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C:\Users\Admin\OneDrive\Рабочий стол\На сайт\"/>
    </mc:Choice>
  </mc:AlternateContent>
  <bookViews>
    <workbookView xWindow="0" yWindow="0" windowWidth="11292" windowHeight="7152"/>
  </bookViews>
  <sheets>
    <sheet name="100-а" sheetId="1" r:id="rId1"/>
    <sheet name="Лист1" sheetId="2" r:id="rId2"/>
  </sheets>
  <definedNames>
    <definedName name="_xlnm._FilterDatabase" localSheetId="0" hidden="1">'100-а'!$A$7:$W$5597</definedName>
    <definedName name="_xlnm.Print_Titles" localSheetId="0">'100-а'!$7:$9</definedName>
    <definedName name="_xlnm.Print_Area" localSheetId="0">'100-а'!$A$1:$T$5597</definedName>
  </definedNames>
  <calcPr calcId="152511"/>
</workbook>
</file>

<file path=xl/calcChain.xml><?xml version="1.0" encoding="utf-8"?>
<calcChain xmlns="http://schemas.openxmlformats.org/spreadsheetml/2006/main">
  <c r="I4558" i="1" l="1"/>
  <c r="J4558" i="1"/>
  <c r="V5574" i="1" l="1"/>
  <c r="V5572" i="1"/>
  <c r="V5521" i="1"/>
  <c r="J5361" i="1"/>
  <c r="V5361" i="1"/>
  <c r="V5273" i="1"/>
  <c r="V5258" i="1"/>
  <c r="V5257" i="1" s="1"/>
  <c r="V5192" i="1"/>
  <c r="V5164" i="1"/>
  <c r="V5094" i="1"/>
  <c r="V4691" i="1"/>
  <c r="V4673" i="1"/>
  <c r="V4669" i="1"/>
  <c r="V4561" i="1"/>
  <c r="V4187" i="1"/>
  <c r="V4159" i="1"/>
  <c r="V4115" i="1"/>
  <c r="V4077" i="1"/>
  <c r="V4071" i="1"/>
  <c r="V4037" i="1"/>
  <c r="V4016" i="1"/>
  <c r="V4014" i="1"/>
  <c r="V4009" i="1"/>
  <c r="V3642" i="1"/>
  <c r="V3464" i="1"/>
  <c r="V49" i="1"/>
  <c r="V176" i="1"/>
  <c r="V753" i="1"/>
  <c r="I5521" i="1"/>
  <c r="J5521" i="1"/>
  <c r="J5258" i="1"/>
  <c r="I5258" i="1"/>
  <c r="J176" i="1"/>
  <c r="J36" i="1"/>
  <c r="J14" i="1"/>
  <c r="J1712" i="1" l="1"/>
  <c r="J5591" i="1" l="1"/>
  <c r="I5591" i="1"/>
  <c r="V5591" i="1"/>
  <c r="J5586" i="1"/>
  <c r="I5586" i="1"/>
  <c r="I5585" i="1"/>
  <c r="I5584" i="1" s="1"/>
  <c r="J5584" i="1"/>
  <c r="V5586" i="1"/>
  <c r="V5584" i="1"/>
  <c r="J5574" i="1"/>
  <c r="I5574" i="1"/>
  <c r="J5572" i="1"/>
  <c r="I5572" i="1"/>
  <c r="J5528" i="1"/>
  <c r="I5528" i="1"/>
  <c r="V5528" i="1"/>
  <c r="V5527" i="1" s="1"/>
  <c r="J5519" i="1"/>
  <c r="I5519" i="1"/>
  <c r="V5519" i="1"/>
  <c r="J5473" i="1"/>
  <c r="I5473" i="1"/>
  <c r="V5473" i="1"/>
  <c r="J5428" i="1"/>
  <c r="I5428" i="1"/>
  <c r="V5428" i="1"/>
  <c r="J5420" i="1"/>
  <c r="I5420" i="1"/>
  <c r="V5420" i="1"/>
  <c r="I5361" i="1"/>
  <c r="J5354" i="1"/>
  <c r="I5354" i="1"/>
  <c r="V5354" i="1"/>
  <c r="J5347" i="1"/>
  <c r="I5347" i="1"/>
  <c r="J5345" i="1"/>
  <c r="I5345" i="1"/>
  <c r="V5347" i="1"/>
  <c r="V5345" i="1"/>
  <c r="J5275" i="1"/>
  <c r="I5275" i="1"/>
  <c r="J5273" i="1"/>
  <c r="I5273" i="1"/>
  <c r="V5275" i="1"/>
  <c r="J5257" i="1"/>
  <c r="I5257" i="1"/>
  <c r="J5255" i="1"/>
  <c r="I5255" i="1"/>
  <c r="V5255" i="1"/>
  <c r="J5220" i="1"/>
  <c r="I5220" i="1"/>
  <c r="V5220" i="1"/>
  <c r="J5192" i="1"/>
  <c r="I5192" i="1"/>
  <c r="J5181" i="1"/>
  <c r="J5180" i="1" s="1"/>
  <c r="I5181" i="1"/>
  <c r="I5180" i="1" s="1"/>
  <c r="V5181" i="1"/>
  <c r="V5180" i="1" s="1"/>
  <c r="J5164" i="1"/>
  <c r="I5164" i="1"/>
  <c r="J5134" i="1"/>
  <c r="I5134" i="1"/>
  <c r="V5134" i="1"/>
  <c r="J5124" i="1"/>
  <c r="I5124" i="1"/>
  <c r="V5124" i="1"/>
  <c r="J5111" i="1"/>
  <c r="J5110" i="1" s="1"/>
  <c r="I5111" i="1"/>
  <c r="I5110" i="1" s="1"/>
  <c r="V5111" i="1"/>
  <c r="V5110" i="1" s="1"/>
  <c r="J5094" i="1"/>
  <c r="I5094" i="1"/>
  <c r="J4871" i="1"/>
  <c r="I4871" i="1"/>
  <c r="V4871" i="1"/>
  <c r="J4854" i="1"/>
  <c r="I4854" i="1"/>
  <c r="V4854" i="1"/>
  <c r="J4827" i="1"/>
  <c r="I4827" i="1"/>
  <c r="V4827" i="1"/>
  <c r="J4818" i="1"/>
  <c r="I4818" i="1"/>
  <c r="V4818" i="1"/>
  <c r="J4691" i="1"/>
  <c r="I4691" i="1"/>
  <c r="J4673" i="1"/>
  <c r="I4673" i="1"/>
  <c r="J4669" i="1"/>
  <c r="I4669" i="1"/>
  <c r="J4590" i="1"/>
  <c r="I4590" i="1"/>
  <c r="V4590" i="1"/>
  <c r="J4570" i="1"/>
  <c r="I4570" i="1"/>
  <c r="V4570" i="1"/>
  <c r="J4561" i="1"/>
  <c r="I4561" i="1"/>
  <c r="V4558" i="1"/>
  <c r="J4531" i="1"/>
  <c r="I4531" i="1"/>
  <c r="V4531" i="1"/>
  <c r="J4480" i="1"/>
  <c r="I4480" i="1"/>
  <c r="V4480" i="1"/>
  <c r="J4473" i="1"/>
  <c r="I4473" i="1"/>
  <c r="V4473" i="1"/>
  <c r="J4461" i="1"/>
  <c r="I4461" i="1"/>
  <c r="V4461" i="1"/>
  <c r="J4412" i="1"/>
  <c r="I4412" i="1"/>
  <c r="V4412" i="1"/>
  <c r="J4384" i="1"/>
  <c r="I4384" i="1"/>
  <c r="V4384" i="1"/>
  <c r="J4342" i="1"/>
  <c r="I4342" i="1"/>
  <c r="V4342" i="1"/>
  <c r="J4330" i="1"/>
  <c r="I4330" i="1"/>
  <c r="V4330" i="1"/>
  <c r="J4297" i="1"/>
  <c r="I4297" i="1"/>
  <c r="V4297" i="1"/>
  <c r="J4276" i="1"/>
  <c r="I4276" i="1"/>
  <c r="V4276" i="1"/>
  <c r="J4213" i="1"/>
  <c r="I4213" i="1"/>
  <c r="V4213" i="1"/>
  <c r="J4187" i="1"/>
  <c r="I4187" i="1"/>
  <c r="J4177" i="1"/>
  <c r="I4177" i="1"/>
  <c r="V4177" i="1"/>
  <c r="J4159" i="1"/>
  <c r="I4159" i="1"/>
  <c r="J4115" i="1"/>
  <c r="I4115" i="1"/>
  <c r="J4077" i="1"/>
  <c r="I4077" i="1"/>
  <c r="J4071" i="1"/>
  <c r="I4071" i="1"/>
  <c r="J4037" i="1"/>
  <c r="I4037" i="1"/>
  <c r="J4016" i="1"/>
  <c r="I4016" i="1"/>
  <c r="J4014" i="1"/>
  <c r="I4014" i="1"/>
  <c r="V4012" i="1"/>
  <c r="V4008" i="1" s="1"/>
  <c r="J4012" i="1"/>
  <c r="I4012" i="1"/>
  <c r="J4009" i="1"/>
  <c r="I4009" i="1"/>
  <c r="J3642" i="1"/>
  <c r="I3642" i="1"/>
  <c r="J3464" i="1"/>
  <c r="I3464" i="1"/>
  <c r="I2661" i="1"/>
  <c r="I753" i="1" s="1"/>
  <c r="J2120" i="1"/>
  <c r="J1182" i="1"/>
  <c r="I688" i="1"/>
  <c r="I596" i="1"/>
  <c r="V523" i="1"/>
  <c r="J523" i="1"/>
  <c r="V424" i="1"/>
  <c r="J424" i="1"/>
  <c r="I424" i="1"/>
  <c r="V195" i="1"/>
  <c r="J195" i="1"/>
  <c r="I195" i="1"/>
  <c r="V190" i="1"/>
  <c r="J190" i="1"/>
  <c r="I190" i="1"/>
  <c r="V183" i="1"/>
  <c r="J183" i="1"/>
  <c r="I183" i="1"/>
  <c r="I176" i="1"/>
  <c r="V114" i="1"/>
  <c r="V113" i="1" s="1"/>
  <c r="J114" i="1"/>
  <c r="J113" i="1" s="1"/>
  <c r="I114" i="1"/>
  <c r="I113" i="1" s="1"/>
  <c r="V89" i="1"/>
  <c r="J89" i="1"/>
  <c r="I89" i="1"/>
  <c r="J49" i="1"/>
  <c r="I49" i="1"/>
  <c r="V44" i="1"/>
  <c r="J44" i="1"/>
  <c r="I44" i="1"/>
  <c r="V36" i="1"/>
  <c r="I36" i="1"/>
  <c r="V34" i="1"/>
  <c r="J34" i="1"/>
  <c r="J13" i="1" s="1"/>
  <c r="I34" i="1"/>
  <c r="A16" i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V14" i="1"/>
  <c r="I14" i="1"/>
  <c r="J753" i="1" l="1"/>
  <c r="I523" i="1"/>
  <c r="V5272" i="1"/>
  <c r="V4460" i="1"/>
  <c r="V4817" i="1"/>
  <c r="V4070" i="1"/>
  <c r="V5123" i="1"/>
  <c r="I4008" i="1"/>
  <c r="V5219" i="1"/>
  <c r="V5583" i="1"/>
  <c r="J5583" i="1"/>
  <c r="I5583" i="1"/>
  <c r="J4070" i="1"/>
  <c r="I4070" i="1"/>
  <c r="V4589" i="1"/>
  <c r="J4008" i="1"/>
  <c r="V5353" i="1"/>
  <c r="V13" i="1"/>
  <c r="V5472" i="1"/>
  <c r="I5219" i="1"/>
  <c r="I5123" i="1"/>
  <c r="I5272" i="1"/>
  <c r="J43" i="1"/>
  <c r="I43" i="1"/>
  <c r="J5527" i="1"/>
  <c r="I4460" i="1"/>
  <c r="J4460" i="1"/>
  <c r="I4817" i="1"/>
  <c r="I5353" i="1"/>
  <c r="J4817" i="1"/>
  <c r="J5123" i="1"/>
  <c r="J5353" i="1"/>
  <c r="I4589" i="1"/>
  <c r="J5219" i="1"/>
  <c r="I5472" i="1"/>
  <c r="V43" i="1"/>
  <c r="I13" i="1"/>
  <c r="V175" i="1"/>
  <c r="J4589" i="1"/>
  <c r="J5272" i="1"/>
  <c r="J5472" i="1"/>
  <c r="I5527" i="1"/>
  <c r="A35" i="1"/>
  <c r="I175" i="1"/>
  <c r="J175" i="1"/>
  <c r="V12" i="1" l="1"/>
  <c r="I12" i="1"/>
  <c r="J12" i="1"/>
  <c r="A37" i="1"/>
  <c r="A38" i="1" s="1"/>
  <c r="A39" i="1" s="1"/>
  <c r="A40" i="1" s="1"/>
  <c r="A41" i="1" s="1"/>
  <c r="A42" i="1" s="1"/>
  <c r="A45" i="1" s="1"/>
  <c r="A46" i="1" s="1"/>
  <c r="A47" i="1" s="1"/>
  <c r="A48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l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7" i="1" s="1"/>
  <c r="A178" i="1" s="1"/>
  <c r="A179" i="1" s="1"/>
  <c r="A180" i="1" s="1"/>
  <c r="A181" i="1" s="1"/>
  <c r="A182" i="1" s="1"/>
  <c r="A184" i="1" s="1"/>
  <c r="A185" i="1" s="1"/>
  <c r="A186" i="1" s="1"/>
  <c r="A187" i="1" s="1"/>
  <c r="A188" i="1" s="1"/>
  <c r="A189" i="1" s="1"/>
  <c r="A191" i="1" s="1"/>
  <c r="A192" i="1" s="1"/>
  <c r="A193" i="1" s="1"/>
  <c r="A194" i="1" s="1"/>
  <c r="A196" i="1" s="1"/>
  <c r="A197" i="1" l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l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50" i="1" s="1"/>
  <c r="A351" i="1" s="1"/>
  <c r="A352" i="1" s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71" i="1" s="1"/>
  <c r="A372" i="1" s="1"/>
  <c r="A373" i="1" s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91" i="1" s="1"/>
  <c r="A392" i="1" s="1"/>
  <c r="A393" i="1" s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411" i="1" s="1"/>
  <c r="A412" i="1" s="1"/>
  <c r="A413" i="1" s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5" i="1" s="1"/>
  <c r="A426" i="1" s="1"/>
  <c r="A427" i="1" s="1"/>
  <c r="A428" i="1" s="1"/>
  <c r="A429" i="1" s="1"/>
  <c r="A430" i="1" s="1"/>
  <c r="A431" i="1" s="1"/>
  <c r="A432" i="1" s="1"/>
  <c r="A433" i="1" s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51" i="1" s="1"/>
  <c r="A452" i="1" s="1"/>
  <c r="A453" i="1" s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71" i="1" s="1"/>
  <c r="A472" i="1" s="1"/>
  <c r="A473" i="1" s="1"/>
  <c r="A474" i="1" s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92" i="1" s="1"/>
  <c r="A493" i="1" s="1"/>
  <c r="A494" i="1" s="1"/>
  <c r="A495" i="1" s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513" i="1" s="1"/>
  <c r="A514" i="1" s="1"/>
  <c r="A515" i="1" s="1"/>
  <c r="A516" i="1" s="1"/>
  <c r="A517" i="1" s="1"/>
  <c r="A518" i="1" s="1"/>
  <c r="A519" i="1" s="1"/>
  <c r="A520" i="1" s="1"/>
  <c r="A521" i="1" s="1"/>
  <c r="A522" i="1" s="1"/>
  <c r="A524" i="1" s="1"/>
  <c r="A525" i="1" s="1"/>
  <c r="A526" i="1" s="1"/>
  <c r="A527" i="1" s="1"/>
  <c r="A528" i="1" s="1"/>
  <c r="A529" i="1" s="1"/>
  <c r="A530" i="1" s="1"/>
  <c r="A531" i="1" s="1"/>
  <c r="A532" i="1" s="1"/>
  <c r="A533" i="1" s="1"/>
  <c r="A534" i="1" s="1"/>
  <c r="A535" i="1" s="1"/>
  <c r="A536" i="1" s="1"/>
  <c r="A537" i="1" s="1"/>
  <c r="A538" i="1" s="1"/>
  <c r="A539" i="1" s="1"/>
  <c r="A540" i="1" s="1"/>
  <c r="A541" i="1" s="1"/>
  <c r="A542" i="1" s="1"/>
  <c r="A543" i="1" s="1"/>
  <c r="A544" i="1" s="1"/>
  <c r="A545" i="1" l="1"/>
  <c r="A546" i="1" s="1"/>
  <c r="A547" i="1" s="1"/>
  <c r="A548" i="1" s="1"/>
  <c r="A549" i="1" s="1"/>
  <c r="A550" i="1" s="1"/>
  <c r="A551" i="1" s="1"/>
  <c r="A552" i="1" s="1"/>
  <c r="A553" i="1" s="1"/>
  <c r="A554" i="1" s="1"/>
  <c r="A555" i="1" s="1"/>
  <c r="A556" i="1" s="1"/>
  <c r="A557" i="1" s="1"/>
  <c r="A558" i="1" s="1"/>
  <c r="A559" i="1" s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73" i="1" s="1"/>
  <c r="A574" i="1" s="1"/>
  <c r="A575" i="1" s="1"/>
  <c r="A576" i="1" s="1"/>
  <c r="A577" i="1" s="1"/>
  <c r="A578" i="1" s="1"/>
  <c r="A579" i="1" s="1"/>
  <c r="A580" i="1" s="1"/>
  <c r="A581" i="1" s="1"/>
  <c r="A582" i="1" l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93" i="1" s="1"/>
  <c r="A594" i="1" s="1"/>
  <c r="A595" i="1" s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613" i="1" s="1"/>
  <c r="A614" i="1" s="1"/>
  <c r="A615" i="1" s="1"/>
  <c r="A616" i="1" s="1"/>
  <c r="A617" i="1" s="1"/>
  <c r="A618" i="1" l="1"/>
  <c r="A619" i="1" s="1"/>
  <c r="A620" i="1" s="1"/>
  <c r="A621" i="1" s="1"/>
  <c r="A622" i="1" s="1"/>
  <c r="A623" i="1" s="1"/>
  <c r="A624" i="1" s="1"/>
  <c r="A625" i="1" s="1"/>
  <c r="A626" i="1" s="1"/>
  <c r="A627" i="1" l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3" i="1" s="1"/>
  <c r="A654" i="1" s="1"/>
  <c r="A655" i="1" s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l="1"/>
  <c r="A692" i="1" s="1"/>
  <c r="A693" i="1" l="1"/>
  <c r="A694" i="1" s="1"/>
  <c r="A695" i="1" s="1"/>
  <c r="A696" i="1" s="1"/>
  <c r="A697" i="1" s="1"/>
  <c r="A698" i="1" s="1"/>
  <c r="A699" i="1" s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3" i="1" s="1"/>
  <c r="A734" i="1" s="1"/>
  <c r="A735" i="1" s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773" i="1" s="1"/>
  <c r="A774" i="1" s="1"/>
  <c r="A775" i="1" s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813" i="1" s="1"/>
  <c r="A814" i="1" s="1"/>
  <c r="A815" i="1" s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853" i="1" s="1"/>
  <c r="A854" i="1" s="1"/>
  <c r="A855" i="1" s="1"/>
  <c r="A856" i="1" s="1"/>
  <c r="A857" i="1" s="1"/>
  <c r="A858" i="1" s="1"/>
  <c r="A859" i="1" s="1"/>
  <c r="A860" i="1" s="1"/>
  <c r="A861" i="1" s="1"/>
  <c r="A862" i="1" s="1"/>
  <c r="A863" i="1" s="1"/>
  <c r="A864" i="1" s="1"/>
  <c r="A865" i="1" s="1"/>
  <c r="A866" i="1" s="1"/>
  <c r="A867" i="1" s="1"/>
  <c r="A868" i="1" s="1"/>
  <c r="A869" i="1" s="1"/>
  <c r="A870" i="1" s="1"/>
  <c r="A871" i="1" s="1"/>
  <c r="A872" i="1" s="1"/>
  <c r="A873" i="1" s="1"/>
  <c r="A874" i="1" s="1"/>
  <c r="A875" i="1" s="1"/>
  <c r="A876" i="1" s="1"/>
  <c r="A877" i="1" s="1"/>
  <c r="A878" i="1" s="1"/>
  <c r="A879" i="1" s="1"/>
  <c r="A880" i="1" s="1"/>
  <c r="A881" i="1" s="1"/>
  <c r="A882" i="1" s="1"/>
  <c r="A883" i="1" s="1"/>
  <c r="A884" i="1" s="1"/>
  <c r="A885" i="1" s="1"/>
  <c r="A886" i="1" s="1"/>
  <c r="A887" i="1" s="1"/>
  <c r="A888" i="1" s="1"/>
  <c r="A889" i="1" s="1"/>
  <c r="A890" i="1" s="1"/>
  <c r="A891" i="1" s="1"/>
  <c r="A892" i="1" s="1"/>
  <c r="A893" i="1" s="1"/>
  <c r="A894" i="1" s="1"/>
  <c r="A895" i="1" s="1"/>
  <c r="A896" i="1" s="1"/>
  <c r="A897" i="1" s="1"/>
  <c r="A898" i="1" s="1"/>
  <c r="A899" i="1" s="1"/>
  <c r="A900" i="1" s="1"/>
  <c r="A901" i="1" s="1"/>
  <c r="A902" i="1" s="1"/>
  <c r="A903" i="1" s="1"/>
  <c r="A904" i="1" s="1"/>
  <c r="A905" i="1" s="1"/>
  <c r="A906" i="1" s="1"/>
  <c r="A907" i="1" s="1"/>
  <c r="A908" i="1" s="1"/>
  <c r="A909" i="1" s="1"/>
  <c r="A910" i="1" s="1"/>
  <c r="A911" i="1" s="1"/>
  <c r="A912" i="1" s="1"/>
  <c r="A913" i="1" s="1"/>
  <c r="A914" i="1" s="1"/>
  <c r="A915" i="1" s="1"/>
  <c r="A916" i="1" s="1"/>
  <c r="A917" i="1" s="1"/>
  <c r="A918" i="1" s="1"/>
  <c r="A919" i="1" s="1"/>
  <c r="A920" i="1" s="1"/>
  <c r="A921" i="1" s="1"/>
  <c r="A922" i="1" s="1"/>
  <c r="A923" i="1" s="1"/>
  <c r="A924" i="1" s="1"/>
  <c r="A925" i="1" s="1"/>
  <c r="A926" i="1" s="1"/>
  <c r="A927" i="1" s="1"/>
  <c r="A928" i="1" s="1"/>
  <c r="A929" i="1" s="1"/>
  <c r="A930" i="1" s="1"/>
  <c r="A931" i="1" s="1"/>
  <c r="A932" i="1" s="1"/>
  <c r="A933" i="1" s="1"/>
  <c r="A934" i="1" s="1"/>
  <c r="A935" i="1" s="1"/>
  <c r="A936" i="1" s="1"/>
  <c r="A937" i="1" s="1"/>
  <c r="A938" i="1" s="1"/>
  <c r="A939" i="1" s="1"/>
  <c r="A940" i="1" s="1"/>
  <c r="A941" i="1" s="1"/>
  <c r="A942" i="1" s="1"/>
  <c r="A943" i="1" s="1"/>
  <c r="A944" i="1" s="1"/>
  <c r="A945" i="1" s="1"/>
  <c r="A946" i="1" s="1"/>
  <c r="A947" i="1" s="1"/>
  <c r="A948" i="1" s="1"/>
  <c r="A949" i="1" s="1"/>
  <c r="A950" i="1" s="1"/>
  <c r="A951" i="1" s="1"/>
  <c r="A952" i="1" s="1"/>
  <c r="A953" i="1" s="1"/>
  <c r="A954" i="1" s="1"/>
  <c r="A955" i="1" s="1"/>
  <c r="A956" i="1" s="1"/>
  <c r="A957" i="1" s="1"/>
  <c r="A958" i="1" s="1"/>
  <c r="A959" i="1" s="1"/>
  <c r="A960" i="1" s="1"/>
  <c r="A961" i="1" s="1"/>
  <c r="A962" i="1" s="1"/>
  <c r="A963" i="1" s="1"/>
  <c r="A964" i="1" s="1"/>
  <c r="A965" i="1" s="1"/>
  <c r="A966" i="1" s="1"/>
  <c r="A967" i="1" s="1"/>
  <c r="A968" i="1" s="1"/>
  <c r="A969" i="1" s="1"/>
  <c r="A970" i="1" s="1"/>
  <c r="A971" i="1" s="1"/>
  <c r="A972" i="1" s="1"/>
  <c r="A973" i="1" s="1"/>
  <c r="A974" i="1" s="1"/>
  <c r="A975" i="1" s="1"/>
  <c r="A976" i="1" s="1"/>
  <c r="A977" i="1" s="1"/>
  <c r="A978" i="1" s="1"/>
  <c r="A979" i="1" s="1"/>
  <c r="A980" i="1" s="1"/>
  <c r="A981" i="1" s="1"/>
  <c r="A982" i="1" s="1"/>
  <c r="A983" i="1" s="1"/>
  <c r="A984" i="1" s="1"/>
  <c r="A985" i="1" s="1"/>
  <c r="A986" i="1" s="1"/>
  <c r="A987" i="1" s="1"/>
  <c r="A988" i="1" s="1"/>
  <c r="A989" i="1" s="1"/>
  <c r="A990" i="1" s="1"/>
  <c r="A991" i="1" s="1"/>
  <c r="A992" i="1" s="1"/>
  <c r="A993" i="1" s="1"/>
  <c r="A994" i="1" s="1"/>
  <c r="A995" i="1" s="1"/>
  <c r="A996" i="1" s="1"/>
  <c r="A997" i="1" s="1"/>
  <c r="A998" i="1" s="1"/>
  <c r="A999" i="1" s="1"/>
  <c r="A1000" i="1" s="1"/>
  <c r="A1001" i="1" s="1"/>
  <c r="A1002" i="1" s="1"/>
  <c r="A1003" i="1" s="1"/>
  <c r="A1004" i="1" s="1"/>
  <c r="A1005" i="1" s="1"/>
  <c r="A1006" i="1" s="1"/>
  <c r="A1007" i="1" s="1"/>
  <c r="A1008" i="1" s="1"/>
  <c r="A1009" i="1" s="1"/>
  <c r="A1010" i="1" s="1"/>
  <c r="A1011" i="1" s="1"/>
  <c r="A1012" i="1" s="1"/>
  <c r="A1013" i="1" s="1"/>
  <c r="A1014" i="1" s="1"/>
  <c r="A1015" i="1" s="1"/>
  <c r="A1016" i="1" s="1"/>
  <c r="A1017" i="1" s="1"/>
  <c r="A1018" i="1" s="1"/>
  <c r="A1019" i="1" s="1"/>
  <c r="A1020" i="1" s="1"/>
  <c r="A1021" i="1" s="1"/>
  <c r="A1022" i="1" s="1"/>
  <c r="A1023" i="1" s="1"/>
  <c r="A1024" i="1" s="1"/>
  <c r="A1025" i="1" s="1"/>
  <c r="A1026" i="1" s="1"/>
  <c r="A1027" i="1" s="1"/>
  <c r="A1028" i="1" s="1"/>
  <c r="A1029" i="1" s="1"/>
  <c r="A1030" i="1" s="1"/>
  <c r="A1031" i="1" s="1"/>
  <c r="A1032" i="1" s="1"/>
  <c r="A1033" i="1" s="1"/>
  <c r="A1034" i="1" s="1"/>
  <c r="A1035" i="1" s="1"/>
  <c r="A1036" i="1" s="1"/>
  <c r="A1037" i="1" s="1"/>
  <c r="A1038" i="1" s="1"/>
  <c r="A1039" i="1" s="1"/>
  <c r="A1040" i="1" s="1"/>
  <c r="A1041" i="1" s="1"/>
  <c r="A1042" i="1" s="1"/>
  <c r="A1043" i="1" s="1"/>
  <c r="A1044" i="1" s="1"/>
  <c r="A1045" i="1" s="1"/>
  <c r="A1046" i="1" s="1"/>
  <c r="A1047" i="1" s="1"/>
  <c r="A1048" i="1" s="1"/>
  <c r="A1049" i="1" s="1"/>
  <c r="A1050" i="1" s="1"/>
  <c r="A1051" i="1" s="1"/>
  <c r="A1052" i="1" s="1"/>
  <c r="A1053" i="1" s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067" i="1" s="1"/>
  <c r="A1068" i="1" s="1"/>
  <c r="A1069" i="1" s="1"/>
  <c r="A1070" i="1" s="1"/>
  <c r="A1071" i="1" s="1"/>
  <c r="A1072" i="1" s="1"/>
  <c r="A1073" i="1" s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87" i="1" s="1"/>
  <c r="A1088" i="1" s="1"/>
  <c r="A1089" i="1" s="1"/>
  <c r="A1090" i="1" s="1"/>
  <c r="A1091" i="1" s="1"/>
  <c r="A1092" i="1" s="1"/>
  <c r="A1093" i="1" s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107" i="1" s="1"/>
  <c r="A1108" i="1" s="1"/>
  <c r="A1109" i="1" s="1"/>
  <c r="A1110" i="1" s="1"/>
  <c r="A1111" i="1" l="1"/>
  <c r="A1112" i="1" s="1"/>
  <c r="A1113" i="1" s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127" i="1" s="1"/>
  <c r="A1128" i="1" s="1"/>
  <c r="A1129" i="1" s="1"/>
  <c r="A1130" i="1" s="1"/>
  <c r="A1131" i="1" s="1"/>
  <c r="A1132" i="1" s="1"/>
  <c r="A1133" i="1" s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47" i="1" s="1"/>
  <c r="A1148" i="1" s="1"/>
  <c r="A1149" i="1" s="1"/>
  <c r="A1150" i="1" s="1"/>
  <c r="A1151" i="1" s="1"/>
  <c r="A1152" i="1" s="1"/>
  <c r="A1153" i="1" s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67" i="1" s="1"/>
  <c r="A1168" i="1" s="1"/>
  <c r="A1169" i="1" s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87" i="1" s="1"/>
  <c r="A1188" i="1" s="1"/>
  <c r="A1189" i="1" s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207" i="1" s="1"/>
  <c r="A1208" i="1" s="1"/>
  <c r="A1209" i="1" s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227" i="1" s="1"/>
  <c r="A1228" i="1" s="1"/>
  <c r="A1229" i="1" s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47" i="1" s="1"/>
  <c r="A1248" i="1" s="1"/>
  <c r="A1249" i="1" s="1"/>
  <c r="A1250" i="1" s="1"/>
  <c r="A1251" i="1" s="1"/>
  <c r="A1252" i="1" s="1"/>
  <c r="A1253" i="1" s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267" i="1" s="1"/>
  <c r="A1268" i="1" s="1"/>
  <c r="A1269" i="1" s="1"/>
  <c r="A1270" i="1" s="1"/>
  <c r="A1271" i="1" s="1"/>
  <c r="A1272" i="1" s="1"/>
  <c r="A1273" i="1" s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87" i="1" s="1"/>
  <c r="A1288" i="1" s="1"/>
  <c r="A1289" i="1" s="1"/>
  <c r="A1290" i="1" s="1"/>
  <c r="A1291" i="1" s="1"/>
  <c r="A1292" i="1" s="1"/>
  <c r="A1293" i="1" s="1"/>
  <c r="A1294" i="1" s="1"/>
  <c r="A1295" i="1" s="1"/>
  <c r="A1296" i="1" s="1"/>
  <c r="A1297" i="1" s="1"/>
  <c r="A1298" i="1" s="1"/>
  <c r="A1299" i="1" l="1"/>
  <c r="A1300" i="1" s="1"/>
  <c r="A1301" i="1" s="1"/>
  <c r="A1302" i="1" s="1"/>
  <c r="A1303" i="1" s="1"/>
  <c r="A1304" i="1" s="1"/>
  <c r="A1305" i="1" s="1"/>
  <c r="A1306" i="1" s="1"/>
  <c r="A1307" i="1" s="1"/>
  <c r="A1308" i="1" s="1"/>
  <c r="A1309" i="1" s="1"/>
  <c r="A1310" i="1" s="1"/>
  <c r="A1311" i="1" s="1"/>
  <c r="A1312" i="1" s="1"/>
  <c r="A1313" i="1" s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l="1"/>
  <c r="A1325" i="1" s="1"/>
  <c r="A1326" i="1" s="1"/>
  <c r="A1327" i="1" s="1"/>
  <c r="A1328" i="1" s="1"/>
  <c r="A1329" i="1" s="1"/>
  <c r="A1330" i="1" s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366" i="1" s="1"/>
  <c r="A1367" i="1" s="1"/>
  <c r="A1368" i="1" s="1"/>
  <c r="A1369" i="1" s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0" i="1" s="1"/>
  <c r="A1401" i="1" s="1"/>
  <c r="A1402" i="1" s="1"/>
  <c r="A1403" i="1" s="1"/>
  <c r="A1404" i="1" s="1"/>
  <c r="A1405" i="1" s="1"/>
  <c r="A1406" i="1" s="1"/>
  <c r="A1407" i="1" s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l="1"/>
  <c r="A1420" i="1" s="1"/>
  <c r="A1421" i="1" s="1"/>
  <c r="A1422" i="1" l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449" i="1" s="1"/>
  <c r="A1450" i="1" s="1"/>
  <c r="A1451" i="1" s="1"/>
  <c r="A1452" i="1" s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94" i="1" s="1"/>
  <c r="A1495" i="1" s="1"/>
  <c r="A1496" i="1" s="1"/>
  <c r="A1497" i="1" s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511" i="1" s="1"/>
  <c r="A1512" i="1" s="1"/>
  <c r="A1513" i="1" s="1"/>
  <c r="A1514" i="1" s="1"/>
  <c r="A1515" i="1" s="1"/>
  <c r="A1516" i="1" s="1"/>
  <c r="A1517" i="1" s="1"/>
  <c r="A1518" i="1" s="1"/>
  <c r="A1519" i="1" s="1"/>
  <c r="A1520" i="1" s="1"/>
  <c r="A1521" i="1" s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1539" i="1" s="1"/>
  <c r="A1540" i="1" s="1"/>
  <c r="A1541" i="1" s="1"/>
  <c r="A1542" i="1" s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556" i="1" s="1"/>
  <c r="A1557" i="1" s="1"/>
  <c r="A1558" i="1" s="1"/>
  <c r="A1559" i="1" s="1"/>
  <c r="A1560" i="1" s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1584" i="1" s="1"/>
  <c r="A1585" i="1" s="1"/>
  <c r="A1586" i="1" s="1"/>
  <c r="A1587" i="1" s="1"/>
  <c r="A1588" i="1" s="1"/>
  <c r="A1589" i="1" s="1"/>
  <c r="A1590" i="1" s="1"/>
  <c r="A1591" i="1" s="1"/>
  <c r="A1592" i="1" s="1"/>
  <c r="A1593" i="1" s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1605" i="1" s="1"/>
  <c r="A1606" i="1" s="1"/>
  <c r="A1607" i="1" s="1"/>
  <c r="A1608" i="1" s="1"/>
  <c r="A1609" i="1" s="1"/>
  <c r="A1610" i="1" s="1"/>
  <c r="A1611" i="1" s="1"/>
  <c r="A1612" i="1" s="1"/>
  <c r="A1613" i="1" s="1"/>
  <c r="A1614" i="1" s="1"/>
  <c r="A1615" i="1" s="1"/>
  <c r="A1616" i="1" s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6" i="1" s="1"/>
  <c r="A1627" i="1" s="1"/>
  <c r="A1628" i="1" s="1"/>
  <c r="A1629" i="1" s="1"/>
  <c r="A1630" i="1" s="1"/>
  <c r="A1631" i="1" s="1"/>
  <c r="A1632" i="1" s="1"/>
  <c r="A1633" i="1" s="1"/>
  <c r="A1634" i="1" s="1"/>
  <c r="A1635" i="1" s="1"/>
  <c r="A1636" i="1" s="1"/>
  <c r="A1637" i="1" s="1"/>
  <c r="A1638" i="1" s="1"/>
  <c r="A1639" i="1" s="1"/>
  <c r="A1640" i="1" s="1"/>
  <c r="A1641" i="1" s="1"/>
  <c r="A1642" i="1" s="1"/>
  <c r="A1643" i="1" s="1"/>
  <c r="A1644" i="1" s="1"/>
  <c r="A1645" i="1" s="1"/>
  <c r="A1646" i="1" s="1"/>
  <c r="A1647" i="1" s="1"/>
  <c r="A1648" i="1" s="1"/>
  <c r="A1649" i="1" s="1"/>
  <c r="A1650" i="1" s="1"/>
  <c r="A1651" i="1" s="1"/>
  <c r="A1652" i="1" s="1"/>
  <c r="A1653" i="1" s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80" i="1" s="1"/>
  <c r="A1681" i="1" s="1"/>
  <c r="A1682" i="1" s="1"/>
  <c r="A1683" i="1" s="1"/>
  <c r="A1684" i="1" s="1"/>
  <c r="A1685" i="1" s="1"/>
  <c r="A1686" i="1" s="1"/>
  <c r="A1687" i="1" s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s="1"/>
  <c r="A1708" i="1" s="1"/>
  <c r="A1709" i="1" s="1"/>
  <c r="A1710" i="1" s="1"/>
  <c r="A1711" i="1" s="1"/>
  <c r="A1712" i="1" s="1"/>
  <c r="A1713" i="1" s="1"/>
  <c r="A1714" i="1" s="1"/>
  <c r="A1715" i="1" s="1"/>
  <c r="A1716" i="1" s="1"/>
  <c r="A1717" i="1" s="1"/>
  <c r="A1718" i="1" s="1"/>
  <c r="A1719" i="1" s="1"/>
  <c r="A1720" i="1" s="1"/>
  <c r="A1721" i="1" s="1"/>
  <c r="A1722" i="1" s="1"/>
  <c r="A1723" i="1" s="1"/>
  <c r="A1724" i="1" s="1"/>
  <c r="A1725" i="1" s="1"/>
  <c r="A1726" i="1" s="1"/>
  <c r="A1727" i="1" s="1"/>
  <c r="A1728" i="1" s="1"/>
  <c r="A1729" i="1" s="1"/>
  <c r="A1730" i="1" s="1"/>
  <c r="A1731" i="1" s="1"/>
  <c r="A1732" i="1" s="1"/>
  <c r="A1733" i="1" s="1"/>
  <c r="A1734" i="1" s="1"/>
  <c r="A1735" i="1" s="1"/>
  <c r="A1736" i="1" s="1"/>
  <c r="A1737" i="1" s="1"/>
  <c r="A1738" i="1" s="1"/>
  <c r="A1739" i="1" s="1"/>
  <c r="A1740" i="1" s="1"/>
  <c r="A1741" i="1" s="1"/>
  <c r="A1742" i="1" s="1"/>
  <c r="A1743" i="1" s="1"/>
  <c r="A1744" i="1" s="1"/>
  <c r="A1745" i="1" s="1"/>
  <c r="A1746" i="1" s="1"/>
  <c r="A1747" i="1" s="1"/>
  <c r="A1748" i="1" s="1"/>
  <c r="A1749" i="1" s="1"/>
  <c r="A1750" i="1" s="1"/>
  <c r="A1751" i="1" s="1"/>
  <c r="A1752" i="1" s="1"/>
  <c r="A1753" i="1" s="1"/>
  <c r="A1754" i="1" s="1"/>
  <c r="A1755" i="1" s="1"/>
  <c r="A1756" i="1" s="1"/>
  <c r="A1757" i="1" s="1"/>
  <c r="A1758" i="1" s="1"/>
  <c r="A1759" i="1" s="1"/>
  <c r="A1760" i="1" s="1"/>
  <c r="A1761" i="1" s="1"/>
  <c r="A1762" i="1" s="1"/>
  <c r="A1763" i="1" s="1"/>
  <c r="A1764" i="1" s="1"/>
  <c r="A1765" i="1" s="1"/>
  <c r="A1766" i="1" s="1"/>
  <c r="A1767" i="1" s="1"/>
  <c r="A1768" i="1" s="1"/>
  <c r="A1769" i="1" s="1"/>
  <c r="A1770" i="1" s="1"/>
  <c r="A1771" i="1" s="1"/>
  <c r="A1772" i="1" s="1"/>
  <c r="A1773" i="1" s="1"/>
  <c r="A1774" i="1" s="1"/>
  <c r="A1775" i="1" s="1"/>
  <c r="A1776" i="1" s="1"/>
  <c r="A1777" i="1" s="1"/>
  <c r="A1778" i="1" s="1"/>
  <c r="A1779" i="1" s="1"/>
  <c r="A1780" i="1" s="1"/>
  <c r="A1781" i="1" s="1"/>
  <c r="A1782" i="1" s="1"/>
  <c r="A1783" i="1" s="1"/>
  <c r="A1784" i="1" s="1"/>
  <c r="A1785" i="1" s="1"/>
  <c r="A1786" i="1" s="1"/>
  <c r="A1787" i="1" s="1"/>
  <c r="A1788" i="1" s="1"/>
  <c r="A1789" i="1" s="1"/>
  <c r="A1790" i="1" s="1"/>
  <c r="A1791" i="1" s="1"/>
  <c r="A1792" i="1" s="1"/>
  <c r="A1793" i="1" s="1"/>
  <c r="A1794" i="1" s="1"/>
  <c r="A1795" i="1" s="1"/>
  <c r="A1796" i="1" s="1"/>
  <c r="A1797" i="1" s="1"/>
  <c r="A1798" i="1" s="1"/>
  <c r="A1799" i="1" s="1"/>
  <c r="A1800" i="1" s="1"/>
  <c r="A1801" i="1" s="1"/>
  <c r="A1802" i="1" s="1"/>
  <c r="A1803" i="1" s="1"/>
  <c r="A1804" i="1" s="1"/>
  <c r="A1805" i="1" s="1"/>
  <c r="A1806" i="1" s="1"/>
  <c r="A1807" i="1" s="1"/>
  <c r="A1808" i="1" s="1"/>
  <c r="A1809" i="1" s="1"/>
  <c r="A1810" i="1" s="1"/>
  <c r="A1811" i="1" s="1"/>
  <c r="A1812" i="1" s="1"/>
  <c r="A1813" i="1" s="1"/>
  <c r="A1814" i="1" s="1"/>
  <c r="A1815" i="1" s="1"/>
  <c r="A1816" i="1" s="1"/>
  <c r="A1817" i="1" s="1"/>
  <c r="A1818" i="1" s="1"/>
  <c r="A1819" i="1" s="1"/>
  <c r="A1820" i="1" s="1"/>
  <c r="A1821" i="1" s="1"/>
  <c r="A1822" i="1" s="1"/>
  <c r="A1823" i="1" s="1"/>
  <c r="A1824" i="1" s="1"/>
  <c r="A1825" i="1" s="1"/>
  <c r="A1826" i="1" s="1"/>
  <c r="A1827" i="1" s="1"/>
  <c r="A1828" i="1" s="1"/>
  <c r="A1829" i="1" s="1"/>
  <c r="A1830" i="1" s="1"/>
  <c r="A1831" i="1" s="1"/>
  <c r="A1832" i="1" s="1"/>
  <c r="A1833" i="1" s="1"/>
  <c r="A1834" i="1" s="1"/>
  <c r="A1835" i="1" s="1"/>
  <c r="A1836" i="1" s="1"/>
  <c r="A1837" i="1" s="1"/>
  <c r="A1838" i="1" s="1"/>
  <c r="A1839" i="1" s="1"/>
  <c r="A1840" i="1" s="1"/>
  <c r="A1841" i="1" s="1"/>
  <c r="A1842" i="1" s="1"/>
  <c r="A1843" i="1" s="1"/>
  <c r="A1844" i="1" s="1"/>
  <c r="A1845" i="1" s="1"/>
  <c r="A1846" i="1" s="1"/>
  <c r="A1847" i="1" s="1"/>
  <c r="A1848" i="1" s="1"/>
  <c r="A1849" i="1" s="1"/>
  <c r="A1850" i="1" s="1"/>
  <c r="A1851" i="1" s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1881" i="1" s="1"/>
  <c r="A1882" i="1" s="1"/>
  <c r="A1883" i="1" s="1"/>
  <c r="A1884" i="1" s="1"/>
  <c r="A1885" i="1" s="1"/>
  <c r="A1886" i="1" s="1"/>
  <c r="A1887" i="1" s="1"/>
  <c r="A1888" i="1" s="1"/>
  <c r="A1889" i="1" s="1"/>
  <c r="A1890" i="1" s="1"/>
  <c r="A1891" i="1" s="1"/>
  <c r="A1892" i="1" s="1"/>
  <c r="A1893" i="1" s="1"/>
  <c r="A1894" i="1" s="1"/>
  <c r="A1895" i="1" s="1"/>
  <c r="A1896" i="1" s="1"/>
  <c r="A1897" i="1" s="1"/>
  <c r="A1898" i="1" s="1"/>
  <c r="A1899" i="1" s="1"/>
  <c r="A1900" i="1" s="1"/>
  <c r="A1901" i="1" s="1"/>
  <c r="A1902" i="1" s="1"/>
  <c r="A1903" i="1" s="1"/>
  <c r="A1904" i="1" s="1"/>
  <c r="A1905" i="1" s="1"/>
  <c r="A1906" i="1" s="1"/>
  <c r="A1907" i="1" s="1"/>
  <c r="A1908" i="1" s="1"/>
  <c r="A1909" i="1" s="1"/>
  <c r="A1910" i="1" s="1"/>
  <c r="A1911" i="1" s="1"/>
  <c r="A1912" i="1" s="1"/>
  <c r="A1913" i="1" s="1"/>
  <c r="A1914" i="1" s="1"/>
  <c r="A1915" i="1" s="1"/>
  <c r="A1916" i="1" s="1"/>
  <c r="A1917" i="1" s="1"/>
  <c r="A1918" i="1" s="1"/>
  <c r="A1919" i="1" s="1"/>
  <c r="A1920" i="1" s="1"/>
  <c r="A1921" i="1" s="1"/>
  <c r="A1922" i="1" s="1"/>
  <c r="A1923" i="1" s="1"/>
  <c r="A1924" i="1" s="1"/>
  <c r="A1925" i="1" s="1"/>
  <c r="A1926" i="1" s="1"/>
  <c r="A1927" i="1" s="1"/>
  <c r="A1928" i="1" s="1"/>
  <c r="A1929" i="1" s="1"/>
  <c r="A1930" i="1" s="1"/>
  <c r="A1931" i="1" s="1"/>
  <c r="A1932" i="1" s="1"/>
  <c r="A1933" i="1" s="1"/>
  <c r="A1934" i="1" s="1"/>
  <c r="A1935" i="1" s="1"/>
  <c r="A1936" i="1" s="1"/>
  <c r="A1937" i="1" s="1"/>
  <c r="A1938" i="1" s="1"/>
  <c r="A1939" i="1" s="1"/>
  <c r="A1940" i="1" s="1"/>
  <c r="A1941" i="1" s="1"/>
  <c r="A1942" i="1" s="1"/>
  <c r="A1943" i="1" s="1"/>
  <c r="A1944" i="1" s="1"/>
  <c r="A1945" i="1" s="1"/>
  <c r="A1946" i="1" s="1"/>
  <c r="A1947" i="1" s="1"/>
  <c r="A1948" i="1" s="1"/>
  <c r="A1949" i="1" s="1"/>
  <c r="A1950" i="1" s="1"/>
  <c r="A1951" i="1" s="1"/>
  <c r="A1952" i="1" s="1"/>
  <c r="A1953" i="1" s="1"/>
  <c r="A1954" i="1" s="1"/>
  <c r="A1955" i="1" s="1"/>
  <c r="A1956" i="1" s="1"/>
  <c r="A1957" i="1" s="1"/>
  <c r="A1958" i="1" s="1"/>
  <c r="A1959" i="1" s="1"/>
  <c r="A1960" i="1" s="1"/>
  <c r="A1961" i="1" s="1"/>
  <c r="A1962" i="1" s="1"/>
  <c r="A1963" i="1" s="1"/>
  <c r="A1964" i="1" s="1"/>
  <c r="A1965" i="1" s="1"/>
  <c r="A1966" i="1" s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s="1"/>
  <c r="A1978" i="1" s="1"/>
  <c r="A1979" i="1" s="1"/>
  <c r="A1980" i="1" s="1"/>
  <c r="A1981" i="1" s="1"/>
  <c r="A1982" i="1" s="1"/>
  <c r="A1983" i="1" s="1"/>
  <c r="A1984" i="1" s="1"/>
  <c r="A1985" i="1" s="1"/>
  <c r="A1986" i="1" s="1"/>
  <c r="A1987" i="1" s="1"/>
  <c r="A1988" i="1" s="1"/>
  <c r="A1989" i="1" s="1"/>
  <c r="A1990" i="1" s="1"/>
  <c r="A1991" i="1" s="1"/>
  <c r="A1992" i="1" s="1"/>
  <c r="A1993" i="1" s="1"/>
  <c r="A1994" i="1" s="1"/>
  <c r="A1995" i="1" s="1"/>
  <c r="A1996" i="1" s="1"/>
  <c r="A1997" i="1" s="1"/>
  <c r="A1998" i="1" s="1"/>
  <c r="A1999" i="1" s="1"/>
  <c r="A2000" i="1" s="1"/>
  <c r="A2001" i="1" s="1"/>
  <c r="A2002" i="1" s="1"/>
  <c r="A2003" i="1" s="1"/>
  <c r="A2004" i="1" s="1"/>
  <c r="A2005" i="1" s="1"/>
  <c r="A2006" i="1" s="1"/>
  <c r="A2007" i="1" s="1"/>
  <c r="A2008" i="1" s="1"/>
  <c r="A2009" i="1" s="1"/>
  <c r="A2010" i="1" s="1"/>
  <c r="A2011" i="1" s="1"/>
  <c r="A2012" i="1" s="1"/>
  <c r="A2013" i="1" s="1"/>
  <c r="A2014" i="1" s="1"/>
  <c r="A2015" i="1" s="1"/>
  <c r="A2016" i="1" s="1"/>
  <c r="A2017" i="1" s="1"/>
  <c r="A2018" i="1" s="1"/>
  <c r="A2019" i="1" s="1"/>
  <c r="A2020" i="1" s="1"/>
  <c r="A2021" i="1" s="1"/>
  <c r="A2022" i="1" s="1"/>
  <c r="A2023" i="1" s="1"/>
  <c r="A2024" i="1" s="1"/>
  <c r="A2025" i="1" s="1"/>
  <c r="A2026" i="1" s="1"/>
  <c r="A2027" i="1" s="1"/>
  <c r="A2028" i="1" s="1"/>
  <c r="A2029" i="1" s="1"/>
  <c r="A2030" i="1" s="1"/>
  <c r="A2031" i="1" s="1"/>
  <c r="A2032" i="1" s="1"/>
  <c r="A2033" i="1" s="1"/>
  <c r="A2034" i="1" s="1"/>
  <c r="A2035" i="1" s="1"/>
  <c r="A2036" i="1" s="1"/>
  <c r="A2037" i="1" s="1"/>
  <c r="A2038" i="1" s="1"/>
  <c r="A2039" i="1" s="1"/>
  <c r="A2040" i="1" s="1"/>
  <c r="A2041" i="1" s="1"/>
  <c r="A2042" i="1" s="1"/>
  <c r="A2043" i="1" s="1"/>
  <c r="A2044" i="1" s="1"/>
  <c r="A2045" i="1" s="1"/>
  <c r="A2046" i="1" s="1"/>
  <c r="A2047" i="1" s="1"/>
  <c r="A2048" i="1" s="1"/>
  <c r="A2049" i="1" s="1"/>
  <c r="A2050" i="1" s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s="1"/>
  <c r="A2062" i="1" s="1"/>
  <c r="A2063" i="1" s="1"/>
  <c r="A2064" i="1" s="1"/>
  <c r="A2065" i="1" s="1"/>
  <c r="A2066" i="1" s="1"/>
  <c r="A2067" i="1" s="1"/>
  <c r="A2068" i="1" s="1"/>
  <c r="A2069" i="1" s="1"/>
  <c r="A2070" i="1" s="1"/>
  <c r="A2071" i="1" s="1"/>
  <c r="A2072" i="1" s="1"/>
  <c r="A2073" i="1" s="1"/>
  <c r="A2074" i="1" s="1"/>
  <c r="A2075" i="1" s="1"/>
  <c r="A2076" i="1" s="1"/>
  <c r="A2077" i="1" s="1"/>
  <c r="A2078" i="1" s="1"/>
  <c r="A2079" i="1" s="1"/>
  <c r="A2080" i="1" s="1"/>
  <c r="A2081" i="1" s="1"/>
  <c r="A2082" i="1" s="1"/>
  <c r="A2083" i="1" s="1"/>
  <c r="A2084" i="1" s="1"/>
  <c r="A2085" i="1" s="1"/>
  <c r="A2086" i="1" s="1"/>
  <c r="A2087" i="1" s="1"/>
  <c r="A2088" i="1" s="1"/>
  <c r="A2089" i="1" s="1"/>
  <c r="A2090" i="1" s="1"/>
  <c r="A2091" i="1" s="1"/>
  <c r="A2092" i="1" s="1"/>
  <c r="A2093" i="1" s="1"/>
  <c r="A2094" i="1" s="1"/>
  <c r="A2095" i="1" s="1"/>
  <c r="A2096" i="1" s="1"/>
  <c r="A2097" i="1" s="1"/>
  <c r="A2098" i="1" s="1"/>
  <c r="A2099" i="1" s="1"/>
  <c r="A2100" i="1" s="1"/>
  <c r="A2101" i="1" s="1"/>
  <c r="A2102" i="1" s="1"/>
  <c r="A2103" i="1" s="1"/>
  <c r="A2104" i="1" s="1"/>
  <c r="A2105" i="1" s="1"/>
  <c r="A2106" i="1" s="1"/>
  <c r="A2107" i="1" s="1"/>
  <c r="A2108" i="1" s="1"/>
  <c r="A2109" i="1" s="1"/>
  <c r="A2110" i="1" s="1"/>
  <c r="A2111" i="1" s="1"/>
  <c r="A2112" i="1" s="1"/>
  <c r="A2113" i="1" s="1"/>
  <c r="A2114" i="1" s="1"/>
  <c r="A2115" i="1" s="1"/>
  <c r="A2116" i="1" s="1"/>
  <c r="A2117" i="1" s="1"/>
  <c r="A2118" i="1" s="1"/>
  <c r="A2119" i="1" s="1"/>
  <c r="A2120" i="1" s="1"/>
  <c r="A2121" i="1" l="1"/>
  <c r="A2122" i="1" s="1"/>
  <c r="A2123" i="1" s="1"/>
  <c r="A2124" i="1" s="1"/>
  <c r="A2125" i="1" s="1"/>
  <c r="A2126" i="1" s="1"/>
  <c r="A2127" i="1" s="1"/>
  <c r="A2128" i="1" s="1"/>
  <c r="A2129" i="1" s="1"/>
  <c r="A2130" i="1" s="1"/>
  <c r="A2131" i="1" s="1"/>
  <c r="A2132" i="1" s="1"/>
  <c r="A2133" i="1" s="1"/>
  <c r="A2134" i="1" s="1"/>
  <c r="A2135" i="1" s="1"/>
  <c r="A2136" i="1" s="1"/>
  <c r="A2137" i="1" s="1"/>
  <c r="A2138" i="1" s="1"/>
  <c r="A2139" i="1" s="1"/>
  <c r="A2140" i="1" s="1"/>
  <c r="A2141" i="1" s="1"/>
  <c r="A2142" i="1" s="1"/>
  <c r="A2143" i="1" s="1"/>
  <c r="A2144" i="1" s="1"/>
  <c r="A2145" i="1" s="1"/>
  <c r="A2146" i="1" s="1"/>
  <c r="A2147" i="1" s="1"/>
  <c r="A2148" i="1" s="1"/>
  <c r="A2149" i="1" s="1"/>
  <c r="A2150" i="1" s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s="1"/>
  <c r="A2162" i="1" s="1"/>
  <c r="A2163" i="1" s="1"/>
  <c r="A2164" i="1" s="1"/>
  <c r="A2165" i="1" s="1"/>
  <c r="A2166" i="1" s="1"/>
  <c r="A2167" i="1" s="1"/>
  <c r="A2168" i="1" s="1"/>
  <c r="A2169" i="1" s="1"/>
  <c r="A2170" i="1" s="1"/>
  <c r="A2171" i="1" s="1"/>
  <c r="A2172" i="1" s="1"/>
  <c r="A2173" i="1" s="1"/>
  <c r="A2174" i="1" s="1"/>
  <c r="A2175" i="1" s="1"/>
  <c r="A2176" i="1" s="1"/>
  <c r="A2177" i="1" s="1"/>
  <c r="A2178" i="1" s="1"/>
  <c r="A2179" i="1" s="1"/>
  <c r="A2180" i="1" s="1"/>
  <c r="A2181" i="1" s="1"/>
  <c r="A2182" i="1" s="1"/>
  <c r="A2183" i="1" s="1"/>
  <c r="A2184" i="1" s="1"/>
  <c r="A2185" i="1" s="1"/>
  <c r="A2186" i="1" s="1"/>
  <c r="A2187" i="1" s="1"/>
  <c r="A2188" i="1" s="1"/>
  <c r="A2189" i="1" s="1"/>
  <c r="A2190" i="1" s="1"/>
  <c r="A2191" i="1" s="1"/>
  <c r="A2192" i="1" s="1"/>
  <c r="A2193" i="1" s="1"/>
  <c r="A2194" i="1" s="1"/>
  <c r="A2195" i="1" s="1"/>
  <c r="A2196" i="1" s="1"/>
  <c r="A2197" i="1" s="1"/>
  <c r="A2198" i="1" s="1"/>
  <c r="A2199" i="1" s="1"/>
  <c r="A2200" i="1" s="1"/>
  <c r="A2201" i="1" s="1"/>
  <c r="A2202" i="1" s="1"/>
  <c r="A2203" i="1" s="1"/>
  <c r="A2204" i="1" s="1"/>
  <c r="A2205" i="1" s="1"/>
  <c r="A2206" i="1" s="1"/>
  <c r="A2207" i="1" s="1"/>
  <c r="A2208" i="1" s="1"/>
  <c r="A2209" i="1" s="1"/>
  <c r="A2210" i="1" s="1"/>
  <c r="A2211" i="1" s="1"/>
  <c r="A2212" i="1" s="1"/>
  <c r="A2213" i="1" s="1"/>
  <c r="A2214" i="1" s="1"/>
  <c r="A2215" i="1" s="1"/>
  <c r="A2216" i="1" s="1"/>
  <c r="A2217" i="1" s="1"/>
  <c r="A2218" i="1" s="1"/>
  <c r="A2219" i="1" s="1"/>
  <c r="A2220" i="1" s="1"/>
  <c r="A2221" i="1" s="1"/>
  <c r="A2222" i="1" s="1"/>
  <c r="A2223" i="1" s="1"/>
  <c r="A2224" i="1" s="1"/>
  <c r="A2225" i="1" s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2254" i="1" s="1"/>
  <c r="A2255" i="1" s="1"/>
  <c r="A2256" i="1" s="1"/>
  <c r="A2257" i="1" s="1"/>
  <c r="A2258" i="1" s="1"/>
  <c r="A2259" i="1" s="1"/>
  <c r="A2260" i="1" s="1"/>
  <c r="A2261" i="1" s="1"/>
  <c r="A2262" i="1" s="1"/>
  <c r="A2263" i="1" s="1"/>
  <c r="A2264" i="1" s="1"/>
  <c r="A2265" i="1" s="1"/>
  <c r="A2266" i="1" s="1"/>
  <c r="A2267" i="1" s="1"/>
  <c r="A2268" i="1" s="1"/>
  <c r="A2269" i="1" s="1"/>
  <c r="A2270" i="1" s="1"/>
  <c r="A2271" i="1" s="1"/>
  <c r="A2272" i="1" s="1"/>
  <c r="A2273" i="1" s="1"/>
  <c r="A2274" i="1" s="1"/>
  <c r="A2275" i="1" s="1"/>
  <c r="A2276" i="1" s="1"/>
  <c r="A2277" i="1" s="1"/>
  <c r="A2278" i="1" s="1"/>
  <c r="A2279" i="1" s="1"/>
  <c r="A2280" i="1" s="1"/>
  <c r="A2281" i="1" s="1"/>
  <c r="A2282" i="1" s="1"/>
  <c r="A2283" i="1" s="1"/>
  <c r="A2284" i="1" s="1"/>
  <c r="A2285" i="1" s="1"/>
  <c r="A2286" i="1" s="1"/>
  <c r="A2287" i="1" s="1"/>
  <c r="A2288" i="1" s="1"/>
  <c r="A2289" i="1" s="1"/>
  <c r="A2290" i="1" s="1"/>
  <c r="A2291" i="1" s="1"/>
  <c r="A2292" i="1" s="1"/>
  <c r="A2293" i="1" s="1"/>
  <c r="A2294" i="1" s="1"/>
  <c r="A2295" i="1" s="1"/>
  <c r="A2296" i="1" s="1"/>
  <c r="A2297" i="1" s="1"/>
  <c r="A2298" i="1" s="1"/>
  <c r="A2299" i="1" s="1"/>
  <c r="A2300" i="1" s="1"/>
  <c r="A2301" i="1" s="1"/>
  <c r="A2302" i="1" s="1"/>
  <c r="A2303" i="1" s="1"/>
  <c r="A2304" i="1" s="1"/>
  <c r="A2305" i="1" s="1"/>
  <c r="A2306" i="1" s="1"/>
  <c r="A2307" i="1" s="1"/>
  <c r="A2308" i="1" s="1"/>
  <c r="A2309" i="1" s="1"/>
  <c r="A2310" i="1" s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336" i="1" s="1"/>
  <c r="A2337" i="1" s="1"/>
  <c r="A2338" i="1" s="1"/>
  <c r="A2339" i="1" s="1"/>
  <c r="A2340" i="1" s="1"/>
  <c r="A2341" i="1" s="1"/>
  <c r="A2342" i="1" s="1"/>
  <c r="A2343" i="1" s="1"/>
  <c r="A2344" i="1" s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358" i="1" s="1"/>
  <c r="A2359" i="1" s="1"/>
  <c r="A2360" i="1" s="1"/>
  <c r="A2361" i="1" s="1"/>
  <c r="A2362" i="1" s="1"/>
  <c r="A2363" i="1" s="1"/>
  <c r="A2364" i="1" s="1"/>
  <c r="A2365" i="1" s="1"/>
  <c r="A2366" i="1" s="1"/>
  <c r="A2367" i="1" s="1"/>
  <c r="A2368" i="1" s="1"/>
  <c r="A2369" i="1" s="1"/>
  <c r="A2370" i="1" s="1"/>
  <c r="A2371" i="1" s="1"/>
  <c r="A2372" i="1" s="1"/>
  <c r="A2373" i="1" s="1"/>
  <c r="A2374" i="1" s="1"/>
  <c r="A2375" i="1" s="1"/>
  <c r="A2376" i="1" s="1"/>
  <c r="A2377" i="1" s="1"/>
  <c r="A2378" i="1" s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l="1"/>
  <c r="A2405" i="1" s="1"/>
  <c r="A2406" i="1" s="1"/>
  <c r="A2407" i="1" s="1"/>
  <c r="A2408" i="1" s="1"/>
  <c r="A2409" i="1" s="1"/>
  <c r="A2410" i="1" s="1"/>
  <c r="A2411" i="1" s="1"/>
  <c r="A2412" i="1" s="1"/>
  <c r="A2413" i="1" s="1"/>
  <c r="A2414" i="1" s="1"/>
  <c r="A2415" i="1" s="1"/>
  <c r="A2416" i="1" s="1"/>
  <c r="A2417" i="1" s="1"/>
  <c r="A2418" i="1" s="1"/>
  <c r="A2419" i="1" s="1"/>
  <c r="A2420" i="1" s="1"/>
  <c r="A2421" i="1" s="1"/>
  <c r="A2422" i="1" s="1"/>
  <c r="A2423" i="1" s="1"/>
  <c r="A2424" i="1" s="1"/>
  <c r="A2425" i="1" s="1"/>
  <c r="A2426" i="1" s="1"/>
  <c r="A2427" i="1" s="1"/>
  <c r="A2428" i="1" l="1"/>
  <c r="A2429" i="1" s="1"/>
  <c r="A2430" i="1" s="1"/>
  <c r="A2431" i="1" s="1"/>
  <c r="A2432" i="1" l="1"/>
  <c r="A2433" i="1" s="1"/>
  <c r="A2434" i="1" s="1"/>
  <c r="A2435" i="1" s="1"/>
  <c r="A2436" i="1" l="1"/>
  <c r="A2437" i="1" s="1"/>
  <c r="A2438" i="1" s="1"/>
  <c r="A2439" i="1" s="1"/>
  <c r="A2440" i="1" s="1"/>
  <c r="A2441" i="1" s="1"/>
  <c r="A2442" i="1" s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s="1"/>
  <c r="A2453" i="1" s="1"/>
  <c r="A2454" i="1" s="1"/>
  <c r="A2455" i="1" s="1"/>
  <c r="A2456" i="1" s="1"/>
  <c r="A2457" i="1" s="1"/>
  <c r="A2458" i="1" s="1"/>
  <c r="A2459" i="1" s="1"/>
  <c r="A2460" i="1" s="1"/>
  <c r="A2461" i="1" s="1"/>
  <c r="A2462" i="1" s="1"/>
  <c r="A2463" i="1" s="1"/>
  <c r="A2464" i="1" s="1"/>
  <c r="A2465" i="1" s="1"/>
  <c r="A2466" i="1" s="1"/>
  <c r="A2467" i="1" s="1"/>
  <c r="A2468" i="1" s="1"/>
  <c r="A2469" i="1" s="1"/>
  <c r="A2470" i="1" s="1"/>
  <c r="A2471" i="1" s="1"/>
  <c r="A2472" i="1" s="1"/>
  <c r="A2473" i="1" s="1"/>
  <c r="A2474" i="1" s="1"/>
  <c r="A2475" i="1" s="1"/>
  <c r="A2476" i="1" s="1"/>
  <c r="A2477" i="1" s="1"/>
  <c r="A2478" i="1" s="1"/>
  <c r="A2479" i="1" s="1"/>
  <c r="A2480" i="1" l="1"/>
  <c r="A2481" i="1" s="1"/>
  <c r="A2482" i="1" s="1"/>
  <c r="A2483" i="1" s="1"/>
  <c r="A2484" i="1" s="1"/>
  <c r="A2485" i="1" s="1"/>
  <c r="A2486" i="1" s="1"/>
  <c r="A2487" i="1" s="1"/>
  <c r="A2488" i="1" s="1"/>
  <c r="A2489" i="1" s="1"/>
  <c r="A2490" i="1" s="1"/>
  <c r="A2491" i="1" s="1"/>
  <c r="A2492" i="1" s="1"/>
  <c r="A2493" i="1" s="1"/>
  <c r="A2494" i="1" s="1"/>
  <c r="A2495" i="1" s="1"/>
  <c r="A2496" i="1" s="1"/>
  <c r="A2497" i="1" s="1"/>
  <c r="A2498" i="1" s="1"/>
  <c r="A2499" i="1" s="1"/>
  <c r="A2500" i="1" s="1"/>
  <c r="A2501" i="1" s="1"/>
  <c r="A2502" i="1" s="1"/>
  <c r="A2503" i="1" s="1"/>
  <c r="A2504" i="1" s="1"/>
  <c r="A2505" i="1" s="1"/>
  <c r="A2506" i="1" s="1"/>
  <c r="A2507" i="1" s="1"/>
  <c r="A2508" i="1" s="1"/>
  <c r="A2509" i="1" s="1"/>
  <c r="A2510" i="1" s="1"/>
  <c r="A2511" i="1" s="1"/>
  <c r="A2512" i="1" s="1"/>
  <c r="A2513" i="1" s="1"/>
  <c r="A2514" i="1" s="1"/>
  <c r="A2515" i="1" s="1"/>
  <c r="A2516" i="1" s="1"/>
  <c r="A2517" i="1" s="1"/>
  <c r="A2518" i="1" s="1"/>
  <c r="A2519" i="1" s="1"/>
  <c r="A2520" i="1" s="1"/>
  <c r="A2521" i="1" s="1"/>
  <c r="A2522" i="1" s="1"/>
  <c r="A2523" i="1" s="1"/>
  <c r="A2524" i="1" s="1"/>
  <c r="A2525" i="1" s="1"/>
  <c r="A2526" i="1" s="1"/>
  <c r="A2527" i="1" s="1"/>
  <c r="A2528" i="1" s="1"/>
  <c r="A2529" i="1" s="1"/>
  <c r="A2530" i="1" s="1"/>
  <c r="A2531" i="1" s="1"/>
  <c r="A2532" i="1" s="1"/>
  <c r="A2533" i="1" s="1"/>
  <c r="A2534" i="1" s="1"/>
  <c r="A2535" i="1" s="1"/>
  <c r="A2536" i="1" s="1"/>
  <c r="A2537" i="1" s="1"/>
  <c r="A2538" i="1" s="1"/>
  <c r="A2539" i="1" s="1"/>
  <c r="A2540" i="1" s="1"/>
  <c r="A2541" i="1" s="1"/>
  <c r="A2542" i="1" s="1"/>
  <c r="A2543" i="1" s="1"/>
  <c r="A2544" i="1" s="1"/>
  <c r="A2545" i="1" s="1"/>
  <c r="A2546" i="1" s="1"/>
  <c r="A2547" i="1" s="1"/>
  <c r="A2548" i="1" s="1"/>
  <c r="A2549" i="1" s="1"/>
  <c r="A2550" i="1" s="1"/>
  <c r="A2551" i="1" s="1"/>
  <c r="A2552" i="1" s="1"/>
  <c r="A2553" i="1" s="1"/>
  <c r="A2554" i="1" s="1"/>
  <c r="A2555" i="1" s="1"/>
  <c r="A2556" i="1" s="1"/>
  <c r="A2557" i="1" s="1"/>
  <c r="A2558" i="1" s="1"/>
  <c r="A2559" i="1" s="1"/>
  <c r="A2560" i="1" s="1"/>
  <c r="A2561" i="1" s="1"/>
  <c r="A2562" i="1" s="1"/>
  <c r="A2563" i="1" s="1"/>
  <c r="A2564" i="1" s="1"/>
  <c r="A2565" i="1" s="1"/>
  <c r="A2566" i="1" s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A2589" i="1" s="1"/>
  <c r="A2590" i="1" s="1"/>
  <c r="A2591" i="1" s="1"/>
  <c r="A2592" i="1" s="1"/>
  <c r="A2593" i="1" s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2608" i="1" s="1"/>
  <c r="A2609" i="1" s="1"/>
  <c r="A2610" i="1" s="1"/>
  <c r="A2611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l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5" i="1" s="1"/>
  <c r="A2636" i="1" s="1"/>
  <c r="A2637" i="1" s="1"/>
  <c r="A2638" i="1" s="1"/>
  <c r="A2639" i="1" s="1"/>
  <c r="A2640" i="1" s="1"/>
  <c r="A2641" i="1" s="1"/>
  <c r="A2642" i="1" s="1"/>
  <c r="A2643" i="1" s="1"/>
  <c r="A2644" i="1" s="1"/>
  <c r="A2645" i="1" s="1"/>
  <c r="A2646" i="1" s="1"/>
  <c r="A2647" i="1" s="1"/>
  <c r="A2648" i="1" s="1"/>
  <c r="A2649" i="1" s="1"/>
  <c r="A2650" i="1" s="1"/>
  <c r="A2651" i="1" s="1"/>
  <c r="A2652" i="1" s="1"/>
  <c r="A2653" i="1" s="1"/>
  <c r="A2654" i="1" s="1"/>
  <c r="A2655" i="1" s="1"/>
  <c r="A2656" i="1" s="1"/>
  <c r="A2657" i="1" s="1"/>
  <c r="A2658" i="1" s="1"/>
  <c r="A2659" i="1" s="1"/>
  <c r="A2660" i="1" s="1"/>
  <c r="A2661" i="1" s="1"/>
  <c r="A2662" i="1" s="1"/>
  <c r="A2663" i="1" s="1"/>
  <c r="A2664" i="1" s="1"/>
  <c r="A2665" i="1" s="1"/>
  <c r="A2666" i="1" s="1"/>
  <c r="A2667" i="1" s="1"/>
  <c r="A2668" i="1" s="1"/>
  <c r="A2669" i="1" s="1"/>
  <c r="A2670" i="1" s="1"/>
  <c r="A2671" i="1" s="1"/>
  <c r="A2672" i="1" s="1"/>
  <c r="A2673" i="1" s="1"/>
  <c r="A2674" i="1" s="1"/>
  <c r="A2675" i="1" s="1"/>
  <c r="A2676" i="1" s="1"/>
  <c r="A2677" i="1" s="1"/>
  <c r="A2678" i="1" s="1"/>
  <c r="A2679" i="1" s="1"/>
  <c r="A2680" i="1" s="1"/>
  <c r="A2681" i="1" s="1"/>
  <c r="A2682" i="1" s="1"/>
  <c r="A2683" i="1" s="1"/>
  <c r="A2684" i="1" s="1"/>
  <c r="A2685" i="1" s="1"/>
  <c r="A2686" i="1" s="1"/>
  <c r="A2687" i="1" s="1"/>
  <c r="A2688" i="1" s="1"/>
  <c r="A2689" i="1" s="1"/>
  <c r="A2690" i="1" s="1"/>
  <c r="A2691" i="1" s="1"/>
  <c r="A2692" i="1" s="1"/>
  <c r="A2693" i="1" s="1"/>
  <c r="A2694" i="1" s="1"/>
  <c r="A2695" i="1" s="1"/>
  <c r="A2696" i="1" s="1"/>
  <c r="A2697" i="1" s="1"/>
  <c r="A2698" i="1" s="1"/>
  <c r="A2699" i="1" s="1"/>
  <c r="A2700" i="1" s="1"/>
  <c r="A2701" i="1" s="1"/>
  <c r="A2702" i="1" s="1"/>
  <c r="A2703" i="1" s="1"/>
  <c r="A2704" i="1" s="1"/>
  <c r="A2705" i="1" s="1"/>
  <c r="A2706" i="1" s="1"/>
  <c r="A2707" i="1" s="1"/>
  <c r="A2708" i="1" s="1"/>
  <c r="A2709" i="1" s="1"/>
  <c r="A2710" i="1" s="1"/>
  <c r="A2711" i="1" s="1"/>
  <c r="A2712" i="1" s="1"/>
  <c r="A2713" i="1" s="1"/>
  <c r="A2714" i="1" s="1"/>
  <c r="A2715" i="1" s="1"/>
  <c r="A2716" i="1" s="1"/>
  <c r="A2717" i="1" s="1"/>
  <c r="A2718" i="1" s="1"/>
  <c r="A2719" i="1" s="1"/>
  <c r="A2720" i="1" s="1"/>
  <c r="A2721" i="1" s="1"/>
  <c r="A2722" i="1" s="1"/>
  <c r="A2723" i="1" s="1"/>
  <c r="A2724" i="1" s="1"/>
  <c r="A2725" i="1" s="1"/>
  <c r="A2726" i="1" s="1"/>
  <c r="A2727" i="1" s="1"/>
  <c r="A2728" i="1" s="1"/>
  <c r="A2729" i="1" s="1"/>
  <c r="A2730" i="1" s="1"/>
  <c r="A2731" i="1" s="1"/>
  <c r="A2732" i="1" s="1"/>
  <c r="A2733" i="1" s="1"/>
  <c r="A2734" i="1" s="1"/>
  <c r="A2735" i="1" s="1"/>
  <c r="A2736" i="1" s="1"/>
  <c r="A2737" i="1" s="1"/>
  <c r="A2738" i="1" s="1"/>
  <c r="A2739" i="1" s="1"/>
  <c r="A2740" i="1" l="1"/>
  <c r="A2741" i="1" s="1"/>
  <c r="A2742" i="1" s="1"/>
  <c r="A2743" i="1" s="1"/>
  <c r="A2744" i="1" s="1"/>
  <c r="A2745" i="1" s="1"/>
  <c r="A2746" i="1" s="1"/>
  <c r="A2747" i="1" s="1"/>
  <c r="A2748" i="1" s="1"/>
  <c r="A2749" i="1" s="1"/>
  <c r="A2750" i="1" s="1"/>
  <c r="A2751" i="1" s="1"/>
  <c r="A2752" i="1" s="1"/>
  <c r="A2753" i="1" s="1"/>
  <c r="A2754" i="1" s="1"/>
  <c r="A2755" i="1" s="1"/>
  <c r="A2756" i="1" s="1"/>
  <c r="A2757" i="1" s="1"/>
  <c r="A2758" i="1" s="1"/>
  <c r="A2759" i="1" s="1"/>
  <c r="A2760" i="1" s="1"/>
  <c r="A2761" i="1" s="1"/>
  <c r="A2762" i="1" s="1"/>
  <c r="A2763" i="1" s="1"/>
  <c r="A2764" i="1" s="1"/>
  <c r="A2765" i="1" s="1"/>
  <c r="A2766" i="1" s="1"/>
  <c r="A2767" i="1" s="1"/>
  <c r="A2768" i="1" s="1"/>
  <c r="A2769" i="1" s="1"/>
  <c r="A2770" i="1" s="1"/>
  <c r="A2771" i="1" s="1"/>
  <c r="A2772" i="1" s="1"/>
  <c r="A2773" i="1" s="1"/>
  <c r="A2774" i="1" s="1"/>
  <c r="A2775" i="1" s="1"/>
  <c r="A2776" i="1" s="1"/>
  <c r="A2777" i="1" s="1"/>
  <c r="A2778" i="1" s="1"/>
  <c r="A2779" i="1" s="1"/>
  <c r="A2780" i="1" s="1"/>
  <c r="A2781" i="1" s="1"/>
  <c r="A2782" i="1" s="1"/>
  <c r="A2783" i="1" s="1"/>
  <c r="A2784" i="1" s="1"/>
  <c r="A2785" i="1" s="1"/>
  <c r="A2786" i="1" s="1"/>
  <c r="A2787" i="1" s="1"/>
  <c r="A2788" i="1" s="1"/>
  <c r="A2789" i="1" s="1"/>
  <c r="A2790" i="1" s="1"/>
  <c r="A2791" i="1" s="1"/>
  <c r="A2792" i="1" s="1"/>
  <c r="A2793" i="1" s="1"/>
  <c r="A2794" i="1" s="1"/>
  <c r="A2795" i="1" s="1"/>
  <c r="A2796" i="1" s="1"/>
  <c r="A2797" i="1" s="1"/>
  <c r="A2798" i="1" s="1"/>
  <c r="A2799" i="1" l="1"/>
  <c r="A2800" i="1" s="1"/>
  <c r="A2801" i="1" s="1"/>
  <c r="A2802" i="1" s="1"/>
  <c r="A2803" i="1" s="1"/>
  <c r="A2804" i="1" s="1"/>
  <c r="A2805" i="1" s="1"/>
  <c r="A2806" i="1" s="1"/>
  <c r="A2807" i="1" s="1"/>
  <c r="A2808" i="1" s="1"/>
  <c r="A2809" i="1" s="1"/>
  <c r="A2810" i="1" s="1"/>
  <c r="A2811" i="1" s="1"/>
  <c r="A2812" i="1" s="1"/>
  <c r="A2813" i="1" s="1"/>
  <c r="A2814" i="1" s="1"/>
  <c r="A2815" i="1" s="1"/>
  <c r="A2816" i="1" s="1"/>
  <c r="A2817" i="1" s="1"/>
  <c r="A2818" i="1" s="1"/>
  <c r="A2819" i="1" s="1"/>
  <c r="A2820" i="1" s="1"/>
  <c r="A2821" i="1" s="1"/>
  <c r="A2822" i="1" s="1"/>
  <c r="A2823" i="1" s="1"/>
  <c r="A2824" i="1" s="1"/>
  <c r="A2825" i="1" s="1"/>
  <c r="A2826" i="1" s="1"/>
  <c r="A2827" i="1" s="1"/>
  <c r="A2828" i="1" s="1"/>
  <c r="A2829" i="1" s="1"/>
  <c r="A2830" i="1" s="1"/>
  <c r="A2831" i="1" s="1"/>
  <c r="A2832" i="1" s="1"/>
  <c r="A2833" i="1" s="1"/>
  <c r="A2834" i="1" s="1"/>
  <c r="A2835" i="1" s="1"/>
  <c r="A2836" i="1" s="1"/>
  <c r="A2837" i="1" l="1"/>
  <c r="A2838" i="1" s="1"/>
  <c r="A2839" i="1" s="1"/>
  <c r="A2840" i="1" s="1"/>
  <c r="A2841" i="1" s="1"/>
  <c r="A2842" i="1" s="1"/>
  <c r="A2843" i="1" s="1"/>
  <c r="A2844" i="1" s="1"/>
  <c r="A2845" i="1" s="1"/>
  <c r="A2846" i="1" s="1"/>
  <c r="A2847" i="1" s="1"/>
  <c r="A2848" i="1" s="1"/>
  <c r="A2849" i="1" s="1"/>
  <c r="A2850" i="1" s="1"/>
  <c r="A2851" i="1" s="1"/>
  <c r="A2852" i="1" s="1"/>
  <c r="A2853" i="1" s="1"/>
  <c r="A2854" i="1" s="1"/>
  <c r="A2855" i="1" s="1"/>
  <c r="A2856" i="1" s="1"/>
  <c r="A2857" i="1" s="1"/>
  <c r="A2858" i="1" s="1"/>
  <c r="A2859" i="1" s="1"/>
  <c r="A2860" i="1" s="1"/>
  <c r="A2861" i="1" s="1"/>
  <c r="A2862" i="1" s="1"/>
  <c r="A2863" i="1" s="1"/>
  <c r="A2864" i="1" s="1"/>
  <c r="A2865" i="1" s="1"/>
  <c r="A2866" i="1" s="1"/>
  <c r="A2867" i="1" s="1"/>
  <c r="A2868" i="1" s="1"/>
  <c r="A2869" i="1" s="1"/>
  <c r="A2870" i="1" s="1"/>
  <c r="A2871" i="1" s="1"/>
  <c r="A2872" i="1" s="1"/>
  <c r="A2873" i="1" s="1"/>
  <c r="A2874" i="1" s="1"/>
  <c r="A2875" i="1" s="1"/>
  <c r="A2876" i="1" s="1"/>
  <c r="A2877" i="1" s="1"/>
  <c r="A2878" i="1" s="1"/>
  <c r="A2879" i="1" s="1"/>
  <c r="A2880" i="1" s="1"/>
  <c r="A2881" i="1" s="1"/>
  <c r="A2882" i="1" s="1"/>
  <c r="A2883" i="1" s="1"/>
  <c r="A2884" i="1" s="1"/>
  <c r="A2885" i="1" s="1"/>
  <c r="A2886" i="1" s="1"/>
  <c r="A2887" i="1" s="1"/>
  <c r="A2888" i="1" s="1"/>
  <c r="A2889" i="1" l="1"/>
  <c r="A2890" i="1" s="1"/>
  <c r="A2891" i="1" s="1"/>
  <c r="A2892" i="1" s="1"/>
  <c r="A2893" i="1" s="1"/>
  <c r="A2894" i="1" s="1"/>
  <c r="A2895" i="1" s="1"/>
  <c r="A2896" i="1" s="1"/>
  <c r="A2897" i="1" s="1"/>
  <c r="A2898" i="1" s="1"/>
  <c r="A2899" i="1" s="1"/>
  <c r="A2900" i="1" s="1"/>
  <c r="A2901" i="1" s="1"/>
  <c r="A2902" i="1" s="1"/>
  <c r="A2903" i="1" s="1"/>
  <c r="A2904" i="1" s="1"/>
  <c r="A2905" i="1" s="1"/>
  <c r="A2906" i="1" s="1"/>
  <c r="A2907" i="1" s="1"/>
  <c r="A2908" i="1" s="1"/>
  <c r="A2909" i="1" s="1"/>
  <c r="A2910" i="1" s="1"/>
  <c r="A2911" i="1" s="1"/>
  <c r="A2912" i="1" s="1"/>
  <c r="A2913" i="1" s="1"/>
  <c r="A2914" i="1" s="1"/>
  <c r="A2915" i="1" s="1"/>
  <c r="A2916" i="1" s="1"/>
  <c r="A2917" i="1" s="1"/>
  <c r="A2918" i="1" s="1"/>
  <c r="A2919" i="1" s="1"/>
  <c r="A2920" i="1" s="1"/>
  <c r="A2921" i="1" s="1"/>
  <c r="A2922" i="1" s="1"/>
  <c r="A2923" i="1" s="1"/>
  <c r="A2924" i="1" s="1"/>
  <c r="A2925" i="1" s="1"/>
  <c r="A2926" i="1" s="1"/>
  <c r="A2927" i="1" s="1"/>
  <c r="A2928" i="1" s="1"/>
  <c r="A2929" i="1" s="1"/>
  <c r="A2930" i="1" s="1"/>
  <c r="A2931" i="1" s="1"/>
  <c r="A2932" i="1" s="1"/>
  <c r="A2933" i="1" s="1"/>
  <c r="A2934" i="1" s="1"/>
  <c r="A2935" i="1" s="1"/>
  <c r="A2936" i="1" s="1"/>
  <c r="A2937" i="1" s="1"/>
  <c r="A2938" i="1" s="1"/>
  <c r="A2939" i="1" s="1"/>
  <c r="A2940" i="1" s="1"/>
  <c r="A2941" i="1" s="1"/>
  <c r="A2942" i="1" s="1"/>
  <c r="A2943" i="1" s="1"/>
  <c r="A2944" i="1" s="1"/>
  <c r="A2945" i="1" s="1"/>
  <c r="A2946" i="1" s="1"/>
  <c r="A2947" i="1" s="1"/>
  <c r="A2948" i="1" s="1"/>
  <c r="A2949" i="1" s="1"/>
  <c r="A2950" i="1" s="1"/>
  <c r="A2951" i="1" s="1"/>
  <c r="A2952" i="1" s="1"/>
  <c r="A2953" i="1" s="1"/>
  <c r="A2954" i="1" s="1"/>
  <c r="A2955" i="1" s="1"/>
  <c r="A2956" i="1" s="1"/>
  <c r="A2957" i="1" s="1"/>
  <c r="A2958" i="1" s="1"/>
  <c r="A2959" i="1" s="1"/>
  <c r="A2960" i="1" s="1"/>
  <c r="A2961" i="1" l="1"/>
  <c r="A2962" i="1" s="1"/>
  <c r="A2963" i="1" s="1"/>
  <c r="A2964" i="1" s="1"/>
  <c r="A2965" i="1" s="1"/>
  <c r="A2966" i="1" s="1"/>
  <c r="A2967" i="1" s="1"/>
  <c r="A2968" i="1" s="1"/>
  <c r="A2969" i="1" s="1"/>
  <c r="A2970" i="1" s="1"/>
  <c r="A2971" i="1" s="1"/>
  <c r="A2972" i="1" s="1"/>
  <c r="A2973" i="1" s="1"/>
  <c r="A2974" i="1" s="1"/>
  <c r="A2975" i="1" s="1"/>
  <c r="A2976" i="1" s="1"/>
  <c r="A2977" i="1" s="1"/>
  <c r="A2978" i="1" s="1"/>
  <c r="A2979" i="1" s="1"/>
  <c r="A2980" i="1" s="1"/>
  <c r="A2981" i="1" s="1"/>
  <c r="A2982" i="1" s="1"/>
  <c r="A2983" i="1" s="1"/>
  <c r="A2984" i="1" s="1"/>
  <c r="A2985" i="1" s="1"/>
  <c r="A2986" i="1" s="1"/>
  <c r="A2987" i="1" s="1"/>
  <c r="A2988" i="1" s="1"/>
  <c r="A2989" i="1" s="1"/>
  <c r="A2990" i="1" s="1"/>
  <c r="A2991" i="1" s="1"/>
  <c r="A2992" i="1" s="1"/>
  <c r="A2993" i="1" s="1"/>
  <c r="A2994" i="1" s="1"/>
  <c r="A2995" i="1" s="1"/>
  <c r="A2996" i="1" s="1"/>
  <c r="A2997" i="1" s="1"/>
  <c r="A2998" i="1" s="1"/>
  <c r="A2999" i="1" s="1"/>
  <c r="A3000" i="1" s="1"/>
  <c r="A3001" i="1" s="1"/>
  <c r="A3002" i="1" s="1"/>
  <c r="A3003" i="1" s="1"/>
  <c r="A3004" i="1" s="1"/>
  <c r="A3005" i="1" s="1"/>
  <c r="A3006" i="1" s="1"/>
  <c r="A3007" i="1" s="1"/>
  <c r="A3008" i="1" s="1"/>
  <c r="A3009" i="1" s="1"/>
  <c r="A3010" i="1" s="1"/>
  <c r="A3011" i="1" s="1"/>
  <c r="A3012" i="1" s="1"/>
  <c r="A3013" i="1" s="1"/>
  <c r="A3014" i="1" s="1"/>
  <c r="A3015" i="1" s="1"/>
  <c r="A3016" i="1" s="1"/>
  <c r="A3017" i="1" s="1"/>
  <c r="A3018" i="1" s="1"/>
  <c r="A3019" i="1" s="1"/>
  <c r="A3020" i="1" s="1"/>
  <c r="A3021" i="1" l="1"/>
  <c r="A3022" i="1" s="1"/>
  <c r="A3023" i="1" s="1"/>
  <c r="A3024" i="1" s="1"/>
  <c r="A3025" i="1" s="1"/>
  <c r="A3026" i="1" s="1"/>
  <c r="A3027" i="1" s="1"/>
  <c r="A3028" i="1" s="1"/>
  <c r="A3029" i="1" s="1"/>
  <c r="A3030" i="1" s="1"/>
  <c r="A3031" i="1" s="1"/>
  <c r="A3032" i="1" s="1"/>
  <c r="A3033" i="1" s="1"/>
  <c r="A3034" i="1" s="1"/>
  <c r="A3035" i="1" s="1"/>
  <c r="A3036" i="1" s="1"/>
  <c r="A3037" i="1" s="1"/>
  <c r="A3038" i="1" s="1"/>
  <c r="A3039" i="1" s="1"/>
  <c r="A3040" i="1" s="1"/>
  <c r="A3041" i="1" s="1"/>
  <c r="A3042" i="1" s="1"/>
  <c r="A3043" i="1" s="1"/>
  <c r="A3044" i="1" s="1"/>
  <c r="A3045" i="1" s="1"/>
  <c r="A3046" i="1" s="1"/>
  <c r="A3047" i="1" s="1"/>
  <c r="A3048" i="1" s="1"/>
  <c r="A3049" i="1" s="1"/>
  <c r="A3050" i="1" s="1"/>
  <c r="A3051" i="1" s="1"/>
  <c r="A3052" i="1" l="1"/>
  <c r="A3053" i="1" s="1"/>
  <c r="A3054" i="1" s="1"/>
  <c r="A3055" i="1" s="1"/>
  <c r="A3056" i="1" s="1"/>
  <c r="A3057" i="1" s="1"/>
  <c r="A3058" i="1" s="1"/>
  <c r="A3059" i="1" s="1"/>
  <c r="A3060" i="1" s="1"/>
  <c r="A3061" i="1" s="1"/>
  <c r="A3062" i="1" s="1"/>
  <c r="A3063" i="1" s="1"/>
  <c r="A3064" i="1" s="1"/>
  <c r="A3065" i="1" s="1"/>
  <c r="A3066" i="1" s="1"/>
  <c r="A3067" i="1" s="1"/>
  <c r="A3068" i="1" s="1"/>
  <c r="A3069" i="1" s="1"/>
  <c r="A3070" i="1" s="1"/>
  <c r="A3071" i="1" s="1"/>
  <c r="A3072" i="1" s="1"/>
  <c r="A3073" i="1" s="1"/>
  <c r="A3074" i="1" s="1"/>
  <c r="A3075" i="1" s="1"/>
  <c r="A3076" i="1" s="1"/>
  <c r="A3077" i="1" s="1"/>
  <c r="A3078" i="1" s="1"/>
  <c r="A3079" i="1" s="1"/>
  <c r="A3080" i="1" s="1"/>
  <c r="A3081" i="1" s="1"/>
  <c r="A3082" i="1" s="1"/>
  <c r="A3083" i="1" s="1"/>
  <c r="A3084" i="1" s="1"/>
  <c r="A3085" i="1" s="1"/>
  <c r="A3086" i="1" s="1"/>
  <c r="A3087" i="1" s="1"/>
  <c r="A3088" i="1" s="1"/>
  <c r="A3089" i="1" s="1"/>
  <c r="A3090" i="1" s="1"/>
  <c r="A3091" i="1" s="1"/>
  <c r="A3092" i="1" s="1"/>
  <c r="A3093" i="1" s="1"/>
  <c r="A3094" i="1" s="1"/>
  <c r="A3095" i="1" s="1"/>
  <c r="A3096" i="1" s="1"/>
  <c r="A3097" i="1" s="1"/>
  <c r="A3098" i="1" s="1"/>
  <c r="A3099" i="1" s="1"/>
  <c r="A3100" i="1" s="1"/>
  <c r="A3101" i="1" s="1"/>
  <c r="A3102" i="1" s="1"/>
  <c r="A3103" i="1" s="1"/>
  <c r="A3104" i="1" s="1"/>
  <c r="A3105" i="1" s="1"/>
  <c r="A3106" i="1" s="1"/>
  <c r="A3107" i="1" s="1"/>
  <c r="A3108" i="1" s="1"/>
  <c r="A3109" i="1" s="1"/>
  <c r="A3110" i="1" s="1"/>
  <c r="A3111" i="1" s="1"/>
  <c r="A3112" i="1" s="1"/>
  <c r="A3113" i="1" s="1"/>
  <c r="A3114" i="1" s="1"/>
  <c r="A3115" i="1" s="1"/>
  <c r="A3116" i="1" s="1"/>
  <c r="A3117" i="1" s="1"/>
  <c r="A3118" i="1" s="1"/>
  <c r="A3119" i="1" s="1"/>
  <c r="A3120" i="1" s="1"/>
  <c r="A3121" i="1" s="1"/>
  <c r="A3122" i="1" s="1"/>
  <c r="A3123" i="1" s="1"/>
  <c r="A3124" i="1" s="1"/>
  <c r="A3125" i="1" s="1"/>
  <c r="A3126" i="1" s="1"/>
  <c r="A3127" i="1" s="1"/>
  <c r="A3128" i="1" s="1"/>
  <c r="A3129" i="1" s="1"/>
  <c r="A3130" i="1" s="1"/>
  <c r="A3131" i="1" s="1"/>
  <c r="A3132" i="1" s="1"/>
  <c r="A3133" i="1" s="1"/>
  <c r="A3134" i="1" s="1"/>
  <c r="A3135" i="1" s="1"/>
  <c r="A3136" i="1" s="1"/>
  <c r="A3137" i="1" s="1"/>
  <c r="A3138" i="1" s="1"/>
  <c r="A3139" i="1" s="1"/>
  <c r="A3140" i="1" s="1"/>
  <c r="A3141" i="1" s="1"/>
  <c r="A3142" i="1" s="1"/>
  <c r="A3143" i="1" s="1"/>
  <c r="A3144" i="1" s="1"/>
  <c r="A3145" i="1" s="1"/>
  <c r="A3146" i="1" s="1"/>
  <c r="A3147" i="1" s="1"/>
  <c r="A3148" i="1" s="1"/>
  <c r="A3149" i="1" s="1"/>
  <c r="A3150" i="1" s="1"/>
  <c r="A3151" i="1" s="1"/>
  <c r="A3152" i="1" s="1"/>
  <c r="A3153" i="1" s="1"/>
  <c r="A3154" i="1" s="1"/>
  <c r="A3155" i="1" s="1"/>
  <c r="A3156" i="1" s="1"/>
  <c r="A3157" i="1" s="1"/>
  <c r="A3158" i="1" l="1"/>
  <c r="A3159" i="1" s="1"/>
  <c r="A3160" i="1" s="1"/>
  <c r="A3161" i="1" s="1"/>
  <c r="A3162" i="1" s="1"/>
  <c r="A3163" i="1" s="1"/>
  <c r="A3164" i="1" s="1"/>
  <c r="A3165" i="1" s="1"/>
  <c r="A3166" i="1" s="1"/>
  <c r="A3167" i="1" s="1"/>
  <c r="A3168" i="1" s="1"/>
  <c r="A3169" i="1" s="1"/>
  <c r="A3170" i="1" s="1"/>
  <c r="A3171" i="1" s="1"/>
  <c r="A3172" i="1" s="1"/>
  <c r="A3173" i="1" s="1"/>
  <c r="A3174" i="1" s="1"/>
  <c r="A3175" i="1" s="1"/>
  <c r="A3176" i="1" s="1"/>
  <c r="A3177" i="1" s="1"/>
  <c r="A3178" i="1" s="1"/>
  <c r="A3179" i="1" s="1"/>
  <c r="A3180" i="1" s="1"/>
  <c r="A3181" i="1" s="1"/>
  <c r="A3182" i="1" s="1"/>
  <c r="A3183" i="1" s="1"/>
  <c r="A3184" i="1" s="1"/>
  <c r="A3185" i="1" s="1"/>
  <c r="A3186" i="1" s="1"/>
  <c r="A3187" i="1" s="1"/>
  <c r="A3188" i="1" s="1"/>
  <c r="A3189" i="1" s="1"/>
  <c r="A3190" i="1" s="1"/>
  <c r="A3191" i="1" s="1"/>
  <c r="A3192" i="1" s="1"/>
  <c r="A3193" i="1" s="1"/>
  <c r="A3194" i="1" s="1"/>
  <c r="A3195" i="1" s="1"/>
  <c r="A3196" i="1" s="1"/>
  <c r="A3197" i="1" s="1"/>
  <c r="A3198" i="1" s="1"/>
  <c r="A3199" i="1" s="1"/>
  <c r="A3200" i="1" s="1"/>
  <c r="A3201" i="1" s="1"/>
  <c r="A3202" i="1" s="1"/>
  <c r="A3203" i="1" s="1"/>
  <c r="A3204" i="1" s="1"/>
  <c r="A3205" i="1" s="1"/>
  <c r="A3206" i="1" s="1"/>
  <c r="A3207" i="1" s="1"/>
  <c r="A3208" i="1" s="1"/>
  <c r="A3209" i="1" s="1"/>
  <c r="A3210" i="1" s="1"/>
  <c r="A3211" i="1" s="1"/>
  <c r="A3212" i="1" s="1"/>
  <c r="A3213" i="1" s="1"/>
  <c r="A3214" i="1" s="1"/>
  <c r="A3215" i="1" s="1"/>
  <c r="A3216" i="1" s="1"/>
  <c r="A3217" i="1" s="1"/>
  <c r="A3218" i="1" s="1"/>
  <c r="A3219" i="1" s="1"/>
  <c r="A3220" i="1" s="1"/>
  <c r="A3221" i="1" s="1"/>
  <c r="A3222" i="1" s="1"/>
  <c r="A3223" i="1" s="1"/>
  <c r="A3224" i="1" s="1"/>
  <c r="A3225" i="1" s="1"/>
  <c r="A3226" i="1" s="1"/>
  <c r="A3227" i="1" s="1"/>
  <c r="A3228" i="1" s="1"/>
  <c r="A3229" i="1" s="1"/>
  <c r="A3230" i="1" s="1"/>
  <c r="A3231" i="1" s="1"/>
  <c r="A3232" i="1" s="1"/>
  <c r="A3233" i="1" s="1"/>
  <c r="A3234" i="1" s="1"/>
  <c r="A3235" i="1" s="1"/>
  <c r="A3236" i="1" s="1"/>
  <c r="A3237" i="1" s="1"/>
  <c r="A3238" i="1" s="1"/>
  <c r="A3239" i="1" s="1"/>
  <c r="A3240" i="1" s="1"/>
  <c r="A3241" i="1" s="1"/>
  <c r="A3242" i="1" s="1"/>
  <c r="A3243" i="1" s="1"/>
  <c r="A3244" i="1" s="1"/>
  <c r="A3245" i="1" s="1"/>
  <c r="A3246" i="1" s="1"/>
  <c r="A3247" i="1" s="1"/>
  <c r="A3248" i="1" s="1"/>
  <c r="A3249" i="1" s="1"/>
  <c r="A3250" i="1" s="1"/>
  <c r="A3251" i="1" s="1"/>
  <c r="A3252" i="1" s="1"/>
  <c r="A3253" i="1" s="1"/>
  <c r="A3254" i="1" s="1"/>
  <c r="A3255" i="1" s="1"/>
  <c r="A3256" i="1" s="1"/>
  <c r="A3257" i="1" l="1"/>
  <c r="A3258" i="1" s="1"/>
  <c r="A3259" i="1" s="1"/>
  <c r="A3260" i="1" s="1"/>
  <c r="A3261" i="1" s="1"/>
  <c r="A3262" i="1" s="1"/>
  <c r="A3263" i="1" s="1"/>
  <c r="A3264" i="1" s="1"/>
  <c r="A3265" i="1" s="1"/>
  <c r="A3266" i="1" s="1"/>
  <c r="A3267" i="1" s="1"/>
  <c r="A3268" i="1" s="1"/>
  <c r="A3269" i="1" s="1"/>
  <c r="A3270" i="1" s="1"/>
  <c r="A3271" i="1" s="1"/>
  <c r="A3272" i="1" s="1"/>
  <c r="A3273" i="1" s="1"/>
  <c r="A3274" i="1" s="1"/>
  <c r="A3275" i="1" s="1"/>
  <c r="A3276" i="1" s="1"/>
  <c r="A3277" i="1" s="1"/>
  <c r="A3278" i="1" s="1"/>
  <c r="A3279" i="1" s="1"/>
  <c r="A3280" i="1" s="1"/>
  <c r="A3281" i="1" s="1"/>
  <c r="A3282" i="1" s="1"/>
  <c r="A3283" i="1" s="1"/>
  <c r="A3284" i="1" s="1"/>
  <c r="A3285" i="1" s="1"/>
  <c r="A3286" i="1" s="1"/>
  <c r="A3287" i="1" s="1"/>
  <c r="A3288" i="1" s="1"/>
  <c r="A3289" i="1" s="1"/>
  <c r="A3290" i="1" s="1"/>
  <c r="A3291" i="1" s="1"/>
  <c r="A3292" i="1" s="1"/>
  <c r="A3293" i="1" s="1"/>
  <c r="A3294" i="1" s="1"/>
  <c r="A3295" i="1" s="1"/>
  <c r="A3296" i="1" s="1"/>
  <c r="A3297" i="1" s="1"/>
  <c r="A3298" i="1" s="1"/>
  <c r="A3299" i="1" s="1"/>
  <c r="A3300" i="1" s="1"/>
  <c r="A3301" i="1" s="1"/>
  <c r="A3302" i="1" s="1"/>
  <c r="A3303" i="1" s="1"/>
  <c r="A3304" i="1" s="1"/>
  <c r="A3305" i="1" s="1"/>
  <c r="A3306" i="1" s="1"/>
  <c r="A3307" i="1" s="1"/>
  <c r="A3308" i="1" s="1"/>
  <c r="A3309" i="1" s="1"/>
  <c r="A3310" i="1" s="1"/>
  <c r="A3311" i="1" s="1"/>
  <c r="A3312" i="1" s="1"/>
  <c r="A3313" i="1" s="1"/>
  <c r="A3314" i="1" s="1"/>
  <c r="A3315" i="1" s="1"/>
  <c r="A3316" i="1" s="1"/>
  <c r="A3317" i="1" s="1"/>
  <c r="A3318" i="1" s="1"/>
  <c r="A3319" i="1" s="1"/>
  <c r="A3320" i="1" s="1"/>
  <c r="A3321" i="1" s="1"/>
  <c r="A3322" i="1" s="1"/>
  <c r="A3323" i="1" s="1"/>
  <c r="A3324" i="1" s="1"/>
  <c r="A3325" i="1" s="1"/>
  <c r="A3326" i="1" s="1"/>
  <c r="A3327" i="1" s="1"/>
  <c r="A3328" i="1" s="1"/>
  <c r="A3329" i="1" s="1"/>
  <c r="A3330" i="1" s="1"/>
  <c r="A3331" i="1" s="1"/>
  <c r="A3332" i="1" s="1"/>
  <c r="A3333" i="1" s="1"/>
  <c r="A3334" i="1" s="1"/>
  <c r="A3335" i="1" s="1"/>
  <c r="A3336" i="1" s="1"/>
  <c r="A3337" i="1" s="1"/>
  <c r="A3338" i="1" s="1"/>
  <c r="A3339" i="1" s="1"/>
  <c r="A3340" i="1" s="1"/>
  <c r="A3341" i="1" s="1"/>
  <c r="A3342" i="1" s="1"/>
  <c r="A3343" i="1" s="1"/>
  <c r="A3344" i="1" s="1"/>
  <c r="A3345" i="1" s="1"/>
  <c r="A3346" i="1" s="1"/>
  <c r="A3347" i="1" s="1"/>
  <c r="A3348" i="1" s="1"/>
  <c r="A3349" i="1" s="1"/>
  <c r="A3350" i="1" s="1"/>
  <c r="A3351" i="1" s="1"/>
  <c r="A3352" i="1" s="1"/>
  <c r="A3353" i="1" s="1"/>
  <c r="A3354" i="1" s="1"/>
  <c r="A3355" i="1" s="1"/>
  <c r="A3356" i="1" s="1"/>
  <c r="A3357" i="1" s="1"/>
  <c r="A3358" i="1" s="1"/>
  <c r="A3359" i="1" s="1"/>
  <c r="A3360" i="1" s="1"/>
  <c r="A3361" i="1" s="1"/>
  <c r="A3362" i="1" s="1"/>
  <c r="A3363" i="1" s="1"/>
  <c r="A3364" i="1" s="1"/>
  <c r="A3365" i="1" s="1"/>
  <c r="A3366" i="1" s="1"/>
  <c r="A3367" i="1" s="1"/>
  <c r="A3368" i="1" s="1"/>
  <c r="A3369" i="1" s="1"/>
  <c r="A3370" i="1" s="1"/>
  <c r="A3371" i="1" s="1"/>
  <c r="A3372" i="1" s="1"/>
  <c r="A3373" i="1" s="1"/>
  <c r="A3374" i="1" s="1"/>
  <c r="A3375" i="1" s="1"/>
  <c r="A3376" i="1" s="1"/>
  <c r="A3377" i="1" s="1"/>
  <c r="A3378" i="1" s="1"/>
  <c r="A3379" i="1" s="1"/>
  <c r="A3380" i="1" s="1"/>
  <c r="A3381" i="1" s="1"/>
  <c r="A3382" i="1" s="1"/>
  <c r="A3383" i="1" s="1"/>
  <c r="A3384" i="1" s="1"/>
  <c r="A3385" i="1" s="1"/>
  <c r="A3386" i="1" s="1"/>
  <c r="A3387" i="1" s="1"/>
  <c r="A3388" i="1" s="1"/>
  <c r="A3389" i="1" s="1"/>
  <c r="A3390" i="1" s="1"/>
  <c r="A3391" i="1" s="1"/>
  <c r="A3392" i="1" s="1"/>
  <c r="A3393" i="1" s="1"/>
  <c r="A3394" i="1" s="1"/>
  <c r="A3395" i="1" s="1"/>
  <c r="A3396" i="1" s="1"/>
  <c r="A3397" i="1" s="1"/>
  <c r="A3398" i="1" s="1"/>
  <c r="A3399" i="1" s="1"/>
  <c r="A3400" i="1" s="1"/>
  <c r="A3401" i="1" s="1"/>
  <c r="A3402" i="1" s="1"/>
  <c r="A3403" i="1" s="1"/>
  <c r="A3404" i="1" s="1"/>
  <c r="A3405" i="1" s="1"/>
  <c r="A3406" i="1" s="1"/>
  <c r="A3407" i="1" s="1"/>
  <c r="A3408" i="1" s="1"/>
  <c r="A3409" i="1" s="1"/>
  <c r="A3410" i="1" s="1"/>
  <c r="A3411" i="1" s="1"/>
  <c r="A3412" i="1" s="1"/>
  <c r="A3413" i="1" s="1"/>
  <c r="A3414" i="1" s="1"/>
  <c r="A3415" i="1" s="1"/>
  <c r="A3416" i="1" s="1"/>
  <c r="A3417" i="1" s="1"/>
  <c r="A3418" i="1" s="1"/>
  <c r="A3419" i="1" s="1"/>
  <c r="A3420" i="1" s="1"/>
  <c r="A3421" i="1" s="1"/>
  <c r="A3422" i="1" s="1"/>
  <c r="A3423" i="1" s="1"/>
  <c r="A3424" i="1" s="1"/>
  <c r="A3425" i="1" s="1"/>
  <c r="A3426" i="1" s="1"/>
  <c r="A3427" i="1" s="1"/>
  <c r="A3428" i="1" s="1"/>
  <c r="A3429" i="1" s="1"/>
  <c r="A3430" i="1" s="1"/>
  <c r="A3431" i="1" s="1"/>
  <c r="A3432" i="1" s="1"/>
  <c r="A3433" i="1" s="1"/>
  <c r="A3434" i="1" s="1"/>
  <c r="A3435" i="1" s="1"/>
  <c r="A3436" i="1" s="1"/>
  <c r="A3437" i="1" s="1"/>
  <c r="A3438" i="1" s="1"/>
  <c r="A3439" i="1" s="1"/>
  <c r="A3440" i="1" s="1"/>
  <c r="A3441" i="1" s="1"/>
  <c r="A3442" i="1" s="1"/>
  <c r="A3443" i="1" s="1"/>
  <c r="A3444" i="1" s="1"/>
  <c r="A3445" i="1" s="1"/>
  <c r="A3446" i="1" s="1"/>
  <c r="A3447" i="1" s="1"/>
  <c r="A3448" i="1" s="1"/>
  <c r="A3449" i="1" s="1"/>
  <c r="A3450" i="1" s="1"/>
  <c r="A3451" i="1" s="1"/>
  <c r="A3452" i="1" s="1"/>
  <c r="A3453" i="1" s="1"/>
  <c r="A3454" i="1" s="1"/>
  <c r="A3455" i="1" s="1"/>
  <c r="A3456" i="1" s="1"/>
  <c r="A3457" i="1" s="1"/>
  <c r="A3458" i="1" s="1"/>
  <c r="A3459" i="1" s="1"/>
  <c r="A3460" i="1" s="1"/>
  <c r="A3461" i="1" s="1"/>
  <c r="A3462" i="1" s="1"/>
  <c r="A3463" i="1" s="1"/>
  <c r="A3465" i="1" s="1"/>
  <c r="A3466" i="1" s="1"/>
  <c r="A3467" i="1" s="1"/>
  <c r="A3468" i="1" s="1"/>
  <c r="A3469" i="1" s="1"/>
  <c r="A3470" i="1" s="1"/>
  <c r="A3471" i="1" s="1"/>
  <c r="A3472" i="1" s="1"/>
  <c r="A3473" i="1" s="1"/>
  <c r="A3474" i="1" s="1"/>
  <c r="A3475" i="1" s="1"/>
  <c r="A3476" i="1" s="1"/>
  <c r="A3477" i="1" s="1"/>
  <c r="A3478" i="1" s="1"/>
  <c r="A3479" i="1" s="1"/>
  <c r="A3480" i="1" s="1"/>
  <c r="A3481" i="1" s="1"/>
  <c r="A3482" i="1" s="1"/>
  <c r="A3483" i="1" s="1"/>
  <c r="A3484" i="1" s="1"/>
  <c r="A3485" i="1" s="1"/>
  <c r="A3486" i="1" s="1"/>
  <c r="A3487" i="1" s="1"/>
  <c r="A3488" i="1" s="1"/>
  <c r="A3489" i="1" s="1"/>
  <c r="A3490" i="1" s="1"/>
  <c r="A3491" i="1" s="1"/>
  <c r="A3492" i="1" s="1"/>
  <c r="A3493" i="1" s="1"/>
  <c r="A3494" i="1" s="1"/>
  <c r="A3495" i="1" s="1"/>
  <c r="A3496" i="1" s="1"/>
  <c r="A3497" i="1" s="1"/>
  <c r="A3498" i="1" s="1"/>
  <c r="A3499" i="1" s="1"/>
  <c r="A3500" i="1" s="1"/>
  <c r="A3501" i="1" s="1"/>
  <c r="A3502" i="1" s="1"/>
  <c r="A3503" i="1" s="1"/>
  <c r="A3504" i="1" l="1"/>
  <c r="A3505" i="1" s="1"/>
  <c r="A3506" i="1" s="1"/>
  <c r="A3507" i="1" s="1"/>
  <c r="A3508" i="1" s="1"/>
  <c r="A3509" i="1" s="1"/>
  <c r="A3510" i="1" s="1"/>
  <c r="A3511" i="1" s="1"/>
  <c r="A3512" i="1" s="1"/>
  <c r="A3513" i="1" s="1"/>
  <c r="A3514" i="1" s="1"/>
  <c r="A3515" i="1" s="1"/>
  <c r="A3516" i="1" s="1"/>
  <c r="A3517" i="1" s="1"/>
  <c r="A3518" i="1" s="1"/>
  <c r="A3519" i="1" s="1"/>
  <c r="A3520" i="1" s="1"/>
  <c r="A3521" i="1" s="1"/>
  <c r="A3522" i="1" s="1"/>
  <c r="A3523" i="1" s="1"/>
  <c r="A3524" i="1" s="1"/>
  <c r="A3525" i="1" s="1"/>
  <c r="A3526" i="1" s="1"/>
  <c r="A3527" i="1" s="1"/>
  <c r="A3528" i="1" s="1"/>
  <c r="A3529" i="1" s="1"/>
  <c r="A3530" i="1" s="1"/>
  <c r="A3531" i="1" s="1"/>
  <c r="A3532" i="1" s="1"/>
  <c r="A3533" i="1" s="1"/>
  <c r="A3534" i="1" s="1"/>
  <c r="A3535" i="1" s="1"/>
  <c r="A3536" i="1" s="1"/>
  <c r="A3537" i="1" s="1"/>
  <c r="A3538" i="1" s="1"/>
  <c r="A3539" i="1" s="1"/>
  <c r="A3540" i="1" s="1"/>
  <c r="A3541" i="1" s="1"/>
  <c r="A3542" i="1" s="1"/>
  <c r="A3543" i="1" s="1"/>
  <c r="A3544" i="1" s="1"/>
  <c r="A3545" i="1" s="1"/>
  <c r="A3546" i="1" s="1"/>
  <c r="A3547" i="1" s="1"/>
  <c r="A3548" i="1" s="1"/>
  <c r="A3549" i="1" s="1"/>
  <c r="A3550" i="1" s="1"/>
  <c r="A3551" i="1" s="1"/>
  <c r="A3552" i="1" s="1"/>
  <c r="A3553" i="1" s="1"/>
  <c r="A3554" i="1" s="1"/>
  <c r="A3555" i="1" s="1"/>
  <c r="A3556" i="1" s="1"/>
  <c r="A3557" i="1" s="1"/>
  <c r="A3558" i="1" s="1"/>
  <c r="A3559" i="1" s="1"/>
  <c r="A3560" i="1" s="1"/>
  <c r="A3561" i="1" s="1"/>
  <c r="A3562" i="1" s="1"/>
  <c r="A3563" i="1" s="1"/>
  <c r="A3564" i="1" s="1"/>
  <c r="A3565" i="1" s="1"/>
  <c r="A3566" i="1" s="1"/>
  <c r="A3567" i="1" s="1"/>
  <c r="A3568" i="1" s="1"/>
  <c r="A3569" i="1" s="1"/>
  <c r="A3570" i="1" s="1"/>
  <c r="A3571" i="1" s="1"/>
  <c r="A3572" i="1" s="1"/>
  <c r="A3573" i="1" s="1"/>
  <c r="A3574" i="1" s="1"/>
  <c r="A3575" i="1" s="1"/>
  <c r="A3576" i="1" s="1"/>
  <c r="A3577" i="1" s="1"/>
  <c r="A3578" i="1" s="1"/>
  <c r="A3579" i="1" s="1"/>
  <c r="A3580" i="1" s="1"/>
  <c r="A3581" i="1" s="1"/>
  <c r="A3582" i="1" s="1"/>
  <c r="A3583" i="1" s="1"/>
  <c r="A3584" i="1" s="1"/>
  <c r="A3585" i="1" s="1"/>
  <c r="A3586" i="1" s="1"/>
  <c r="A3587" i="1" s="1"/>
  <c r="A3588" i="1" s="1"/>
  <c r="A3589" i="1" s="1"/>
  <c r="A3590" i="1" s="1"/>
  <c r="A3591" i="1" s="1"/>
  <c r="A3592" i="1" s="1"/>
  <c r="A3593" i="1" s="1"/>
  <c r="A3594" i="1" s="1"/>
  <c r="A3595" i="1" s="1"/>
  <c r="A3596" i="1" s="1"/>
  <c r="A3597" i="1" s="1"/>
  <c r="A3598" i="1" s="1"/>
  <c r="A3599" i="1" s="1"/>
  <c r="A3600" i="1" s="1"/>
  <c r="A3601" i="1" s="1"/>
  <c r="A3602" i="1" s="1"/>
  <c r="A3603" i="1" s="1"/>
  <c r="A3604" i="1" s="1"/>
  <c r="A3605" i="1" s="1"/>
  <c r="A3606" i="1" s="1"/>
  <c r="A3607" i="1" s="1"/>
  <c r="A3608" i="1" s="1"/>
  <c r="A3609" i="1" s="1"/>
  <c r="A3610" i="1" s="1"/>
  <c r="A3611" i="1" s="1"/>
  <c r="A3612" i="1" s="1"/>
  <c r="A3613" i="1" s="1"/>
  <c r="A3614" i="1" s="1"/>
  <c r="A3615" i="1" s="1"/>
  <c r="A3616" i="1" s="1"/>
  <c r="A3617" i="1" s="1"/>
  <c r="A3618" i="1" s="1"/>
  <c r="A3619" i="1" s="1"/>
  <c r="A3620" i="1" s="1"/>
  <c r="A3621" i="1" s="1"/>
  <c r="A3622" i="1" s="1"/>
  <c r="A3623" i="1" s="1"/>
  <c r="A3624" i="1" l="1"/>
  <c r="A3625" i="1" s="1"/>
  <c r="A3626" i="1" s="1"/>
  <c r="A3627" i="1" s="1"/>
  <c r="A3628" i="1" s="1"/>
  <c r="A3629" i="1" s="1"/>
  <c r="A3630" i="1" s="1"/>
  <c r="A3631" i="1" s="1"/>
  <c r="A3632" i="1" s="1"/>
  <c r="A3633" i="1" s="1"/>
  <c r="A3634" i="1" s="1"/>
  <c r="A3635" i="1" s="1"/>
  <c r="A3636" i="1" s="1"/>
  <c r="A3637" i="1" s="1"/>
  <c r="A3638" i="1" s="1"/>
  <c r="A3639" i="1" s="1"/>
  <c r="A3640" i="1" s="1"/>
  <c r="A3641" i="1" s="1"/>
  <c r="A3643" i="1" s="1"/>
  <c r="A3644" i="1" s="1"/>
  <c r="A3645" i="1" s="1"/>
  <c r="A3646" i="1" s="1"/>
  <c r="A3647" i="1" s="1"/>
  <c r="A3648" i="1" s="1"/>
  <c r="A3649" i="1" s="1"/>
  <c r="A3650" i="1" s="1"/>
  <c r="A3651" i="1" s="1"/>
  <c r="A3652" i="1" s="1"/>
  <c r="A3653" i="1" s="1"/>
  <c r="A3654" i="1" s="1"/>
  <c r="A3655" i="1" s="1"/>
  <c r="A3656" i="1" s="1"/>
  <c r="A3657" i="1" s="1"/>
  <c r="A3658" i="1" s="1"/>
  <c r="A3659" i="1" s="1"/>
  <c r="A3660" i="1" s="1"/>
  <c r="A3661" i="1" s="1"/>
  <c r="A3662" i="1" s="1"/>
  <c r="A3663" i="1" s="1"/>
  <c r="A3664" i="1" s="1"/>
  <c r="A3665" i="1" s="1"/>
  <c r="A3666" i="1" s="1"/>
  <c r="A3667" i="1" s="1"/>
  <c r="A3668" i="1" s="1"/>
  <c r="A3669" i="1" s="1"/>
  <c r="A3670" i="1" s="1"/>
  <c r="A3671" i="1" s="1"/>
  <c r="A3672" i="1" s="1"/>
  <c r="A3673" i="1" s="1"/>
  <c r="A3674" i="1" s="1"/>
  <c r="A3675" i="1" s="1"/>
  <c r="A3676" i="1" s="1"/>
  <c r="A3677" i="1" s="1"/>
  <c r="A3678" i="1" s="1"/>
  <c r="A3679" i="1" s="1"/>
  <c r="A3680" i="1" s="1"/>
  <c r="A3681" i="1" s="1"/>
  <c r="A3682" i="1" s="1"/>
  <c r="A3683" i="1" s="1"/>
  <c r="A3684" i="1" s="1"/>
  <c r="A3685" i="1" s="1"/>
  <c r="A3686" i="1" s="1"/>
  <c r="A3687" i="1" s="1"/>
  <c r="A3688" i="1" s="1"/>
  <c r="A3689" i="1" s="1"/>
  <c r="A3690" i="1" s="1"/>
  <c r="A3691" i="1" s="1"/>
  <c r="A3692" i="1" s="1"/>
  <c r="A3693" i="1" s="1"/>
  <c r="A3694" i="1" s="1"/>
  <c r="A3695" i="1" s="1"/>
  <c r="A3696" i="1" s="1"/>
  <c r="A3697" i="1" s="1"/>
  <c r="A3698" i="1" s="1"/>
  <c r="A3699" i="1" s="1"/>
  <c r="A3700" i="1" s="1"/>
  <c r="A3701" i="1" s="1"/>
  <c r="A3702" i="1" s="1"/>
  <c r="A3703" i="1" s="1"/>
  <c r="A3704" i="1" s="1"/>
  <c r="A3705" i="1" s="1"/>
  <c r="A3706" i="1" s="1"/>
  <c r="A3707" i="1" s="1"/>
  <c r="A3708" i="1" s="1"/>
  <c r="A3709" i="1" s="1"/>
  <c r="A3710" i="1" s="1"/>
  <c r="A3711" i="1" s="1"/>
  <c r="A3712" i="1" s="1"/>
  <c r="A3713" i="1" s="1"/>
  <c r="A3714" i="1" s="1"/>
  <c r="A3715" i="1" s="1"/>
  <c r="A3716" i="1" s="1"/>
  <c r="A3717" i="1" s="1"/>
  <c r="A3718" i="1" s="1"/>
  <c r="A3719" i="1" s="1"/>
  <c r="A3720" i="1" s="1"/>
  <c r="A3721" i="1" s="1"/>
  <c r="A3722" i="1" s="1"/>
  <c r="A3723" i="1" s="1"/>
  <c r="A3724" i="1" s="1"/>
  <c r="A3725" i="1" s="1"/>
  <c r="A3726" i="1" s="1"/>
  <c r="A3727" i="1" s="1"/>
  <c r="A3728" i="1" l="1"/>
  <c r="A3729" i="1" s="1"/>
  <c r="A3730" i="1" s="1"/>
  <c r="A3731" i="1" s="1"/>
  <c r="A3732" i="1" s="1"/>
  <c r="A3733" i="1" s="1"/>
  <c r="A3734" i="1" s="1"/>
  <c r="A3735" i="1" s="1"/>
  <c r="A3736" i="1" s="1"/>
  <c r="A3737" i="1" s="1"/>
  <c r="A3738" i="1" s="1"/>
  <c r="A3739" i="1" s="1"/>
  <c r="A3740" i="1" s="1"/>
  <c r="A3741" i="1" s="1"/>
  <c r="A3742" i="1" s="1"/>
  <c r="A3743" i="1" l="1"/>
  <c r="A3744" i="1" s="1"/>
  <c r="A3745" i="1" l="1"/>
  <c r="A3746" i="1" s="1"/>
  <c r="A3747" i="1" s="1"/>
  <c r="A3748" i="1" s="1"/>
  <c r="A3749" i="1" s="1"/>
  <c r="A3750" i="1" s="1"/>
  <c r="A3751" i="1" s="1"/>
  <c r="A3752" i="1" s="1"/>
  <c r="A3753" i="1" s="1"/>
  <c r="A3754" i="1" s="1"/>
  <c r="A3755" i="1" s="1"/>
  <c r="A3756" i="1" s="1"/>
  <c r="A3757" i="1" s="1"/>
  <c r="A3758" i="1" s="1"/>
  <c r="A3759" i="1" s="1"/>
  <c r="A3760" i="1" s="1"/>
  <c r="A3761" i="1" s="1"/>
  <c r="A3762" i="1" s="1"/>
  <c r="A3763" i="1" l="1"/>
  <c r="A3764" i="1" s="1"/>
  <c r="A3765" i="1" s="1"/>
  <c r="A3766" i="1" s="1"/>
  <c r="A3767" i="1" s="1"/>
  <c r="A3768" i="1" s="1"/>
  <c r="A3769" i="1" s="1"/>
  <c r="A3770" i="1" s="1"/>
  <c r="A3771" i="1" s="1"/>
  <c r="A3772" i="1" s="1"/>
  <c r="A3773" i="1" s="1"/>
  <c r="A3774" i="1" s="1"/>
  <c r="A3775" i="1" s="1"/>
  <c r="A3776" i="1" s="1"/>
  <c r="A3777" i="1" s="1"/>
  <c r="A3778" i="1" s="1"/>
  <c r="A3779" i="1" s="1"/>
  <c r="A3780" i="1" s="1"/>
  <c r="A3781" i="1" s="1"/>
  <c r="A3782" i="1" s="1"/>
  <c r="A3783" i="1" s="1"/>
  <c r="A3784" i="1" s="1"/>
  <c r="A3785" i="1" s="1"/>
  <c r="A3786" i="1" s="1"/>
  <c r="A3787" i="1" s="1"/>
  <c r="A3788" i="1" s="1"/>
  <c r="A3789" i="1" s="1"/>
  <c r="A3790" i="1" s="1"/>
  <c r="A3791" i="1" s="1"/>
  <c r="A3792" i="1" s="1"/>
  <c r="A3793" i="1" s="1"/>
  <c r="A3794" i="1" s="1"/>
  <c r="A3795" i="1" s="1"/>
  <c r="A3796" i="1" s="1"/>
  <c r="A3797" i="1" s="1"/>
  <c r="A3798" i="1" s="1"/>
  <c r="A3799" i="1" s="1"/>
  <c r="A3800" i="1" s="1"/>
  <c r="A3801" i="1" s="1"/>
  <c r="A3802" i="1" s="1"/>
  <c r="A3803" i="1" s="1"/>
  <c r="A3804" i="1" s="1"/>
  <c r="A3805" i="1" s="1"/>
  <c r="A3806" i="1" s="1"/>
  <c r="A3807" i="1" s="1"/>
  <c r="A3808" i="1" s="1"/>
  <c r="A3809" i="1" s="1"/>
  <c r="A3810" i="1" s="1"/>
  <c r="A3811" i="1" s="1"/>
  <c r="A3812" i="1" s="1"/>
  <c r="A3813" i="1" s="1"/>
  <c r="A3814" i="1" s="1"/>
  <c r="A3815" i="1" s="1"/>
  <c r="A3816" i="1" s="1"/>
  <c r="A3817" i="1" s="1"/>
  <c r="A3818" i="1" s="1"/>
  <c r="A3819" i="1" s="1"/>
  <c r="A3820" i="1" s="1"/>
  <c r="A3821" i="1" s="1"/>
  <c r="A3822" i="1" s="1"/>
  <c r="A3823" i="1" s="1"/>
  <c r="A3824" i="1" s="1"/>
  <c r="A3825" i="1" s="1"/>
  <c r="A3826" i="1" s="1"/>
  <c r="A3827" i="1" s="1"/>
  <c r="A3828" i="1" s="1"/>
  <c r="A3829" i="1" s="1"/>
  <c r="A3830" i="1" s="1"/>
  <c r="A3831" i="1" s="1"/>
  <c r="A3832" i="1" s="1"/>
  <c r="A3833" i="1" s="1"/>
  <c r="A3834" i="1" s="1"/>
  <c r="A3835" i="1" s="1"/>
  <c r="A3836" i="1" s="1"/>
  <c r="A3837" i="1" s="1"/>
  <c r="A3838" i="1" s="1"/>
  <c r="A3839" i="1" s="1"/>
  <c r="A3840" i="1" s="1"/>
  <c r="A3841" i="1" s="1"/>
  <c r="A3842" i="1" s="1"/>
  <c r="A3843" i="1" s="1"/>
  <c r="A3844" i="1" s="1"/>
  <c r="A3845" i="1" s="1"/>
  <c r="A3846" i="1" s="1"/>
  <c r="A3847" i="1" s="1"/>
  <c r="A3848" i="1" s="1"/>
  <c r="A3849" i="1" s="1"/>
  <c r="A3850" i="1" s="1"/>
  <c r="A3851" i="1" s="1"/>
  <c r="A3852" i="1" s="1"/>
  <c r="A3853" i="1" s="1"/>
  <c r="A3854" i="1" s="1"/>
  <c r="A3855" i="1" s="1"/>
  <c r="A3856" i="1" s="1"/>
  <c r="A3857" i="1" s="1"/>
  <c r="A3858" i="1" s="1"/>
  <c r="A3859" i="1" s="1"/>
  <c r="A3860" i="1" s="1"/>
  <c r="A3861" i="1" s="1"/>
  <c r="A3862" i="1" s="1"/>
  <c r="A3863" i="1" s="1"/>
  <c r="A3864" i="1" s="1"/>
  <c r="A3865" i="1" s="1"/>
  <c r="A3866" i="1" s="1"/>
  <c r="A3867" i="1" s="1"/>
  <c r="A3868" i="1" s="1"/>
  <c r="A3869" i="1" s="1"/>
  <c r="A3870" i="1" s="1"/>
  <c r="A3871" i="1" s="1"/>
  <c r="A3872" i="1" s="1"/>
  <c r="A3873" i="1" s="1"/>
  <c r="A3874" i="1" s="1"/>
  <c r="A3875" i="1" s="1"/>
  <c r="A3876" i="1" s="1"/>
  <c r="A3877" i="1" s="1"/>
  <c r="A3878" i="1" s="1"/>
  <c r="A3879" i="1" s="1"/>
  <c r="A3880" i="1" s="1"/>
  <c r="A3881" i="1" s="1"/>
  <c r="A3882" i="1" s="1"/>
  <c r="A3883" i="1" s="1"/>
  <c r="A3884" i="1" s="1"/>
  <c r="A3885" i="1" s="1"/>
  <c r="A3886" i="1" s="1"/>
  <c r="A3887" i="1" s="1"/>
  <c r="A3888" i="1" s="1"/>
  <c r="A3889" i="1" s="1"/>
  <c r="A3890" i="1" s="1"/>
  <c r="A3891" i="1" s="1"/>
  <c r="A3892" i="1" s="1"/>
  <c r="A3893" i="1" l="1"/>
  <c r="A3894" i="1" s="1"/>
  <c r="A3895" i="1" s="1"/>
  <c r="A3896" i="1" s="1"/>
  <c r="A3897" i="1" s="1"/>
  <c r="A3898" i="1" s="1"/>
  <c r="A3899" i="1" s="1"/>
  <c r="A3900" i="1" s="1"/>
  <c r="A3901" i="1" s="1"/>
  <c r="A3902" i="1" s="1"/>
  <c r="A3903" i="1" s="1"/>
  <c r="A3904" i="1" s="1"/>
  <c r="A3905" i="1" s="1"/>
  <c r="A3906" i="1" s="1"/>
  <c r="A3907" i="1" s="1"/>
  <c r="A3908" i="1" s="1"/>
  <c r="A3909" i="1" s="1"/>
  <c r="A3910" i="1" s="1"/>
  <c r="A3911" i="1" s="1"/>
  <c r="A3912" i="1" s="1"/>
  <c r="A3913" i="1" s="1"/>
  <c r="A3914" i="1" s="1"/>
  <c r="A3915" i="1" s="1"/>
  <c r="A3916" i="1" s="1"/>
  <c r="A3917" i="1" s="1"/>
  <c r="A3918" i="1" s="1"/>
  <c r="A3919" i="1" s="1"/>
  <c r="A3920" i="1" s="1"/>
  <c r="A3921" i="1" s="1"/>
  <c r="A3922" i="1" s="1"/>
  <c r="A3923" i="1" s="1"/>
  <c r="A3924" i="1" s="1"/>
  <c r="A3925" i="1" s="1"/>
  <c r="A3926" i="1" s="1"/>
  <c r="A3927" i="1" s="1"/>
  <c r="A3928" i="1" s="1"/>
  <c r="A3929" i="1" s="1"/>
  <c r="A3930" i="1" s="1"/>
  <c r="A3931" i="1" s="1"/>
  <c r="A3932" i="1" s="1"/>
  <c r="A3933" i="1" s="1"/>
  <c r="A3934" i="1" s="1"/>
  <c r="A3935" i="1" s="1"/>
  <c r="A3936" i="1" s="1"/>
  <c r="A3937" i="1" s="1"/>
  <c r="A3938" i="1" s="1"/>
  <c r="A3939" i="1" s="1"/>
  <c r="A3940" i="1" s="1"/>
  <c r="A3941" i="1" s="1"/>
  <c r="A3942" i="1" s="1"/>
  <c r="A3943" i="1" s="1"/>
  <c r="A3944" i="1" s="1"/>
  <c r="A3945" i="1" s="1"/>
  <c r="A3946" i="1" s="1"/>
  <c r="A3947" i="1" s="1"/>
  <c r="A3948" i="1" s="1"/>
  <c r="A3949" i="1" s="1"/>
  <c r="A3950" i="1" s="1"/>
  <c r="A3951" i="1" s="1"/>
  <c r="A3952" i="1" s="1"/>
  <c r="A3953" i="1" s="1"/>
  <c r="A3954" i="1" s="1"/>
  <c r="A3955" i="1" s="1"/>
  <c r="A3956" i="1" s="1"/>
  <c r="A3957" i="1" s="1"/>
  <c r="A3958" i="1" s="1"/>
  <c r="A3959" i="1" s="1"/>
  <c r="A3960" i="1" s="1"/>
  <c r="A3961" i="1" s="1"/>
  <c r="A3962" i="1" s="1"/>
  <c r="A3963" i="1" s="1"/>
  <c r="A3964" i="1" s="1"/>
  <c r="A3965" i="1" s="1"/>
  <c r="A3966" i="1" s="1"/>
  <c r="A3967" i="1" l="1"/>
  <c r="A3968" i="1" s="1"/>
  <c r="A3969" i="1" s="1"/>
  <c r="A3970" i="1" s="1"/>
  <c r="A3971" i="1" s="1"/>
  <c r="A3972" i="1" s="1"/>
  <c r="A3973" i="1" s="1"/>
  <c r="A3974" i="1" s="1"/>
  <c r="A3975" i="1" s="1"/>
  <c r="A3976" i="1" s="1"/>
  <c r="A3977" i="1" s="1"/>
  <c r="A3978" i="1" s="1"/>
  <c r="A3979" i="1" s="1"/>
  <c r="A3980" i="1" s="1"/>
  <c r="A3981" i="1" s="1"/>
  <c r="A3982" i="1" s="1"/>
  <c r="A3983" i="1" l="1"/>
  <c r="A3984" i="1" s="1"/>
  <c r="A3985" i="1" s="1"/>
  <c r="A3986" i="1" s="1"/>
  <c r="A3987" i="1" s="1"/>
  <c r="A3988" i="1" s="1"/>
  <c r="A3989" i="1" s="1"/>
  <c r="A3990" i="1" s="1"/>
  <c r="A3991" i="1" s="1"/>
  <c r="A3992" i="1" s="1"/>
  <c r="A3993" i="1" s="1"/>
  <c r="A3994" i="1" s="1"/>
  <c r="A3995" i="1" s="1"/>
  <c r="A3996" i="1" s="1"/>
  <c r="A3997" i="1" s="1"/>
  <c r="A3998" i="1" s="1"/>
  <c r="A3999" i="1" s="1"/>
  <c r="A4000" i="1" s="1"/>
  <c r="A4001" i="1" s="1"/>
  <c r="A4002" i="1" s="1"/>
  <c r="A4003" i="1" s="1"/>
  <c r="A4004" i="1" s="1"/>
  <c r="A4005" i="1" s="1"/>
  <c r="A4006" i="1" s="1"/>
  <c r="A4007" i="1" s="1"/>
  <c r="A4010" i="1" s="1"/>
  <c r="A4011" i="1" s="1"/>
  <c r="A4013" i="1" s="1"/>
  <c r="A4015" i="1" s="1"/>
  <c r="A4017" i="1" s="1"/>
  <c r="A4018" i="1" s="1"/>
  <c r="A4019" i="1" s="1"/>
  <c r="A4020" i="1" s="1"/>
  <c r="A4021" i="1" s="1"/>
  <c r="A4022" i="1" s="1"/>
  <c r="A4023" i="1" s="1"/>
  <c r="A4024" i="1" s="1"/>
  <c r="A4025" i="1" s="1"/>
  <c r="A4026" i="1" s="1"/>
  <c r="A4027" i="1" s="1"/>
  <c r="A4028" i="1" s="1"/>
  <c r="A4029" i="1" s="1"/>
  <c r="A4030" i="1" s="1"/>
  <c r="A4031" i="1" s="1"/>
  <c r="A4032" i="1" s="1"/>
  <c r="A4033" i="1" s="1"/>
  <c r="A4034" i="1" s="1"/>
  <c r="A4035" i="1" s="1"/>
  <c r="A4036" i="1" s="1"/>
  <c r="A4038" i="1" s="1"/>
  <c r="A4039" i="1" s="1"/>
  <c r="A4040" i="1" s="1"/>
  <c r="A4041" i="1" s="1"/>
  <c r="A4042" i="1" s="1"/>
  <c r="A4043" i="1" s="1"/>
  <c r="A4044" i="1" s="1"/>
  <c r="A4045" i="1" s="1"/>
  <c r="A4046" i="1" s="1"/>
  <c r="A4047" i="1" s="1"/>
  <c r="A4048" i="1" s="1"/>
  <c r="A4049" i="1" s="1"/>
  <c r="A4050" i="1" s="1"/>
  <c r="A4051" i="1" s="1"/>
  <c r="A4052" i="1" s="1"/>
  <c r="A4053" i="1" s="1"/>
  <c r="A4054" i="1" s="1"/>
  <c r="A4055" i="1" s="1"/>
  <c r="A4056" i="1" s="1"/>
  <c r="A4057" i="1" s="1"/>
  <c r="A4058" i="1" s="1"/>
  <c r="A4059" i="1" s="1"/>
  <c r="A4060" i="1" s="1"/>
  <c r="A4061" i="1" s="1"/>
  <c r="A4062" i="1" s="1"/>
  <c r="A4063" i="1" l="1"/>
  <c r="A4064" i="1" s="1"/>
  <c r="A4065" i="1" s="1"/>
  <c r="A4066" i="1" s="1"/>
  <c r="A4067" i="1" s="1"/>
  <c r="A4068" i="1" s="1"/>
  <c r="A4069" i="1" s="1"/>
  <c r="A4072" i="1" s="1"/>
  <c r="A4073" i="1" s="1"/>
  <c r="A4074" i="1" s="1"/>
  <c r="A4075" i="1" s="1"/>
  <c r="A4076" i="1" s="1"/>
  <c r="A4078" i="1" s="1"/>
  <c r="A4079" i="1" s="1"/>
  <c r="A4080" i="1" s="1"/>
  <c r="A4081" i="1" s="1"/>
  <c r="A4082" i="1" s="1"/>
  <c r="A4083" i="1" s="1"/>
  <c r="A4084" i="1" s="1"/>
  <c r="A4085" i="1" s="1"/>
  <c r="A4086" i="1" s="1"/>
  <c r="A4087" i="1" s="1"/>
  <c r="A4088" i="1" s="1"/>
  <c r="A4089" i="1" s="1"/>
  <c r="A4090" i="1" s="1"/>
  <c r="A4091" i="1" s="1"/>
  <c r="A4092" i="1" s="1"/>
  <c r="A4093" i="1" s="1"/>
  <c r="A4094" i="1" s="1"/>
  <c r="A4095" i="1" s="1"/>
  <c r="A4096" i="1" s="1"/>
  <c r="A4097" i="1" s="1"/>
  <c r="A4098" i="1" s="1"/>
  <c r="A4099" i="1" s="1"/>
  <c r="A4100" i="1" s="1"/>
  <c r="A4101" i="1" s="1"/>
  <c r="A4102" i="1" s="1"/>
  <c r="A4103" i="1" s="1"/>
  <c r="A4104" i="1" s="1"/>
  <c r="A4105" i="1" s="1"/>
  <c r="A4106" i="1" s="1"/>
  <c r="A4107" i="1" s="1"/>
  <c r="A4108" i="1" s="1"/>
  <c r="A4109" i="1" s="1"/>
  <c r="A4110" i="1" s="1"/>
  <c r="A4111" i="1" s="1"/>
  <c r="A4112" i="1" s="1"/>
  <c r="A4113" i="1" s="1"/>
  <c r="A4114" i="1" s="1"/>
  <c r="A4116" i="1" s="1"/>
  <c r="A4117" i="1" s="1"/>
  <c r="A4118" i="1" s="1"/>
  <c r="A4119" i="1" s="1"/>
  <c r="A4120" i="1" s="1"/>
  <c r="A4121" i="1" s="1"/>
  <c r="A4122" i="1" s="1"/>
  <c r="A4123" i="1" s="1"/>
  <c r="A4124" i="1" s="1"/>
  <c r="A4125" i="1" s="1"/>
  <c r="A4126" i="1" s="1"/>
  <c r="A4127" i="1" s="1"/>
  <c r="A4128" i="1" s="1"/>
  <c r="A4129" i="1" s="1"/>
  <c r="A4130" i="1" s="1"/>
  <c r="A4131" i="1" s="1"/>
  <c r="A4132" i="1" s="1"/>
  <c r="A4133" i="1" s="1"/>
  <c r="A4134" i="1" s="1"/>
  <c r="A4135" i="1" s="1"/>
  <c r="A4136" i="1" s="1"/>
  <c r="A4137" i="1" s="1"/>
  <c r="A4138" i="1" s="1"/>
  <c r="A4139" i="1" s="1"/>
  <c r="A4140" i="1" s="1"/>
  <c r="A4141" i="1" s="1"/>
  <c r="A4142" i="1" s="1"/>
  <c r="A4143" i="1" s="1"/>
  <c r="A4144" i="1" s="1"/>
  <c r="A4145" i="1" s="1"/>
  <c r="A4146" i="1" s="1"/>
  <c r="A4147" i="1" s="1"/>
  <c r="A4148" i="1" s="1"/>
  <c r="A4149" i="1" s="1"/>
  <c r="A4150" i="1" s="1"/>
  <c r="A4151" i="1" s="1"/>
  <c r="A4152" i="1" s="1"/>
  <c r="A4153" i="1" s="1"/>
  <c r="A4154" i="1" s="1"/>
  <c r="A4155" i="1" s="1"/>
  <c r="A4156" i="1" s="1"/>
  <c r="A4157" i="1" s="1"/>
  <c r="A4158" i="1" s="1"/>
  <c r="A4160" i="1" s="1"/>
  <c r="A4161" i="1" s="1"/>
  <c r="A4162" i="1" s="1"/>
  <c r="A4163" i="1" s="1"/>
  <c r="A4164" i="1" s="1"/>
  <c r="A4165" i="1" s="1"/>
  <c r="A4166" i="1" s="1"/>
  <c r="A4167" i="1" s="1"/>
  <c r="A4168" i="1" s="1"/>
  <c r="A4169" i="1" s="1"/>
  <c r="A4170" i="1" s="1"/>
  <c r="A4171" i="1" s="1"/>
  <c r="A4172" i="1" s="1"/>
  <c r="A4173" i="1" s="1"/>
  <c r="A4174" i="1" s="1"/>
  <c r="A4175" i="1" s="1"/>
  <c r="A4176" i="1" s="1"/>
  <c r="A4178" i="1" s="1"/>
  <c r="A4179" i="1" s="1"/>
  <c r="A4180" i="1" s="1"/>
  <c r="A4181" i="1" s="1"/>
  <c r="A4182" i="1" s="1"/>
  <c r="A4183" i="1" s="1"/>
  <c r="A4184" i="1" s="1"/>
  <c r="A4185" i="1" s="1"/>
  <c r="A4186" i="1" s="1"/>
  <c r="A4188" i="1" s="1"/>
  <c r="A4189" i="1" s="1"/>
  <c r="A4190" i="1" s="1"/>
  <c r="A4191" i="1" s="1"/>
  <c r="A4192" i="1" s="1"/>
  <c r="A4193" i="1" s="1"/>
  <c r="A4194" i="1" s="1"/>
  <c r="A4195" i="1" s="1"/>
  <c r="A4196" i="1" s="1"/>
  <c r="A4197" i="1" s="1"/>
  <c r="A4198" i="1" s="1"/>
  <c r="A4199" i="1" s="1"/>
  <c r="A4200" i="1" s="1"/>
  <c r="A4201" i="1" s="1"/>
  <c r="A4202" i="1" s="1"/>
  <c r="A4203" i="1" s="1"/>
  <c r="A4204" i="1" s="1"/>
  <c r="A4205" i="1" s="1"/>
  <c r="A4206" i="1" s="1"/>
  <c r="A4207" i="1" s="1"/>
  <c r="A4208" i="1" s="1"/>
  <c r="A4209" i="1" s="1"/>
  <c r="A4210" i="1" s="1"/>
  <c r="A4211" i="1" s="1"/>
  <c r="A4212" i="1" s="1"/>
  <c r="A4214" i="1" s="1"/>
  <c r="A4215" i="1" s="1"/>
  <c r="A4216" i="1" s="1"/>
  <c r="A4217" i="1" s="1"/>
  <c r="A4218" i="1" s="1"/>
  <c r="A4219" i="1" s="1"/>
  <c r="A4220" i="1" s="1"/>
  <c r="A4221" i="1" s="1"/>
  <c r="A4222" i="1" s="1"/>
  <c r="A4223" i="1" s="1"/>
  <c r="A4224" i="1" s="1"/>
  <c r="A4225" i="1" s="1"/>
  <c r="A4226" i="1" s="1"/>
  <c r="A4227" i="1" s="1"/>
  <c r="A4228" i="1" s="1"/>
  <c r="A4229" i="1" s="1"/>
  <c r="A4230" i="1" s="1"/>
  <c r="A4231" i="1" s="1"/>
  <c r="A4232" i="1" s="1"/>
  <c r="A4233" i="1" s="1"/>
  <c r="A4234" i="1" s="1"/>
  <c r="A4235" i="1" s="1"/>
  <c r="A4236" i="1" s="1"/>
  <c r="A4237" i="1" s="1"/>
  <c r="A4238" i="1" s="1"/>
  <c r="A4239" i="1" s="1"/>
  <c r="A4240" i="1" s="1"/>
  <c r="A4241" i="1" s="1"/>
  <c r="A4242" i="1" s="1"/>
  <c r="A4243" i="1" s="1"/>
  <c r="A4244" i="1" s="1"/>
  <c r="A4245" i="1" s="1"/>
  <c r="A4246" i="1" s="1"/>
  <c r="A4247" i="1" s="1"/>
  <c r="A4248" i="1" s="1"/>
  <c r="A4249" i="1" s="1"/>
  <c r="A4250" i="1" s="1"/>
  <c r="A4251" i="1" s="1"/>
  <c r="A4252" i="1" s="1"/>
  <c r="A4253" i="1" s="1"/>
  <c r="A4254" i="1" s="1"/>
  <c r="A4255" i="1" s="1"/>
  <c r="A4256" i="1" s="1"/>
  <c r="A4257" i="1" s="1"/>
  <c r="A4258" i="1" s="1"/>
  <c r="A4259" i="1" s="1"/>
  <c r="A4260" i="1" s="1"/>
  <c r="A4261" i="1" s="1"/>
  <c r="A4262" i="1" s="1"/>
  <c r="A4263" i="1" s="1"/>
  <c r="A4264" i="1" s="1"/>
  <c r="A4265" i="1" s="1"/>
  <c r="A4266" i="1" s="1"/>
  <c r="A4267" i="1" s="1"/>
  <c r="A4268" i="1" s="1"/>
  <c r="A4269" i="1" s="1"/>
  <c r="A4270" i="1" s="1"/>
  <c r="A4271" i="1" s="1"/>
  <c r="A4272" i="1" s="1"/>
  <c r="A4273" i="1" s="1"/>
  <c r="A4274" i="1" s="1"/>
  <c r="A4275" i="1" s="1"/>
  <c r="A4277" i="1" s="1"/>
  <c r="A4278" i="1" s="1"/>
  <c r="A4279" i="1" s="1"/>
  <c r="A4280" i="1" s="1"/>
  <c r="A4281" i="1" s="1"/>
  <c r="A4282" i="1" s="1"/>
  <c r="A4283" i="1" s="1"/>
  <c r="A4284" i="1" s="1"/>
  <c r="A4285" i="1" s="1"/>
  <c r="A4286" i="1" s="1"/>
  <c r="A4287" i="1" s="1"/>
  <c r="A4288" i="1" s="1"/>
  <c r="A4289" i="1" s="1"/>
  <c r="A4290" i="1" s="1"/>
  <c r="A4291" i="1" s="1"/>
  <c r="A4292" i="1" s="1"/>
  <c r="A4293" i="1" s="1"/>
  <c r="A4294" i="1" s="1"/>
  <c r="A4295" i="1" s="1"/>
  <c r="A4296" i="1" s="1"/>
  <c r="A4298" i="1" s="1"/>
  <c r="A4299" i="1" s="1"/>
  <c r="A4300" i="1" s="1"/>
  <c r="A4301" i="1" s="1"/>
  <c r="A4302" i="1" s="1"/>
  <c r="A4303" i="1" s="1"/>
  <c r="A4304" i="1" s="1"/>
  <c r="A4305" i="1" s="1"/>
  <c r="A4306" i="1" s="1"/>
  <c r="A4307" i="1" s="1"/>
  <c r="A4308" i="1" s="1"/>
  <c r="A4309" i="1" s="1"/>
  <c r="A4310" i="1" s="1"/>
  <c r="A4311" i="1" s="1"/>
  <c r="A4312" i="1" s="1"/>
  <c r="A4313" i="1" l="1"/>
  <c r="A4314" i="1" s="1"/>
  <c r="A4315" i="1" s="1"/>
  <c r="A4316" i="1" s="1"/>
  <c r="A4317" i="1" s="1"/>
  <c r="A4318" i="1" s="1"/>
  <c r="A4319" i="1" s="1"/>
  <c r="A4320" i="1" s="1"/>
  <c r="A4321" i="1" s="1"/>
  <c r="A4322" i="1" s="1"/>
  <c r="A4323" i="1" s="1"/>
  <c r="A4324" i="1" s="1"/>
  <c r="A4325" i="1" s="1"/>
  <c r="A4326" i="1" s="1"/>
  <c r="A4327" i="1" s="1"/>
  <c r="A4328" i="1" s="1"/>
  <c r="A4329" i="1" s="1"/>
  <c r="A4331" i="1" s="1"/>
  <c r="A4332" i="1" s="1"/>
  <c r="A4333" i="1" s="1"/>
  <c r="A4334" i="1" s="1"/>
  <c r="A4335" i="1" s="1"/>
  <c r="A4336" i="1" s="1"/>
  <c r="A4337" i="1" s="1"/>
  <c r="A4338" i="1" s="1"/>
  <c r="A4339" i="1" s="1"/>
  <c r="A4340" i="1" s="1"/>
  <c r="A4341" i="1" s="1"/>
  <c r="A4343" i="1" s="1"/>
  <c r="A4344" i="1" s="1"/>
  <c r="A4345" i="1" s="1"/>
  <c r="A4346" i="1" s="1"/>
  <c r="A4347" i="1" s="1"/>
  <c r="A4348" i="1" s="1"/>
  <c r="A4349" i="1" s="1"/>
  <c r="A4350" i="1" s="1"/>
  <c r="A4351" i="1" s="1"/>
  <c r="A4352" i="1" s="1"/>
  <c r="A4353" i="1" s="1"/>
  <c r="A4354" i="1" s="1"/>
  <c r="A4355" i="1" s="1"/>
  <c r="A4356" i="1" s="1"/>
  <c r="A4357" i="1" s="1"/>
  <c r="A4358" i="1" s="1"/>
  <c r="A4359" i="1" s="1"/>
  <c r="A4360" i="1" s="1"/>
  <c r="A4361" i="1" s="1"/>
  <c r="A4362" i="1" s="1"/>
  <c r="A4363" i="1" s="1"/>
  <c r="A4364" i="1" s="1"/>
  <c r="A4365" i="1" s="1"/>
  <c r="A4366" i="1" s="1"/>
  <c r="A4367" i="1" s="1"/>
  <c r="A4368" i="1" s="1"/>
  <c r="A4369" i="1" s="1"/>
  <c r="A4370" i="1" s="1"/>
  <c r="A4371" i="1" s="1"/>
  <c r="A4372" i="1" s="1"/>
  <c r="A4373" i="1" s="1"/>
  <c r="A4374" i="1" s="1"/>
  <c r="A4375" i="1" s="1"/>
  <c r="A4376" i="1" s="1"/>
  <c r="A4377" i="1" s="1"/>
  <c r="A4378" i="1" s="1"/>
  <c r="A4379" i="1" s="1"/>
  <c r="A4380" i="1" s="1"/>
  <c r="A4381" i="1" s="1"/>
  <c r="A4382" i="1" s="1"/>
  <c r="A4383" i="1" s="1"/>
  <c r="A4385" i="1" s="1"/>
  <c r="A4386" i="1" s="1"/>
  <c r="A4387" i="1" s="1"/>
  <c r="A4388" i="1" s="1"/>
  <c r="A4389" i="1" s="1"/>
  <c r="A4390" i="1" s="1"/>
  <c r="A4391" i="1" s="1"/>
  <c r="A4392" i="1" s="1"/>
  <c r="A4393" i="1" s="1"/>
  <c r="A4394" i="1" s="1"/>
  <c r="A4395" i="1" s="1"/>
  <c r="A4396" i="1" s="1"/>
  <c r="A4397" i="1" s="1"/>
  <c r="A4398" i="1" s="1"/>
  <c r="A4399" i="1" s="1"/>
  <c r="A4400" i="1" s="1"/>
  <c r="A4401" i="1" s="1"/>
  <c r="A4402" i="1" s="1"/>
  <c r="A4403" i="1" s="1"/>
  <c r="A4404" i="1" s="1"/>
  <c r="A4405" i="1" s="1"/>
  <c r="A4406" i="1" s="1"/>
  <c r="A4407" i="1" s="1"/>
  <c r="A4408" i="1" s="1"/>
  <c r="A4409" i="1" s="1"/>
  <c r="A4410" i="1" s="1"/>
  <c r="A4411" i="1" s="1"/>
  <c r="A4413" i="1" s="1"/>
  <c r="A4414" i="1" s="1"/>
  <c r="A4415" i="1" s="1"/>
  <c r="A4416" i="1" s="1"/>
  <c r="A4417" i="1" s="1"/>
  <c r="A4418" i="1" s="1"/>
  <c r="A4419" i="1" s="1"/>
  <c r="A4420" i="1" s="1"/>
  <c r="A4421" i="1" s="1"/>
  <c r="A4422" i="1" s="1"/>
  <c r="A4423" i="1" s="1"/>
  <c r="A4424" i="1" s="1"/>
  <c r="A4425" i="1" s="1"/>
  <c r="A4426" i="1" s="1"/>
  <c r="A4427" i="1" s="1"/>
  <c r="A4428" i="1" s="1"/>
  <c r="A4429" i="1" s="1"/>
  <c r="A4430" i="1" s="1"/>
  <c r="A4431" i="1" s="1"/>
  <c r="A4432" i="1" s="1"/>
  <c r="A4433" i="1" s="1"/>
  <c r="A4434" i="1" s="1"/>
  <c r="A4435" i="1" s="1"/>
  <c r="A4436" i="1" s="1"/>
  <c r="A4437" i="1" s="1"/>
  <c r="A4438" i="1" s="1"/>
  <c r="A4439" i="1" s="1"/>
  <c r="A4440" i="1" s="1"/>
  <c r="A4441" i="1" s="1"/>
  <c r="A4442" i="1" s="1"/>
  <c r="A4443" i="1" s="1"/>
  <c r="A4444" i="1" s="1"/>
  <c r="A4445" i="1" s="1"/>
  <c r="A4446" i="1" s="1"/>
  <c r="A4447" i="1" s="1"/>
  <c r="A4448" i="1" s="1"/>
  <c r="A4449" i="1" s="1"/>
  <c r="A4450" i="1" s="1"/>
  <c r="A4451" i="1" s="1"/>
  <c r="A4452" i="1" s="1"/>
  <c r="A4453" i="1" s="1"/>
  <c r="A4454" i="1" s="1"/>
  <c r="A4455" i="1" s="1"/>
  <c r="A4456" i="1" s="1"/>
  <c r="A4457" i="1" s="1"/>
  <c r="A4458" i="1" s="1"/>
  <c r="A4459" i="1" s="1"/>
  <c r="A4462" i="1" s="1"/>
  <c r="A4463" i="1" s="1"/>
  <c r="A4464" i="1" s="1"/>
  <c r="A4465" i="1" s="1"/>
  <c r="A4466" i="1" s="1"/>
  <c r="A4467" i="1" s="1"/>
  <c r="A4468" i="1" s="1"/>
  <c r="A4469" i="1" s="1"/>
  <c r="A4470" i="1" s="1"/>
  <c r="A4471" i="1" s="1"/>
  <c r="A4472" i="1" s="1"/>
  <c r="A4474" i="1" s="1"/>
  <c r="A4475" i="1" s="1"/>
  <c r="A4476" i="1" s="1"/>
  <c r="A4477" i="1" s="1"/>
  <c r="A4478" i="1" s="1"/>
  <c r="A4479" i="1" s="1"/>
  <c r="A4481" i="1" s="1"/>
  <c r="A4482" i="1" s="1"/>
  <c r="A4483" i="1" s="1"/>
  <c r="A4484" i="1" s="1"/>
  <c r="A4485" i="1" s="1"/>
  <c r="A4486" i="1" s="1"/>
  <c r="A4487" i="1" s="1"/>
  <c r="A4488" i="1" s="1"/>
  <c r="A4489" i="1" s="1"/>
  <c r="A4490" i="1" s="1"/>
  <c r="A4491" i="1" s="1"/>
  <c r="A4492" i="1" s="1"/>
  <c r="A4493" i="1" s="1"/>
  <c r="A4494" i="1" s="1"/>
  <c r="A4495" i="1" s="1"/>
  <c r="A4496" i="1" s="1"/>
  <c r="A4497" i="1" s="1"/>
  <c r="A4498" i="1" s="1"/>
  <c r="A4499" i="1" s="1"/>
  <c r="A4500" i="1" s="1"/>
  <c r="A4501" i="1" s="1"/>
  <c r="A4502" i="1" s="1"/>
  <c r="A4503" i="1" s="1"/>
  <c r="A4504" i="1" s="1"/>
  <c r="A4505" i="1" s="1"/>
  <c r="A4506" i="1" s="1"/>
  <c r="A4507" i="1" s="1"/>
  <c r="A4508" i="1" s="1"/>
  <c r="A4509" i="1" s="1"/>
  <c r="A4510" i="1" s="1"/>
  <c r="A4511" i="1" s="1"/>
  <c r="A4512" i="1" s="1"/>
  <c r="A4513" i="1" s="1"/>
  <c r="A4514" i="1" s="1"/>
  <c r="A4515" i="1" s="1"/>
  <c r="A4516" i="1" s="1"/>
  <c r="A4517" i="1" s="1"/>
  <c r="A4518" i="1" s="1"/>
  <c r="A4519" i="1" s="1"/>
  <c r="A4520" i="1" s="1"/>
  <c r="A4521" i="1" s="1"/>
  <c r="A4522" i="1" s="1"/>
  <c r="A4523" i="1" s="1"/>
  <c r="A4524" i="1" s="1"/>
  <c r="A4525" i="1" s="1"/>
  <c r="A4526" i="1" s="1"/>
  <c r="A4527" i="1" s="1"/>
  <c r="A4528" i="1" s="1"/>
  <c r="A4529" i="1" s="1"/>
  <c r="A4530" i="1" s="1"/>
  <c r="A4532" i="1" s="1"/>
  <c r="A4533" i="1" s="1"/>
  <c r="A4534" i="1" s="1"/>
  <c r="A4535" i="1" s="1"/>
  <c r="A4536" i="1" s="1"/>
  <c r="A4537" i="1" s="1"/>
  <c r="A4538" i="1" s="1"/>
  <c r="A4539" i="1" s="1"/>
  <c r="A4540" i="1" s="1"/>
  <c r="A4541" i="1" s="1"/>
  <c r="A4542" i="1" s="1"/>
  <c r="A4543" i="1" s="1"/>
  <c r="A4544" i="1" s="1"/>
  <c r="A4545" i="1" s="1"/>
  <c r="A4546" i="1" s="1"/>
  <c r="A4547" i="1" s="1"/>
  <c r="A4548" i="1" s="1"/>
  <c r="A4549" i="1" s="1"/>
  <c r="A4550" i="1" s="1"/>
  <c r="A4551" i="1" s="1"/>
  <c r="A4552" i="1" s="1"/>
  <c r="A4553" i="1" s="1"/>
  <c r="A4554" i="1" s="1"/>
  <c r="A4555" i="1" s="1"/>
  <c r="A4556" i="1" s="1"/>
  <c r="A4557" i="1" s="1"/>
  <c r="A4559" i="1" s="1"/>
  <c r="A4560" i="1" s="1"/>
  <c r="A4562" i="1" l="1"/>
  <c r="A4563" i="1" s="1"/>
  <c r="A4564" i="1" s="1"/>
  <c r="A4565" i="1" s="1"/>
  <c r="A4566" i="1" s="1"/>
  <c r="A4567" i="1" s="1"/>
  <c r="A4568" i="1" s="1"/>
  <c r="A4569" i="1" s="1"/>
  <c r="A4571" i="1" s="1"/>
  <c r="A4572" i="1" s="1"/>
  <c r="A4573" i="1" s="1"/>
  <c r="A4574" i="1" s="1"/>
  <c r="A4575" i="1" s="1"/>
  <c r="A4576" i="1" s="1"/>
  <c r="A4577" i="1" s="1"/>
  <c r="A4578" i="1" s="1"/>
  <c r="A4579" i="1" s="1"/>
  <c r="A4580" i="1" s="1"/>
  <c r="A4581" i="1" s="1"/>
  <c r="A4582" i="1" s="1"/>
  <c r="A4583" i="1" s="1"/>
  <c r="A4584" i="1" s="1"/>
  <c r="A4585" i="1" s="1"/>
  <c r="A4586" i="1" s="1"/>
  <c r="A4587" i="1" s="1"/>
  <c r="A4588" i="1" s="1"/>
  <c r="A4591" i="1" s="1"/>
  <c r="A4592" i="1" s="1"/>
  <c r="A4593" i="1" s="1"/>
  <c r="A4594" i="1" s="1"/>
  <c r="A4595" i="1" s="1"/>
  <c r="A4596" i="1" s="1"/>
  <c r="A4597" i="1" s="1"/>
  <c r="A4598" i="1" s="1"/>
  <c r="A4599" i="1" s="1"/>
  <c r="A4600" i="1" s="1"/>
  <c r="A4601" i="1" s="1"/>
  <c r="A4602" i="1" s="1"/>
  <c r="A4603" i="1" s="1"/>
  <c r="A4604" i="1" s="1"/>
  <c r="A4605" i="1" s="1"/>
  <c r="A4606" i="1" s="1"/>
  <c r="A4607" i="1" s="1"/>
  <c r="A4608" i="1" s="1"/>
  <c r="A4609" i="1" s="1"/>
  <c r="A4610" i="1" s="1"/>
  <c r="A4611" i="1" s="1"/>
  <c r="A4612" i="1" s="1"/>
  <c r="A4613" i="1" s="1"/>
  <c r="A4614" i="1" s="1"/>
  <c r="A4615" i="1" s="1"/>
  <c r="A4616" i="1" s="1"/>
  <c r="A4617" i="1" s="1"/>
  <c r="A4618" i="1" s="1"/>
  <c r="A4619" i="1" s="1"/>
  <c r="A4620" i="1" s="1"/>
  <c r="A4621" i="1" s="1"/>
  <c r="A4622" i="1" s="1"/>
  <c r="A4623" i="1" s="1"/>
  <c r="A4624" i="1" s="1"/>
  <c r="A4625" i="1" s="1"/>
  <c r="A4626" i="1" s="1"/>
  <c r="A4627" i="1" s="1"/>
  <c r="A4628" i="1" s="1"/>
  <c r="A4629" i="1" s="1"/>
  <c r="A4630" i="1" s="1"/>
  <c r="A4631" i="1" s="1"/>
  <c r="A4632" i="1" s="1"/>
  <c r="A4633" i="1" s="1"/>
  <c r="A4634" i="1" s="1"/>
  <c r="A4635" i="1" s="1"/>
  <c r="A4636" i="1" s="1"/>
  <c r="A4637" i="1" s="1"/>
  <c r="A4638" i="1" s="1"/>
  <c r="A4639" i="1" s="1"/>
  <c r="A4640" i="1" s="1"/>
  <c r="A4641" i="1" s="1"/>
  <c r="A4642" i="1" s="1"/>
  <c r="A4643" i="1" s="1"/>
  <c r="A4644" i="1" s="1"/>
  <c r="A4645" i="1" s="1"/>
  <c r="A4646" i="1" s="1"/>
  <c r="A4647" i="1" s="1"/>
  <c r="A4648" i="1" s="1"/>
  <c r="A4649" i="1" s="1"/>
  <c r="A4650" i="1" s="1"/>
  <c r="A4651" i="1" s="1"/>
  <c r="A4652" i="1" l="1"/>
  <c r="A4653" i="1" s="1"/>
  <c r="A4654" i="1" s="1"/>
  <c r="A4655" i="1" s="1"/>
  <c r="A4656" i="1" s="1"/>
  <c r="A4657" i="1" s="1"/>
  <c r="A4658" i="1" s="1"/>
  <c r="A4659" i="1" s="1"/>
  <c r="A4660" i="1" s="1"/>
  <c r="A4661" i="1" s="1"/>
  <c r="A4662" i="1" s="1"/>
  <c r="A4663" i="1" s="1"/>
  <c r="A4664" i="1" s="1"/>
  <c r="A4665" i="1" s="1"/>
  <c r="A4666" i="1" s="1"/>
  <c r="A4667" i="1" s="1"/>
  <c r="A4668" i="1" s="1"/>
  <c r="A4670" i="1" s="1"/>
  <c r="A4671" i="1" s="1"/>
  <c r="A4672" i="1" s="1"/>
  <c r="A4674" i="1" s="1"/>
  <c r="A4675" i="1" s="1"/>
  <c r="A4676" i="1" s="1"/>
  <c r="A4677" i="1" l="1"/>
  <c r="A4678" i="1" s="1"/>
  <c r="A4679" i="1" s="1"/>
  <c r="A4680" i="1" s="1"/>
  <c r="A4681" i="1" s="1"/>
  <c r="A4682" i="1" s="1"/>
  <c r="A4683" i="1" s="1"/>
  <c r="A4684" i="1" s="1"/>
  <c r="A4685" i="1" s="1"/>
  <c r="A4686" i="1" s="1"/>
  <c r="A4687" i="1" s="1"/>
  <c r="A4688" i="1" s="1"/>
  <c r="A4689" i="1" s="1"/>
  <c r="A4690" i="1" s="1"/>
  <c r="A4692" i="1" s="1"/>
  <c r="A4693" i="1" s="1"/>
  <c r="A4694" i="1" s="1"/>
  <c r="A4695" i="1" s="1"/>
  <c r="A4696" i="1" s="1"/>
  <c r="A4697" i="1" s="1"/>
  <c r="A4698" i="1" s="1"/>
  <c r="A4699" i="1" s="1"/>
  <c r="A4700" i="1" s="1"/>
  <c r="A4701" i="1" s="1"/>
  <c r="A4702" i="1" s="1"/>
  <c r="A4703" i="1" s="1"/>
  <c r="A4704" i="1" s="1"/>
  <c r="A4705" i="1" s="1"/>
  <c r="A4706" i="1" s="1"/>
  <c r="A4707" i="1" s="1"/>
  <c r="A4708" i="1" s="1"/>
  <c r="A4709" i="1" s="1"/>
  <c r="A4710" i="1" s="1"/>
  <c r="A4711" i="1" s="1"/>
  <c r="A4712" i="1" s="1"/>
  <c r="A4713" i="1" s="1"/>
  <c r="A4714" i="1" s="1"/>
  <c r="A4715" i="1" s="1"/>
  <c r="A4716" i="1" s="1"/>
  <c r="A4717" i="1" s="1"/>
  <c r="A4718" i="1" s="1"/>
  <c r="A4719" i="1" s="1"/>
  <c r="A4720" i="1" s="1"/>
  <c r="A4721" i="1" s="1"/>
  <c r="A4722" i="1" s="1"/>
  <c r="A4723" i="1" s="1"/>
  <c r="A4724" i="1" s="1"/>
  <c r="A4725" i="1" s="1"/>
  <c r="A4726" i="1" s="1"/>
  <c r="A4727" i="1" s="1"/>
  <c r="A4728" i="1" s="1"/>
  <c r="A4729" i="1" s="1"/>
  <c r="A4730" i="1" s="1"/>
  <c r="A4731" i="1" s="1"/>
  <c r="A4732" i="1" s="1"/>
  <c r="A4733" i="1" s="1"/>
  <c r="A4734" i="1" s="1"/>
  <c r="A4735" i="1" s="1"/>
  <c r="A4736" i="1" s="1"/>
  <c r="A4737" i="1" s="1"/>
  <c r="A4738" i="1" s="1"/>
  <c r="A4739" i="1" s="1"/>
  <c r="A4740" i="1" s="1"/>
  <c r="A4741" i="1" s="1"/>
  <c r="A4742" i="1" s="1"/>
  <c r="A4743" i="1" s="1"/>
  <c r="A4744" i="1" s="1"/>
  <c r="A4745" i="1" s="1"/>
  <c r="A4746" i="1" s="1"/>
  <c r="A4747" i="1" s="1"/>
  <c r="A4748" i="1" s="1"/>
  <c r="A4749" i="1" s="1"/>
  <c r="A4750" i="1" s="1"/>
  <c r="A4751" i="1" s="1"/>
  <c r="A4752" i="1" s="1"/>
  <c r="A4753" i="1" s="1"/>
  <c r="A4754" i="1" s="1"/>
  <c r="A4755" i="1" s="1"/>
  <c r="A4756" i="1" s="1"/>
  <c r="A4757" i="1" s="1"/>
  <c r="A4758" i="1" s="1"/>
  <c r="A4759" i="1" s="1"/>
  <c r="A4760" i="1" s="1"/>
  <c r="A4761" i="1" s="1"/>
  <c r="A4762" i="1" s="1"/>
  <c r="A4763" i="1" s="1"/>
  <c r="A4764" i="1" s="1"/>
  <c r="A4765" i="1" s="1"/>
  <c r="A4766" i="1" s="1"/>
  <c r="A4767" i="1" s="1"/>
  <c r="A4768" i="1" s="1"/>
  <c r="A4769" i="1" s="1"/>
  <c r="A4770" i="1" s="1"/>
  <c r="A4771" i="1" s="1"/>
  <c r="A4772" i="1" s="1"/>
  <c r="A4773" i="1" s="1"/>
  <c r="A4774" i="1" s="1"/>
  <c r="A4775" i="1" s="1"/>
  <c r="A4776" i="1" s="1"/>
  <c r="A4777" i="1" s="1"/>
  <c r="A4778" i="1" s="1"/>
  <c r="A4779" i="1" s="1"/>
  <c r="A4780" i="1" s="1"/>
  <c r="A4781" i="1" s="1"/>
  <c r="A4782" i="1" s="1"/>
  <c r="A4783" i="1" s="1"/>
  <c r="A4784" i="1" s="1"/>
  <c r="A4785" i="1" s="1"/>
  <c r="A4786" i="1" s="1"/>
  <c r="A4787" i="1" s="1"/>
  <c r="A4788" i="1" s="1"/>
  <c r="A4789" i="1" s="1"/>
  <c r="A4790" i="1" s="1"/>
  <c r="A4791" i="1" s="1"/>
  <c r="A4792" i="1" s="1"/>
  <c r="A4793" i="1" s="1"/>
  <c r="A4794" i="1" s="1"/>
  <c r="A4795" i="1" s="1"/>
  <c r="A4796" i="1" s="1"/>
  <c r="A4797" i="1" s="1"/>
  <c r="A4798" i="1" s="1"/>
  <c r="A4799" i="1" s="1"/>
  <c r="A4800" i="1" s="1"/>
  <c r="A4801" i="1" s="1"/>
  <c r="A4802" i="1" s="1"/>
  <c r="A4803" i="1" s="1"/>
  <c r="A4804" i="1" s="1"/>
  <c r="A4805" i="1" s="1"/>
  <c r="A4806" i="1" s="1"/>
  <c r="A4807" i="1" s="1"/>
  <c r="A4808" i="1" s="1"/>
  <c r="A4809" i="1" s="1"/>
  <c r="A4810" i="1" s="1"/>
  <c r="A4811" i="1" s="1"/>
  <c r="A4812" i="1" s="1"/>
  <c r="A4813" i="1" s="1"/>
  <c r="A4814" i="1" s="1"/>
  <c r="A4815" i="1" s="1"/>
  <c r="A4816" i="1" s="1"/>
  <c r="A4819" i="1" s="1"/>
  <c r="A4820" i="1" s="1"/>
  <c r="A4821" i="1" s="1"/>
  <c r="A4822" i="1" s="1"/>
  <c r="A4823" i="1" s="1"/>
  <c r="A4824" i="1" s="1"/>
  <c r="A4825" i="1" s="1"/>
  <c r="A4826" i="1" s="1"/>
  <c r="A4828" i="1" s="1"/>
  <c r="A4829" i="1" s="1"/>
  <c r="A4830" i="1" s="1"/>
  <c r="A4831" i="1" s="1"/>
  <c r="A4832" i="1" s="1"/>
  <c r="A4833" i="1" s="1"/>
  <c r="A4834" i="1" s="1"/>
  <c r="A4835" i="1" s="1"/>
  <c r="A4836" i="1" s="1"/>
  <c r="A4837" i="1" s="1"/>
  <c r="A4838" i="1" s="1"/>
  <c r="A4839" i="1" s="1"/>
  <c r="A4840" i="1" s="1"/>
  <c r="A4841" i="1" s="1"/>
  <c r="A4842" i="1" s="1"/>
  <c r="A4843" i="1" s="1"/>
  <c r="A4844" i="1" s="1"/>
  <c r="A4845" i="1" s="1"/>
  <c r="A4846" i="1" s="1"/>
  <c r="A4847" i="1" s="1"/>
  <c r="A4848" i="1" s="1"/>
  <c r="A4849" i="1" s="1"/>
  <c r="A4850" i="1" s="1"/>
  <c r="A4851" i="1" s="1"/>
  <c r="A4852" i="1" s="1"/>
  <c r="A4853" i="1" s="1"/>
  <c r="A4855" i="1" s="1"/>
  <c r="A4856" i="1" s="1"/>
  <c r="A4857" i="1" s="1"/>
  <c r="A4858" i="1" s="1"/>
  <c r="A4859" i="1" s="1"/>
  <c r="A4860" i="1" s="1"/>
  <c r="A4861" i="1" s="1"/>
  <c r="A4862" i="1" s="1"/>
  <c r="A4863" i="1" s="1"/>
  <c r="A4864" i="1" s="1"/>
  <c r="A4865" i="1" s="1"/>
  <c r="A4866" i="1" s="1"/>
  <c r="A4867" i="1" s="1"/>
  <c r="A4868" i="1" s="1"/>
  <c r="A4869" i="1" s="1"/>
  <c r="A4870" i="1" s="1"/>
  <c r="A4872" i="1" s="1"/>
  <c r="A4873" i="1" s="1"/>
  <c r="A4874" i="1" s="1"/>
  <c r="A4875" i="1" s="1"/>
  <c r="A4876" i="1" s="1"/>
  <c r="A4877" i="1" s="1"/>
  <c r="A4878" i="1" s="1"/>
  <c r="A4879" i="1" s="1"/>
  <c r="A4880" i="1" s="1"/>
  <c r="A4881" i="1" s="1"/>
  <c r="A4882" i="1" s="1"/>
  <c r="A4883" i="1" s="1"/>
  <c r="A4884" i="1" s="1"/>
  <c r="A4885" i="1" s="1"/>
  <c r="A4886" i="1" s="1"/>
  <c r="A4887" i="1" s="1"/>
  <c r="A4888" i="1" s="1"/>
  <c r="A4889" i="1" s="1"/>
  <c r="A4890" i="1" s="1"/>
  <c r="A4891" i="1" s="1"/>
  <c r="A4892" i="1" s="1"/>
  <c r="A4893" i="1" s="1"/>
  <c r="A4894" i="1" s="1"/>
  <c r="A4895" i="1" s="1"/>
  <c r="A4896" i="1" s="1"/>
  <c r="A4897" i="1" s="1"/>
  <c r="A4898" i="1" s="1"/>
  <c r="A4899" i="1" s="1"/>
  <c r="A4900" i="1" s="1"/>
  <c r="A4901" i="1" s="1"/>
  <c r="A4902" i="1" s="1"/>
  <c r="A4903" i="1" s="1"/>
  <c r="A4904" i="1" s="1"/>
  <c r="A4905" i="1" s="1"/>
  <c r="A4906" i="1" s="1"/>
  <c r="A4907" i="1" s="1"/>
  <c r="A4908" i="1" s="1"/>
  <c r="A4909" i="1" s="1"/>
  <c r="A4910" i="1" s="1"/>
  <c r="A4911" i="1" s="1"/>
  <c r="A4912" i="1" s="1"/>
  <c r="A4913" i="1" s="1"/>
  <c r="A4914" i="1" s="1"/>
  <c r="A4915" i="1" s="1"/>
  <c r="A4916" i="1" s="1"/>
  <c r="A4917" i="1" s="1"/>
  <c r="A4918" i="1" s="1"/>
  <c r="A4919" i="1" s="1"/>
  <c r="A4920" i="1" s="1"/>
  <c r="A4921" i="1" s="1"/>
  <c r="A4922" i="1" s="1"/>
  <c r="A4923" i="1" s="1"/>
  <c r="A4924" i="1" s="1"/>
  <c r="A4925" i="1" s="1"/>
  <c r="A4926" i="1" s="1"/>
  <c r="A4927" i="1" s="1"/>
  <c r="A4928" i="1" s="1"/>
  <c r="A4929" i="1" s="1"/>
  <c r="A4930" i="1" s="1"/>
  <c r="A4931" i="1" s="1"/>
  <c r="A4932" i="1" s="1"/>
  <c r="A4933" i="1" s="1"/>
  <c r="A4934" i="1" s="1"/>
  <c r="A4935" i="1" s="1"/>
  <c r="A4936" i="1" s="1"/>
  <c r="A4937" i="1" s="1"/>
  <c r="A4938" i="1" s="1"/>
  <c r="A4939" i="1" s="1"/>
  <c r="A4940" i="1" s="1"/>
  <c r="A4941" i="1" s="1"/>
  <c r="A4942" i="1" s="1"/>
  <c r="A4943" i="1" s="1"/>
  <c r="A4944" i="1" s="1"/>
  <c r="A4945" i="1" s="1"/>
  <c r="A4946" i="1" s="1"/>
  <c r="A4947" i="1" s="1"/>
  <c r="A4948" i="1" s="1"/>
  <c r="A4949" i="1" s="1"/>
  <c r="A4950" i="1" s="1"/>
  <c r="A4951" i="1" s="1"/>
  <c r="A4952" i="1" s="1"/>
  <c r="A4953" i="1" s="1"/>
  <c r="A4954" i="1" s="1"/>
  <c r="A4955" i="1" s="1"/>
  <c r="A4956" i="1" s="1"/>
  <c r="A4957" i="1" s="1"/>
  <c r="A4958" i="1" s="1"/>
  <c r="A4959" i="1" s="1"/>
  <c r="A4960" i="1" s="1"/>
  <c r="A4961" i="1" s="1"/>
  <c r="A4962" i="1" s="1"/>
  <c r="A4963" i="1" s="1"/>
  <c r="A4964" i="1" s="1"/>
  <c r="A4965" i="1" s="1"/>
  <c r="A4966" i="1" s="1"/>
  <c r="A4967" i="1" s="1"/>
  <c r="A4968" i="1" s="1"/>
  <c r="A4969" i="1" s="1"/>
  <c r="A4970" i="1" s="1"/>
  <c r="A4971" i="1" s="1"/>
  <c r="A4972" i="1" s="1"/>
  <c r="A4973" i="1" s="1"/>
  <c r="A4974" i="1" s="1"/>
  <c r="A4975" i="1" s="1"/>
  <c r="A4976" i="1" s="1"/>
  <c r="A4977" i="1" s="1"/>
  <c r="A4978" i="1" s="1"/>
  <c r="A4979" i="1" s="1"/>
  <c r="A4980" i="1" s="1"/>
  <c r="A4981" i="1" s="1"/>
  <c r="A4982" i="1" s="1"/>
  <c r="A4983" i="1" s="1"/>
  <c r="A4984" i="1" s="1"/>
  <c r="A4985" i="1" s="1"/>
  <c r="A4986" i="1" s="1"/>
  <c r="A4987" i="1" s="1"/>
  <c r="A4988" i="1" s="1"/>
  <c r="A4989" i="1" s="1"/>
  <c r="A4990" i="1" s="1"/>
  <c r="A4991" i="1" s="1"/>
  <c r="A4992" i="1" s="1"/>
  <c r="A4993" i="1" s="1"/>
  <c r="A4994" i="1" s="1"/>
  <c r="A4995" i="1" s="1"/>
  <c r="A4996" i="1" s="1"/>
  <c r="A4997" i="1" s="1"/>
  <c r="A4998" i="1" s="1"/>
  <c r="A4999" i="1" s="1"/>
  <c r="A5000" i="1" s="1"/>
  <c r="A5001" i="1" s="1"/>
  <c r="A5002" i="1" s="1"/>
  <c r="A5003" i="1" s="1"/>
  <c r="A5004" i="1" s="1"/>
  <c r="A5005" i="1" s="1"/>
  <c r="A5006" i="1" s="1"/>
  <c r="A5007" i="1" s="1"/>
  <c r="A5008" i="1" s="1"/>
  <c r="A5009" i="1" s="1"/>
  <c r="A5010" i="1" s="1"/>
  <c r="A5011" i="1" s="1"/>
  <c r="A5012" i="1" s="1"/>
  <c r="A5013" i="1" s="1"/>
  <c r="A5014" i="1" s="1"/>
  <c r="A5015" i="1" s="1"/>
  <c r="A5016" i="1" s="1"/>
  <c r="A5017" i="1" s="1"/>
  <c r="A5018" i="1" s="1"/>
  <c r="A5019" i="1" s="1"/>
  <c r="A5020" i="1" s="1"/>
  <c r="A5021" i="1" s="1"/>
  <c r="A5022" i="1" s="1"/>
  <c r="A5023" i="1" s="1"/>
  <c r="A5024" i="1" s="1"/>
  <c r="A5025" i="1" s="1"/>
  <c r="A5026" i="1" s="1"/>
  <c r="A5027" i="1" s="1"/>
  <c r="A5028" i="1" s="1"/>
  <c r="A5029" i="1" s="1"/>
  <c r="A5030" i="1" s="1"/>
  <c r="A5031" i="1" s="1"/>
  <c r="A5032" i="1" s="1"/>
  <c r="A5033" i="1" s="1"/>
  <c r="A5034" i="1" s="1"/>
  <c r="A5035" i="1" s="1"/>
  <c r="A5036" i="1" s="1"/>
  <c r="A5037" i="1" s="1"/>
  <c r="A5038" i="1" s="1"/>
  <c r="A5039" i="1" s="1"/>
  <c r="A5040" i="1" s="1"/>
  <c r="A5041" i="1" s="1"/>
  <c r="A5042" i="1" s="1"/>
  <c r="A5043" i="1" s="1"/>
  <c r="A5044" i="1" s="1"/>
  <c r="A5045" i="1" s="1"/>
  <c r="A5046" i="1" s="1"/>
  <c r="A5047" i="1" s="1"/>
  <c r="A5048" i="1" s="1"/>
  <c r="A5049" i="1" s="1"/>
  <c r="A5050" i="1" s="1"/>
  <c r="A5051" i="1" s="1"/>
  <c r="A5052" i="1" s="1"/>
  <c r="A5053" i="1" s="1"/>
  <c r="A5054" i="1" s="1"/>
  <c r="A5055" i="1" s="1"/>
  <c r="A5056" i="1" s="1"/>
  <c r="A5057" i="1" s="1"/>
  <c r="A5058" i="1" s="1"/>
  <c r="A5059" i="1" s="1"/>
  <c r="A5060" i="1" s="1"/>
  <c r="A5061" i="1" s="1"/>
  <c r="A5062" i="1" s="1"/>
  <c r="A5063" i="1" s="1"/>
  <c r="A5064" i="1" s="1"/>
  <c r="A5065" i="1" s="1"/>
  <c r="A5066" i="1" s="1"/>
  <c r="A5067" i="1" s="1"/>
  <c r="A5068" i="1" s="1"/>
  <c r="A5069" i="1" s="1"/>
  <c r="A5070" i="1" s="1"/>
  <c r="A5071" i="1" s="1"/>
  <c r="A5072" i="1" s="1"/>
  <c r="A5073" i="1" s="1"/>
  <c r="A5074" i="1" s="1"/>
  <c r="A5075" i="1" s="1"/>
  <c r="A5076" i="1" s="1"/>
  <c r="A5077" i="1" s="1"/>
  <c r="A5078" i="1" s="1"/>
  <c r="A5079" i="1" s="1"/>
  <c r="A5080" i="1" s="1"/>
  <c r="A5081" i="1" s="1"/>
  <c r="A5082" i="1" s="1"/>
  <c r="A5083" i="1" s="1"/>
  <c r="A5084" i="1" s="1"/>
  <c r="A5085" i="1" s="1"/>
  <c r="A5086" i="1" s="1"/>
  <c r="A5087" i="1" s="1"/>
  <c r="A5088" i="1" s="1"/>
  <c r="A5089" i="1" s="1"/>
  <c r="A5090" i="1" s="1"/>
  <c r="A5091" i="1" s="1"/>
  <c r="A5092" i="1" s="1"/>
  <c r="A5093" i="1" s="1"/>
  <c r="A5095" i="1" s="1"/>
  <c r="A5096" i="1" s="1"/>
  <c r="A5097" i="1" s="1"/>
  <c r="A5098" i="1" s="1"/>
  <c r="A5099" i="1" s="1"/>
  <c r="A5100" i="1" s="1"/>
  <c r="A5101" i="1" s="1"/>
  <c r="A5102" i="1" s="1"/>
  <c r="A5103" i="1" s="1"/>
  <c r="A5104" i="1" s="1"/>
  <c r="A5105" i="1" s="1"/>
  <c r="A5106" i="1" s="1"/>
  <c r="A5107" i="1" s="1"/>
  <c r="A5108" i="1" s="1"/>
  <c r="A5109" i="1" s="1"/>
  <c r="A5112" i="1" s="1"/>
  <c r="A5113" i="1" s="1"/>
  <c r="A5114" i="1" s="1"/>
  <c r="A5115" i="1" s="1"/>
  <c r="A5116" i="1" s="1"/>
  <c r="A5117" i="1" s="1"/>
  <c r="A5118" i="1" s="1"/>
  <c r="A5119" i="1" l="1"/>
  <c r="A5120" i="1" s="1"/>
  <c r="A5121" i="1" s="1"/>
  <c r="A5122" i="1" s="1"/>
  <c r="A5125" i="1" s="1"/>
  <c r="A5126" i="1" s="1"/>
  <c r="A5127" i="1" s="1"/>
  <c r="A5128" i="1" s="1"/>
  <c r="A5129" i="1" s="1"/>
  <c r="A5130" i="1" s="1"/>
  <c r="A5131" i="1" s="1"/>
  <c r="A5132" i="1" s="1"/>
  <c r="A5133" i="1" s="1"/>
  <c r="A5135" i="1" s="1"/>
  <c r="A5136" i="1" s="1"/>
  <c r="A5137" i="1" s="1"/>
  <c r="A5138" i="1" s="1"/>
  <c r="A5139" i="1" s="1"/>
  <c r="A5140" i="1" s="1"/>
  <c r="A5141" i="1" s="1"/>
  <c r="A5142" i="1" s="1"/>
  <c r="A5143" i="1" s="1"/>
  <c r="A5144" i="1" s="1"/>
  <c r="A5145" i="1" s="1"/>
  <c r="A5146" i="1" s="1"/>
  <c r="A5147" i="1" s="1"/>
  <c r="A5148" i="1" s="1"/>
  <c r="A5149" i="1" s="1"/>
  <c r="A5150" i="1" s="1"/>
  <c r="A5151" i="1" s="1"/>
  <c r="A5152" i="1" s="1"/>
  <c r="A5153" i="1" s="1"/>
  <c r="A5154" i="1" s="1"/>
  <c r="A5155" i="1" s="1"/>
  <c r="A5156" i="1" s="1"/>
  <c r="A5157" i="1" s="1"/>
  <c r="A5158" i="1" s="1"/>
  <c r="A5159" i="1" s="1"/>
  <c r="A5160" i="1" s="1"/>
  <c r="A5161" i="1" s="1"/>
  <c r="A5162" i="1" s="1"/>
  <c r="A5163" i="1" s="1"/>
  <c r="A5165" i="1" s="1"/>
  <c r="A5166" i="1" s="1"/>
  <c r="A5167" i="1" s="1"/>
  <c r="A5168" i="1" s="1"/>
  <c r="A5169" i="1" s="1"/>
  <c r="A5170" i="1" s="1"/>
  <c r="A5171" i="1" s="1"/>
  <c r="A5172" i="1" s="1"/>
  <c r="A5173" i="1" s="1"/>
  <c r="A5174" i="1" s="1"/>
  <c r="A5175" i="1" s="1"/>
  <c r="A5176" i="1" s="1"/>
  <c r="A5177" i="1" s="1"/>
  <c r="A5178" i="1" s="1"/>
  <c r="A5179" i="1" s="1"/>
  <c r="A5182" i="1" s="1"/>
  <c r="A5183" i="1" s="1"/>
  <c r="A5184" i="1" s="1"/>
  <c r="A5185" i="1" s="1"/>
  <c r="A5186" i="1" s="1"/>
  <c r="A5187" i="1" s="1"/>
  <c r="A5188" i="1" s="1"/>
  <c r="A5189" i="1" s="1"/>
  <c r="A5190" i="1" s="1"/>
  <c r="A5191" i="1" s="1"/>
  <c r="A5193" i="1" s="1"/>
  <c r="A5194" i="1" s="1"/>
  <c r="A5195" i="1" s="1"/>
  <c r="A5196" i="1" s="1"/>
  <c r="A5197" i="1" s="1"/>
  <c r="A5198" i="1" s="1"/>
  <c r="A5199" i="1" s="1"/>
  <c r="A5200" i="1" s="1"/>
  <c r="A5201" i="1" s="1"/>
  <c r="A5202" i="1" s="1"/>
  <c r="A5203" i="1" s="1"/>
  <c r="A5204" i="1" s="1"/>
  <c r="A5205" i="1" s="1"/>
  <c r="A5206" i="1" s="1"/>
  <c r="A5207" i="1" s="1"/>
  <c r="A5208" i="1" s="1"/>
  <c r="A5209" i="1" s="1"/>
  <c r="A5210" i="1" s="1"/>
  <c r="A5211" i="1" s="1"/>
  <c r="A5212" i="1" s="1"/>
  <c r="A5213" i="1" s="1"/>
  <c r="A5214" i="1" s="1"/>
  <c r="A5215" i="1" s="1"/>
  <c r="A5216" i="1" s="1"/>
  <c r="A5217" i="1" s="1"/>
  <c r="A5218" i="1" s="1"/>
  <c r="A5221" i="1" s="1"/>
  <c r="A5222" i="1" s="1"/>
  <c r="A5223" i="1" s="1"/>
  <c r="A5224" i="1" s="1"/>
  <c r="A5225" i="1" s="1"/>
  <c r="A5226" i="1" s="1"/>
  <c r="A5227" i="1" s="1"/>
  <c r="A5228" i="1" s="1"/>
  <c r="A5229" i="1" s="1"/>
  <c r="A5230" i="1" s="1"/>
  <c r="A5231" i="1" s="1"/>
  <c r="A5232" i="1" s="1"/>
  <c r="A5233" i="1" s="1"/>
  <c r="A5234" i="1" s="1"/>
  <c r="A5235" i="1" s="1"/>
  <c r="A5236" i="1" s="1"/>
  <c r="A5237" i="1" s="1"/>
  <c r="A5238" i="1" s="1"/>
  <c r="A5239" i="1" s="1"/>
  <c r="A5240" i="1" s="1"/>
  <c r="A5241" i="1" s="1"/>
  <c r="A5242" i="1" s="1"/>
  <c r="A5243" i="1" s="1"/>
  <c r="A5244" i="1" s="1"/>
  <c r="A5245" i="1" s="1"/>
  <c r="A5246" i="1" s="1"/>
  <c r="A5247" i="1" s="1"/>
  <c r="A5248" i="1" s="1"/>
  <c r="A5249" i="1" s="1"/>
  <c r="A5250" i="1" s="1"/>
  <c r="A5251" i="1" s="1"/>
  <c r="A5252" i="1" s="1"/>
  <c r="A5253" i="1" s="1"/>
  <c r="A5254" i="1" s="1"/>
  <c r="A5256" i="1" s="1"/>
  <c r="A5259" i="1" s="1"/>
  <c r="A5260" i="1" s="1"/>
  <c r="A5261" i="1" s="1"/>
  <c r="A5262" i="1" s="1"/>
  <c r="A5263" i="1" s="1"/>
  <c r="A5264" i="1" s="1"/>
  <c r="A5265" i="1" s="1"/>
  <c r="A5266" i="1" l="1"/>
  <c r="A5267" i="1" s="1"/>
  <c r="A5268" i="1" s="1"/>
  <c r="A5269" i="1" s="1"/>
  <c r="A5270" i="1" s="1"/>
  <c r="A5271" i="1" s="1"/>
  <c r="A5274" i="1" s="1"/>
  <c r="A5276" i="1" s="1"/>
  <c r="A5277" i="1" s="1"/>
  <c r="A5278" i="1" s="1"/>
  <c r="A5279" i="1" s="1"/>
  <c r="A5280" i="1" s="1"/>
  <c r="A5281" i="1" s="1"/>
  <c r="A5282" i="1" s="1"/>
  <c r="A5283" i="1" s="1"/>
  <c r="A5284" i="1" l="1"/>
  <c r="A5285" i="1" s="1"/>
  <c r="A5286" i="1" s="1"/>
  <c r="A5287" i="1" s="1"/>
  <c r="A5288" i="1" s="1"/>
  <c r="A5289" i="1" s="1"/>
  <c r="A5290" i="1" s="1"/>
  <c r="A5291" i="1" s="1"/>
  <c r="A5292" i="1" s="1"/>
  <c r="A5293" i="1" s="1"/>
  <c r="A5294" i="1" s="1"/>
  <c r="A5295" i="1" s="1"/>
  <c r="A5296" i="1" s="1"/>
  <c r="A5297" i="1" s="1"/>
  <c r="A5298" i="1" s="1"/>
  <c r="A5299" i="1" s="1"/>
  <c r="A5300" i="1" s="1"/>
  <c r="A5301" i="1" s="1"/>
  <c r="A5302" i="1" s="1"/>
  <c r="A5303" i="1" s="1"/>
  <c r="A5304" i="1" s="1"/>
  <c r="A5305" i="1" s="1"/>
  <c r="A5306" i="1" s="1"/>
  <c r="A5307" i="1" s="1"/>
  <c r="A5308" i="1" s="1"/>
  <c r="A5309" i="1" s="1"/>
  <c r="A5310" i="1" s="1"/>
  <c r="A5311" i="1" s="1"/>
  <c r="A5312" i="1" s="1"/>
  <c r="A5313" i="1" s="1"/>
  <c r="A5314" i="1" s="1"/>
  <c r="A5315" i="1" s="1"/>
  <c r="A5316" i="1" s="1"/>
  <c r="A5317" i="1" s="1"/>
  <c r="A5318" i="1" s="1"/>
  <c r="A5319" i="1" s="1"/>
  <c r="A5320" i="1" s="1"/>
  <c r="A5321" i="1" s="1"/>
  <c r="A5322" i="1" s="1"/>
  <c r="A5323" i="1" s="1"/>
  <c r="A5324" i="1" s="1"/>
  <c r="A5325" i="1" s="1"/>
  <c r="A5326" i="1" s="1"/>
  <c r="A5327" i="1" s="1"/>
  <c r="A5328" i="1" s="1"/>
  <c r="A5329" i="1" s="1"/>
  <c r="A5330" i="1" s="1"/>
  <c r="A5331" i="1" s="1"/>
  <c r="A5332" i="1" s="1"/>
  <c r="A5333" i="1" s="1"/>
  <c r="A5334" i="1" s="1"/>
  <c r="A5335" i="1" s="1"/>
  <c r="A5336" i="1" s="1"/>
  <c r="A5337" i="1" s="1"/>
  <c r="A5338" i="1" s="1"/>
  <c r="A5339" i="1" s="1"/>
  <c r="A5340" i="1" s="1"/>
  <c r="A5341" i="1" s="1"/>
  <c r="A5342" i="1" s="1"/>
  <c r="A5343" i="1" s="1"/>
  <c r="A5344" i="1" s="1"/>
  <c r="A5346" i="1" s="1"/>
  <c r="A5348" i="1" s="1"/>
  <c r="A5349" i="1" s="1"/>
  <c r="A5350" i="1" s="1"/>
  <c r="A5351" i="1" s="1"/>
  <c r="A5352" i="1" s="1"/>
  <c r="A5355" i="1" s="1"/>
  <c r="A5356" i="1" s="1"/>
  <c r="A5357" i="1" s="1"/>
  <c r="A5358" i="1" s="1"/>
  <c r="A5359" i="1" s="1"/>
  <c r="A5360" i="1" s="1"/>
  <c r="A5362" i="1" s="1"/>
  <c r="A5363" i="1" s="1"/>
  <c r="A5364" i="1" s="1"/>
  <c r="A5365" i="1" s="1"/>
  <c r="A5366" i="1" s="1"/>
  <c r="A5367" i="1" s="1"/>
  <c r="A5368" i="1" s="1"/>
  <c r="A5369" i="1" s="1"/>
  <c r="A5370" i="1" s="1"/>
  <c r="A5371" i="1" s="1"/>
  <c r="A5372" i="1" s="1"/>
  <c r="A5373" i="1" s="1"/>
  <c r="A5374" i="1" s="1"/>
  <c r="A5375" i="1" s="1"/>
  <c r="A5376" i="1" s="1"/>
  <c r="A5377" i="1" s="1"/>
  <c r="A5378" i="1" s="1"/>
  <c r="A5379" i="1" s="1"/>
  <c r="A5380" i="1" s="1"/>
  <c r="A5381" i="1" s="1"/>
  <c r="A5382" i="1" s="1"/>
  <c r="A5383" i="1" s="1"/>
  <c r="A5384" i="1" s="1"/>
  <c r="A5385" i="1" s="1"/>
  <c r="A5386" i="1" s="1"/>
  <c r="A5387" i="1" s="1"/>
  <c r="A5388" i="1" s="1"/>
  <c r="A5389" i="1" s="1"/>
  <c r="A5390" i="1" s="1"/>
  <c r="A5391" i="1" s="1"/>
  <c r="A5392" i="1" s="1"/>
  <c r="A5393" i="1" s="1"/>
  <c r="A5394" i="1" s="1"/>
  <c r="A5395" i="1" s="1"/>
  <c r="A5396" i="1" s="1"/>
  <c r="A5397" i="1" s="1"/>
  <c r="A5398" i="1" s="1"/>
  <c r="A5399" i="1" s="1"/>
  <c r="A5400" i="1" s="1"/>
  <c r="A5401" i="1" s="1"/>
  <c r="A5402" i="1" s="1"/>
  <c r="A5403" i="1" s="1"/>
  <c r="A5404" i="1" s="1"/>
  <c r="A5405" i="1" s="1"/>
  <c r="A5406" i="1" s="1"/>
  <c r="A5407" i="1" s="1"/>
  <c r="A5408" i="1" s="1"/>
  <c r="A5409" i="1" s="1"/>
  <c r="A5410" i="1" s="1"/>
  <c r="A5411" i="1" s="1"/>
  <c r="A5412" i="1" s="1"/>
  <c r="A5413" i="1" s="1"/>
  <c r="A5414" i="1" s="1"/>
  <c r="A5415" i="1" s="1"/>
  <c r="A5416" i="1" s="1"/>
  <c r="A5417" i="1" s="1"/>
  <c r="A5418" i="1" s="1"/>
  <c r="A5419" i="1" s="1"/>
  <c r="A5421" i="1" s="1"/>
  <c r="A5422" i="1" s="1"/>
  <c r="A5423" i="1" s="1"/>
  <c r="A5424" i="1" s="1"/>
  <c r="A5425" i="1" s="1"/>
  <c r="A5426" i="1" s="1"/>
  <c r="A5427" i="1" s="1"/>
  <c r="A5429" i="1" s="1"/>
  <c r="A5430" i="1" s="1"/>
  <c r="A5431" i="1" s="1"/>
  <c r="A5432" i="1" s="1"/>
  <c r="A5433" i="1" s="1"/>
  <c r="A5434" i="1" s="1"/>
  <c r="A5435" i="1" s="1"/>
  <c r="A5436" i="1" s="1"/>
  <c r="A5437" i="1" s="1"/>
  <c r="A5438" i="1" s="1"/>
  <c r="A5439" i="1" s="1"/>
  <c r="A5440" i="1" s="1"/>
  <c r="A5441" i="1" s="1"/>
  <c r="A5442" i="1" s="1"/>
  <c r="A5443" i="1" s="1"/>
  <c r="A5444" i="1" s="1"/>
  <c r="A5445" i="1" s="1"/>
  <c r="A5446" i="1" s="1"/>
  <c r="A5447" i="1" s="1"/>
  <c r="A5448" i="1" s="1"/>
  <c r="A5449" i="1" s="1"/>
  <c r="A5450" i="1" s="1"/>
  <c r="A5451" i="1" s="1"/>
  <c r="A5452" i="1" s="1"/>
  <c r="A5453" i="1" s="1"/>
  <c r="A5454" i="1" s="1"/>
  <c r="A5455" i="1" s="1"/>
  <c r="A5456" i="1" s="1"/>
  <c r="A5457" i="1" s="1"/>
  <c r="A5458" i="1" s="1"/>
  <c r="A5459" i="1" s="1"/>
  <c r="A5460" i="1" s="1"/>
  <c r="A5461" i="1" s="1"/>
  <c r="A5462" i="1" s="1"/>
  <c r="A5463" i="1" s="1"/>
  <c r="A5464" i="1" s="1"/>
  <c r="A5465" i="1" s="1"/>
  <c r="A5466" i="1" s="1"/>
  <c r="A5467" i="1" s="1"/>
  <c r="A5468" i="1" s="1"/>
  <c r="A5469" i="1" s="1"/>
  <c r="A5470" i="1" s="1"/>
  <c r="A5471" i="1" s="1"/>
  <c r="A5474" i="1" s="1"/>
  <c r="A5475" i="1" s="1"/>
  <c r="A5476" i="1" s="1"/>
  <c r="A5477" i="1" s="1"/>
  <c r="A5478" i="1" s="1"/>
  <c r="A5479" i="1" s="1"/>
  <c r="A5480" i="1" s="1"/>
  <c r="A5481" i="1" s="1"/>
  <c r="A5482" i="1" s="1"/>
  <c r="A5483" i="1" s="1"/>
  <c r="A5484" i="1" s="1"/>
  <c r="A5485" i="1" s="1"/>
  <c r="A5486" i="1" s="1"/>
  <c r="A5487" i="1" s="1"/>
  <c r="A5488" i="1" s="1"/>
  <c r="A5489" i="1" s="1"/>
  <c r="A5490" i="1" s="1"/>
  <c r="A5491" i="1" s="1"/>
  <c r="A5492" i="1" s="1"/>
  <c r="A5493" i="1" s="1"/>
  <c r="A5494" i="1" s="1"/>
  <c r="A5495" i="1" s="1"/>
  <c r="A5496" i="1" s="1"/>
  <c r="A5497" i="1" s="1"/>
  <c r="A5498" i="1" s="1"/>
  <c r="A5499" i="1" s="1"/>
  <c r="A5500" i="1" s="1"/>
  <c r="A5501" i="1" s="1"/>
  <c r="A5502" i="1" s="1"/>
  <c r="A5503" i="1" s="1"/>
  <c r="A5504" i="1" s="1"/>
  <c r="A5505" i="1" s="1"/>
  <c r="A5506" i="1" s="1"/>
  <c r="A5507" i="1" s="1"/>
  <c r="A5508" i="1" s="1"/>
  <c r="A5509" i="1" s="1"/>
  <c r="A5510" i="1" s="1"/>
  <c r="A5511" i="1" s="1"/>
  <c r="A5512" i="1" s="1"/>
  <c r="A5513" i="1" s="1"/>
  <c r="A5514" i="1" s="1"/>
  <c r="A5515" i="1" s="1"/>
  <c r="A5516" i="1" s="1"/>
  <c r="A5517" i="1" s="1"/>
  <c r="A5518" i="1" s="1"/>
  <c r="A5520" i="1" s="1"/>
  <c r="A5522" i="1" s="1"/>
  <c r="A5523" i="1" s="1"/>
  <c r="A5524" i="1" s="1"/>
  <c r="A5525" i="1" s="1"/>
  <c r="A5526" i="1" s="1"/>
  <c r="A5529" i="1" s="1"/>
  <c r="A5530" i="1" s="1"/>
  <c r="A5531" i="1" s="1"/>
  <c r="A5532" i="1" s="1"/>
  <c r="A5533" i="1" s="1"/>
  <c r="A5534" i="1" s="1"/>
  <c r="A5535" i="1" s="1"/>
  <c r="A5536" i="1" l="1"/>
  <c r="A5537" i="1" s="1"/>
  <c r="A5538" i="1" s="1"/>
  <c r="A5539" i="1" s="1"/>
  <c r="A5540" i="1" s="1"/>
  <c r="A5541" i="1" s="1"/>
  <c r="A5542" i="1" s="1"/>
  <c r="A5543" i="1" s="1"/>
  <c r="A5544" i="1" s="1"/>
  <c r="A5545" i="1" s="1"/>
  <c r="A5546" i="1" s="1"/>
  <c r="A5547" i="1" s="1"/>
  <c r="A5548" i="1" s="1"/>
  <c r="A5549" i="1" s="1"/>
  <c r="A5550" i="1" s="1"/>
  <c r="A5551" i="1" s="1"/>
  <c r="A5552" i="1" s="1"/>
  <c r="A5553" i="1" s="1"/>
  <c r="A5554" i="1" s="1"/>
  <c r="A5555" i="1" s="1"/>
  <c r="A5556" i="1" s="1"/>
  <c r="A5557" i="1" s="1"/>
  <c r="A5558" i="1" s="1"/>
  <c r="A5559" i="1" s="1"/>
  <c r="A5560" i="1" s="1"/>
  <c r="A5561" i="1" s="1"/>
  <c r="A5562" i="1" s="1"/>
  <c r="A5563" i="1" s="1"/>
  <c r="A5564" i="1" s="1"/>
  <c r="A5565" i="1" l="1"/>
  <c r="A5566" i="1" s="1"/>
  <c r="A5567" i="1" s="1"/>
  <c r="A5568" i="1" s="1"/>
  <c r="A5569" i="1" s="1"/>
  <c r="A5570" i="1" s="1"/>
  <c r="A5571" i="1" s="1"/>
  <c r="A5573" i="1" s="1"/>
  <c r="A5575" i="1" s="1"/>
  <c r="A5576" i="1" s="1"/>
  <c r="A5577" i="1" s="1"/>
  <c r="A5578" i="1" s="1"/>
  <c r="A5579" i="1" s="1"/>
  <c r="A5580" i="1" s="1"/>
  <c r="A5581" i="1" s="1"/>
  <c r="A5582" i="1" s="1"/>
  <c r="A5585" i="1" s="1"/>
  <c r="A5587" i="1" s="1"/>
  <c r="A5588" i="1" s="1"/>
  <c r="A5589" i="1" s="1"/>
  <c r="A5590" i="1" s="1"/>
  <c r="A5592" i="1" s="1"/>
  <c r="A5593" i="1" s="1"/>
  <c r="A5594" i="1" s="1"/>
  <c r="A5595" i="1" s="1"/>
  <c r="A5596" i="1" s="1"/>
  <c r="A5597" i="1" s="1"/>
</calcChain>
</file>

<file path=xl/comments1.xml><?xml version="1.0" encoding="utf-8"?>
<comments xmlns="http://schemas.openxmlformats.org/spreadsheetml/2006/main">
  <authors>
    <author>Елизавета П. Палагина</author>
  </authors>
  <commentList>
    <comment ref="W72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 Р/О с 12.04.2016 г. </t>
        </r>
        <r>
          <rPr>
            <b/>
            <sz val="9"/>
            <color indexed="81"/>
            <rFont val="Tahoma"/>
            <family val="2"/>
            <charset val="204"/>
          </rPr>
          <t>На ОК с 05.09.2022 г</t>
        </r>
        <r>
          <rPr>
            <sz val="9"/>
            <color indexed="81"/>
            <rFont val="Tahoma"/>
            <family val="2"/>
            <charset val="204"/>
          </rPr>
          <t>.</t>
        </r>
      </text>
    </comment>
    <comment ref="B171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По информации Фонда площадь и общая, и помещений по данным ЕГРН = 337,70!!!!   В ГИС ЖКХ указана только общая площадь = 337,70.  По паспорту из БТИ 337.7 только площадь помещений. Путем подсчета по техпаспорту площадь общих помещений =57,84. Т.о. обьщая площадь МКД=364,98</t>
        </r>
      </text>
    </comment>
    <comment ref="I171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По информации Фонда площадь и общая, и помещений по данным ЕГРН = 337,70!!!!   В ГИС ЖКХ указана только общая площадь = 337,70.  По паспорту из БТИ 337.7 только площадь помещений. Путем подсчета по техпаспорту площадь общих помещений =57,84. Т.о. обьщая площадь МКД=364,98. По письму администрации Вохомского МР общая площадь = 364,1.</t>
        </r>
      </text>
    </comment>
    <comment ref="W192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 Р/О с 12.04.2016 г.</t>
        </r>
      </text>
    </comment>
    <comment ref="W295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Р/О  с 12.04.2016 г.</t>
        </r>
      </text>
    </comment>
    <comment ref="W327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На специальном счете регионального оператора с 27.07.2017 г.  Были на счете регионального оператора с 03.06.2014 г</t>
        </r>
      </text>
    </comment>
    <comment ref="W449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 Р/О с 18.04.2014 г. </t>
        </r>
        <r>
          <rPr>
            <b/>
            <sz val="9"/>
            <color indexed="81"/>
            <rFont val="Tahoma"/>
            <family val="2"/>
            <charset val="204"/>
          </rPr>
          <t xml:space="preserve"> На специальном счете УК/ТСЖ с 03.06.2015 г.</t>
        </r>
      </text>
    </comment>
    <comment ref="N489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Перенесла крышу с 29-31 на 23-25.</t>
        </r>
      </text>
    </comment>
    <comment ref="R522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Почему убрали ПОДВАЛ в 26-28 и поставили его в 35-37? Документ-основание?</t>
        </r>
      </text>
    </comment>
    <comment ref="B624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Общая площадь из техпаспорта от БТИ</t>
        </r>
      </text>
    </comment>
    <comment ref="I624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Общая площадь из техпаспорта от БТИ</t>
        </r>
      </text>
    </comment>
    <comment ref="W650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  Р/О с 12.04.2016 г.  </t>
        </r>
        <r>
          <rPr>
            <b/>
            <sz val="9"/>
            <color indexed="81"/>
            <rFont val="Tahoma"/>
            <family val="2"/>
            <charset val="204"/>
          </rPr>
          <t>На С/С УК/ТСЖ с 01.07.2018 г.</t>
        </r>
      </text>
    </comment>
    <comment ref="W651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 Р/О с 12.04.2016 г.  </t>
        </r>
        <r>
          <rPr>
            <b/>
            <sz val="9"/>
            <color indexed="81"/>
            <rFont val="Tahoma"/>
            <family val="2"/>
            <charset val="204"/>
          </rPr>
          <t>На С/С УК/ТСЖ с 05.07.2017 г.</t>
        </r>
      </text>
    </comment>
    <comment ref="W661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31.07.2014 г.  На С/С  Р/О с 14.09.2019 г.</t>
        </r>
      </text>
    </comment>
    <comment ref="W729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На специальном счете УК/ТСЖ с 12.08.2016 г.  Были на специальном счете регионального оператора с 29.04.2014 г.</t>
        </r>
      </text>
    </comment>
    <comment ref="W874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специальном счете регионального оператора с 13.03.2015 г.</t>
        </r>
      </text>
    </comment>
    <comment ref="W911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 Р/О с 17.06.2014 г.  На С/С  УК/ТСЖ с 13.03.2017 г.</t>
        </r>
      </text>
    </comment>
    <comment ref="W922" authorId="0" shapeId="0">
      <text>
        <r>
          <rPr>
            <sz val="9"/>
            <color indexed="81"/>
            <rFont val="Tahoma"/>
            <family val="2"/>
            <charset val="204"/>
          </rPr>
          <t xml:space="preserve">На ОК с 31.07.2014 г. </t>
        </r>
        <r>
          <rPr>
            <b/>
            <sz val="9"/>
            <color indexed="81"/>
            <rFont val="Tahoma"/>
            <family val="2"/>
            <charset val="204"/>
          </rPr>
          <t xml:space="preserve">
</t>
        </r>
        <r>
          <rPr>
            <sz val="9"/>
            <color indexed="81"/>
            <rFont val="Tahoma"/>
            <family val="2"/>
            <charset val="204"/>
          </rPr>
          <t xml:space="preserve">На С/С  Р/О с 11.08.2017 г.
</t>
        </r>
        <r>
          <rPr>
            <b/>
            <sz val="9"/>
            <color indexed="81"/>
            <rFont val="Tahoma"/>
            <family val="2"/>
            <charset val="204"/>
          </rPr>
          <t>На С/С  УК/ТСЖ с 12.08.2017 г.</t>
        </r>
      </text>
    </comment>
    <comment ref="W924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31.07.2014 г. 
 </t>
        </r>
        <r>
          <rPr>
            <b/>
            <sz val="9"/>
            <color indexed="81"/>
            <rFont val="Tahoma"/>
            <family val="2"/>
            <charset val="204"/>
          </rPr>
          <t>На С/С  УК/ТСЖ с 23.06.2022 г.</t>
        </r>
      </text>
    </comment>
    <comment ref="W942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 Р/О с 13.03.2015 г.  </t>
        </r>
        <r>
          <rPr>
            <b/>
            <sz val="9"/>
            <color indexed="81"/>
            <rFont val="Tahoma"/>
            <family val="2"/>
            <charset val="204"/>
          </rPr>
          <t>На С/С УК/ТСЖ с 14.08.2018 г.</t>
        </r>
      </text>
    </comment>
    <comment ref="W965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На ОК с 31.07.2014 г. На С/С  УК/ТСЖ с 02.05.2017 г. </t>
        </r>
        <r>
          <rPr>
            <b/>
            <sz val="9"/>
            <color indexed="81"/>
            <rFont val="Tahoma"/>
            <family val="2"/>
            <charset val="204"/>
          </rPr>
          <t>На С/С  Р/О с 01.12.2024 г.</t>
        </r>
      </text>
    </comment>
    <comment ref="W966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31.07.2014 г.  На С/С  Р/О с 22.08.2017 г.   На С/С  УК/ТСЖ с 23.06.2021 г.   </t>
        </r>
        <r>
          <rPr>
            <b/>
            <sz val="9"/>
            <color indexed="81"/>
            <rFont val="Tahoma"/>
            <family val="2"/>
            <charset val="204"/>
          </rPr>
          <t>На С/С  Р/О с 15.08.2022 г.</t>
        </r>
      </text>
    </comment>
    <comment ref="W967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 Р/О с 07.05.2014 г.  На С/С  УК/ТСЖ с 12.05.2022 г. </t>
        </r>
        <r>
          <rPr>
            <b/>
            <sz val="9"/>
            <color indexed="81"/>
            <rFont val="Tahoma"/>
            <family val="2"/>
            <charset val="204"/>
          </rPr>
          <t>На С/С  Р/О с 17.05.2023 г.</t>
        </r>
      </text>
    </comment>
    <comment ref="W968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 Р/О с 04.05.2014 г. </t>
        </r>
        <r>
          <rPr>
            <b/>
            <sz val="9"/>
            <color indexed="81"/>
            <rFont val="Tahoma"/>
            <family val="2"/>
            <charset val="204"/>
          </rPr>
          <t xml:space="preserve"> На С/С УК/ТСЖ с 01.09.2017 г.</t>
        </r>
      </text>
    </comment>
    <comment ref="W969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 Р/О с 27.03.2014 г. </t>
        </r>
        <r>
          <rPr>
            <b/>
            <sz val="9"/>
            <color indexed="81"/>
            <rFont val="Tahoma"/>
            <family val="2"/>
            <charset val="204"/>
          </rPr>
          <t xml:space="preserve"> На С/С УК/ТСЖ с 27.04.2017 г.</t>
        </r>
      </text>
    </comment>
    <comment ref="W970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Р/О с 12.05.2014 г. </t>
        </r>
        <r>
          <rPr>
            <b/>
            <sz val="9"/>
            <color indexed="81"/>
            <rFont val="Tahoma"/>
            <family val="2"/>
            <charset val="204"/>
          </rPr>
          <t xml:space="preserve"> На С/С УК/ТСЖ с 01.02.2025 г.</t>
        </r>
      </text>
    </comment>
    <comment ref="W971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На С/С  Р/О с 30.06.2014 г.</t>
        </r>
      </text>
    </comment>
    <comment ref="W972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31.07.2014 г.  На С/С/ Р/О с 17.12.2015 г.  На ОК с 08.07.2020 г.  На С/С УК/ТСЖ с 28.09.2021 г.</t>
        </r>
      </text>
    </comment>
    <comment ref="W973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</t>
        </r>
        <r>
          <rPr>
            <b/>
            <sz val="9"/>
            <color indexed="81"/>
            <rFont val="Tahoma"/>
            <family val="2"/>
            <charset val="204"/>
          </rPr>
          <t>С/С Р/О с 10.05.2014 г.</t>
        </r>
      </text>
    </comment>
    <comment ref="W974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Р/О с 22.05.2014 г.  На ОК с 08.07.2020 г.  </t>
        </r>
        <r>
          <rPr>
            <b/>
            <sz val="9"/>
            <color indexed="81"/>
            <rFont val="Tahoma"/>
            <family val="2"/>
            <charset val="204"/>
          </rPr>
          <t xml:space="preserve">На С/С УК/ТСЖ с 18.01.2022 г.  </t>
        </r>
      </text>
    </comment>
    <comment ref="I975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S была=1794,40 по письму Админ.Костромы от 01.08.24 № 32исх-3129/2 стала=1917,90</t>
        </r>
      </text>
    </comment>
    <comment ref="J975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Sбыла=1772,20, по письму Админ.Костромы от 01.08.24 № 32исх-3129/24 стала =1797,40</t>
        </r>
      </text>
    </comment>
    <comment ref="W975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Р/О с 16.06.2014 г.  На </t>
        </r>
        <r>
          <rPr>
            <b/>
            <sz val="9"/>
            <color indexed="81"/>
            <rFont val="Tahoma"/>
            <family val="2"/>
            <charset val="204"/>
          </rPr>
          <t xml:space="preserve">ОК с 08.07.2020 г. На С/С Р/О с 12.11.2025 г.  </t>
        </r>
      </text>
    </comment>
    <comment ref="W976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Р/О с 19.05.2014 г.  На С/С УК/ТСЖ с 08.06.2020 г.  На ОК с 08.07.2020 г.  На С/С УК/ТСЖ с 01.08.2020 г.  На ОК с 09.12.2020 г. </t>
        </r>
        <r>
          <rPr>
            <b/>
            <sz val="9"/>
            <color indexed="81"/>
            <rFont val="Tahoma"/>
            <family val="2"/>
            <charset val="204"/>
          </rPr>
          <t xml:space="preserve"> На С/С  УК/ТСЖ с 18.10.2022 г.</t>
        </r>
      </text>
    </comment>
    <comment ref="W977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31.07.2014 г.  </t>
        </r>
        <r>
          <rPr>
            <b/>
            <sz val="9"/>
            <color indexed="81"/>
            <rFont val="Tahoma"/>
            <family val="2"/>
            <charset val="204"/>
          </rPr>
          <t>На С/С  УК/ТСЖ с 11.05.2023 г.</t>
        </r>
      </text>
    </comment>
    <comment ref="W978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Р/О с 13.03.2015 г.  На С/С УК/ТСЖ с 13.04.2018 г.  На ОК с 08.07.2020 г.  На С/С УК/ТСЖ с 01.08.2020 г.  На ОК с 09.12.2020 г.  </t>
        </r>
        <r>
          <rPr>
            <b/>
            <sz val="9"/>
            <color indexed="81"/>
            <rFont val="Tahoma"/>
            <family val="2"/>
            <charset val="204"/>
          </rPr>
          <t>На С/С УК/ТСЖ с 19.11.2022 г.</t>
        </r>
      </text>
    </comment>
    <comment ref="W979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Р/О с 13.04.2014 г.  </t>
        </r>
        <r>
          <rPr>
            <b/>
            <sz val="9"/>
            <color indexed="81"/>
            <rFont val="Tahoma"/>
            <family val="2"/>
            <charset val="204"/>
          </rPr>
          <t>На С/С УК/ТСЖ с 18.05.2018 г.</t>
        </r>
      </text>
    </comment>
    <comment ref="W980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31.07.2014 г. </t>
        </r>
        <r>
          <rPr>
            <b/>
            <sz val="9"/>
            <color indexed="81"/>
            <rFont val="Tahoma"/>
            <family val="2"/>
            <charset val="204"/>
          </rPr>
          <t xml:space="preserve"> На С/С УК/ТСЖ с 22.03.2017 г.</t>
        </r>
      </text>
    </comment>
    <comment ref="W981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Р/О с 13.03.2015 г.  </t>
        </r>
        <r>
          <rPr>
            <b/>
            <sz val="9"/>
            <color indexed="81"/>
            <rFont val="Tahoma"/>
            <family val="2"/>
            <charset val="204"/>
          </rPr>
          <t>На С/С УК/ТСЖ с 18.06.2019 г.</t>
        </r>
      </text>
    </comment>
    <comment ref="W982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Р/О с 17.06.2014 г.  </t>
        </r>
        <r>
          <rPr>
            <b/>
            <sz val="9"/>
            <color indexed="81"/>
            <rFont val="Tahoma"/>
            <family val="2"/>
            <charset val="204"/>
          </rPr>
          <t>На С/С УК/ТСЖ с 02.04.2020 г.</t>
        </r>
      </text>
    </comment>
    <comment ref="W983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 Р/О с 18.05.2014 г.</t>
        </r>
      </text>
    </comment>
    <comment ref="I984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S была=3794,60, по письму Админ.Костромы от 01.08.24 № 32исх-3129/24 стала=3733,40</t>
        </r>
      </text>
    </comment>
    <comment ref="J984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S была=3524,60, по письму Админ.Костромы от 01.08.24 № 32исх-3129/24 стала=3487,80</t>
        </r>
      </text>
    </comment>
    <comment ref="W984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 Р/О с 21.03.2014 г.  </t>
        </r>
        <r>
          <rPr>
            <b/>
            <sz val="9"/>
            <color indexed="81"/>
            <rFont val="Tahoma"/>
            <family val="2"/>
            <charset val="204"/>
          </rPr>
          <t>На С/С УК/ТСЖ с 22.02.2017 г.</t>
        </r>
      </text>
    </comment>
    <comment ref="W985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 Р/О с 27.05.2014 г.</t>
        </r>
      </text>
    </comment>
    <comment ref="I986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S была=3590,60, по письму Админ.Костромы от 01.08.24 № 32исх-3129/24 стала=3818,94</t>
        </r>
      </text>
    </comment>
    <comment ref="J986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S была=3538,80, по письму Админ.Костромы от 01.08.24 № 32исх-3129/24 стала=2947,5</t>
        </r>
      </text>
    </comment>
    <comment ref="W986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Р/О с 20.03.2014 г.  На ОК с 08.07.2020 г.  На С/С   Р/О с 22.12.2022 г.  </t>
        </r>
        <r>
          <rPr>
            <b/>
            <sz val="9"/>
            <color indexed="81"/>
            <rFont val="Tahoma"/>
            <family val="2"/>
            <charset val="204"/>
          </rPr>
          <t>На С/С УК/ТСЖ с 27.12.2022 г.</t>
        </r>
      </text>
    </comment>
    <comment ref="W987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 Р/О с 23.03.2014 г.  На С/С УК/ТСЖ с 13.08.2018 г.  На ОК с 08.07.2020 г.   На С/С  УК/ТСЖ с 01.08.2020 г.  На ОК с 09.12.2020 г.
</t>
        </r>
        <r>
          <rPr>
            <b/>
            <sz val="9"/>
            <color indexed="81"/>
            <rFont val="Tahoma"/>
            <family val="2"/>
            <charset val="204"/>
          </rPr>
          <t>На С/С УК/ТСЖ с 23.07.2022 г.</t>
        </r>
      </text>
    </comment>
    <comment ref="W988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01.09.2022 г.</t>
        </r>
      </text>
    </comment>
    <comment ref="W989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 Р/О с 19.02.2014 г.  На С/С УК/ТСЖ с 06.07.2018 г.  На С/СР/О  с 01.01.2019 г.  </t>
        </r>
        <r>
          <rPr>
            <b/>
            <sz val="9"/>
            <color indexed="81"/>
            <rFont val="Tahoma"/>
            <family val="2"/>
            <charset val="204"/>
          </rPr>
          <t>На С/С УК/ТСЖ с 01.08.2020 г.</t>
        </r>
      </text>
    </comment>
    <comment ref="W990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31.07.2014 г.</t>
        </r>
      </text>
    </comment>
    <comment ref="W991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 Р/О с 19.03.2014 г.  </t>
        </r>
        <r>
          <rPr>
            <b/>
            <sz val="9"/>
            <color indexed="81"/>
            <rFont val="Tahoma"/>
            <family val="2"/>
            <charset val="204"/>
          </rPr>
          <t>На С/С  УК/ТСЖ с 20.11.2018 г.</t>
        </r>
      </text>
    </comment>
    <comment ref="W992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31.07.2014 г.</t>
        </r>
      </text>
    </comment>
    <comment ref="W993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31.07.2014 г.</t>
        </r>
        <r>
          <rPr>
            <b/>
            <sz val="9"/>
            <color indexed="81"/>
            <rFont val="Tahoma"/>
            <family val="2"/>
            <charset val="204"/>
          </rPr>
          <t>На С/С УК/ТСЖ с 28.04.2017 г.</t>
        </r>
      </text>
    </comment>
    <comment ref="W994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 Р/О с 06.05.2014 г. </t>
        </r>
        <r>
          <rPr>
            <b/>
            <sz val="9"/>
            <color indexed="81"/>
            <rFont val="Tahoma"/>
            <family val="2"/>
            <charset val="204"/>
          </rPr>
          <t>На С/С УК/ТСЖ с 02.05.2017 г.</t>
        </r>
      </text>
    </comment>
    <comment ref="W995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 Р/О с 15.05.2014 г.</t>
        </r>
      </text>
    </comment>
    <comment ref="W996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31.07.2014 г. </t>
        </r>
        <r>
          <rPr>
            <b/>
            <sz val="9"/>
            <color indexed="81"/>
            <rFont val="Tahoma"/>
            <family val="2"/>
            <charset val="204"/>
          </rPr>
          <t xml:space="preserve"> На С/С УК/ТСЖ с 23.07.2022 г.</t>
        </r>
      </text>
    </comment>
    <comment ref="W997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СС  Р/О с 16.04.2014 г.  </t>
        </r>
        <r>
          <rPr>
            <b/>
            <sz val="9"/>
            <color indexed="81"/>
            <rFont val="Tahoma"/>
            <family val="2"/>
            <charset val="204"/>
          </rPr>
          <t>На С/С УК/ТСЖ с 01.07.2018 г.</t>
        </r>
      </text>
    </comment>
    <comment ref="W998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31.07.2014 г.  </t>
        </r>
        <r>
          <rPr>
            <b/>
            <sz val="9"/>
            <color indexed="81"/>
            <rFont val="Tahoma"/>
            <family val="2"/>
            <charset val="204"/>
          </rPr>
          <t>На С/С  Р/О с 19.01.2016 г</t>
        </r>
        <r>
          <rPr>
            <sz val="9"/>
            <color indexed="81"/>
            <rFont val="Tahoma"/>
            <family val="2"/>
            <charset val="204"/>
          </rPr>
          <t>.</t>
        </r>
      </text>
    </comment>
    <comment ref="W1006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 На С/С  Р/О с 22.05.2014 г. </t>
        </r>
        <r>
          <rPr>
            <b/>
            <sz val="9"/>
            <color indexed="81"/>
            <rFont val="Tahoma"/>
            <family val="2"/>
            <charset val="204"/>
          </rPr>
          <t xml:space="preserve"> На С/С  УК/ТСЖ с 13.10.2016 г.</t>
        </r>
      </text>
    </comment>
    <comment ref="W1018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31.07.2014 г.   На С/С УК/ТСЖ с 10.01.2020 г. </t>
        </r>
        <r>
          <rPr>
            <b/>
            <sz val="9"/>
            <color indexed="81"/>
            <rFont val="Tahoma"/>
            <family val="2"/>
            <charset val="204"/>
          </rPr>
          <t xml:space="preserve"> На С/С  Р/О с 13.10.2023 г.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W1037" authorId="0" shapeId="0">
      <text>
        <r>
          <rPr>
            <b/>
            <sz val="9"/>
            <color indexed="81"/>
            <rFont val="Tahoma"/>
            <family val="2"/>
            <charset val="204"/>
          </rPr>
          <t>На С/С  Р/О с 23.06.2014 г.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W1104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 Р/О с 20.05.2014 г.   На С/С  УК/ТСЖ с 11.12.2020 г.</t>
        </r>
      </text>
    </comment>
    <comment ref="W1152" authorId="0" shapeId="0">
      <text>
        <r>
          <rPr>
            <sz val="9"/>
            <color indexed="81"/>
            <rFont val="Tahoma"/>
            <family val="2"/>
            <charset val="204"/>
          </rPr>
          <t xml:space="preserve">Елизавета П. Палагина:
</t>
        </r>
        <r>
          <rPr>
            <b/>
            <sz val="9"/>
            <color indexed="81"/>
            <rFont val="Tahoma"/>
            <family val="2"/>
            <charset val="204"/>
          </rPr>
          <t>На специальном счете УК/ТСЖ с 08.06.2019 г</t>
        </r>
        <r>
          <rPr>
            <sz val="9"/>
            <color indexed="81"/>
            <rFont val="Tahoma"/>
            <family val="2"/>
            <charset val="204"/>
          </rPr>
          <t xml:space="preserve">.  Были на На счете регионального оператора с 31.07.2014 г. 
</t>
        </r>
      </text>
    </comment>
    <comment ref="W1166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специальном счете УК/ТСЖ с 17.05.2022 г.  Были на счете регионального оператора с 09.12.2020 г., специальном счете УК/ТСЖ с 01.08.2020 г., счете регионального оператора с 08.07.2020 г., специальном счете УК/ТСЖ с 13.11.2019 г. и на счете регионального оператора с 31.07.2014 г. 
</t>
        </r>
      </text>
    </comment>
    <comment ref="W1172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  <r>
          <rPr>
            <b/>
            <sz val="9"/>
            <color indexed="81"/>
            <rFont val="Tahoma"/>
            <family val="2"/>
            <charset val="204"/>
          </rPr>
          <t>На С/С  Р/О с 20.05.2014 г.</t>
        </r>
      </text>
    </comment>
    <comment ref="W1183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</t>
        </r>
      </text>
    </comment>
    <comment ref="W1184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</t>
        </r>
      </text>
    </comment>
    <comment ref="W1185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 
</t>
        </r>
      </text>
    </comment>
    <comment ref="W1186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</t>
        </r>
      </text>
    </comment>
    <comment ref="W1187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 
</t>
        </r>
      </text>
    </comment>
    <comment ref="W1188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 
</t>
        </r>
      </text>
    </comment>
    <comment ref="W1189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 
</t>
        </r>
      </text>
    </comment>
    <comment ref="W1190" authorId="0" shapeId="0">
      <text>
        <r>
          <rPr>
            <sz val="9"/>
            <color indexed="81"/>
            <rFont val="Tahoma"/>
            <family val="2"/>
            <charset val="204"/>
          </rPr>
          <t xml:space="preserve">Елизавета П. Палагина:
</t>
        </r>
        <r>
          <rPr>
            <b/>
            <sz val="9"/>
            <color indexed="81"/>
            <rFont val="Tahoma"/>
            <family val="2"/>
            <charset val="204"/>
          </rPr>
          <t>На специальном счете УК/ТСЖ с 30.06.2021 г.</t>
        </r>
        <r>
          <rPr>
            <sz val="9"/>
            <color indexed="81"/>
            <rFont val="Tahoma"/>
            <family val="2"/>
            <charset val="204"/>
          </rPr>
          <t xml:space="preserve">  Были на счете регионального оператора с 31.07.2014 г. 
</t>
        </r>
      </text>
    </comment>
    <comment ref="W1191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</t>
        </r>
      </text>
    </comment>
    <comment ref="W1192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</t>
        </r>
      </text>
    </comment>
    <comment ref="W1193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</t>
        </r>
      </text>
    </comment>
    <comment ref="W1194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</t>
        </r>
      </text>
    </comment>
    <comment ref="W1195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</t>
        </r>
      </text>
    </comment>
    <comment ref="W1196" authorId="0" shapeId="0">
      <text>
        <r>
          <rPr>
            <sz val="9"/>
            <color indexed="81"/>
            <rFont val="Tahoma"/>
            <family val="2"/>
            <charset val="204"/>
          </rPr>
          <t xml:space="preserve">Елизавета П. Палагина:
</t>
        </r>
        <r>
          <rPr>
            <b/>
            <sz val="9"/>
            <color indexed="81"/>
            <rFont val="Tahoma"/>
            <family val="2"/>
            <charset val="204"/>
          </rPr>
          <t>На специальном счете УК/ТСЖ с 11.07.2019 г</t>
        </r>
        <r>
          <rPr>
            <sz val="9"/>
            <color indexed="81"/>
            <rFont val="Tahoma"/>
            <family val="2"/>
            <charset val="204"/>
          </rPr>
          <t>.  Были на специальном счете регионального оператора с 11.05.2014 г.</t>
        </r>
      </text>
    </comment>
    <comment ref="W1197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 
</t>
        </r>
      </text>
    </comment>
    <comment ref="W1198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 
</t>
        </r>
      </text>
    </comment>
    <comment ref="W1199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 
</t>
        </r>
      </text>
    </comment>
    <comment ref="W1200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 
</t>
        </r>
      </text>
    </comment>
    <comment ref="W1201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 
</t>
        </r>
      </text>
    </comment>
    <comment ref="W1202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 
</t>
        </r>
      </text>
    </comment>
    <comment ref="W1203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 
</t>
        </r>
      </text>
    </comment>
    <comment ref="W1204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 
</t>
        </r>
      </text>
    </comment>
    <comment ref="W1205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 
</t>
        </r>
      </text>
    </comment>
    <comment ref="W1206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 
</t>
        </r>
      </text>
    </comment>
    <comment ref="W1207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 
</t>
        </r>
      </text>
    </comment>
    <comment ref="W1208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 
</t>
        </r>
      </text>
    </comment>
    <comment ref="W1209" authorId="0" shapeId="0">
      <text>
        <r>
          <rPr>
            <sz val="9"/>
            <color indexed="81"/>
            <rFont val="Tahoma"/>
            <family val="2"/>
            <charset val="204"/>
          </rPr>
          <t xml:space="preserve">Елизавета П. Палагина:
</t>
        </r>
        <r>
          <rPr>
            <b/>
            <sz val="9"/>
            <color indexed="81"/>
            <rFont val="Tahoma"/>
            <family val="2"/>
            <charset val="204"/>
          </rPr>
          <t>На специальном счете УК/ТСЖ с 25.05.2022 г.</t>
        </r>
        <r>
          <rPr>
            <sz val="9"/>
            <color indexed="81"/>
            <rFont val="Tahoma"/>
            <family val="2"/>
            <charset val="204"/>
          </rPr>
          <t xml:space="preserve">  Были на специальном счете УК/ТСЖ с 25.06.2016 г. и на счете регионального оператора с 31.07.2014 г. 
</t>
        </r>
      </text>
    </comment>
    <comment ref="W1210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</t>
        </r>
      </text>
    </comment>
    <comment ref="W1211" authorId="0" shapeId="0">
      <text>
        <r>
          <rPr>
            <sz val="9"/>
            <color indexed="81"/>
            <rFont val="Tahoma"/>
            <family val="2"/>
            <charset val="204"/>
          </rPr>
          <t>Елизавета П. Палагина:
Н</t>
        </r>
        <r>
          <rPr>
            <b/>
            <sz val="9"/>
            <color indexed="81"/>
            <rFont val="Tahoma"/>
            <family val="2"/>
            <charset val="204"/>
          </rPr>
          <t>а специальном счете регионального оператора с 24.02.2022 г.</t>
        </r>
        <r>
          <rPr>
            <sz val="9"/>
            <color indexed="81"/>
            <rFont val="Tahoma"/>
            <family val="2"/>
            <charset val="204"/>
          </rPr>
          <t xml:space="preserve">  Были на специальном счете УК/ТСЖ с 16.11.2020 г. и на специальном счете регионального оператора с 30.06.2014 г.</t>
        </r>
      </text>
    </comment>
    <comment ref="W1212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</t>
        </r>
      </text>
    </comment>
    <comment ref="W1213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</t>
        </r>
      </text>
    </comment>
    <comment ref="W1214" authorId="0" shapeId="0">
      <text>
        <r>
          <rPr>
            <sz val="9"/>
            <color indexed="81"/>
            <rFont val="Tahoma"/>
            <family val="2"/>
            <charset val="204"/>
          </rPr>
          <t xml:space="preserve">Елизавета П. Палагина:
</t>
        </r>
        <r>
          <rPr>
            <b/>
            <sz val="9"/>
            <color indexed="81"/>
            <rFont val="Tahoma"/>
            <family val="2"/>
            <charset val="204"/>
          </rPr>
          <t xml:space="preserve">На счете регионального оператора с 08.07.2020 г. </t>
        </r>
        <r>
          <rPr>
            <sz val="9"/>
            <color indexed="81"/>
            <rFont val="Tahoma"/>
            <family val="2"/>
            <charset val="204"/>
          </rPr>
          <t xml:space="preserve"> Были на специальном счете регионального оператора с 07.02.2018 г. и на счете регионального оператора с 31.07.2014 г</t>
        </r>
      </text>
    </comment>
    <comment ref="W1215" authorId="0" shapeId="0">
      <text>
        <r>
          <rPr>
            <sz val="9"/>
            <color indexed="81"/>
            <rFont val="Tahoma"/>
            <family val="2"/>
            <charset val="204"/>
          </rPr>
          <t xml:space="preserve">Елизавета П. Палагина:
</t>
        </r>
        <r>
          <rPr>
            <b/>
            <sz val="9"/>
            <color indexed="81"/>
            <rFont val="Tahoma"/>
            <family val="2"/>
            <charset val="204"/>
          </rPr>
          <t>На спец/счете рег/оператора с 25.11.2023 г.</t>
        </r>
        <r>
          <rPr>
            <sz val="9"/>
            <color indexed="81"/>
            <rFont val="Tahoma"/>
            <family val="2"/>
            <charset val="204"/>
          </rPr>
          <t xml:space="preserve">  Были на спецсчете регоператора с 27.04.2014 г., спесчете УК/ТСЖ с 01.12.2018 г., счете регоператора с 08.07.2020 г., спецсчете УК/ТСЖ с 01.08.2020 г. и счете регоператора с 09.12.2020 г.</t>
        </r>
      </text>
    </comment>
    <comment ref="W1216" authorId="0" shapeId="0">
      <text>
        <r>
          <rPr>
            <sz val="9"/>
            <color indexed="81"/>
            <rFont val="Tahoma"/>
            <family val="2"/>
            <charset val="204"/>
          </rPr>
          <t xml:space="preserve">Елизавета П. Палагина:
</t>
        </r>
        <r>
          <rPr>
            <b/>
            <sz val="9"/>
            <color indexed="81"/>
            <rFont val="Tahoma"/>
            <family val="2"/>
            <charset val="204"/>
          </rPr>
          <t xml:space="preserve">На специальном счете регионального оператора с 15.07.2022 г. </t>
        </r>
        <r>
          <rPr>
            <sz val="9"/>
            <color indexed="81"/>
            <rFont val="Tahoma"/>
            <family val="2"/>
            <charset val="204"/>
          </rPr>
          <t xml:space="preserve"> Были на счете регоператора с 08.07.2020 г. и спецсчете регоператора с 13.03.2015 г.</t>
        </r>
      </text>
    </comment>
    <comment ref="W1217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</t>
        </r>
      </text>
    </comment>
    <comment ref="W1218" authorId="0" shapeId="0">
      <text>
        <r>
          <rPr>
            <sz val="9"/>
            <color indexed="81"/>
            <rFont val="Tahoma"/>
            <family val="2"/>
            <charset val="204"/>
          </rPr>
          <t xml:space="preserve">Елизавета П. Палагина:
</t>
        </r>
        <r>
          <rPr>
            <b/>
            <sz val="9"/>
            <color indexed="81"/>
            <rFont val="Tahoma"/>
            <family val="2"/>
            <charset val="204"/>
          </rPr>
          <t>На специальном счете УК/ТСЖ с 29.12.2021 г.</t>
        </r>
        <r>
          <rPr>
            <sz val="9"/>
            <color indexed="81"/>
            <rFont val="Tahoma"/>
            <family val="2"/>
            <charset val="204"/>
          </rPr>
          <t xml:space="preserve">  Были на счете регионального оператора с 31.07.2014 г.</t>
        </r>
      </text>
    </comment>
    <comment ref="W1219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</t>
        </r>
      </text>
    </comment>
    <comment ref="W1220" authorId="0" shapeId="0">
      <text>
        <r>
          <rPr>
            <sz val="9"/>
            <color indexed="81"/>
            <rFont val="Tahoma"/>
            <family val="2"/>
            <charset val="204"/>
          </rPr>
          <t xml:space="preserve">Елизавета П. Палагина:
</t>
        </r>
        <r>
          <rPr>
            <b/>
            <sz val="9"/>
            <color indexed="81"/>
            <rFont val="Tahoma"/>
            <family val="2"/>
            <charset val="204"/>
          </rPr>
          <t>На специальном счете УК/ТСЖ с 17.04.2018 г.</t>
        </r>
        <r>
          <rPr>
            <sz val="9"/>
            <color indexed="81"/>
            <rFont val="Tahoma"/>
            <family val="2"/>
            <charset val="204"/>
          </rPr>
          <t xml:space="preserve">  Были на специальном счете регионального оператора с 13.03.2015 г.</t>
        </r>
      </text>
    </comment>
    <comment ref="W1221" authorId="0" shapeId="0">
      <text>
        <r>
          <rPr>
            <sz val="9"/>
            <color indexed="81"/>
            <rFont val="Tahoma"/>
            <family val="2"/>
            <charset val="204"/>
          </rPr>
          <t xml:space="preserve">Елизавета П. Палагина:
</t>
        </r>
        <r>
          <rPr>
            <b/>
            <sz val="9"/>
            <color indexed="81"/>
            <rFont val="Tahoma"/>
            <family val="2"/>
            <charset val="204"/>
          </rPr>
          <t xml:space="preserve">На специальном счете УК/ТСЖ с 16.10.2018 г. </t>
        </r>
        <r>
          <rPr>
            <sz val="9"/>
            <color indexed="81"/>
            <rFont val="Tahoma"/>
            <family val="2"/>
            <charset val="204"/>
          </rPr>
          <t xml:space="preserve"> Былм на специальном счете регионального оператора с 25.04.2014 г.</t>
        </r>
      </text>
    </comment>
    <comment ref="W1400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 Р/О с 01.06.2014 г.</t>
        </r>
      </text>
    </comment>
    <comment ref="W1411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</t>
        </r>
      </text>
    </comment>
    <comment ref="W1412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</t>
        </r>
      </text>
    </comment>
    <comment ref="W1413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</t>
        </r>
      </text>
    </comment>
    <comment ref="W1414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</t>
        </r>
      </text>
    </comment>
    <comment ref="W1415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</t>
        </r>
      </text>
    </comment>
    <comment ref="W1416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</t>
        </r>
      </text>
    </comment>
    <comment ref="W1417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</t>
        </r>
      </text>
    </comment>
    <comment ref="W1418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01.11.2023 г.</t>
        </r>
      </text>
    </comment>
    <comment ref="W1419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 
</t>
        </r>
      </text>
    </comment>
    <comment ref="W1420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 
</t>
        </r>
      </text>
    </comment>
    <comment ref="W1421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 
</t>
        </r>
      </text>
    </comment>
    <comment ref="W1422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 
</t>
        </r>
      </text>
    </comment>
    <comment ref="W1424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 
</t>
        </r>
      </text>
    </comment>
    <comment ref="W1425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 
</t>
        </r>
      </text>
    </comment>
    <comment ref="W1438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На специальном счете регионального оператора с 21.06.2017 г.  Были на счете регионального оператора с 31.07.2014 г.</t>
        </r>
      </text>
    </comment>
    <comment ref="N1451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</t>
        </r>
        <r>
          <rPr>
            <b/>
            <sz val="8"/>
            <color indexed="81"/>
            <rFont val="Tahoma"/>
            <family val="2"/>
            <charset val="204"/>
          </rPr>
          <t>Т.к. цикл капремонта собственниками указан не корректно, Фонд не смог дать информацию, УК на телефон не отвечает, поставила ремонт Фасада и в 25,  и в 26 гг.</t>
        </r>
      </text>
    </comment>
    <comment ref="W1464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 Р/О с 13.03.2015 г.  </t>
        </r>
        <r>
          <rPr>
            <b/>
            <sz val="9"/>
            <color indexed="81"/>
            <rFont val="Tahoma"/>
            <family val="2"/>
            <charset val="204"/>
          </rPr>
          <t>На С/С  УК/ТСЖ с 12.07.2019 г.</t>
        </r>
      </text>
    </comment>
    <comment ref="W1616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  <r>
          <rPr>
            <b/>
            <sz val="9"/>
            <color indexed="81"/>
            <rFont val="Tahoma"/>
            <family val="2"/>
            <charset val="204"/>
          </rPr>
          <t xml:space="preserve">На специальном счете УК/ТСЖ с 08.12.2023 г. </t>
        </r>
        <r>
          <rPr>
            <sz val="9"/>
            <color indexed="81"/>
            <rFont val="Tahoma"/>
            <family val="2"/>
            <charset val="204"/>
          </rPr>
          <t xml:space="preserve">  На счете регионального оператора с 31.07.2014 г.</t>
        </r>
      </text>
    </comment>
    <comment ref="O1664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По Протоколу ОСС от 16.04.24 №2 капремонт крыши перенесен в РП с перииода 23025 гг. на 26-28 гг.</t>
        </r>
      </text>
    </comment>
    <comment ref="B1692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Добавлен РП по вх.Админ.Костромы  № 32исх-1218-24 от 22.03.2024, Протокол комисии -  НКО ФКР КО выполнить капремонт крыш в период </t>
        </r>
      </text>
    </comment>
    <comment ref="B1764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 ПАМ.АРХ</t>
        </r>
      </text>
    </comment>
    <comment ref="W1952" authorId="0" shapeId="0">
      <text>
        <r>
          <rPr>
            <sz val="9"/>
            <color indexed="81"/>
            <rFont val="Tahoma"/>
            <family val="2"/>
            <charset val="204"/>
          </rPr>
          <t xml:space="preserve">На С/С  Р/О с 10.05.2014 г. </t>
        </r>
        <r>
          <rPr>
            <b/>
            <sz val="9"/>
            <color indexed="81"/>
            <rFont val="Tahoma"/>
            <family val="2"/>
            <charset val="204"/>
          </rPr>
          <t xml:space="preserve"> На С/С  УК/ТСЖ с 13.02.2018 г.</t>
        </r>
      </text>
    </comment>
    <comment ref="W1955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31.07.2014 г.    На С/С  УК/ТСЖ с 14.01.2016 г.   На ОК  с 23.10.2019 г. 
</t>
        </r>
        <r>
          <rPr>
            <b/>
            <sz val="9"/>
            <color indexed="81"/>
            <rFont val="Tahoma"/>
            <family val="2"/>
            <charset val="204"/>
          </rPr>
          <t>На ОК  с 17.02.2025 г.</t>
        </r>
      </text>
    </comment>
    <comment ref="W1987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31.07.2014 г.   </t>
        </r>
        <r>
          <rPr>
            <b/>
            <sz val="9"/>
            <color indexed="81"/>
            <rFont val="Tahoma"/>
            <family val="2"/>
            <charset val="204"/>
          </rPr>
          <t>На С/С УК/ТСЖ с 07.02.2018 г.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W2020" authorId="0" shapeId="0">
      <text>
        <r>
          <rPr>
            <sz val="9"/>
            <color indexed="81"/>
            <rFont val="Tahoma"/>
            <family val="2"/>
            <charset val="204"/>
          </rPr>
          <t xml:space="preserve">На С/С  Р/О с 24.06.2014 г.
 </t>
        </r>
        <r>
          <rPr>
            <b/>
            <sz val="9"/>
            <color indexed="81"/>
            <rFont val="Tahoma"/>
            <family val="2"/>
            <charset val="204"/>
          </rPr>
          <t>На С/С УК/ТСЖ с 09.04.2021 г.</t>
        </r>
      </text>
    </comment>
    <comment ref="B2273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Общая площадь из техпаспорта от БТИ</t>
        </r>
      </text>
    </comment>
    <comment ref="I2273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Общая площадь из техпаспорта от БТИ</t>
        </r>
      </text>
    </comment>
    <comment ref="B2300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ОКН</t>
        </r>
      </text>
    </comment>
    <comment ref="W2319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 Р/О с 05.09.2014 г.  На С/С  УК/ТСЖ с 23.05.2019 г.</t>
        </r>
      </text>
    </comment>
    <comment ref="B2391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Общая площадь из техпаспорта от БТИ</t>
        </r>
      </text>
    </comment>
    <comment ref="I2391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Общая площадь из техпаспорта от БТИ</t>
        </r>
      </text>
    </comment>
    <comment ref="W2410" authorId="0" shapeId="0">
      <text>
        <r>
          <rPr>
            <sz val="9"/>
            <color indexed="81"/>
            <rFont val="Tahoma"/>
            <charset val="1"/>
          </rPr>
          <t>На ОК с 31.07.2014 г.</t>
        </r>
      </text>
    </comment>
    <comment ref="B2422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ОКН федерального значения</t>
        </r>
      </text>
    </comment>
    <comment ref="B2423" authorId="0" shapeId="0">
      <text>
        <r>
          <rPr>
            <sz val="9"/>
            <color indexed="81"/>
            <rFont val="Tahoma"/>
            <family val="2"/>
            <charset val="204"/>
          </rPr>
          <t xml:space="preserve">ОКН регионального значения
</t>
        </r>
      </text>
    </comment>
    <comment ref="W2435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</t>
        </r>
      </text>
    </comment>
    <comment ref="W2436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01.01.2020 г.</t>
        </r>
      </text>
    </comment>
    <comment ref="W2437" authorId="0" shapeId="0">
      <text>
        <r>
          <rPr>
            <sz val="9"/>
            <color indexed="81"/>
            <rFont val="Tahoma"/>
            <family val="2"/>
            <charset val="204"/>
          </rPr>
          <t xml:space="preserve">Елизавета П. Палагина:
</t>
        </r>
        <r>
          <rPr>
            <b/>
            <sz val="9"/>
            <color indexed="81"/>
            <rFont val="Tahoma"/>
            <family val="2"/>
            <charset val="204"/>
          </rPr>
          <t>На специальном счете УК/ТСЖ с 01.08.2017 г</t>
        </r>
        <r>
          <rPr>
            <sz val="9"/>
            <color indexed="81"/>
            <rFont val="Tahoma"/>
            <family val="2"/>
            <charset val="204"/>
          </rPr>
          <t>.  Были на специальном счете регионального оператора с 05.09.2014 г.</t>
        </r>
      </text>
    </comment>
    <comment ref="W2438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  <r>
          <rPr>
            <b/>
            <sz val="9"/>
            <color indexed="81"/>
            <rFont val="Tahoma"/>
            <family val="2"/>
            <charset val="204"/>
          </rPr>
          <t>На специальном счете УК/ТСЖ с 13.07.2019 г.</t>
        </r>
        <r>
          <rPr>
            <sz val="9"/>
            <color indexed="81"/>
            <rFont val="Tahoma"/>
            <family val="2"/>
            <charset val="204"/>
          </rPr>
          <t xml:space="preserve">  Были на На счете регионального оператора с 31.07.2014 г.</t>
        </r>
      </text>
    </comment>
    <comment ref="W2439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  <r>
          <rPr>
            <b/>
            <sz val="9"/>
            <color indexed="81"/>
            <rFont val="Tahoma"/>
            <family val="2"/>
            <charset val="204"/>
          </rPr>
          <t>На специальном счете УК/ТСЖ с 12.04.2019 г.</t>
        </r>
        <r>
          <rPr>
            <sz val="9"/>
            <color indexed="81"/>
            <rFont val="Tahoma"/>
            <family val="2"/>
            <charset val="204"/>
          </rPr>
          <t xml:space="preserve">  Были на специальном счете регионального оператора с 05.09.2014 г</t>
        </r>
      </text>
    </comment>
    <comment ref="W2440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специальном счете регионального оператора с 20.03.2025 г.  </t>
        </r>
        <r>
          <rPr>
            <b/>
            <sz val="9"/>
            <color indexed="81"/>
            <rFont val="Tahoma"/>
            <family val="2"/>
            <charset val="204"/>
          </rPr>
          <t>На 01.10.24 на счете регионального оператора с 01.11.2023 г.</t>
        </r>
      </text>
    </comment>
    <comment ref="W2441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</t>
        </r>
      </text>
    </comment>
    <comment ref="W2442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  <r>
          <rPr>
            <b/>
            <sz val="9"/>
            <color indexed="81"/>
            <rFont val="Tahoma"/>
            <family val="2"/>
            <charset val="204"/>
          </rPr>
          <t>На специальном счете регионального оператора с 22.09.2024 г.</t>
        </r>
        <r>
          <rPr>
            <sz val="9"/>
            <color indexed="81"/>
            <rFont val="Tahoma"/>
            <family val="2"/>
            <charset val="204"/>
          </rPr>
          <t xml:space="preserve"> Были на счете регионального оператора с 31.07.2014 г</t>
        </r>
      </text>
    </comment>
    <comment ref="W2443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специальном счете УК/ТСЖ с 30.05.2014 г.</t>
        </r>
      </text>
    </comment>
    <comment ref="W2445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21.11.2023 г.</t>
        </r>
      </text>
    </comment>
    <comment ref="W2446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</t>
        </r>
      </text>
    </comment>
    <comment ref="W2447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специальном счете регионального оператора с 09.06.2022 г.</t>
        </r>
      </text>
    </comment>
    <comment ref="W2448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01.09.2022 г.</t>
        </r>
      </text>
    </comment>
    <comment ref="W2449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14.05.2014 г.</t>
        </r>
      </text>
    </comment>
    <comment ref="W2450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</t>
        </r>
      </text>
    </comment>
    <comment ref="W2451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специальном счете УК/ТСЖ с 22.03.2025 г.  </t>
        </r>
        <r>
          <rPr>
            <b/>
            <sz val="9"/>
            <color indexed="81"/>
            <rFont val="Tahoma"/>
            <family val="2"/>
            <charset val="204"/>
          </rPr>
          <t>По состоянию на 01.10.24 на счете регионального оператора с 01.11.2023 г.</t>
        </r>
      </text>
    </comment>
    <comment ref="W2452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  <r>
          <rPr>
            <b/>
            <sz val="9"/>
            <color indexed="81"/>
            <rFont val="Tahoma"/>
            <family val="2"/>
            <charset val="204"/>
          </rPr>
          <t>На специальном счете</t>
        </r>
        <r>
          <rPr>
            <sz val="9"/>
            <color indexed="81"/>
            <rFont val="Tahoma"/>
            <family val="2"/>
            <charset val="204"/>
          </rPr>
          <t xml:space="preserve"> </t>
        </r>
        <r>
          <rPr>
            <b/>
            <sz val="9"/>
            <color indexed="81"/>
            <rFont val="Tahoma"/>
            <family val="2"/>
            <charset val="204"/>
          </rPr>
          <t>УК/ТСЖ с 18.04.2024 г</t>
        </r>
        <r>
          <rPr>
            <sz val="9"/>
            <color indexed="81"/>
            <rFont val="Tahoma"/>
            <family val="2"/>
            <charset val="204"/>
          </rPr>
          <t xml:space="preserve">.  Были на специальном счете регионального оператора с 05.09.2014 г. </t>
        </r>
      </text>
    </comment>
    <comment ref="W2453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</t>
        </r>
        <r>
          <rPr>
            <b/>
            <sz val="9"/>
            <color indexed="81"/>
            <rFont val="Tahoma"/>
            <family val="2"/>
            <charset val="204"/>
          </rPr>
          <t xml:space="preserve">На специальном счете регионального оператора с 01.11.2019 г.  </t>
        </r>
        <r>
          <rPr>
            <sz val="9"/>
            <color indexed="81"/>
            <rFont val="Tahoma"/>
            <charset val="1"/>
          </rPr>
          <t xml:space="preserve"> Были на счете регионального оператора с 31.07.2014 г.</t>
        </r>
      </text>
    </comment>
    <comment ref="W2454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На специальном счете УК/ТСЖ с 10.02.2016 г.</t>
        </r>
      </text>
    </comment>
    <comment ref="W2456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а специальном счете УК/ТСЖ с 01.10.2024 г.</t>
        </r>
      </text>
    </comment>
    <comment ref="W2457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На счете регионального оператора с 21.11.2023 г.</t>
        </r>
      </text>
    </comment>
    <comment ref="W2458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На специальном счете регионального оператора с 29.07.2014 г.</t>
        </r>
      </text>
    </comment>
    <comment ref="W2459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На счете регионального оператора с 21.11.2023 г.</t>
        </r>
      </text>
    </comment>
    <comment ref="W2465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16.11.2020 г. </t>
        </r>
        <r>
          <rPr>
            <b/>
            <sz val="9"/>
            <color indexed="81"/>
            <rFont val="Tahoma"/>
            <family val="2"/>
            <charset val="204"/>
          </rPr>
          <t xml:space="preserve"> На специальном счете УК/ТСЖ с 21.10.2022 г.</t>
        </r>
      </text>
    </comment>
    <comment ref="W2466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16.11.2020 г. 
</t>
        </r>
      </text>
    </comment>
    <comment ref="W2467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
</t>
        </r>
      </text>
    </comment>
    <comment ref="W2468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 На С/С  Р/О с 17.10.2014 г.  На ОК с 08.07.2020 г.  </t>
        </r>
        <r>
          <rPr>
            <b/>
            <sz val="9"/>
            <color indexed="81"/>
            <rFont val="Tahoma"/>
            <family val="2"/>
            <charset val="204"/>
          </rPr>
          <t>На С/С  Р/О с 23.12.2020 г.</t>
        </r>
        <r>
          <rPr>
            <sz val="9"/>
            <color indexed="81"/>
            <rFont val="Tahoma"/>
            <family val="2"/>
            <charset val="204"/>
          </rPr>
          <t xml:space="preserve">  </t>
        </r>
      </text>
    </comment>
    <comment ref="W2469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  <r>
          <rPr>
            <b/>
            <sz val="9"/>
            <color indexed="81"/>
            <rFont val="Tahoma"/>
            <family val="2"/>
            <charset val="204"/>
          </rPr>
          <t>На специальном счете УК/ТСЖ с 28.03.2022 г.</t>
        </r>
      </text>
    </comment>
    <comment ref="W2472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 Р/О с 24.02.2022 г.</t>
        </r>
      </text>
    </comment>
    <comment ref="W2475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</t>
        </r>
      </text>
    </comment>
    <comment ref="W2476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</t>
        </r>
      </text>
    </comment>
    <comment ref="W2477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</t>
        </r>
      </text>
    </comment>
    <comment ref="W2478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 Р/О с 13.03.2015 г.   </t>
        </r>
        <r>
          <rPr>
            <b/>
            <sz val="9"/>
            <color indexed="81"/>
            <rFont val="Tahoma"/>
            <family val="2"/>
            <charset val="204"/>
          </rPr>
          <t>На специальном счете УК/ТСЖ с 08.06.2017 г.</t>
        </r>
      </text>
    </comment>
    <comment ref="W2479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 Р/О с 05.09.2014 г.  </t>
        </r>
        <r>
          <rPr>
            <b/>
            <sz val="9"/>
            <color indexed="81"/>
            <rFont val="Tahoma"/>
            <family val="2"/>
            <charset val="204"/>
          </rPr>
          <t>На специальном счете УК/ТСЖ с 21.07.2016 г.</t>
        </r>
      </text>
    </comment>
    <comment ref="W2480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31.07.2014 г.  На С/С Р/О с 15.12.2023 г.</t>
        </r>
      </text>
    </comment>
    <comment ref="W2481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</t>
        </r>
      </text>
    </comment>
    <comment ref="W2482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01.11.2023 г. 
</t>
        </r>
      </text>
    </comment>
    <comment ref="W2490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специальном счете УК/ТСЖ с 27.06.2014 г.</t>
        </r>
      </text>
    </comment>
    <comment ref="W2585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 Р/О с 05.09.2014 г.  </t>
        </r>
        <r>
          <rPr>
            <b/>
            <sz val="9"/>
            <color indexed="81"/>
            <rFont val="Tahoma"/>
            <family val="2"/>
            <charset val="204"/>
          </rPr>
          <t xml:space="preserve"> На С/С  УК/ТСЖ с 20.11.2017 г.</t>
        </r>
      </text>
    </comment>
    <comment ref="W2677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УК/ТСЖ с 26.05.2014 г.  </t>
        </r>
        <r>
          <rPr>
            <b/>
            <sz val="9"/>
            <color indexed="81"/>
            <rFont val="Tahoma"/>
            <family val="2"/>
            <charset val="204"/>
          </rPr>
          <t>На С/С  Р/О с 20.04.2022 г.</t>
        </r>
      </text>
    </comment>
    <comment ref="W2683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31.07.2014 г. </t>
        </r>
        <r>
          <rPr>
            <b/>
            <sz val="9"/>
            <color indexed="81"/>
            <rFont val="Tahoma"/>
            <family val="2"/>
            <charset val="204"/>
          </rPr>
          <t xml:space="preserve"> На С/С  УК/ТСЖ с 10.01.2020 г.</t>
        </r>
      </text>
    </comment>
    <comment ref="W2689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31.07.2014 г.  На С/С  Р/О с 14.05.2016 г.  </t>
        </r>
        <r>
          <rPr>
            <b/>
            <sz val="9"/>
            <color indexed="81"/>
            <rFont val="Tahoma"/>
            <family val="2"/>
            <charset val="204"/>
          </rPr>
          <t>На С/С  УК/ТСЖ с 27.04.2017 г.</t>
        </r>
      </text>
    </comment>
    <comment ref="W2853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НаС/С  Р/О с 08.09.2014 г.   </t>
        </r>
        <r>
          <rPr>
            <b/>
            <sz val="9"/>
            <color indexed="81"/>
            <rFont val="Tahoma"/>
            <family val="2"/>
            <charset val="204"/>
          </rPr>
          <t>На С/С  УК/ТСЖ с 01.08.2019 г.</t>
        </r>
      </text>
    </comment>
    <comment ref="W2856" authorId="0" shapeId="0">
      <text>
        <r>
          <rPr>
            <sz val="9"/>
            <color indexed="81"/>
            <rFont val="Tahoma"/>
            <family val="2"/>
            <charset val="204"/>
          </rPr>
          <t xml:space="preserve">На ОК с 31.07.2014 г.    </t>
        </r>
        <r>
          <rPr>
            <b/>
            <sz val="9"/>
            <color indexed="81"/>
            <rFont val="Tahoma"/>
            <family val="2"/>
            <charset val="204"/>
          </rPr>
          <t>На С/С  Р/О с 06.07.2021 г.</t>
        </r>
      </text>
    </comment>
    <comment ref="W2889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 Р/О с 08.09.2014 г.  На С/С  УК/ТСЖ с 08.09.2016 г.</t>
        </r>
      </text>
    </comment>
    <comment ref="B2977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Общая площадь из техпаспорта от БТИ</t>
        </r>
      </text>
    </comment>
    <comment ref="I2977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Общая площадь из техпаспорта от БТИ</t>
        </r>
      </text>
    </comment>
    <comment ref="B3087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Общая площадь по ипнформации Стульниковой А.Г.</t>
        </r>
      </text>
    </comment>
    <comment ref="I3087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Общая площадь по ипнформации Стульниковой А.Г.</t>
        </r>
      </text>
    </comment>
    <comment ref="W3129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специальном счете регионального оператора с 08.09.2014 г.</t>
        </r>
      </text>
    </comment>
    <comment ref="W3316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 Р/О с 09.09.2014 г.</t>
        </r>
      </text>
    </comment>
    <comment ref="W3317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</t>
        </r>
      </text>
    </comment>
    <comment ref="W3318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счете регионального оператора с 31.07.2014 г.</t>
        </r>
      </text>
    </comment>
    <comment ref="W3319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 Р/О с 09.09.2014 г.</t>
        </r>
        <r>
          <rPr>
            <b/>
            <sz val="9"/>
            <color indexed="81"/>
            <rFont val="Tahoma"/>
            <family val="2"/>
            <charset val="204"/>
          </rPr>
          <t xml:space="preserve"> На С/С  УК/ТСЖ с 25.07.2018 г.</t>
        </r>
      </text>
    </comment>
    <comment ref="W3405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 Р/О с 13.03.2015 г. </t>
        </r>
        <r>
          <rPr>
            <b/>
            <sz val="9"/>
            <color indexed="81"/>
            <rFont val="Tahoma"/>
            <family val="2"/>
            <charset val="204"/>
          </rPr>
          <t xml:space="preserve"> На С/С  УК/ТСЖ с 08.08.2019 г.</t>
        </r>
      </text>
    </comment>
    <comment ref="W3407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24.05.2019 г. </t>
        </r>
        <r>
          <rPr>
            <b/>
            <sz val="9"/>
            <color indexed="81"/>
            <rFont val="Tahoma"/>
            <family val="2"/>
            <charset val="204"/>
          </rPr>
          <t xml:space="preserve"> На С/С  Р/О с 28.10.2021 г.</t>
        </r>
      </text>
    </comment>
    <comment ref="W3454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31.07.2014 г. </t>
        </r>
        <r>
          <rPr>
            <b/>
            <sz val="9"/>
            <color indexed="81"/>
            <rFont val="Tahoma"/>
            <family val="2"/>
            <charset val="204"/>
          </rPr>
          <t xml:space="preserve"> На С/С  УК/ТСЖ с 13.04.2017 г.</t>
        </r>
      </text>
    </comment>
    <comment ref="W3682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На С/С  Р/О с 13.03.2015 г.  </t>
        </r>
        <r>
          <rPr>
            <b/>
            <sz val="9"/>
            <color indexed="81"/>
            <rFont val="Tahoma"/>
            <family val="2"/>
            <charset val="204"/>
          </rPr>
          <t>На С/С  УК/ТСЖ с 18.03.2019 г.</t>
        </r>
      </text>
    </comment>
    <comment ref="W3930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31.07.2014 г.</t>
        </r>
      </text>
    </comment>
    <comment ref="W3931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  <r>
          <rPr>
            <b/>
            <sz val="9"/>
            <color indexed="81"/>
            <rFont val="Tahoma"/>
            <family val="2"/>
            <charset val="204"/>
          </rPr>
          <t>На С/С  УК/ТСЖ с 17.06.2014 г.</t>
        </r>
      </text>
    </comment>
    <comment ref="B3935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Добавлен РП по вх.Админ.Костромы  № 32исх-1218-24 от 22.03.2024, Протокол комисии -  НКО ФКР КО выполнить капремонт крыш в период </t>
        </r>
      </text>
    </comment>
    <comment ref="W3988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Р/О с 12.04.2016 г.  </t>
        </r>
        <r>
          <rPr>
            <b/>
            <sz val="9"/>
            <color indexed="81"/>
            <rFont val="Tahoma"/>
            <family val="2"/>
            <charset val="204"/>
          </rPr>
          <t>На С/С УК/ТСЖ с 01.07.2018 г.</t>
        </r>
      </text>
    </comment>
    <comment ref="W4033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 </t>
        </r>
        <r>
          <rPr>
            <b/>
            <sz val="9"/>
            <color indexed="81"/>
            <rFont val="Tahoma"/>
            <family val="2"/>
            <charset val="204"/>
          </rPr>
          <t>На С/С  Р/О с 12.04.2016 г.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W4104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01.07.2014 г.</t>
        </r>
      </text>
    </comment>
    <comment ref="W4105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01.07.2014 г.</t>
        </r>
      </text>
    </comment>
    <comment ref="W4106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01.07.2014 г.</t>
        </r>
      </text>
    </comment>
    <comment ref="W4107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01.07.2014 г.</t>
        </r>
      </text>
    </comment>
    <comment ref="W4108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31.07.2014 г.</t>
        </r>
      </text>
    </comment>
    <comment ref="W4109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На ОК с 01.07.2014 г.  На С/С  УК/ТСЖ с 22.05.2019 г.   </t>
        </r>
        <r>
          <rPr>
            <b/>
            <sz val="9"/>
            <color indexed="81"/>
            <rFont val="Tahoma"/>
            <family val="2"/>
            <charset val="204"/>
          </rPr>
          <t>На С/С Р/О с 08.06.2023 г.</t>
        </r>
      </text>
    </comment>
    <comment ref="W4110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01.07.2014 г.   
На С/С УК/ТСЖ с 18.02.2021 г. </t>
        </r>
        <r>
          <rPr>
            <b/>
            <sz val="9"/>
            <color indexed="81"/>
            <rFont val="Tahoma"/>
            <family val="2"/>
            <charset val="204"/>
          </rPr>
          <t xml:space="preserve"> На С/С  Р/О с 17.01.2023 г.</t>
        </r>
      </text>
    </comment>
    <comment ref="W4111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01.07.2014 г.  На С/С  УК/ТСЖ с 30.01.2021 г. </t>
        </r>
        <r>
          <rPr>
            <b/>
            <sz val="9"/>
            <color indexed="81"/>
            <rFont val="Tahoma"/>
            <family val="2"/>
            <charset val="204"/>
          </rPr>
          <t xml:space="preserve"> На С/С  Р/О с 24.01.2023 г.</t>
        </r>
      </text>
    </comment>
    <comment ref="W4112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01.07.2014 г.</t>
        </r>
      </text>
    </comment>
    <comment ref="W4113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12.11.2021 г.</t>
        </r>
      </text>
    </comment>
    <comment ref="W4114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31.01.2025 г.</t>
        </r>
      </text>
    </comment>
    <comment ref="W4116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 Р/О с 12.04.2016 г. </t>
        </r>
        <r>
          <rPr>
            <b/>
            <sz val="9"/>
            <color indexed="81"/>
            <rFont val="Tahoma"/>
            <family val="2"/>
            <charset val="204"/>
          </rPr>
          <t>На С/С УК/ТСЖ с 09.06.2022 г.</t>
        </r>
      </text>
    </comment>
    <comment ref="W4140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На счете регионального оператора с 31.07.2014 г.</t>
        </r>
        <r>
          <rPr>
            <b/>
            <sz val="9"/>
            <color indexed="81"/>
            <rFont val="Tahoma"/>
            <family val="2"/>
            <charset val="204"/>
          </rPr>
          <t xml:space="preserve"> На специальном счете регионального оператора с 22.11.2019 г.</t>
        </r>
      </text>
    </comment>
    <comment ref="W4172" authorId="0" shapeId="0">
      <text>
        <r>
          <rPr>
            <b/>
            <sz val="9"/>
            <color indexed="81"/>
            <rFont val="Tahoma"/>
            <family val="2"/>
            <charset val="204"/>
          </rPr>
          <t>На ОК с 07.09.2023 г.</t>
        </r>
      </text>
    </comment>
    <comment ref="W4173" authorId="0" shapeId="0">
      <text>
        <r>
          <rPr>
            <b/>
            <sz val="9"/>
            <color indexed="81"/>
            <rFont val="Tahoma"/>
            <family val="2"/>
            <charset val="204"/>
          </rPr>
          <t>На ОК с 07.09.2023 г.</t>
        </r>
      </text>
    </comment>
    <comment ref="W4174" authorId="0" shapeId="0">
      <text>
        <r>
          <rPr>
            <b/>
            <sz val="9"/>
            <color indexed="81"/>
            <rFont val="Tahoma"/>
            <family val="2"/>
            <charset val="204"/>
          </rPr>
          <t>На ОК с 22.05.2014 г.</t>
        </r>
      </text>
    </comment>
    <comment ref="W4175" authorId="0" shapeId="0">
      <text>
        <r>
          <rPr>
            <b/>
            <sz val="9"/>
            <color indexed="81"/>
            <rFont val="Tahoma"/>
            <family val="2"/>
            <charset val="204"/>
          </rPr>
          <t>На ОК с 22.05.2014 г.</t>
        </r>
      </text>
    </comment>
    <comment ref="W4176" authorId="0" shapeId="0">
      <text>
        <r>
          <rPr>
            <b/>
            <sz val="9"/>
            <color indexed="81"/>
            <rFont val="Tahoma"/>
            <family val="2"/>
            <charset val="204"/>
          </rPr>
          <t>На ОК с 01.07.2014 г.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W4225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На ОК с 01.07.2014 г. </t>
        </r>
        <r>
          <rPr>
            <sz val="9"/>
            <color indexed="81"/>
            <rFont val="Tahoma"/>
            <charset val="1"/>
          </rPr>
          <t xml:space="preserve">
</t>
        </r>
      </text>
    </comment>
    <comment ref="W4226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На ОК с 01.07.2014 г. </t>
        </r>
        <r>
          <rPr>
            <sz val="9"/>
            <color indexed="81"/>
            <rFont val="Tahoma"/>
            <charset val="1"/>
          </rPr>
          <t xml:space="preserve">
</t>
        </r>
      </text>
    </comment>
    <comment ref="W4369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 Р/О с 12.04.2016 г.  </t>
        </r>
        <r>
          <rPr>
            <b/>
            <sz val="9"/>
            <color indexed="81"/>
            <rFont val="Tahoma"/>
            <family val="2"/>
            <charset val="204"/>
          </rPr>
          <t>На ОК с 29.04.2022 г.</t>
        </r>
      </text>
    </comment>
    <comment ref="B4416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Общая площадь из техпаспорта от БТИ</t>
        </r>
      </text>
    </comment>
    <comment ref="I4416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Общая площадь из техпаспорта от БТИ</t>
        </r>
      </text>
    </comment>
    <comment ref="M4837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Это ПСД в 21 году</t>
        </r>
      </text>
    </comment>
    <comment ref="N4837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Это строительно-монтажные работы</t>
        </r>
      </text>
    </comment>
    <comment ref="B4861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По данному МКД выполнено ПСД на ремонт Крыши, поэтому 8 стоит в 20-22 гг.  Договор на строительно - монтажные работы заключен 01.02.21 г. № 5п/21, со сроком исполнения капремонта 15.03.21 г. Акта о выполненных работах нет  либо он не был представлен ни в Депстрой, ни в Фонд капремонта. В 23-25 гг. стоит 8, т.к. должен быть выполнен ремонт Крыши.  Поэтому все последующие ремонты сдвинуты на один цикл вперед. Средства капремонта на счете в УК. 
   Просьба, в случае, если ремонт Крыши выполнен, прислать по электронной почте скан Акта приемки выполненных работ.</t>
        </r>
      </text>
    </comment>
    <comment ref="B4875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Ремонт Крыши был выполнен, есть АКТ б/н от 20.02.2015 г.</t>
        </r>
      </text>
    </comment>
    <comment ref="K4875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Ремонт Крыши был выполнен, есть АКТ б/н от 20.02.2015 г.</t>
        </r>
      </text>
    </comment>
    <comment ref="B4914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В 23-25 стоит 10, т.к был выполнен ремонт Фасада, Акт №1 от 31.03.23. Поэтому  Фасад добавлен в 23-25. В КП исполнено внесено в 23г.</t>
        </r>
      </text>
    </comment>
    <comment ref="N4914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В 23-25 стоит 10, т.к был выполнен ремонт Фасада, Акт №1 от 31.03.23. Поэтому  Фасад добавлен в 23-25</t>
        </r>
      </text>
    </comment>
    <comment ref="W4915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31.07.2014 г.  На С/С  Р/О с 21.08.2019 г.</t>
        </r>
      </text>
    </comment>
    <comment ref="W4932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На С/С  Р/О с 12.04.2016 г.</t>
        </r>
      </text>
    </comment>
    <comment ref="W4934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На С/С Р/О с 12.04.2016 г.</t>
        </r>
      </text>
    </comment>
    <comment ref="W4940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На специальном счете регионального оператора с 13.03.2015 г.</t>
        </r>
      </text>
    </comment>
    <comment ref="B4972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Капремонт КРЫШИ выполнен, есть АКТ от 23.04.24 - капремонт КРЫШИ.  Акт от 27.10.2023 ПСД крыши. </t>
        </r>
      </text>
    </comment>
    <comment ref="N4972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Капремонт КРЫШИ выполнен, есть АКТ от 23.04.24 - капремонт КРЫШИ.  Акт от 27.10.2023 ПСД крыши. </t>
        </r>
      </text>
    </comment>
    <comment ref="W4981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31.07.2014 г.   </t>
        </r>
        <r>
          <rPr>
            <b/>
            <sz val="9"/>
            <color indexed="81"/>
            <rFont val="Tahoma"/>
            <family val="2"/>
            <charset val="204"/>
          </rPr>
          <t>На С/С  Р/О с 12.12.2020 г.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B4989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Ремонт ФАСАДА выполнен в 24 г, Акт о 06.05.2024 в примечании в столбе справа указан. Поэтому его убрала из цикла 29-31 гг.</t>
        </r>
      </text>
    </comment>
    <comment ref="P4989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Ремонт ФАСАДА выполнен в 24 г, Акт о 06.05.2024 в примечании в столбе справа указан. Поэтому его убрала из цикла 29-31 гг.</t>
        </r>
      </text>
    </comment>
    <comment ref="W5012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</t>
        </r>
        <r>
          <rPr>
            <b/>
            <sz val="9"/>
            <color indexed="81"/>
            <rFont val="Tahoma"/>
            <family val="2"/>
            <charset val="204"/>
          </rPr>
          <t>С/С  Р/О</t>
        </r>
        <r>
          <rPr>
            <sz val="9"/>
            <color indexed="81"/>
            <rFont val="Tahoma"/>
            <family val="2"/>
            <charset val="204"/>
          </rPr>
          <t xml:space="preserve"> с 12.04.2016 г.</t>
        </r>
      </text>
    </comment>
    <comment ref="W5033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НаС/С  Р/О с 12.04.2016 г.  </t>
        </r>
        <r>
          <rPr>
            <b/>
            <sz val="9"/>
            <color indexed="81"/>
            <rFont val="Tahoma"/>
            <family val="2"/>
            <charset val="204"/>
          </rPr>
          <t>На С/С  УК/ТСЖ с 01.08.2022 г.</t>
        </r>
      </text>
    </comment>
    <comment ref="W5048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31.07.2014 г.    </t>
        </r>
        <r>
          <rPr>
            <b/>
            <sz val="9"/>
            <color indexed="81"/>
            <rFont val="Tahoma"/>
            <family val="2"/>
            <charset val="204"/>
          </rPr>
          <t>На С/С  Р/О с 20.09.2020 г.</t>
        </r>
      </text>
    </comment>
    <comment ref="W5058" authorId="0" shapeId="0">
      <text>
        <r>
          <rPr>
            <b/>
            <sz val="9"/>
            <color indexed="81"/>
            <rFont val="Tahoma"/>
            <family val="2"/>
            <charset val="204"/>
          </rPr>
          <t>На С/С  Р/О с 13.03.2015 г.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W5059" authorId="0" shapeId="0">
      <text>
        <r>
          <rPr>
            <b/>
            <sz val="9"/>
            <color indexed="81"/>
            <rFont val="Tahoma"/>
            <family val="2"/>
            <charset val="204"/>
          </rPr>
          <t>На ОК с 20.05.2014 г.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W5060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На ОК с 31.07.2014 г. 
</t>
        </r>
      </text>
    </comment>
    <comment ref="W5061" authorId="0" shapeId="0">
      <text>
        <r>
          <rPr>
            <sz val="9"/>
            <color indexed="81"/>
            <rFont val="Tahoma"/>
            <family val="2"/>
            <charset val="204"/>
          </rPr>
          <t xml:space="preserve">На ОК с 31.07.2014 г. </t>
        </r>
        <r>
          <rPr>
            <b/>
            <sz val="9"/>
            <color indexed="81"/>
            <rFont val="Tahoma"/>
            <family val="2"/>
            <charset val="204"/>
          </rPr>
          <t xml:space="preserve">
На С/С  УК/ТСЖ с 04.08.2024 г.</t>
        </r>
      </text>
    </comment>
    <comment ref="W5062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На ОК с 31.07.2014 г. 
</t>
        </r>
      </text>
    </comment>
    <comment ref="W5063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На ОК с 31.07.2014 г. 
</t>
        </r>
      </text>
    </comment>
    <comment ref="W5064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На ОК с 31.07.2014 г. 
</t>
        </r>
      </text>
    </comment>
    <comment ref="W5065" authorId="0" shapeId="0">
      <text>
        <r>
          <rPr>
            <sz val="9"/>
            <color indexed="81"/>
            <rFont val="Tahoma"/>
            <family val="2"/>
            <charset val="204"/>
          </rPr>
          <t xml:space="preserve">На ОК с 31.07.2014 г.   </t>
        </r>
        <r>
          <rPr>
            <b/>
            <sz val="9"/>
            <color indexed="81"/>
            <rFont val="Tahoma"/>
            <family val="2"/>
            <charset val="204"/>
          </rPr>
          <t>На С/С  УК/ТСЖ с 20.10.2021 г.</t>
        </r>
      </text>
    </comment>
    <comment ref="W5066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На ОК с 31.07.2014 г. 
</t>
        </r>
      </text>
    </comment>
    <comment ref="W5085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С/С  Р/О с 12.04.2016 г.  </t>
        </r>
        <r>
          <rPr>
            <b/>
            <sz val="9"/>
            <color indexed="81"/>
            <rFont val="Tahoma"/>
            <family val="2"/>
            <charset val="204"/>
          </rPr>
          <t>На С/С  УК/ТСЖ  с 18.02.2020 г.</t>
        </r>
      </text>
    </comment>
    <comment ref="W5132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На С/С  Р/О с 13.08.2014 г.  </t>
        </r>
        <r>
          <rPr>
            <b/>
            <sz val="9"/>
            <color indexed="81"/>
            <rFont val="Tahoma"/>
            <family val="2"/>
            <charset val="204"/>
          </rPr>
          <t>На ОК с 03.11.2014 г.</t>
        </r>
      </text>
    </comment>
    <comment ref="W5133" authorId="0" shapeId="0">
      <text>
        <r>
          <rPr>
            <b/>
            <sz val="9"/>
            <color indexed="81"/>
            <rFont val="Tahoma"/>
            <charset val="1"/>
          </rPr>
          <t>Елизавета П. Палагина:</t>
        </r>
        <r>
          <rPr>
            <sz val="9"/>
            <color indexed="81"/>
            <rFont val="Tahoma"/>
            <charset val="1"/>
          </rPr>
          <t xml:space="preserve">
На С/С  Р/О с 13.08.2014 г.  </t>
        </r>
        <r>
          <rPr>
            <b/>
            <sz val="9"/>
            <color indexed="81"/>
            <rFont val="Tahoma"/>
            <family val="2"/>
            <charset val="204"/>
          </rPr>
          <t>На ОК с 03.11.2014 г.</t>
        </r>
      </text>
    </comment>
    <comment ref="W5147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  <r>
          <rPr>
            <b/>
            <sz val="9"/>
            <color indexed="81"/>
            <rFont val="Tahoma"/>
            <family val="2"/>
            <charset val="204"/>
          </rPr>
          <t>На С/С  Р/О  с 12.04.2016 г.</t>
        </r>
      </text>
    </comment>
    <comment ref="N5156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Перенесла с 20-22 на 23-25 Фасад и ИС (4 вида) в соотвествии с Постан.Адм.Островского МО от 03.07.24 г. № 713</t>
        </r>
      </text>
    </comment>
    <comment ref="W5247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28.06.2014 г.</t>
        </r>
      </text>
    </comment>
    <comment ref="W5502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На ОК с 10.06.2014 г.</t>
        </r>
      </text>
    </comment>
  </commentList>
</comments>
</file>

<file path=xl/sharedStrings.xml><?xml version="1.0" encoding="utf-8"?>
<sst xmlns="http://schemas.openxmlformats.org/spreadsheetml/2006/main" count="18090" uniqueCount="13986">
  <si>
    <t>№ п/п</t>
  </si>
  <si>
    <t>Адрес многоквартирного дома</t>
  </si>
  <si>
    <t>Наименование объекта по техническому паспорту</t>
  </si>
  <si>
    <t>Код дома по ФИАС</t>
  </si>
  <si>
    <t>Код ОКТМО муниципального района</t>
  </si>
  <si>
    <t>Количество этажей</t>
  </si>
  <si>
    <t>Количество подъездов</t>
  </si>
  <si>
    <t>Общая площадь МКД, кв.м.</t>
  </si>
  <si>
    <t>Площадь помещений МКД, кв.м.</t>
  </si>
  <si>
    <t>Плановый период проведения капитального ремонта</t>
  </si>
  <si>
    <t>ФАКТ ВЫПОЛНЕН</t>
  </si>
  <si>
    <t>2014-2016</t>
  </si>
  <si>
    <t>2017-2019</t>
  </si>
  <si>
    <t>2020-2022</t>
  </si>
  <si>
    <t>2023-2025</t>
  </si>
  <si>
    <t>2026-2028</t>
  </si>
  <si>
    <t>2029-2031</t>
  </si>
  <si>
    <t>2032-2034</t>
  </si>
  <si>
    <t>2035-2037</t>
  </si>
  <si>
    <t>2038-2040</t>
  </si>
  <si>
    <t>2041-2043</t>
  </si>
  <si>
    <t>НЕ ВЫПОЛНЕН КР</t>
  </si>
  <si>
    <t>Костромская область</t>
  </si>
  <si>
    <t>7e22ed78-d388-4ac8-b167-7dfddb3e2802</t>
  </si>
  <si>
    <t>d89ed108-6e2b-46ea-944c-8a1a5fb4cfe8</t>
  </si>
  <si>
    <t>622d96b9-cc2d-4872-bec0-279e6b14ebdc</t>
  </si>
  <si>
    <t>e79a06ab-ed27-4bff-9946-8e485fb44a07</t>
  </si>
  <si>
    <t>59328073-3b58-4de9-88ab-50d0e447d2b8</t>
  </si>
  <si>
    <t xml:space="preserve"> ФАКТ. КАНАЛИЗАЦИЯ, АКТ ОТ 27.02.2020</t>
  </si>
  <si>
    <t>протокол собств. От 30.12.2019 кр сетей канализации</t>
  </si>
  <si>
    <t>08a2ddbb-1175-411d-8087-5bd87e53bc8c</t>
  </si>
  <si>
    <t>5b7cabc8-3031-4899-bd29-762d4c5fb50e</t>
  </si>
  <si>
    <t>4e3832f9-7c2d-4462-a7b4-b43c0d78f327</t>
  </si>
  <si>
    <t>8;10</t>
  </si>
  <si>
    <t>04bf5cab-67e9-45c5-a85b-00b2e2843a26</t>
  </si>
  <si>
    <t>НЕ ВЫПОЛНЕНО С/С РО</t>
  </si>
  <si>
    <t>544d6e97-bb10-46ca-8743-3dd24b478683</t>
  </si>
  <si>
    <t>b7389f62-2e40-49d0-91bd-abe7a4cb6544</t>
  </si>
  <si>
    <t>0b3d3dfd-3cba-4c97-8fdb-20fdcdb1f6fa</t>
  </si>
  <si>
    <t>0f39118b-65bc-4171-a443-5cc4e92c2bb2</t>
  </si>
  <si>
    <t>01a96058-c215-4bf4-9e58-3260472bf2c3</t>
  </si>
  <si>
    <t>c978d29b-89ad-4d47-b2c9-948735d35f23</t>
  </si>
  <si>
    <t>ФАКТ. ЭЛЕКТРОСНАБЖЕНИЕ, АКТ 27.02.2020</t>
  </si>
  <si>
    <t>протокол собств от 26.12.2019 кр ис электрика</t>
  </si>
  <si>
    <t>37bc4deb-afc0-4fc6-8cb3-cb866ed47e35</t>
  </si>
  <si>
    <t>4e9fb38d-b152-4c64-85a1-041c559ca6a4</t>
  </si>
  <si>
    <t>094a4108-96e2-4613-8d9a-c66bcc0ca516</t>
  </si>
  <si>
    <t>ФАКТ. ВОДОС., КАНАЛ., АКТ 06.03.2020</t>
  </si>
  <si>
    <t>протокол собств. От 30.12.2019кр ис (вода, канализация)</t>
  </si>
  <si>
    <t>f4d78345-50bc-4c88-8182-6fdcc6a58a7a</t>
  </si>
  <si>
    <t>АКТ ПСД ОТ 12.09.2019</t>
  </si>
  <si>
    <t>c5c93b60-c3fc-4ae5-bc24-d7d601958489</t>
  </si>
  <si>
    <t>c7fb06ac-6fee-473e-bc6b-f3d1612d2430</t>
  </si>
  <si>
    <t>АКТ  ПСД  ИС ОТ 13.09.2019</t>
  </si>
  <si>
    <t>протокол собст. От 06.09.2019 кр ис</t>
  </si>
  <si>
    <t>431005a7-eb3c-4d1a-88ed-f39d238816c3</t>
  </si>
  <si>
    <t>ИС АКТ 2021-ВОДОСН., ВОДООТВ. ОТ 11.03.2020</t>
  </si>
  <si>
    <t>протокол собст. От 30.12.2019 кр ис (вода и канализация)</t>
  </si>
  <si>
    <t>63d0b090-25cc-4f8b-b19f-667c3327663c</t>
  </si>
  <si>
    <t>4d0987d4-9d7c-4e5f-83b2-d4d65939e499</t>
  </si>
  <si>
    <t>cdb357ae-b4dc-44ef-bfdf-e86c854aefce</t>
  </si>
  <si>
    <t>РЕМОН ИС АКТ ОТ 05.09.2019
 акт от 23.10.2023 кр крыши</t>
  </si>
  <si>
    <t>916891b2-6635-4403-ae47-a5a86d864a53</t>
  </si>
  <si>
    <t>НЕ ВЫПОЛНЕНО ОК</t>
  </si>
  <si>
    <t>1dacdf18-0859-47eb-b001-8165e4903323</t>
  </si>
  <si>
    <t xml:space="preserve">АКТ ОТ 25.11.2016 ИС
ФУНД НЕ ВЫП
</t>
  </si>
  <si>
    <t>выполнение кр ис в 2016 году</t>
  </si>
  <si>
    <t>80bc09ef-7668-4887-a285-048ab74da461</t>
  </si>
  <si>
    <t>03c0f323-2e91-49d7-a937-8b9fe27e89dd</t>
  </si>
  <si>
    <t>33f13181-8369-4c9d-b2e7-61c56980c65d</t>
  </si>
  <si>
    <t>a11b9a2a-4ef2-43a4-a4fd-d7d77d87b3ae</t>
  </si>
  <si>
    <t>АКТ ИС ОТ 06.07.2018</t>
  </si>
  <si>
    <t>fa6bc3be-82f5-4dfd-96f9-773418057dc8</t>
  </si>
  <si>
    <t>10;8</t>
  </si>
  <si>
    <t>ФАКТ КРЫША 2015
НЕ ВЫПОЛНЕН</t>
  </si>
  <si>
    <t>74ed5848-a554-4cab-a1c0-1bde4bb1b369</t>
  </si>
  <si>
    <t>ФАКТ КРЫША ОТ 11.12.2019</t>
  </si>
  <si>
    <t>5517f328-7570-456b-a32e-1c6e97e8aaee</t>
  </si>
  <si>
    <t>6879bd32-fc16-4f05-85aa-b5c36f8c4485</t>
  </si>
  <si>
    <t>КРЫША АКТ 2022 
ПРОТОКОЛ ОТ 14.04.2022 О ПРОВЕДЕНИИ КР КРЫШИ В 2022</t>
  </si>
  <si>
    <t>протокол собств. От 27.12.17 года фасад на 2020 год</t>
  </si>
  <si>
    <t>71514db5-dfbb-43dd-826a-5471ed246093</t>
  </si>
  <si>
    <t>6;12</t>
  </si>
  <si>
    <t>5f9adfe8-5a48-4e44-9c04-9c03c93dd866</t>
  </si>
  <si>
    <t>ФАКТ АКТ ОТ 15.10.2018</t>
  </si>
  <si>
    <t>680ae6af-2136-4b05-8144-61ced7bbae16</t>
  </si>
  <si>
    <t>ФАКТ АКТ 15.07.2017
 акт ИС от 19.12.2022</t>
  </si>
  <si>
    <t>1bc120df-75c0-4c74-a477-21a2845e8879</t>
  </si>
  <si>
    <t>ФАКТ АКТ 06.08.2019</t>
  </si>
  <si>
    <t>5fbfaa39-e778-4bea-bcaf-62087d821f62</t>
  </si>
  <si>
    <t>10344845-bfea-42f4-bcd2-365384279aa4</t>
  </si>
  <si>
    <t>ФАКТ АКТ ОТ 11.12.2019</t>
  </si>
  <si>
    <t>3755f8c8-a358-42b7-8cb0-e5db4edfc7be</t>
  </si>
  <si>
    <t xml:space="preserve">ФАКТ КРЫША АКТ ОТ 30.12.2016
</t>
  </si>
  <si>
    <t>fe9faa62-98c9-4244-87c4-afa520ee4fcc</t>
  </si>
  <si>
    <t>6;8</t>
  </si>
  <si>
    <t>ЛИФТ НЕ ВЫПОЛНЕНО С/С РО
КРЫША АКТ 2020</t>
  </si>
  <si>
    <t>ccd8e41d-324e-490b-b0d1-14da56e973f6</t>
  </si>
  <si>
    <t>9;12</t>
  </si>
  <si>
    <t>ПРОТОКОЛ ОТ 06.12.2019 О ПЕРЕНОСЕ СРОКА КР ИС С 2017-2019 НА 2020-2022
КРЫША АКТ ОТ 04.07.2018</t>
  </si>
  <si>
    <t>факт вып работ ссфкр крыша</t>
  </si>
  <si>
    <t>02899204-da31-4606-a8b2-d8dd972fbd38</t>
  </si>
  <si>
    <t>6c935059-7345-4ca0-b3ec-0b793f33f029</t>
  </si>
  <si>
    <t xml:space="preserve"> ФАКТ КРЫША АКТ ОТ 12.05.2017
ИС АКТ ОТ 12.03.2020</t>
  </si>
  <si>
    <t>факт вып работ ссфкр крыша 2017 ис 2019</t>
  </si>
  <si>
    <t>d3f079ce-c7ba-4bb4-a788-8d6a6f7e67c7</t>
  </si>
  <si>
    <t>КРЫША АКТ 2021
ПРОТОКОЛ ОТ 20.12.2019 О ПЕРЕНОСЕ СРОКА КР ИС С 2017-2019 НА 2023-2025
ПРОТОКОЛ ОТ 11.12.2020 О ПРОВЕДЕНИИ КР КРЫШИ В 2021</t>
  </si>
  <si>
    <t>f91dfb17-a446-445f-9670-bed6eb9909af</t>
  </si>
  <si>
    <t>КРЫША АКТ 2021
ПРОТОКОЛ ОТ 25.12.2019 О ПЕРЕНОСЕ КР ИС С 2017-2019 НА 2023-2025</t>
  </si>
  <si>
    <t>78914aa8-1da7-4405-b3b3-f3dd4a798464</t>
  </si>
  <si>
    <t>КРЫША АКТ 2022 
ПРОТОКОЛ ОТ 13.02.2021 КР КРЫШИ 2021+АКТ ОТ 19.05.2020</t>
  </si>
  <si>
    <t>b7cf8827-5468-460a-bf46-a60f9e0b9e9f</t>
  </si>
  <si>
    <t>КРЫША АКТ ОТ 23.05.2018</t>
  </si>
  <si>
    <t>64f80e65-3362-4845-a6e7-ef9e509f4f94</t>
  </si>
  <si>
    <t>КРЫША АКТ ОТ 30.11.2018</t>
  </si>
  <si>
    <t>16c4ba52-0520-4c01-91f3-573671afbe9f</t>
  </si>
  <si>
    <t>ПРОТОКОЛ ОТ 20.12.2019 О ПЕРЕНОСЕ СРОКА ИС С 2017-2019 НА 2023-2025
КРЫША АКТ 2020</t>
  </si>
  <si>
    <t>7ba3ab39-5fff-4dc6-bcb3-309978960c95</t>
  </si>
  <si>
    <t>a747d32b-e9ea-417a-b429-0c63959ba60b</t>
  </si>
  <si>
    <t>ЛИФТ АКТ 2021
 ПРОТОКОЛ ОТ 15.02.2019 ЛИФТ НА 2020</t>
  </si>
  <si>
    <t>протокол собств. От 15.02.19кр лифта</t>
  </si>
  <si>
    <t>432d65db-04d7-4167-a156-a88f67cba206</t>
  </si>
  <si>
    <t>КРЫША АКТ 2019</t>
  </si>
  <si>
    <t>факт вып. Работ кр крыша 2019 сср</t>
  </si>
  <si>
    <t>5ea035ac-bcc1-4199-9194-98c84f43d94f</t>
  </si>
  <si>
    <t>0e02e510-5daa-4a45-93a5-bcebee1cc70d</t>
  </si>
  <si>
    <t>ПРОТОКОЛ ОТ 14.12.2019 О ПЕРЕНОСЕ КР ИС С 2017-2019 НА 2023-2025</t>
  </si>
  <si>
    <t>b434938e-91d6-4cee-9cf7-d8afe79fef23</t>
  </si>
  <si>
    <t>КРЫША АКТ 2022 
ПРОТОКОЛЫ ОТ 13.07.2020, 24.12.2021 КРЫША НА 2022</t>
  </si>
  <si>
    <t>a02398e5-adad-45f1-a432-acd7d7b38879</t>
  </si>
  <si>
    <t>КРЫША АКТ 2021 
ПРОТОКОЛ ОТ 02.08.2021 О ПРОВЕДЕНИИ КР КРЫШИ В 2021</t>
  </si>
  <si>
    <t>акт от 10.07.2023 -замена лифта</t>
  </si>
  <si>
    <t>d0d06edf-8604-48bd-974a-6bfa5c4a02b5</t>
  </si>
  <si>
    <t>12;6</t>
  </si>
  <si>
    <t>afd42df2-75e0-41b6-b3d9-cebc4ae7f8a0</t>
  </si>
  <si>
    <t>КРЫША АКТ 2022 
ЛИФТ АКТ 2020
ПРОТОКОЛ ОТ 30.09.2020 КР КРЫШИ 2021+АКТ ОТ 07.07.2020</t>
  </si>
  <si>
    <t>протокол собственников от 27.08.19 перенос срока ремонта лифта на 2021 год</t>
  </si>
  <si>
    <t>11d97526-a804-4b2c-9813-8a64fb10c394</t>
  </si>
  <si>
    <t>ПРОТОКОЛ ОТ 14.12.2020 ПЕРЕНЕСТИ КР КРЫШИ НА 2021, ЛИФТ С 2017-2019 НА 2023-2025
КРЫША АКТ 2021</t>
  </si>
  <si>
    <t>7e578e7b-f66a-4d18-9ffd-0403d7237923</t>
  </si>
  <si>
    <t>0e151833-1588-444b-89d9-25c90aa71d02</t>
  </si>
  <si>
    <t>8;12</t>
  </si>
  <si>
    <t>965f7cb9-0b83-4a18-ad18-aa6b4791d652</t>
  </si>
  <si>
    <t>ФАКТ КРЫША 2014</t>
  </si>
  <si>
    <t>e6a6edd3-ca11-4000-b7d2-6e88ccb7d6da</t>
  </si>
  <si>
    <t>КРЫША АКТ 2022</t>
  </si>
  <si>
    <t>620d775b-8a27-479b-8ccc-c6fa093db70f</t>
  </si>
  <si>
    <t>КРЫША АКТ ОТ 18.06.2018</t>
  </si>
  <si>
    <t>f36c0afc-dcbf-4519-bafa-fd0136cc0ef1</t>
  </si>
  <si>
    <t>ПРОТОКОЛ ОТ 19.12.2019 О ПЕРЕНОСЕ СРОКА КР ЛИФТА С 2017-2019 НА 2023-2025</t>
  </si>
  <si>
    <t>fd7250d6-8a41-424d-a6c9-e44b1df1ae9c</t>
  </si>
  <si>
    <t>ПРОТОКОЛ КОМИССИИ ОТ 26.10.2021 ТРЕБУЕТСЯ ПРОВЕДЕНИЯ КР КРЫШИ В 2022
ПРОТОКОЛ ОТ 17.04.2021 О ПРОВЕДЕНИИ КР КРЫШИ 2022-2023
ИС НЕ ВЫПОЛНЕНЫ ОК</t>
  </si>
  <si>
    <t>2022 псд крыши
акт от 26.05.2023 кр крыши в 2023</t>
  </si>
  <si>
    <t>a330474e-8960-43b2-97df-af887a68139d</t>
  </si>
  <si>
    <t>d5ee5df8-b547-43d6-9566-7a1d3b3a98a7</t>
  </si>
  <si>
    <t>ИС АКТ ОТ 06.09.2019 ТЕПЛОСНАБ</t>
  </si>
  <si>
    <t xml:space="preserve">факт вып работ кр ис в 2019 </t>
  </si>
  <si>
    <t>16124d83-cc99-4b54-acf4-5521fa278fc6</t>
  </si>
  <si>
    <t>АКТ ОТ 18.09.2019 ТЕПЛОСНАБ</t>
  </si>
  <si>
    <t>17fabbe3-b3f6-43bf-843a-b683618ab765</t>
  </si>
  <si>
    <t>15da1a68-ad25-4669-8cce-1336b5cb19bb</t>
  </si>
  <si>
    <t>c7d1d1d4-e172-488d-bbc1-f990f9fb2961</t>
  </si>
  <si>
    <t>db25d50c-d7cd-4e2c-8452-1517c8cd26c2</t>
  </si>
  <si>
    <t>a93399b3-61c8-4163-a04e-710f6c3ad644</t>
  </si>
  <si>
    <t>ed117599-14cc-403e-804f-6add565d0e13</t>
  </si>
  <si>
    <t>4b98ce26-a803-457e-83e7-7b41ca23f1b7</t>
  </si>
  <si>
    <t>4c7c156d-98d5-4534-ac41-8c9e81c76922</t>
  </si>
  <si>
    <t>d7875183-4ab4-4f60-bce4-991f0d0457f6</t>
  </si>
  <si>
    <t>0023a776-6085-476a-b325-7b623dc4744e</t>
  </si>
  <si>
    <t>df0beb4a-f861-4843-b06b-8128806aef70</t>
  </si>
  <si>
    <t>АКТ ОТ 05.12.2019 ТЕПЛОСНАБ</t>
  </si>
  <si>
    <t>54e599ec-4224-4c1c-a337-a2a95ab72a28</t>
  </si>
  <si>
    <t>1e8fe39c-077b-44c1-9fcd-4c01001a65d0</t>
  </si>
  <si>
    <t>d75106cb-fb64-481c-a691-2939d00c1739</t>
  </si>
  <si>
    <t>c8f4ae0f-6b0a-416f-8bb6-a2cc0a88dc77</t>
  </si>
  <si>
    <t>c47ef64a-5f51-49c3-95ae-ad9264380451</t>
  </si>
  <si>
    <t>4b8a4197-c7f3-4352-938f-f50312730135</t>
  </si>
  <si>
    <t>b366f1be-92f1-4807-acea-829a4b39b9dd</t>
  </si>
  <si>
    <t>ba551dd9-973c-4048-afae-5cb8a98ac7f3</t>
  </si>
  <si>
    <t>ФАКТ ФАСАД 2015
КРЫША НЕ ВЫПОЛНЕНО</t>
  </si>
  <si>
    <t>c9ae89e6-8d9e-4411-970c-c989ebc3b4f6</t>
  </si>
  <si>
    <t>2b7eb51f-6608-431e-9b9b-08e8943f9ad4</t>
  </si>
  <si>
    <t>9bace88d-66ba-4bdd-93a1-32d0e5644973</t>
  </si>
  <si>
    <t>12;9</t>
  </si>
  <si>
    <t>a799b6de-c41b-4711-a844-8d1f73898125</t>
  </si>
  <si>
    <t>9f9fce05-4c1d-4dc4-9407-af88be53dc1c</t>
  </si>
  <si>
    <t>5b65150f-8c4c-41c9-814d-f008f0d19f2f</t>
  </si>
  <si>
    <t>КРЫША АКТ 2022 
ПРОТОКОЛ ОТ 13.08.2021 О РАЗРАБОТКЕ ПСД В 2021</t>
  </si>
  <si>
    <t>678afa4a-2706-43b9-841a-14446ba1a0bf</t>
  </si>
  <si>
    <t>114e39da-8eb5-4cef-a367-c83fc3f8ce58</t>
  </si>
  <si>
    <t>ФАКТ ОТ 12.12.2016 КРЫША</t>
  </si>
  <si>
    <t>ab50d8e9-574f-420b-beab-e7e86e7dea0e</t>
  </si>
  <si>
    <t>deb246db-d03f-4899-9a86-8a8cabeeecf0</t>
  </si>
  <si>
    <t>7e152782-e00e-4f72-83e0-5fc3d82e9a8e</t>
  </si>
  <si>
    <t>d74551c7-5242-4919-a886-a18b2f76df6d</t>
  </si>
  <si>
    <t>2a7f7628-b2d1-48ae-ac44-ecd5b7144fa6</t>
  </si>
  <si>
    <t>11;9</t>
  </si>
  <si>
    <t>1f7680b6-255e-4697-bbd4-02bbea1cb74d</t>
  </si>
  <si>
    <t>ФАКТ КРЫША ОТ 12.12.2016</t>
  </si>
  <si>
    <t>f5713690-3a50-4505-a8c3-564625f8e832</t>
  </si>
  <si>
    <t>ФУНД АКТ 2020</t>
  </si>
  <si>
    <t>ремонт фундамента шифр работ 11  на 2020-2022 протокол собрания собств. №1 от 28.05.2019г</t>
  </si>
  <si>
    <t>2af8b7c2-ce07-4131-8232-24f218987859</t>
  </si>
  <si>
    <t>КРЫША АКТ ОТ 27.02.2020</t>
  </si>
  <si>
    <t>a1632867-f5fa-48bd-98db-b9f3a92d42f5</t>
  </si>
  <si>
    <t>21f25357-21bc-46a4-8c22-48606e4f6650</t>
  </si>
  <si>
    <t>c39bc8e2-b22d-45d5-8e94-a4014751f915</t>
  </si>
  <si>
    <t>КРЫША АКТ 2022 
ПРОТОКОЛ О ПРОВЕДЕНИИ КР КРЫШИ В 2021+ПРОТОКОЛ ПЕРЕНОСА НА 2022</t>
  </si>
  <si>
    <t>d4ac45a7-ed83-491a-b67d-0b2799b311fb</t>
  </si>
  <si>
    <t>20707204-cbcd-42c8-b4ab-16e6f8f06ed1</t>
  </si>
  <si>
    <t>693e3ed4-be78-4ce3-a8f6-90299388f9f9</t>
  </si>
  <si>
    <t>642b72c0-819f-48ee-be72-ccdbae289783</t>
  </si>
  <si>
    <t>dc6019e0-6e75-4623-ae55-53818f6aaf16</t>
  </si>
  <si>
    <t>f1186944-0aaa-4944-9f45-bef8f542c794</t>
  </si>
  <si>
    <t>640c5e14-85a0-4882-9620-1699ce5b97cf</t>
  </si>
  <si>
    <t>328ae9f8-3ba2-4afa-8612-13339f4b25a9</t>
  </si>
  <si>
    <t>1a3e312e-cc61-4068-a303-f5187cfaecca</t>
  </si>
  <si>
    <t>e74ca6e9-63ad-44a0-9ef7-6ca105599895</t>
  </si>
  <si>
    <t>34e1f8dc-b33c-40bc-8b70-4e8c0cfa64d5</t>
  </si>
  <si>
    <t>cce14e37-a43a-4649-b426-f68638d1b080</t>
  </si>
  <si>
    <t> 8</t>
  </si>
  <si>
    <t>2020 псд фундамент
АКТ ФУНД 2021
КРЫША НЕ ВЫПОЛНЕНО</t>
  </si>
  <si>
    <t>ремонт фундамента шифр работ 11 на 2020-2022 акт технич состояния №4 от 31.05.19г с ГЖИ</t>
  </si>
  <si>
    <t>20512caa-8e72-4486-ae61-78f77d7bd93b</t>
  </si>
  <si>
    <t>КРЫША АКТ ОТ 30.12.2016
ИС НЕ ВЫПОЛНЕНО</t>
  </si>
  <si>
    <t>6e7b9e54-c3ec-44de-9074-d2ed04178d5c</t>
  </si>
  <si>
    <t>КРЫША 2018</t>
  </si>
  <si>
    <t>a14ae894-f7e0-4e83-b4e0-6885a0af3751</t>
  </si>
  <si>
    <t>00c77be2-3238-4729-bb77-8249142e0440</t>
  </si>
  <si>
    <t>02757430-24e0-4e99-8976-021a7c1f016d</t>
  </si>
  <si>
    <t>12;11</t>
  </si>
  <si>
    <t>00e45484-af75-48bd-ba29-95a91e3ebe5d</t>
  </si>
  <si>
    <t>2d16fbc9-177a-4adb-b1a9-0f2a3e38c1cc</t>
  </si>
  <si>
    <t>4c6d5043-a9c0-4df0-a815-0f6e357182c6</t>
  </si>
  <si>
    <t>fb001915-861d-4872-82aa-81d9a9a18dcf</t>
  </si>
  <si>
    <t>eb929777-6c60-4fda-a434-dc58061d9499</t>
  </si>
  <si>
    <t>КРЫША 2017</t>
  </si>
  <si>
    <t>438ab5aa-75b5-4890-9766-5f9c7c957417</t>
  </si>
  <si>
    <t>46c08f79-e6bf-4687-b2f9-cf701c8507f2</t>
  </si>
  <si>
    <t>0f44072b-51b2-449c-a721-18e282fb2fe1</t>
  </si>
  <si>
    <t>0713cfd1-52c8-461a-bd0c-ca57d8f9b54e</t>
  </si>
  <si>
    <t>протокол № 1 от 08.11.2023 ремонт крыши в 2023-2025
 акт от 28.08.2023 кр. Крыши</t>
  </si>
  <si>
    <t>7629c744-833a-42a1-a945-523111595b1f</t>
  </si>
  <si>
    <t>2202db70-e68c-4f68-9068-60432a14905c</t>
  </si>
  <si>
    <t>43d8dfa9-dfdf-400c-b4fb-cc091a8b900d</t>
  </si>
  <si>
    <t>КРЫША 2019</t>
  </si>
  <si>
    <t>545ae0d4-562d-47e3-a6f9-bd7181ab91d5</t>
  </si>
  <si>
    <t>bc589a85-1bd6-49ff-8e22-a5665ef813b1</t>
  </si>
  <si>
    <t>ФУНД. 2018</t>
  </si>
  <si>
    <t>d56cfdc7-ffe5-4451-abd7-92f762f94b99</t>
  </si>
  <si>
    <t>9c5c3322-3ef9-4453-a767-8612fe9781df</t>
  </si>
  <si>
    <t>НЕ ВЫПОЛНЕНО ОК
01.02.23 вып. ПСД крыша
 акт от21.06.2023 кр крыши</t>
  </si>
  <si>
    <t>83ca2eb1-f0a5-48b4-8418-839908f5e15c</t>
  </si>
  <si>
    <t>7e6501b5-25cd-4778-a637-9164415c9956</t>
  </si>
  <si>
    <t>28fbb808-1341-4888-b484-3453168dba87</t>
  </si>
  <si>
    <t>1c785e49-6adc-471e-8fc8-7d3a203bd91d</t>
  </si>
  <si>
    <t>15641c34-7490-4adc-bb0c-b3bcd2704c71</t>
  </si>
  <si>
    <t>КРЫША 2015
ИС НЕ ВЫП</t>
  </si>
  <si>
    <t>d9704ca9-5df7-4c4f-8240-37630cb7594b</t>
  </si>
  <si>
    <t>НЕ ВЫПОЛНЕНО ОК
01.02.23 вып. ПСД крыша
 акт от 21.06.2023 кр крыши</t>
  </si>
  <si>
    <t>03ade054-4758-49ad-8b95-6593074c4248</t>
  </si>
  <si>
    <t>53903675-e5ff-46ca-b9df-1d3f717c262d</t>
  </si>
  <si>
    <t>162cbbf6-9d65-458a-aa97-033a24eb3577</t>
  </si>
  <si>
    <t>0d4de623-7fe9-4937-8078-c86c0906f2fa</t>
  </si>
  <si>
    <t>ИС АКТ 2021-ВОДООТВЕД 
ПРОТОКОЛ ОТ 27.07.2021 О ПРОВЕДЕНИИ КР ИС В 2021-ВОДООТВЕД</t>
  </si>
  <si>
    <t>1f95cb3e-e80f-4f63-97ad-853cb8f45780</t>
  </si>
  <si>
    <t>ИС АКТ 2021-ВОДООТВЕД</t>
  </si>
  <si>
    <t>2763c516-8357-407f-ac67-4a97206350c4</t>
  </si>
  <si>
    <t>КРЫША-СК, ФАС-ПАНЕЛЬНЫЙ, ГАЗ. КОТЕЛ, ПОДВАЛ ЕСТЬ</t>
  </si>
  <si>
    <t>4320abcf-8da7-4661-a0d9-900717ea4e63</t>
  </si>
  <si>
    <t xml:space="preserve">ПРОТОКОЛ ОТ 15.09.2019 ПЕРЕНЕСТИ КР КРЫШИ НА 2021 </t>
  </si>
  <si>
    <t>35d8ae32-f55c-4eac-9627-b1eac84e3e7c</t>
  </si>
  <si>
    <t>акт обследования от 01.07.2019 кр фасад провести в 2022, ис перенести с 2020-2022 на 2029-2031, крышу с 2017-2019 перенести на 2023-2025</t>
  </si>
  <si>
    <t>d745921a-4ba8-4247-b75c-7e39be8ff698</t>
  </si>
  <si>
    <t>ФАСАД АКТ 2020
ПРОТОКОЛ ОТ 19.06.2020 КР ФАСАДА 2020 Письмо ООО Импульс  ИСХ.8 ОТ 02.07.2020 КР КРЫШИ ПЕРЕНЕСТИ С 2020-2022 НА 2023, Протокол от 12.08.2022 о переносе крыши на 2024</t>
  </si>
  <si>
    <t>b8c6ea92-8296-4a53-9b0f-ae8b4f811c28</t>
  </si>
  <si>
    <t>ПРОТОКОЛ № Б/Н ОТ 16.09.2020 КР ИС НА 2022-ВОДООТВЕДЕН</t>
  </si>
  <si>
    <t>818202a8-f164-4020-b2d0-e18f890acd36</t>
  </si>
  <si>
    <t>df6197ee-1400-4079-9d6e-e6174350ab9e</t>
  </si>
  <si>
    <t>ПРОТОКОЛ ОТ 21.09.2020 КР ИС (ВОДООТВЕД) С 2020 НА 2022</t>
  </si>
  <si>
    <t>09dfec27-ac0e-436d-865d-75f30a2fdab5</t>
  </si>
  <si>
    <t>ПРОТОКОЛ Б/Н ОТ 15.09.2020 КР КРЫШИ ПЕРЕНЕСТИ НА 2022</t>
  </si>
  <si>
    <t xml:space="preserve">протокол собств от 30.07.19 перенос сроков КР </t>
  </si>
  <si>
    <t>4c5d6496-c959-478f-a65b-db219262a79e</t>
  </si>
  <si>
    <t>протокол собств от 01.06.19 перенос сроков кр</t>
  </si>
  <si>
    <t>72c44e5c-d73f-4043-a616-8c4c502fd48c</t>
  </si>
  <si>
    <t>ПРОТОКОЛ О ПЕРЕНОСЕ СРОКА КР ИС С 2020-2022 НА 2026-2028</t>
  </si>
  <si>
    <t>протокол собств от 01.07.19 перенос сроков кр</t>
  </si>
  <si>
    <t>b7e9a389-fd05-46d5-abc6-6192ff4634ee</t>
  </si>
  <si>
    <t>протокол собств от 20.09.2019 кр фундамента 2020</t>
  </si>
  <si>
    <t>0c38ba6f-68c9-446a-b190-33b4946402c4</t>
  </si>
  <si>
    <t>ПРОТОКОЛ ОТ 16.09.2020 О ПЕРЕНОСЕ СРОКА КР ФАСАДА С 2020 НА 2022</t>
  </si>
  <si>
    <t>a3fe84c1-f06c-476a-9e47-c2c7e7ea97c7</t>
  </si>
  <si>
    <t>протокол от  16.09.2020 кр ис с 2020-2022 перенести на 2023-водоотвед, электрика</t>
  </si>
  <si>
    <t>5334577e-f734-4868-a1ef-07126e93028e</t>
  </si>
  <si>
    <t>протокол ОСС от 30.08.2023 перенос кр. Фасада с 23 на 24 год, кр ИС на 2029-2031</t>
  </si>
  <si>
    <t>городской округ город Буй</t>
  </si>
  <si>
    <t>НЕ ВЫПОЛНЕН ОК</t>
  </si>
  <si>
    <t>г. Буй, п. Химзавода, д. 14</t>
  </si>
  <si>
    <t>10962153-96b5-4a80-b012-0199704b5f48</t>
  </si>
  <si>
    <t>г. Буй, ул. 1 Мая, д. 17</t>
  </si>
  <si>
    <t>66e87191-bc77-4e89-bd31-9767ad2b47e9</t>
  </si>
  <si>
    <t>9;8</t>
  </si>
  <si>
    <t>ИС АКТ 2019 ОТОПЛЕНИЕ</t>
  </si>
  <si>
    <t>факт выполнения ис отопление сср 2019</t>
  </si>
  <si>
    <t>г. Буй, ул. 1 Мая, д. 7</t>
  </si>
  <si>
    <t>2c33f538-4133-4ffb-baca-157cb6a2a7fa</t>
  </si>
  <si>
    <t>г. Буй, ул. 10 годовщины Октября, д. 12</t>
  </si>
  <si>
    <t>645be6e5-a378-4629-8e3f-3fbc1904e12a</t>
  </si>
  <si>
    <t>г. Буй, ул. 10 годовщины Октября, д. 16А</t>
  </si>
  <si>
    <t>51734499-a0bf-43a9-8e68-8c5773f0d12e</t>
  </si>
  <si>
    <t>г. Буй, ул. 10 годовщины Октября, д. 19</t>
  </si>
  <si>
    <t>ce65ec20-6a90-422f-8baf-917eb8eba08e</t>
  </si>
  <si>
    <t>ИС АКТ 2018 ТЕПЛОСНАБ</t>
  </si>
  <si>
    <t>г. Буй, ул. 10 годовщины Октября, д. 22</t>
  </si>
  <si>
    <t>7736547a-687d-4b43-b179-1930c22487c1</t>
  </si>
  <si>
    <t>г. Буй, ул. 10 годовщины Октября, д. 24</t>
  </si>
  <si>
    <t>7f3acfb1-51cc-4352-be03-14f87895a6f5</t>
  </si>
  <si>
    <t>г. Буй, ул. 10 годовщины Октября, д. 26</t>
  </si>
  <si>
    <t>7d12a8aa-ad29-4cff-9652-12abd2c41b64</t>
  </si>
  <si>
    <t>г. Буй, ул. 10 годовщины Октября, д. 28А</t>
  </si>
  <si>
    <t>0ab99470-b0f3-4e9d-8fda-1af65cdadf87</t>
  </si>
  <si>
    <t>г. Буй, ул. 10 годовщины Октября, д. 3</t>
  </si>
  <si>
    <t>09ea9a35-1da6-4fa0-aec8-46aa697349c3</t>
  </si>
  <si>
    <t>ФУНД АКТ 2015
НЕ ВЫПОЛНЕН ИС</t>
  </si>
  <si>
    <t>г. Буй, ул. 10 годовщины Октября, д. 32</t>
  </si>
  <si>
    <t>1d3666fa-21ab-4f52-a9e4-f47bbe149d6d</t>
  </si>
  <si>
    <t>КРЫША АКТ 2014</t>
  </si>
  <si>
    <t>г. Буй, ул. 10 годовщины Октября, д. 33</t>
  </si>
  <si>
    <t>87961410-30cd-497f-a0e0-18e51e55467a</t>
  </si>
  <si>
    <t>АКТ ИС 2020-ТЕПЛОСНАБ
ПРОТОКОЛ ОТ 20.05.2020 ПРОВЕДЕНИЕ КР ТЕПЛОСНАБ 2020Г, ВОДООТВЕДЕНИЕ 2021-2023</t>
  </si>
  <si>
    <t>г. Буй, ул. 10 годовщины Октября, д. 35</t>
  </si>
  <si>
    <t>f823a6ef-7a08-4bc9-a433-d521c3ef0db5</t>
  </si>
  <si>
    <t>КРЫША АКТ 2020
ПРОТОКОЛ КР ОТ 26.06.2020 
КРЫША НА 2020 Г</t>
  </si>
  <si>
    <t>г. Буй, ул. 10 годовщины Октября, д. 4</t>
  </si>
  <si>
    <t>3bf057e6-c2be-4ea1-9f97-fbf58967ef4f</t>
  </si>
  <si>
    <t>ИС АКТ 2016
НЕ ВЫПОЛНЕНО</t>
  </si>
  <si>
    <t>г. Буй, ул. 10 годовщины Октября, д. 41Б</t>
  </si>
  <si>
    <t>8ff21102-cc26-4e5f-b80c-66b70b31a05d</t>
  </si>
  <si>
    <t>г. Буй, ул. 10 годовщины Октября, д. 44А</t>
  </si>
  <si>
    <t>4881eafb-68c6-4b2f-bbc5-cc4c2f76a5a7</t>
  </si>
  <si>
    <t>г. Буй, ул. 10 годовщины Октября, д. 45</t>
  </si>
  <si>
    <t>7106a042-d093-42bc-af64-1a998f4409aa</t>
  </si>
  <si>
    <t>КРЫША АКТ 2017</t>
  </si>
  <si>
    <t>г. Буй, ул. 10 годовщины Октября, д. 45А</t>
  </si>
  <si>
    <t>2c917e60-d646-45b6-88c2-665640306bc1</t>
  </si>
  <si>
    <t>г. Буй, ул. 10 годовщины Октября, д. 47</t>
  </si>
  <si>
    <t>04ca5167-cfa8-4f78-bd1e-88045c11009d</t>
  </si>
  <si>
    <t>ФАСАД АКТ 2014</t>
  </si>
  <si>
    <t>г. Буй, ул. 10 годовщины Октября, д. 47Б</t>
  </si>
  <si>
    <t>0d20478d-7741-41a0-9edc-211feefef4d2</t>
  </si>
  <si>
    <t>г. Буй, ул. 10 годовщины Октября, д. 48А</t>
  </si>
  <si>
    <t>de625586-648b-4e9c-b2c0-0bb1d085b148</t>
  </si>
  <si>
    <t>г. Буй, ул. 10 годовщины Октября, д. 49</t>
  </si>
  <si>
    <t>697a3041-8414-40f0-9e49-a94504a75283</t>
  </si>
  <si>
    <t>ФАСАД АКТ 2016
ИС НЕ ВЫПОЛНЕНО</t>
  </si>
  <si>
    <t>г. Буй, ул. 10 годовщины Октября, д. 50</t>
  </si>
  <si>
    <t>65a887b2-01ce-4779-923f-fe2292e777b7</t>
  </si>
  <si>
    <t>КРЫША АКТ 2015</t>
  </si>
  <si>
    <t>г. Буй, ул. 10 годовщины Октября, д. 51</t>
  </si>
  <si>
    <t>8728a79d-e623-417a-ae09-c853b90f11fe</t>
  </si>
  <si>
    <t>КРЫША АКТ 2015
ИС НЕ ВЫПОЛНЕНО</t>
  </si>
  <si>
    <t>г. Буй, ул. 10 годовщины Октября, д. 51А</t>
  </si>
  <si>
    <t>755eea43-59db-4d4e-bd0b-62202c1e1b0b</t>
  </si>
  <si>
    <t>г. Буй, ул. 10 годовщины Октября, д. 54</t>
  </si>
  <si>
    <t>bfe8c0e2-8d3d-459a-b6ab-9dc48c3c2df0</t>
  </si>
  <si>
    <t>КРЫША АКТ 2020
ПРОТОКОЛ ОТ 03.07.2020 КР КРЫШИ В 2020Г</t>
  </si>
  <si>
    <t>г. Буй, ул. 10 годовщины Октября, д. 56</t>
  </si>
  <si>
    <t>2a8ef942-2de5-4d2c-affd-8819b7d245aa</t>
  </si>
  <si>
    <t>г. Буй, ул. 10 годовщины Октября, д. 57</t>
  </si>
  <si>
    <t>2c2e31ad-cabc-4edd-a043-969814a45c1f</t>
  </si>
  <si>
    <t>г. Буй, ул. 10 годовщины Октября, д. 8</t>
  </si>
  <si>
    <t>5578f6a3-9324-4f55-bb39-2c576f749a38</t>
  </si>
  <si>
    <t>КРЫША АКТ 2016</t>
  </si>
  <si>
    <t>факт выполнения работ кр крыша  2016 год</t>
  </si>
  <si>
    <t>г. Буй, ул. 1905 года, д. 1</t>
  </si>
  <si>
    <t>e295a858-35e3-4a58-a3fc-7b82c1202fd8</t>
  </si>
  <si>
    <t>ИС АКТ 2021-ТЕПЛОСНАБ</t>
  </si>
  <si>
    <t>г. Буй, ул. 1905 года, д. 23</t>
  </si>
  <si>
    <t>a6327025-d34d-4317-b34d-b6369f5175e7</t>
  </si>
  <si>
    <t>ПРОТОКОЛ ОТ 15.03.2021 О ПРОВЕДЕНИИ КР КРЫШИ В 2021</t>
  </si>
  <si>
    <t>г. Буй, ул. 1917 года, д. 1</t>
  </si>
  <si>
    <t>1c501c71-9692-401b-bf1c-229e26ddeb4c</t>
  </si>
  <si>
    <t>12;10</t>
  </si>
  <si>
    <t>АКТ ОТ 22.01.2020 ЭЛЕКТРИКА
АКТ 2020 ФАСАД
ПРОТОКОЛ ОТ 29.03.2020 О КР ФАСАДА 2020 Г</t>
  </si>
  <si>
    <t>факт вып работ ис электрика сср 2019</t>
  </si>
  <si>
    <t>г. Буй, ул. 1917 года, д. 1Б</t>
  </si>
  <si>
    <t>4cfef69b-63ab-444c-9fd8-14d0f3952ff8</t>
  </si>
  <si>
    <t>НЕ ВЫПОЛНЕНО С/С РО, ФАСАД АКТ 2022</t>
  </si>
  <si>
    <t>г. Буй, ул. 1917 года, д. 2</t>
  </si>
  <si>
    <t>85b51973-d9e2-4d62-8be4-db2e90bcb9f8</t>
  </si>
  <si>
    <t>крыша акт 2019</t>
  </si>
  <si>
    <t>г. Буй, ул. 3 Интернационала, д. 31А</t>
  </si>
  <si>
    <t>c0586733-1e5d-43f4-8d08-ea335af434af</t>
  </si>
  <si>
    <t>г. Буй, ул. 3 Интернационала, д. 63А</t>
  </si>
  <si>
    <t>95d07b5c-70f7-4be0-bfe5-8f2432c78c44</t>
  </si>
  <si>
    <t>г. Буй, ул. 3 Интернационала, д. 64</t>
  </si>
  <si>
    <t>b6474d95-2a89-4fee-a690-01e55ad27774</t>
  </si>
  <si>
    <t>г. Буй, ул. 3 Интернационала, д. 65</t>
  </si>
  <si>
    <t>66a06d52-4c92-472f-8942-38d6e7262f48</t>
  </si>
  <si>
    <t>г. Буй, ул. Боровая, д. 33А</t>
  </si>
  <si>
    <t>481a1e66-e0ab-4f6a-b805-411dbd2f16e9</t>
  </si>
  <si>
    <t xml:space="preserve">Постановление адм. № 405-р от 03.07.19 </t>
  </si>
  <si>
    <t>г. Буй, ул. Боровая, д. 38А</t>
  </si>
  <si>
    <t>ed1213fb-154a-4c01-a451-dbd8219e75b1</t>
  </si>
  <si>
    <t>г. Буй, ул. Боровая, д. 40А</t>
  </si>
  <si>
    <t>1241faf1-71ab-4427-ad96-1fd917aaea62</t>
  </si>
  <si>
    <t>КРЫША АКТ 2018</t>
  </si>
  <si>
    <t>г. Буй, ул. Боровая, д. 41А</t>
  </si>
  <si>
    <t>621585c0-4711-4a9d-baf4-156c73fc168e</t>
  </si>
  <si>
    <t>г. Буй, ул. Военный городок 1, д. 167</t>
  </si>
  <si>
    <t>0f9fa752-9067-4b1d-9e40-6bbe15b8762e</t>
  </si>
  <si>
    <t>НЕ ВЫПОЛНЕО ОК</t>
  </si>
  <si>
    <t>г. Буй, ул. Военный городок 1, д. 178</t>
  </si>
  <si>
    <t>522db6c3-7b5a-41fb-b4ff-3b40784b5372</t>
  </si>
  <si>
    <t>г. Буй, ул. Военный городок 1, д. 192</t>
  </si>
  <si>
    <t>55ccd46c-6c2e-4db1-9e24-223a3c84eb2d</t>
  </si>
  <si>
    <t>г. Буй, ул. Военный городок 2, д. 21</t>
  </si>
  <si>
    <t>501b191d-49fe-4aad-91e5-f3b364058e1d</t>
  </si>
  <si>
    <t>г. Буй, ул. Военный городок 2, д. 22</t>
  </si>
  <si>
    <t>44f2caf6-3f39-4f3e-8d3f-98c83aeed0fb</t>
  </si>
  <si>
    <t>г. Буй, ул. Военный городок 2, д. 23</t>
  </si>
  <si>
    <t>eae764d9-8bc8-4880-9ad4-0f03259fe996</t>
  </si>
  <si>
    <t>г. Буй, ул. Военный городок 2, д. 24</t>
  </si>
  <si>
    <t>a4e8b0e1-693b-4bc5-acf5-1f3f95851fe9</t>
  </si>
  <si>
    <t>г. Буй, ул. Военный городок 2, д. 25</t>
  </si>
  <si>
    <t>fe7d30be-2cca-429a-97e9-3e15c9d3e91e</t>
  </si>
  <si>
    <t>г. Буй, ул. Военный городок 2, д. 26</t>
  </si>
  <si>
    <t>9ce61c48-d74b-4448-a605-06d72204827b</t>
  </si>
  <si>
    <t>г. Буй, ул. Военный городок 2, д. 27</t>
  </si>
  <si>
    <t>780ce62f-5d3f-49d3-813f-f0bc4d299d97</t>
  </si>
  <si>
    <t>г. Буй, ул. Вологодская, д. 12</t>
  </si>
  <si>
    <t>c820ccd9-2510-4017-9b27-0b3f4b4e55d2</t>
  </si>
  <si>
    <t>г. Буй, ул. Гединского, д. 19</t>
  </si>
  <si>
    <t>38d7f62c-05c4-4e22-bcb5-11403943ced2</t>
  </si>
  <si>
    <t>г. Буй, ул. Гединского, д. 25</t>
  </si>
  <si>
    <t>56a57b52-20ee-4c1d-b290-398c1dba8a9b</t>
  </si>
  <si>
    <t>г. Буй, ул. Гединского, д. 7</t>
  </si>
  <si>
    <t>d66c82f8-b602-4f53-9dc8-85bf56575d93</t>
  </si>
  <si>
    <t>г. Буй, ул. Гединского, д. 8</t>
  </si>
  <si>
    <t>69a61d97-7f61-4e43-9c70-78b136d958ec</t>
  </si>
  <si>
    <t>г. Буй, ул. Заря Революции, д. 37</t>
  </si>
  <si>
    <t>e02dc9ac-882b-4123-b4d2-6752b8651a7d</t>
  </si>
  <si>
    <t>ФАСАД АКТ 2020</t>
  </si>
  <si>
    <t>г. Буй, ул. Ивана Сусанина, д. 16</t>
  </si>
  <si>
    <t>cd8be56e-a76a-4deb-8c17-16f56ccf9346</t>
  </si>
  <si>
    <t>КРЫША АКТ 2021
ИС АКТ 2018</t>
  </si>
  <si>
    <t>факт вып работ кр ис 2018 сср</t>
  </si>
  <si>
    <t>г. Буй, ул. Ивана Сусанина, д. 4</t>
  </si>
  <si>
    <t>71f81b7e-e9e9-4927-8ad6-ff37122e2d95</t>
  </si>
  <si>
    <t>г. Буй, ул. Ивана Сусанина, д. 5</t>
  </si>
  <si>
    <t>6a4042cb-015d-4bb1-b20a-aa0836ad2bed</t>
  </si>
  <si>
    <t>ПСД крыша 2022
ПРОТОКОЛ ОТ 14.07.2019 КР КРЫША 2022
 АКТ ОТ 09.03.2023 вып кр крыши</t>
  </si>
  <si>
    <t>г. Буй, ул. Ивана Сусанина, д. 9</t>
  </si>
  <si>
    <t>7baa746f-28f5-4d1c-861a-4bb05b114feb</t>
  </si>
  <si>
    <t>ИС АКТ 2017Г ГВС И ХВС И ОТОПЛЕНИЕ</t>
  </si>
  <si>
    <t>факт вып работ кр ис 2017 сср</t>
  </si>
  <si>
    <t>г. Буй, ул. Карла Маркса, д. 21</t>
  </si>
  <si>
    <t>0560dbae-11ea-4a59-91a6-2236e2a65197</t>
  </si>
  <si>
    <t>г. Буй, ул. Карла Маркса, д. 22</t>
  </si>
  <si>
    <t>69ac81b2-c019-404b-8360-efb6030285d6</t>
  </si>
  <si>
    <t>ИС АКТ 2017</t>
  </si>
  <si>
    <t>г. Буй, ул. Карла Маркса, д. 27</t>
  </si>
  <si>
    <t>48301e53-6032-4af3-8ffe-5f77ee7b4f52</t>
  </si>
  <si>
    <t>г. Буй, ул. Карла Маркса, д. 28</t>
  </si>
  <si>
    <t>65161e6b-0471-42c3-ab5f-8288516873e0</t>
  </si>
  <si>
    <t>г. Буй, ул. Карла Маркса, д. 29</t>
  </si>
  <si>
    <t>67477a7b-a752-4e7a-ac76-a1dd45aec40e</t>
  </si>
  <si>
    <t>г. Буй, ул. Карла Маркса, д. 30</t>
  </si>
  <si>
    <t>57719575-2d6e-474b-b707-274241f04cf8</t>
  </si>
  <si>
    <t>ИС АКТ 2018 ГВС ХВС ОТОПЛЕНИЕ</t>
  </si>
  <si>
    <t>факт вып работ кр ис 2018</t>
  </si>
  <si>
    <t>г. Буй, ул. Карла Маркса, д. 35</t>
  </si>
  <si>
    <t>726a8d68-018e-40a3-b9f3-309fcfd45fb8</t>
  </si>
  <si>
    <t>г. Буй, ул. Карла Маркса, д. 42</t>
  </si>
  <si>
    <t>3cf2667a-e63e-48af-b1ee-50b65bb80aaa</t>
  </si>
  <si>
    <t>ФАСАД АКТ 2015</t>
  </si>
  <si>
    <t>г. Буй, ул. Карла Маркса, д. 44/14</t>
  </si>
  <si>
    <t>5805ce5a-034b-48a6-aa0a-a57602b63963</t>
  </si>
  <si>
    <t>НЕ ВЫПОЛНЕНО ОК, ОКН</t>
  </si>
  <si>
    <t>факт вып работ кр крыша сср 2018</t>
  </si>
  <si>
    <t>г. Буй, ул. Карла Маркса, д. 48</t>
  </si>
  <si>
    <t>7a1653ba-fd7c-4cac-ab87-885150ce9adf</t>
  </si>
  <si>
    <t>КРЫША АКТ 2022 
ПРОТОКОЛ ОТ 18.07.2019 КР КРЫШИ НА 2022Г.</t>
  </si>
  <si>
    <t>протокол собственников от 18.07.19 ремонт крыши в 2022</t>
  </si>
  <si>
    <t>г. Буй, ул. Карла Маркса, д. 50</t>
  </si>
  <si>
    <t>4e849e77-bb64-43a3-9511-ff1023d8629d</t>
  </si>
  <si>
    <t>ПОДВАЛ АКТ 2021 
ИС АКТ 2021-ВОДООТВЕД 
ПРОТОКОЛ ОТ 12.05.2021 О ПРОВЕДЕНИИ КР ИС-ВОДООТВЕД,ПОДВАЛА В 2021
ИС АКТ 2019 ТЕПЛОСНАБ</t>
  </si>
  <si>
    <t>факт вып работ кр крыши сср 2019</t>
  </si>
  <si>
    <t>г. Буй, ул. Карла Маркса, д. 55А</t>
  </si>
  <si>
    <t>4ea79b76-ea6a-4c8c-a7bc-dd4ad68a5e28</t>
  </si>
  <si>
    <t>г. Буй, ул. Карла Маркса, д. 60</t>
  </si>
  <si>
    <t>62c84e94-a213-4621-a80f-53525a879781</t>
  </si>
  <si>
    <t>КРЫША АКТ 2020</t>
  </si>
  <si>
    <t>протокол собственников от 15.07.19 ремонт крыши в 2020</t>
  </si>
  <si>
    <t>г. Буй, ул. Клубная, д. 1</t>
  </si>
  <si>
    <t>2aceac41-05c7-43bc-93aa-60d83ab0042c</t>
  </si>
  <si>
    <t xml:space="preserve">ФУНДАМЕНТ АКТ 2019 </t>
  </si>
  <si>
    <t>факт вып работ фундамент 2019 год  фкр</t>
  </si>
  <si>
    <t>г. Буй, ул. Клубная, д. 2</t>
  </si>
  <si>
    <t>2bc0b5c0-edf2-42b5-b8b8-dd346063fae1</t>
  </si>
  <si>
    <t>г. Буй, ул. Клубная, д. 3</t>
  </si>
  <si>
    <t>f02b6c3b-04e9-4c21-b76a-8e1247a6001a</t>
  </si>
  <si>
    <t>г. Буй, ул. Клубная, д. 4</t>
  </si>
  <si>
    <t>a865c9e6-8ad2-48b0-bd00-936285d6f6b7</t>
  </si>
  <si>
    <t>г. Буй, ул. Клубная, д. 5</t>
  </si>
  <si>
    <t>4d511410-e656-4c29-b0f4-1e22d90d4cc0</t>
  </si>
  <si>
    <t>г. Буй, ул. Клубная, д. 6</t>
  </si>
  <si>
    <t>3ddbecf5-cea7-4e85-b8c1-26039194ffd2</t>
  </si>
  <si>
    <t>ФУНДАМЕНТ АКТ 2018</t>
  </si>
  <si>
    <t>г. Буй, ул. Клубная, д. 8А</t>
  </si>
  <si>
    <t>66dc7ed2-c752-4365-bfe9-9e6693d5c462</t>
  </si>
  <si>
    <t>г. Буй, ул. Коммунистов, д. 10</t>
  </si>
  <si>
    <t>7eadec53-77b9-446e-bf51-cae3333a3c70</t>
  </si>
  <si>
    <t>г. Буй, ул. Комсомольская, д. 19</t>
  </si>
  <si>
    <t>1b0dbef3-0996-4619-8da0-523f3ad05760</t>
  </si>
  <si>
    <t>г. Буй, ул. Комсомольская, д. 26</t>
  </si>
  <si>
    <t>fe62c0fb-a50b-42ba-955e-ead04249424f</t>
  </si>
  <si>
    <t>ФАСАД АКТ 2020
КРЫША АКТ 2016
ПРОТОКОЛ ОТ 29.03.2020 КР ФАСАДА 2020Г</t>
  </si>
  <si>
    <t xml:space="preserve">факт вып работ кр крыши 2016 сср </t>
  </si>
  <si>
    <t>г. Буй, ул. Комсомольская, д. 27</t>
  </si>
  <si>
    <t>7d9304cd-34a4-44f6-9fbb-6e471fc2937e</t>
  </si>
  <si>
    <t>НЕ ВЫПОЛНЕНО ОК С 06.2020</t>
  </si>
  <si>
    <t>г. Буй, ул. Комсомольская, д. 29</t>
  </si>
  <si>
    <t>836dc12b-6e89-4bf1-bdd2-a1cdc3d2bde5</t>
  </si>
  <si>
    <t>г. Буй, ул. Комсомольская, д. 33/34</t>
  </si>
  <si>
    <t>a397fce5-156e-4711-b738-36701ac4e22d</t>
  </si>
  <si>
    <t>8;9</t>
  </si>
  <si>
    <t>г. Буй, ул. Кончина, д. 23</t>
  </si>
  <si>
    <t>ba1afd2d-ba92-4d44-88eb-26423ed47071</t>
  </si>
  <si>
    <t>г. Буй, ул. Красной Армии, д. 1А</t>
  </si>
  <si>
    <t>28489288-e8b0-41bc-b000-3e4e9ad91bbb</t>
  </si>
  <si>
    <t>г. Буй, ул. Красной Армии, д. 1Б</t>
  </si>
  <si>
    <t>2f8b76d8-0a81-42f8-8003-3c94994667c8</t>
  </si>
  <si>
    <t>г. Буй, ул. Красной Армии, д. 4</t>
  </si>
  <si>
    <t>1066296e-c774-4c11-b0d0-0cfa77b72471</t>
  </si>
  <si>
    <t>ИС АКТ 2019 ХВС, ГВС
акт от 10.09.2022 вып. Кр крыши</t>
  </si>
  <si>
    <t>г. Буй, ул. Красной Армии, д. 5</t>
  </si>
  <si>
    <t>0ea31a68-f1e0-4515-bdba-7538aad2b50c</t>
  </si>
  <si>
    <t>ФАСАД АКТ 2020
ПРОТОКОЛ ОТ 28.03.2020 КР ФАСАДА НА 2020Г</t>
  </si>
  <si>
    <t>г. Буй, ул. Красной Армии, д. 6</t>
  </si>
  <si>
    <t>69ee66ed-b371-49d0-9c7d-cbafbde190a6</t>
  </si>
  <si>
    <t>факт вып работ кр крыши 2019 сср</t>
  </si>
  <si>
    <t>г. Буй, ул. Красной Армии, д. 8</t>
  </si>
  <si>
    <t>560162c1-6204-4f6d-b922-ebb3dd3a8140</t>
  </si>
  <si>
    <t>ИС АКТ 2020, ОТОПЛЕНИЕ, ХВС, ГВС, КАНАЛИЗАЦИЯ</t>
  </si>
  <si>
    <t>г. Буй, ул. Красный Химик, д. 15</t>
  </si>
  <si>
    <t>8f5515c6-7436-4403-ad23-716522adcdb6</t>
  </si>
  <si>
    <t>фасад акт 2020
КРЫША АКТ 2018</t>
  </si>
  <si>
    <t>факт вып работ кр крыши 2018 сср</t>
  </si>
  <si>
    <t>г. Буй, ул. Ленских Событий, д. 3</t>
  </si>
  <si>
    <t>c36470f7-6ad4-4c89-9efd-2d1f49c66d85</t>
  </si>
  <si>
    <t>10;9;11</t>
  </si>
  <si>
    <t>г. Буй, ул. Ленских Событий, д. 4</t>
  </si>
  <si>
    <t>ba10845d-c0e0-41a2-83bf-0943f57626d4</t>
  </si>
  <si>
    <t>фасад акт 2020
ИС АКТ 2017-ОТОПЛЕНИЕ, ЭЛЕКТРИКА
ФАСАД АКТ 2019</t>
  </si>
  <si>
    <t>г. Буй, ул. Ленских Событий, д. 57</t>
  </si>
  <si>
    <t>61305809-3e36-4293-b21b-e74c482081b2</t>
  </si>
  <si>
    <t>факт вып работ кр ис отопление 2019 сср</t>
  </si>
  <si>
    <t>г. Буй, ул. Ленских Событий, д. 6</t>
  </si>
  <si>
    <t>b44e0968-9bdf-4585-9129-315746e4316b</t>
  </si>
  <si>
    <t>ИС АКТ 2021-ЭЛЕКТРИКА
КРЫША АКТ 2018</t>
  </si>
  <si>
    <t>г. Буй, ул. Ленских Событий, д. 6 стр.2</t>
  </si>
  <si>
    <t>9d182b8c-95ad-4112-be27-73800576e173</t>
  </si>
  <si>
    <t>г. Буй, ул. Максима Горького, д. 108</t>
  </si>
  <si>
    <t>c4272be6-7079-48ed-b815-1e0d9a191604</t>
  </si>
  <si>
    <t>г. Буй, ул. Максима Горького, д. 25</t>
  </si>
  <si>
    <t>6952cb08-fd98-4e3f-819c-4fbb4eed509f</t>
  </si>
  <si>
    <t>10;12</t>
  </si>
  <si>
    <t>ФАСАД АКТ 2017
ИС-ЭЛЕКТРИКА АКТ 2019</t>
  </si>
  <si>
    <t>г. Буй, ул. Максима Горького, д. 27</t>
  </si>
  <si>
    <t>19a68737-b424-4ec2-ba0a-dafc347a62e9</t>
  </si>
  <si>
    <t>ИС АКТ 2020 ЭЛЕКТРИКА, В КП 2021
ИС АКТ 2017 ТЕПЛОСНАБЖЕНИЕ</t>
  </si>
  <si>
    <t>факт вып работ ис сср 2017</t>
  </si>
  <si>
    <t>г. Буй, ул. Максима Горького, д. 57/6</t>
  </si>
  <si>
    <t>6a71cc4b-0190-46b5-984f-f3dc3280c4ee</t>
  </si>
  <si>
    <t>ИС АКТ 2018</t>
  </si>
  <si>
    <t>г. Буй, ул. Максима Горького, д. 75</t>
  </si>
  <si>
    <t>ce6884e3-6ec5-4113-939b-c6a7a60b0fb8</t>
  </si>
  <si>
    <t>НЕ ВЫПОЛНЕНО С/С ТСЖ ИЛИ УК</t>
  </si>
  <si>
    <t>г. Буй, ул. Максима Горького, д. 77</t>
  </si>
  <si>
    <t>95eebec5-3a3c-4322-b054-fb3e9a2934bf</t>
  </si>
  <si>
    <t>г. Буй, ул. Максима Горького, д. 87А</t>
  </si>
  <si>
    <t>7a984972-6f2c-4148-b9b0-6521676fb6c4</t>
  </si>
  <si>
    <t>г. Буй, ул. Максима Горького, д. 91</t>
  </si>
  <si>
    <t>322b1ab8-6c05-4bd5-add2-be082e337993</t>
  </si>
  <si>
    <t>КРЫША АКТ 2016
ПОДВАЛ НЕ ВЫПОЛНЕНО</t>
  </si>
  <si>
    <t>г. Буй, ул. Максима Горького, д. 93</t>
  </si>
  <si>
    <t>d356eb18-60ed-4722-9b8b-79f4cee53eb2</t>
  </si>
  <si>
    <t>г. Буй, ул. Матросова, д. 13Б</t>
  </si>
  <si>
    <t>e135e7d1-aceb-4a60-8ef6-9b24714dc27c</t>
  </si>
  <si>
    <t>г. Буй, ул. Матросова, д. 13В</t>
  </si>
  <si>
    <t>d4c5e3ed-679b-4476-9ccc-6e09bdff5474</t>
  </si>
  <si>
    <t>г. Буй, ул. Матросова, д. 15</t>
  </si>
  <si>
    <t>9842cd1b-71bf-4997-8219-368062c0069f</t>
  </si>
  <si>
    <t>г. Буй, ул. Некрасова, д. 23А</t>
  </si>
  <si>
    <t>2e9c3496-102a-4dd2-a8e3-e5f71dfd5016</t>
  </si>
  <si>
    <t>г. Буй, ул. Некрасова, д. 24А</t>
  </si>
  <si>
    <t>f0b66b6e-0230-4978-9c55-ee166f70ed51</t>
  </si>
  <si>
    <t>г. Буй, ул. Некрасова, д. 25А</t>
  </si>
  <si>
    <t>da57b904-be95-423c-bb4f-bd01adfdbdb9</t>
  </si>
  <si>
    <t>г. Буй, ул. Некрасова, д. 32А</t>
  </si>
  <si>
    <t>e75ed0a8-a201-4a06-a133-79018cde109f</t>
  </si>
  <si>
    <t>г. Буй, ул. Некрасова, д. 32Б</t>
  </si>
  <si>
    <t>93b81328-bf7f-4e0e-a4af-e11f801d8f4a</t>
  </si>
  <si>
    <t>г. Буй, ул. Некрасова, д. 40</t>
  </si>
  <si>
    <t>8d79fc30-fff9-4bc6-9ae9-08485a9f8ebd</t>
  </si>
  <si>
    <t>КРЫША НЕ ВЫПОЛНЕНА С/С ТСЖ ИЛИ УК
ФАСАД АКТ 2020</t>
  </si>
  <si>
    <t>г. Буй, ул. Некрасова, д. 47А</t>
  </si>
  <si>
    <t>29602e82-9b20-4840-bae7-084c4f0a6598</t>
  </si>
  <si>
    <t>г. Буй, ул. Овражная, д. 62</t>
  </si>
  <si>
    <t>951e71ae-bc83-4aac-bfb5-40cfaf0f0e42</t>
  </si>
  <si>
    <t>г. Буй, ул. Октябрьской Революции, д. 132</t>
  </si>
  <si>
    <t>ed276c1f-732f-4a87-a1db-68ddf7c587ba</t>
  </si>
  <si>
    <t>г. Буй, ул. Октябрьской Революции, д. 134</t>
  </si>
  <si>
    <t>ec86e789-088b-41bc-84f2-333bf0548810</t>
  </si>
  <si>
    <t>г. Буй, ул. Октябрьской Революции, д. 135</t>
  </si>
  <si>
    <t>3855393d-b238-4aaa-9d8d-d6e2657a20ec</t>
  </si>
  <si>
    <t>г. Буй, ул. Октябрьской Революции, д. 136</t>
  </si>
  <si>
    <t>9475d4bc-183e-4b7c-bb9a-2419ccf4bb93</t>
  </si>
  <si>
    <t>г. Буй, ул. Октябрьской Революции, д. 138</t>
  </si>
  <si>
    <t>8b350d41-41a5-433e-9cee-e1b1a981ac94</t>
  </si>
  <si>
    <t>г. Буй, ул. Октябрьской Революции, д. 140</t>
  </si>
  <si>
    <t>ffc8ed49-5e16-49b8-a869-9430784b318f</t>
  </si>
  <si>
    <t>КРЫША АКТ 2017
ИС НЕ ВЫПОЛНЕНО</t>
  </si>
  <si>
    <t>г. Буй, ул. Октябрьской Революции, д. 142</t>
  </si>
  <si>
    <t>e6a8d655-00ba-4a67-a314-c704c972ad32</t>
  </si>
  <si>
    <t>ФУНДАМЕНТ АКТ 2016</t>
  </si>
  <si>
    <t>г. Буй, ул. Октябрьской Революции, д. 15</t>
  </si>
  <si>
    <t>435076c9-7433-47ee-9a8f-a6bb60f7246a</t>
  </si>
  <si>
    <t>ИС АКТ 2019 ГВС, ХВС ОТОПЛЕНИЕ
АКТ 2020 ЭЛЕКТРИКА</t>
  </si>
  <si>
    <t>факт вып работ кр ис 2019 сср</t>
  </si>
  <si>
    <t>г. Буй, ул. Октябрьской Революции, д. 15А</t>
  </si>
  <si>
    <t>4699bc02-4070-400b-b3d2-8580213af45f</t>
  </si>
  <si>
    <t>г. Буй, ул. Октябрьской Революции, д. 17</t>
  </si>
  <si>
    <t>cb3889e8-df5d-478c-b8f0-678dd9835233</t>
  </si>
  <si>
    <t>г. Буй, ул. Октябрьской Революции, д. 18</t>
  </si>
  <si>
    <t>b4574387-04a9-48d9-96ac-e990e4015bc9</t>
  </si>
  <si>
    <t>ИС-ЭЛЕКТ АКТ 2021, В КП 2022 
ПРОТОКОЛ ОТ 07.07.2021 О ПРОВЕДЕНИИ КР ИС-ЭЛЕКТРИКА 2021, ИС-ВОДОСНАБ,ВОДООТВЕД В 2022-2023
КРЫША АКТ 2019</t>
  </si>
  <si>
    <t>г. Буй, ул. Октябрьской Революции, д. 21</t>
  </si>
  <si>
    <t>91dda049-df97-4f06-a0af-daecb3401f1b</t>
  </si>
  <si>
    <t>протокол собстаенников от 15.07.19 ремонт крыши в 2020 году; изменена площадь в соотв. С данными ТП</t>
  </si>
  <si>
    <t>г. Буй, ул. Октябрьской Революции, д. 23</t>
  </si>
  <si>
    <t>60cc0b55-99d6-43e1-a1df-ea3b356dee47</t>
  </si>
  <si>
    <t>ИС АКТ 2017 ОТОПЛЕНИЕ</t>
  </si>
  <si>
    <t>факт вып работ кр ис 2017</t>
  </si>
  <si>
    <t>г. Буй, ул. Октябрьской Революции, д. 27</t>
  </si>
  <si>
    <t>5c631e6d-aa5a-4f20-82c2-8b36407fcffc</t>
  </si>
  <si>
    <t>г. Буй, ул. Октябрьской Революции, д. 29</t>
  </si>
  <si>
    <t>610c27c6-6516-4891-9cb4-4485026bf88b</t>
  </si>
  <si>
    <t>ФАСАД АКТ 2019</t>
  </si>
  <si>
    <t>факт вып работ кр фасада 2019 сср</t>
  </si>
  <si>
    <t>г. Буй, ул. Октябрьской Революции, д. 3</t>
  </si>
  <si>
    <t>e4697b8f-f0d6-4ae7-87e4-632815c2a728</t>
  </si>
  <si>
    <t>АКТ КРЫША 2020</t>
  </si>
  <si>
    <t>протокол собств. От 12.07.2019 кр крыши 2020 год</t>
  </si>
  <si>
    <t>г. Буй, ул. Октябрьской Революции, д. 32</t>
  </si>
  <si>
    <t>3948123a-eab7-46e6-9c75-8c3e35f162c5</t>
  </si>
  <si>
    <t>АКТ КРЫША 2016
ФУНД НЕ ВЫПОЛНЕНО</t>
  </si>
  <si>
    <t>г. Буй, ул. Октябрьской Революции, д. 33</t>
  </si>
  <si>
    <t>4d752b5b-bec6-4a1a-9ab1-682836a88ca5</t>
  </si>
  <si>
    <t>ИС АКТ 2018 ЭЛЕКТРОСНАБ</t>
  </si>
  <si>
    <t>г. Буй, ул. Октябрьской Революции, д. 43</t>
  </si>
  <si>
    <t>6f8c4fd3-5df7-49ab-91f8-3b3a298a7864</t>
  </si>
  <si>
    <t>г. Буй, ул. Октябрьской Революции, д. 45</t>
  </si>
  <si>
    <t>945b7229-d030-4a12-aa6d-0f3b2befdb53</t>
  </si>
  <si>
    <t>ПРОТОКОЛ ОТ 06.08.2018 КР КРЫШИ 2019. НЕ ВЫПОЛНЕНО ОК
акт от 31.07.2023 выпол ПСД крыши</t>
  </si>
  <si>
    <t>г. Буй, ул. Октябрьской Революции, д. 47</t>
  </si>
  <si>
    <t>02f5212e-a159-4e75-8ad6-cf170bf40fdd</t>
  </si>
  <si>
    <t>г. Буй, ул. Октябрьской Революции, д. 49</t>
  </si>
  <si>
    <t>97b2cc4d-3af8-4899-bd61-17e2a9a21e9d</t>
  </si>
  <si>
    <t>НЕ ВЫПОЛНЕНО ОК
14.02.23 вып. ПСД
  акт от 08.09.2023 кр крыши</t>
  </si>
  <si>
    <t>г. Буй, ул. Октябрьской Революции, д. 51</t>
  </si>
  <si>
    <t>42596955-05ba-4c14-9b51-8b1cc28be47c</t>
  </si>
  <si>
    <t>протокол Собстенников от 28.06.19 крыша на 2020 год</t>
  </si>
  <si>
    <t>г. Буй, ул. Октябрьской Революции, д. 53</t>
  </si>
  <si>
    <t>95dd3f89-3bf1-4009-af1a-8ae6e77d0a6c</t>
  </si>
  <si>
    <t>г. Буй, ул. Октябрьской Революции, д. 55</t>
  </si>
  <si>
    <t>e3639f89-07ee-4602-af69-cc08e5ee6d6f</t>
  </si>
  <si>
    <t>г. Буй, ул. Октябрьской Революции, д. 56</t>
  </si>
  <si>
    <t>0db6106b-48e4-43fb-8751-28c911f62b9f</t>
  </si>
  <si>
    <t>г. Буй, ул. Октябрьской Революции, д. 57</t>
  </si>
  <si>
    <t>f59ef74f-b313-47a1-bd28-93843ca72189</t>
  </si>
  <si>
    <t>г. Буй, ул. Октябрьской Революции, д. 59</t>
  </si>
  <si>
    <t>bcfde2b8-24a3-43b4-beb3-85f7660414e4</t>
  </si>
  <si>
    <t>г. Буй, ул. Октябрьской Революции, д. 61</t>
  </si>
  <si>
    <t>32b9b944-9774-49bf-b8b4-5f8038bfb27b</t>
  </si>
  <si>
    <t>г. Буй, ул. Октябрьской Революции, д. 63</t>
  </si>
  <si>
    <t>e4086a2d-d883-4e71-8877-5f3c48b72553</t>
  </si>
  <si>
    <t>г. Буй, ул. Октябрьской Революции, д. 64</t>
  </si>
  <si>
    <t>de4f39f3-b6d0-4079-89de-6f3f519f2ac1</t>
  </si>
  <si>
    <t>ИС АКТ 2018 ЭЛЕКТРОСНАБ
ФАСАД АКТ 2019</t>
  </si>
  <si>
    <t>факт вып работ кр ис 2018 кр фасада 2019 сср</t>
  </si>
  <si>
    <t>г. Буй, ул. Октябрьской Революции, д. 64 кор.2</t>
  </si>
  <si>
    <t>2867c928-2368-4943-98b8-2420860989b1</t>
  </si>
  <si>
    <t>ИС АКТ 2017 ЭЛЕКТРОСНАБ</t>
  </si>
  <si>
    <t>г. Буй, ул. Октябрьской Революции, д. 65</t>
  </si>
  <si>
    <t>337e0742-446a-4823-a197-dc0ee540833d</t>
  </si>
  <si>
    <t>г. Буй, ул. Октябрьской Революции, д. 67</t>
  </si>
  <si>
    <t>713a7916-5feb-400f-95e7-2a6cc45c5498</t>
  </si>
  <si>
    <t>КРЫША АКТ 2021
ПРОТОКОЛ ОТ 12.07.2019 КР КРЫША 2021</t>
  </si>
  <si>
    <t>протокол собственников от 12.07.19 ремонт крыши в 2021</t>
  </si>
  <si>
    <t>г. Буй, ул. Октябрьской Революции, д. 69</t>
  </si>
  <si>
    <t>d260a4be-e93f-4711-95d1-c80224f63941</t>
  </si>
  <si>
    <t>ПРОТОКОЛ ОТ 11.07.2019 КР КРЫШИ 2022</t>
  </si>
  <si>
    <t>протокол собственников от 11.07.19 ремонт крыши в 2022</t>
  </si>
  <si>
    <t>г. Буй, ул. Октябрьской Революции, д. 71</t>
  </si>
  <si>
    <t>40786776-0c61-4dbc-b0f0-c8b59036de97</t>
  </si>
  <si>
    <t>г. Буй, ул. Октябрьской Революции, д. 73</t>
  </si>
  <si>
    <t>7c8487aa-23a1-44d8-97b5-a76bf464b531</t>
  </si>
  <si>
    <t>г. Буй, ул. Октябрьской Революции, д. 74</t>
  </si>
  <si>
    <t>8c640f54-aa00-41ef-b834-48baed24514d</t>
  </si>
  <si>
    <t>г. Буй, ул. Октябрьской Революции, д. 75</t>
  </si>
  <si>
    <t>d8cbed9c-e390-4bb0-b811-5cf2f34fde06</t>
  </si>
  <si>
    <t>протокол собств. От 10.07.19 крыша в 2020</t>
  </si>
  <si>
    <t>г. Буй, ул. Октябрьской Революции, д. 76</t>
  </si>
  <si>
    <t>7a7960e0-a715-4878-bc14-09442e7c32cb</t>
  </si>
  <si>
    <t>Акт  от 29.11.2023  кр крыши</t>
  </si>
  <si>
    <t>г. Буй, ул. Октябрьской Революции, д. 78</t>
  </si>
  <si>
    <t>acc1bbf8-8dfa-405f-be1d-ab9945c829b8</t>
  </si>
  <si>
    <t>г. Буй, ул. Октябрьской Революции, д. 79</t>
  </si>
  <si>
    <t>937436dd-5296-4bac-8004-babcb4f70662</t>
  </si>
  <si>
    <t>г. Буй, ул. Октябрьской Революции, д. 80</t>
  </si>
  <si>
    <t>08b46ffe-2e87-4dbc-829b-ed2e81923c74</t>
  </si>
  <si>
    <t>КРЫША АКТ 2021</t>
  </si>
  <si>
    <t>г. Буй, ул. Октябрьской Революции, д. 81</t>
  </si>
  <si>
    <t>72beac3f-e87a-43ca-b89c-51f921dbe6f6</t>
  </si>
  <si>
    <t>ИС АКТ 2018 ЭЛЕКТРОСНАБ, ВОДОСНАБ, ОТОПЛЕНИЕ</t>
  </si>
  <si>
    <t>г. Буй, ул. Октябрьской Революции, д. 82</t>
  </si>
  <si>
    <t>eceb6e00-29c8-44ee-a55a-79abe700991d</t>
  </si>
  <si>
    <t>г. Буй, ул. Октябрьской Революции, д. 83А</t>
  </si>
  <si>
    <t>5bd80487-0520-42fc-bad8-abc08629f254</t>
  </si>
  <si>
    <t>г. Буй, ул. Октябрьской Революции, д. 83Б</t>
  </si>
  <si>
    <t>6abee69f-896e-4f01-bf4d-e19033ef8e26</t>
  </si>
  <si>
    <t>г. Буй, ул. Октябрьской Революции, д. 84</t>
  </si>
  <si>
    <t>2cc6c289-f36f-463a-8dec-2219fbcb5219</t>
  </si>
  <si>
    <t>г. Буй, ул. Октябрьской Революции, д. 88</t>
  </si>
  <si>
    <t>b6ab0398-cebf-45e3-a08a-7fc9770a9542</t>
  </si>
  <si>
    <t>г. Буй, ул. Октябрьской Революции, д. 90/2</t>
  </si>
  <si>
    <t>c2f1b758-282e-4017-a40f-1d6606e96ed3</t>
  </si>
  <si>
    <t>ИС АКТ 2017-ОТОПЛЕНИЕ</t>
  </si>
  <si>
    <t>г. Буй, ул. Октябрьской Революции, д. 96</t>
  </si>
  <si>
    <t>9a741569-f9f3-4ae5-aea6-90faad257dee</t>
  </si>
  <si>
    <t>г. Буй, ул. Островского, д. 11</t>
  </si>
  <si>
    <t>f3c79f7b-e847-4d4b-a13e-4d283c69edaa</t>
  </si>
  <si>
    <t>КРЫША АКТ 2021 
ПРОТОКОЛ ОТ 04.06.2021 О ПРОВЕДЕНИИ КР КРЫШИ В 2021
ИС АКТ 2017 ОТОПЛЕНИЕ И ГВС</t>
  </si>
  <si>
    <t>факт вып работ кр ис 2017 сср
акт кр электроснаб от 27.02.2023</t>
  </si>
  <si>
    <t>г. Буй, ул. Островского, д. 13</t>
  </si>
  <si>
    <t>e3da5ce8-3374-4de6-87a1-d343930eb366</t>
  </si>
  <si>
    <t>г. Буй, ул. Островского, д. 13А</t>
  </si>
  <si>
    <t>70a82438-c6ec-4ebd-9e1c-735884560360</t>
  </si>
  <si>
    <t>г. Буй, ул. Островского, д. 2</t>
  </si>
  <si>
    <t>70008035-eaa7-462e-8605-81aaace70e7f</t>
  </si>
  <si>
    <t>г. Буй, ул. Островского, д. 2Б</t>
  </si>
  <si>
    <t>b62b73d3-4dbb-4b89-a5ec-765ad82ea739</t>
  </si>
  <si>
    <t>Адм г. Буй исх. 4052 от 29.11.2021</t>
  </si>
  <si>
    <t>г. Буй, ул. Островского, д. 38</t>
  </si>
  <si>
    <t>8b510468-c4bc-4688-8aee-79a9d6ecbc63</t>
  </si>
  <si>
    <t>КРЫША АКТ 2020
ПРОТОКОЛ ОТ 15.06.2020 КР КРЫШИ 2020</t>
  </si>
  <si>
    <t>г. Буй, ул. Островского, д. 9/3</t>
  </si>
  <si>
    <t>a9291b1c-07be-45d2-90f9-aece510c4f92</t>
  </si>
  <si>
    <t xml:space="preserve">ФАСАД АКТ 2021
ИС АКТ 2017 ОТОПЛЕНИЕ И ГВС </t>
  </si>
  <si>
    <t>г. Буй, ул. Парижской Коммуны, д. 3</t>
  </si>
  <si>
    <t>be70c665-0577-4313-b499-5a527e485349</t>
  </si>
  <si>
    <t>ИС АКТ 2018 ОТОПЛЕНИЕ</t>
  </si>
  <si>
    <t>г. Буй, ул. Парижской Коммуны, д. 7</t>
  </si>
  <si>
    <t>92865172-1ce6-4909-85ee-0e94ffa930b1</t>
  </si>
  <si>
    <t>ИС-ЭЛЕКТРИКА, ВОДООТВЕД АКТ 2019</t>
  </si>
  <si>
    <t>г. Буй, ул. Пионеров, д. 5А</t>
  </si>
  <si>
    <t>707fc003-a25a-4c9b-9d41-bbdb2ce54a2d</t>
  </si>
  <si>
    <t>г. Буй, ул. Пионеров, д. 6</t>
  </si>
  <si>
    <t>97638090-dee1-4657-a19a-9ad6bd3f9eef</t>
  </si>
  <si>
    <t>г. Буй, ул. Пионеров, д. 7</t>
  </si>
  <si>
    <t>b88ed57f-12f7-43eb-a0ab-6f5ceaae2207</t>
  </si>
  <si>
    <t>КРЫША АКТ 2021
ПРОТОКОЛ ОТ 16.07.2019 КР КРЫШИ 2021</t>
  </si>
  <si>
    <t>протокол собственников от 16.07.19 на ремонт крыши в 2021</t>
  </si>
  <si>
    <t>г. Буй, ул. Полевая, д. 1</t>
  </si>
  <si>
    <t>a6b80b16-e1dd-47d2-b4aa-ca158d3a0b87</t>
  </si>
  <si>
    <t>КРЫША АКТ 2017 
ИС АКТ 2020 ЭЛЕКТРОСНАБЖЕНИЕ</t>
  </si>
  <si>
    <t>г. Буй, ул. Пролетариата, д. 19Б</t>
  </si>
  <si>
    <t>ff6c383b-ec7d-4624-b7f4-6b2152e237f9</t>
  </si>
  <si>
    <t>г. Буй, ул. Пролетариата, д. 22</t>
  </si>
  <si>
    <t>5a612455-539f-40b4-95ca-234722defcc3</t>
  </si>
  <si>
    <t>НЕ ВЫПОЛНЕН С/С РО</t>
  </si>
  <si>
    <t>г. Буй, ул. Пролетариата, д. 23А</t>
  </si>
  <si>
    <t>4436bec6-e87b-432f-a37a-00a3367dd6ed</t>
  </si>
  <si>
    <t>НЕ ВЫПОЛНЕН ОК
14.02.23 вып. ПСД
акт от 03.11.2023 кр крыши</t>
  </si>
  <si>
    <t>г. Буй, ул. Пролетариата, д. 25А</t>
  </si>
  <si>
    <t>373d2554-c3ee-433d-a4e1-780e5bce45e7</t>
  </si>
  <si>
    <t>г. Буй, ул. Пролетариата, д. 27А</t>
  </si>
  <si>
    <t>79d85afb-f729-4086-ba1b-b898e7ab6e13</t>
  </si>
  <si>
    <t>г. Буй, ул. Пролетариата, д. 36</t>
  </si>
  <si>
    <t>e1b776aa-925a-469a-a79a-f62e9ffb55dd</t>
  </si>
  <si>
    <t xml:space="preserve">НЕ ВЫПОЛНЕН С/С РО
</t>
  </si>
  <si>
    <t>г. Буй, ул. Пролетариата, д. 39</t>
  </si>
  <si>
    <t>6b36afed-f869-4848-8906-2c63d71621df</t>
  </si>
  <si>
    <t>ИС АКТ 2017
ФАСАД АКТ 2019</t>
  </si>
  <si>
    <t>г. Буй, ул. Пролетариата, д. 46</t>
  </si>
  <si>
    <t>ebd8cffd-2b5a-4372-a174-299304d62005</t>
  </si>
  <si>
    <t>протокол собственников от 10.06.19 на ремонт крыши в 2022</t>
  </si>
  <si>
    <t>г. Буй, ул. Пролетариата, д. 48</t>
  </si>
  <si>
    <t>76558aed-35a2-4ebf-9f0b-7d9c5ba36e6d</t>
  </si>
  <si>
    <t>г. Буй, ул. Республиканская, д. 11</t>
  </si>
  <si>
    <t>41781bfa-6a8e-4e8d-8837-7d1a25f607ca</t>
  </si>
  <si>
    <t xml:space="preserve">ФАСАД АКТ 2021 </t>
  </si>
  <si>
    <t>г. Буй, ул. Республиканская, д. 15</t>
  </si>
  <si>
    <t>976ca7bc-425a-4711-8244-ba1907b7e091</t>
  </si>
  <si>
    <t>ИС АКТ 2017 ТЕПЛОСНАЮЖЕНИЕ</t>
  </si>
  <si>
    <t>г. Буй, ул. Республиканская, д. 2</t>
  </si>
  <si>
    <t>3c3352a9-ed30-4eba-ae44-b61373962754</t>
  </si>
  <si>
    <t>ИС АКТ 2020-ЭЛЕКТРИКА
ИС АКТ 2019 ТЕПЛОСНАБЖЕНИЕ, ГВС 
ПРОТОКОЛ ОТ 22.05.2020 КР ИС-ЭЛКТРИКА-2020, ВОДООТВЕДЕНИЕ 2021-2023</t>
  </si>
  <si>
    <t>2022 выполнен фасад</t>
  </si>
  <si>
    <t>г. Буй, ул. Республиканская, д. 3</t>
  </si>
  <si>
    <t>20f17c3b-13d1-4ea5-86f8-73876c561f0e</t>
  </si>
  <si>
    <t>КРЫША АКТ 2020
ПРОТОКОЛ ОТ 14.03.2020 КР КРЫШИ 2020</t>
  </si>
  <si>
    <t>г. Буй, ул. Республиканская, д. 5</t>
  </si>
  <si>
    <t>5443603f-5e13-4040-a0d1-41fd1f5307eb</t>
  </si>
  <si>
    <t>ИС-отопление АКТ 2019</t>
  </si>
  <si>
    <t>г. Буй, ул. Республиканская, д. 6</t>
  </si>
  <si>
    <t>7e2f5cfe-08d5-4f13-b744-86fcb646d7ea</t>
  </si>
  <si>
    <t>ИС АКТ 2019</t>
  </si>
  <si>
    <t>г. Буй, ул. Республиканская, д. 7</t>
  </si>
  <si>
    <t>a3a4187d-527e-4e9e-8a97-ecdc5eb66bde</t>
  </si>
  <si>
    <t>ИС АКТ 2018 ТЕПЛОСНАБЖЕНИЕ
акт вып. КР крыши от 11.05.2023</t>
  </si>
  <si>
    <t>г. Буй, ул. Республиканская, д. 9</t>
  </si>
  <si>
    <t>c0320b1c-a758-477e-9874-1477f113abfa</t>
  </si>
  <si>
    <t>ИС АКТ 2020-ТЕПЛОСНАБ
ПРОТОКОЛ ОТ 09.07.2020 КР ТЕПЛОСНАБ-2020, ХВС, ГВС, ВОДООТВЕДЕН-2021-2023</t>
  </si>
  <si>
    <t>г. Буй, ул. Северная база, д. 3</t>
  </si>
  <si>
    <t>fd944939-11e5-4f73-94f6-a3cdf90af7a4</t>
  </si>
  <si>
    <t>НЕ ВЫПОЛНЕН ОК, ЕСТЬ ПРОТОКОЛ ОТ 03.12.2018 О СМЕНЕ ВИДА НА КРЫШИ СРОКИ НЕ УКАЗАНЫ</t>
  </si>
  <si>
    <t>г. Буй, ул. Советская, д. 2</t>
  </si>
  <si>
    <t>f9d0000e-6234-4bed-a808-87c086483e0b</t>
  </si>
  <si>
    <t>г. Буй, ул. Советская, д. 9</t>
  </si>
  <si>
    <t>139613e7-7319-468a-80b1-6364543df65e</t>
  </si>
  <si>
    <t>г. Буй, ул. Социализма, д. 16</t>
  </si>
  <si>
    <t>98ba7628-5961-49a2-974c-831f8ad51d2e</t>
  </si>
  <si>
    <t>г. Буй, ул. Социализма, д. 18</t>
  </si>
  <si>
    <t>068a361d-2303-4279-ac17-fa5760427374</t>
  </si>
  <si>
    <t>г. Буй, ул. Социализма, д. 20</t>
  </si>
  <si>
    <t>a066a992-32cf-4bac-9b4b-fdeefbfd5a91</t>
  </si>
  <si>
    <t>ИС АКТ 2021-ТЕПЛОСНАБ
ПРОТОКОЛ ОТ 15.03.2021 ПРОВЕДЕНИЕ КР ИС ВОДОСНАБ,ВОДООТВЕД 2022-2024
ИС АКТ 2018 ЭЛЕКТРИКА</t>
  </si>
  <si>
    <t>г. Буй, ул. Социализма, д. 21</t>
  </si>
  <si>
    <t>e730ce3b-d017-41e9-bb21-9cda03467897</t>
  </si>
  <si>
    <t>г. Буй, ул. Социализма, д. 23</t>
  </si>
  <si>
    <t>5f2230e5-34d7-49b8-8d62-b4def144ad9b</t>
  </si>
  <si>
    <t>КРЫША АКТ 2018
ИС АКТ 2020 ТЕПЛОСНАБЖЕНИЕ</t>
  </si>
  <si>
    <t>факт вып работ по кр ис 2019  и крыши 2019</t>
  </si>
  <si>
    <t>г. Буй, ул. Социализма, д. 25</t>
  </si>
  <si>
    <t>d8c7b168-097b-4b03-a9dc-089fbd87785e</t>
  </si>
  <si>
    <t>г. Буй, ул. Социализма, д. 27</t>
  </si>
  <si>
    <t>536272b5-3576-4d45-a767-6b4683d15a1b</t>
  </si>
  <si>
    <t>АКТ ИС 2021-ЭЛЕКТРИКА</t>
  </si>
  <si>
    <t>г. Буй, ул. Социализма, д. 29</t>
  </si>
  <si>
    <t>b836493f-4603-4782-97cd-a9f34a478844</t>
  </si>
  <si>
    <t>ИС АКТ 2017 ЭЛЕКТРОСНАБЖЕНИЕ</t>
  </si>
  <si>
    <t>г. Буй, ул. Социализма, д. 30</t>
  </si>
  <si>
    <t>a2235d86-70d5-4f32-b4da-b2c2a52887fb</t>
  </si>
  <si>
    <t>ИС АКТ 2019 ТЕПЛОСНАБЖЕНИЕ</t>
  </si>
  <si>
    <t>г. Буй, ул. Социализма, д. 31</t>
  </si>
  <si>
    <t>390f6076-b85f-4aee-8d8f-2c1e45bc6e1b</t>
  </si>
  <si>
    <t>г. Буй, ул. Социализма, д. 33</t>
  </si>
  <si>
    <t>1df7bca3-19d3-4254-b639-5a2b9897e8e8</t>
  </si>
  <si>
    <t>ИС АКТ 2018 ЭЛЕКТРИКА</t>
  </si>
  <si>
    <t>факт вып работ кр ис 2018-2019 сср</t>
  </si>
  <si>
    <t>г. Буй, ул. Социализма, д. 34</t>
  </si>
  <si>
    <t>660e4a12-1f19-4e73-a52c-187f8be7a7fc</t>
  </si>
  <si>
    <t>г. Буй, ул. Фурманова, д. 7</t>
  </si>
  <si>
    <t>ac65c2d6-dc85-4622-bcfb-28faba3c6e3d</t>
  </si>
  <si>
    <t>ПРОТОКОЛ ОТ 29.01.2019 КРЫША 2017-2019 -НЕ ДЕЛАЛИ
ФАСАД -2026-2028, ОК</t>
  </si>
  <si>
    <t>г. Буй, ул. Чапаева, д. 10</t>
  </si>
  <si>
    <t>add2a4bf-ac30-4be3-afb6-57fcdb2c6390</t>
  </si>
  <si>
    <t>НЕ ВЫПОЛНЕН ОК, ЕСТЬ ПРОТОКОЛ ОТ 13.04.2019 СМЕНА ВИДА РЕМОНТА НА КРЫШУСРОКИ НЕ УКАЗАНЫ</t>
  </si>
  <si>
    <t>г. Буй, ул. Чапаева, д. 12</t>
  </si>
  <si>
    <t>58d04450-f984-4e8a-8485-5afcdb950b7d</t>
  </si>
  <si>
    <t>КРЫША АКТ 2021
ПРОТОКОЛ ОТ 12.07.2019 КР КРЫША 2020</t>
  </si>
  <si>
    <t>протокол собственников от 12.07.19 ремонт крыши в 2020</t>
  </si>
  <si>
    <t>г. Буй, ул. Чапаева, д. 31</t>
  </si>
  <si>
    <t>9db53fcd-60bb-4774-b991-224b1c09e314</t>
  </si>
  <si>
    <t>г. Буй, ул. Чапаева, д. 31А</t>
  </si>
  <si>
    <t>d5dd78ad-877b-4cb3-95f0-f84ebea66b9e</t>
  </si>
  <si>
    <t>г. Буй, ул. Чапаева, д. 33</t>
  </si>
  <si>
    <t>c42c2f0a-a2df-4a20-b215-60dda108c5e8</t>
  </si>
  <si>
    <t>г. Буй, ул. Чапаева, д. 35</t>
  </si>
  <si>
    <t>79e46d8a-d137-4414-af9a-e9ee14ec3f33</t>
  </si>
  <si>
    <t>г. Буй, ул. Чапаева, д. 6</t>
  </si>
  <si>
    <t>00ac4b8c-eff6-41c4-ba43-4ad70cbcb382</t>
  </si>
  <si>
    <t>г. Буй, ул. Черняховского, д. 3</t>
  </si>
  <si>
    <t>cede87e7-dec4-4c14-baed-c1036b241aee</t>
  </si>
  <si>
    <t>г. Буй, ул. Чкалова, д. 27</t>
  </si>
  <si>
    <t>ef4a790b-2adc-446c-855b-1beac505a440</t>
  </si>
  <si>
    <t>ПРОТОКОЛ ОТ 18.07.2019 КР КРЫШИ НА 2021</t>
  </si>
  <si>
    <t>протокол собств. От 18.06.2019 ремонт крыши</t>
  </si>
  <si>
    <t>городской округ город Волгореченск</t>
  </si>
  <si>
    <t>г. Волгореченск, ул. Зеленова, д. 1/28</t>
  </si>
  <si>
    <t>afb88430-cefb-42ae-81f9-3b9d1e84f250</t>
  </si>
  <si>
    <t>выполнен ремонт крыши акт б/н от 28.08.2019</t>
  </si>
  <si>
    <t>г. Волгореченск, ул. Зеленова, д. 5</t>
  </si>
  <si>
    <t>134f125e-87ca-4538-80ce-f74fc3c97f10</t>
  </si>
  <si>
    <t>г. Волгореченск, ул. Зеленова, д. 9/9</t>
  </si>
  <si>
    <t>99c55397-6630-463b-93c8-30b1de1c5e46</t>
  </si>
  <si>
    <t>8; 30</t>
  </si>
  <si>
    <t>КРЫША АКТ 2020
узел 2022</t>
  </si>
  <si>
    <t>протокол собств. От 10.09.19
 ремонт крыши
 протокол ОСС от 06.12.2023 пернос 
ИС с 2024 на 2033</t>
  </si>
  <si>
    <t>г. Волгореченск, ул. Имени 50-летия Ленинского Комсомола, д. 1</t>
  </si>
  <si>
    <t>3cfc9f97-25e1-44ea-8c30-03852bd9003c</t>
  </si>
  <si>
    <t>ПРОТОКОЛ КОМИССИИ ОТ 16.07.2021 НЕ ТРЕБУЕТСЯ КР ИС 
КРЫША АКТ 2018</t>
  </si>
  <si>
    <t>г. Волгореченск, ул. Имени 50-летия Ленинского Комсомола, д. 10</t>
  </si>
  <si>
    <t>c4586488-1022-4d37-b9cf-69792ddf3854</t>
  </si>
  <si>
    <r>
      <rPr>
        <sz val="8"/>
        <color theme="1"/>
        <rFont val="Times New Roman"/>
        <charset val="204"/>
      </rPr>
      <t xml:space="preserve">ПРОТОКОЛ ОТ 29.06.2022 О ПРОВЕДЕНИИ </t>
    </r>
    <r>
      <rPr>
        <sz val="8"/>
        <color rgb="FFC00000"/>
        <rFont val="Times New Roman"/>
        <charset val="204"/>
      </rPr>
      <t xml:space="preserve">КР ФАСАДА В 2022 </t>
    </r>
    <r>
      <rPr>
        <sz val="8"/>
        <color theme="1"/>
        <rFont val="Times New Roman"/>
        <charset val="204"/>
      </rPr>
      <t xml:space="preserve">
ИС АКТ 2018</t>
    </r>
  </si>
  <si>
    <t>протокол собственников от 15.05.18 ремонт теплоснабжения в 2018 году</t>
  </si>
  <si>
    <t>г. Волгореченск, ул. Имени 50-летия Ленинского Комсомола, д. 12</t>
  </si>
  <si>
    <t>7f463b62-8ee5-40e3-ac82-bb1e339a41dc</t>
  </si>
  <si>
    <t>г. Волгореченск, ул. Имени 50-летия Ленинского Комсомола, д. 13</t>
  </si>
  <si>
    <t>02aadada-1adf-47a2-96b0-e04f4d615168</t>
  </si>
  <si>
    <t>12;31</t>
  </si>
  <si>
    <t>ИТП АКТ 2021 
ИС АКТ 2020-ЭЛЕКТРИКА
ПРОТОКОЛ ОТ 19.01.2021 О ПЕРЕНОСЕ КР ПОДВАЛА С 2021 НА 2026 
ИС-ЭЛЕКТРОСНАБЖЕНИЕ АКТ 2020
ПРОТОКОЛ ОТ 27.06.2020 КР ИС ЭЛЕКТРИКА 2020 Г</t>
  </si>
  <si>
    <t>собственники перенесли на 2021 год протокол №3 от 01.11.2019</t>
  </si>
  <si>
    <t>г. Волгореченск, ул. Имени 50-летия Ленинского Комсомола, д. 14</t>
  </si>
  <si>
    <t>8e3cd64c-c05d-48ee-bec0-d3182a0e83de</t>
  </si>
  <si>
    <t>г. Волгореченск, ул. Имени 50-летия Ленинского Комсомола, д. 15</t>
  </si>
  <si>
    <t>e910c902-d5f5-4c46-874b-4b8802cb9d01</t>
  </si>
  <si>
    <t>г. Волгореченск, ул. Имени 50-летия Ленинского Комсомола, д. 16</t>
  </si>
  <si>
    <t>23155695-9adb-476f-a716-7d1dc67c6a5d</t>
  </si>
  <si>
    <t>10;30</t>
  </si>
  <si>
    <t>ПРОТОКОЛ ОТ 16.05.2022 О ПРОВЕДЕНИИ КР УЗЛА В 2022, Узел Акт 2022
фасад акт 2020
КРЫША АКТ 2017
протокол от 17.06.2020 кр фасада 2020</t>
  </si>
  <si>
    <t>факт выполнения работ 
кр крыши с/с УК 2017
Протокол ОСС № 2 от 01.12.2023
перенос фасада с 2023 на 2025</t>
  </si>
  <si>
    <t>г. Волгореченск, ул. Имени 50-летия Ленинского Комсомола, д. 18/2</t>
  </si>
  <si>
    <t>613268b7-3ac2-4bf5-9bf2-15e5597913f8</t>
  </si>
  <si>
    <t>ЛИФТ АКТ 2020
ПРОТОКОЛ ОТ 31.07.2019 ЛИФТ 2020</t>
  </si>
  <si>
    <t>г. Волгореченск, ул. Имени 50-летия Ленинского Комсомола, д. 22</t>
  </si>
  <si>
    <t>ccdde8bf-aa91-459a-8827-ca4efbdc7a9f</t>
  </si>
  <si>
    <t>ПРОТОКОЛ ОТ 01.07.2020 КР КРЫШИ В 2021</t>
  </si>
  <si>
    <t>г. Волгореченск, ул. Имени 50-летия Ленинского Комсомола, д. 25</t>
  </si>
  <si>
    <t>1f9f4d2a-77de-4332-999e-be6e49138bd8</t>
  </si>
  <si>
    <t>г. Волгореченск, ул. Имени 50-летия Ленинского Комсомола, д. 29</t>
  </si>
  <si>
    <t>48e42d9f-ccae-4f82-8554-07e5cfa34a6c</t>
  </si>
  <si>
    <t>ПРОТОКОЛ КОМИССИИ ОТ 16.07.2021 НЕ ТРЕБУЕТСЯ КР ФАСАДА 
КРЫША АКТ 2019</t>
  </si>
  <si>
    <t>г. Волгореченск, ул. Имени 50-летия Ленинского Комсомола, д. 30</t>
  </si>
  <si>
    <t>310879c0-3f18-4cc0-afef-f5285dd8cc05</t>
  </si>
  <si>
    <t>ПРОТОКОЛ ПЕРЕНОСА ИС С 2022 НА 2041
 ФАСАД АКТ 2015</t>
  </si>
  <si>
    <t>г. Волгореченск, ул. Имени 50-летия Ленинского Комсомола, д. 32</t>
  </si>
  <si>
    <t>92ccdca9-15ae-421c-a003-be344246fd76</t>
  </si>
  <si>
    <t>протокол собственников от 22.08.19 на смену ИС на фасад в 2020 году</t>
  </si>
  <si>
    <t>г. Волгореченск, ул. Имени 50-летия Ленинского Комсомола, д. 33</t>
  </si>
  <si>
    <t>b36e949b-d596-480a-b727-f4cf6e0bc12e</t>
  </si>
  <si>
    <t>ПРОТОКОЛ КОМИССИИ ОТ 16.07.2021 НЕ ТРЕБУЕТСЯ КР ИС 
ФАСАД АКТ 2015</t>
  </si>
  <si>
    <t>г. Волгореченск, ул. Имени 50-летия Ленинского Комсомола, д. 35</t>
  </si>
  <si>
    <t>72f69e8b-8fc5-484c-89c7-4e4fa7a16ef3</t>
  </si>
  <si>
    <t>ФАСАД АКТ 2020
ПРОТОКОЛ ОТ 30.09.2020 КР ИС ПЕРЕНЕСТИ НА 2035
ПРОТОКОЛ ОТ 03.06.2020 КР ФАСАДА 2020
ИС НЕ ПЕРЕНЕСЛИ</t>
  </si>
  <si>
    <t>протокол собств. От 16.10.19 на перенос сетей на 2020</t>
  </si>
  <si>
    <t>г. Волгореченск, ул. Имени 50-летия Ленинского Комсомола, д. 36</t>
  </si>
  <si>
    <t>9114fe13-7b3d-4ebe-a700-69358241515c</t>
  </si>
  <si>
    <t>ПРОТОКОЛ КОМИССИИ ОТ 16.07.2021 НЕ ТРЕБУЕТСЯ КР ИС 
АКТ КРЫША 2019</t>
  </si>
  <si>
    <t>г. Волгореченск, ул. Имени 50-летия Ленинского Комсомола, д. 38</t>
  </si>
  <si>
    <t>97a68798-b345-463a-a35f-f41a8a5ce78a</t>
  </si>
  <si>
    <t>г. Волгореченск, ул. Имени 50-летия Ленинского Комсомола, д. 39</t>
  </si>
  <si>
    <t>e971a628-6fed-48d6-96b4-ce558780df0e</t>
  </si>
  <si>
    <t>ПРОТОКОЛ ОТ 18.06.2021 О ПЕРЕНОСЕ ИС С 2021 НА 2032 И КРЫШИ С 2032-2034 НА 2021</t>
  </si>
  <si>
    <t>г. Волгореченск, ул. Имени 50-летия Ленинского Комсомола, д. 40</t>
  </si>
  <si>
    <t>a7344bfb-671a-4a7d-a2c5-43e428331326</t>
  </si>
  <si>
    <t>г. Волгореченск, ул. Имени 50-летия Ленинского Комсомола, д. 41</t>
  </si>
  <si>
    <t>13df675f-6988-45f2-9d85-73d69bd2c122</t>
  </si>
  <si>
    <t>ПРОТОКОЛ ОТ 13.05.2022 ПЕРЕНОСА ИС С 2022 НА 2038 
ЛИФТ АКТ 2018</t>
  </si>
  <si>
    <t>Протокол ОСС  № 2 от 07.12.2023
перенос фасада с 2024 на 2028</t>
  </si>
  <si>
    <t>г. Волгореченск, ул. Имени 50-летия Ленинского Комсомола, д. 45</t>
  </si>
  <si>
    <t>06916812-81ec-458f-9dab-d11f35486d46</t>
  </si>
  <si>
    <t>ПРОТОКОЛ ОТ 23.10.2020 ПЕРЕНОС КР ИС С 2020-2022 НА 2038крыша акт 2020
ПРОТОКОЛ ОТ 03.06.2020 КР КРЫШИ 2020
ИС НЕ ПЕРЕНЕСЛИ</t>
  </si>
  <si>
    <t>протокол собств. От 07.11.18
 перенос срока на 2021 год</t>
  </si>
  <si>
    <t>г. Волгореченск, ул. Имени 50-летия Ленинского Комсомола, д. 47</t>
  </si>
  <si>
    <t>4fea5eee-ecde-400c-9258-0c00b86a65e2</t>
  </si>
  <si>
    <t>г. Волгореченск, ул. Имени 50-летия Ленинского Комсомола, д. 5/4</t>
  </si>
  <si>
    <t>c91596b6-822e-47cd-84e8-cbf69eabdd5b</t>
  </si>
  <si>
    <t>ЛИФТ АКТ 2018</t>
  </si>
  <si>
    <t>г. Волгореченск, ул. Имени 50-летия Ленинского Комсомола, д. 50А</t>
  </si>
  <si>
    <t>07d5870b-c40b-4563-ab47-ccdc75612f8c</t>
  </si>
  <si>
    <t>г. Волгореченск, ул. Имени 50-летия Ленинского Комсомола, д. 50В</t>
  </si>
  <si>
    <t>ce57a792-acc6-4ae5-8cc3-d06cf38cb06b</t>
  </si>
  <si>
    <t>г. Волгореченск, ул. Имени 50-летия Ленинского Комсомола, д. 52</t>
  </si>
  <si>
    <t>fe0990b6-7d11-47d3-9e96-56b5a54e36de</t>
  </si>
  <si>
    <t>г. Волгореченск, ул. Имени 50-летия Ленинского Комсомола, д. 53</t>
  </si>
  <si>
    <t>2731cb6b-3451-4ae2-b06b-ae44d1c2f6fd</t>
  </si>
  <si>
    <t>г. Волгореченск, ул. Имени 50-летия Ленинского Комсомола, д. 54</t>
  </si>
  <si>
    <t>5c53de48-d3ba-4ad9-b047-14cff8570840</t>
  </si>
  <si>
    <t>г. Волгореченск, ул. Имени 50-летия Ленинского Комсомола, д. 55</t>
  </si>
  <si>
    <t>f7def0c2-685b-4637-ab7c-d0fa6ef7158d</t>
  </si>
  <si>
    <t>ЛИФТ АКТ 2020
ПРОТОКОЛ ОТ 09.08.2019 КР ЛИФТ 2020</t>
  </si>
  <si>
    <t>протокол собств. От 01.11.2018перенос срока на 2021 год</t>
  </si>
  <si>
    <t>г. Волгореченск, ул. Имени 50-летия Ленинского Комсомола, д. 56</t>
  </si>
  <si>
    <t>039a7f9f-d300-428d-a6fc-a1bbc4298b84</t>
  </si>
  <si>
    <t>г. Волгореченск, ул. Имени 50-летия Ленинского Комсомола, д. 57</t>
  </si>
  <si>
    <t>58622730-a10b-4d4e-86df-145e0da20cd2</t>
  </si>
  <si>
    <t xml:space="preserve"> </t>
  </si>
  <si>
    <t>г. Волгореченск, ул. Имени 50-летия Ленинского Комсомола, д. 58</t>
  </si>
  <si>
    <t>3a394c57-1130-460b-941f-f23bfe22e281</t>
  </si>
  <si>
    <t>ПРОТОКОЛ ОТ 20.08.2021 ПЕРЕНОСА ЛИФТА НА 2023
ПРОТОКОЛ ОТ 27.12.2017 ПЕРЕНОС НА 2021 КАКОЙ РЕМОНТ ИС
ПРОТОКОЛ ОТ 14.07.2020 ПЕРЕНОС ИС С 2021 НА 2026</t>
  </si>
  <si>
    <t>протокол №2 от 26.07.2023 ремонт лифта в 2024</t>
  </si>
  <si>
    <t>г. Волгореченск, ул. Имени 50-летия Ленинского Комсомола, д. 59</t>
  </si>
  <si>
    <t>7c3d12ab-3bf5-4887-8c2e-18db7a418f4e</t>
  </si>
  <si>
    <t xml:space="preserve">протокол собств. От 10.05.2019 
выполнен КР крыши
Протокол ОСС № 2 от 07.12.2023 кр лифта в 2024 (по проекту ускор.замены) 
</t>
  </si>
  <si>
    <t>г. Волгореченск, ул. Имени 50-летия Ленинского Комсомола, д. 60</t>
  </si>
  <si>
    <t>8b70ffdc-4d93-42e7-9ec3-7d493a318739</t>
  </si>
  <si>
    <t>г. Волгореченск, ул. Имени 50-летия Ленинского Комсомола, д. 61</t>
  </si>
  <si>
    <t>dd9010ca-ea7f-4e64-ada1-0d2de3777332</t>
  </si>
  <si>
    <t>протокол ОСС № 2 от 21.12.2023 лифты в 2024 (по проекту ускорен.замены)</t>
  </si>
  <si>
    <t>г. Волгореченск, ул. Имени 50-летия Ленинского Комсомола, д. 8</t>
  </si>
  <si>
    <t>034dc43f-42b3-45d6-b1c5-5bc88c0824ab</t>
  </si>
  <si>
    <t>г. Волгореченск, ул. Имени 50-летия Ленинского Комсомола, д. 9</t>
  </si>
  <si>
    <t>0f50e51b-ba22-42ee-a07b-7a79c3436278</t>
  </si>
  <si>
    <t>г. Волгореченск, ул. Имени 50-летия Ленинского Комсомола, д. 9А</t>
  </si>
  <si>
    <t>862bab14-3cb4-4bf9-9c0f-bdc85c064bc1</t>
  </si>
  <si>
    <t>г. Волгореченск, ул. Набережная, д. 10</t>
  </si>
  <si>
    <t>1d39b29d-607f-4613-bf77-6e7bcc117319</t>
  </si>
  <si>
    <t>ПРОТОКОЛ ОТ 09.08.2021 О ПЕРЕНОСЕ СРОКА КР ФАСАДА С 2020-2022 НА 2029-2031
КРЫША АКТ 2020
протокол от 15.09.2020 кр ис заменить на кр крыши (т.е. ис с 2020 перенести на 2032-2034)</t>
  </si>
  <si>
    <t>в данный момент готовится протокол, кворум есть, собственники перенесли срок с 2019 на 2020</t>
  </si>
  <si>
    <t>г. Волгореченск, ул. Набережная, д. 22</t>
  </si>
  <si>
    <t>bf3423af-5a07-4200-bab4-91861aad7c97</t>
  </si>
  <si>
    <t>протокол переноса срока на 2020 год от 09.08.2019</t>
  </si>
  <si>
    <t>г. Волгореченск, ул. Набережная, д. 24</t>
  </si>
  <si>
    <t>8aeeffcb-1451-47ae-a16d-43083c6d7e5b</t>
  </si>
  <si>
    <t>г. Волгореченск, ул. Набережная, д. 26</t>
  </si>
  <si>
    <t>75893f8d-387d-482a-b335-d6e565d817b9</t>
  </si>
  <si>
    <t>КРЫША АКТ 2017, ДЕЛАЛИ 2016</t>
  </si>
  <si>
    <t>г. Волгореченск, ул. Набережная, д. 28</t>
  </si>
  <si>
    <t>5818c098-00e2-4946-98ba-675e53af734b</t>
  </si>
  <si>
    <t>КРЫША АКТ 2022 
ПРОТОКОЛ КОМИССИИ ОТ 21.07.2020 О НЕОБХ. ПРОВЕДЕНИИ КР КРЫШИ, ПРОТОКОЛ ОТ 29.12.2020 О ПРОВЕДЕНИИ КР КРЫШИ В 2022
ИС АКТ 2017</t>
  </si>
  <si>
    <t>г. Волгореченск, ул. Набережная, д. 30</t>
  </si>
  <si>
    <t>fa45661b-49a7-4d3c-b752-2d4789ba6350</t>
  </si>
  <si>
    <t>ПРОТОКОЛ КОМИССИИ ОТ 16.07.2021 НЕ ТРЕБУЕТСЯ КР ИС 
КРЫША АКТ 2019</t>
  </si>
  <si>
    <t>г. Волгореченск, ул. Набережная, д. 32</t>
  </si>
  <si>
    <t>dc2a9dc2-af67-466a-a7eb-70fc06e9e4ce</t>
  </si>
  <si>
    <t>г. Волгореченск, ул. Набережная, д. 34</t>
  </si>
  <si>
    <t>acc4db0c-afaa-48eb-8b62-fb028c3976ff</t>
  </si>
  <si>
    <t>ПРОТОКОЛ ОТ 12.04.2021 ПЕРЕНОСА ИС С 2022 НА 2030
ФАСАД АКТ 2018</t>
  </si>
  <si>
    <t>г. Волгореченск, ул. Набережная, д. 36</t>
  </si>
  <si>
    <t>7e16eb29-77e7-4aba-8692-74fe07606667</t>
  </si>
  <si>
    <t>ПРОТОКОЛ ОТ 19.04.2021 О ПЕРЕНОСЕ КР КРЫШИ С 2022 НА 2021
Протокол от 15.05.2020 о переносе срока проведения КР крыши на 2022</t>
  </si>
  <si>
    <t>г. Волгореченск, ул. Набережная, д. 38</t>
  </si>
  <si>
    <t>112f0c89-9478-4667-adcb-e85a0cc587db</t>
  </si>
  <si>
    <t>г. Волгореченск, ул. Набережная, д. 40</t>
  </si>
  <si>
    <t>2695aef0-8b16-46b8-9036-d341ce8a3ae1</t>
  </si>
  <si>
    <t>г. Волгореченск, ул. Набережная, д. 42</t>
  </si>
  <si>
    <t>f8a2c088-20cc-45d5-b784-ca0d14cfa55b</t>
  </si>
  <si>
    <t>протокол собств.от 20.08.2019</t>
  </si>
  <si>
    <t>г. Волгореченск, ул. Набережная, д. 44</t>
  </si>
  <si>
    <t>11a0d1b2-f66b-4449-9dd0-98b554b1a79e</t>
  </si>
  <si>
    <t>г. Волгореченск, ул. Набережная, д. 46</t>
  </si>
  <si>
    <t>edee4e0e-3ecb-4be7-b44e-bcd7d5caf936</t>
  </si>
  <si>
    <t>г. Волгореченск, ул. Набережная, д. 48</t>
  </si>
  <si>
    <t>080c7e6c-1078-46af-b870-555bae66d3db</t>
  </si>
  <si>
    <t>г. Волгореченск, ул. Набережная, д. 48А</t>
  </si>
  <si>
    <t>f5127891-ee81-4d18-a712-08b209744e77</t>
  </si>
  <si>
    <t>г. Волгореченск, ул. Набережная, д. 50</t>
  </si>
  <si>
    <t>70611be0-bc79-4711-9798-ee0820ebb4a5</t>
  </si>
  <si>
    <t>ПРОТОКОЛ ОТ 02.06.2021 О ПРОВЕДЕНИИ КР КРЫШИ В 2021</t>
  </si>
  <si>
    <t>г. Волгореченск, ул. Набережная, д. 52 кор.1</t>
  </si>
  <si>
    <t>bcf03a62-0d9e-4805-a73a-547b0f52ac53</t>
  </si>
  <si>
    <t>протокол собств. От 26.10.2019
 протокол ОСС "2 от 23.11.23 перенос ИС с 2024 на 2036</t>
  </si>
  <si>
    <t>г. Волгореченск, ул. Набережная, д. 52 кор.2</t>
  </si>
  <si>
    <t>4c98938a-cea1-4582-8564-a09904cf27a7</t>
  </si>
  <si>
    <t>протокол собств. От 02.08.2019</t>
  </si>
  <si>
    <t>г. Волгореченск, ул. Набережная, д. 52 кор.3</t>
  </si>
  <si>
    <t>05be6b7a-cf9b-49dd-8fb6-da7e3dc1493d</t>
  </si>
  <si>
    <t>протокол собств. От 08.08.2019</t>
  </si>
  <si>
    <t>г. Волгореченск, ул. Набережная, д. 54</t>
  </si>
  <si>
    <t>68840be2-2a5f-4338-9221-4be2e5555fdd</t>
  </si>
  <si>
    <t>КРЫША АКТ 2020
 протокол ОСС № 2 от 30.11.23 фасад с 2024 на 2033</t>
  </si>
  <si>
    <t>г. Волгореченск, ул. Набережная, д. 56</t>
  </si>
  <si>
    <t>78ea2721-b2be-447b-a82e-017b5427bdbd</t>
  </si>
  <si>
    <t>ПРОТОКОЛ ОТ 13.05.2021 ПЕРЕНОСА ИС С 2022 НА 2030
КРЫША АКТ 2020
ПРОТОКОЛ ПЕРЕНОС КР ИС С 2017-2019 НА 2022
ПРОТОКОЛ ОТ 27.03.2020 ПРОВЕДЕНИИ КР КРЫШИ 2020</t>
  </si>
  <si>
    <t>г. Волгореченск, ул. Набережная, д. 58</t>
  </si>
  <si>
    <t>681fa7d7-93ee-4a9b-9b26-ae2cf8bd92b9</t>
  </si>
  <si>
    <t>г. Волгореченск, ул. Набережная, д. 6</t>
  </si>
  <si>
    <t>7f157271-9d3d-4608-b5b4-169ed0438a6f</t>
  </si>
  <si>
    <t>10;9</t>
  </si>
  <si>
    <t>г. Волгореченск, ул. Набережная, д. 60</t>
  </si>
  <si>
    <t>1a2e93e4-3cbc-4d71-a7eb-3ac448597c57</t>
  </si>
  <si>
    <t>г. Волгореченск, ул. Набережная, д. 8</t>
  </si>
  <si>
    <t>78c114b9-3e88-4b76-92aa-1705c801b276</t>
  </si>
  <si>
    <t xml:space="preserve">ИС АКТ 2021-ЭЛЕКТРИКА
ПРОТОКОЛ ОТ 11.05.2021 О ПРОВЕДЕНИИ КР ИС-ЭЛЕКТРИКА В 2021
КРЫША АКТ 2020
ФАСАД АКТ 2016
протокол от 18.06.2020 кр крыши перенести с 2023 на 2020
</t>
  </si>
  <si>
    <t>Факт выполнения кр фасада с/с УК 2016 год. протокол собств. От 14.08.2019 замена с фасада на крышу в 2023 году</t>
  </si>
  <si>
    <t>г. Волгореченск, ул. Парковая, д. 1</t>
  </si>
  <si>
    <t>fc7db37e-5936-47aa-9d11-e959ad535242</t>
  </si>
  <si>
    <t>г. Волгореченск, ул. Парковая, д. 11</t>
  </si>
  <si>
    <t>4a23c801-e9d3-4bb1-a01a-90a33b042ee7</t>
  </si>
  <si>
    <t>г. Волгореченск, ул. Парковая, д. 13</t>
  </si>
  <si>
    <t>b54fa435-a116-460a-8e47-eae8b4d0bb49</t>
  </si>
  <si>
    <t>г. Волгореченск, ул. Парковая, д. 15</t>
  </si>
  <si>
    <t>b44fa93d-c89d-472d-8830-00c06803569b</t>
  </si>
  <si>
    <t>ПРОТОКОЛ ОТ 25.05.2021 ПЕРЕНЕСТИ ИС С 2022 НА 2041
ФАСАД АКТ 2019</t>
  </si>
  <si>
    <t xml:space="preserve">протокол собств от 22.08.2019 перенос срока на 2019 год </t>
  </si>
  <si>
    <t>г. Волгореченск, ул. Парковая, д. 17/8</t>
  </si>
  <si>
    <t>dc77ff54-0797-4b44-bdae-32d23376faeb</t>
  </si>
  <si>
    <t>ПРОТОКОЛ ОТ 25.05.2022 О ПЕРЕНОСЕ КР С 2022 НА 2030 
ПРОТОКОЛ ОТ 17.06.2021 О ПРОВЕДЕНИИ КР КРЫШИ В 2022
ФАСАД АКТ 2017</t>
  </si>
  <si>
    <t>факт выполнения работ по кр фасада с/с УК 2017</t>
  </si>
  <si>
    <t>г. Волгореченск, ул. Парковая, д. 1А</t>
  </si>
  <si>
    <t>7933c4e2-def5-45cb-b5a2-71d20a2da965</t>
  </si>
  <si>
    <t>г. Волгореченск, ул. Парковая, д. 1Б</t>
  </si>
  <si>
    <t>e960167b-2910-4e61-b7df-ac4f7e224c9c</t>
  </si>
  <si>
    <t>г. Волгореченск, ул. Парковая, д. 2</t>
  </si>
  <si>
    <t>50df7628-b75c-4378-bbf5-f97a26d5b96b</t>
  </si>
  <si>
    <t>г. Волгореченск, ул. Парковая, д. 21</t>
  </si>
  <si>
    <t>c87cf8af-5630-4648-af03-e5289d2c7e6e</t>
  </si>
  <si>
    <t>ПРОТОКОЛ ОТ 31.05.2021 О ПЕРЕНОСЕ КР КРЫШИ С 2029-2031 НА 2021</t>
  </si>
  <si>
    <t>г. Волгореченск, ул. Парковая, д. 23</t>
  </si>
  <si>
    <t>7519102b-0e76-428f-892a-87d4b30d67b4</t>
  </si>
  <si>
    <t xml:space="preserve">крыша акт 2020,2021
ИС АКТ 2017-ГВС
ФАСАД АКТ 2018, 2019 
</t>
  </si>
  <si>
    <t>выполнен ремонт гвс в 2017 году, в 2019 году выполнялись работы по ремонту фасада, но договор не закрыт, работы будут продолжены в марте 2020 года.</t>
  </si>
  <si>
    <t>г. Волгореченск, ул. Парковая, д. 25</t>
  </si>
  <si>
    <t>b9803a69-3b1b-401c-b8e3-962f39636251</t>
  </si>
  <si>
    <t>ПРОТОКОЛ ОТ 27.07.2021 ПЕРЕНЕСТИ КР ФАСАДА С 2026-2028 НА 2021
КРЫША АКТ 2015</t>
  </si>
  <si>
    <t>г. Волгореченск, ул. Парковая, д. 3</t>
  </si>
  <si>
    <t>6096a6a7-88b3-40c9-872d-3c31fe579532</t>
  </si>
  <si>
    <t>г. Волгореченск, ул. Парковая, д. 33</t>
  </si>
  <si>
    <t>ddb54290-30e3-44a3-a108-b6793fa4448e</t>
  </si>
  <si>
    <t>10 </t>
  </si>
  <si>
    <t>г. Волгореченск, ул. Парковая, д. 35</t>
  </si>
  <si>
    <t>dc191294-9024-4298-91b8-be7407068454</t>
  </si>
  <si>
    <t>г. Волгореченск, ул. Парковая, д. 3А</t>
  </si>
  <si>
    <t>35f0796d-2892-4c2b-8dae-a0841206a9a8</t>
  </si>
  <si>
    <t>ПРОТОКОЛ ОТ 24.05.2021 ПЕРЕНЕСТИ КРЫШУ С 2022 НА 2030, ИС С 2023-2025 НА 2032-2034
ФАСАД АКТ 2018</t>
  </si>
  <si>
    <t>г. Волгореченск, ул. Пионерская, д. 1/20</t>
  </si>
  <si>
    <t>c19483f9-1c17-4ced-9826-3aafabb435d5</t>
  </si>
  <si>
    <t>г. Волгореченск, ул. Пионерская, д. 3</t>
  </si>
  <si>
    <t>02860c0e-da23-4c61-8329-62a4e82c1539</t>
  </si>
  <si>
    <t>г. Волгореченск, ул. Пионерская, д. 4</t>
  </si>
  <si>
    <t>7148f7ca-a32a-4653-991c-5c669d5a38f6</t>
  </si>
  <si>
    <t>КРЫША АКТ 2021 
ПРОТОКОЛ ОТ 27.05.2021 ПЕРЕНЕСТИ КР КРЫШИ С 2029-2031 НА 2021, СЕТИ С 2022 НА 2030
ФАСАД АКТ 2020
ПРОТОКОЛ ОТ 30.06.2020 КР ФАСАДА 2020</t>
  </si>
  <si>
    <t>г. Волгореченск, ул. Советская, д. 2</t>
  </si>
  <si>
    <t>903ccee2-4328-4ce1-afad-591240d54400</t>
  </si>
  <si>
    <t>ИС АКТ 2019 - ХВС, ТЕПЛОСНАБЖ</t>
  </si>
  <si>
    <t xml:space="preserve">протокол собств от 24.05.2019 замена крыши на сети в 2019 году </t>
  </si>
  <si>
    <t>г. Волгореченск, ул. Советская, д. 3</t>
  </si>
  <si>
    <t>7f883cc4-e30e-4986-995c-e6a177470e4e</t>
  </si>
  <si>
    <t>ПРОТОКОЛ КОМИССИИ ОТ 16.07.2021 НЕ ТРЕБУЕТСЯ КР ИС, ТРЕБУЕТСЯ КР КРЫШИ 
ПРОТОКОЛ ОТ 17.08.2021 ВЫПОЛНИТЬ ПСД В 2022, СМР В 2023</t>
  </si>
  <si>
    <t>ПСД 2022 г крыша 
акт от 17.05.2023 кр. Крыши</t>
  </si>
  <si>
    <t>г. Волгореченск, ул. Советская, д. 3А</t>
  </si>
  <si>
    <t>8f7a9221-eff7-468b-b401-ab27c1fcb00c</t>
  </si>
  <si>
    <t>ПРОТОКОЛ КОМИССИИ ОТ 16.07.2021 НЕ ТРЕБУЕТСЯ КР ИС</t>
  </si>
  <si>
    <t>г. Волгореченск, ул. Советская, д. 4</t>
  </si>
  <si>
    <t>13f1f5ea-e413-40b3-bf06-bf4cf88c0e57</t>
  </si>
  <si>
    <t>протокол собств. От 11.10.19 замена фасада на крышу в 2020 году</t>
  </si>
  <si>
    <t>г. Волгореченск, ул. Энергетиков, д. 2</t>
  </si>
  <si>
    <t>895122d3-5236-4a9e-b809-7e9f8e6dac16</t>
  </si>
  <si>
    <t>ИС АКТ 2021-ВОДОСНАБ
факт выполнения кр сетей с/с УК 2015-водоснаб, факт выполнения КР фасада с/с УК 2017
КРЫША АКТ 2020</t>
  </si>
  <si>
    <t>факт выполнения кр сетей с/с УК 2015, факт выполнения КР фасада с/с УК 2017</t>
  </si>
  <si>
    <t>г. Волгореченск, ул. Энергетиков, д. 2А</t>
  </si>
  <si>
    <t>aab250d6-5e05-4b85-9802-6dd5e204b6f0</t>
  </si>
  <si>
    <t>2021-псд фасад</t>
  </si>
  <si>
    <t>г. Волгореченск, ул. Энергетиков, д. 6</t>
  </si>
  <si>
    <t>1579ca12-2c9a-4670-ad17-3fe70f5af62c</t>
  </si>
  <si>
    <t>ПРОТОКОЛ ОТ 30.06.2020 ИЗМЕНИТЬ КР ИС НА КРЫШУ
ПРОВЕСТИ КР КРЫШИ В 2021</t>
  </si>
  <si>
    <t>г. Волгореченск, ул. Энергетиков, д. 8 кор.А</t>
  </si>
  <si>
    <t>0cd64ea8-628e-4056-8d27-0235281b47a9</t>
  </si>
  <si>
    <t>г. Волгореченск, ул. Энергетиков, д. 8 кор.Б</t>
  </si>
  <si>
    <t>3e6f692a-4e34-412b-83ef-611bd1edc59b</t>
  </si>
  <si>
    <t>ПРОТОКОЛ КОМИССИИ ОТ 16.07.2021 НЕ ТРЕБУЕТСЯ КР ФАСАДА 
ЛИФТ АКТ 2018</t>
  </si>
  <si>
    <t>г. Волгореченск, ул. Энергетиков, д. 8 кор.В</t>
  </si>
  <si>
    <t>2ab0548c-4643-42ce-9150-31906450bd01</t>
  </si>
  <si>
    <t>г. Волгореченск, ул. Юбилейная, д. 2/42</t>
  </si>
  <si>
    <t>ffa0f506-052a-42fb-bb23-6c08c3e98743</t>
  </si>
  <si>
    <t>ПРОТОКОЛ КОМИССИИ ОТ 16.07.2021 НЕ ТРЕБУЕТСЯ КР ФАСАДА 
КРЫША АКТ 2015</t>
  </si>
  <si>
    <t>г. Волгореченск, ул. Юбилейная, д. 4</t>
  </si>
  <si>
    <t>7665068f-de36-4f41-b6ab-4681b217f241</t>
  </si>
  <si>
    <t>протокол собств. От 12.09.2019 ремонт фасада в 2020</t>
  </si>
  <si>
    <t>г. Волгореченск, ул. Юбилейная, д. 6</t>
  </si>
  <si>
    <t>3e96297d-6f8e-46e6-987e-f46f182d6d72</t>
  </si>
  <si>
    <t>городской округ город Галич</t>
  </si>
  <si>
    <t>г. Галич, м/р-н Северный, д. 1</t>
  </si>
  <si>
    <t>92c1ca9c-eacc-42da-a134-50439d6b6e38</t>
  </si>
  <si>
    <t>ФАСАД С 2026-2028 НА 2022, ФУНДАМЕНТС С 2017-2019 НА 2026-2028 ПИСЬМО ООО ИМПУЛЬС №88 ОТ 02.07.2020</t>
  </si>
  <si>
    <r>
      <rPr>
        <sz val="10"/>
        <color theme="1"/>
        <rFont val="Times New Roman"/>
        <charset val="204"/>
      </rPr>
      <t xml:space="preserve">прот. ОСС № 5 от 17.08.2023
 перенос фасада на 2026
</t>
    </r>
    <r>
      <rPr>
        <sz val="8"/>
        <color theme="1"/>
        <rFont val="Times New Roman"/>
        <charset val="204"/>
      </rPr>
      <t>(был фундам. перенесла на 32-32)</t>
    </r>
  </si>
  <si>
    <t>г. Галич, м/р-н Северный, д. 2</t>
  </si>
  <si>
    <t>8f700cd9-212a-476d-930d-4b1c68302056</t>
  </si>
  <si>
    <t>г. Галич, м/р-н Северный, д. 3</t>
  </si>
  <si>
    <t>5365a4f9-2f8c-4584-9e07-d4ebeceb3adc</t>
  </si>
  <si>
    <t>г. Галич, пер. Комсомольский, д. 1А</t>
  </si>
  <si>
    <t>6b528924-5260-406c-a859-5d1441199b2b</t>
  </si>
  <si>
    <t>г. Галич, пер. Комсомольский, д. 3</t>
  </si>
  <si>
    <t>fab1b03d-2fd3-4a10-ba86-d0facea2d881</t>
  </si>
  <si>
    <t>г. Галич, пл. Революции, д. 3</t>
  </si>
  <si>
    <t>65cf7eea-4589-4e31-a6ca-403d4afe3db7</t>
  </si>
  <si>
    <t>г. Галич, тер. Телецентр, д. 1</t>
  </si>
  <si>
    <t>4387096c-1c63-48ff-a026-f7542a6923ec</t>
  </si>
  <si>
    <t>г. Галич, ул. 1 Мая, д. 17</t>
  </si>
  <si>
    <t>23e13ea1-fa0e-4b2e-97a1-38f3bc735dda</t>
  </si>
  <si>
    <t>г. Галич, ул. 1 Мая, д. 37</t>
  </si>
  <si>
    <t>42fb1734-d058-4a07-b0b1-23f55ea960ae</t>
  </si>
  <si>
    <t>г. Галич, ул. 40 лет Октября, д. 19</t>
  </si>
  <si>
    <t>f2fa7382-de29-43e9-8de2-406ab679accd</t>
  </si>
  <si>
    <t>г. Галич, ул. 40 лет Октября, д. 21</t>
  </si>
  <si>
    <t>1abb96d2-251d-42f2-95b9-9a72e01a07ff</t>
  </si>
  <si>
    <t>г. Галич, ул. 50 лет Октября, д. 20</t>
  </si>
  <si>
    <t>2425dd36-af56-401a-93ff-15e089f8221f</t>
  </si>
  <si>
    <t>г. Галич, ул. Гагарина, д. 1</t>
  </si>
  <si>
    <t>45474013-326a-4589-886a-092143c4e091</t>
  </si>
  <si>
    <t>ПРОТОКОЛ ОТ 12.10 ПЕРЕНОС КР КРЫША НА 2018, НЕ ВЫПОЛНЕН ОК</t>
  </si>
  <si>
    <t>г. Галич, ул. Гагарина, д. 30</t>
  </si>
  <si>
    <t>33ceec45-785e-49d9-81b6-fe94ac574916</t>
  </si>
  <si>
    <t xml:space="preserve">АКТ ФАСАД 2020, В КП 2019 </t>
  </si>
  <si>
    <t>факт вып работ кр фасада 2018</t>
  </si>
  <si>
    <t>г. Галич, ул. Гагарина, д. 31</t>
  </si>
  <si>
    <t>688afb36-ad71-414e-886b-86173d5031a0</t>
  </si>
  <si>
    <t>г. Галич, ул. Гагарина, д. 34</t>
  </si>
  <si>
    <t>d31888a4-6b57-4acc-ae53-f8914e2023c8</t>
  </si>
  <si>
    <t xml:space="preserve">АКТ КРЫША 2018 </t>
  </si>
  <si>
    <t>г. Галич, ул. Гагарина, д. 59</t>
  </si>
  <si>
    <t>a025412a-1b0d-4a08-ba7e-afb799959e41</t>
  </si>
  <si>
    <t>протокол собств от 25.07.19 кр фасада в 2021</t>
  </si>
  <si>
    <t>г. Галич, ул. Гагарина, д. 6</t>
  </si>
  <si>
    <t>e7d806b8-801a-4ca2-8f24-e0ca01b89c6d</t>
  </si>
  <si>
    <t>г. Галич, ул. Гагарина, д. 72Ж</t>
  </si>
  <si>
    <t>3ae091aa-4583-4102-a6b4-de9472c9304b</t>
  </si>
  <si>
    <t>г. Галич, ул. Гагарина, д. 74</t>
  </si>
  <si>
    <t>3b570d82-abf2-4e9c-ba5d-7cc9efab6019</t>
  </si>
  <si>
    <t>г. Галич, ул. Гладышева, д. 130</t>
  </si>
  <si>
    <t>eb1f14d1-2572-4ca2-ad30-9e02cff22fdf</t>
  </si>
  <si>
    <t>г. Галич, ул. Гладышева, д. 132Б</t>
  </si>
  <si>
    <t>0f68af26-cb7e-4bd6-8694-edb903a9aee6</t>
  </si>
  <si>
    <t>г. Галич, ул. Гладышева, д. 134</t>
  </si>
  <si>
    <t>2fe24916-c5eb-44bd-b1c5-3f8981fd74d6</t>
  </si>
  <si>
    <t>г. Галич, ул. Гладышева, д. 7</t>
  </si>
  <si>
    <t>5cb491f2-52a3-4f52-88ed-fc1d2ccb74a0</t>
  </si>
  <si>
    <t>г. Галич, ул. Гладышева, д. 71/1</t>
  </si>
  <si>
    <t>fa6bf015-ea1f-4019-b63a-70851ebc01e8</t>
  </si>
  <si>
    <t>ФАКТ-ФАСАД 2019</t>
  </si>
  <si>
    <t>г. Галич, ул. Гладышева, д. 71А</t>
  </si>
  <si>
    <t>829e8ce6-bb2a-495a-8e9a-9477972d4113</t>
  </si>
  <si>
    <t>ФАКТ-крыша 2019; ФАСАД-2022, ПОДВАЛ-2028 ПИСЬМО ООО ИМПУЛЬС №88 ОТ 02.07.2020</t>
  </si>
  <si>
    <t>г. Галич, ул. Гладышева, д. 71Б</t>
  </si>
  <si>
    <t>94164b63-c03d-478c-90c5-187c71a7af92</t>
  </si>
  <si>
    <t>ПОДВАЛ НЕ ВЫПОЛНЕН С/С ТСЖ ИЛИ УК
ИС АКТ 2020-ЭЛЕКТРИКА</t>
  </si>
  <si>
    <t>г. Галич, ул. Гладышева, д. 7А</t>
  </si>
  <si>
    <t>470cf70f-7116-44e3-8a90-75971968d19d</t>
  </si>
  <si>
    <t>8; 10</t>
  </si>
  <si>
    <t>г. Галич, ул. Гладышева, д. 85А</t>
  </si>
  <si>
    <t>7cb06e3e-1306-4702-bd07-aa3086fd1a82</t>
  </si>
  <si>
    <t>г. Галич, ул. Гладышева, д. 9</t>
  </si>
  <si>
    <t>bb67518c-75b7-45a3-b02b-194b53451433</t>
  </si>
  <si>
    <t>ФАСАД АКТ 2021</t>
  </si>
  <si>
    <t>г. Галич, ул. Гладышева, д. 9А</t>
  </si>
  <si>
    <t>5fb78ee6-2c8b-42c8-8665-8f156d574923</t>
  </si>
  <si>
    <t>НЕ ВЫПОЛНЕН С/С ТСЖ ИЛИ УК</t>
  </si>
  <si>
    <t>г. Галич, ул. Гоголя, д. 10</t>
  </si>
  <si>
    <t>f3d2d94a-b3ee-4ac3-8e4a-1188b99a898e</t>
  </si>
  <si>
    <t>ПСД ФУНД АКТ 2021
2021 ПСД фундамент</t>
  </si>
  <si>
    <t>г. Галич, ул. Гоголя, д. 11</t>
  </si>
  <si>
    <t>1e0d2561-b405-4eb5-bd17-8646fd2c11cb</t>
  </si>
  <si>
    <t>г. Галич, ул. Гоголя, д. 12</t>
  </si>
  <si>
    <t>ae6778f5-bf9a-497d-a59d-f6ffda4ba245</t>
  </si>
  <si>
    <t>г. Галич, ул. Гоголя, д. 13</t>
  </si>
  <si>
    <t>797f8691-09d4-49a8-ba41-0a589d9cc768</t>
  </si>
  <si>
    <t>ИС АКТ 2018 - ЭЛЕКТРИКА
 ФАСАД АКТ 2019</t>
  </si>
  <si>
    <t>факт вып работ кр фасад 2019 сср</t>
  </si>
  <si>
    <t>г. Галич, ул. Гоголя, д. 14</t>
  </si>
  <si>
    <t>f3745562-06e2-4380-bd70-ef5662aba616</t>
  </si>
  <si>
    <t>ФАСАД АКТ 2020
перенести фасад с 2017-2019 на 2020 г перенести подвал с 2020-2022 на 2023 ПИСЬМО ООО ИМПУЛЬС №88 ОТ 02.07.2020</t>
  </si>
  <si>
    <t>г. Галич, ул. Гоголя, д. 2</t>
  </si>
  <si>
    <t>61887942-ffaf-4dd3-a851-d748a6155ac9</t>
  </si>
  <si>
    <t>г. Галич, ул. Гоголя, д. 3</t>
  </si>
  <si>
    <t>fdd8b8f3-4913-428e-9c88-853f9a561f6e</t>
  </si>
  <si>
    <t>г. Галич, ул. Гоголя, д. 4</t>
  </si>
  <si>
    <t>ef9ca1b1-d43b-4cad-ab87-0a04085e7a7c</t>
  </si>
  <si>
    <t>г. Галич, ул. Гоголя, д. 4А</t>
  </si>
  <si>
    <t>f27f4420-7c70-42bb-9c01-c67ad6f793dc</t>
  </si>
  <si>
    <t>г. Галич, ул. Гоголя, д. 5</t>
  </si>
  <si>
    <t>c28ac8d5-aaa9-4ed3-8b70-56fc61a9d0e8</t>
  </si>
  <si>
    <t>г. Галич, ул. Гоголя, д. 7</t>
  </si>
  <si>
    <t>b9848b8b-78c9-4436-aa48-9bde0506ef0f</t>
  </si>
  <si>
    <t>г. Галич, ул. Гоголя, д. 8</t>
  </si>
  <si>
    <t>4125a527-26fc-4622-aa8b-5aecb9df21f4</t>
  </si>
  <si>
    <t>г. Галич, ул. Гоголя, д. 9</t>
  </si>
  <si>
    <t>f55a9c80-abe4-4674-b68b-2fc8933c689a</t>
  </si>
  <si>
    <t>ПСД ФУНД АКТ 2021
ПРОТОКОЛ ОТ 20.06.2021 НА РАЗРАБОТКУ ПСД ФУНД В 2021</t>
  </si>
  <si>
    <t>г. Галич, ул. Гора Революции, д. 11</t>
  </si>
  <si>
    <t>4262dc7b-8dc0-40ca-8356-9c1cbca60d00</t>
  </si>
  <si>
    <t>г. Галич, ул. Гора Революции, д. 6</t>
  </si>
  <si>
    <t>e535ff7d-dc1d-49c6-a460-9190fe08431d</t>
  </si>
  <si>
    <t>г. Галич, ул. Гора Ямская, д. 8А</t>
  </si>
  <si>
    <t>74285807-b505-470c-896e-1d9b583e7b2b</t>
  </si>
  <si>
    <t>11;8</t>
  </si>
  <si>
    <t>г. Галич, ул. Горная, д. 2</t>
  </si>
  <si>
    <t>badcbc78-d722-4769-a78b-678681f65179</t>
  </si>
  <si>
    <t>г. Галич, ул. Горная, д. 32</t>
  </si>
  <si>
    <t>6d64a693-0a4c-49d1-a1b2-543065101eb2</t>
  </si>
  <si>
    <t>г. Галич, ул. Горная, д. 34</t>
  </si>
  <si>
    <t>415ff813-730d-44f3-ab24-ee0315e98ada</t>
  </si>
  <si>
    <t>г. Галич, ул. Долматова, д. 22</t>
  </si>
  <si>
    <t>dd7c7cea-f483-4aac-bd77-0450e3d8d60f</t>
  </si>
  <si>
    <t>протокол ОСС от 23.07.23 № 3 перенос крыши на 2025</t>
  </si>
  <si>
    <t>г. Галич, ул. Долматова, д. 24</t>
  </si>
  <si>
    <t>51c8fa16-9e42-4301-8f64-ca8326ec83ac</t>
  </si>
  <si>
    <t>8;10;12</t>
  </si>
  <si>
    <t>г. Галич, ул. Долматова, д. 27</t>
  </si>
  <si>
    <t>7cc40acb-75a7-4da9-bcfa-76e02af7a5f0</t>
  </si>
  <si>
    <t>ФАСАД АКТ 2020
ПРОТОКОЛ ОТ 20.06.2019 КР ФАСАДА 2020</t>
  </si>
  <si>
    <t>протокол собств. От 20.06.19 кр фасада в 2020</t>
  </si>
  <si>
    <t>г. Галич, ул. Долматова, д. 31</t>
  </si>
  <si>
    <t>15affd1f-7a93-4bd6-b9dc-2f46d79721ca</t>
  </si>
  <si>
    <t>г. Галич, ул. Долматова, д. 4</t>
  </si>
  <si>
    <t>3b670d35-505d-449d-9827-ed67b3377224</t>
  </si>
  <si>
    <t>факт вып работ кр крыши 2019</t>
  </si>
  <si>
    <t>г. Галич, ул. Железнодорожная, д. 11</t>
  </si>
  <si>
    <t>c82c7d98-fdab-4855-a4ce-6c143247b16b</t>
  </si>
  <si>
    <t>г. Галич, ул. Железнодорожная, д. 17А</t>
  </si>
  <si>
    <t>c48cba7c-7806-463a-881e-40937475da45</t>
  </si>
  <si>
    <t>г. Галич, ул. Железнодорожная, д. 31</t>
  </si>
  <si>
    <t>3b227ea9-8230-4479-9fa2-ba1b70175adf</t>
  </si>
  <si>
    <t>8;11;12</t>
  </si>
  <si>
    <t>г. Галич, ул. Железнодорожная, д. 33А</t>
  </si>
  <si>
    <t>76f0de3c-cea0-4c45-9d6c-dfafc6cd8ed9</t>
  </si>
  <si>
    <t>г. Галич, ул. Железнодорожная, д. 35</t>
  </si>
  <si>
    <t>ee440abf-830e-4eff-9ae1-57ac9a2476e5</t>
  </si>
  <si>
    <t>г. Галич, ул. Железнодорожная, д. 57</t>
  </si>
  <si>
    <t>1e529e77-5a95-41dc-a4bb-55339ecbcbbb</t>
  </si>
  <si>
    <t>г. Галич, ул. Заводская, д. 1</t>
  </si>
  <si>
    <t>ee556e90-2da4-4e2d-b2ef-3dbacec30649</t>
  </si>
  <si>
    <t>г. Галич, ул. Загородная, д. 11</t>
  </si>
  <si>
    <t>e26efa17-b0c4-4386-8c00-2f593095faba</t>
  </si>
  <si>
    <t>г. Галич, ул. Загородная, д. 4А</t>
  </si>
  <si>
    <t>6f5303fd-dab8-4c1e-866e-3a4d183a1de0</t>
  </si>
  <si>
    <t>г. Галич, ул. Загородная, д. 66</t>
  </si>
  <si>
    <t>91562b9f-e10c-44e9-8826-3acdd2ad83d1</t>
  </si>
  <si>
    <t>акт № 1 от 18.07.2023 псд фасад
акт №1 от 10.10.2023 фасад</t>
  </si>
  <si>
    <t>г. Галич, ул. Загородная, д. 8А</t>
  </si>
  <si>
    <t>bff00d1e-5bac-4cea-ae4d-b34d5d2363f3</t>
  </si>
  <si>
    <t>г. Галич, ул. Калинина, д. 27</t>
  </si>
  <si>
    <t>26e4e9cd-6f2b-47b9-a5fc-ebac4ccb0652</t>
  </si>
  <si>
    <t>г. Галич, ул. Калинина, д. 29</t>
  </si>
  <si>
    <t>508e187b-87df-4166-8967-c00fa988ae35</t>
  </si>
  <si>
    <r>
      <rPr>
        <sz val="8"/>
        <color theme="1"/>
        <rFont val="Times New Roman"/>
        <charset val="204"/>
      </rPr>
      <t xml:space="preserve">КРЫША АКТ 2018, </t>
    </r>
    <r>
      <rPr>
        <sz val="8"/>
        <color rgb="FFFF0000"/>
        <rFont val="Times New Roman"/>
        <charset val="204"/>
      </rPr>
      <t>ФАСАД С 2032-2034 НА 2021; ПОДВАЛ С 2029-2031 НА 2025 ООО ИМПУЛЬС ПИСЬМО №88 ОТ 02.07.2020</t>
    </r>
  </si>
  <si>
    <t>г. Галич, ул. Калинина, д. 31</t>
  </si>
  <si>
    <t>bbe2e54f-26a0-4cc6-9dc3-e4d402a46f66</t>
  </si>
  <si>
    <t>г. Галич, ул. Калинина, д. 48</t>
  </si>
  <si>
    <t>bb267f90-848f-46df-8212-1ad99ee3cdfa</t>
  </si>
  <si>
    <t>г. Галич, ул. Касаткиной, д. 1</t>
  </si>
  <si>
    <t>eaf0928f-68b6-4bf9-b14a-cdfdad4e7539</t>
  </si>
  <si>
    <t>г. Галич, ул. Касаткиной, д. 15</t>
  </si>
  <si>
    <t>6fb09bf6-316c-42bf-860c-7f94fdf48e16</t>
  </si>
  <si>
    <t>факт вып работ кр крыши 2018</t>
  </si>
  <si>
    <t>г. Галич, ул. Касаткиной, д. 17</t>
  </si>
  <si>
    <t>463b4bb4-93a4-4528-a472-95e8ad8d1200</t>
  </si>
  <si>
    <t>ФАСАД АКТ 2017</t>
  </si>
  <si>
    <t>г. Галич, ул. Касаткиной, д. 21</t>
  </si>
  <si>
    <t>15793a88-6029-4b09-a2ce-35ffdf9dba37</t>
  </si>
  <si>
    <t>г. Галич, ул. Касаткиной, д. 23</t>
  </si>
  <si>
    <t>c47cb4b0-f775-4ae9-80c4-f6b76153ca35</t>
  </si>
  <si>
    <t>г. Галич, ул. Касаткиной, д. 3</t>
  </si>
  <si>
    <t>d2cd6490-b228-4d0e-8d9b-927c41465881</t>
  </si>
  <si>
    <t>г. Галич, ул. Касаткиной, д. 9</t>
  </si>
  <si>
    <t>6c8213d0-2dc8-4a4d-b44a-00ebdbdce7a4</t>
  </si>
  <si>
    <t>г. Галич, ул. Клары Цеткин, д. 11</t>
  </si>
  <si>
    <t>10dc0441-f668-4bb1-be47-8d33f1470d15</t>
  </si>
  <si>
    <t>г. Галич, ул. Клары Цеткин, д. 29</t>
  </si>
  <si>
    <t>a591eb08-c3dd-4df5-a6c8-359063fd6e52</t>
  </si>
  <si>
    <t>г. Галич, ул. Колхозная, д. 20</t>
  </si>
  <si>
    <t>9ba84985-20ca-4440-8660-37203776b71f</t>
  </si>
  <si>
    <t>АКТ КРЫША 2018 
фасад акт 2020</t>
  </si>
  <si>
    <t>г. Галич, ул. Колхозная, д. 22</t>
  </si>
  <si>
    <t>c70d2c01-d69e-4110-87fc-cec29abed215</t>
  </si>
  <si>
    <t>г. Галич, ул. Колхозная, д. 24</t>
  </si>
  <si>
    <t>533e0342-e1e3-4ca5-98b2-647327c2dafa</t>
  </si>
  <si>
    <t>г. Галич, ул. Колхозная, д. 7</t>
  </si>
  <si>
    <t>cd1dee67-2f34-48b9-a07e-8adb5364de0c</t>
  </si>
  <si>
    <t>г. Галич, ул. Красноармейская, д. 17</t>
  </si>
  <si>
    <t>3ab6e602-cf58-45c3-b95b-b04c8a4b8053</t>
  </si>
  <si>
    <t>г. Галич, ул. Красноармейская, д. 18</t>
  </si>
  <si>
    <t>1133f4a4-7d7d-4eab-9059-898558d30d91</t>
  </si>
  <si>
    <t>г. Галич, ул. Красноармейская, д. 27</t>
  </si>
  <si>
    <t>898251e8-26d4-459f-9fc2-619fba44e80b</t>
  </si>
  <si>
    <t>г. Галич, ул. Красноармейская, д. 30А</t>
  </si>
  <si>
    <t>1feda4a5-7825-46ae-a98b-06b2453062cc</t>
  </si>
  <si>
    <t>г. Галич, ул. Красноармейская, д. 86</t>
  </si>
  <si>
    <t>f288ddb6-9bf3-43e2-948a-d02907b9ef10</t>
  </si>
  <si>
    <t>г. Галич, ул. Красноармейская, д. 86А</t>
  </si>
  <si>
    <t>24002371-876b-4b9f-a8b7-5ecdacd8bc8a</t>
  </si>
  <si>
    <t>г. Галич, ул. Красноармейская, д. 88</t>
  </si>
  <si>
    <t>ce3f1aa3-0fb0-4d2c-8976-620b82fd66f6</t>
  </si>
  <si>
    <t>г. Галич, ул. Красовского, д. 6</t>
  </si>
  <si>
    <t>4117931b-761c-497c-a263-d2474d08341c</t>
  </si>
  <si>
    <t>г. Галич, ул. Красовского, д. 78</t>
  </si>
  <si>
    <t>751af83d-963b-444b-98fd-d773bed92651</t>
  </si>
  <si>
    <t>г. Галич, ул. Крупской, д. 10</t>
  </si>
  <si>
    <t>63f2e894-e264-43bd-9216-cab247121e21</t>
  </si>
  <si>
    <t>г. Галич, ул. Крупской, д. 12</t>
  </si>
  <si>
    <t>c597b854-44e3-4600-8732-67d4e5299752</t>
  </si>
  <si>
    <t>г. Галич, ул. Леднева, д. 41</t>
  </si>
  <si>
    <t>35fe5e9b-2962-480a-8806-011645041dfe</t>
  </si>
  <si>
    <t>г. Галич, ул. Леднева, д. 43</t>
  </si>
  <si>
    <t>9bef88cc-0907-4727-bb65-e5c5874a4378</t>
  </si>
  <si>
    <t>г. Галич, ул. Леднева, д. 45</t>
  </si>
  <si>
    <t>1a2b22ac-0144-429a-b659-bbe38238b8f1</t>
  </si>
  <si>
    <t>г. Галич, ул. Леднева, д. 7А</t>
  </si>
  <si>
    <t>a3ed2097-26e6-478f-8be9-42a0093f6cab</t>
  </si>
  <si>
    <t>г. Галич, ул. Ленина, д. 1</t>
  </si>
  <si>
    <t>c534cc4c-d6ed-4ed7-ae65-4571ca13f1ff</t>
  </si>
  <si>
    <t>г. Галич, ул. Ленина, д. 19</t>
  </si>
  <si>
    <t>7451568b-a16e-47c0-9847-d990fbc3a01a</t>
  </si>
  <si>
    <t>ПРОТОКОЛ КОМИССИИ ОТ 20.04.2022 О ПРОВЕДЕНИИ КР КРЫШИ В 2023-2025, ПРОТОКОЛ ОСС ОТ 20.04.2022 О ПЕРЕНОСЕ КР КРЫШИ НА 2023</t>
  </si>
  <si>
    <t>акт от 07.08.2023 кр.крыши</t>
  </si>
  <si>
    <t>г. Галич, ул. Ленина, д. 25</t>
  </si>
  <si>
    <t>06c63ddd-ffe1-4caf-a409-882683a14958</t>
  </si>
  <si>
    <t>12;8</t>
  </si>
  <si>
    <t>г. Галич, ул. Ленина, д. 29</t>
  </si>
  <si>
    <t>cfbf2d66-ad98-4e37-81ff-41d29d4ba781</t>
  </si>
  <si>
    <t>г. Галич, ул. Ленина, д. 31А</t>
  </si>
  <si>
    <t>1ca5c1f7-7611-4d7c-8931-1e1f1c11d6d9</t>
  </si>
  <si>
    <t>ПРОТОКОЛ ОТ 30.04.2019 НА РЗАРАБОТКУ ПСД, АКТ ОТ 17.07.2019 ФАСАД ПСД</t>
  </si>
  <si>
    <t>факт вып работ по фасаду 2019-2020 годы</t>
  </si>
  <si>
    <t>г. Галич, ул. Ленина, д. 4</t>
  </si>
  <si>
    <t>566a3597-a614-44b4-bd4c-3bc4d3c59bfa</t>
  </si>
  <si>
    <t>г. Галич, ул. Ленина, д. 41</t>
  </si>
  <si>
    <t>8e50a6e7-1b9d-4835-a263-a89bdc10baac</t>
  </si>
  <si>
    <t>г. Галич, ул. Ленина, д. 48</t>
  </si>
  <si>
    <t>213e373a-234a-4341-83e5-9aeb32dcf4d9</t>
  </si>
  <si>
    <t>г. Галич, ул. Ленина, д. 52</t>
  </si>
  <si>
    <t>83a9fade-2bf8-4725-9b9c-974a202a779e</t>
  </si>
  <si>
    <t>г. Галич, ул. Ленина, д. 53</t>
  </si>
  <si>
    <t>600c26da-d15b-4a8e-ba09-fcd76686024a</t>
  </si>
  <si>
    <t>2-х квартирный 
КРЫША АКТ 2014</t>
  </si>
  <si>
    <t>г. Галич, ул. Ленина, д. 63</t>
  </si>
  <si>
    <t>0f549806-8201-44e9-91e0-de313ba882d5</t>
  </si>
  <si>
    <t>г. Галич, ул. Ленина, д. 7</t>
  </si>
  <si>
    <t>68e491ad-45a7-4a1a-9440-cb19b309b762</t>
  </si>
  <si>
    <t>г. Галич, ул. Лермонтова, д. 15</t>
  </si>
  <si>
    <t>6491ecd6-f6ff-49e2-aae2-ab403d7b8b40</t>
  </si>
  <si>
    <t>перенести крышу с 2029-2031 на 2021 подвал с 2020-2022 на 2024 ПИСЬМО ООО ИМПУЛЬС №88 ОТ 02.07.2020+</t>
  </si>
  <si>
    <t>г. Галич, ул. Лермонтова, д. 18</t>
  </si>
  <si>
    <t>4d663ce1-0fb3-4aec-8552-e1953d74fdd9</t>
  </si>
  <si>
    <r>
      <rPr>
        <sz val="8"/>
        <color theme="1"/>
        <rFont val="Times New Roman"/>
        <charset val="204"/>
      </rPr>
      <t xml:space="preserve">АКТ КРЫША 2019 Г, </t>
    </r>
    <r>
      <rPr>
        <sz val="8"/>
        <color rgb="FFFF0000"/>
        <rFont val="Times New Roman"/>
        <charset val="204"/>
      </rPr>
      <t>ФАСАД 2021; ФУНД-2024 ПИСЬМО ООО ИМПУЛЬС №88 ОТ 02.07.2020</t>
    </r>
  </si>
  <si>
    <t>г. Галич, ул. Лермонтова, д. 41</t>
  </si>
  <si>
    <t>f1df5dcc-b35c-4b66-b794-ad1ec702540b</t>
  </si>
  <si>
    <t>крыша акт 2020</t>
  </si>
  <si>
    <t>г. Галич, ул. Лермонтова, д. 43</t>
  </si>
  <si>
    <t>ae68f163-9d63-4c5b-a49e-7c947a6155d0</t>
  </si>
  <si>
    <t>АКТ КРЫША 2019 Г, ФАСАД 2021; ФУНД-2025 с</t>
  </si>
  <si>
    <t>г. Галич, ул. Луначарского, д. 22</t>
  </si>
  <si>
    <t>d5dfe71a-3ac3-409f-a1b1-24d36bd134d9</t>
  </si>
  <si>
    <t>г. Галич, ул. Луначарского, д. 22А</t>
  </si>
  <si>
    <t>0c79cc21-92d8-48f9-b0c1-0000675f88d7</t>
  </si>
  <si>
    <t>ИС АКТ 2022-ВОДОСНАБ</t>
  </si>
  <si>
    <t>г. Галич, ул. Луначарского, д. 23</t>
  </si>
  <si>
    <t>38dd47a1-5e39-47fa-84ab-38d93b801d2f</t>
  </si>
  <si>
    <t>г. Галич, ул. Луначарского, д. 27А</t>
  </si>
  <si>
    <t>a79c190d-7caa-4e9c-ace7-10c2515082f5</t>
  </si>
  <si>
    <t>ПРОТОКОЛ ОТ 20.06.2021  
 ПСД ФУНД В 2021</t>
  </si>
  <si>
    <t>г. Галич, ул. Луначарского, д. 28</t>
  </si>
  <si>
    <t>a54e30fe-aa0f-48c4-ba48-97fa8d71e83c</t>
  </si>
  <si>
    <t>г. Галич, ул. Луначарского, д. 29</t>
  </si>
  <si>
    <t>f317edaf-b919-4471-92e1-72414ba45c51</t>
  </si>
  <si>
    <t>г. Галич, ул. Луначарского, д. 30А</t>
  </si>
  <si>
    <t>a384ad47-4878-41c3-a62b-4bbe82d75b3a</t>
  </si>
  <si>
    <t>г. Галич, ул. Луначарского, д. 34А</t>
  </si>
  <si>
    <t>3587e1a5-9379-495b-8635-4ffcccc89602</t>
  </si>
  <si>
    <t>г. Галич, ул. Луначарского, д. 43</t>
  </si>
  <si>
    <t>fbdd5131-e484-404e-9422-091454647924</t>
  </si>
  <si>
    <t>г. Галич, ул. Луначарского, д. 44</t>
  </si>
  <si>
    <t>e8145274-87a7-4e78-967c-4a55e420b0de</t>
  </si>
  <si>
    <t>протокол ОСС № 6 от 18.08.2023 перенос фасада на 2026</t>
  </si>
  <si>
    <t>г. Галич, ул. Луначарского, д. 5</t>
  </si>
  <si>
    <t>94fd2887-ec9c-494f-a65a-70908d713bde</t>
  </si>
  <si>
    <t>ФАСАД НА 2021 ТАМ И БЫЛ, ФУНДАМ С 2017-2019 НА 2025 ПИСЬМО ООО ИМПУЛЬС №88 ОТ 02.07.2020</t>
  </si>
  <si>
    <t>протокол ОСС от 15.08.2023 № 13 перенос фасада на 2026</t>
  </si>
  <si>
    <t>г. Галич, ул. Луначарского, д. 59</t>
  </si>
  <si>
    <t>72437928-b8d8-45a9-ae74-d8a81da35fa9</t>
  </si>
  <si>
    <t>г. Галич, ул. Машиностроителей, д. 1</t>
  </si>
  <si>
    <t>21e8071f-3763-4a7d-88a1-2586321f7cf0</t>
  </si>
  <si>
    <t>г. Галич, ул. Машиностроителей, д. 3</t>
  </si>
  <si>
    <t>8d4fc2f5-9973-4151-9a40-c8c8f69d44a8</t>
  </si>
  <si>
    <t>г. Галич, ул. Машиностроителей, д. 4</t>
  </si>
  <si>
    <t>36c3077d-adca-4be4-a8ec-83af64bb5e6b</t>
  </si>
  <si>
    <t>г. Галич, ул. Машиностроителей, д. 5</t>
  </si>
  <si>
    <t>8d83ba37-b74b-4264-a108-273d33dc245a</t>
  </si>
  <si>
    <t>г. Галич, ул. Машиностроителей, д. 6</t>
  </si>
  <si>
    <t>4466e942-b1cd-48fa-86a9-1452d607cc40</t>
  </si>
  <si>
    <t xml:space="preserve">ФАСАД АКТ 2020
АКТ КАНАЛИЗ-2017
протокол от 30.08.2020кр фасада 2020 </t>
  </si>
  <si>
    <t>г. Галич, ул. Металлистов, д. 4</t>
  </si>
  <si>
    <t>537c84c2-bdb7-4a0f-bc4c-297ed1525e6f</t>
  </si>
  <si>
    <t>г. Галич, ул. Металлистов, д. 54</t>
  </si>
  <si>
    <t>0d0926c1-da09-42d5-8fc5-6b87663f959f</t>
  </si>
  <si>
    <t>г. Галич, ул. Мира, д. 24</t>
  </si>
  <si>
    <t>bc7ab5b5-8c97-4c5f-a20b-846cff7ac0d0</t>
  </si>
  <si>
    <t>г. Галич, ул. Молодежная, д. 3</t>
  </si>
  <si>
    <t>6dc2e6a0-ba86-47e6-8475-deb9fcc9fecd</t>
  </si>
  <si>
    <t>г. Галич, ул. Молодежная, д. 5</t>
  </si>
  <si>
    <t>ec24ee7c-0274-4b73-ba99-cfb74050abb2</t>
  </si>
  <si>
    <t>протокол о т 15.08.2023 № 2 
перенос фасада на 2026</t>
  </si>
  <si>
    <t>г. Галич, ул. Молодежная, д. 7</t>
  </si>
  <si>
    <t>dc63a3c0-8ea2-4c67-bc79-bffed26b4847</t>
  </si>
  <si>
    <t>ПРОТОКОЛ ОТ 11.12.2018 КР КРЫШИ 2020</t>
  </si>
  <si>
    <t>г. Галич, ул. Некрасова, д. 10</t>
  </si>
  <si>
    <t>ff12c625-2a7b-4acf-ba17-0bcc74149b0c</t>
  </si>
  <si>
    <t>г. Галич, ул. Некрасова, д. 12</t>
  </si>
  <si>
    <t>6a6ddb76-3efe-4d75-885b-60105c352b92</t>
  </si>
  <si>
    <t>г. Галич, ул. Некрасова, д. 14</t>
  </si>
  <si>
    <t>cbf9a17c-97f5-4c06-a481-44c74e99c168</t>
  </si>
  <si>
    <t>г. Галич, ул. Некрасова, д. 15</t>
  </si>
  <si>
    <t>16bae2c8-0b5b-4b4d-abe4-fdb3563973a0</t>
  </si>
  <si>
    <t>ФАСАД АКТ 2018</t>
  </si>
  <si>
    <t>г. Галич, ул. Некрасова, д. 19</t>
  </si>
  <si>
    <t>4b732817-cf43-44e0-8f93-bcb675f94627</t>
  </si>
  <si>
    <t>г. Галич, ул. Некрасова, д. 2</t>
  </si>
  <si>
    <t>3ade72a3-754d-4468-9ea3-e36133237005</t>
  </si>
  <si>
    <t>г. Галич, ул. Некрасова, д. 20</t>
  </si>
  <si>
    <t>af14367c-80c2-4865-b8fc-dfb899659128</t>
  </si>
  <si>
    <t>г. Галич, ул. Некрасова, д. 4</t>
  </si>
  <si>
    <t>85b4dbda-0a86-4809-a329-de8752447be7</t>
  </si>
  <si>
    <t>г. Галич, ул. Некрасова, д. 6</t>
  </si>
  <si>
    <t>a6e64b9d-6b9d-4a7a-bf24-6fb0d1812ab3</t>
  </si>
  <si>
    <t>акт № 1 от 31.07.2023 ПСД фасад
 акт от 16.11.2023 фасад</t>
  </si>
  <si>
    <t>акт № 1 от 31.07.2023 ПСД фасад</t>
  </si>
  <si>
    <t>г. Галич, ул. Некрасова, д. 7</t>
  </si>
  <si>
    <t>14bfc672-9b2f-4f77-a59b-8a6a6617176e</t>
  </si>
  <si>
    <t>г. Галич, ул. Некрасова, д. 8</t>
  </si>
  <si>
    <t>684642f6-5ee3-4c46-8749-d989250d9fe5</t>
  </si>
  <si>
    <t>г. Галич, ул. Некрасова, д. 9</t>
  </si>
  <si>
    <t>12b694a5-3c26-4014-9236-b69c7f2a48d9</t>
  </si>
  <si>
    <t>г. Галич, ул. Октябрьская, д. 14</t>
  </si>
  <si>
    <t>6d7977b2-07ad-4429-a1c7-d1b4761f9d8f</t>
  </si>
  <si>
    <t>г. Галич, ул. Октябрьская, д. 15</t>
  </si>
  <si>
    <t>b399f187-29e6-4786-b05a-decd73215189</t>
  </si>
  <si>
    <t>г. Галич, ул. Октябрьская, д. 1А</t>
  </si>
  <si>
    <t>4e31a184-fa1a-4b97-ae87-ba4ebb7f2da1</t>
  </si>
  <si>
    <t>ФАСАД С 2026-2028 НА 2022, КРЫША С 2020-2022 НА 2026 ПИСЬМО ООО ИМПУЛЬС №88 ОТ 02.07.2020</t>
  </si>
  <si>
    <t>г. Галич, ул. Октябрьская, д. 1Б</t>
  </si>
  <si>
    <t>57efb460-7004-446f-9119-4ec994e738ea</t>
  </si>
  <si>
    <t>ПРОТОКОЛ ОТ 31.05.2021 НА РАЗРАБОТКУ ПСД ФУНД В 2021</t>
  </si>
  <si>
    <t>г. Галич, ул. Октябрьская, д. 29</t>
  </si>
  <si>
    <t>ad6605f4-21ac-4b9c-94bf-d6b2c1a92e21</t>
  </si>
  <si>
    <t>г. Галич, ул. Октябрьская, д. 31</t>
  </si>
  <si>
    <t>6b05d8ae-7b49-46fc-bc1c-649f3a1ed5bf</t>
  </si>
  <si>
    <t>АКТ КРЫША 2018, ФАСАД С 2041-2043 НА 2021</t>
  </si>
  <si>
    <t>г. Галич, ул. Октябрьская, д. 4</t>
  </si>
  <si>
    <t>f82346c1-8970-4c5e-9814-15c54292e8e6</t>
  </si>
  <si>
    <t>г. Галич, ул. Октябрьская, д. 9</t>
  </si>
  <si>
    <t>b005f5c6-5296-4814-a8d6-ae13fb333664</t>
  </si>
  <si>
    <t>ФУНДАМЕНТ АКТ 2017</t>
  </si>
  <si>
    <t>г. Галич, ул. Островского, д. 1</t>
  </si>
  <si>
    <t>f4870342-c1cf-4c81-a527-80e257cad8be</t>
  </si>
  <si>
    <t>г. Галич, ул. Островского, д. 1А</t>
  </si>
  <si>
    <t>0b3e7398-990c-416d-8149-c45b64c030cd</t>
  </si>
  <si>
    <t>ИС АКТ 2020-ВОДООТВЕД, ВОДОСНАБ
ПРОТОКОЛ ОТ 29.06.2020 КР ИС 2020 - ХВС,ВОДООТВЕД</t>
  </si>
  <si>
    <t>г. Галич, ул. Островского, д. 3А</t>
  </si>
  <si>
    <t>9cd12e59-8c13-44eb-b666-e51bbce7707e</t>
  </si>
  <si>
    <t>г. Галич, ул. Островского, д. 5А</t>
  </si>
  <si>
    <t>d7e3a97b-6e30-494c-991a-45766e443163</t>
  </si>
  <si>
    <t>г. Галич, ул. Пионеров, д. 15</t>
  </si>
  <si>
    <t>97869233-df3a-4d43-8515-23fa71fd5127</t>
  </si>
  <si>
    <t>г. Галич, ул. Пионеров, д. 6</t>
  </si>
  <si>
    <t>28f4b899-8313-4bb1-a406-250bb6981af5</t>
  </si>
  <si>
    <t>11;8;12</t>
  </si>
  <si>
    <t>г. Галич, ул. Победы, д. 1</t>
  </si>
  <si>
    <t>21713e74-f8a8-414b-bbbf-ee0dd5f8ff90</t>
  </si>
  <si>
    <t>11 </t>
  </si>
  <si>
    <t>г. Галич, ул. Подбельского, д. 4</t>
  </si>
  <si>
    <t>8a477bf7-f101-4ca5-b67b-70ee1774cbf2</t>
  </si>
  <si>
    <t>г. Галич, ул. Поречье, д. 14</t>
  </si>
  <si>
    <t>20be52aa-ca66-4a7f-8a63-67071b851b88</t>
  </si>
  <si>
    <t>г. Галич, ул. Поречье, д. 17</t>
  </si>
  <si>
    <t>15515c96-64f3-4db4-9953-cf8145a12a7a</t>
  </si>
  <si>
    <t>КРЫШУ С 2041-2043 НА 2023, ФУНДАМЕНТ С 2020-2022 НА 2026 ПИСЬМО ООО ИМПУЛЬС №88 ОТ 02.07.2020</t>
  </si>
  <si>
    <t>протокол от 15.08.2023 № 3 
перенос ремонта фундамента 
на 2026</t>
  </si>
  <si>
    <t>г. Галич, ул. Поречье, д. 46</t>
  </si>
  <si>
    <t>f439b94d-3541-47b9-a74c-0b6079d8c32a</t>
  </si>
  <si>
    <t>ФУНДАМЕНТ АКТ 2015</t>
  </si>
  <si>
    <t>г. Галич, ул. Пролетарская, д. 10</t>
  </si>
  <si>
    <t>031800e9-d005-4537-94d8-5dd540c65ec3</t>
  </si>
  <si>
    <t>г. Галич, ул. Пролетарская, д. 18А</t>
  </si>
  <si>
    <t>02e01f20-b038-4e32-bcbf-863122877304</t>
  </si>
  <si>
    <t>г. Галич, ул. Пушкина, д. 14</t>
  </si>
  <si>
    <t>0195583b-6b24-4997-8bcf-6867a879188e</t>
  </si>
  <si>
    <t>крышу делали в 2008 г, фасад переносят с 2026-2028 на 2021 г, фундамент на с 2017-2019 на 2024 ПИСЬМО ООО ИМПУЛЬС №88 ОТ 02.07.2020</t>
  </si>
  <si>
    <t>г. Галич, ул. Пушкина, д. 14А</t>
  </si>
  <si>
    <t>af153c91-3fa3-4afb-9e40-dabda5acbc21</t>
  </si>
  <si>
    <t>11;8;10</t>
  </si>
  <si>
    <t>г. Галич, ул. Пушкина, д. 15</t>
  </si>
  <si>
    <t>4068b314-d4b3-4b26-854a-9d7136de8e97</t>
  </si>
  <si>
    <t xml:space="preserve">ФАСАД АКТ 2020
ПРОТОКОЛ ОТ 10.03.2020 КР ФАСАДА В 2020
</t>
  </si>
  <si>
    <t>г. Галич, ул. Пушкина, д. 16</t>
  </si>
  <si>
    <t>16fe5b7e-0bba-43b1-b0ea-4eb7b298ce1d</t>
  </si>
  <si>
    <t>НЕ ВЫПОЛНЕН ОК
30.01.23 вып ПСД
 акт от 13.11.2023 кр. Крыши</t>
  </si>
  <si>
    <t>г. Галич, ул. Пушкина, д. 16А</t>
  </si>
  <si>
    <t>8c7c750a-da52-4f47-8092-cdb43b43e73d</t>
  </si>
  <si>
    <t>8;11</t>
  </si>
  <si>
    <t>г. Галич, ул. Пушкина, д. 17</t>
  </si>
  <si>
    <t>f3bb71fa-8d5b-40f9-85b0-ad3b35804261</t>
  </si>
  <si>
    <t>11;10</t>
  </si>
  <si>
    <t>ФУНД АКТ 2020
ПРОТОКОЛ ОТ 30.052020 КР ФАСАДА 2020 вып. Псд фасада в 2020</t>
  </si>
  <si>
    <t>г. Галич, ул. Пушкина, д. 18</t>
  </si>
  <si>
    <t>34c6c96d-06b6-41ee-9b56-9d1c63841493</t>
  </si>
  <si>
    <t>г. Галич, ул. Пушкина, д. 18А</t>
  </si>
  <si>
    <t>4e4a1544-644d-4dad-aba2-920d5b1cfc95</t>
  </si>
  <si>
    <t>г. Галич, ул. Пушкина, д. 20</t>
  </si>
  <si>
    <t>adf1e093-370b-4be5-88b7-68decaa0c417</t>
  </si>
  <si>
    <t>г. Галич, ул. Рабочая, д. 29</t>
  </si>
  <si>
    <t>a64a87ae-1172-4e30-9d83-38b25271bc61</t>
  </si>
  <si>
    <t>г. Галич, ул. Рабочая, д. 37</t>
  </si>
  <si>
    <t>cabdd9e6-f23e-4a2b-8ac1-1c3fddbbaf84</t>
  </si>
  <si>
    <t>ПРОТОКОЛ ОТ 03.09.2020 ПЕРЕНОСА ФАСАДА НА 2021 
ПРОТОКОЛ ОТ 04.03.2019 КР ФАСАДА 2020</t>
  </si>
  <si>
    <t>протокол собств от 04.09.2019</t>
  </si>
  <si>
    <t>г. Галич, ул. Свердлова, д. 45</t>
  </si>
  <si>
    <t>2b348c79-8363-4bc5-9568-cf753b6dc258</t>
  </si>
  <si>
    <t>КРЫША АКТ2017</t>
  </si>
  <si>
    <t>г. Галич, ул. Свободы, д. 13</t>
  </si>
  <si>
    <t>f29159ff-5569-4678-a75f-01893f54519c</t>
  </si>
  <si>
    <t>г. Галич, ул. Свободы, д. 19</t>
  </si>
  <si>
    <t>25b9d3cf-af34-483b-bdbb-7db40cea502a</t>
  </si>
  <si>
    <t>г. Галич, ул. Свободы, д. 20</t>
  </si>
  <si>
    <t>0f01cd54-d75e-4f2a-907f-60b3b010ac87</t>
  </si>
  <si>
    <t>НЕ ВЫПОЛНЕНО ОКН</t>
  </si>
  <si>
    <t>распоряжение адм. Г. Галич от 02.07.19 № 411</t>
  </si>
  <si>
    <t>г. Галич, ул. Свободы, д. 32</t>
  </si>
  <si>
    <t>e170ead2-bef7-48b2-ade6-ca3d5095e284</t>
  </si>
  <si>
    <t>КРЫША АКТ 2021
ФУНД. НЕ ВЫПОЛНЕНО ОК
ПРОТОКОЛ ОТ 28.03.2019  КР КРЫШИ 2021</t>
  </si>
  <si>
    <t>г. Галич, ул. Свободы, д. 33</t>
  </si>
  <si>
    <t>c9f370d2-d681-44f4-aec2-b131572678fc</t>
  </si>
  <si>
    <t>г. Галич, ул. Свободы, д. 33А</t>
  </si>
  <si>
    <t>85a23ab4-54c5-4fbc-bbdc-de1fc221108a</t>
  </si>
  <si>
    <t>г. Галич, ул. Свободы, д. 36</t>
  </si>
  <si>
    <t>59be7c36-7f2f-48e3-b7ab-adf94c5fee41</t>
  </si>
  <si>
    <t>г. Галич, ул. Свободы, д. 38</t>
  </si>
  <si>
    <t>258421e9-7292-47b3-8c1d-45ad7a88f307</t>
  </si>
  <si>
    <t>г. Галич, ул. Свободы, д. 42</t>
  </si>
  <si>
    <t>cba57c95-c341-432b-b7fd-25e7d34b1722</t>
  </si>
  <si>
    <t>г. Галич, ул. Свободы, д. 43</t>
  </si>
  <si>
    <t>0383fbc4-0105-4c66-9774-872433ba2491</t>
  </si>
  <si>
    <t>ПРОТОКОЛ ОТ 03.09.2019 КР ФАСАДА 2020</t>
  </si>
  <si>
    <t>протокол собств от 03.09.2019 перенос КР фасада на 2020</t>
  </si>
  <si>
    <t>г. Галич, ул. Свободы, д. 45</t>
  </si>
  <si>
    <t>179d4819-f0ce-4c06-bf38-816cc7a5cca1</t>
  </si>
  <si>
    <t>г. Галич, ул. Свободы, д. 47</t>
  </si>
  <si>
    <t>e0d67698-8df2-4425-83b8-7f0e2c301815</t>
  </si>
  <si>
    <t>КРЫША АКТ 2015
ФУНД. НЕ ВЫПОЛНЕНО</t>
  </si>
  <si>
    <t>г. Галич, ул. Свободы, д. 5</t>
  </si>
  <si>
    <t>3070284d-e9d1-4f85-b752-327632cf260c</t>
  </si>
  <si>
    <t>г. Галич, ул. Свободы, д. 55</t>
  </si>
  <si>
    <t>6dfc8e2e-4ec3-42b2-9169-8d8efac36bcf</t>
  </si>
  <si>
    <t>ПРОТОКОЛ ОТ 14.08.2019 КР ФАСАДА НА 2020 протокол собств от 
14.08.2019 перенос КР фасада на 2020 годы</t>
  </si>
  <si>
    <t>вып. Псд фасада в 2020</t>
  </si>
  <si>
    <t>г. Галич, ул. Свободы, д. 55А</t>
  </si>
  <si>
    <t>e84f71fa-30f0-4d03-bb20-9a5daa30b0ae</t>
  </si>
  <si>
    <t>г. Галич, ул. Свободы, д. 63</t>
  </si>
  <si>
    <t>be27238d-cbac-4364-b028-4732876ea770</t>
  </si>
  <si>
    <t>г. Галич, ул. Свободы, д. 8</t>
  </si>
  <si>
    <t>dd3d43fb-e0aa-4137-8508-79d482b0e5b3</t>
  </si>
  <si>
    <t>г. Галич, ул. Советская, д. 14</t>
  </si>
  <si>
    <t>6038bd87-4ab5-46c7-b0f4-df6cf5d89c4d</t>
  </si>
  <si>
    <t>г. Галич, ул. Советская, д. 9</t>
  </si>
  <si>
    <t>19d90a8b-b301-448d-89c5-15091a9bde79</t>
  </si>
  <si>
    <t>г. Галич, ул. Совхозная, д. 6</t>
  </si>
  <si>
    <t>f185ec5c-14d1-4846-869c-62ca0f94f532</t>
  </si>
  <si>
    <t>г. Галич, ул. Сосновая, д. 3</t>
  </si>
  <si>
    <t>823706dd-59ae-4188-86ab-47d195f69a9c</t>
  </si>
  <si>
    <t>г. Галич, ул. Сосновая, д. 4</t>
  </si>
  <si>
    <t>daf4f0a4-49d5-4548-984a-2bfcec15ed2b</t>
  </si>
  <si>
    <t>КРЫША-2021; ФАСАД-2023;ФУНД-2028 ПИСЬМО ООО ИМПУЛЬС №88 ОТ 02.07.2020, подвала нет</t>
  </si>
  <si>
    <t>протокол ОСС от 18.08.2023 № 8 
перенос фундамента на 2026</t>
  </si>
  <si>
    <t>г. Галич, ул. Сосновая, д. 5</t>
  </si>
  <si>
    <t>2e5bbd8b-46e2-4b1a-a87b-871ec19dec24</t>
  </si>
  <si>
    <t>г. Галич, ул. Строителей, д. 2</t>
  </si>
  <si>
    <t>a68ac6b0-845a-4d42-8d58-96dc2ab6093a</t>
  </si>
  <si>
    <t>г. Галич, ул. Строителей, д. 6</t>
  </si>
  <si>
    <t>068afc6b-589a-4a32-8578-8fe5a874f090</t>
  </si>
  <si>
    <t>г. Галич, ул. Строителей, д. 6А</t>
  </si>
  <si>
    <t>3ca91624-a767-4d0a-b70f-1fe6963a309e</t>
  </si>
  <si>
    <r>
      <rPr>
        <sz val="8"/>
        <color theme="1"/>
        <rFont val="Times New Roman"/>
        <charset val="204"/>
      </rPr>
      <t xml:space="preserve">КРЫША АКТ 2020
</t>
    </r>
    <r>
      <rPr>
        <sz val="8"/>
        <color rgb="FFFF0000"/>
        <rFont val="Times New Roman"/>
        <charset val="204"/>
      </rPr>
      <t>перенести крышу с 2026-2028 на 2020 фасад с 2017-2019 на 2022 ПИСЬМО ООО ИМПУЛЬС №88 ОТ 02.07.2020</t>
    </r>
    <r>
      <rPr>
        <sz val="8"/>
        <color theme="1"/>
        <rFont val="Times New Roman"/>
        <charset val="204"/>
      </rPr>
      <t xml:space="preserve">
протокол от 10.08.2020 кр крыши 2020</t>
    </r>
  </si>
  <si>
    <t>г. Галич, ул. Тяговая подстанция, д. 1</t>
  </si>
  <si>
    <t>96588147-46d2-4ecc-a0c1-6c4541de8e2a</t>
  </si>
  <si>
    <t>крыша 2022 так и была, ФУНДАМЕНТ С 2017-2019 ПЕРЕНЕСТИ НА 2024 ПИСЬМО ООО ИМПУЛЬС №88 ОТ 02.07.2020</t>
  </si>
  <si>
    <t>г. Галич, ул. Тяговая подстанция, д. 2</t>
  </si>
  <si>
    <t>8cc8031d-4820-4c5a-8f63-8a232c283ab7</t>
  </si>
  <si>
    <t>перенести фасад с 2026-2028 на 2021, подвал с 2029-2031 на 2024</t>
  </si>
  <si>
    <t>акт № 1от 18.07.2023 -псд фасад
акт от 20.10.2023 фасад</t>
  </si>
  <si>
    <t>г. Галич, ул. Ушкова, д. 4</t>
  </si>
  <si>
    <t>a48b40d9-8a8a-4133-8f0a-a1a8cb81530a</t>
  </si>
  <si>
    <t>г. Галич, ул. Фестивальная, д. 2</t>
  </si>
  <si>
    <t>529cedb7-ddc8-4b74-99b4-a0bfe3a84858</t>
  </si>
  <si>
    <t>ФАСАД АКТ 2021
ПРОТОКОЛ ОТ 23.05.2021 О ПРОВЕДЕНИИ КР ФАСАДА В 2021</t>
  </si>
  <si>
    <t>г. Галич, ул. Фестивальная, д. 4</t>
  </si>
  <si>
    <t>1349c319-de58-4178-9c59-1e9f734381f6</t>
  </si>
  <si>
    <t>г. Галич, ул. Фестивальная, д. 4А</t>
  </si>
  <si>
    <t>c60497e7-fa91-4068-b413-d989e7fdb6f7</t>
  </si>
  <si>
    <t>КРЫША АКТ 2021 
ПРОТОКОЛ ОТ 21.05.2021 О ПРОВЕДЕНИИ КР КРЫШИ В 2021</t>
  </si>
  <si>
    <t>г. Галич, ул. Фестивальная, д. 6</t>
  </si>
  <si>
    <t>808a52b4-c480-4849-aee3-629d2230db0c</t>
  </si>
  <si>
    <t>г. Галич, ул. Фестивальная, д. 8</t>
  </si>
  <si>
    <t>79ab1ae4-db55-4fbe-9798-fcdce600d173</t>
  </si>
  <si>
    <t>г. Галич, ул. Физкультурная, д. 7</t>
  </si>
  <si>
    <t>6bf996e9-098f-46e8-ac71-06f032a1141d</t>
  </si>
  <si>
    <t>ФУНД. АКТ 2019</t>
  </si>
  <si>
    <t>г. Галич, ул. Футбольная, д. 20</t>
  </si>
  <si>
    <t>e659daa8-3467-4949-86a0-ce1551d253ab</t>
  </si>
  <si>
    <t>г. Галич, ул. Футбольная, д. 9</t>
  </si>
  <si>
    <t>72e1d8c0-1e6a-453a-8ce8-dad711eecd6b</t>
  </si>
  <si>
    <t>г. Галич, ул. Школьная, д. 3</t>
  </si>
  <si>
    <t>47516181-abb0-4cbf-ad2c-dc2e82322995</t>
  </si>
  <si>
    <t>ФАСАД-КИРПИЧНЫЙ, ГАЗ ЕСТЬ, КАНАЛИЗ, ОТОПЛЕНИЕ-ЦЕНТРАЛЬНОЕ</t>
  </si>
  <si>
    <t>добавлен письмо адм. Г. Галич от 16.01.19 № 166</t>
  </si>
  <si>
    <t>г. Галич, ул. Школьная, д. 5</t>
  </si>
  <si>
    <t>8d5ae18a-08ae-4931-856f-b24b8f49f6b2</t>
  </si>
  <si>
    <t>акт № 1 от 16.11.2023 фасад</t>
  </si>
  <si>
    <t>г. Галич, ул. Школьная, д. 6</t>
  </si>
  <si>
    <t>e55f0833-1391-462f-a2c2-0bb24ca6c193</t>
  </si>
  <si>
    <t>г. Галич, ул. Энергетиков, д. 1</t>
  </si>
  <si>
    <t>d7841d95-aeb3-42f9-a397-1693a51b6851</t>
  </si>
  <si>
    <t>г. Галич, ул. Энергетиков, д. 6</t>
  </si>
  <si>
    <t>39c1a06d-e73b-4512-bc6a-91f33f572a3e</t>
  </si>
  <si>
    <t>г. Галич, ш. Костромское, д. 11</t>
  </si>
  <si>
    <t>8e178b8e-49bd-483a-a231-c1a7f82997d5</t>
  </si>
  <si>
    <t>г. Галич, ш. Костромское, д. 15</t>
  </si>
  <si>
    <t>f8b0cf14-2279-492b-8206-e0b52a00528d</t>
  </si>
  <si>
    <t>г. Галич, ш. Костромское, д. 15А</t>
  </si>
  <si>
    <t>269367fb-1d99-45d0-ad2a-587d0e3ce4b1</t>
  </si>
  <si>
    <t>г. Галич, ш. Костромское, д. 7</t>
  </si>
  <si>
    <t>98259a47-a9b0-4f10-8083-35fb2a003d69</t>
  </si>
  <si>
    <t>г. Галич, ш. Костромское, д. 9</t>
  </si>
  <si>
    <t>9c0b0e0e-55d7-4638-ba68-e0e89480a52f</t>
  </si>
  <si>
    <t>городской округ город Кострома</t>
  </si>
  <si>
    <t>г. Кострома, б-р Маршала Василевского, д. 9</t>
  </si>
  <si>
    <t>0cff383b-f485-435e-b8ec-1aa3c72b73ab</t>
  </si>
  <si>
    <t>вновь включенные 08.2020
силикатный кирпич</t>
  </si>
  <si>
    <t>г. Кострома, б-р Маршала Василевского, д. 11, корп. 1</t>
  </si>
  <si>
    <t>60bc9f4b-2f47-4ba4-95a6-cf8f3ad98673</t>
  </si>
  <si>
    <t>3 лифта</t>
  </si>
  <si>
    <t>добавлен в 2023</t>
  </si>
  <si>
    <t>г. Кострома, б-р Маршала Василевского, д. 11, корп. 2</t>
  </si>
  <si>
    <t>0b0d1a46-8cf2-4e0e-a409-a658ad16c186</t>
  </si>
  <si>
    <t>1 лифт</t>
  </si>
  <si>
    <t>г. Кострома, б-р Михалевский, д. 11</t>
  </si>
  <si>
    <t>2d7a66b8-ebbe-47fc-8532-909805b7c8a7</t>
  </si>
  <si>
    <t>г. Кострома, б-р Михалевский, д. 11А</t>
  </si>
  <si>
    <t>669c7397-39cd-45a0-9994-95241717fd10</t>
  </si>
  <si>
    <t>г. Кострома, б-р Михалевский, д. 13</t>
  </si>
  <si>
    <t>741bf981-d852-4940-a871-db130914c535</t>
  </si>
  <si>
    <t>г. Кострома, б-р Михалевский, д. 1Б</t>
  </si>
  <si>
    <t>e030c84c-0a2b-41b7-b223-086d2f6ee60c</t>
  </si>
  <si>
    <t>г. Кострома, б-р Михалевский, д. 22</t>
  </si>
  <si>
    <t>0d184831-8d7b-4069-8f41-25a94526b75a</t>
  </si>
  <si>
    <t>г. Кострома, б-р Михалевский, д. 22А</t>
  </si>
  <si>
    <t>50046d01-1f02-4449-b2d9-dd7b3c2ff7f5</t>
  </si>
  <si>
    <t>г. Кострома, б-р Михалевский, д. 22Б</t>
  </si>
  <si>
    <t>87bc574f-bb30-465f-92fc-f06bfb1b8d51</t>
  </si>
  <si>
    <t>г. Кострома, б-р Михалевский, д. 24</t>
  </si>
  <si>
    <t>df565562-3e0c-4638-b541-553f249b3647</t>
  </si>
  <si>
    <t>г. Кострома, б-р Михалевский, д. 24А</t>
  </si>
  <si>
    <t>b322cb8c-ea5f-4516-bdea-2a45cf1dd435</t>
  </si>
  <si>
    <t>г. Кострома, б-р Михалевский, д. 24Б</t>
  </si>
  <si>
    <t>77b773ad-a37a-4901-b902-08d368e71970</t>
  </si>
  <si>
    <t>г. Кострома, б-р Михалевский, д. 26</t>
  </si>
  <si>
    <t>15c099f7-aa28-4e9e-a78b-e447d2bf1920</t>
  </si>
  <si>
    <t>г. Кострома, б-р Михалевский, д. 26А</t>
  </si>
  <si>
    <t>3b24a1c9-8ada-44b5-affe-a556c7b695ff</t>
  </si>
  <si>
    <t>г. Кострома, б-р Михалевский, д. 26Б</t>
  </si>
  <si>
    <t>ed148c62-fa5b-4658-a684-e6ba32ef3242</t>
  </si>
  <si>
    <t>г. Кострома, б-р Михалевский, д. 28</t>
  </si>
  <si>
    <t>2d08d0bd-1d82-4293-817a-2f91d63c13b3</t>
  </si>
  <si>
    <t>г. Кострома, б-р Михалевский, д. 28А</t>
  </si>
  <si>
    <t>68d5f592-629a-4410-95c3-3be2572261e8</t>
  </si>
  <si>
    <t>г. Кострома, б-р Михалевский, д. 28Б</t>
  </si>
  <si>
    <t>2cb0e3de-7813-4b4d-a845-83c199b59b25</t>
  </si>
  <si>
    <t>г. Кострома, б-р Михалевский, д. 28В</t>
  </si>
  <si>
    <t>e1e420ea-c757-4662-b461-e3ccbc09a7be</t>
  </si>
  <si>
    <t>г. Кострома, б-р Михалевский, д. 3</t>
  </si>
  <si>
    <t>837fb851-efab-42bb-869a-6c2a0bc8a0b6</t>
  </si>
  <si>
    <t>г. Кострома, б-р Михалевский, д. 9</t>
  </si>
  <si>
    <t>a691e9b3-e9ac-45ea-a5e7-0c061d761d5a</t>
  </si>
  <si>
    <t>г. Кострома, б-р Петрковский, д. 16</t>
  </si>
  <si>
    <t>e6512080-19b1-4aaa-8ce1-be8f516f85e4</t>
  </si>
  <si>
    <t>г. Кострома, б-р Петрковский, д. 20</t>
  </si>
  <si>
    <t>80cd5c38-dea4-4912-a156-b082390b970e</t>
  </si>
  <si>
    <t>г. Кострома, б-р Петрковский, д. 26</t>
  </si>
  <si>
    <t>34dec344-ef8b-4076-a540-7d5c07c78020</t>
  </si>
  <si>
    <t>4 пом</t>
  </si>
  <si>
    <t>г. Кострома, б-р Петрковский, д. 28</t>
  </si>
  <si>
    <t>68951fe5-3cfa-436b-b2d8-16e4d2767b39</t>
  </si>
  <si>
    <t>г. Кострома, б-р Петрковский, д. 3</t>
  </si>
  <si>
    <t>bfb97e21-6419-46c5-b636-410f5884035d</t>
  </si>
  <si>
    <t>11;12</t>
  </si>
  <si>
    <t>ПРОТОКОЛ ОТ 19.12.2019 КР КРЫШИ НА 2020</t>
  </si>
  <si>
    <t>протокол собств. От 19.12.2019 перенос кр крыши на 2020</t>
  </si>
  <si>
    <t>г. Кострома, б-р Петрковский, д. 30</t>
  </si>
  <si>
    <t>294f8ad9-1944-4398-b6b3-ae8be2a59de0</t>
  </si>
  <si>
    <t xml:space="preserve">ФАСАД АКТ б/н от 15.12.23 </t>
  </si>
  <si>
    <t>г. Кострома, б-р Петрковский, д. 34</t>
  </si>
  <si>
    <t>f1cfcc43-3582-48ab-9537-cef98ac26afd</t>
  </si>
  <si>
    <t>г. Кострома, б-р Петрковский, д. 36</t>
  </si>
  <si>
    <t>2d49fd59-2a4a-497f-a72b-94ce641122b5</t>
  </si>
  <si>
    <t>г. Кострома, б-р Петрковский, д. 4</t>
  </si>
  <si>
    <t>bfabceec-a845-4f73-8a8e-0e17545ef79d</t>
  </si>
  <si>
    <t>ИС АКТ-ЭЛЕКТРИКА 2022 
КРЫША АКТ 2015
ФУНД НЕ ВЫПОЛНЕНО</t>
  </si>
  <si>
    <t>г. Кострома, б-р Петрковский, д. 6</t>
  </si>
  <si>
    <t>3f773b75-cef7-4f97-a2c0-ffeb16d30b37</t>
  </si>
  <si>
    <t xml:space="preserve">ИС АКТ 2017 </t>
  </si>
  <si>
    <t>г. Кострома, б-р Петрковский, д. 8</t>
  </si>
  <si>
    <t>0b1ec86b-89c8-4cd8-a453-aeb3efd3ede2</t>
  </si>
  <si>
    <t>г. Кострома, городок Военный 1-й, д. 1</t>
  </si>
  <si>
    <t>2878a122-f311-4852-a879-73b7eebe2801</t>
  </si>
  <si>
    <t>КРЫША АКТ 2021 
ПРОТОКОЛ ОТ 12.03.2020 КР КРЫШИ 2020</t>
  </si>
  <si>
    <t>г. Кострома, городок Военный 1-й, д. 2</t>
  </si>
  <si>
    <t>f56b072e-27f4-40b9-8f20-2c7d058cbf2b</t>
  </si>
  <si>
    <t>КРЫША АКТ 2021 
ПРОТОКОЛ ОТ 28.06.2019 КР КРЫШИ 2020</t>
  </si>
  <si>
    <t>г. Кострома, городок Военный 1-й, д. 3</t>
  </si>
  <si>
    <t>d9fa1f37-2829-4b6c-a703-741341e0b9f8</t>
  </si>
  <si>
    <t>КРЫША АКТ 2021 
ПРОТОКОЛ ОТ 27.06.2019 КР КРЫШИ 2020</t>
  </si>
  <si>
    <t>г. Кострома, городок Военный 1-й, д. 4</t>
  </si>
  <si>
    <t>939a457c-b9fb-45b1-88d1-ef6d7cad8866</t>
  </si>
  <si>
    <t xml:space="preserve">ПРОТОКОЛ ОТ 23.06.2019 КР КРЫШИ 2020-2022
</t>
  </si>
  <si>
    <t>г. Кострома, городок Военный 1-й, д. 5</t>
  </si>
  <si>
    <t>a8e5b1a2-37c1-43b4-af26-1e9bc63935b2</t>
  </si>
  <si>
    <t>ИС АКТ 2020-ОТОПЛЕНИЕ, В КП 2021</t>
  </si>
  <si>
    <t>г. Кострома, городок Военный 1-й, д. 6</t>
  </si>
  <si>
    <t>a2bd8ddc-f0c0-4887-8240-d396299ebf82</t>
  </si>
  <si>
    <t>ПРОТОКОЛ ОТ 28.09.2020 ПРОВЕДЕНИЯ КР ИС 2020-2022 (отопление)</t>
  </si>
  <si>
    <t>акт КР сис-м отопления от 14.02.2023
акт от 31.08.2023 ИС-водоотведения</t>
  </si>
  <si>
    <t>г. Кострома, м/р-н Венеция, д. 10</t>
  </si>
  <si>
    <t>27ca7236-bd7d-4bc0-a2c0-765964732d8c</t>
  </si>
  <si>
    <t>г. Кострома, м/р-н Венеция, д. 12</t>
  </si>
  <si>
    <t>142ee8b3-6abd-4ed5-a488-0d591d42706e</t>
  </si>
  <si>
    <t>г. Кострома, м/р-н Венеция, д. 13</t>
  </si>
  <si>
    <t>7e6588a5-134b-404d-beca-7919e4440c85</t>
  </si>
  <si>
    <t>ФУНД АКТ 2019</t>
  </si>
  <si>
    <t>факт вып работ кр фундамента 2019 сср</t>
  </si>
  <si>
    <t>г. Кострома, м/р-н Венеция, д. 14</t>
  </si>
  <si>
    <t>11eebf8c-5681-4b02-9104-eee5743302fb</t>
  </si>
  <si>
    <t>г. Кострома, м/р-н Венеция, д. 16</t>
  </si>
  <si>
    <t>16290754-db48-4a1e-9138-2d64348ac4cb</t>
  </si>
  <si>
    <t>г. Кострома, м/р-н Венеция, д. 17</t>
  </si>
  <si>
    <t>e112a7e0-e3ee-483e-a0a1-6a7eb8a1e113</t>
  </si>
  <si>
    <t>г. Кострома, м/р-н Венеция, д. 18</t>
  </si>
  <si>
    <t>ee8b8f84-2281-421c-b454-8a88126d0487</t>
  </si>
  <si>
    <t>АКТ от 01.08.2023 кр ФУНДАМЕНТ</t>
  </si>
  <si>
    <t>г. Кострома, м/р-н Венеция, д. 19</t>
  </si>
  <si>
    <t>53dfd0b9-5112-4e94-bbb8-2333bcb9291a</t>
  </si>
  <si>
    <t>г. Кострома, м/р-н Венеция, д. 20</t>
  </si>
  <si>
    <t>1a89c7b6-b29b-44e6-9861-0ab99e6d96a2</t>
  </si>
  <si>
    <t>акт от 02.08.2023 кр фундамент</t>
  </si>
  <si>
    <t>г. Кострома, м/р-н Венеция, д. 21</t>
  </si>
  <si>
    <t>e419169a-ebd3-4d59-807a-46c40f148f10</t>
  </si>
  <si>
    <t>г. Кострома, м/р-н Венеция, д. 22</t>
  </si>
  <si>
    <t>5cfe69bc-7552-4cc0-af6d-64e610067467</t>
  </si>
  <si>
    <t>г. Кострома, м/р-н Венеция, д. 23</t>
  </si>
  <si>
    <t>741fa89b-25b6-4944-9d91-31f099d41278</t>
  </si>
  <si>
    <t>ПРОТОКОЛ ОТ 29.06.2021 О ПРОВЕДЕНИИ КАПРЕМОНТА ФАСАДА В 2021</t>
  </si>
  <si>
    <t>г. Кострома, м/р-н Венеция, д. 24</t>
  </si>
  <si>
    <t>9cae57c7-36bb-481e-989f-78fd7e429e57</t>
  </si>
  <si>
    <t>г. Кострома, м/р-н Венеция, д. 25</t>
  </si>
  <si>
    <t>289f0205-f666-4f56-ba98-79f5dfcb48db</t>
  </si>
  <si>
    <t>г. Кострома, м/р-н Венеция, д. 26</t>
  </si>
  <si>
    <t>f9ce3533-b294-4225-8b2b-9cf392ae88a3</t>
  </si>
  <si>
    <t>г. Кострома, м/р-н Венеция, д. 27</t>
  </si>
  <si>
    <t>00069a8e-e828-43d9-a1c9-440bb2ef8c6c</t>
  </si>
  <si>
    <t>ФУНД АКТ 2021</t>
  </si>
  <si>
    <t>г. Кострома, м/р-н Венеция, д. 28</t>
  </si>
  <si>
    <t>30df9df3-802a-4d9a-8a5c-1ba75b5328ed</t>
  </si>
  <si>
    <t>г. Кострома, м/р-н Венеция, д. 29</t>
  </si>
  <si>
    <t>36b09778-3706-4ad8-98b5-3b1d3809d3e6</t>
  </si>
  <si>
    <t>г. Кострома, м/р-н Венеция, д. 30</t>
  </si>
  <si>
    <t>590996b3-a163-4d26-974a-16a3b92e5807</t>
  </si>
  <si>
    <t>вновь включенные 08.2020
ячеистобетонные блоки с облицовкой силикатным кирпичом</t>
  </si>
  <si>
    <t>г. Кострома, м/р-н Венеция, д. 31</t>
  </si>
  <si>
    <t>43310a5a-009b-4cca-a250-731810a95bb3</t>
  </si>
  <si>
    <t>г. Кострома, м/р-н Венеция, д. 32</t>
  </si>
  <si>
    <t>ecb171f2-79ce-4840-8e6b-563fe0dfc59c</t>
  </si>
  <si>
    <t>г. Кострома, м/р-н Венеция, д. 33</t>
  </si>
  <si>
    <t>1d971be2-5605-4db9-893c-9a0ae8fc8cac</t>
  </si>
  <si>
    <t>г. Кострома, м/р-н Венеция, д. 34</t>
  </si>
  <si>
    <t>67c1dc72-5c93-4ad6-a95f-d9821026a84d</t>
  </si>
  <si>
    <t>г. Кострома, м/р-н Венеция, д. 35</t>
  </si>
  <si>
    <t>78829fdb-84eb-4411-acd5-eddb981e3f04</t>
  </si>
  <si>
    <t>ФУНД АКТ 2021 
ПРОТОКОЛ ОТ 25.01.2021 О ПРОВЕДЕНИИ КР ФУНД В 2021</t>
  </si>
  <si>
    <t>г. Кострома, м/р-н Венеция, д. 36</t>
  </si>
  <si>
    <t>7b5deb4b-4709-42e6-87c1-4f3abf14eae0</t>
  </si>
  <si>
    <t>акт вып раб фундамент  07.06.2023</t>
  </si>
  <si>
    <t>г. Кострома, м/р-н Венеция, д. 37</t>
  </si>
  <si>
    <t>bccec990-e101-42e0-8408-9618b7f4159e</t>
  </si>
  <si>
    <t>г. Кострома, м/р-н Венеция, д. 38</t>
  </si>
  <si>
    <t>90b870dc-1e79-48f6-9831-ba3d218c0229</t>
  </si>
  <si>
    <t>ПРОТОКОЛ ОТ 05.04.2021 О ПРОВЕДЕНИИ КР ФУНД В 2021</t>
  </si>
  <si>
    <t>г. Кострома, м/р-н Венеция, д. 39</t>
  </si>
  <si>
    <t>cb9e59ef-0f56-4ad5-8949-4f9f4ae58872</t>
  </si>
  <si>
    <t>г. Кострома, м/р-н Венеция, д. 40</t>
  </si>
  <si>
    <t>ad2485d4-ea61-4289-8af9-0bbcab9d1569</t>
  </si>
  <si>
    <t>ПРОТОКОЛ ОТ 12.06.2019 КР ФУНД НА 2019Г НЕ ВЫПОЛНЕН</t>
  </si>
  <si>
    <t>г. Кострома, м/р-н Венеция, д. 41</t>
  </si>
  <si>
    <t>39136d96-da5d-4fa6-ac74-87da9e8c7fe2</t>
  </si>
  <si>
    <t>акт от 21.08.2023 кр фасада</t>
  </si>
  <si>
    <t>г. Кострома, м/р-н Венеция, д. 42</t>
  </si>
  <si>
    <t>517c69a5-bb23-4396-8976-3c3b37cbb194</t>
  </si>
  <si>
    <t>г. Кострома, м/р-н Венеция, д. 43</t>
  </si>
  <si>
    <t>365f45e7-a850-49c8-83f3-3465c7d2bd07</t>
  </si>
  <si>
    <t>ПРОТОКОЛ ОТ 25.06.2021 О ПРОВЕДЕНИИ КР ПОДВАЛА В 2021</t>
  </si>
  <si>
    <t>г. Кострома, м/р-н Венеция, д. 44</t>
  </si>
  <si>
    <t>3db6bc1a-6539-4427-bb0d-497fa35c881c</t>
  </si>
  <si>
    <t>г. Кострома, м/р-н Венеция, д. 45</t>
  </si>
  <si>
    <t>ba71df8c-6f77-420f-8cb8-cf0248e40a3f</t>
  </si>
  <si>
    <t>г. Кострома, м/р-н Венеция, д. 46</t>
  </si>
  <si>
    <t>dfde7319-0acc-439f-a275-25158c7b6a99</t>
  </si>
  <si>
    <t>г. Кострома, м/р-н Венеция, д. 47</t>
  </si>
  <si>
    <t>6d2e2483-d131-42b3-97aa-3ff2e9a126e0</t>
  </si>
  <si>
    <t>г. Кострома, м/р-н Венеция, д. 48</t>
  </si>
  <si>
    <t>c35f8991-2ae2-40dc-964f-23703355ba4f</t>
  </si>
  <si>
    <t>Акт от 31.07.2023 кр фундамента</t>
  </si>
  <si>
    <t>г. Кострома, м/р-н Венеция, д. 5</t>
  </si>
  <si>
    <t>7e0f9c4b-538b-4c47-af8a-2bf07d6baca9</t>
  </si>
  <si>
    <t>10;11</t>
  </si>
  <si>
    <t>ФАСАД АКТ 2021
ФАСАД АКТ 2018
фундамент 22</t>
  </si>
  <si>
    <t>г. Кострома, м/р-н Венеция, д. 50</t>
  </si>
  <si>
    <t>fad980d6-5969-42a5-9add-403187359893</t>
  </si>
  <si>
    <t>г. Кострома, м/р-н Венеция, д. 52</t>
  </si>
  <si>
    <t>6246e8fe-9135-47fc-a077-594f9a74d68b</t>
  </si>
  <si>
    <t>г. Кострома, м/р-н Венеция, д. 54</t>
  </si>
  <si>
    <t>814a2fe7-0660-42d2-a849-ca441a4d68dd</t>
  </si>
  <si>
    <t>г. Кострома, м/р-н Венеция, д. 56</t>
  </si>
  <si>
    <t>8ebccfc4-fd44-45a4-80c9-c6491fb36187</t>
  </si>
  <si>
    <t>г. Кострома, м/р-н Венеция, д. 58</t>
  </si>
  <si>
    <t>585a1210-e80a-40e7-ae89-0691e713ecd0</t>
  </si>
  <si>
    <t>г. Кострома, м/р-н Венеция, д. 6</t>
  </si>
  <si>
    <t>2d68273a-a375-4e4e-90f2-f4a309588dd2</t>
  </si>
  <si>
    <t>ФУНД АКТ 2021 
ПРОТОКОЛ ОТ 21.03.2021 О ПРОВЕДЕНИИ КР ФУНД В 2021</t>
  </si>
  <si>
    <t>г. Кострома, м/р-н Венеция, д. 60</t>
  </si>
  <si>
    <t>305657de-76cc-4a43-8a61-f30b2500d067</t>
  </si>
  <si>
    <t>акт от 31.10.2023 кр фундамент</t>
  </si>
  <si>
    <t>г. Кострома, м/р-н Венеция, д. 62</t>
  </si>
  <si>
    <t>e2d802a0-ab6c-401b-82c6-9810bcafef07</t>
  </si>
  <si>
    <t>г. Кострома, м/р-н Венеция, д. 65</t>
  </si>
  <si>
    <t>73ac0943-772b-
43b9-9371-
fa5c91be832c</t>
  </si>
  <si>
    <t>г. Кострома, м/р-н Венеция, д. 66</t>
  </si>
  <si>
    <t>3f83d330-9fcc-46c3-a053-f9fb53b34d12</t>
  </si>
  <si>
    <t>г. Кострома, м/р-н Венеция, д. 67</t>
  </si>
  <si>
    <t>fec6fbd9-f75d-4b63-9d1b-e6b2c64b8869</t>
  </si>
  <si>
    <t>УГХ исх. 5756/21 от 01.12.2021</t>
  </si>
  <si>
    <t>г. Кострома, м/р-н Венеция, д. 68</t>
  </si>
  <si>
    <t>ac3e5f72-1f85-4075-bc71-bbaeb017b211</t>
  </si>
  <si>
    <t>вновь включенные 08.2020
двухслойная кладка из ячеисто-бетонных блоков с облицовкой силикатным полнотелом кирпичом</t>
  </si>
  <si>
    <t>г. Кострома, м/р-н Венеция, д. 69</t>
  </si>
  <si>
    <t>8d0601a3-0cfc-459c-9da2-4a51007eaf38</t>
  </si>
  <si>
    <t>г. Кострома, м/р-н Венеция, д. 7</t>
  </si>
  <si>
    <t>6a28ab65-599e-44d6-bbf8-4e5d3610201b</t>
  </si>
  <si>
    <t>ФАСАД АКТ 2021
ФУНД АКТ 2018</t>
  </si>
  <si>
    <t>г. Кострома, м/р-н Венеция, д. 70</t>
  </si>
  <si>
    <t>42badd66-68e4-48ff-b251-edea2b930b1f</t>
  </si>
  <si>
    <t>г. Кострома, м/р-н Венеция, д. 72</t>
  </si>
  <si>
    <t>d01b9b67-8cf3-498c-b784-a440eeac7df5</t>
  </si>
  <si>
    <t>г. Кострома, м/р-н Венеция, д. 73</t>
  </si>
  <si>
    <t>f0466eef-16f0-4327-8a25-b24cdb529b79</t>
  </si>
  <si>
    <t>г. Кострома, м/р-н Венеция, д. 75</t>
  </si>
  <si>
    <t>7feba34a-a9b7-444e-891b-969db1b09b6a</t>
  </si>
  <si>
    <t>г. Кострома, м/р-н Венеция, д. 77</t>
  </si>
  <si>
    <t>0a2fa289-974d-4502-b99c-42812654a47b</t>
  </si>
  <si>
    <t>г. Кострома, м/р-н Венеция, д. 8</t>
  </si>
  <si>
    <t>ee97a993-71eb-4c09-b82c-d7e87ad116b1</t>
  </si>
  <si>
    <t>г. Кострома, м/р-н Венеция, д. 9</t>
  </si>
  <si>
    <t>32dd02fd-38f6-4c60-bfc9-ea82a7006c43</t>
  </si>
  <si>
    <t>г. Кострома, м/р-н Давыдовский-1, д. 12</t>
  </si>
  <si>
    <t>b343fa94-3a7e-4bf9-a72d-c6571d921ade</t>
  </si>
  <si>
    <t>ПРОТОКОЛ ОТ 17.08.2021 О ПЕРЕНОСЕ КР КРЫШИ С 2020-2022 НА 2032-2034, О ПРОВЕД КР ФАСАДА В 2021-2022 
ФАСАД АКТ 2018</t>
  </si>
  <si>
    <t>факт вып работ кр фасада 2018 сср</t>
  </si>
  <si>
    <t>г. Кострома, м/р-н Давыдовский-1, д. 14</t>
  </si>
  <si>
    <t>ba7b96b7-7998-4b87-9c5d-2c4718a1350d</t>
  </si>
  <si>
    <t>ФАСАД АКТ 2018
ПРОТОКОЛ ОТ 06.05.2021 ФАСАД 2021-2026, КРЫШУ ПЕРЕНЕСТИ С 2020-2022 НА 2029-2031</t>
  </si>
  <si>
    <t>г. Кострома, м/р-н Давыдовский-1, д. 16</t>
  </si>
  <si>
    <t>22e9cd4e-02f0-4fa2-bf01-026577302adb</t>
  </si>
  <si>
    <t>г. Кострома, м/р-н Давыдовский-1, д. 18</t>
  </si>
  <si>
    <t>023d3977-b0f9-4328-a911-7df728883f42</t>
  </si>
  <si>
    <t>г. Кострома, м/р-н Давыдовский-1, д. 2</t>
  </si>
  <si>
    <t>9db106ba-e414-4a56-a46b-81408e3e66b2</t>
  </si>
  <si>
    <t>10;6</t>
  </si>
  <si>
    <t>ФАСАД АКТ 2017
ЛИФТ АКТ 2019
ЛИФТ АКТ 2020</t>
  </si>
  <si>
    <t>акт фундамент от 21.12.2022</t>
  </si>
  <si>
    <t>г. Кострома, м/р-н Давыдовский-1, д. 22</t>
  </si>
  <si>
    <t>d431005b-b03c-4350-a78b-6af17aadf59c</t>
  </si>
  <si>
    <t>КРЫША АКТ 2018
ФУНД АКТ 2020</t>
  </si>
  <si>
    <t>факт вып работ кр крыши 2018 кр фундамента 2020</t>
  </si>
  <si>
    <t>г. Кострома, м/р-н Давыдовский-1, д. 24</t>
  </si>
  <si>
    <t>03201c9c-5b50-46de-b6bf-9c9dc18bd9c1</t>
  </si>
  <si>
    <t>г. Кострома, м/р-н Давыдовский-1, д. 26</t>
  </si>
  <si>
    <t>ea550686-bb77-44f3-b312-4dc78c056370</t>
  </si>
  <si>
    <t>г. Кострома, м/р-н Давыдовский-1, д. 28</t>
  </si>
  <si>
    <t>3603c504-0656-4798-be78-f06713c69e84</t>
  </si>
  <si>
    <t>ПРОТОКОЛ ОТ 26.04.2021 О ПРОВЕДЕНИИ КР ФАСАДА В 2021, ПЕРЕНЕСТИ КРЫШУ С 2020-2022 НА 2026-2028
ФУНД АКТ 2018</t>
  </si>
  <si>
    <t>г. Кострома, м/р-н Давыдовский-1, д. 30</t>
  </si>
  <si>
    <t>360c8187-9d5f-4c4f-a076-4f44558b258d</t>
  </si>
  <si>
    <t>ПРОТОКОЛ ОТ 17.01.2023 О ПЕРЕНОСЕ Кр ИС с 2023-2025 НА 2035-2037, ЛИФТ С 2020-2022 НА 2023-2024</t>
  </si>
  <si>
    <t>факт вып работ кр фасада 2017 сср</t>
  </si>
  <si>
    <t>г. Кострома, м/р-н Давыдовский-1, д. 34</t>
  </si>
  <si>
    <t>f7b5999b-d4ed-44ad-bcc1-1caa8d03faac</t>
  </si>
  <si>
    <t>ЛИФТ АКТ 2018
ФУНД, ФАСАД АКТ 2020</t>
  </si>
  <si>
    <t>г. Кострома, м/р-н Давыдовский-1, д. 4</t>
  </si>
  <si>
    <t>46cb96e2-ca42-494e-86c9-1953ffc680d4</t>
  </si>
  <si>
    <t>ПРОТОКОЛ ОТ 01.07.2021 О ПРОВЕДЕНИИ КР ФАСАДА В 2021-2022, ПЕРЕНЕСТИ КР КРЫШИ С 2020-2022 НА 2029-2031
ФАСАД АКТ 2018
ИС АКТ 2019</t>
  </si>
  <si>
    <t>г. Кострома, м/р-н Давыдовский-1, д. 6</t>
  </si>
  <si>
    <t>970cd256-679c-4abd-914e-286c25212b49</t>
  </si>
  <si>
    <t>ИС АКТ 2016 ГВС
ФАСАД АКТ 2017
ИС АКТ 2019</t>
  </si>
  <si>
    <t>факт вып работ кр ис ГВС 2016</t>
  </si>
  <si>
    <t>г. Кострома, м/р-н Давыдовский-1, д. 8</t>
  </si>
  <si>
    <t>f262525a-92cd-4c6a-bd8d-26b42baf2205</t>
  </si>
  <si>
    <t>г. Кострома, м/р-н Давыдовский-2, д. 1</t>
  </si>
  <si>
    <t>468e6a83-74fd-40f9-9f50-12f04d090436</t>
  </si>
  <si>
    <t>9;11</t>
  </si>
  <si>
    <t>г. Кострома, м/р-н Давыдовский-2, д. 11</t>
  </si>
  <si>
    <t>f49687b5-ce7c-4557-9dff-39fa15f1de9a</t>
  </si>
  <si>
    <t>г. Кострома, м/р-н Давыдовский-2, д. 13</t>
  </si>
  <si>
    <t>785ea521-6320-4980-a0ee-7a4000257261</t>
  </si>
  <si>
    <t>ПРОТОКОЛ ОТ 20.08.2021 О ПЕРЕНОСЕ КР КРЫШИ С 2020-2022 НА 2038-2040, ПРОВЕСТИ КР ИС В 2021-ЭЛЕКТРИКА 
ФАСАД АКТ 2017</t>
  </si>
  <si>
    <t>факт вып работ по кр фасада 2017 сср</t>
  </si>
  <si>
    <t>г. Кострома, м/р-н Давыдовский-2, д. 15</t>
  </si>
  <si>
    <t>e278a549-9fc1-47f2-b256-7b2524152e7e</t>
  </si>
  <si>
    <t>ФАСАД АКТ 2017
ИС АКТ 2019 ЭЛЕКТРОСНАБ</t>
  </si>
  <si>
    <t>факт вып работ кр фасада 2017 кр ИС электрика 2019</t>
  </si>
  <si>
    <t>г. Кострома, м/р-н Давыдовский-2, д. 17</t>
  </si>
  <si>
    <t>b6436d13-b8f7-4cf3-80f4-92109e5666d6</t>
  </si>
  <si>
    <t>ПРОТОКОЛ ОТ 31.05.2021 О ПЕРЕНОСЕ КР КРЫШИ НА 2029-2034, ПРОВЕСТИ КР ФАСАДА В 2021-2022
ФАСАД, ФУНД АКТ 2018</t>
  </si>
  <si>
    <t>г. Кострома, м/р-н Давыдовский-2, д. 25</t>
  </si>
  <si>
    <t>9dea1672-1810-4906-a893-03bf2514ef7a</t>
  </si>
  <si>
    <t>Вып. ПСД УЗЕЛ  2021 
ФАСАД АКТ 2018</t>
  </si>
  <si>
    <t>факт вып работ кр фасада 2018 (был лифт на 17-19)</t>
  </si>
  <si>
    <t>г. Кострома, м/р-н Давыдовский-2, д. 27</t>
  </si>
  <si>
    <t>3764fa34-8e30-4a2f-b985-ed28f5db2d4c</t>
  </si>
  <si>
    <t>факт вып работ кр ис  2017  (был лифт на 17-19)</t>
  </si>
  <si>
    <t>г. Кострома, м/р-н Давыдовский-2, д. 29</t>
  </si>
  <si>
    <t>45ef01d4-f503-4a65-93dd-bd2ee8872d35</t>
  </si>
  <si>
    <t>8;6</t>
  </si>
  <si>
    <t>КРЫША АКТ 2017
ЛИФТ АКТ 2019
ЛИФТ АКТ 2020</t>
  </si>
  <si>
    <t>г. Кострома, м/р-н Давыдовский-2, д. 3</t>
  </si>
  <si>
    <t>90f79500-0fea-4fa9-a1ce-8a8e8f186448</t>
  </si>
  <si>
    <t>ФАСАД АКТ 2017
ИС АКТ 2019, Протокол от 03.08.2022 о переносе кровли и подвала</t>
  </si>
  <si>
    <t>акт от 21.04.2023 -лифт 1 подъезд</t>
  </si>
  <si>
    <t>г. Кострома, м/р-н Давыдовский-2, д. 33</t>
  </si>
  <si>
    <t>8fefe955-58cd-4df6-9b5d-b31b0fdb8606</t>
  </si>
  <si>
    <t>ЛИФТ АКТ 2020 (3ШТ)
ИС АКТ 2017  
акт №3 от 17.10.2023 лифт (7,8 под.)</t>
  </si>
  <si>
    <t>факт вып работ кр ис (был лифт на 17-19)</t>
  </si>
  <si>
    <t>г. Кострома, м/р-н Давыдовский-2, д. 35</t>
  </si>
  <si>
    <t>38a6bcdb-da00-442b-803a-14fba1f04c24</t>
  </si>
  <si>
    <t>ПРОТОКОЛ ОТ 06.07.2021 О ПЕРЕНОСЕ КР ИС С 2020-2022 НА 2023-2025, ПРОВЕСТИ КР ФУНД В 2021-2022
КРЫША АКТ 2018</t>
  </si>
  <si>
    <t>г. Кострома, м/р-н Давыдовский-2, д. 37</t>
  </si>
  <si>
    <t>f71a1e67-c139-4ea7-9d12-b1f5f5d34e56</t>
  </si>
  <si>
    <t>ЛИФТ АКТ 2021 
ПРОТОКОЛ №2 ОТ 09.10.2020 КР ЛИФТА С 2017-2019 ПЕРЕНЕСТИ НА 2023-2025
КР КРЫШИ С 2020-2022 НА 2035-2037
КР ИС ВЫПОЛНИТЬ В 2021 
НЕ ВЫПОЛНЕНО ОК</t>
  </si>
  <si>
    <t>г. Кострома, м/р-н Давыдовский-2, д. 39</t>
  </si>
  <si>
    <t>71a07274-68f0-4b8e-afff-3aa321ad7fff</t>
  </si>
  <si>
    <t>г. Кострома, м/р-н Давыдовский-2, д. 41</t>
  </si>
  <si>
    <t>b15a39fa-05ad-48ed-9961-fd35951e1d5e</t>
  </si>
  <si>
    <t>г. Кострома, м/р-н Давыдовский-2, д. 5</t>
  </si>
  <si>
    <t>5423ab55-8935-462b-a250-4e2a854f968e</t>
  </si>
  <si>
    <t>ПРОТОКОЛ ОТ 25.04.2022 О ПЕРЕНОСЕ КР ФАСАДА НА 2038-2040, ПОДВАЛА НА 2032-2034, ИС НА 2029-2031, КРЫШИ НА 2026-2031 
ИС АКТ 2019 ВОДООТВЕДЕНИЕ И ОТОПЛЕНИЕ</t>
  </si>
  <si>
    <t>г. Кострома, м/р-н Давыдовский-2, д. 55</t>
  </si>
  <si>
    <t>be911f8c-ffd7-4ef6-8544-7b36a964ba22</t>
  </si>
  <si>
    <t>ПРОТОКОЛ ОТ 25.05.2022 ПЕРЕНЕСТИ КР КРЫШИ С 2023-2025 НА 2038-2040, ПОДВАЛА С 2026-2028 НА 2035-2037, ВЫПОЛНИТЬ КР ИС-ВОДОСНАБ, ВОДООТВЕД В 2022-2023 
ФУНД АКТ 2018
ФАСАД АКТ 2019
ИС АКТ 2020-ЭЛЕКТРИКА</t>
  </si>
  <si>
    <t>г. Кострома, м/р-н Давыдовский-2, д. 57</t>
  </si>
  <si>
    <t>0ccdc1fa-e637-447b-95bc-cb681a759783</t>
  </si>
  <si>
    <t>ФАСАД, ФУНД АКТ 2018</t>
  </si>
  <si>
    <t>г. Кострома, м/р-н Давыдовский-2, д. 59</t>
  </si>
  <si>
    <t>6bceaf39-8309-45bf-8d93-831c4fd12b05</t>
  </si>
  <si>
    <t>факт вып работ кр крыши 2017 сср</t>
  </si>
  <si>
    <t>г. Кострома, м/р-н Давыдовский-2, д. 61</t>
  </si>
  <si>
    <t>297f665f-d0f2-489d-8aca-a28cde1ff195</t>
  </si>
  <si>
    <t>ФАСАД АКТ 2018
ИС АКТ 2019 ТЕПЛОСНАБ, ВОДОСНАБ, ВОДООТВЕД</t>
  </si>
  <si>
    <t>факт вып работ кр фасада 2018, кр ис 2019 (перенос кр лифтов с 37 на 26-28 по ВП-П9-11пр)</t>
  </si>
  <si>
    <t>г. Кострома, м/р-н Давыдовский-2, д. 63</t>
  </si>
  <si>
    <t>69628b7f-87e6-485a-a7e4-e8eb9c0357b6</t>
  </si>
  <si>
    <t>ПРОТОКОЛ ОТ 18.02.2022 О ПЕРЕНОСЕ СРОКА КР КРЫШИ С 2020-2022 НА 2035-2037, ЛИФТ 2023-2028 
ФАСАД АКТ 2017</t>
  </si>
  <si>
    <t>г. Кострома, м/р-н Давыдовский-2, д. 65</t>
  </si>
  <si>
    <t>0dda984b-5f1b-4f53-a8a8-d188dc4f6a3d</t>
  </si>
  <si>
    <t>6, 9, 11</t>
  </si>
  <si>
    <t>ПРОТОКОЛ ОТ 10.10.2021 О ПЕРЕНОСЕ КР ФУНД НА 2029-2031, О ПРОВЕДЕНИИ КР ФАСАДА В 2021-2022
КРЫША АКТ 2019; ПРОТОКОЛ №  № 12/2023 от 22.12.23 - Перенос инженерные системы на 2035-2037 гг., Подвал на 2029-2031 гг., Лифты подъездов №1 и 2 - 2023-2030 гг.</t>
  </si>
  <si>
    <t>г. Кострома, м/р-н Давыдовский-2, д. 67</t>
  </si>
  <si>
    <t>b4f014b0-d5c4-4a58-a089-b33d3470f604</t>
  </si>
  <si>
    <t xml:space="preserve">ЛИФТ АКТ 2022-1 ШТ 
ИС АКТ 2017  </t>
  </si>
  <si>
    <t>факт вып работ КР ИС 2017 ССР</t>
  </si>
  <si>
    <t>г. Кострома, м/р-н Давыдовский-2, д. 69</t>
  </si>
  <si>
    <t>70f752f6-da8a-44e6-af77-52e90ff9be52</t>
  </si>
  <si>
    <t>ПРОТОКОЛ ОТ 07.09.2021 О ПРОВЕДЕНИИ КР ФАСАДА В 2021-2022
ИС, КРЫША АКТ 2018</t>
  </si>
  <si>
    <t>протокол № 08/02/2023/01 от 02.08.2023
перенос лифта на 2024-2035, ремонт фундамента
 и подвала в 2035-2037</t>
  </si>
  <si>
    <t>г. Кострома, м/р-н Давыдовский-2, д. 7</t>
  </si>
  <si>
    <t>f0588b42-4144-45ad-87f3-add08cb43214</t>
  </si>
  <si>
    <t>ИС АКТ 2018
ФАСАД АКТ 2020</t>
  </si>
  <si>
    <t>г. Кострома, м/р-н Давыдовский-2, д. 71</t>
  </si>
  <si>
    <t>1239b9e5-42f9-4cfe-a9a0-ba78111e673f</t>
  </si>
  <si>
    <t>с 01.01.2022 в управлении УК Новая Эра</t>
  </si>
  <si>
    <t>г. Кострома, м/р-н Давыдовский-2, д. 73</t>
  </si>
  <si>
    <t>effc3b17-7e26-4e41-b4fc-6a91b6405a15</t>
  </si>
  <si>
    <t>11;6</t>
  </si>
  <si>
    <t>г. Кострома, м/р-н Давыдовский-2, д. 75</t>
  </si>
  <si>
    <t>8147f499-7575-4459-97ad-2b9a7f0bc630</t>
  </si>
  <si>
    <t>9;31</t>
  </si>
  <si>
    <t>ФАСАД АКТ 2018
КРЫША АКТ 2019</t>
  </si>
  <si>
    <t>факт вып работ кр фасада 2018 кр крыши 2019 (перенос кр лифтов с 37 на 20-22 по ВП-П9-11пр)</t>
  </si>
  <si>
    <t>г. Кострома, м/р-н Давыдовский-2, д. 77</t>
  </si>
  <si>
    <t>7c44add8-abc1-40b7-8475-91ea96f19f05</t>
  </si>
  <si>
    <t>ФУНД АКТ 2016
ФАСАД АКТ 2018</t>
  </si>
  <si>
    <t>факт вып работ кр фундамента 2016  кр фасада 2018 сср  (перенос кр лифтов с 37 на 29-31 по ВП-П9-11пр)</t>
  </si>
  <si>
    <t>г. Кострома, м/р-н Давыдовский-2, д. 79</t>
  </si>
  <si>
    <t>1a961e27-f5f3-460f-80c0-66ccf3affc2d</t>
  </si>
  <si>
    <t>г. Кострома, м/р-н Давыдовский-2, д. 9</t>
  </si>
  <si>
    <t>c378f133-b1e1-474f-8a40-fa0033d397e9</t>
  </si>
  <si>
    <t>ЛИФТ АКТ 2020 
ФУНД АКТ 2017
ПРОТОКОЛ ОТ 14.06.2019 КР ЛИФТА 2020</t>
  </si>
  <si>
    <t>протокол собств от 14.06.2019 перенос кр лифта на 2020</t>
  </si>
  <si>
    <t>г. Кострома, м/р-н Давыдовский-3, д. 1</t>
  </si>
  <si>
    <t>9598aa82-1a32-41b1-9b90-d8b7431dedc5</t>
  </si>
  <si>
    <t>НЕ ВЫПОЛНЕНО С/С ТСЖ УК</t>
  </si>
  <si>
    <t>г. Кострома, м/р-н Давыдовский-3, д. 10</t>
  </si>
  <si>
    <t>e3bb24ca-fa75-49b0-aa2d-cbf59d5a1d30</t>
  </si>
  <si>
    <t>ИС АКТ 2018 ХВС, ГВС
ФАСАД АКТ 2019
 акт от 30.07.2023 ПСД фасад</t>
  </si>
  <si>
    <t>факт вып работ кр ИС 2018,кр фасад 2019 сср перенос кр лифта на 2023-25</t>
  </si>
  <si>
    <t>г. Кострома, м/р-н Давыдовский-3, д. 12</t>
  </si>
  <si>
    <t>10adc386-1256-4a42-be4b-4116af86842c</t>
  </si>
  <si>
    <t>г. Кострома, м/р-н Давыдовский-3, д. 14</t>
  </si>
  <si>
    <t>94996e10-383f-474c-9f14-c594f13dffb4</t>
  </si>
  <si>
    <t>г. Кострома, м/р-н Давыдовский-3, д. 14А</t>
  </si>
  <si>
    <t>2bc025cb-b358-4ed1-92d9-ea352c68cbc9</t>
  </si>
  <si>
    <t>г. Кострома, м/р-н Давыдовский-3, д. 15</t>
  </si>
  <si>
    <t>16e5c134-5db4-4be7-adc7-ecbddb5bb83c</t>
  </si>
  <si>
    <t>г. Кострома, м/р-н Давыдовский-3, д. 16</t>
  </si>
  <si>
    <t>e7d64501-c2bb-416b-aadd-50652f7fb934</t>
  </si>
  <si>
    <t>г. Кострома, м/р-н Давыдовский-3, д. 16А</t>
  </si>
  <si>
    <t>af6a6563-627b-4052-8c84-15c74d188040</t>
  </si>
  <si>
    <t>г. Кострома, м/р-н Давыдовский-3, д. 18</t>
  </si>
  <si>
    <t>8cfca1bd-c125-47f1-aa8a-b20b0440a758</t>
  </si>
  <si>
    <t>г. Кострома, м/р-н Давыдовский-3, д. 2</t>
  </si>
  <si>
    <t>51f5b4cc-cfa1-4583-a2cd-0c436874f648</t>
  </si>
  <si>
    <t>г. Кострома, м/р-н Давыдовский-3, д. 20</t>
  </si>
  <si>
    <t>0b777d4d-97b4-4d52-81be-fc683cf06540</t>
  </si>
  <si>
    <t>г. Кострома, м/р-н Давыдовский-3, д. 20А</t>
  </si>
  <si>
    <t>f260b1ba-a011-4f76-b383-f681f992d49c</t>
  </si>
  <si>
    <t>г. Кострома, м/р-н Давыдовский-3, д. 22</t>
  </si>
  <si>
    <t>496742e1-5a53-4876-bcf3-1aaae9642988</t>
  </si>
  <si>
    <t>9, 11</t>
  </si>
  <si>
    <t>ФАСАД АКТ 2017
ПРОТОКОЛ ОТ 10.07.2020 ПРОВЕСТИ КР ЛИФТА 2020-2027
ЛИФТ АКТ 2020 1 ШТ, ПРОТОКОЛ ПЕРЕНОСА СРОКОВ ОТ 22.07.2022</t>
  </si>
  <si>
    <t>г. Кострома, м/р-н Давыдовский-3, д. 24</t>
  </si>
  <si>
    <t>8d5eb4d6-b979-4559-be13-74066734461e</t>
  </si>
  <si>
    <t>г. Кострома, м/р-н Давыдовский-3, д. 28</t>
  </si>
  <si>
    <t>b49eed77-714d-46ee-96b1-63ab92ec30f2</t>
  </si>
  <si>
    <t>ПРОТОКОЛ ОТ 08.04.2021 О ПРОВЕДЕНИИ КР ЛИФТА В 2022</t>
  </si>
  <si>
    <t>г. Кострома, м/р-н Давыдовский-3, д. 28А</t>
  </si>
  <si>
    <t>03a69135-f3ef-4963-92b4-3ef14631b291</t>
  </si>
  <si>
    <t>г. Кострома, м/р-н Давыдовский-3, д. 28Б</t>
  </si>
  <si>
    <t>f34dd3f6-486a-4060-8893-dbfab9a24b0f</t>
  </si>
  <si>
    <t>ПРОТОКОЛ КОМИССИИ ОТ 11.09.2020 ТРЕБУЕТСЯ КР ИС, ФКР ВЫПОЛНИТЬ КР ИС В 2021</t>
  </si>
  <si>
    <t>г. Кострома, м/р-н Давыдовский-3, д. 3</t>
  </si>
  <si>
    <t>96f711ef-73ae-43a5-87ff-9e384d4604d4</t>
  </si>
  <si>
    <t>ПРОТОКОЛ ОТ 07.04.2022 О ПРОВЕДЕНИИ КР ЛИФТА В 2022 
ФАСАД АКТ 2018</t>
  </si>
  <si>
    <t>г. Кострома, м/р-н Давыдовский-3, д. 30</t>
  </si>
  <si>
    <t>889d51b1-9fa5-4e9e-be19-e6a07583fcc9</t>
  </si>
  <si>
    <t>КРЫША АКТ 2019
 акт ИС (водоснаб,водоотв) от 07.03.2023</t>
  </si>
  <si>
    <t>г. Кострома, м/р-н Давыдовский-3, д. 34</t>
  </si>
  <si>
    <t>d072b2c8-bcb6-4c1a-9a17-d8e48f1ec50e</t>
  </si>
  <si>
    <t>9;12;10</t>
  </si>
  <si>
    <t>12;30</t>
  </si>
  <si>
    <t>УЗЕЛ АКТ 2021 
ПОДВАЛ АКТ 2017 
ИС АКТ 2018-ЭЛЕКТРИКА
ФАСАД АКТ 2019
 2021 сети теплоснабж</t>
  </si>
  <si>
    <t>г. Кострома, м/р-н Давыдовский-3, д. 3А</t>
  </si>
  <si>
    <t>e14bb1c1-e161-41eb-9201-607b656e7f3b</t>
  </si>
  <si>
    <t>факт вып работ кр фасада 2018 (перенос кр лифта на 2023-25 по ВП-П9-11пр)</t>
  </si>
  <si>
    <t>г. Кострома, м/р-н Давыдовский-3, д. 4</t>
  </si>
  <si>
    <t>d6eb9a65-0dce-4579-8d37-b17954bda50e</t>
  </si>
  <si>
    <t>г. Кострома, м/р-н Давыдовский-3, д. 40</t>
  </si>
  <si>
    <t>12fa01fe-86f9-4ae8-ab4a-3b591a998b55</t>
  </si>
  <si>
    <t>акт от 30.08.2023
узел ИТП</t>
  </si>
  <si>
    <t>г. Кострома, м/р-н Давыдовский-3, д. 4А</t>
  </si>
  <si>
    <t>277ea4b8-0e8f-400d-85a9-e55a06877662</t>
  </si>
  <si>
    <t>ИС АКТ 2020-ВОДОСНАБ
ПРОТОКОЛ ОТ 01.12.2019 КР ИС ХВС, ГВС НА 2020</t>
  </si>
  <si>
    <t>факт вып работ кр ис 2019 сср
 АКТ от 04.10.2023 кр крыши</t>
  </si>
  <si>
    <t>г. Кострома, м/р-н Давыдовский-3, д. 5</t>
  </si>
  <si>
    <t>6f7499e6-ffe3-4630-9edc-143a7a66e5c1</t>
  </si>
  <si>
    <t>г. Кострома, м/р-н Давыдовский-3, д. 6</t>
  </si>
  <si>
    <t>1510de48-5a8f-4f4b-b214-346da5aa9712</t>
  </si>
  <si>
    <t>г. Кострома, м/р-н Давыдовский-3, д. 7</t>
  </si>
  <si>
    <t>72830b37-9ebb-42de-9496-15001fe99a9c</t>
  </si>
  <si>
    <t>г. Кострома, м/р-н Давыдовский-3, д. 8</t>
  </si>
  <si>
    <t>5b2bc546-deaa-48aa-82a7-a6e8e29f2f71</t>
  </si>
  <si>
    <t>г. Кострома, м/р-н Давыдовский-3, д. 9</t>
  </si>
  <si>
    <t>330fdda3-66bc-47a9-8e35-8de1c0325aa6</t>
  </si>
  <si>
    <t>ИС АКТ 2020, В КП 2021-ВОДОСНАБ</t>
  </si>
  <si>
    <t>г. Кострома, м/р-н Любавино, д. 27 кор.1</t>
  </si>
  <si>
    <t>01d74ce3-9450-4399-aa12-f28e7b6fa279</t>
  </si>
  <si>
    <t>г. Кострома, м/р-н Любавино, д. 27 кор.10</t>
  </si>
  <si>
    <t>5fdc934b-4406-4cc7-b236-ce1e04958ce2</t>
  </si>
  <si>
    <t>вновь включенный
крыша скатная
подвал
ИС-ХВС,водооотвед,электичество,АОГВ
фасад пеноблоки+утепл+штук и окраска</t>
  </si>
  <si>
    <t>г. Кострома, м/р-н Любавино, д. 27 кор.11</t>
  </si>
  <si>
    <t>5bfa6b99-ff4c-4333-ab73-1d1c5513704e</t>
  </si>
  <si>
    <t>г. Кострома, м/р-н Любавино, д. 27 кор.2</t>
  </si>
  <si>
    <t>7df0796a-6293-4b2e-8f4b-9e2fa12ab565</t>
  </si>
  <si>
    <t>г. Кострома, м/р-н Любавино, д. 27 кор.3</t>
  </si>
  <si>
    <t>80598828-5e9b-40a3-a367-d2280149a9bc</t>
  </si>
  <si>
    <t>г. Кострома, м/р-н Любавино, д. 27 кор.4</t>
  </si>
  <si>
    <t>a8f69fcf-7412-4b93-96df-771da399a208</t>
  </si>
  <si>
    <t>разбили на корпус 4 и 5</t>
  </si>
  <si>
    <t>г. Кострома, м/р-н Любавино, д. 27 кор.5</t>
  </si>
  <si>
    <t>c8493b37-3fc2-4710-a2d9-f840b3fc0739</t>
  </si>
  <si>
    <t>разбили на корпус 4 и 6</t>
  </si>
  <si>
    <t>г. Кострома, м/р-н Любавино, д. 27 кор.6</t>
  </si>
  <si>
    <t>b58ffb8c-7913-453f-87e2-1a813802a44d</t>
  </si>
  <si>
    <t>г. Кострома, м/р-н Любавино, д. 27 кор.7</t>
  </si>
  <si>
    <t>3e329d18-fad3-44f6-9afd-5dbfd2ce1f6c</t>
  </si>
  <si>
    <t>г. Кострома, м/р-н Любавино, д. 27 кор.8</t>
  </si>
  <si>
    <t>b33943ab-c773-4287-bfb1-c1bb6c38f4d0</t>
  </si>
  <si>
    <t>УГХ исх. 5756/21 от 01.12.2021,управление имущест.и земельн.отношений исх. 43/21 от 17.12.2021</t>
  </si>
  <si>
    <t>г. Кострома, м/р-н Любавино, д. 27 кор.9</t>
  </si>
  <si>
    <t>83963e6d-e245-4f52-9706-1fa904e0f7cc</t>
  </si>
  <si>
    <t>г. Кострома, м/р-н Паново, д. 11</t>
  </si>
  <si>
    <t>90eca718-c2b9-4314-8aef-0b76507eb00e</t>
  </si>
  <si>
    <t>ЛИФТ АКТ 2021
ПРОТОКОЛ ОТ 21.12.2020 О ПРОВЕДЕНИИ КР ЛИФТА (2 ПОДЬЕЗДА)</t>
  </si>
  <si>
    <t>акт № б/н вып кр лифта от 30.03.2023</t>
  </si>
  <si>
    <t>г. Кострома, м/р-н Паново, д. 11А</t>
  </si>
  <si>
    <t>a3bbfd7f-147f-4a00-80e3-9eaeda4cceb7</t>
  </si>
  <si>
    <t>г. Кострома, м/р-н Паново, д. 11Б</t>
  </si>
  <si>
    <t>4c31779b-e13d-41d2-b25f-54c15f3dbe85</t>
  </si>
  <si>
    <t>10;11;9</t>
  </si>
  <si>
    <t>г. Кострома, м/р-н Паново, д. 14</t>
  </si>
  <si>
    <t>9e0b88e7-6806-4d26-8b71-29e14267b1c8</t>
  </si>
  <si>
    <t>ФАСАД АКТ 2020 
протокол переносо сроков  30.06.2020, с 2017-2019 гг фундамент на 2035-3037гг, ремонт фасада с 2029-2031гг на 2020-2022</t>
  </si>
  <si>
    <t>г. Кострома, м/р-н Паново, д. 14А</t>
  </si>
  <si>
    <t>813e9981-1847-45b0-9bc3-eec4f0a4378d</t>
  </si>
  <si>
    <t>г. Кострома, м/р-н Паново, д. 16</t>
  </si>
  <si>
    <t>8abbf787-7dd5-4a31-b291-b9313a34e6a3</t>
  </si>
  <si>
    <t>ИС АКТ 2020-ТЕПЛОСН 
ФАСАД АКТ 2017</t>
  </si>
  <si>
    <t>г. Кострома, м/р-н Паново, д. 17</t>
  </si>
  <si>
    <t>f535ab78-7765-4059-add1-04ec2c51c249</t>
  </si>
  <si>
    <t>г. Кострома, м/р-н Паново, д. 19</t>
  </si>
  <si>
    <t>5b7f0e35-7c6b-4616-bdc4-6a57b22c04f8</t>
  </si>
  <si>
    <t>г. Кострома, м/р-н Паново, д. 2</t>
  </si>
  <si>
    <t>4a0996be-28a6-454e-9756-534de758e878</t>
  </si>
  <si>
    <t>ЛИФТ АКТ 2022 
ФАСАД АКТ 2021
ИС АКТ 2017</t>
  </si>
  <si>
    <t>г. Кострома, м/р-н Паново, д. 20</t>
  </si>
  <si>
    <t>24c68642-1ec7-4f5f-89d7-09ee35e39648</t>
  </si>
  <si>
    <t>ЛИФТ АКТ 2021
ФУНДАМЕНТ АКТ 2017
ФАСАД АКТ 2019
ПРОТОКОЛ ОТ 20.12.2020 О ПРОВЕДЕНИИ КР ЛИФТА 5 ПОДЪЕЗДА 2020-2031</t>
  </si>
  <si>
    <t>факт вып работ кр фундамента 2017 кр фасада 2019 (перенос кр лифта на 2026-28 по ВП-П9-11пр)
 АКТ лифт от03.03.2023</t>
  </si>
  <si>
    <t>г. Кострома, м/р-н Паново, д. 22</t>
  </si>
  <si>
    <t>6b16713d-3fa9-4d6e-b4c2-31174a1c97a7</t>
  </si>
  <si>
    <t>ФУНДАМЕНТ АКТ 2017
КРЫША АКТ 2017
ИС АКТ 2020-водоснаб</t>
  </si>
  <si>
    <t>г. Кострома, м/р-н Паново, д. 23</t>
  </si>
  <si>
    <t>5eb34bcd-fc2f-46c0-b1c4-997739eaff10</t>
  </si>
  <si>
    <t>г. Кострома, м/р-н Паново, д. 24</t>
  </si>
  <si>
    <t>f306aea1-b4a9-4be9-b443-59985125fb28</t>
  </si>
  <si>
    <t>г. Кострома, м/р-н Паново, д. 24А</t>
  </si>
  <si>
    <t>b78c908e-1ace-43e1-8ff2-0239b29af81d</t>
  </si>
  <si>
    <t>г. Кострома, м/р-н Паново, д. 25</t>
  </si>
  <si>
    <t>02ac53c7-65b8-479e-a3aa-d18d3d719d0d</t>
  </si>
  <si>
    <t>ПРОТОКОЛ ОТ 31.03.2021 О ПЕРЕНОСЕ КР КРЫШИ НА 2032-2034 
ЛИФТ АКТ 2021 
КРЫША АКТ 2016
ЛИФТ НЕ ВЫПОЛНЕН С/С ТСЖ ИЛИ УК</t>
  </si>
  <si>
    <t>г. Кострома, м/р-н Паново, д. 26</t>
  </si>
  <si>
    <t>66494b60-6241-4221-892c-7f5744843003</t>
  </si>
  <si>
    <t>ФАСАД АКТ 2018
ФУНДАМЕНТ АКТ 2020</t>
  </si>
  <si>
    <t>г. Кострома, м/р-н Паново, д. 27</t>
  </si>
  <si>
    <t>acff4855-b835-40fe-a1f3-66e3e047e46d</t>
  </si>
  <si>
    <t>г. Кострома, м/р-н Паново, д. 30</t>
  </si>
  <si>
    <t>beaa477d-7d97-48c2-ab5e-633dc29794a7</t>
  </si>
  <si>
    <t>г. Кострома, м/р-н Паново, д. 32</t>
  </si>
  <si>
    <t>ea289738-b84c-434c-8524-1f812a7844a2</t>
  </si>
  <si>
    <t>г. Кострома, м/р-н Паново, д. 34</t>
  </si>
  <si>
    <t>00bb1b86-160b-4551-96dc-46ebd8e5d361</t>
  </si>
  <si>
    <t>г. Кострома, м/р-н Паново, д. 36</t>
  </si>
  <si>
    <t>27ee249a-a505-47d5-ad57-dc81d6114b86</t>
  </si>
  <si>
    <t>ИС АКТ 2019
ФАСАД АКТ 2020
акт от 30.08.2023 - Лифт 4 под.</t>
  </si>
  <si>
    <t>г. Кострома, м/р-н Паново, д. 38</t>
  </si>
  <si>
    <t>e29c9777-3271-4ee0-ae35-e6a56bc303fb</t>
  </si>
  <si>
    <t>ФАСАД АКТ 2021
протокол от 27.06.2020 перенос ИС с 2017-2019 на 2032</t>
  </si>
  <si>
    <t>г. Кострома, м/р-н Паново, д. 6</t>
  </si>
  <si>
    <t>8f6da39d-805c-41b0-b7e2-e1742f649918</t>
  </si>
  <si>
    <t>г. Кострома, м/р-н Паново, д. 6А</t>
  </si>
  <si>
    <t>1a56b035-c5e1-4b47-b8eb-1d87d7c2b2d5</t>
  </si>
  <si>
    <t>ПОДВАЛ АКТ 2020 
ИС АКТ 2017.2019</t>
  </si>
  <si>
    <t>г. Кострома, м/р-н Паново, д. 8</t>
  </si>
  <si>
    <t>de73c50e-e3f6-4158-bb6b-019b62ec0b71</t>
  </si>
  <si>
    <t>ИС АКТ 2021-ЭЛЕКТРИКА
ПОДВАЛ АКТ 2017</t>
  </si>
  <si>
    <t>г. Кострома, м/р-н Черноречье, д. 1</t>
  </si>
  <si>
    <t>13165967-077d-4a67-8183-735c7f9fde49</t>
  </si>
  <si>
    <t>г. Кострома, м/р-н Черноречье, д. 11</t>
  </si>
  <si>
    <t>29fbf245-260e-421e-a57a-62df4cd09cdd</t>
  </si>
  <si>
    <t>ПРОТОКОЛ ОТ 25.06.2021 О ПРОВЕДЕНИИ КР ФАСАДА В 2021
КРЫША АКТ 2018</t>
  </si>
  <si>
    <t>г. Кострома, м/р-н Черноречье, д. 12</t>
  </si>
  <si>
    <t>bd897634-c154-4f3a-aee7-99c1e3f9fc99</t>
  </si>
  <si>
    <t>ИС АКТ 2019-ТЕПЛОСНАБ</t>
  </si>
  <si>
    <t>г. Кострома, м/р-н Черноречье, д. 12А</t>
  </si>
  <si>
    <t>05359bdb-f61d-45d4-8b5c-fed532cbfac1</t>
  </si>
  <si>
    <t>ПРОТОКОЛ ОТ 03.07.2021 О ПРОВЕДИИ КР ФУНД В 2021, ПЕРЕНЕСТИ СРОК КР КРЫШИ С 2020-2022 НА 2029-2031 
ИС АКТ 2018
ИС АКТ 2020-ЭЛЕКТРИКА</t>
  </si>
  <si>
    <t>г. Кострома, м/р-н Черноречье, д. 13</t>
  </si>
  <si>
    <t>5d3c9646-4c52-433f-aa84-271af4025210</t>
  </si>
  <si>
    <t>ФУНД АКТ 2017</t>
  </si>
  <si>
    <t>г. Кострома, м/р-н Черноречье, д. 14</t>
  </si>
  <si>
    <t>46074143-a9bb-45c3-be6b-8139bae268f3</t>
  </si>
  <si>
    <t>г. Кострома, м/р-н Черноречье, д. 15</t>
  </si>
  <si>
    <t>23ae1969-8985-4105-9144-fd2770115d4a</t>
  </si>
  <si>
    <t>г. Кострома, м/р-н Черноречье, д. 16</t>
  </si>
  <si>
    <t>9f37fc69-5a68-4188-adb4-d17d15f9d45a</t>
  </si>
  <si>
    <t>ПРОТОКОЛ КОМИССИИ ОТ 02.09.2020 НЕ ТРЕБУЕТСЯ КР ФУНД В 2017-2019
ФУНД НЕ ВЫПОЛНЕН ОК ОТ 08.07.2020
ПРОТОКОЛ ОТ 08.11.2020 ПРОВЕДЕНИЕ КР ФАСАДА 2021-2022</t>
  </si>
  <si>
    <t>г. Кострома, м/р-н Черноречье, д. 18</t>
  </si>
  <si>
    <t>a8a7b31c-7d55-473a-a8dc-14b44498b9cc</t>
  </si>
  <si>
    <t>ФАСАД АКТ 2016
ФУНДАМЕНТ НЕ ВЫПОЛНЕН С/С РО</t>
  </si>
  <si>
    <t>г. Кострома, м/р-н Черноречье, д. 18А</t>
  </si>
  <si>
    <t>6ef522ef-346b-4da7-b0d5-6c68fc79af07</t>
  </si>
  <si>
    <t xml:space="preserve">ПРОТОКОЛ КОМИССИИ ОТ 02.09.2020 НЕ ТРЕБУЕТСЯ КР ФУНД В 2017-2019
ФУД НЕ ВЫПОЛНЕН ОК
ПРОТОКОЛ ОТ 06.11.2020 ПРОВЕДЕНИЕ КР ФАСАДА 2021-2022 </t>
  </si>
  <si>
    <t>акт от 09.12.2022 фасад</t>
  </si>
  <si>
    <t>г. Кострома, м/р-н Черноречье, д. 19</t>
  </si>
  <si>
    <t>ae06ab67-9636-49f7-af25-a14525a0e665</t>
  </si>
  <si>
    <t>ПРОТОКОЛ КОМИССИИ ОТ 02.09.2020 НЕ ТРЕБУЕТСЯ КР ФУНД В 2017-2019
ФУНД НЕ ВЫПОЛНЕН ОК
ПРОТОКОЛ ОТ 05.11.2020 ПЕРЕСТИ СРОК КР КРЫШИ 2027</t>
  </si>
  <si>
    <t>протокол № 03/30/2023 от 30.03.2023 
ремонт крыши в 2024</t>
  </si>
  <si>
    <t>г. Кострома, м/р-н Черноречье, д. 20</t>
  </si>
  <si>
    <t>3bc0fa40-6cb5-4af5-b13f-1c6154c42b49</t>
  </si>
  <si>
    <t>ПРОТОКОЛ КОМИССИИ ОТ 02.09.2020 НЕ ТРЕБУЕТСЯ КР ФУНД В 2017-2019
КРЫША АКТ 2020
ФУНД НЕ ВЫПОЛНЕН ОК ОТ 08.07.2020
ПРОТОКОЛ ОТ 04.07.2020 ПРОВЕСТИ КР КРЫШИ 2020</t>
  </si>
  <si>
    <t>г. Кострома, м/р-н Черноречье, д. 21</t>
  </si>
  <si>
    <t>a3d25c4c-1450-46b4-b526-648c4cc041c5</t>
  </si>
  <si>
    <t>г. Кострома, м/р-н Черноречье, д. 22</t>
  </si>
  <si>
    <t>1a907be0-c12a-46d8-91f1-e47dd001c27d</t>
  </si>
  <si>
    <t>ПРОТОКОЛ КОМИССИИ ОТ 02.09.2020 НЕ ТРЕБУЕТСЯ КР ФУНД В 2017-2019
ФУНД НЕ ВЫПОЛНЕН ОК ОТ 08.07.2020
ПРОТОКОЛ ОТ 27.10.2020 ПРОВЕДЕНИЕ КР ФАСАДА 2021-2023</t>
  </si>
  <si>
    <t>акт вып.  ПСД КР крыши от 08.06.2023
акт от 27.10.2023 КР крыши</t>
  </si>
  <si>
    <t>г. Кострома, м/р-н Черноречье, д. 24</t>
  </si>
  <si>
    <t>34b3d4f6-7140-4ea1-80e5-193176fee5ca</t>
  </si>
  <si>
    <t>ПРОТОКОЛ ОТ 04.03.2022 О ПЕРЕНОСЕ КР ФУНД С 2020-2022 НА 2035-2037, ИС С 2023-2025 НА 2032-2034, ПРОВЕСТИ КР ФАСАДА В 2023-2028 
КРЫША АКТ 2018</t>
  </si>
  <si>
    <t>г. Кострома, м/р-н Черноречье, д. 25</t>
  </si>
  <si>
    <t>f75bf578-5823-47d2-bbbd-7b284e922127</t>
  </si>
  <si>
    <t>ПРОТОКОЛ ОТ 30.05.2022 О ПЕРЕНОСЕ КР ПОДВАЛА, ФУНД С 2026-2028, 2023-2025 НА 2035-2037, ВЫПОЛНИТЬ КР КРЫШИ 2022-2023 
 ИС АКТ 2018</t>
  </si>
  <si>
    <t>акт крыша от 14.02.2023</t>
  </si>
  <si>
    <t>г. Кострома, м/р-н Черноречье, д. 26</t>
  </si>
  <si>
    <t>f1bd7de2-1146-42a2-9eb4-b40509dd4b14</t>
  </si>
  <si>
    <t>г. Кострома, м/р-н Черноречье, д. 27</t>
  </si>
  <si>
    <t>43aaf697-c800-4bb0-9921-b57c1ec81adc</t>
  </si>
  <si>
    <t>ИС-ТЕПЛОСНАБ, ФАСАД АКТ 2020
акт от 05.12.2023 ИС водоснаб, водоотвед</t>
  </si>
  <si>
    <t>г. Кострома, м/р-н Черноречье, д. 28</t>
  </si>
  <si>
    <t>5b9c7366-77e6-4dbc-89d0-85dd0a437484</t>
  </si>
  <si>
    <t xml:space="preserve">ФАСАД АКТ 2021 
протокол от 29.06.2020 о проведении капремонта фасада в 2020 г </t>
  </si>
  <si>
    <t>г. Кострома, м/р-н Черноречье, д. 29</t>
  </si>
  <si>
    <t>d778e095-fe07-4105-ae43-d5c73425d12a</t>
  </si>
  <si>
    <t>г. Кострома, м/р-н Черноречье, д. 3</t>
  </si>
  <si>
    <t>5eedfd2c-ff61-45e0-ac9f-97f0ab58cd68</t>
  </si>
  <si>
    <t>ИС АКТ 2020-ТЕПЛОСНАБ, ВООСНАБ, ВОДООТВЕД
ФАСАД АКТ 2017
ПРОТОКОЛ ОТ 21.02.2020 КР ИС 2020 -ТЕПЛОСНАБ, ВОДОСНАБ, ВОДООТВЕД</t>
  </si>
  <si>
    <t>г. Кострома, м/р-н Черноречье, д. 30</t>
  </si>
  <si>
    <t>02196e3f-d522-4096-96eb-3f032f4a05d7</t>
  </si>
  <si>
    <t>ПРОТОКОЛ КОМИССИИ ОТ 02.09.2020 НЕ ТРЕБУЕТСЯ КР ФУНД В 2017-2019
ФУНД НЕ ВЫПОЛНЕН ОК ОТ 08.07.2020
ПРОТОКОЛ ОТ 21.10.2020 ПЕРЕСТИ СРОК КР ФАСАДА С 2026-2028 НА 2021-2022</t>
  </si>
  <si>
    <t>г. Кострома, м/р-н Черноречье, д. 30А</t>
  </si>
  <si>
    <t>ac7ae9de-2fb7-4f31-adca-534b6a723449</t>
  </si>
  <si>
    <t>ПРОТОКОЛ КОМИССИИ ОТ 02.09.2020 НЕ ТРЕБУЕТСЯ КР ФУНД В 2017-2019
КРЫША АКТ 2020
ФУНД НЕ ВЫПОЛНЕН ОК ОТ 08.07.2020
ПРОТОКОЛ ОТ 09.07.2020 ПРОВЕДЕНИЕ КР КРЫШИ 2020</t>
  </si>
  <si>
    <t>г. Кострома, м/р-н Черноречье, д. 31А</t>
  </si>
  <si>
    <t>9103ab35-d0fb-4011-a3da-b9a7883e058c</t>
  </si>
  <si>
    <t xml:space="preserve">по ВСН 58-88 </t>
  </si>
  <si>
    <t>г. Кострома, м/р-н Черноречье, д. 32</t>
  </si>
  <si>
    <t>3a9f95dc-cd29-4b33-ac6d-3cdf27211c78</t>
  </si>
  <si>
    <t>ПРОТОКОЛ ОТ 21.06.2021 О ПЕРЕНОСЕ КР КРЫШИ С 2020-2022 НА 2035-2037, ПРОВЕДЕНИЕ КР ФАСАДА В 2021</t>
  </si>
  <si>
    <t>г. Кострома, м/р-н Черноречье, д. 33</t>
  </si>
  <si>
    <t>5be76b8e-594c-4ab4-b413-f1ad2249172f</t>
  </si>
  <si>
    <t>г. Кострома, м/р-н Черноречье, д. 34</t>
  </si>
  <si>
    <t>e00ba7cc-f583-45a6-9d1b-86b28a290cdb</t>
  </si>
  <si>
    <t>ПРОТОКОЛ ОТ 08.09.2021 ПЕРЕНЕСТИ КР ФУНД НА С 2035-2037 НА 2029-2031, ПРОВЕСТИ КР ФАСАДА 2021-2026
2029-2031 
КРЫША АКТ 2019</t>
  </si>
  <si>
    <t>г. Кострома, м/р-н Черноречье, д. 35</t>
  </si>
  <si>
    <t>7ce1795b-0a9c-4d15-a057-eac5d8b70fba</t>
  </si>
  <si>
    <t>г. Кострома, м/р-н Черноречье, д. 37</t>
  </si>
  <si>
    <t>e58de946-8c58-4e27-bf03-3bb9d3216a47</t>
  </si>
  <si>
    <t>ПРОТОКОЛ ОТ 29.04.2022 О ПЕРЕНОСЕ КР ИС НА 2032-2034, ФАСАД НА 2035-2037, ВЫПОЛНИТЬ КР ПОДВАЛА В 2022-2023 
КРЫША АКТ 2017</t>
  </si>
  <si>
    <t>акт подвал от 18.10.2022</t>
  </si>
  <si>
    <t>г. Кострома, м/р-н Черноречье, д. 4</t>
  </si>
  <si>
    <t>48c10d9c-7182-4d87-a8b7-b338d038b513</t>
  </si>
  <si>
    <t>ПРОТОКОЛ ОТ 06.08.2021 О ПЕРЕНОСЕ КР КРЫШИ С 2020-2022 НА 2026-2028, О ПРОВЕДЕНИИ КР ФАСАДА 2021-2026 
ФУНД АКТ 2017
ИС АКТ 2018</t>
  </si>
  <si>
    <t>г. Кострома, м/р-н Черноречье, д. 5</t>
  </si>
  <si>
    <t>94d199cb-2870-4d2b-9c96-e501eaf333cb</t>
  </si>
  <si>
    <t>АКТ ИС 2019</t>
  </si>
  <si>
    <t>г. Кострома, м/р-н Черноречье, д. 6</t>
  </si>
  <si>
    <t>079b9779-83e9-4c40-9155-2b29948c94ea</t>
  </si>
  <si>
    <t>НЕ ВЫПОЛНЕН ОК
ПРОТОКОЛ ОТ 28.02.2019 О КР КРЫШИ В 2019, В КП 2021, ПРОТОКОЛ О ПЕРЕНОСЕ СРОКОВ ОТ 26.07.2022</t>
  </si>
  <si>
    <t>г. Кострома, м/р-н Черноречье, д. 7</t>
  </si>
  <si>
    <t>bdfb91f1-a5ba-4e25-9f2e-b694e3b975ff</t>
  </si>
  <si>
    <t>ФАСАД АКТ 2020
ИС АКТ 2018</t>
  </si>
  <si>
    <t>г. Кострома, м/р-н Черноречье, д. 8</t>
  </si>
  <si>
    <t>0d7a0535-8b64-46b6-9817-ec0c3a84f2d2</t>
  </si>
  <si>
    <t>ФАСАД АКТ 2022 
ИС АКТ 2018
ФУНДАМЕНТ АКТ 2019</t>
  </si>
  <si>
    <t>факт вып работ кр ис 2018 кр фундамента 2019</t>
  </si>
  <si>
    <t>г. Кострома, м/р-н Юбилейный, д. 1</t>
  </si>
  <si>
    <t>5902c6e4-de4e-4b6b-9bcf-1137cde40e15</t>
  </si>
  <si>
    <t>г. Кострома, м/р-н Юбилейный, д. 11</t>
  </si>
  <si>
    <t>6c82be26-46af-4f6b-b091-f9367804541d</t>
  </si>
  <si>
    <t>8 </t>
  </si>
  <si>
    <t>ПРОТОКОЛ ОТ 24.08.2021 О ПРОВЕДЕН КР ИС В 2021-2022 -ЭЛЕКТРИКА 
ЛИФТ АКТ 2018</t>
  </si>
  <si>
    <t>г. Кострома, м/р-н Юбилейный, д. 13</t>
  </si>
  <si>
    <t>c752fe7b-2127-46cc-81f4-13875b6c0db3</t>
  </si>
  <si>
    <t>КРЫША АКТ 2021
ФАСАД АКТ 2018</t>
  </si>
  <si>
    <t>г. Кострома, м/р-н Юбилейный, д. 14</t>
  </si>
  <si>
    <t>3e4bda7b-3df5-4a5b-b115-7ffbebdf40e7</t>
  </si>
  <si>
    <t>перенос кр лифтов с 31 на 26-28 по ВП-П9-11пр</t>
  </si>
  <si>
    <t>г. Кострома, м/р-н Юбилейный, д. 15</t>
  </si>
  <si>
    <t>f8526eac-518c-44af-9208-b7df7f8f557a</t>
  </si>
  <si>
    <t>перенос кр лифтов с 37 на 29-31 по ВП-П9-11пр</t>
  </si>
  <si>
    <t>г. Кострома, м/р-н Юбилейный, д. 16</t>
  </si>
  <si>
    <t>d98886ca-02c7-464e-8b86-816d91a63722</t>
  </si>
  <si>
    <t>ПРОТОКОЛ КОМИССИИ ОТ 01.09.2020  НЕ ТРЕБУЕТСЯ КР КРЫШИ В 2017-2020</t>
  </si>
  <si>
    <t>г. Кострома, м/р-н Юбилейный, д. 17</t>
  </si>
  <si>
    <t>fd269e25-ce9c-4f54-a488-cb6459226822</t>
  </si>
  <si>
    <t>ИС АКТ 2020-ЭЛЕКТРИКА 
ФАСАД АКТ 2018</t>
  </si>
  <si>
    <t>г. Кострома, м/р-н Юбилейный, д. 18</t>
  </si>
  <si>
    <t>f88f7e0f-3948-48e1-8562-33cad50de7f3</t>
  </si>
  <si>
    <t>г. Кострома, м/р-н Юбилейный, д. 19</t>
  </si>
  <si>
    <t>d44123c7-8c9c-4a5b-ad93-eb63d20f72c9</t>
  </si>
  <si>
    <t>г. Кострома, м/р-н Юбилейный, д. 2</t>
  </si>
  <si>
    <t>08accc53-ee2f-4d74-993a-7e448738e310</t>
  </si>
  <si>
    <t>г. Кострома, м/р-н Юбилейный, д. 20</t>
  </si>
  <si>
    <t>b0ca8e08-8a77-4d9b-a96c-37c092f452d7</t>
  </si>
  <si>
    <t>КРЫША АКТ 2019
ФАСАД АКТ 2020</t>
  </si>
  <si>
    <t>г. Кострома, м/р-н Юбилейный, д. 21</t>
  </si>
  <si>
    <t>75b31414-147f-4d6a-9fd1-ae1b2755c5fd</t>
  </si>
  <si>
    <t>ИС АКТ 2021-ЭЛЕКТРИКА
ПОДВАЛ АКТ 2018
АКТ от 03.08.2023 водоотв, водоснабж</t>
  </si>
  <si>
    <t>г. Кострома, м/р-н Юбилейный, д. 22</t>
  </si>
  <si>
    <t>2771934b-cac3-4a0e-b822-586ccafb9a59</t>
  </si>
  <si>
    <t xml:space="preserve">ИС АКТ 2018
ФАСАД АКТ 2019
акт № б/н от 22.08.2023 кр крыша
</t>
  </si>
  <si>
    <t>г. Кострома, м/р-н Юбилейный, д. 24</t>
  </si>
  <si>
    <t>c852259c-3336-44ec-8b8a-7c67c0af5e69</t>
  </si>
  <si>
    <t>НЕ ВЫПОЛНЕН С/С ТСЖ ИЛИ УК
акт б/н  водоотвед, водоснаб от 20.07.2023</t>
  </si>
  <si>
    <t>г. Кострома, м/р-н Юбилейный, д. 24А</t>
  </si>
  <si>
    <t>49f1f2db-5cfb-4cad-8c74-91def0368903</t>
  </si>
  <si>
    <t>г. Кострома, м/р-н Юбилейный, д. 26</t>
  </si>
  <si>
    <t>d0380401-5610-49e0-850a-d80def549d09</t>
  </si>
  <si>
    <t>г. Кострома, м/р-н Юбилейный, д. 27</t>
  </si>
  <si>
    <t>82b3121b-46fd-409c-934b-e08b7ac378cb</t>
  </si>
  <si>
    <t xml:space="preserve">ПРОТОКОЛ ОТ 10.06.2022 О УТВЕРЖДЕНИИ СРОКОВ РАБОТ 2020-2022-НЕ ВЫПОЛНЯТЬ, 2023-2025-ЛИФТ, 2026-2028-КРЫША, 2029-2031-ПОДВАЛ, 2032-2034-ФАСАД, 2035-2037-ИС, 2038-2040-ФУНД, 2041-2043-ИС 
ПОДВАЛ АКТ 2017
</t>
  </si>
  <si>
    <t>факт вып работ кр подвала 2017 сср (перенос кр лифтов с 37 на 32-34 по ВП-П9-11пр)</t>
  </si>
  <si>
    <t>г. Кострома, м/р-н Юбилейный, д. 29</t>
  </si>
  <si>
    <t>837b9c07-6029-4b39-b33d-8f9302793cdf</t>
  </si>
  <si>
    <t>КРЫША АКТ 2020 
акт от 01.08.2023  ПСД Фундамент
акт от 07.09.2023 кр фундамента</t>
  </si>
  <si>
    <t>г. Кострома, м/р-н Юбилейный, д. 3</t>
  </si>
  <si>
    <t>e1f5b54c-b4ec-4e2e-965c-793455b36651</t>
  </si>
  <si>
    <t>протокол от 07.12.2019 о переносе крыши с 2017-2019 на 2020-2021 г</t>
  </si>
  <si>
    <t>акт от 04.10.2023 крыша</t>
  </si>
  <si>
    <t>г. Кострома, м/р-н Юбилейный, д. 30</t>
  </si>
  <si>
    <t>99c25955-493f-44d0-8304-c6154c172c31</t>
  </si>
  <si>
    <t>г. Кострома, м/р-н Юбилейный, д. 31</t>
  </si>
  <si>
    <t>4ecf7479-4ddf-4267-b6c6-636a4bc5d0e9</t>
  </si>
  <si>
    <t>г. Кострома, м/р-н Юбилейный, д. 4</t>
  </si>
  <si>
    <t>cc27da7d-62ac-4d18-8250-d53784ab2152</t>
  </si>
  <si>
    <t>КРЫША АКТ 2019
ИС АКТ 2020-ЭЛЕКТРИКА, АКТ 2021-ВОДОСНАБЖ</t>
  </si>
  <si>
    <t>г. Кострома, м/р-н Юбилейный, д. 5</t>
  </si>
  <si>
    <t>56a9b52c-df30-4cbb-8acd-e98dbda0040a</t>
  </si>
  <si>
    <t>КРЫША АКТ 2017
ФАСАД АКТ 2019
ИС АКТ 2020-ВОДОСНАБ, ВОДООТВЕД</t>
  </si>
  <si>
    <t>г. Кострома, м/р-н Юбилейный, д. 6</t>
  </si>
  <si>
    <t>da57a0c0-fb69-4fff-a782-1e25291f7ae8</t>
  </si>
  <si>
    <t>КРЫША АКТ 2018
ФАСАД АКТ 2020</t>
  </si>
  <si>
    <t>г. Кострома, м/р-н Юбилейный, д. 7</t>
  </si>
  <si>
    <t>54d861a2-dcf5-4af1-b274-ffd01db161d2</t>
  </si>
  <si>
    <t>г. Кострома, м/р-н Юбилейный, д. 9</t>
  </si>
  <si>
    <t>32a8e38c-6e2c-4cd6-a3a3-1328769b1a14</t>
  </si>
  <si>
    <t>ПОДВАЛ АКТ 2017
ИС АКТ 2020 
ИС АКТ 2021-ЭЛЕКТРИКА</t>
  </si>
  <si>
    <t xml:space="preserve">факт вып работ кр подвала 2017 сср </t>
  </si>
  <si>
    <t>г. Кострома, м/р-н Юбилейный, д. 9А</t>
  </si>
  <si>
    <t>d7aa1c39-9e51-4a5a-89f9-7ce87acbe7b4</t>
  </si>
  <si>
    <t>факт вып работ кр ис 2017 кр фасада (перенос кр лифтов с 37 на 23-25 по ВП-П9-11пр)</t>
  </si>
  <si>
    <t>г. Кострома, м/р-н Якиманиха, д. 1</t>
  </si>
  <si>
    <t>a26e8f18-8e38-4458-8e8c-ca63bc1c1489</t>
  </si>
  <si>
    <t>ФАСАД АКТ 2020
ПРОТОКОЛ ОТ 15.06.20220 КР ФАСАДА 2020</t>
  </si>
  <si>
    <t>г. Кострома, м/р-н Якиманиха, д. 10</t>
  </si>
  <si>
    <t>be41e64d-d586-439f-9741-d717c9cba69f</t>
  </si>
  <si>
    <t>ПРОТОКОЛ КОМИССИИ ОТ 09.09.2020 НЕ ТРЕБУЕТСЯ КР ФУНД В 2017-2019
ПРОТОКОЛ ОТ 15.09.2020 КР КРЫШИ ПЕРЕНЕСТИ С 2020-2022 НА 2026-2028</t>
  </si>
  <si>
    <t>акт № б/н вып кр крыши от 29.06.2023</t>
  </si>
  <si>
    <t>г. Кострома, м/р-н Якиманиха, д. 11</t>
  </si>
  <si>
    <t>9170ad72-69a2-4261-a766-1e6742228d7f</t>
  </si>
  <si>
    <t>КРЫША АКТ 2022
 ИС НЕ ВЫПОЛНЕНЫ ОК
ПРОТОКОЛ ОТ 20.11.2019 КР КРЫШИ 2020</t>
  </si>
  <si>
    <t>протокол совст. От 20.11.2019 кр крыши период не указан</t>
  </si>
  <si>
    <t>г. Кострома, м/р-н Якиманиха, д. 12</t>
  </si>
  <si>
    <t>c8bfd4a7-e119-48fa-801b-52a8dd25a0ea</t>
  </si>
  <si>
    <t>ФАСАД АКТ 2021
ПРОТОКОЛ ОТ 31.07.2020 ПРОВЕДЕНИЕ КР ФАСАДА 
ФУНД НЕ ВЫПОЛНЕН</t>
  </si>
  <si>
    <t>г. Кострома, м/р-н Якиманиха, д. 13</t>
  </si>
  <si>
    <t>71abaaab-e489-4254-af54-e015d3517eac</t>
  </si>
  <si>
    <t>КРЫША АКТ 2017
ФАСАД АКТ 2019</t>
  </si>
  <si>
    <t>факт вып работ кр крыши 2017, кр фасада 2019 сср</t>
  </si>
  <si>
    <t>г. Кострома, м/р-н Якиманиха, д. 14</t>
  </si>
  <si>
    <t>a3e0e8c1-6114-469f-8ceb-3ecaed66deba</t>
  </si>
  <si>
    <t>ПРОТОКОЛ ОТ 27.06.2022 О ПРОВЕДЕНИИ КР ФАСАДА В 2022 
КРЫША АКТ 2019</t>
  </si>
  <si>
    <t>г. Кострома, м/р-н Якиманиха, д. 15</t>
  </si>
  <si>
    <t>0d8c2796-b372-41e1-b237-4627c09535ce</t>
  </si>
  <si>
    <t>КРЫША АКТ 2018
ФАСАД АКТ 2019</t>
  </si>
  <si>
    <t>факт вып работ кр крыши 2018, кр фасада 2019</t>
  </si>
  <si>
    <t>г. Кострома, м/р-н Якиманиха, д. 16</t>
  </si>
  <si>
    <t>f00f3a31-3946-49be-a30a-96aeec134071</t>
  </si>
  <si>
    <t>ИС АКТ 2019
ФАСАД АКТ 2019, В КП 2020</t>
  </si>
  <si>
    <t>факт вып работ кр ис 2019 кр фасада 2019 сср</t>
  </si>
  <si>
    <t>г. Кострома, м/р-н Якиманиха, д. 17</t>
  </si>
  <si>
    <t>34ab0f2c-7969-4ce7-a43b-09829964618a</t>
  </si>
  <si>
    <t>9;10</t>
  </si>
  <si>
    <t>ПОДВАЛ АКТ 2017
ФАСАД АКТ 2018</t>
  </si>
  <si>
    <t>факт вып работ кр подвала 2017 кр фасада 2018 сср</t>
  </si>
  <si>
    <t>г. Кострома, м/р-н Якиманиха, д. 18</t>
  </si>
  <si>
    <t>afb2ddb1-78f9-4fd4-8de0-d341edf41e3b</t>
  </si>
  <si>
    <t>КРЫША АКТ 2018
ПОДВАЛ АКТ 2020</t>
  </si>
  <si>
    <t>г. Кострома, м/р-н Якиманиха, д. 2</t>
  </si>
  <si>
    <t>cc5f4289-2e16-4230-9ba5-6b0187fad698</t>
  </si>
  <si>
    <t>ПОДВАЛ АКТ 2021 
КРЫША АКТ 2019</t>
  </si>
  <si>
    <t>г. Кострома, м/р-н Якиманиха, д. 3</t>
  </si>
  <si>
    <t>68f0e7cd-8c8f-49ad-a9c7-1fde9babc65b</t>
  </si>
  <si>
    <t>г. Кострома, м/р-н Якиманиха, д. 4</t>
  </si>
  <si>
    <t>cbe0ab6d-d309-427c-a87c-b809f106abd7</t>
  </si>
  <si>
    <t>ФАСАД, ПОДВАЛ АКТ 2017</t>
  </si>
  <si>
    <t>г. Кострома, м/р-н Якиманиха, д. 5</t>
  </si>
  <si>
    <t>ec81208a-f566-4ffe-8be2-cf9253cd1105</t>
  </si>
  <si>
    <t>факт вып работ кр фасада 2018сср</t>
  </si>
  <si>
    <t>г. Кострома, м/р-н Якиманиха, д. 6</t>
  </si>
  <si>
    <t>57f28674-c0b3-4e10-a33f-d9cd0e8ce47a</t>
  </si>
  <si>
    <t>ПОДВАЛ АКТ 2016
ФАСАД АКТ 2018</t>
  </si>
  <si>
    <t>факт вып работ кр подвала 2016 кр фасада 2018 сср</t>
  </si>
  <si>
    <t>г. Кострома, м/р-н Якиманиха, д. 7</t>
  </si>
  <si>
    <t>0d3b83d6-7611-4bf7-b33e-2358814d85d8</t>
  </si>
  <si>
    <t>ФАСАД АКТ 2017
ПОДВАЛ АКТ 2018</t>
  </si>
  <si>
    <t>г. Кострома, м/р-н Якиманиха, д. 8</t>
  </si>
  <si>
    <t>8555cf4e-cb3e-4ced-853e-95dcffc9d1c8</t>
  </si>
  <si>
    <t>ПОДВАЛ, ФАСАД АКТ 2018</t>
  </si>
  <si>
    <t>г. Кострома, м/р-н Якиманиха, д. 9</t>
  </si>
  <si>
    <t>7e8a3c93-5ba5-4d0d-b93c-d6b89f028b38</t>
  </si>
  <si>
    <t>г. Кострома, п. Васильевское, д. 19</t>
  </si>
  <si>
    <t>cb3b71de-d1ea-4e07-bba4-5e15ecdea8a9</t>
  </si>
  <si>
    <t xml:space="preserve">
КРЫША НЕ ВЫПОЛНЕНА ОКПРОТОКОЛ ОТ 13.08.2019 КР ФАСАДА 2020</t>
  </si>
  <si>
    <t>протокол собств от 13.08.2019 кр фасада в 2020</t>
  </si>
  <si>
    <t>г. Кострома, п. Васильевское, д. 20</t>
  </si>
  <si>
    <t>4b12b831-fe84-4bec-9030-08401cbc326d</t>
  </si>
  <si>
    <t>ФАСАД АКТ 2020 (В КП 2019)
ПРОТОКОЛ ОТ 12.04.2016 КР ФАСАДА 2017</t>
  </si>
  <si>
    <t>расп. Адм.г. Костромы от 09.08.2019 фасад</t>
  </si>
  <si>
    <t>г. Кострома, п. Васильевское, д. 21</t>
  </si>
  <si>
    <t>c3289de3-90b7-4fb3-8cb1-02fb03bfd154</t>
  </si>
  <si>
    <t>г. Кострома, п. Васильевское, д. 8</t>
  </si>
  <si>
    <t>2ce2f04f-b56c-40ec-9a1a-5e879b5f9de4</t>
  </si>
  <si>
    <t>г. Кострома, п. Красная Байдарка, д. 8</t>
  </si>
  <si>
    <t>346bed95-09c2-4b48-829c-5487c14f5521</t>
  </si>
  <si>
    <t>протокол собств от 12.01.2020 крыша 2020 год</t>
  </si>
  <si>
    <t>г. Кострома, п. Красная Байдарка, д. 8А</t>
  </si>
  <si>
    <t>bc1a01b8-89f8-4484-9c29-5396207f1f1f</t>
  </si>
  <si>
    <t>КРЫША АКТ 2022 
ПРОТОКОЛ ОТ 18.06.2019 КР КРЫШИ 2020</t>
  </si>
  <si>
    <t>протокол собств от 18.06.2019 крыша 2020 год</t>
  </si>
  <si>
    <t>г. Кострома, п. Новый, д. 10</t>
  </si>
  <si>
    <t>db8cb4e9-0369-4327-ae4d-cce03eaa46f1</t>
  </si>
  <si>
    <t>г. Кострома, п. Новый, д. 2</t>
  </si>
  <si>
    <t>224fef58-932a-406a-93b6-aa00fa2ac445</t>
  </si>
  <si>
    <t>ПРОТОКОЛ КОМИСИИ ОТ 15.09.2020 НЕ ТРЕБУЕТСЯ КР КРЫШИ В 2017-2019</t>
  </si>
  <si>
    <t>г. Кострома, п. Новый, д. 4</t>
  </si>
  <si>
    <t>57e37ae9-229a-4e0a-9b47-98c20f35bb70</t>
  </si>
  <si>
    <t>акт от 21.10.2022 узел погозав.</t>
  </si>
  <si>
    <t>г. Кострома, п. Новый, д. 42</t>
  </si>
  <si>
    <t>1ff161a7-e7cf-4d43-b425-f95e279e69e8</t>
  </si>
  <si>
    <t>г. Кострома, п. Новый, д. 5</t>
  </si>
  <si>
    <t>a80f24ad-77ad-42ef-9807-c2f9d4b9da21</t>
  </si>
  <si>
    <t>г. Кострома, п. Новый, д. 6</t>
  </si>
  <si>
    <t>60a1b4e4-61b7-4779-bbac-0032608fa673</t>
  </si>
  <si>
    <t>г. Кострома, п. Новый, д. 7</t>
  </si>
  <si>
    <t>8fda5868-d848-4c3d-89a4-47a70156b39e</t>
  </si>
  <si>
    <t>г. Кострома, п. Новый, д. 8</t>
  </si>
  <si>
    <t>c672534d-6954-4538-91d7-a296923f6649</t>
  </si>
  <si>
    <t>ПРОТОКОЛ КОМИСИИ ОТ 15.09.2020 НЕ ТРЕБУЕТСЯ КР КРЫШИ В 2017-2019
ПРОТОКОЛ ОТ 22.08.2020 КР ФАСАДА 2020</t>
  </si>
  <si>
    <t>узел погодозав. сис-мы 
отоплен акт от 20.02.2023</t>
  </si>
  <si>
    <t>г. Кострома, п. Васильевское, д. 8А</t>
  </si>
  <si>
    <t>42e846e4-bfa2-4820-ad23-895c7d287bde</t>
  </si>
  <si>
    <t xml:space="preserve">вновь включенные 08.2020
стеновые блоки </t>
  </si>
  <si>
    <t>г. Кострома, п. Волжский квартал 1, д. 1</t>
  </si>
  <si>
    <t>7daee71b-ccc5-438e-8202-44a7e30db6b0</t>
  </si>
  <si>
    <t>протокол от 14.01.2020 кр фунд перенести на 2032</t>
  </si>
  <si>
    <t>г. Кострома, п. Волжский квартал 1, д. 2</t>
  </si>
  <si>
    <t>f49ca837-e3a1-459a-90d6-6a55562efeff</t>
  </si>
  <si>
    <t>расп. Адм. Г. Костромы от 16.01.2020 01-17-1</t>
  </si>
  <si>
    <t>г. Кострома, п. Волжский квартал 1, д. 3</t>
  </si>
  <si>
    <t>55b6868e-6586-4512-a870-72d91b0a561f</t>
  </si>
  <si>
    <t>г. Кострома, п. Волжский квартал 1, д. 4</t>
  </si>
  <si>
    <t>6118ba79-a392-40e3-b3b9-a866356932b6</t>
  </si>
  <si>
    <t>г. Кострома, п. Волжский квартал 1, д. 5</t>
  </si>
  <si>
    <t>ed0e581f-dce1-4827-9bf2-889a7bbc573a</t>
  </si>
  <si>
    <t>г. Кострома, п. Волжский квартал 1, д. 7</t>
  </si>
  <si>
    <t>013c70c3-7c9c-4f6a-aa5f-3fe63925bbaf</t>
  </si>
  <si>
    <t>вновь включенные 08.2020
КИРПИЧНЫЙ</t>
  </si>
  <si>
    <t xml:space="preserve">г. Кострома, п. Волжский квартал 3, д. 23 </t>
  </si>
  <si>
    <t>a270a449-d4b7-4fed-84a2-d123cb6fa6e9</t>
  </si>
  <si>
    <t>г. Кострома, п. Волжский квартал 3, д. 25</t>
  </si>
  <si>
    <t>047bdf2a-d2a0-451d-ab07-3386c6ea424c</t>
  </si>
  <si>
    <t>г. Кострома, п. Волжский квартал 4, д. 1</t>
  </si>
  <si>
    <t>3cd07380-4720-4a80-b0f6-1dfbce20f75b</t>
  </si>
  <si>
    <t>ПРОТОКОЛ ОТ 23.10.2021 О ПРОВЕДЕНИИ КР КРЫШИ 2022-2024</t>
  </si>
  <si>
    <t>г. Кострома, п. Волжский квартал 4, д. 2</t>
  </si>
  <si>
    <t>8e3989b4-4bd8-4b1c-83e7-99e2de671261</t>
  </si>
  <si>
    <t>г. Кострома, п. Волжский квартал 6, д. 1</t>
  </si>
  <si>
    <t>6c30f5ee-04c3-439c-8840-d9492a984342</t>
  </si>
  <si>
    <t>ПОДВАЛ АКТ 2021 
ФАСАД АКТ 2018</t>
  </si>
  <si>
    <t>г. Кострома, п. Волжский квартал 6, д. 2</t>
  </si>
  <si>
    <t>8ab89007-124e-4e63-98c3-98b8ab8536bc</t>
  </si>
  <si>
    <t>ПРОТОКОЛ КОМИСИИ ОТ 15.09.2020 НЕ ТРЕБУЕТСЯ КР ФУНД В 2017-2019</t>
  </si>
  <si>
    <t>г. Кострома, п. Волжский квартал 7, д. 1</t>
  </si>
  <si>
    <t>19877144-ea8d-446c-a4e5-40f6276346ff</t>
  </si>
  <si>
    <t>протокол переноса от 26.06.2020 крышу с 2017-2019, перенести на 2029-2031</t>
  </si>
  <si>
    <t>г. Кострома, п. Волжский квартал 7, д. 2</t>
  </si>
  <si>
    <t>84109b39-c5f5-4d79-9e1b-4177a0f9c45f</t>
  </si>
  <si>
    <t>г. Кострома, п. Волжский квартал 7, д. 3</t>
  </si>
  <si>
    <t>6c75c85c-6890-42c9-8c5b-9bf2e4a095dc</t>
  </si>
  <si>
    <t>г. Кострома, п. Санаторий Костромской, д. 15</t>
  </si>
  <si>
    <t>04a77525-28ca-443c-8eb5-23a6db4e87ef</t>
  </si>
  <si>
    <t>ПРОТОКОЛ КОМИСИИ ОТ 17.09.2020 НЕ ТРЕБУЕТСЯ КР КРЫШИ В 2017-2019</t>
  </si>
  <si>
    <t>г. Кострома, п. Учхоза Костромской, д. 15</t>
  </si>
  <si>
    <t>0125bdd0-72ee-432a-8980-86d79dbfcc26</t>
  </si>
  <si>
    <t>ФУНДАМЕНТ АКТ 2019</t>
  </si>
  <si>
    <t>г. Кострома, п. Учхоза Костромской, д. 16</t>
  </si>
  <si>
    <t>9a4596fb-b1cb-4d3a-8fb6-72989d41cb1f</t>
  </si>
  <si>
    <t>АКТ ФАСАД 2019</t>
  </si>
  <si>
    <t>г. Кострома, п. Учхоза Костромской, д. 17</t>
  </si>
  <si>
    <t>31e10dc2-1472-47d5-a28c-bae72bfebeee</t>
  </si>
  <si>
    <t>г. Кострома, п. Учхоза Костромской, д. 19</t>
  </si>
  <si>
    <t>ebc130de-8071-479a-a5e5-020c7019ae9f</t>
  </si>
  <si>
    <t>факт вып работ кр фундамента 2018 сср</t>
  </si>
  <si>
    <t>г. Кострома, п. Учхоза Костромской, д. 20</t>
  </si>
  <si>
    <t>f7cfe941-6ca4-458a-86f1-4c85744ca4c5</t>
  </si>
  <si>
    <t>расп. Адм г. Костромы от 16.01.2020 01-17/1</t>
  </si>
  <si>
    <t>г. Кострома, п. Учхоза Костромской, д. 20А</t>
  </si>
  <si>
    <t>7abafc48-9633-41db-92e7-0c447007ad6d</t>
  </si>
  <si>
    <t>г. Кострома, п. Учхоза Костромской, д. 21</t>
  </si>
  <si>
    <t>55bd4c22-1935-4ffd-8d0f-20f171be677e</t>
  </si>
  <si>
    <t>протокол от 28.06.2020 перенос ИС с 2017-2019 на 2026 г</t>
  </si>
  <si>
    <t>г. Кострома, пер. Безымянный, д. 3</t>
  </si>
  <si>
    <t>5b8df7ef-af17-4567-b82b-a6c7bc72abbf</t>
  </si>
  <si>
    <t>г. Кострома, пер. Водяной 7-й, д. 8</t>
  </si>
  <si>
    <t>4b888134-6e24-42b4-bc44-29f3f94b0ca0</t>
  </si>
  <si>
    <t>ФУДАМЕНТ АКТ 2020 В КП 2019</t>
  </si>
  <si>
    <t>расп. Адм. Г. Костромы от 09.08.2019  01-17-72</t>
  </si>
  <si>
    <t>г. Кострома, пер. Воскресенский, д. 17Б</t>
  </si>
  <si>
    <t>4367d56e-6774-410e-bdd4-830b8ecaccb0</t>
  </si>
  <si>
    <t>г. Кострома, пер. Воскресенский, д. 19</t>
  </si>
  <si>
    <t>6bca533b-b2ee-4cfc-b28f-9f26184e9431</t>
  </si>
  <si>
    <t>12</t>
  </si>
  <si>
    <t>8</t>
  </si>
  <si>
    <t xml:space="preserve">КРЫША АКТ 2016
</t>
  </si>
  <si>
    <t>г. Кострома, пер. Воскресенский, д. 21</t>
  </si>
  <si>
    <t>ccc36769-082e-47a1-a5cf-72ce0732849d</t>
  </si>
  <si>
    <t>г. Кострома, пер. Воскресенский, д. 9</t>
  </si>
  <si>
    <t>f2b16433-bf6d-498a-aa23-f5e3c554863c</t>
  </si>
  <si>
    <t>г. Кострома, пер. Зеленый, д. 10</t>
  </si>
  <si>
    <t>1666fc32-5306-421b-aa92-12ba4699b58e</t>
  </si>
  <si>
    <t>г. Кострома, пер. Зеленый, д. 12</t>
  </si>
  <si>
    <t>955b58c8-9267-4574-ba56-b65ea24f8142</t>
  </si>
  <si>
    <t>г. Кострома, пер. Зеленый, д. 8</t>
  </si>
  <si>
    <t>a47472e8-3688-43f4-9bc0-1644fb1b04b9</t>
  </si>
  <si>
    <t>ФУНД АКТ 2016</t>
  </si>
  <si>
    <t>г. Кострома, пер. Кадыевский, д. 10</t>
  </si>
  <si>
    <t>a4b84235-ef47-48e4-875d-6a4ae90adb75</t>
  </si>
  <si>
    <t>г. Кострома, пер. Кадыевский, д. 3</t>
  </si>
  <si>
    <t>0f199624-3f2a-4a2f-bb24-ec7f75adde31</t>
  </si>
  <si>
    <t>г. Кострома, пер. Кадыевский, д. 7</t>
  </si>
  <si>
    <t>576a6abe-9d9a-496f-a0f0-78e14ff33cd3</t>
  </si>
  <si>
    <t>ПРЛОТОКОЛ ОТ 19.05.2021 О ПРОВЕДЕНИИ КР ПОДВАЛА (ЦОКОЛЬ, ОТМОСТКА) 
ПРОТОКОЛ КОМИССИИ ОТ 04.09.2020 НЕ ТРЕБУЕТСЯ КР КРЫШИ В 2017-2019</t>
  </si>
  <si>
    <t>г. Кострома, пер. Кадыевский, д. 7А</t>
  </si>
  <si>
    <t>36d9bfba-8509-473a-8bb4-30b546dd6bcc</t>
  </si>
  <si>
    <t>г. Кострома, пер. Кадыевский, д. 9</t>
  </si>
  <si>
    <t>021aac61-30e1-4cf2-acef-f4b4aeefdc72</t>
  </si>
  <si>
    <t>г. Кострома, пер. Костромской, д. 3</t>
  </si>
  <si>
    <t>b089cf94-0ad9-4c6c-8c50-c7460a5c6caf</t>
  </si>
  <si>
    <t>г. Кострома, пер. Костромской, д. 6</t>
  </si>
  <si>
    <t>f6aed666-2b93-4d2a-bfbb-42f6eaaebc28</t>
  </si>
  <si>
    <t>г. Кострома, пер. Костромской, д. 8</t>
  </si>
  <si>
    <t>7ce86f6d-1d66-4b1a-9eb2-8d19a0ce10b5</t>
  </si>
  <si>
    <t>ПРОТОКОЛ КОМИССИИ ОТ 18.08.2021 ТРЕБУЕТСЯ КР КРЫШИ В 2022</t>
  </si>
  <si>
    <t>г. Кострома, пер. Красный, д. 9</t>
  </si>
  <si>
    <t>d2224fd1-9f0e-4c54-ae5f-3fbced17654c</t>
  </si>
  <si>
    <t>г. Кострома, пер. Крупяной, д. 7</t>
  </si>
  <si>
    <t>dfba15bf-09df-4b87-b0aa-447b4a75e90a</t>
  </si>
  <si>
    <t>г. Кострома, пер. Малый, д. 2А</t>
  </si>
  <si>
    <t>020772a1-d3a5-4d72-bd0a-f8c8766dc674</t>
  </si>
  <si>
    <t>г. Кострома, пер. Мельничный, д. 3</t>
  </si>
  <si>
    <t>fb930b2e-592a-4307-a960-cd9964b9d9fc</t>
  </si>
  <si>
    <t>г. Кострома, пер. Мельничный, д. 8</t>
  </si>
  <si>
    <t>ac4fb277-8813-4732-8c38-d0b14dff6899</t>
  </si>
  <si>
    <t>г. Кострома, пер. Нескучный, д. 4</t>
  </si>
  <si>
    <t>72fa655b-3531-4ef2-add6-e61182194185</t>
  </si>
  <si>
    <t>г. Кострома, пер. Нескучный, д. 4А</t>
  </si>
  <si>
    <t>b32502de-4a01-4755-8c1f-f3e59fb50dc3</t>
  </si>
  <si>
    <t>г. Кострома, пер. Нескучный, д. 6</t>
  </si>
  <si>
    <t>0bf819e9-6581-4e3a-a399-db05b84b24c9</t>
  </si>
  <si>
    <t>ИС АКТ 2019
КРЫША АКТ 2020</t>
  </si>
  <si>
    <t>г. Кострома, пер. Нескучный, д. 7</t>
  </si>
  <si>
    <t>236f5e2d-e68d-4573-b3e2-3288da733086</t>
  </si>
  <si>
    <t>г. Кострома, пер. Осторожный 1-й, д. 5</t>
  </si>
  <si>
    <t>0e805941-14bd-4614-8342-3ad75cc10b2c</t>
  </si>
  <si>
    <t>г. Кострома, пер. Осторожный 1-й, д. 20</t>
  </si>
  <si>
    <t>3f06a28d-7ffa-44c9-a500-
a4a2a6865c9b</t>
  </si>
  <si>
    <t>г. Кострома, пер. Покровского, д. 5</t>
  </si>
  <si>
    <t>добавлен по данным ФКР от 23.01.2020 №262</t>
  </si>
  <si>
    <t>г. Кострома, пер. Сенной, д. 10</t>
  </si>
  <si>
    <t>c23940e7-d223-492b-97c9-b37b0e7e7fef</t>
  </si>
  <si>
    <t>г. Кострома, пер. Сенной, д. 15</t>
  </si>
  <si>
    <t>83a36a26-de13-4650-86e8-ec069433bbbf</t>
  </si>
  <si>
    <t>ПРОТОКОЛ ОТ 31.05.2022 ПЕРЕНЕСТИ КР ПОДВАЛА НА 2029-2031, ФАСАДА НА 2032-2034, ВЫПОЛНИТЬ КР КРЫШИ В 2022-2023 
ПРОТОКОЛ ОТ 21.10.2020 ПРОВЕСТИ КР КРЫШИ В 2021</t>
  </si>
  <si>
    <t>акт кр крыша от 14.07.2022</t>
  </si>
  <si>
    <t>г. Кострома, пер. Сенной, д. 4</t>
  </si>
  <si>
    <t>65be4c71-ac5e-44d4-a60e-fb93a45df406</t>
  </si>
  <si>
    <t>г. Кострома, пер. Сенной, д. 6</t>
  </si>
  <si>
    <t>8b66c7f7-9ebd-4aee-8612-7876086a8c88</t>
  </si>
  <si>
    <t>г. Кострома, пер. Сенной, д. 9</t>
  </si>
  <si>
    <t>4146573f-179a-4fe4-ba4a-e005cb22c57d</t>
  </si>
  <si>
    <t>г. Кострома, пер. Солнечный, д. 1</t>
  </si>
  <si>
    <t>28ea8543-6744-48f2-96c4-2814832fb53c</t>
  </si>
  <si>
    <t>г. Кострома, пер. Солнечный, д. 15</t>
  </si>
  <si>
    <t>e425229e-f174-4c25-a33c-d2fe9d43001d</t>
  </si>
  <si>
    <t>вновь включенные 08.2020
кирпичные с утеплителем из пенополистирола
1 лифт</t>
  </si>
  <si>
    <t>г. Кострома, пер. Солнечный, д. 5</t>
  </si>
  <si>
    <t>b4521a7e-8da0-476e-9f07-92ea34c67671</t>
  </si>
  <si>
    <t>г. Кострома, пл. Мира, д. 2</t>
  </si>
  <si>
    <t>13a45017-600c-49ce-9b43-29d3c66d0109</t>
  </si>
  <si>
    <t>ПРОТОКОЛ КОМИССИИ ОТ 18.08.2021 ТРЕБУЕТСЯ КР ИС 2021-2022, ФАСАД 2023-2025
ПРОТОКОЛ ОТ 15.03.2021 О ПЕРЕНОСЕ СРОКА КР КРЫШИ С 2020-2022 НА 2023-2025, ВЫПОЛНИТЬ ИС-ТЕПЛОСНАБ В 2021-2022
ЛИФТ АКТ 2019</t>
  </si>
  <si>
    <t>факт вып работ кр лифты с/с ук</t>
  </si>
  <si>
    <t>г. Кострома, пр-кт Мира, д. 10/11</t>
  </si>
  <si>
    <t>2efa6afd-52df-48e3-b7a8-be584b871cd2</t>
  </si>
  <si>
    <t>г. Кострома, пр-кт Мира, д. 108</t>
  </si>
  <si>
    <t>fc9fb057-c091-4315-accd-7a5fe519093d</t>
  </si>
  <si>
    <t>ФУНДАМЕНТ НЕ ВЫПОЛНЯЛСЯ ОК
ПРОТОКОЛ ОТ 01.02.2019 КР КРЫШИ 2020</t>
  </si>
  <si>
    <t>г. Кострома, пр-кт Мира, д. 113</t>
  </si>
  <si>
    <t>5e3353ec-e6ce-4833-ab41-605d14cc1bd2</t>
  </si>
  <si>
    <t>г. Кострома, пр-кт Мира, д. 115</t>
  </si>
  <si>
    <t>c9a57dd7-b68a-4d55-ac2d-0b0b425a24cd</t>
  </si>
  <si>
    <t>ИС АКТ 2021-ВОДОСНАБ 
ПОДВАЛ АКТ 2017</t>
  </si>
  <si>
    <t>факт вып работ кр подвала 2017 сср</t>
  </si>
  <si>
    <t>г. Кострома, пр-кт Мира, д. 119</t>
  </si>
  <si>
    <t>3c5a6ebb-6349-4d13-b52a-db42f31eee49</t>
  </si>
  <si>
    <t>ФАСАД АКТ 2021
ФАСАД АКТ 2017</t>
  </si>
  <si>
    <t>г. Кострома, пр-кт Мира, д. 12</t>
  </si>
  <si>
    <t>c2ef562b-6ed9-4352-b8c1-213572f546d2</t>
  </si>
  <si>
    <t>г. Кострома, пр-кт Мира, д. 122</t>
  </si>
  <si>
    <t>738cae3a-b081-4f4a-8232-7b53baa8b9fb</t>
  </si>
  <si>
    <t>ПРОТОКОЛ ОТ 24.06.2019 СМЕНА НА ФАСАД
В КП 2020
 вып ПСД фасада в 2020</t>
  </si>
  <si>
    <t>г. Кострома, пр-кт Мира, д. 128</t>
  </si>
  <si>
    <t>e5888f17-cca6-41bd-a8dd-69039ebdc847</t>
  </si>
  <si>
    <t>ФАСАД АКТ 2017
ИС АКТ 2019
КРЫША АКТ 2020</t>
  </si>
  <si>
    <t>г. Кострома, пр-кт Мира, д. 129</t>
  </si>
  <si>
    <t>a6ad5ade-7a71-408b-8ee1-3664167af4b4</t>
  </si>
  <si>
    <t>г. Кострома, пр-кт Мира, д. 13/7</t>
  </si>
  <si>
    <t>6dff7bd5-c44c-455c-9e70-535c3724db92</t>
  </si>
  <si>
    <t>4 пом (задолженность за выполненый КР на 01.12.2023-1610581,54)</t>
  </si>
  <si>
    <t>г. Кострома, пр-кт Мира, д. 130</t>
  </si>
  <si>
    <t>983cff2a-8156-4a4a-b12c-f8dab9ecc232</t>
  </si>
  <si>
    <t>протокол по установ необходим. от 19.09.2023 (535) кр конструкт. элем. не треб</t>
  </si>
  <si>
    <t>г. Кострома, пр-кт Мира, д. 131</t>
  </si>
  <si>
    <t>3c962875-69ee-4b87-8d62-6992186601da</t>
  </si>
  <si>
    <t>г. Кострома, пр-кт Мира, д. 132</t>
  </si>
  <si>
    <t>6251c0e4-d87b-48b8-a6c3-63b58bbd733e</t>
  </si>
  <si>
    <t>г. Кострома, пр-кт Мира, д. 132А</t>
  </si>
  <si>
    <t>7d45defa-4e0c-49b7-8d51-1bcc9a7b36f4</t>
  </si>
  <si>
    <t xml:space="preserve">факт вып работ кр крыши 2019 сср </t>
  </si>
  <si>
    <t>г. Кострома, пр-кт Мира, д. 133</t>
  </si>
  <si>
    <t>9960fc9a-7dec-4603-b369-c40ff2863114</t>
  </si>
  <si>
    <t xml:space="preserve">факт вып работ кр фундамента 2019 сср </t>
  </si>
  <si>
    <t>г. Кострома, пр-кт Мира, д. 135</t>
  </si>
  <si>
    <t>b0e66f4c-0be4-44cd-b1dc-aad651d95f8e</t>
  </si>
  <si>
    <t>г. Кострома, пр-кт Мира, д. 139</t>
  </si>
  <si>
    <t>c9ce3792-4386-4413-a69a-daf5837dde24</t>
  </si>
  <si>
    <t>г. Кострома, пр-кт Мира, д. 14</t>
  </si>
  <si>
    <t>6cdc6144-e5bd-4e3d-a8c4-c28ac31a7f25</t>
  </si>
  <si>
    <t>факт вып работ кр крыши 2016 фкр</t>
  </si>
  <si>
    <t>г. Кострома, пр-кт Мира, д. 15</t>
  </si>
  <si>
    <t>7397c9ed-8c4e-4af2-a22e-a0908aa7655c</t>
  </si>
  <si>
    <t>г. Кострома, пр-кт Мира, д. 159А</t>
  </si>
  <si>
    <t>9c2abb0a-d3c9-4748-af4e-6b7a49f6084a</t>
  </si>
  <si>
    <t>г. Кострома, пр-кт Мира, д. 16</t>
  </si>
  <si>
    <t>f38b86b3-e97c-4b81-a7cf-972cdd8e68cf</t>
  </si>
  <si>
    <t>г. Кострома, пр-кт Мира, д. 17</t>
  </si>
  <si>
    <t>f7b9438a-94b3-43f4-945e-53124a4e7867</t>
  </si>
  <si>
    <t>КРЫША АКТ 2020
ФУНДАМЕНТ НЕ ДЕЛАЛИ С/С РО
ПРОТОКОЛ ОТ 05.06.2020 КР КРЫШИ 2020</t>
  </si>
  <si>
    <t>г. Кострома, пр-кт Мира, д. 1А</t>
  </si>
  <si>
    <t>b3a3e351-4fb7-4af0-bed1-a7dee69cb1c1</t>
  </si>
  <si>
    <t>протокол от 26.06.2020 перенести ФАСАД на 2022</t>
  </si>
  <si>
    <t>г. Кострома, пр-кт Мира, д. 3</t>
  </si>
  <si>
    <t>02d6dc71-c072-4588-bc99-2eed1bdd94d7</t>
  </si>
  <si>
    <t>4 пом (задолженность за выполненый КР на 01.12.2023-1006644,71)</t>
  </si>
  <si>
    <t>г. Кострома, пр-кт Мира, д. 46/53</t>
  </si>
  <si>
    <t>78813474-e58e-480e-9977-ed66f0a03b3b</t>
  </si>
  <si>
    <t>г. Кострома, пр-кт Мира, д. 52</t>
  </si>
  <si>
    <t>7fdb8f39-d411-4e4f-b705-7aaacd224c52</t>
  </si>
  <si>
    <t>ПРОТОКОЛ КОМИССИИ ОТ 21.10.2021 ТРЕБУЕТСЯ КР ЛИФТА, ФКР ВЫПОЛНИТЬ В 2022
ПРОТОКОЛ ОТ 02.06.2021 ПРИНЯТЬ УЧАСТИЕ В ПРОГРАММЕ НА 2021-2022, КР КРЫШИ ПЕРЕНЕСТИ С 2023-2025 НА 2035-2037</t>
  </si>
  <si>
    <t>Акт от 13.07.2023 замена лифта</t>
  </si>
  <si>
    <t>г. Кострома, пр-кт Мира, д. 54</t>
  </si>
  <si>
    <t>99dae483-eca8-4444-af6d-ae3d4fad5b8f</t>
  </si>
  <si>
    <t>ПРОТОКОЛ КОМИССИИ ОТ 09.09.2020 НЕ ТРЕБУЕТСЯ КР ФУНД В 2017-2019
ПРОТОКОЛ ОТ 01.11.2020 ПРОВЕДЕНИЕ КР ФАСАДА 2021</t>
  </si>
  <si>
    <t>г. Кострома, пр-кт Мира, д. 56</t>
  </si>
  <si>
    <t>42783c7f-361b-4ca9-ad02-6015a287bdf9</t>
  </si>
  <si>
    <t>г. Кострома, пр-кт Мира, д. 58</t>
  </si>
  <si>
    <t>8948bb02-630b-4e0b-a057-c2ae0468a70d</t>
  </si>
  <si>
    <t>ПРОТОКОЛ ОТ 25.03.2022 О ПЕРЕНОСЕ КР ФУНД НА 2035-2037, ПОДВАЛ НА 2041-2043, ФАСАДА НА 2032-2034 
ПРОТОКОЛ ОТ 04.05.2021 О ПРОВЕДЕНИИ КР КРЫШИ 2023-2030, ИС-ОТОПЛЕНИЕ 2021-2022
ИС АКТ 2019</t>
  </si>
  <si>
    <t>г. Кострома, пр-кт Мира, д. 6</t>
  </si>
  <si>
    <t>литер А</t>
  </si>
  <si>
    <t>7e15fc78-4b6a-4e4b-bc55-68a37cb2e91a</t>
  </si>
  <si>
    <t>АКТ ФАСАД 2016</t>
  </si>
  <si>
    <t>литер Б</t>
  </si>
  <si>
    <t>facd1d81-f0dd-40d7-b1c3-53df369db249</t>
  </si>
  <si>
    <t>литер В</t>
  </si>
  <si>
    <t>5fc1aea8-b87b-4676-901d-7924d6fcffd7</t>
  </si>
  <si>
    <t>г. Кострома, пр-кт Мира, д. 60</t>
  </si>
  <si>
    <t>55b83eff-6854-49ef-aacb-f34c5fa033f4</t>
  </si>
  <si>
    <t>г. Кострома, пр-кт Мира, д. 62</t>
  </si>
  <si>
    <t>9ee9b0c1-0c1c-4464-9176-723141e24c19</t>
  </si>
  <si>
    <t>г. Кострома, пр-кт Мира, д. 64</t>
  </si>
  <si>
    <t>a747b8ae-9c1c-4254-b7cc-9a16009cdf21</t>
  </si>
  <si>
    <t>ПРОТОКОЛ ОТ 26.08.2021 О ПРОВЕДЕНИИ КР-ТЕПЛОВОГО УЗЛА С УСТАНОВКОЙ СИСТЕМЫ АВТОМ.РЕГУЛИРОВАНИЯ ТЕМ-РЫ ТЕПЛОНОСИТЕЛЯ 
ИС , КРЫША АКТ 2018</t>
  </si>
  <si>
    <t>г. Кострома, пр-кт Мира, д. 67</t>
  </si>
  <si>
    <t>83597121-ec7e-4dcb-b5b5-f4b33524d42f</t>
  </si>
  <si>
    <t>ФАСАД АКТ 2020
ПОДВАЛ АКТ 2016
ИС АКТ 2018.2019, Протокол от 01.08.2022 о переносе Кр, Ф</t>
  </si>
  <si>
    <t>г. Кострома, пр-кт Мира, д. 69А</t>
  </si>
  <si>
    <t>1161e7fa-ff34-4604-abc4-aa4565717638</t>
  </si>
  <si>
    <t>протокол от 26.06.2020 перенести фундамент с 2017-2019 на 2023 г</t>
  </si>
  <si>
    <t>г. Кострома, пр-кт Мира, д. 71</t>
  </si>
  <si>
    <t>9d5c0c2e-450d-4556-b570-3a0f15b89ace</t>
  </si>
  <si>
    <t>г. Кострома, пр-кт Мира, д. 73</t>
  </si>
  <si>
    <t>bedf29f8-2a04-478a-9c50-0ad04ae9aec4</t>
  </si>
  <si>
    <t>г. Кострома, пр-кт Мира, д. 75</t>
  </si>
  <si>
    <t>6edbf8f9-6f3e-4569-bf1d-4a673a7f20ef</t>
  </si>
  <si>
    <t>ПРОТОКОЛ ОТ 23.08.2021 О ПРОВЕД КР ФАСАДА В 2021-2022</t>
  </si>
  <si>
    <t>г. Кострома, пр-кт Мира, д. 90</t>
  </si>
  <si>
    <t>36603a1d-c1d3-4e0a-89e9-343b7acc10ee</t>
  </si>
  <si>
    <t>ПРОТОКОЛ ОТ 27.08.2021 О ПРОВЕД КР КРЫШИ В 2021-2022 
ФАСАД АКТ 2019</t>
  </si>
  <si>
    <t>г. Кострома, пр-кт Мира, д. 92</t>
  </si>
  <si>
    <t>161b5210-1f0c-40ee-a944-5c432274ad37</t>
  </si>
  <si>
    <t>ПРОТОКОЛ ОТ 06.08.2021 О ПЕРЕНОСЕ КР КРЫШИ С 2020-2022 НА 2026-2028, О УТВЕРЖДЕНИИ КР ФАСАДА В 2021-2022</t>
  </si>
  <si>
    <t>г. Кострома, пр-кт Мира, д. 94</t>
  </si>
  <si>
    <t>db40c252-94b9-4a8c-8f31-5d567cc27def</t>
  </si>
  <si>
    <t>ПРОТОКОЛ ОТ 20.02.2020 КР ИС 2020-2021
в 2020 вып. Псд
 акт кр крыши от 26.12.2022</t>
  </si>
  <si>
    <t>г. Кострома, пр-кт Мира, д. 95/25</t>
  </si>
  <si>
    <t>77d1a80a-d372-4e8f-a5a7-08ac96eaa8bd</t>
  </si>
  <si>
    <t>ПРОТОКОЛ ОТ 12.11.2020 ПЕРЕНОС СРОКА КР ИС НА 2023-2025</t>
  </si>
  <si>
    <t>г. Кострома, пр-кт Рабочий, д. 11</t>
  </si>
  <si>
    <t>9ce8e9d6-bef0-4646-9169-8533ce76a144</t>
  </si>
  <si>
    <t>г. Кострома, пр-кт Рабочий, д. 13</t>
  </si>
  <si>
    <t>9021f50f-717f-4ad1-82e0-9180c6806261</t>
  </si>
  <si>
    <t>ФАСАД АКТ 2021 
КРЫША АКТ 2017</t>
  </si>
  <si>
    <t>г. Кострома, пр-кт Рабочий, д. 17</t>
  </si>
  <si>
    <t>c7fa483c-14e1-45d2-8623-38042d7fde1c</t>
  </si>
  <si>
    <t>ПРОТОКОЛ ОТ 30.05.2022 О ПЕРЕНОСЕ КР КРЫШИ С 2020-2022 НА 2032 
ПРОТОКОЛ КОМИССИИ ОТ 10.09.2020 НЕ ТРЕБУЕТСЯ КР ФУНД В 2017-2019</t>
  </si>
  <si>
    <t>г. Кострома, пр-кт Рабочий, д. 19</t>
  </si>
  <si>
    <t>7f9f984f-95da-4914-8c12-6b8e69cdee7b</t>
  </si>
  <si>
    <t>НЕ ВЫПОЛНЕН ОК
акт № 1 от 10.11.2023 кр фасада</t>
  </si>
  <si>
    <t>г. Кострома, пр-кт Рабочий, д. 21</t>
  </si>
  <si>
    <t>453b57f4-9722-44f1-b9cd-96c6a87b6610</t>
  </si>
  <si>
    <t>ПРОТОКОЛ ОТ 04.10.2021 О ПРОВЕДЕНИИ КР ФАСАДА В 2021-2022 
КРЫША АКТ 2017</t>
  </si>
  <si>
    <t>г. Кострома, пр-кт Рабочий, д. 34</t>
  </si>
  <si>
    <t>be2bbb1f-40ae-4a70-a534-e76ad71eca33</t>
  </si>
  <si>
    <t>г. Кострома, пр-кт Рабочий, д. 36</t>
  </si>
  <si>
    <t>9c7ca5dc-2e49-4f24-8e4e-f4946270456b</t>
  </si>
  <si>
    <t>ФАСАД АКТ 2022 
ПРОТОКОЛ ОТ 15.10.2020 О ПРОВЕДЕНИИ КР ФАСАДА В 2020-2021</t>
  </si>
  <si>
    <t>г. Кострома, пр-кт Рабочий, д. 4</t>
  </si>
  <si>
    <t>6a0bc7a3-80a2-48a9-96fb-81b2ada8156c</t>
  </si>
  <si>
    <t>АКТ ИС 2020-ВОДОСНАБ, В КП 2021
ПРОТОКОЛ ОТ 15.04.2020 КР ИС 2020</t>
  </si>
  <si>
    <t>Акт № б/н от 13.06.2023 - лифт</t>
  </si>
  <si>
    <t>г. Кострома, пр-кт Рабочий, д. 48</t>
  </si>
  <si>
    <t>c22fb90e-b222-4ba8-ae1b-aa685488a0e4</t>
  </si>
  <si>
    <t>г. Кострома, пр-кт Рабочий, д. 56</t>
  </si>
  <si>
    <t>46f52fc6-19c0-468e-86fb-d4df5851dd7f</t>
  </si>
  <si>
    <t>ИС АКТ 2020-ЭЛЕКТРИКА
ЛИФТ АКТ 2020-1ШТ
ПОДВАЛ АКТ 2018
ИС АКТ 2018, Лифт акт 2022-1 шт</t>
  </si>
  <si>
    <t>факт вып работ кр подвала 2018 кр ис 2018 (перенос кр лифтов с 31 на 23-25 по ВП-П9-11пр)</t>
  </si>
  <si>
    <t>г. Кострома, пр-кт Рабочий, д. 6</t>
  </si>
  <si>
    <t>176b4fb5-751e-4ac5-9d0c-bf9b3cd32525</t>
  </si>
  <si>
    <t>ФАСАД АКТ 2018
ПОДВАЛ АКТ 2019</t>
  </si>
  <si>
    <t>факт вып работ кр фасада 2018
 кр подвала 2019
 протокол от 28.03.2023 ремонт фасада в 2023-2025</t>
  </si>
  <si>
    <t>г. Кострома, пр-кт Рабочий, д. 61</t>
  </si>
  <si>
    <t>ec9b242b-760f-427b-983c-79ab9eb0951e</t>
  </si>
  <si>
    <t>вновь включенные 08.2020
керамический кирпич
1 лифт</t>
  </si>
  <si>
    <t>г. Кострома, пр-кт Рабочий, д. 64/11</t>
  </si>
  <si>
    <t>26d31f12-e825-493b-be2f-612ca7174825</t>
  </si>
  <si>
    <t>г. Кострома, пр-кт Рабочий, д. 69</t>
  </si>
  <si>
    <t>2064db60-aefc-4bd4-a48a-a105162addbc</t>
  </si>
  <si>
    <t>г. Кострома, пр-кт Рабочий, д. 70</t>
  </si>
  <si>
    <t>b4d8423a-4006-43f9-9053-d96905567e5b</t>
  </si>
  <si>
    <t>г. Кострома, пр-кт Рабочий, д. 72</t>
  </si>
  <si>
    <t>64f5fa49-355f-4547-807b-54cef2ea8a94</t>
  </si>
  <si>
    <t>ФАСАД АКТ 2019
ПОДВАЛ АКТ 2019</t>
  </si>
  <si>
    <t>факт вып работ кр подвала 2019 кр фасада 2019 сср</t>
  </si>
  <si>
    <t>г. Кострома, пр-кт Рабочий, д. 74</t>
  </si>
  <si>
    <t>f350629d-1173-4823-b988-cbe6240e37ca</t>
  </si>
  <si>
    <t>г. Кострома, пр-кт Рабочий, д. 8</t>
  </si>
  <si>
    <t>31d13e9b-35a6-4e54-8c8e-1b3f911e3525</t>
  </si>
  <si>
    <t>г. Кострома, пр-кт Рабочий, д. 9</t>
  </si>
  <si>
    <t>00709cbc-f708-41ee-b04a-05bf96d95698</t>
  </si>
  <si>
    <t>г. Кострома, пр-кт Речной, д. 10</t>
  </si>
  <si>
    <t>9749e376-f469-4f79-ba68-c2a990b7bb8e</t>
  </si>
  <si>
    <t>г. Кострома, пр-кт Речной, д. 11</t>
  </si>
  <si>
    <t>e831a606-35bd-4d1e-a6e0-0084bd7119db</t>
  </si>
  <si>
    <t>г. Кострома, пр-кт Речной, д. 12</t>
  </si>
  <si>
    <t>29a913e9-035d-4f26-ba4e-a1488a45b359</t>
  </si>
  <si>
    <t>ФАСАД АКТ 2020 
ПРОТОКОЛ ОТ 14.05.2019 КР ФАСАДА 2019
В КП 2020</t>
  </si>
  <si>
    <t>г. Кострома, пр-кт Речной, д. 13</t>
  </si>
  <si>
    <t>1779b766-b4e8-481f-98f6-dbe6f08e503c</t>
  </si>
  <si>
    <t>г. Кострома, пр-кт Речной, д. 14</t>
  </si>
  <si>
    <t>4d27ef85-9bd2-45c3-be1f-4785e1ac721b</t>
  </si>
  <si>
    <t>ПРОТОКОЛ ОТ 02.04.2022 О ПЕРЕНОСЕ КР КРЫШИ НА 2023 
ПРОТОКОЛ КОМИССИИ ОТ 20.05.2022 О НЕОБХОДИМОСТИ ПРОВЕДЕНИЯ КР КРЫШИ В 2023-2025</t>
  </si>
  <si>
    <t>расп. Адм. Г. Костромы от 16.01.2020 01-17-1
ппотокол № 1 от 19.06.23 о переносе крыши на 2024</t>
  </si>
  <si>
    <t>г. Кострома, пр-кт Речной, д. 15</t>
  </si>
  <si>
    <t>e0824318-fef0-4d56-8751-5a62ded632e9</t>
  </si>
  <si>
    <t>ПРОТОКОЛ ОТ 24.07.2020 КР КРЫШИ 2020-2022</t>
  </si>
  <si>
    <t>г. Кострома, пр-кт Речной, д. 16</t>
  </si>
  <si>
    <t>2965e437-7881-4693-9886-51c3fc8bb5dd</t>
  </si>
  <si>
    <t>г. Кострома, пр-кт Речной, д. 17</t>
  </si>
  <si>
    <t>bf4bec9c-e6fd-4f62-a9fd-bb4c84be35cc</t>
  </si>
  <si>
    <t>г. Кострома, пр-кт Речной, д. 18</t>
  </si>
  <si>
    <t>6531893c-5ef2-4635-8aa8-b3fb3491317e</t>
  </si>
  <si>
    <t>протокол собств от 23.10.19 перенос кр фасада на 2021</t>
  </si>
  <si>
    <t>г. Кострома, пр-кт Речной, д. 19</t>
  </si>
  <si>
    <t>bc72a46b-8910-4813-a7e2-fd9bbe8bc2d1</t>
  </si>
  <si>
    <t>КРЫША АКТ 2022 
ПРОТОКОЛ ОТ 16.08.2019 КР КРЫШИ 2020</t>
  </si>
  <si>
    <t>письмо Костромы от 03.09.19 протокол от 16.08.19</t>
  </si>
  <si>
    <t>г. Кострома, пр-кт Речной, д. 20</t>
  </si>
  <si>
    <t>722c3ad5-d0c5-42db-ba31-13a1895dacbe</t>
  </si>
  <si>
    <t>г. Кострома, пр-кт Речной, д. 21</t>
  </si>
  <si>
    <t>47d6fe9d-b771-4004-9610-d8911f69ceb7</t>
  </si>
  <si>
    <t>Протокол от 05.09.2020 кр фасада 2021</t>
  </si>
  <si>
    <t>г. Кострома, пр-кт Речной, д. 22</t>
  </si>
  <si>
    <t>23653b42-fdba-45d3-88ac-714a702ad33b</t>
  </si>
  <si>
    <t>г. Кострома, пр-кт Речной, д. 23</t>
  </si>
  <si>
    <t>73aeb42c-a1a3-474f-9097-7ef02bb21590</t>
  </si>
  <si>
    <t>ФАСАД АКТ 2019
ИС АКТ 2017</t>
  </si>
  <si>
    <t>г. Кострома, пр-кт Речной, д. 24</t>
  </si>
  <si>
    <t>b3117a9d-6c41-422b-baa0-08961a2c818f</t>
  </si>
  <si>
    <t>г. Кострома, пр-кт Речной, д. 26</t>
  </si>
  <si>
    <t>1981de06-c71e-48d9-a71c-44784161e1dd</t>
  </si>
  <si>
    <t>г. Кострома, пр-кт Речной, д. 28</t>
  </si>
  <si>
    <t>a55eb7e7-ab3a-4ccf-8fd1-95bdcf98441a</t>
  </si>
  <si>
    <t>г. Кострома, пр-кт Речной, д. 30</t>
  </si>
  <si>
    <t>818f1b68-7fef-40e0-98d2-eb1626ebcf02</t>
  </si>
  <si>
    <t>г. Кострома, пр-кт Речной, д. 32</t>
  </si>
  <si>
    <t>7f9b5f49-c5ca-43d7-b683-c6834acf0453</t>
  </si>
  <si>
    <t>г. Кострома, пр-кт Речной, д. 38</t>
  </si>
  <si>
    <t>12b96fde-ebd9-4af4-91be-e21780b57419</t>
  </si>
  <si>
    <t>г. Кострома, пр-кт Речной, д. 50/1</t>
  </si>
  <si>
    <t>b9c78469-f7e5-4682-84d0-56e31252789b</t>
  </si>
  <si>
    <t>г. Кострома, пр-кт Речной, д. 52</t>
  </si>
  <si>
    <t>844b0382-96d0-4bb5-8e29-af98c4685365</t>
  </si>
  <si>
    <t>г. Кострома, пр-кт Речной, д. 54</t>
  </si>
  <si>
    <t>6b54ae69-94a6-4af2-84b0-2cb11afcb968</t>
  </si>
  <si>
    <t>г. Кострома, пр-кт Речной, д. 62/2</t>
  </si>
  <si>
    <t>ba8e9aee-0c85-4f19-bf33-17e64f4f4f3a</t>
  </si>
  <si>
    <t>г. Кострома, пр-кт Речной, д. 66</t>
  </si>
  <si>
    <t>58f3e6d8-d268-4d7e-aefc-22f26e416d6e</t>
  </si>
  <si>
    <t>г. Кострома, пр-кт Речной, д. 68</t>
  </si>
  <si>
    <t>129240bd-2342-43c3-bb68-5b6d3df5b100</t>
  </si>
  <si>
    <t>г. Кострома, пр-кт Речной, д. 7</t>
  </si>
  <si>
    <t>f2f96401-1903-470b-9b8c-1c500ae292ce</t>
  </si>
  <si>
    <t>г. Кострома, пр-кт Речной, д. 76/2</t>
  </si>
  <si>
    <t>97aaf7fc-252f-4a9d-8767-163416c1ffc7</t>
  </si>
  <si>
    <t>г. Кострома, пр-кт Речной, д. 8</t>
  </si>
  <si>
    <t>4f056b1c-d7c9-4b72-8eef-f8de360fc0bc</t>
  </si>
  <si>
    <t>ФАСАД АКТ 2021, В КП 2022</t>
  </si>
  <si>
    <t>г. Кострома, пр-кт Речной, д. 80</t>
  </si>
  <si>
    <t>a6f84e7e-3e6e-4f28-94ca-d73b2c18e65e</t>
  </si>
  <si>
    <t>г. Кострома, пр-кт Речной, д. 82</t>
  </si>
  <si>
    <t>b63fcbbd-de60-42e9-84d9-cb5de3b25e72</t>
  </si>
  <si>
    <t>г. Кострома, пр-кт Речной, д. 82А</t>
  </si>
  <si>
    <t>e24c57d1-8eeb-4fc7-88a9-9f0847d76de2</t>
  </si>
  <si>
    <t>ПРОТОКОЛ КОМИССИИ ОТ 10.09.2020 ТРЕБУЕТСЯ КР КРЫШИ, ФКР ВЫПОЛНИТЬ КР КРЫШИ В 2021</t>
  </si>
  <si>
    <t>г. Кострома, пр-кт Речной, д. 82Б</t>
  </si>
  <si>
    <t>92384517-31e3-43e6-94c9-422fb985715e</t>
  </si>
  <si>
    <t>г. Кострома, пр-кт Речной, д. 84А</t>
  </si>
  <si>
    <t>617fa05c-0801-4796-95ea-67689ec45e97</t>
  </si>
  <si>
    <t>ПРОТОКОЛ ОТ 22.09.2020 ВЫПОЛНИТЬ КР КРЫШИ В 2021-2022</t>
  </si>
  <si>
    <t>г. Кострома, пр-кт Речной, д. 86</t>
  </si>
  <si>
    <t>e486fd81-eeb3-4dc5-8d17-1a245ce36dff</t>
  </si>
  <si>
    <t>г. Кострома, пр-кт Речной, д. 88</t>
  </si>
  <si>
    <t>4cbb19c1-985f-44ce-a19a-b69f3788e261</t>
  </si>
  <si>
    <t>г. Кострома, пр-кт Речной, д. 9</t>
  </si>
  <si>
    <t>76879170-953f-4015-9a3a-5f1d117a5cc9</t>
  </si>
  <si>
    <t xml:space="preserve">ПРОТОКОЛ КОМИССИИ ОТ 18.08.2021 ТРЕБУЕТСЯ КР КРЫШИ В 2022
ПРОТОКОЛ КОМИССИИ ОТ 19.09.2023 ТРЕБУЕТСЯ КР КРЫШИ В 2023-2025
</t>
  </si>
  <si>
    <t>г. Кострома, пр-кт Речной, д. 90</t>
  </si>
  <si>
    <t>48e9d39d-4613-4d63-baaa-e8edc05452b1</t>
  </si>
  <si>
    <t>ИС АКТ 2019
подвал акт 2020</t>
  </si>
  <si>
    <t>г. Кострома, пр-кт Речной, д. 92</t>
  </si>
  <si>
    <t>bc3ac511-ab64-48e8-ac80-77698ad3e85a</t>
  </si>
  <si>
    <t>ФАСАД АКТ 2021 
ФУНД АКТ 2019</t>
  </si>
  <si>
    <t>г. Кострома, пр-кт Текстильщиков, д. 1</t>
  </si>
  <si>
    <t>084b404b-0170-4831-8006-f20901e31ae3</t>
  </si>
  <si>
    <t>КРЫША АКТ 2017, В КП 2017-2019 НЕТ</t>
  </si>
  <si>
    <t>г. Кострома, пр-кт Текстильщиков, д. 1А</t>
  </si>
  <si>
    <t>94b9e922-b005-4f65-98f6-da4081798b4e</t>
  </si>
  <si>
    <t>г. Кострома, пр-кт Текстильщиков, д. 1Б</t>
  </si>
  <si>
    <t>da31e932-17b9-45d6-89d7-c79256871be8</t>
  </si>
  <si>
    <t>г. Кострома, пр-кт Текстильщиков, д. 1В</t>
  </si>
  <si>
    <t>ea606d12-e7a6-48ca-8cc3-a0868b326d34</t>
  </si>
  <si>
    <t>г. Кострома, пр-кт Текстильщиков, д. 20</t>
  </si>
  <si>
    <t>7989181c-0b47-4820-8e1c-1771d43e0e7a</t>
  </si>
  <si>
    <t>НЕ ВЫПОЛНЕН, ОКН</t>
  </si>
  <si>
    <t>г. Кострома, пр-кт Текстильщиков, д. 23/37</t>
  </si>
  <si>
    <t>0efae1cd-fe16-4771-bb9f-907af08af80f</t>
  </si>
  <si>
    <t>г. Кострома, пр-кт Текстильщиков, д. 26А</t>
  </si>
  <si>
    <t>a0ae758b-db5f-4d66-a1e4-df7c9fbba5c4</t>
  </si>
  <si>
    <t xml:space="preserve">КРЫША НЕ СДЕЛАНА
ПРОТОКОЛ ОТ 28.02.2019 КР ИС 2020-2022
</t>
  </si>
  <si>
    <t>в 2020 ПСД Сети</t>
  </si>
  <si>
    <t>г. Кострома, пр-кт Текстильщиков, д. 27</t>
  </si>
  <si>
    <t>b7cacecf-79f0-413a-9730-330f8dbe3df4</t>
  </si>
  <si>
    <t>ИС АКТ 2016</t>
  </si>
  <si>
    <t>г. Кострома, пр-кт Текстильщиков, д. 3</t>
  </si>
  <si>
    <t>9f9f68c5-9d0f-484e-9038-c93744aa61aa</t>
  </si>
  <si>
    <t>КРЫША АКТ 2020 
ПРОТОКОЛ ПЕРЕНОСА КР КРЫШИ НА 2020</t>
  </si>
  <si>
    <t>г. Кострома, пр-кт Текстильщиков, д. 38/34</t>
  </si>
  <si>
    <t>186746fb-24fb-4956-a617-e3bf20cb64cb</t>
  </si>
  <si>
    <t>г. Кострома, пр-кт Текстильщиков, д. 4</t>
  </si>
  <si>
    <t>1807faf7-3832-4854-ad30-67b2646e3bff</t>
  </si>
  <si>
    <t>г. Кострома, пр-кт Текстильщиков, д. 41</t>
  </si>
  <si>
    <t>fe75ae25-1b9e-441b-8764-b2a2d68e88e4</t>
  </si>
  <si>
    <t>г. Кострома, пр-кт Текстильщиков, д. 43/20</t>
  </si>
  <si>
    <t>e580cfa5-2780-4a26-8dd8-5bad2305cc7c</t>
  </si>
  <si>
    <t>г. Кострома, пр-кт Текстильщиков, д. 45/25</t>
  </si>
  <si>
    <t>d08b6949-3768-4a07-beb5-5829a560d87e</t>
  </si>
  <si>
    <t>г. Кострома, пр-кт Текстильщиков, д. 47</t>
  </si>
  <si>
    <t>ccc79d64-a033-480d-9f6f-a9813b34b392</t>
  </si>
  <si>
    <t>протокол от 16.06.2020 кр крыши 2020</t>
  </si>
  <si>
    <t>г. Кострома, пр-кт Текстильщиков, д. 48</t>
  </si>
  <si>
    <t>8ce1c825-b8d2-4d2e-bfb4-50a9de209f6e</t>
  </si>
  <si>
    <t>ПРОТОКОЛ ОТ 22.05.2019 КР ФАСАДА
вып ПСД фасада в 2020 
акт от 31.10.2023 кр фасада</t>
  </si>
  <si>
    <t>протокол собств от 22.05.19 перенос кр фасада на 2020</t>
  </si>
  <si>
    <t>г. Кострома, пр-кт Текстильщиков, д. 51/21</t>
  </si>
  <si>
    <t>г. Кострома, пр-кт Текстильщиков, д. 6</t>
  </si>
  <si>
    <t>71fd1ae7-abb0-4893-a96d-daaea36e490d</t>
  </si>
  <si>
    <t>факт вып работ кр крыши 2019 фкр</t>
  </si>
  <si>
    <t>г. Кострома, пр-кт Текстильщиков, д. 63</t>
  </si>
  <si>
    <t>24e8d59c-0e81-48ea-8622-ea7ce57c3aac</t>
  </si>
  <si>
    <t>ИС АКТ 2020-ЭЛЕКТРИКА, В КП 2021
ФУНД АКТ 2017</t>
  </si>
  <si>
    <t>г. Кострома, пр-кт Текстильщиков, д. 67</t>
  </si>
  <si>
    <t>93306902-4f0b-46ea-a505-e95f9d5d3e8a</t>
  </si>
  <si>
    <t>ПРОТОЛ ОТ 25.05.2021 О ПЕРЕНОСЕ КРЫШИ НА 2025-2027, ИС НА 2028-2030, ФАСАД 2031-2033</t>
  </si>
  <si>
    <t>г. Кострома, пр-кт Текстильщиков, д. 68/38</t>
  </si>
  <si>
    <t>77eca018-a5c5-4747-a824-a72d361f251f</t>
  </si>
  <si>
    <t>г. Кострома, пр-кт Текстильщиков, д. 69</t>
  </si>
  <si>
    <t>654ecfb6-69f2-4d40-9d47-b6082e2ce2ac</t>
  </si>
  <si>
    <t>г. Кострома, пр-кт Текстильщиков, д. 7</t>
  </si>
  <si>
    <t>18863056-d7ea-4076-809a-1bc6188728f8</t>
  </si>
  <si>
    <t>ПРОТОКОЛ ОТ 23.09.2020 КР КРЫШИ ПЕРЕНЕСТИ С 2017-2019 НА 2029-2031
НЕ ВЫПОЛНЕН ОК С 08.07.2020</t>
  </si>
  <si>
    <t>протокол ком. По 535 от 22.09.2022 кр крыши в 2023-2025</t>
  </si>
  <si>
    <t>г. Кострома, пр-кт Текстильщиков, д. 73А</t>
  </si>
  <si>
    <t>042cca5e-27e2-4cfc-bc8e-6654949b7927</t>
  </si>
  <si>
    <t>г. Кострома, пр-кт Текстильщиков, д. 80А</t>
  </si>
  <si>
    <t>a8159401-80ba-48c7-953d-d60c51c9ae85</t>
  </si>
  <si>
    <t>адрес приведен в соответсвии с ФИАС 05.04.2021
вновь включенные 08.2020
керамический камень</t>
  </si>
  <si>
    <t>г. Кострома, пр-кт Текстильщиков, д. 86</t>
  </si>
  <si>
    <t>2aa69594-a448-4ea9-ae48-20204e03fc17</t>
  </si>
  <si>
    <t>г. Кострома, пр-кт Текстильщиков, д. 9/18</t>
  </si>
  <si>
    <t>ea234a83-d660-4842-b7e0-f6702e559e52</t>
  </si>
  <si>
    <t>ПРОТОКОЛ ОТ 29.01.2020 О ПЕРЕНОСЕ СРОКА КР КРЫШИ НА 2026, ИС НА 2023</t>
  </si>
  <si>
    <t>г. Кострома, пр-кт Текстильщиков, д. 94</t>
  </si>
  <si>
    <t>bbb6b1e4-2780-4c2d-9a9d-de804150c3e2</t>
  </si>
  <si>
    <t>г. Кострома, пр-кт Текстильщиков, д. 94А</t>
  </si>
  <si>
    <t>4d17fb83-52bb-4d7b-8996-972136f897d2</t>
  </si>
  <si>
    <t>г. Кострома, проезд Антроповский, д. 2</t>
  </si>
  <si>
    <t>126c21a8-ca61-448d-814a-814dbf4b3c3e</t>
  </si>
  <si>
    <t>вновь включенные 08.2020
трехслойные ж/б панели</t>
  </si>
  <si>
    <t>г. Кострома, проезд Апраксинский, д. 40</t>
  </si>
  <si>
    <t>9a6c8d14-a9f1-4cd4-beb9-a2fd09145c2a</t>
  </si>
  <si>
    <t>г. Кострома, проезд Апраксинский, д. 42</t>
  </si>
  <si>
    <t>24954d23-985d-4520-9c54-4279391ec386</t>
  </si>
  <si>
    <t>г. Кострома, проезд Апраксинский, д. 44</t>
  </si>
  <si>
    <t>fa0c38f7-937c-4b85-be9b-7975b32e2be1</t>
  </si>
  <si>
    <t>г. Кострома, проезд Апраксинский, д. 46</t>
  </si>
  <si>
    <t>320efd6b-b0f7-45ac-b87a-aaeee374e447</t>
  </si>
  <si>
    <t>г. Кострома, проезд Апраксинский, д. 48</t>
  </si>
  <si>
    <t>5dfe8441-649a-4e29-b48e-205540ef4f5c</t>
  </si>
  <si>
    <t>г. Кострома, проезд Апраксинский, д. 54</t>
  </si>
  <si>
    <t>c0fb5271-035e-4394-be7b-b5e3241e0c0e</t>
  </si>
  <si>
    <t>г. Кострома, проезд Апраксинский, д. 64</t>
  </si>
  <si>
    <t>a32de915-447e-45f5-b456-54da0f4c29fb</t>
  </si>
  <si>
    <t>г. Кострома, проезд Апраксинский, д. 66</t>
  </si>
  <si>
    <t>99888970-b45f-423c-a5d4-df3dd9d27069</t>
  </si>
  <si>
    <t>г. Кострома, проезд Березовый, д. 10</t>
  </si>
  <si>
    <t>49b189f3-3440-4dd1-8201-285df71dd9b1</t>
  </si>
  <si>
    <t>ис акт 2020-теплоснаб
ИС АКТ 2018</t>
  </si>
  <si>
    <t>г. Кострома, проезд Березовый, д. 14/20</t>
  </si>
  <si>
    <t>29ad9bd7-051a-4ca5-aa0b-0ced4f50ab1f</t>
  </si>
  <si>
    <t>г. Кострома, проезд Березовый, д. 18</t>
  </si>
  <si>
    <t>26aeb59c-0593-42ac-b8af-53fedc10f034</t>
  </si>
  <si>
    <t>г. Кострома, проезд Березовый, д. 2</t>
  </si>
  <si>
    <t>445b92af-8abd-4769-8394-aed553a5ff88</t>
  </si>
  <si>
    <t>ИС АКТ 2020-теплоснаб
ФАСАД АКТ 2017</t>
  </si>
  <si>
    <t>г. Кострома, проезд Березовый, д. 20</t>
  </si>
  <si>
    <t>2c3a0868-b82d-4968-af27-2b7f16d0563a</t>
  </si>
  <si>
    <t>ИС АКТ 2017
КРЫША АКТ 2020</t>
  </si>
  <si>
    <t>г. Кострома, проезд Березовый, д. 22</t>
  </si>
  <si>
    <t>272d623b-b093-4739-b26c-025129d20a36</t>
  </si>
  <si>
    <t>г. Кострома, проезд Березовый, д. 3</t>
  </si>
  <si>
    <t>e77f17b6-a948-4d1e-869c-2f56cb4d43dd</t>
  </si>
  <si>
    <t xml:space="preserve"> КРЫША АКТ 2022 
ПРОТОКОЛ ОТ 10.03.2022 О ПРОВЕДЕНИИ КР КРЫШИ В 2022, 2023-2025-НЕ ВЫПОЛ, 2026-2028-ФАСАД, 2029-2031-ПОДВАЛ, 2032-2034-НЕ ВЫПОЛ, 2035-2037-ИС, 2038-2040-ФУНД, 2041-2043-КРЫША 
ПРОТОКОЛ КОМИСИИ ОТ 17.09.2020 НЕ ТРЕБУЕТСЯ КР ФУНД В 2017-2019</t>
  </si>
  <si>
    <t>г. Кострома, проезд Березовый, д. 4</t>
  </si>
  <si>
    <t>d73e1908-0e79-4967-b109-54cf2bc5742e</t>
  </si>
  <si>
    <t>ИС АКТ 2022-ВОДОСНАБ+ЭЛЕКТРИКА 
ФУНД АКТ 2021 
протокол от 28.06.2020 перенос фундамента на 2029</t>
  </si>
  <si>
    <t>г. Кострома, проезд Березовый, д. 5</t>
  </si>
  <si>
    <t>c7c43753-2016-4ca0-958a-f3b3bd689600</t>
  </si>
  <si>
    <t>г. Кострома, проезд Березовый, д. 6</t>
  </si>
  <si>
    <t>da91674e-c67c-441a-8a8d-e9601cde5d40</t>
  </si>
  <si>
    <t>ФУНД АКТ 2021
КРЫША АКТ 2017
ИС 2020</t>
  </si>
  <si>
    <t>г. Кострома, проезд Березовый, д. 7</t>
  </si>
  <si>
    <t>8f8f6b99-3050-42a0-8e57-03f919efc43a</t>
  </si>
  <si>
    <t>г. Кострома, проезд Березовый, д. 8</t>
  </si>
  <si>
    <t>cc0032bc-96a3-4c2b-ba22-0cb0a0296bf8</t>
  </si>
  <si>
    <t>ФУНДАМЕНТ АКТ 2017
ИС АКТ 2018</t>
  </si>
  <si>
    <t>г. Кострома, проезд Березовый, д. 8А</t>
  </si>
  <si>
    <t>2c11af13-8921-4b21-bbe7-9bdc990c01f8</t>
  </si>
  <si>
    <t>ис акт 2020-воснаб, теплоснаб
ФУНДАМЕНТ АКТ 2018</t>
  </si>
  <si>
    <t>г. Кострома, проезд Галичский, д. 45/28</t>
  </si>
  <si>
    <t>55340d2a-925e-4a60-b653-321d8c3d54a4</t>
  </si>
  <si>
    <t>вновь включенные 08.2020
газосиликатные блоки с наруджной штукатуркой и окраской</t>
  </si>
  <si>
    <t>г. Кострома, проезд Глазковский, д. 11</t>
  </si>
  <si>
    <t>0d07acea-3ad4-4ab9-b794-d8cf7f6f48df</t>
  </si>
  <si>
    <t>г. Кострома, проезд Глазковский, д. 14</t>
  </si>
  <si>
    <t>ee707b58-87da-4e02-a029-a69a1805a86f</t>
  </si>
  <si>
    <t>ПРОТОКОЛ ОТ 29.05.2021 О ПРОВЕДЕНИИ КР ИС-ТЕПЛОСНАБ,ЭЛЕКТРИКА В 2021
ФАСАД АКТ 2018</t>
  </si>
  <si>
    <t>г. Кострома, проезд Глазковский, д. 15/28</t>
  </si>
  <si>
    <t>d4cba668-7fc5-4ad3-bee5-73d4d367afde</t>
  </si>
  <si>
    <t>протокол от 22.02.2020 кр крыши</t>
  </si>
  <si>
    <t>протокол собств от 22.02.20 кр крыши 2020</t>
  </si>
  <si>
    <t>г. Кострома, проезд Глазковский, д. 17/25</t>
  </si>
  <si>
    <t>aadc3669-bcc3-44d7-a89a-978f7081fe68</t>
  </si>
  <si>
    <t>г. Кострома, проезд Глазковский, д. 19</t>
  </si>
  <si>
    <t>841b2573-150a-47e2-a40d-0559f34abdf5</t>
  </si>
  <si>
    <t>г. Кострома, проезд Глазковский, д. 4</t>
  </si>
  <si>
    <t>6dc0f0d6-1e9d-4ee0-9422-a3fe6c8178c7</t>
  </si>
  <si>
    <t>г. Кострома, проезд Глазковский, д. 5</t>
  </si>
  <si>
    <t>48207062-e086-4be3-936b-5d02ddf63cde</t>
  </si>
  <si>
    <t>ПРОТОКОЛ ОТ 31.03.2021 О ПРОВЕДЕНИИ КР КРЫШИ В 2021
ПРОТОКОЛ КОМИССИИ ОТ 18.09.2023 ТРЕБУЕТСЯ КР КРЫШИ В 2023-2025</t>
  </si>
  <si>
    <t>г. Кострома, проезд Глазковский, д. 6</t>
  </si>
  <si>
    <t>fc7a7cd1-cdb6-4462-bdf5-f5b5ef39dba5</t>
  </si>
  <si>
    <t>ФАСАД АКТ 2020
ФАСАД АКТ 2018
ИС АКТ 2019</t>
  </si>
  <si>
    <t>г. Кострома, проезд Глазковский, д. 7</t>
  </si>
  <si>
    <t>4d7f9a7b-43fc-419e-898b-5f27453dfdde</t>
  </si>
  <si>
    <t>г. Кострома, проезд Глазковский, д. 7А</t>
  </si>
  <si>
    <t>ed3a2d66-d52f-4ce4-9016-918244dabf0b</t>
  </si>
  <si>
    <t>протокол собств от 26.07.19 кр крыши в 2020</t>
  </si>
  <si>
    <t>г. Кострома, проезд Глазковский, д. 8</t>
  </si>
  <si>
    <t>322fd672-d97f-4b1d-acc2-f45b9da145df</t>
  </si>
  <si>
    <t>г. Кострома, проезд Глазковский, д. 9</t>
  </si>
  <si>
    <t>0b222fb6-6275-49c5-bc17-982e0bfcf8f1</t>
  </si>
  <si>
    <t>г. Кострома, проезд Говядиново, д. 11</t>
  </si>
  <si>
    <t>562a28b1-9b7c-4d4c-9cac-0785299b3458</t>
  </si>
  <si>
    <t>г. Кострома, проезд Говядиново, д. 12</t>
  </si>
  <si>
    <t>57677768-5f96-491f-a43a-b8be769a54bd</t>
  </si>
  <si>
    <t>г. Кострома, проезд Говядиново, д. 9</t>
  </si>
  <si>
    <t>8b81bb0c-038d-4044-b899-cafdfc30f8e3</t>
  </si>
  <si>
    <t>ИС АКТ 2020-ТЕПЛОСНАБ, ВОДОСНАБ
ФАСАД АКТ 2018</t>
  </si>
  <si>
    <t>г. Кострома, проезд Давыдовский 5-й, д. 63</t>
  </si>
  <si>
    <t>70e388a0-0d6a-4432-9976-becaaa96488f</t>
  </si>
  <si>
    <t>г. Кострома, проезд Давыдовский 6-й, д. 25</t>
  </si>
  <si>
    <t>eb79a30c-800c-4aa8-854b-59d2acf884c9</t>
  </si>
  <si>
    <t>ПРОТОКОЛ 03.02.2022 О ПРОВЕДЕНИИ КР ИС 2023-2025</t>
  </si>
  <si>
    <t>г. Кострома, проезд Давыдовский 6-й, д. 27</t>
  </si>
  <si>
    <t>0a9b6a4d-4848-400b-818e-f668d5178c12</t>
  </si>
  <si>
    <t>ПРОТОКОЛ ОТ 20.02.2022 О ПРОВЕДЕНИИ КР ФАСАДА В 2023-2025</t>
  </si>
  <si>
    <t>г. Кострома, проезд Давыдовский 6-й, д. 31</t>
  </si>
  <si>
    <t>d02c6e8c-1ebd-4172-9289-49daf67201e9</t>
  </si>
  <si>
    <t>г. Кострома, проезд Детский, д. 14</t>
  </si>
  <si>
    <t>8bf8426f-5b79-41ec-8333-c44bc7728498</t>
  </si>
  <si>
    <t>КРЫША АКТ 2020 В КП 2019</t>
  </si>
  <si>
    <t>г. Кострома, проезд Детский, д. 4</t>
  </si>
  <si>
    <t>c1a371b4-f9a7-43c7-8fe9-cefa807b1461</t>
  </si>
  <si>
    <t>г. Кострома, проезд Детский, д. 6</t>
  </si>
  <si>
    <t>dc73aecd-af82-497c-b8d6-d726054495c0</t>
  </si>
  <si>
    <t>ПРОТОКОЛ КОМИСИИ ОТ 10.02.2021 ТРЕБУЕТСЯ КР КРЫШИ В 2021, УК ВЫПОЛНИТЬ РАБОТЫ ПО ТЕКУЩЕМУ РЕМОНТУ ФАСАДА</t>
  </si>
  <si>
    <t>протокол собств от 21.05.2019
 перенос кр крыши на 2020
 вып ПСД крыша 2020
акт от 10.05.2023 кр крыши</t>
  </si>
  <si>
    <t>г. Кострома, проезд Кинешемский 1-й, д. 13/8</t>
  </si>
  <si>
    <t>25a75208-affd-4ff9-ac01-8bf6130a3600</t>
  </si>
  <si>
    <t>11;12;10;9</t>
  </si>
  <si>
    <t>г. Кострома, проезд Кинешемский 1-й, д. 20</t>
  </si>
  <si>
    <t>dea8e8de-4f76-44ae-afec-0fb66e7830ca</t>
  </si>
  <si>
    <t>г. Кострома, проезд Кинешемский 1-й, д. 22/50</t>
  </si>
  <si>
    <t>8c884c58-0cb9-4c2f-a3ff-72bfbbcae11c</t>
  </si>
  <si>
    <t>г. Кострома, проезд Кинешемский 6-й, д. 12</t>
  </si>
  <si>
    <t>c903757f-314b-4e45-ab88-80b9c2ff4283</t>
  </si>
  <si>
    <t>г. Кострома, проезд Кирпичный, д. 2</t>
  </si>
  <si>
    <t>c6dbb049-063b-41a8-9f96-71d4766ed250</t>
  </si>
  <si>
    <t>г. Кострома, проезд Кирпичный, д. 3</t>
  </si>
  <si>
    <t>36c2941b-098e-41ca-bcc9-7cf39efc8908</t>
  </si>
  <si>
    <t>г. Кострома, проезд Кологривский, д. 1</t>
  </si>
  <si>
    <t>06d5603d-60d7-4392-a918-02301af2b996</t>
  </si>
  <si>
    <t>г. Кострома, проезд Кологривский, д. 2</t>
  </si>
  <si>
    <t>0372d97b-8083-491e-bc20-5d1caebe7837</t>
  </si>
  <si>
    <t>г. Кострома, проезд Кологривский, д. 3</t>
  </si>
  <si>
    <t>3a55b93e-de98-4f2b-9d5f-d484fe86b1a3</t>
  </si>
  <si>
    <t>г. Кострома, проезд Кологривский, д. 4</t>
  </si>
  <si>
    <t>675e0546-c67c-48b2-94ea-6cbc8f779148</t>
  </si>
  <si>
    <t>г. Кострома, проезд Кологривский, д. 5</t>
  </si>
  <si>
    <t>19a409cd-f106-4a0d-a952-a7e0797705a3</t>
  </si>
  <si>
    <t>г. Кострома, проезд Кологривский, д. 6</t>
  </si>
  <si>
    <t>66db6a28-ab42-4e97-b421-96e57198b3de</t>
  </si>
  <si>
    <t>г. Кострома, проезд Кологривский, д. 7</t>
  </si>
  <si>
    <t>afee0f61-2dd1-4072-b557-d9df515da4de</t>
  </si>
  <si>
    <t>г. Кострома, проезд Кологривский, д. 8</t>
  </si>
  <si>
    <t>14dcda9e-381e-4168-94eb-3e2eed9a34c7</t>
  </si>
  <si>
    <t>г. Кострома, проезд Крупской, д. 7</t>
  </si>
  <si>
    <t>e0dfb1df-e483-49b6-b01e-9e38cfb6c9f8</t>
  </si>
  <si>
    <t>КРЫША АКТ 2015
ФУНДАМЕНТ НЕ СДЕЛАЛИ</t>
  </si>
  <si>
    <t>г. Кострома, проезд Линейный, д. 4</t>
  </si>
  <si>
    <t>f3c9156c-5f3a-48f3-9007-b15aaed4552a</t>
  </si>
  <si>
    <t>ПРОТОКОЛ КОМИССИИ ОТ 25.03.2022 О ПРОВЕД КР КРЫШИ В 2023-2025 
ПРОТОКОЛ ОТ 23.07.2019 О ПЕРЕНОСЕ КР КРЫШИ НА 2020 ГОД. ПИСЬМО УГХ ОТ 02.09.2021 №4095/21 РУКОВОДСТВОВАТЬ ПРОТОКОЛОМ НА КРЫШУ</t>
  </si>
  <si>
    <t>протокол собств от 23.07.19
 кр крыши в 2020; расп. Адм. Г. Костромы
 от 16.01.2020 01-17-1 сети 2020
 протокол ОСС от 23.06.2023 - крыша в 2023-2025</t>
  </si>
  <si>
    <t>г. Кострома, проезд Линейный, д. 6</t>
  </si>
  <si>
    <t>55f453ce-9297-491d-aa9d-8f54c6148934</t>
  </si>
  <si>
    <t>ПРОТОКОЛ КОМИССИИ ОТ 25.03.2022 О ПРОВЕД КР КРЫШИ В 2023-2025</t>
  </si>
  <si>
    <t>г. Кострома, проезд Линейный, д. 8</t>
  </si>
  <si>
    <t>ba838a4b-7444-460c-9917-698fcf601cb8</t>
  </si>
  <si>
    <t>г. Кострома, проезд Макарьевский, д. 10</t>
  </si>
  <si>
    <t>cb73bb1f-bbdd-44b5-8797-111b5a63ba3c</t>
  </si>
  <si>
    <t>г. Кострома, проезд Макарьевский, д. 11</t>
  </si>
  <si>
    <t>551ee82d-7a7d-4408-8a1c-786da2d7e3b6</t>
  </si>
  <si>
    <t xml:space="preserve">г. Кострома, проезд Макарьевский, д. 12 </t>
  </si>
  <si>
    <t>0bf2709b-3147-4d7e-abab-d50d99758804</t>
  </si>
  <si>
    <t>г. Кострома, проезд Макарьевский, д. 13</t>
  </si>
  <si>
    <t>b605d5a4-6ea2-40c5-9ccd-54842b5e3cb8</t>
  </si>
  <si>
    <t xml:space="preserve">г. Кострома, проезд Макарьевский, д. 14 </t>
  </si>
  <si>
    <t>8d00c1da-6086-4004-87ba-78f641fc906f</t>
  </si>
  <si>
    <t>г. Кострома, проезд Макарьевский, д. 15</t>
  </si>
  <si>
    <t>ace16c5c-5405-49a6-b2a1-a310cf0f2307</t>
  </si>
  <si>
    <t>г. Кострома, проезд Макарьевский, д. 16</t>
  </si>
  <si>
    <t>e41ffdbc-591f-48cc-bb84-b36868b5dbef</t>
  </si>
  <si>
    <t>г. Кострома, проезд Макарьевский, д. 17</t>
  </si>
  <si>
    <t>8e047c60-9f3d-4fe6-8ef3-11d9d55a6df7</t>
  </si>
  <si>
    <t>г. Кострома, проезд Макарьевский, д. 19</t>
  </si>
  <si>
    <t>6d2aaccf-0d45-4fdb-8edb-0c2b502526ab</t>
  </si>
  <si>
    <t>г. Кострома, проезд Макарьевский, д. 20</t>
  </si>
  <si>
    <t>cb57557a-6cbd-4438-bd2b-db63ad4d69db</t>
  </si>
  <si>
    <t>вновь включенные 08.2020
крупнопанельные</t>
  </si>
  <si>
    <t>г. Кострома, проезд Макарьевский, д. 21</t>
  </si>
  <si>
    <t>e141eeea-c17d-4be2-b0e8-f956d8e70866</t>
  </si>
  <si>
    <t>г. Кострома, проезд Макарьевский, д. 22</t>
  </si>
  <si>
    <t>a70882c2-246a-4d11-a7a7-2b328fc0552e</t>
  </si>
  <si>
    <t>г. Кострома, проезд Макарьевский, д. 23</t>
  </si>
  <si>
    <t>f2d6475c-befc-4dde-8b5a-a64fd85d3db4</t>
  </si>
  <si>
    <t>г. Кострома, проезд Макарьевский, д. 24</t>
  </si>
  <si>
    <t>78a7dfa3-33c2-46bb-9ccd-b8c560a0bd9b</t>
  </si>
  <si>
    <t>г. Кострома, проезд Макарьевский, д. 25</t>
  </si>
  <si>
    <t>8c25a619-d953-40ad-9d62-f7d2c5c1c88e</t>
  </si>
  <si>
    <t>г. Кострома, проезд Макарьевский, д. 26</t>
  </si>
  <si>
    <t>54798536-30ec-4762-8497-fa6e926776b2</t>
  </si>
  <si>
    <t>г. Кострома, проезд Макарьевский, д. 27</t>
  </si>
  <si>
    <t>0b616384-ca18-4f60-a0cc-19f8eeed0f60</t>
  </si>
  <si>
    <t>г. Кострома, проезд Макарьевский, д. 28</t>
  </si>
  <si>
    <t>2210bd35-3e3a-4d46-92c5-3c07caeac89d</t>
  </si>
  <si>
    <t>г. Кострома, проезд Макарьевский, д. 29</t>
  </si>
  <si>
    <t>e4ca7eea-06d6-4428-aae5-cbfaf723d645</t>
  </si>
  <si>
    <t>г. Кострома, проезд Макарьевский, д. 3</t>
  </si>
  <si>
    <t>bebfbd3e-9b94-4ec3-bbb8-50fc77614472</t>
  </si>
  <si>
    <t>г. Кострома, проезд Макарьевский, д. 30</t>
  </si>
  <si>
    <t>0aa00b72-182c-45b9-be8b-30d9a2556f25</t>
  </si>
  <si>
    <t>г. Кострома, проезд Макарьевский, д. 31</t>
  </si>
  <si>
    <t>a6084120-c2c3-49da-9f7a-b83b8a758ab4</t>
  </si>
  <si>
    <t>г. Кострома, проезд Макарьевский, д. 33</t>
  </si>
  <si>
    <t>ad52ae9c-5902-4170-ab9c-df08557aa67e</t>
  </si>
  <si>
    <t>г. Кострома, проезд Макарьевский, д. 35</t>
  </si>
  <si>
    <t>79aefab4-f484-4ed0-ae0b-8c700e89176b</t>
  </si>
  <si>
    <t>г. Кострома, проезд Макарьевский, д. 5</t>
  </si>
  <si>
    <t>8da5e5ca-2cc3-44c5-af81-ac65a1aae976</t>
  </si>
  <si>
    <t>г. Кострома, проезд Макарьевский, д. 6</t>
  </si>
  <si>
    <t>2dcac301-22c0-403f-9408-bb0893fef65c</t>
  </si>
  <si>
    <t>г. Кострома, проезд Макарьевский, д. 7</t>
  </si>
  <si>
    <t>6129270c-7da3-4c25-b057-4625c2e8980a</t>
  </si>
  <si>
    <t>г. Кострома, проезд Макарьевский, д. 8</t>
  </si>
  <si>
    <t>e317e78c-df97-42c6-8fec-75f7f759f9ce</t>
  </si>
  <si>
    <t>г. Кострома, проезд Макарьевский, д. 9</t>
  </si>
  <si>
    <t>107c6ca1-9ab3-4e10-94d0-ee1c2f4dc185</t>
  </si>
  <si>
    <t>г. Кострома, проезд Мантуровский, д. 21</t>
  </si>
  <si>
    <t>068ea324-0720-4976-895e-7b4f618aec49</t>
  </si>
  <si>
    <t>г. Кострома, проезд Мантуровский, д. 1</t>
  </si>
  <si>
    <t>cf00767c-39ac-47ff-8129-a9c22be92fef</t>
  </si>
  <si>
    <t>г. Кострома, проезд Мантуровский, д. 10</t>
  </si>
  <si>
    <t>8e4d9cae-d5a9-42e2-a6b5-fe1bff6be46d</t>
  </si>
  <si>
    <t>г. Кострома, проезд Мантуровский, д. 11</t>
  </si>
  <si>
    <t>bd4940bd-ccc5-4130-88f6-c776b11c63a2</t>
  </si>
  <si>
    <t>г. Кострома, проезд Мантуровский, д. 13</t>
  </si>
  <si>
    <t>d00428a9-ea21-40fa-a86d-7bc74557a40d</t>
  </si>
  <si>
    <t>г. Кострома, проезд Мантуровский, д. 15</t>
  </si>
  <si>
    <t>1b1d7e05-3146-4a29-bfec-e3ee3e3a9b4f</t>
  </si>
  <si>
    <t>г. Кострома, проезд Мантуровский, д. 17</t>
  </si>
  <si>
    <t>aff4166e-cb76-4243-81b0-c59fbefcfafa</t>
  </si>
  <si>
    <t>г. Кострома, проезд Мантуровский, д. 22</t>
  </si>
  <si>
    <t>273e8a66-4b2e-45f6-89ac-6d93ab03b7a3</t>
  </si>
  <si>
    <t>г. Кострома, проезд Мантуровский, д. 23</t>
  </si>
  <si>
    <t>96633a93-42fc-48f5-80eb-02894da4e70c</t>
  </si>
  <si>
    <t>г. Кострома, проезд Мантуровский, д. 24</t>
  </si>
  <si>
    <t>0f953764-cf9e-425f-9f34-5377081446dc</t>
  </si>
  <si>
    <t>г. Кострома, проезд Мантуровский, д. 25</t>
  </si>
  <si>
    <t>d7938110-82fc-4e12-a1bb-3b6a55892bd1</t>
  </si>
  <si>
    <t>г. Кострома, проезд Мантуровский, д. 26</t>
  </si>
  <si>
    <t>54ccb3fa-4f3e-477e-bbba-c135758cc89e</t>
  </si>
  <si>
    <t>г. Кострома, проезд Мантуровский, д. 27</t>
  </si>
  <si>
    <t>434809e6-dff4-4636-8578-0af7343c3c56</t>
  </si>
  <si>
    <t>г. Кострома, проезд Мантуровский, д. 28</t>
  </si>
  <si>
    <t>22e648a4-dc77-45b4-b396-b94d99da0831</t>
  </si>
  <si>
    <t>г. Кострома, проезд Мантуровский, д. 31</t>
  </si>
  <si>
    <t>23cbe4b4-0e37-4355-8dbd-5149fbc7393f</t>
  </si>
  <si>
    <t>г. Кострома, проезд Мантуровский, д. 33</t>
  </si>
  <si>
    <t>e1813206-2382-459a-92c1-c81b5c70e5da</t>
  </si>
  <si>
    <t>г. Кострома, проезд Мантуровский, д. 38</t>
  </si>
  <si>
    <t>8bddf8bb-d464-4e8e-9f0d-d418bb0d7a1f</t>
  </si>
  <si>
    <t>г. Кострома, проезд Мантуровский, д. 40</t>
  </si>
  <si>
    <t>f983eeba-d7b6-49b6-ba1f-6483dd65599e</t>
  </si>
  <si>
    <t>г. Кострома, проезд Мантуровский, д. 5</t>
  </si>
  <si>
    <t>2e44972b-5dbd-43dd-bccb-d5c23dc34fcc</t>
  </si>
  <si>
    <t>г. Кострома, проезд Мантуровский, д. 6</t>
  </si>
  <si>
    <t>8f52d88c-228b-4aeb-8ee6-362c4a367c44</t>
  </si>
  <si>
    <t>г. Кострома, проезд Мантуровский, д. 7</t>
  </si>
  <si>
    <t>78c01107-5200-429a-9ed7-4acf06dd1b48</t>
  </si>
  <si>
    <t>г. Кострома, проезд Мантуровский, д. 8</t>
  </si>
  <si>
    <t>f446a2bf-5442-4f29-8753-f6811f0325c6</t>
  </si>
  <si>
    <t>г. Кострома, проезд Мантуровский, д. 9</t>
  </si>
  <si>
    <t>648fdfd2-f69a-4e75-ad4e-60afe1b3dfd7</t>
  </si>
  <si>
    <t>г. Кострома, проезд Маяковского, д. 3</t>
  </si>
  <si>
    <t>98cbbc55-69ba-46fb-bcbf-d7ce931c7544</t>
  </si>
  <si>
    <t>г. Кострома, проезд Маяковского, д. 5</t>
  </si>
  <si>
    <t>9f24793a-392b-450f-88e1-acc7a9782a9e</t>
  </si>
  <si>
    <t>г. Кострома, проезд Маяковского, д. 7</t>
  </si>
  <si>
    <t>018be4e6-4872-4368-9ea1-8fd0474d2f43</t>
  </si>
  <si>
    <t>г. Кострома, проезд Мичуринцев, д. 1</t>
  </si>
  <si>
    <t>b0bdfc51-9fdc-4270-afa8-597ddeda7475</t>
  </si>
  <si>
    <t>г. Кострома, проезд Мичуринцев, д. 10</t>
  </si>
  <si>
    <t>0beedfa9-461a-4784-866b-77965c15a19a</t>
  </si>
  <si>
    <t>г. Кострома, проезд Мичуринцев, д. 13</t>
  </si>
  <si>
    <t>6460133e-c543-42ad-8fac-4ce4f570c8bc</t>
  </si>
  <si>
    <t>г. Кострома, проезд Мичуринцев, д. 15</t>
  </si>
  <si>
    <t>59e71b34-ee6c-4c10-a6be-64f3b6089434</t>
  </si>
  <si>
    <t>г. Кострома, проезд Мичуринцев, д. 3</t>
  </si>
  <si>
    <t>8a2b56a6-edef-467d-9a3e-710e3d13ec0d</t>
  </si>
  <si>
    <t>г. Кострома, проезд Мичуринцев, д. 3А</t>
  </si>
  <si>
    <t>dc181538-540f-4e19-9d12-58a9045cb48a</t>
  </si>
  <si>
    <t>ФУНДАМЕНТ НЕ МДЕЛАН
ПРОТОКОЛ ОТ 01.06.2019 КР КРЫШИ 2020-2022</t>
  </si>
  <si>
    <t>г. Кострома, проезд Мичуринцев, д. 4</t>
  </si>
  <si>
    <t>b4049de0-faf2-449e-85d4-539c4f9a21f0</t>
  </si>
  <si>
    <t>г. Кострома, проезд Мичуринцев, д. 5</t>
  </si>
  <si>
    <t>8965da0d-eec2-4320-a707-df4332d5c7d8</t>
  </si>
  <si>
    <t>г. Кострома, проезд Мичуринцев, д. 6</t>
  </si>
  <si>
    <t>8dffd9a6-3358-48c9-bd44-a69af66ce925</t>
  </si>
  <si>
    <t>г. Кострома, проезд Мичуринцев, д. 7</t>
  </si>
  <si>
    <t>2bfcb7b9-4b4a-4c90-9be9-47c07b103a3f</t>
  </si>
  <si>
    <t>г. Кострома, проезд Мичуринцев, д. 8</t>
  </si>
  <si>
    <t>54a5c5ec-63ff-4ac9-b18f-39f0443c30fa</t>
  </si>
  <si>
    <t>г. Кострома, проезд Мичуринцев, д. 9</t>
  </si>
  <si>
    <t>685110c9-58ce-4b6a-a6ad-87e3ae205af3</t>
  </si>
  <si>
    <t>г. Кострома, проезд Мичуринцев, д. 9А</t>
  </si>
  <si>
    <t>fc9bfb08-955e-4989-ae06-30667b27e2c6</t>
  </si>
  <si>
    <t>ИС АКТ 2021-ВОДОСНАБ, ВОДООТВЕД 
ПОДВАЛ АКТ 2017
ИС АКТ 2019</t>
  </si>
  <si>
    <t>г. Кострома, проезд Нейский, д. 1</t>
  </si>
  <si>
    <t>11563b8b-0166-44c0-905d-d117df6a2169</t>
  </si>
  <si>
    <t>г. Кострома, проезд Нейский, д. 11</t>
  </si>
  <si>
    <t>2775cc47-7fe0-499b-bcc3-b20f89fa78d2</t>
  </si>
  <si>
    <t>г. Кострома, проезд Нейский, д. 13</t>
  </si>
  <si>
    <t>8199d2a1-c35f-47da-ac1e-6a6d1d6b3883</t>
  </si>
  <si>
    <t>г. Кострома, проезд Нейский, д. 3</t>
  </si>
  <si>
    <t>e95114c5-7d78-4a2d-b74b-8d8e3d763cdb</t>
  </si>
  <si>
    <t>г. Кострома, проезд Нейский, д. 5</t>
  </si>
  <si>
    <t>0ed028c3-cb68-4192-9895-7c6f3116af2c</t>
  </si>
  <si>
    <t>г. Кострома, проезд Нейский, д. 7</t>
  </si>
  <si>
    <t>e38894b9-16d8-43fb-8d7f-b596f7ada7a6</t>
  </si>
  <si>
    <t>г. Кострома, проезд Нейский, д. 9</t>
  </si>
  <si>
    <t>a77ad88a-3e20-4b86-98e0-f52396fd1767</t>
  </si>
  <si>
    <t>г. Кострома, проезд Окружной 5-й, д. 4</t>
  </si>
  <si>
    <t>ae558f7b-2b92-49f1-8513-74251124b36f</t>
  </si>
  <si>
    <t>ИС АКТ 2017
ФАСАД АКТ 2020</t>
  </si>
  <si>
    <t>факт вып работ кр ис 2017 кр фасада 2020 сср</t>
  </si>
  <si>
    <t>г. Кострома, проезд Окружной 8-й, д. 10</t>
  </si>
  <si>
    <t>38b20fc7-14e6-4d3f-896f-939262bf0a78</t>
  </si>
  <si>
    <t>ПРОТОКОЛ ОТ 12.07.2021 О ПРОВЕДЕНИИ КР ИС-ТЕПЛОСНАБ В 2021-2023
 КРЫША АКТ 2018</t>
  </si>
  <si>
    <t>г. Кострома, проезд Окружной 8-й, д. 11</t>
  </si>
  <si>
    <t>2beb4b02-3196-4a8b-a700-7158e45dc151</t>
  </si>
  <si>
    <t>ПРОТОКОЛ ОТ 28.02.2021 О ПЕРЕНОСЕ СРОКА КР КРЫШИ С 2020-2022 НА 2023-2025, ИС-ВОДОСНАБ, ВОДООТВЕД ВЫПОЛНИТЬ В 2021-2022
ФАСАД АКТ 2017
ФУНД АКТ 2019</t>
  </si>
  <si>
    <t>г. Кострома, проезд Окружной 8-й, д. 15</t>
  </si>
  <si>
    <t>6d4723d3-b2d3-414a-ae16-874772fb7ca0</t>
  </si>
  <si>
    <t>г. Кострома, проезд Окружной 8-й, д. 3</t>
  </si>
  <si>
    <t>e7cf47df-8fd0-495b-9960-b8771f57dafc</t>
  </si>
  <si>
    <t>г. Кострома, проезд Окружной 8-й, д. 4</t>
  </si>
  <si>
    <t>6ae3ccec-80ce-4983-a0a1-fdcbb0cbc0fa</t>
  </si>
  <si>
    <t>УЗЕЛ АКТ 2021, В КП 2022 
ПРОТОКОЛ ОТ 15.10.2021 ОБ УСТАНОВКЕ АВТОМ.УЗЛА УПРАВЛ. СИСТ. ОТОПЛЕН В 2021, 2020-2022-ИС, 2023-2025-ПОДВАЛ, 2029-2031-КРЫША, 2032-2034-ФУНД, 2035-2037-ИС, 2038-2040-ФАСАД, 2041-2043-ПОДВАЛ 
ФАСАД АКТ 2018
ИС АКТ 2020-ТЕПЛОСНАБ</t>
  </si>
  <si>
    <t>г. Кострома, проезд Окружной 8-й, д. 6</t>
  </si>
  <si>
    <t>bac0dc1b-5e34-4650-b902-635ddea8c145</t>
  </si>
  <si>
    <t>ФАСАД АКТ 2019
акт от 27.07.2023 ИС (водоотв.)</t>
  </si>
  <si>
    <t xml:space="preserve">факт вы работ кр фасада 2019 сср </t>
  </si>
  <si>
    <t>г. Кострома, проезд Окружной 8-й, д. 8</t>
  </si>
  <si>
    <t>307f3d23-5b39-468a-82c2-a59fb97ec4ac</t>
  </si>
  <si>
    <t>г. Кострома, проезд Островский, д. 1</t>
  </si>
  <si>
    <t>d00a9268-d849-4fe1-8865-b8892042b651</t>
  </si>
  <si>
    <t>г. Кострома, проезд Островский, д. 2</t>
  </si>
  <si>
    <t>9613fb8b-4cb9-4b1c-a15d-cddfb7315a5c</t>
  </si>
  <si>
    <t>г. Кострома, проезд Островский, д. 3</t>
  </si>
  <si>
    <t>7bd9628d-6155-4faa-9ca9-1b389c47a8a5</t>
  </si>
  <si>
    <t>г. Кострома, проезд Островский, д. 5</t>
  </si>
  <si>
    <t>372705da-f43e-413b-8e68-d9dbbc7095a1</t>
  </si>
  <si>
    <t>г. Кострома, проезд Островский, д. 7</t>
  </si>
  <si>
    <t>20b88703-a8a2-408b-905d-0a46e0811648</t>
  </si>
  <si>
    <t>г. Кострома, проезд Островский, д. 8</t>
  </si>
  <si>
    <t>4e97acf4-a60f-4123-af3f-2e95dca48547</t>
  </si>
  <si>
    <t>г. Кострома, проезд Приречный, д. 7</t>
  </si>
  <si>
    <t>795ef2af-dc12-4d03-a277-176eb7bebb29</t>
  </si>
  <si>
    <t>г. Кострома, проезд Пыщугский, д. 10</t>
  </si>
  <si>
    <t>cd58d99c-474f-4a34-ab91-f9fd661825bf</t>
  </si>
  <si>
    <t>г. Кострома, проезд Пыщугский, д. 11</t>
  </si>
  <si>
    <t>ba57e80f-d5bc-48c2-8d7b-45ed48f1a708</t>
  </si>
  <si>
    <t>г. Кострома, проезд Пыщугский, д. 12</t>
  </si>
  <si>
    <t>1e1b9a7f-8f93-46e0-8782-75f8d881ae5c</t>
  </si>
  <si>
    <t>г. Кострома, проезд Речной, д. 10</t>
  </si>
  <si>
    <t>18b73f86-fee8-4c8b-a269-3f43f8d052ab</t>
  </si>
  <si>
    <t>г. Кострома, проезд Речной, д. 12</t>
  </si>
  <si>
    <t>519eec3b-0fbc-4f24-ae82-7bf334f43906</t>
  </si>
  <si>
    <t>г. Кострома, проезд Речной, д. 14</t>
  </si>
  <si>
    <t>8f23541c-3d95-46d6-a8a8-a4fc88606eae</t>
  </si>
  <si>
    <t>г. Кострома, проезд Речной, д. 16</t>
  </si>
  <si>
    <t>25eecf74-1d53-488a-9fa4-b1ad17803eac</t>
  </si>
  <si>
    <t>г. Кострома, проезд Речной, д. 18</t>
  </si>
  <si>
    <t>595e5366-f20b-4229-a268-23274ed1e087</t>
  </si>
  <si>
    <t>г. Кострома, проезд Речной, д. 20</t>
  </si>
  <si>
    <t>a79dcdc5-f9ee-41b8-a8f3-4c69c6dbd919</t>
  </si>
  <si>
    <t xml:space="preserve"> КРЫША АКТ 2016</t>
  </si>
  <si>
    <t>г. Кострома, проезд Речной, д. 24/25</t>
  </si>
  <si>
    <t>6506d491-b34a-4a5b-95f2-f892fb7fb63b</t>
  </si>
  <si>
    <t>г. Кострома, проезд Речной, д. 26</t>
  </si>
  <si>
    <t>ff4df6bb-3c53-4ea6-93fb-7737e7ef353e</t>
  </si>
  <si>
    <t>вновь включенные 08.2020
газосиликатные блоки с облицовкой силикатным кирпичом</t>
  </si>
  <si>
    <t>г. Кострома, проезд Речной, д. 4</t>
  </si>
  <si>
    <t>7dfea04a-d109-41d3-983b-ae8c241bf2e9</t>
  </si>
  <si>
    <t>г. Кострома, проезд Речной, д. 5</t>
  </si>
  <si>
    <t>27a5239d-45ed-4a45-bb61-4fc14c290717</t>
  </si>
  <si>
    <t>г. Кострома, проезд Речной, д. 6</t>
  </si>
  <si>
    <t>263d308b-2ffc-401b-ab01-49d90c9f46eb</t>
  </si>
  <si>
    <t>г. Кострома, проезд Речной, д. 7</t>
  </si>
  <si>
    <t>dc2495e5-595d-4d80-ae85-2ba8fa057670</t>
  </si>
  <si>
    <t>6657b9e2-fd4e-4cae-a5e2-b88ba38f0e53</t>
  </si>
  <si>
    <t>г. Кострома, проезд Речной, д. 8</t>
  </si>
  <si>
    <t>71624937-4a10-4cd0-993d-e986313d7b9c</t>
  </si>
  <si>
    <t>8;12;10</t>
  </si>
  <si>
    <t>г. Кострома, проезд Речной, д. 9</t>
  </si>
  <si>
    <t>c17d7ad1-16f4-4edd-9ae7-e92cf27d46ae</t>
  </si>
  <si>
    <t>г. Кострома, проезд Рябиновый, д. 10</t>
  </si>
  <si>
    <t>946e398f-581d-456d-8113-f4ea8252da2c</t>
  </si>
  <si>
    <t>г. Кострома, проезд Рябиновый, д. 12/5</t>
  </si>
  <si>
    <t>3edd01fb-0df4-4f8f-95df-b08f7608f70b</t>
  </si>
  <si>
    <t>г. Кострома, проезд Рябиновый, д. 16</t>
  </si>
  <si>
    <t>292e8584-adbf-4a6b-a1b1-3e2ee4f9ecae</t>
  </si>
  <si>
    <t>г. Кострома, проезд Рябиновый, д. 18</t>
  </si>
  <si>
    <t>4a668113-a3c8-4bba-a8ed-a70f44079ef3</t>
  </si>
  <si>
    <t>ИС АКТ 2020-ВОДОСНАБ
 2022 кр крыши</t>
  </si>
  <si>
    <t>факт вып работ кр ис 2019 с/с ук</t>
  </si>
  <si>
    <t>г. Кострома, проезд Рябиновый, д. 1А</t>
  </si>
  <si>
    <t>d0afcdbb-d570-4191-88b7-eb00752bebb0</t>
  </si>
  <si>
    <t>г. Кострома, проезд Рябиновый, д. 3</t>
  </si>
  <si>
    <t>b164d1e3-1141-44fe-a20f-f7a9456af293</t>
  </si>
  <si>
    <t>протокол от 29.06.2020 с 2017-2019 ИС на 2020-2022 г</t>
  </si>
  <si>
    <t>г. Кострома, проезд Рябиновый, д. 4</t>
  </si>
  <si>
    <t>c09f2187-221f-456e-b464-218684a29082</t>
  </si>
  <si>
    <t>ПРОТОКОЛ ОТ 19.10.2020 КР КРЫШИ С 2017-2019 ПЕРЕНЕСТИ НА 2026-2028
КР ИС С 2020-2022 НА 2035-2037
НЕ ВЫПОЛНЕН С/С ТСЖ ИЛИ УК</t>
  </si>
  <si>
    <t>г. Кострома, проезд Рябиновый, д. 5</t>
  </si>
  <si>
    <t>6da939e5-d5b4-42fc-a242-a26805e806e0</t>
  </si>
  <si>
    <t>12;8;11</t>
  </si>
  <si>
    <t>ПРОТОКОЛ ОТ 31.08.2020 О ПРОВЕДЕНИИ КР ФАСАДА В 2021-2022
ИС 2023
КРЫША 2023 
ФУНД 2024
ПОДВАЛ 2028</t>
  </si>
  <si>
    <t>акт от 21.07.2023 кр Фасада</t>
  </si>
  <si>
    <t>г. Кострома, проезд Рябиновый, д. 6</t>
  </si>
  <si>
    <t>1ae6cbf7-ab1d-47ed-abf9-5ac38215711c</t>
  </si>
  <si>
    <t>не требуется кр крыши прот по 535-а от 14.06.2019</t>
  </si>
  <si>
    <t>г. Кострома, проезд Рябиновый, д. 8</t>
  </si>
  <si>
    <t>e254bb03-9c58-4b8d-9427-85790d6f744d</t>
  </si>
  <si>
    <t>г. Кострома, проезд Сосновый 1-й, д. 13</t>
  </si>
  <si>
    <t>9d0f3727-33e7-4d4b-bcb5-4cf9ec172d2f</t>
  </si>
  <si>
    <t>г. Кострома, проезд Сосновый 1-й, д. 19</t>
  </si>
  <si>
    <t>a33e6a39-8f58-44bb-8a32-471969579e8b</t>
  </si>
  <si>
    <t>протокол собтв. От 02.09.19 кр фасада в 2020, от 04.07.2018 кр фасада</t>
  </si>
  <si>
    <t>г. Кострома, проезд Сосновый 1-й, д. 25</t>
  </si>
  <si>
    <t>eea80ac3-305b-47c9-aeae-3583166cf872</t>
  </si>
  <si>
    <t>г. Кострома, проезд Сосновый 2-й, д. 15</t>
  </si>
  <si>
    <t>065095b0-88d3-4b42-89f6-4c3743af1f24</t>
  </si>
  <si>
    <t>г. Кострома, проезд Сосновый 2-й, д. 16</t>
  </si>
  <si>
    <t>cf4587d1-035d-4ef8-ad4a-ae70f1d82d01</t>
  </si>
  <si>
    <t>г. Кострома, проезд Сосновый 2-й, д. 19</t>
  </si>
  <si>
    <t>474e23cc-92a9-47a6-b785-b0823f336bf9</t>
  </si>
  <si>
    <t>г. Кострома, проезд Сосновый 2-й, д. 21</t>
  </si>
  <si>
    <t>bdf6fca0-cbd2-42c4-90fb-53cdb1df1cb3</t>
  </si>
  <si>
    <t>г. Кострома, проезд Сосновый 3-й, д. 10</t>
  </si>
  <si>
    <t>f7e2f990-fb40-4891-95cf-d20ea73a10fb</t>
  </si>
  <si>
    <t>г. Кострома, проезд Сосновый 3-й, д. 12</t>
  </si>
  <si>
    <t>e3adb581-86fb-404d-b9b8-f5c826c48658</t>
  </si>
  <si>
    <t>ИС АКТ 2018
КРЫША АКТ 2019</t>
  </si>
  <si>
    <t>г. Кострома, проезд Сосновый 3-й, д. 3</t>
  </si>
  <si>
    <t>97cb4814-96f3-493f-8f81-10133b24cdeb</t>
  </si>
  <si>
    <t>г. Кострома, проезд Сосновый 3-й, д. 4А</t>
  </si>
  <si>
    <t>31942306-12e5-4848-ae44-f18ee5b944da</t>
  </si>
  <si>
    <t>г. Кострома, проезд Сосновый 3-й, д. 6А</t>
  </si>
  <si>
    <t>ae8cbf7e-9f95-4a2d-9202-3cb8b5ecda7a</t>
  </si>
  <si>
    <t>г. Кострома, проезд Строительный, д. 10А</t>
  </si>
  <si>
    <t>de688d2d-5ee5-4ac5-b87b-01862a75659e</t>
  </si>
  <si>
    <t>вновь включенные 08.2020
облегченная кладка: внутренний слой из газосиликатных блоков, наружный слой из силикатного кирпича с учиренным швом, заполненным Полиспен</t>
  </si>
  <si>
    <t>г. Кострома, проезд Строительный, д. 12</t>
  </si>
  <si>
    <t>1e6c1803-91b6-4b99-b287-45ba00dfd508</t>
  </si>
  <si>
    <t>г. Кострома, проезд Строительный, д. 13</t>
  </si>
  <si>
    <t>bbeb499b-1cdb-49d8-9015-4b70047f08a6</t>
  </si>
  <si>
    <t>г. Кострома, проезд Строительный, д. 14</t>
  </si>
  <si>
    <t>7c06df2f-df6d-4f8f-bffd-c87858a43f53</t>
  </si>
  <si>
    <t>г. Кострома, проезд Строительный, д. 15</t>
  </si>
  <si>
    <t>2b79c423-809c-4349-afbf-581707f960d8</t>
  </si>
  <si>
    <t>г. Кострома, проезд Строительный, д. 17</t>
  </si>
  <si>
    <t>070962ff-5344-4110-bab5-1a77ffef7f99</t>
  </si>
  <si>
    <t>г. Кострома, проезд Строительный, д. 3</t>
  </si>
  <si>
    <t>e0edebb6-2182-4dc6-9bbf-4d1fa3d42835</t>
  </si>
  <si>
    <t>КРЫША АКТ 2016
протокол ОСС от 06.07.2023- фасад в 23-25</t>
  </si>
  <si>
    <t>г. Кострома, проезд Строительный, д. 4</t>
  </si>
  <si>
    <t>a80b2ded-e017-47fc-ba7d-745b05542eb1</t>
  </si>
  <si>
    <t>г. Кострома, проезд Строительный, д. 5</t>
  </si>
  <si>
    <t>37ea1c3a-3d24-4ebc-82da-d5c563d0a23b</t>
  </si>
  <si>
    <t>г. Кострома, проезд Строительный, д. 6</t>
  </si>
  <si>
    <t>92738dca-bd5c-42f5-92c6-46441e708462</t>
  </si>
  <si>
    <t>г. Кострома, проезд Строительный, д. 7</t>
  </si>
  <si>
    <t>9d21d7a7-8cd8-4db2-9f2d-5d4d27605841</t>
  </si>
  <si>
    <t>факт вып работ кр крыши 2017
протокол от 01.06.2023 крыша в 2023-2025</t>
  </si>
  <si>
    <t>г. Кострома, проезд Строительный, д. 8</t>
  </si>
  <si>
    <t>a50b05f1-9008-47b1-8d59-7b746bc26c18</t>
  </si>
  <si>
    <t>ИС АКТ 2017
ФАСАД АКТ 2017</t>
  </si>
  <si>
    <t>г. Кострома, проезд Студенческий, д. 10</t>
  </si>
  <si>
    <t>c327ba88-037a-4d49-8d6d-f9d7aefea851</t>
  </si>
  <si>
    <t>6, 8</t>
  </si>
  <si>
    <t>КРЫША Акт б/н от 18.12.2023</t>
  </si>
  <si>
    <t>г. Кострома, проезд Студенческий, д. 10А</t>
  </si>
  <si>
    <t>31cb93c7-919b-4c36-9a2a-b71e3855b4ae</t>
  </si>
  <si>
    <t>ЛИФТ АКТ 2021 (4 шт модернизация)
КРЫША АКТ 2021
ИС, ФАСАД АКТ 2019</t>
  </si>
  <si>
    <t>г. Кострома, проезд Студенческий, д. 11</t>
  </si>
  <si>
    <t>d755a528-b5ae-4cd7-b9da-d047f8643903</t>
  </si>
  <si>
    <t>г. Кострома, проезд Студенческий, д. 12</t>
  </si>
  <si>
    <t>ac0ac1ec-6451-4577-8cc1-bd91245f50f5</t>
  </si>
  <si>
    <t>г. Кострома, проезд Студенческий, д. 13</t>
  </si>
  <si>
    <t>5214d3c6-5da7-4e90-9d04-b1bc5b51f29a</t>
  </si>
  <si>
    <t>г. Кострома, проезд Студенческий, д. 13А</t>
  </si>
  <si>
    <t>5ba1c8d6-75c8-4b56-ae37-fa5ac0f4402d</t>
  </si>
  <si>
    <t>г. Кострома, проезд Студенческий, д. 14</t>
  </si>
  <si>
    <t>f226c8f7-703d-4c23-b361-9b7a737b096c</t>
  </si>
  <si>
    <t>г. Кострома, проезд Студенческий, д. 15</t>
  </si>
  <si>
    <t>c1b89558-f730-480d-9051-87f1f675d48c</t>
  </si>
  <si>
    <t>г. Кострома, проезд Студенческий, д. 15А</t>
  </si>
  <si>
    <t>caea3311-8381-413e-bb0f-d8bf8031fc3c</t>
  </si>
  <si>
    <t>ПОДВАЛ АКТ 2020
ИС АКТ 2019</t>
  </si>
  <si>
    <t>г. Кострома, проезд Студенческий, д. 16</t>
  </si>
  <si>
    <t>ce634b4a-03c6-4335-a89b-c341ca0e271b</t>
  </si>
  <si>
    <t>г. Кострома, проезд Студенческий, д. 17</t>
  </si>
  <si>
    <t>9dd15c12-1226-4eaa-a97d-7bb4ee8395b4</t>
  </si>
  <si>
    <t>ИС АКТ 2021-ВОДОСНАБ
ИС АКТ 2017
ФУНД АКТ 2018</t>
  </si>
  <si>
    <t>г. Кострома, проезд Студенческий, д. 18</t>
  </si>
  <si>
    <t>f338db05-3561-4ac7-a9cf-951c4be19f77</t>
  </si>
  <si>
    <t>10;9;30</t>
  </si>
  <si>
    <t>УЗЕЛ АКТ 2021 
ФАСАД, ПОДВАЛ АКТ 2020
КРЫША АКТ 2017</t>
  </si>
  <si>
    <t>г. Кострома, проезд Студенческий, д. 19</t>
  </si>
  <si>
    <t>ba6fc02c-63c6-4e35-b0cd-f309097a1590</t>
  </si>
  <si>
    <t>г. Кострома, проезд Студенческий, д. 19А</t>
  </si>
  <si>
    <t>5e37d27c-ac05-4526-92c4-85967b745708</t>
  </si>
  <si>
    <t>г. Кострома, проезд Студенческий, д. 21/14</t>
  </si>
  <si>
    <t>07bd4e9e-d983-4cd2-8160-985709a900f8</t>
  </si>
  <si>
    <t>г. Кострома, проезд Студенческий, д. 23</t>
  </si>
  <si>
    <t>2f243fbd-882d-4c94-83ce-0db34ac2e6b3</t>
  </si>
  <si>
    <t>г. Кострома, проезд Студенческий, д. 27</t>
  </si>
  <si>
    <t>638d4d25-e9e3-4810-ada9-db853f48f461</t>
  </si>
  <si>
    <t>г. Кострома, проезд Студенческий, д. 29/14</t>
  </si>
  <si>
    <t>a7e197f3-5e2b-4107-9c0b-c7a430b15a51</t>
  </si>
  <si>
    <t>г. Кострома, проезд Студенческий, д. 31</t>
  </si>
  <si>
    <t>a0652987-6772-4bf1-972d-f7e853f0b1d3</t>
  </si>
  <si>
    <t>фасад акт 2020 
КРЫША АКТ 2016
ФАСАД АКТ 2017</t>
  </si>
  <si>
    <t>факт вып работ кр крыши 2016 кр фасада 2017</t>
  </si>
  <si>
    <t>г. Кострома, проезд Студенческий, д. 5</t>
  </si>
  <si>
    <t>2c7dde65-7ce8-4a55-9fad-4b6be4bc0d50</t>
  </si>
  <si>
    <t>ФАСАД АКТ 2021
ИС АКТ 2018
ФАСАД АКТ 2020</t>
  </si>
  <si>
    <t>г. Кострома, проезд Студенческий, д. 6</t>
  </si>
  <si>
    <t>fda7197a-29ff-4590-a80f-57bdb74db998</t>
  </si>
  <si>
    <t>г. Кострома, проезд Студенческий, д. 7</t>
  </si>
  <si>
    <t>eae14752-6995-48aa-87d9-8865ad088837</t>
  </si>
  <si>
    <t>г. Кострома, проезд Студенческий, д. 8</t>
  </si>
  <si>
    <t>e2cba774-5b19-4c00-8dfa-aaa5b400c61d</t>
  </si>
  <si>
    <t>6;10</t>
  </si>
  <si>
    <t>ИС АКТ 2020-ВОДОСНАБ
ПРОТОКОЛ ОТ 16.03.2020 КР ИС 2020</t>
  </si>
  <si>
    <t>г. Кострома, проезд Студенческий, д. 9</t>
  </si>
  <si>
    <t>0051d6b5-84c7-4f79-b6c6-9ca329cc124c</t>
  </si>
  <si>
    <t>г. Кострома, проезд Судайский, д. 1</t>
  </si>
  <si>
    <t>05da44a9-8b41-4297-8181-56ac07a71bd2</t>
  </si>
  <si>
    <t>г. Кострома, проезд Судайский, д. 5</t>
  </si>
  <si>
    <t>e8e6cfdc-0afe-431b-b8f2-b7be2d2eac78</t>
  </si>
  <si>
    <t>г. Кострома, проезд Судайский, д. 7</t>
  </si>
  <si>
    <t>d03d6f93-54fa-4f03-b093-1db2ac270af4</t>
  </si>
  <si>
    <t>г. Кострома, проезд Судостроителей, д. 11</t>
  </si>
  <si>
    <t>67ef0ceb-a400-4e88-8932-864594fdac14</t>
  </si>
  <si>
    <t>г. Кострома, проезд Судостроителей, д. 19</t>
  </si>
  <si>
    <t>bbb0c02f-c275-4bdc-9391-a6c981b75bdf</t>
  </si>
  <si>
    <t>г. Кострома, проезд Судостроителей, д. 47</t>
  </si>
  <si>
    <t>ff872821-34fe-4829-90bc-d67bc7b0dad9</t>
  </si>
  <si>
    <t>г. Кострома, проезд Судостроителей, д. 7</t>
  </si>
  <si>
    <t>d03a1bb1-c396-4b03-a003-c3e83cd7c11c</t>
  </si>
  <si>
    <t>г. Кострома, проезд Судостроителей, д. 9</t>
  </si>
  <si>
    <t>1321c214-e3fc-4c33-9031-7d9d538ac1df</t>
  </si>
  <si>
    <t>г. Кострома, проезд Сусанинский, д. 1</t>
  </si>
  <si>
    <t>0fff7a7a-6fe3-4906-b20d-5d02001b7113</t>
  </si>
  <si>
    <t>г. Кострома, проезд Сусанинский, д. 2</t>
  </si>
  <si>
    <t>b6240fc3-301d-40bf-96da-b81cd0b6039a</t>
  </si>
  <si>
    <t>г. Кострома, проезд Сусанинский, д. 3</t>
  </si>
  <si>
    <t>87843933-3669-4489-bd76-c59c0df5f519</t>
  </si>
  <si>
    <t>г. Кострома, проезд Сусанинский, д. 4</t>
  </si>
  <si>
    <t>e1a0d81f-3599-4fdc-bc2e-80947f677e7f</t>
  </si>
  <si>
    <t>г. Кострома, проезд Сусанинский, д. 5</t>
  </si>
  <si>
    <t>5af3e418-b28f-49ea-a794-48b1736d8848</t>
  </si>
  <si>
    <t>г. Кострома, проезд Сусанинский, д. 6</t>
  </si>
  <si>
    <t>886fdb1c-88b3-4dc1-aa72-85c1a7985693</t>
  </si>
  <si>
    <t>г. Кострома, проезд Сусанинский, д. 7</t>
  </si>
  <si>
    <t>55ab7c8e-0b68-4c1f-aa72-be19aacf0094</t>
  </si>
  <si>
    <t>г. Кострома, проезд Сусанинский, д. 8</t>
  </si>
  <si>
    <t>15a0a7da-e799-429d-bf57-44e6966e488a</t>
  </si>
  <si>
    <t>г. Кострома, проезд Чернореченский, д. 2</t>
  </si>
  <si>
    <t>39db78ad-f2ea-4f2e-ac57-70981b522f35</t>
  </si>
  <si>
    <t>г. Кострома, проезд Чернореченский, д. 4</t>
  </si>
  <si>
    <t>551dc1fb-85a4-4966-ba8a-9b934960092a</t>
  </si>
  <si>
    <t>2 лифта</t>
  </si>
  <si>
    <t>г. Кострома, проезд Чернореченский, д. 6</t>
  </si>
  <si>
    <t>42c21d9e-efd8-4fad-874f-70110e1da5bd</t>
  </si>
  <si>
    <t>г. Кострома, проезд Чухломский, д. 16</t>
  </si>
  <si>
    <t>a65528de-a484-4b79-afe4-11a3a0bdb306</t>
  </si>
  <si>
    <t>г. Кострома, проезд Чухломский, д. 18</t>
  </si>
  <si>
    <t>0544c3ef-61ef-45b3-bbc5-fd4998192c66</t>
  </si>
  <si>
    <t>г. Кострома, проезд Школьный, д. 4</t>
  </si>
  <si>
    <t>b6da0a5e-5419-4236-af7a-12f10338d881</t>
  </si>
  <si>
    <t>г. Кострома, проезд Школьный, д. 6</t>
  </si>
  <si>
    <t>4d0f17b2-9ba1-4c5b-a033-8f3c4d704b8d</t>
  </si>
  <si>
    <t>г. Кострома, проезд Школьный, д. 8</t>
  </si>
  <si>
    <t>b3881724-f8c5-4055-a2e8-f1adf9a9ddb3</t>
  </si>
  <si>
    <t>ФАСАД НЕ ВЫПОЛНЕН С/С ТСЖ ИЛИ УК
ИС АКТ 2020-ЭЛЕКТРИКА</t>
  </si>
  <si>
    <t>г. Кострома, проезд Школьный, д. 9</t>
  </si>
  <si>
    <t>3c0d098e-102b-4b11-b8f9-d1daa21878fd</t>
  </si>
  <si>
    <t>протокол от 28.06.2020 перенос крыши с 2017-2019 на 2032</t>
  </si>
  <si>
    <t>г. Кострома, проезд Школьный, д. 9А</t>
  </si>
  <si>
    <t>584dc64a-89ec-42b3-b710-77bd68230b4f</t>
  </si>
  <si>
    <t>ПРОТОКОЛ КОМИСИИ ОТ 17.09.2020 НЕ ТРЕБУЕТСЯ КР ФУНД В 2017-2019</t>
  </si>
  <si>
    <t>г. Кострома, проезд Южный, д. 3</t>
  </si>
  <si>
    <t>97ef9288-a7f2-4a43-84e0-63f30263670a</t>
  </si>
  <si>
    <t>4 лифта       добавлен в 2023</t>
  </si>
  <si>
    <t>г. Кострома, проезд Южный, д. 4</t>
  </si>
  <si>
    <t>6345b682-cf40-4a7d-88e0-948b5b883ae6</t>
  </si>
  <si>
    <t>г. Кострома, ул. 1 Мая, д. 10</t>
  </si>
  <si>
    <t>c9a41dfc-bc69-4b24-a518-f6728d7ccaa8</t>
  </si>
  <si>
    <t>г. Кострома, ул. 1 Мая, д. 22</t>
  </si>
  <si>
    <t>84647659-afe3-4def-b1e0-22717391cbef</t>
  </si>
  <si>
    <t>г. Кострома, ул. 1 Мая, д. 6/8</t>
  </si>
  <si>
    <t>50533689-72d0-4074-8257-e3c170d5e814</t>
  </si>
  <si>
    <t>НЕ ВЫПОЛНЕН ОК, ОКН</t>
  </si>
  <si>
    <t>расп адм. Г. Костромы от 09.08.2019 № 01-17/72</t>
  </si>
  <si>
    <t xml:space="preserve">г. Кострома, ул. 8 Марта, д. 10 </t>
  </si>
  <si>
    <t>d2898b3f-d016-45f6-89c5-00c508de7281</t>
  </si>
  <si>
    <t>г. Кострома, ул. 8 Марта, д. 33/81</t>
  </si>
  <si>
    <t>10015f51-57ae-41f0-acf8-83d26854b8c0</t>
  </si>
  <si>
    <t>г. Кострома, ул. 8 Марта, д. 53</t>
  </si>
  <si>
    <t>18fda54a-e9e8-4c56-a1cb-08717724c953</t>
  </si>
  <si>
    <t>г. Кострома, ул. 8 Марта, д. 54</t>
  </si>
  <si>
    <t>32572e6c-c583-4538-94be-f4257094b4c8</t>
  </si>
  <si>
    <t>ИС, КРЫША АКТ 2018, ПРОТОКОЛ ПЕРЕНОСА СРОКОВ ОТ 01.08.2022</t>
  </si>
  <si>
    <t>акт от 21.04.2023 лифт 2 подъезд</t>
  </si>
  <si>
    <t>г. Кострома, ул. 8 Марта, д. 60</t>
  </si>
  <si>
    <t>8471a7da-ade3-45e8-a2ce-772c9850d006</t>
  </si>
  <si>
    <t>ФАСАД АКТ 2021
ПОДВАЛ АКТ 2018
КРЫША АКТ 2019</t>
  </si>
  <si>
    <t xml:space="preserve">г. Кострома, ул. 8 Марта, д. 65 </t>
  </si>
  <si>
    <t>62ad97a5-eb5a-4d61-80cb-24aa17341043</t>
  </si>
  <si>
    <t>г. Кострома, ул. Александра Григорова, д. 14</t>
  </si>
  <si>
    <t>3c1f1677-b15e-4949-a6b5-ff6cac1bcab7</t>
  </si>
  <si>
    <t>г. Кострома, ул. Бабушкиной Наты, д. 14</t>
  </si>
  <si>
    <t>81e9c2ee-9950-47ae-bb63-d923ed049f8e</t>
  </si>
  <si>
    <t>ЛИФТ АКТ 2021 
ПРОТОКОЛ КОМИССИИ ОТ 03.09.2020 ТРЕБУЕТСЯ КР ЛИФТА, ВЫПОЛНИТЬ ФКР В 2021
ПРОТОКОЛ ОТ 09.09.2020 КР ЛИФТА ПЕРЕНЕСТИ 1 ПОДЬЕЗД НА 2021-2023. 2 ПОДЪЕЗД НА 2023-2025</t>
  </si>
  <si>
    <t>протокол собств от 11.11.2019 кр лифтов</t>
  </si>
  <si>
    <t>г. Кострома, ул. Бабушкиной Наты, д. 16</t>
  </si>
  <si>
    <t>ba063864-c24f-4be0-b52f-2a00bd83d681</t>
  </si>
  <si>
    <t>ПРОТОКОЛ ОТ 01.06.2021 ПРИНЯТЬ УЧАСТИЕ В ПРОГРАММЕ НА 2021-2022, СРОК ПРОВЕДЕНИЯ 2022</t>
  </si>
  <si>
    <t>расп. Адм. Г. Костромы от 16.01.2020 01-17-1 (перенос кр лифта с 2017-19 на 33-37)проверить</t>
  </si>
  <si>
    <t>г. Кострома, ул. Бабушкиной Наты, д. 4</t>
  </si>
  <si>
    <t>f77d511c-9d22-4770-89dc-aeedbd5161bd</t>
  </si>
  <si>
    <t>г. Кострома, ул. Бабушкиной Наты, д. 6</t>
  </si>
  <si>
    <t>85696148-82c3-43a0-a2b9-9043f87f004e</t>
  </si>
  <si>
    <t>ФАСАД АКТ 2021 
ИС АКТ 2019</t>
  </si>
  <si>
    <t>г. Кострома, ул. Беговая, д. 12</t>
  </si>
  <si>
    <t>1ed2df1b-164f-4549-a2c9-c6099b8ced9f</t>
  </si>
  <si>
    <t>ПОДВАЛ АКТ 2018
ФАСАД АКТ 2021</t>
  </si>
  <si>
    <t>факт вып работ кр подвала 2018 сср</t>
  </si>
  <si>
    <t>г. Кострома, ул. Беговая, д. 2</t>
  </si>
  <si>
    <t>7c3f218d-5ede-4a7b-b1ae-66f5454a4fb4</t>
  </si>
  <si>
    <t>Галичская 67/2 распоряжение №460-р от 25.02.2020 переименовали на беговая, д. 2</t>
  </si>
  <si>
    <t>г. Кострома, ул. Беговая, д. 22</t>
  </si>
  <si>
    <t>c8220a38-493d-463a-9a37-983b3e60ca26</t>
  </si>
  <si>
    <t>ИС АКТ 2019-ЭЛЕКТИРКА</t>
  </si>
  <si>
    <t>факт вып работ кр ис электрика 2019 сср</t>
  </si>
  <si>
    <t>г. Кострома, ул. Беговая, д. 22А</t>
  </si>
  <si>
    <t>4c2cae0a-fde9-4d0d-a293-2b2feb1545ac</t>
  </si>
  <si>
    <t>протокол б/н от 26.06.2020 перенести с 2017-2019 на 2038-2040 и на этот период стояла повторно крыша</t>
  </si>
  <si>
    <t>г. Кострома, ул. Беговая, д. 24</t>
  </si>
  <si>
    <t>be0bae33-0e49-4b9f-bcdb-1403ae8d5788</t>
  </si>
  <si>
    <t>ПОДВАЛ АКТ 2017</t>
  </si>
  <si>
    <t>г. Кострома, ул. Беговая, д. 26</t>
  </si>
  <si>
    <t>1b83535a-afa0-4882-93d7-35596d49c9cf</t>
  </si>
  <si>
    <t xml:space="preserve">протокол б/н от 26.06.2020 перенести КРЫШУ на 2023 </t>
  </si>
  <si>
    <t>г. Кострома, ул. Беговая, д. 27</t>
  </si>
  <si>
    <t>b26486ca-746b-47e8-810c-a41da6fd7761</t>
  </si>
  <si>
    <t>ФАСАД АКТ 2020
ПРОТОКОЛ ОТ 17.09.2019 КР ФАСАДА 2019</t>
  </si>
  <si>
    <t>г. Кострома, ул. Беговая, д. 28/78</t>
  </si>
  <si>
    <t>1aae54de-19cb-4da0-838e-92cfacb16a01</t>
  </si>
  <si>
    <t>ФАСАД АКТ 2018
ПОДВАЛ АКТ 2020</t>
  </si>
  <si>
    <t>г. Кострома, ул. Беговая, д. 29А</t>
  </si>
  <si>
    <t>8f6c1e93-b78a-4b13-8c42-65fcca76a4a1</t>
  </si>
  <si>
    <t>ПОДВАЛ АКТ 2017
ФАСАД АКТ 2020</t>
  </si>
  <si>
    <t>факт вып работ кр подвала 2017 кр фасада 2018-19 сср</t>
  </si>
  <si>
    <t>г. Кострома, ул. Беговая, д. 29Б</t>
  </si>
  <si>
    <t>ab4eeb2b-5cc0-479b-b057-c4d8f36c6515</t>
  </si>
  <si>
    <t>г. Кострома, ул. Беговая, д. 31А</t>
  </si>
  <si>
    <t>488b6ef0-db3a-4de5-8241-bc18186e09f8</t>
  </si>
  <si>
    <t>г. Кострома, ул. Беговая, д. 33</t>
  </si>
  <si>
    <t>6ade0a0f-fd20-4a7f-ba87-d6adbef7f4af</t>
  </si>
  <si>
    <t>ПРОТОКОЛ ОТ 23.05.2022 О ПЕРЕНОСЕ КР ИС С 2020-2022 НА 2032-2034. ВЫПОЛНИТЬ КР ФУНД В 2022 
ФАСАД АКТ 2019</t>
  </si>
  <si>
    <t xml:space="preserve">акт от 28.06.2022фундамент </t>
  </si>
  <si>
    <t>г. Кострома, ул. Беговая, д. 35</t>
  </si>
  <si>
    <t>135f9e85-da1c-42bf-a921-022a5519208a</t>
  </si>
  <si>
    <t>ФАСАД АКТ 2021 
КРЫША АКТ 2018</t>
  </si>
  <si>
    <t xml:space="preserve">факт вып работ кр крыши 2018 </t>
  </si>
  <si>
    <t>г. Кострома, ул. Беговая, д. 35А</t>
  </si>
  <si>
    <t>60a91a50-7d63-4da1-9d55-384bdca3b04b</t>
  </si>
  <si>
    <t>ИС АКТ 2020-ВОДООТВЕТ 
ИС АКТ 2019</t>
  </si>
  <si>
    <t>г. Кострома, ул. Беговая, д. 37</t>
  </si>
  <si>
    <t>f0807b86-a0b5-4ae9-81f5-29f7604f1dd7</t>
  </si>
  <si>
    <t>г. Кострома, ул. Беговая, д. 45</t>
  </si>
  <si>
    <t>6d4aca5d-8ab8-4aac-8e3f-a44b8c242481</t>
  </si>
  <si>
    <t>г. Кострома, ул. Беговая, д. 47</t>
  </si>
  <si>
    <t>381d5b45-5c03-41f7-9738-bb5c64a4bac6</t>
  </si>
  <si>
    <t>ПРОТОКОЛ КОМИССИИ ОТ 24.03.2022 ВЫПОЛНИТЬ КР КРЫШИ В 2023-2025</t>
  </si>
  <si>
    <t>г. Кострома, ул. Беговая, д. 49</t>
  </si>
  <si>
    <t>ab46c97d-f643-4938-936d-f1ac7a94fed1</t>
  </si>
  <si>
    <t>г. Кострома, ул. Беговая, д. 57</t>
  </si>
  <si>
    <t>6b3cfeeb-748f-4106-8a80-70fa35d81e15</t>
  </si>
  <si>
    <t>г. Кострома, ул. Беговая, д. 59</t>
  </si>
  <si>
    <t>d5c4938a-7daf-4e34-bd24-b1b0bc7764a5</t>
  </si>
  <si>
    <t>вновь включенные 08.2020
железобетонные панели</t>
  </si>
  <si>
    <t>г. Кострома, ул. Беленогова Юрия, д. 13</t>
  </si>
  <si>
    <t>2bc01716-391d-4701-9667-8fb6ba804b8b</t>
  </si>
  <si>
    <t>г. Кострома, ул. Беленогова Юрия, д. 17</t>
  </si>
  <si>
    <t>9b8b382d-e53f-40b0-b344-7e4bd9415fc6</t>
  </si>
  <si>
    <t>ФАСАД АКТ 2020
КРЫША АКТ 2018
ИС АКТ 2018</t>
  </si>
  <si>
    <t>факт вып работ кр крыши 2018 кр ис 2018 (перенос кр лифтов с 28 на 23-25 по ВП-П9-11пр)</t>
  </si>
  <si>
    <t>г. Кострома, ул. Беленогова Юрия, д. 20</t>
  </si>
  <si>
    <t>e311b350-8969-499e-b9ba-5bda2bf96432</t>
  </si>
  <si>
    <t>г. Кострома, ул. Беленогова Юрия, д. 22</t>
  </si>
  <si>
    <t>633cae8c-72ac-4b49-b073-c41413304398</t>
  </si>
  <si>
    <t>г. Кострома, ул. Беленогова Юрия, д. 23</t>
  </si>
  <si>
    <t>411cfa29-be5f-42f0-a78d-ba6af62d5d2d</t>
  </si>
  <si>
    <t>ФАСАД АКТ 2016</t>
  </si>
  <si>
    <t xml:space="preserve">г. Кострома, ул. Беленогова Юрия, д. 23б </t>
  </si>
  <si>
    <t>b84f066f-e224-400f-933a-28b60dc158c1</t>
  </si>
  <si>
    <t>г. Кострома, ул. Беленогова Юрия, д. 24</t>
  </si>
  <si>
    <t>b9775df7-b902-4446-9c68-23984ce5a518</t>
  </si>
  <si>
    <t>г. Кострома, ул. Беленогова Юрия, д. 26</t>
  </si>
  <si>
    <t>b19da42c-9940-41e9-b894-f1af058c6a4e</t>
  </si>
  <si>
    <t>ПРОТОКОЛ ОТ 20.10.2020 КР КРЫШИ С 2017-2019 ПЕРЕНЕСТИ НА 2026-2028
НЕ ВЫПОЛНЕН ОК С 08.07.2020</t>
  </si>
  <si>
    <t>г. Кострома, ул. Беленогова Юрия, д. 28</t>
  </si>
  <si>
    <t>5e8faa04-5c2c-457a-b204-93dde702a5e4</t>
  </si>
  <si>
    <t>ПРОТОКОЛ КОМИССИИ ОТ 20.07.2021 ТРЕБУЕТСЯ КР КРЫШИ В 2022 
ПРОТОКОЛ КОМИСИИ ОТ 18.09.2020 ТРЕБУЕТСЯ КР КРЫШИ, ВЫПОЛНИТЬ ФКР В 2021, ПРОТОКОЛ О ПЕРЕНОСЕ СРОКА ОТ 24.06.2022</t>
  </si>
  <si>
    <t xml:space="preserve">17.02.23 вып. ПСД
акт от 03.11.2023 кр. крыши
</t>
  </si>
  <si>
    <t>г. Кострома, ул. Беленогова Юрия, д. 30</t>
  </si>
  <si>
    <t>efe33dc6-7713-466f-be26-543811406642</t>
  </si>
  <si>
    <t>г. Кострома, ул. Беленогова Юрия, д. 32</t>
  </si>
  <si>
    <t>28cad687-7da2-4101-acbc-20b17d8db8f0</t>
  </si>
  <si>
    <t>факт вып кр ис 2016 сср</t>
  </si>
  <si>
    <t>г. Кострома, ул. Беленогова Юрия, д. 34</t>
  </si>
  <si>
    <t>25510931-1aee-43a4-b16b-90a379be0b19</t>
  </si>
  <si>
    <t>ФАСАД АКТ 2021 
ИС АКТ 2021-ТЕПЛОСНАБ
КРЫША АКТ 2020 КП 2020</t>
  </si>
  <si>
    <t>г. Кострома, ул. Беленогова Юрия, д. 9</t>
  </si>
  <si>
    <t>fb0cec80-5966-4bc1-b366-3f6ed5bce983</t>
  </si>
  <si>
    <t>г. Кострома, ул. Береговая, д. 14</t>
  </si>
  <si>
    <t>2a4e2c38-20c7-4aa1-96b7-51ac66758ecf</t>
  </si>
  <si>
    <t>ФУНДАМАЕНТ АКТ 2017</t>
  </si>
  <si>
    <t>г. Кострома, ул. Береговая, д. 16</t>
  </si>
  <si>
    <t>33361360-2437-43be-ae0e-ceac4f4541f3</t>
  </si>
  <si>
    <t>г. Кострома, ул. Береговая, д. 22</t>
  </si>
  <si>
    <t>c7c09bd8-489e-4ba5-ba49-f928efe63bd4</t>
  </si>
  <si>
    <t>г. Кострома, ул. Береговая, д. 22А</t>
  </si>
  <si>
    <t>bc5cccdb-d3d0-458f-a1ee-94639e01293a</t>
  </si>
  <si>
    <t>г. Кострома, ул. Береговая, д. 24А</t>
  </si>
  <si>
    <t>27cb5ee3-a0b6-47a9-994f-4986b438e1a3</t>
  </si>
  <si>
    <t xml:space="preserve">расп. Адм. Г. Костромы от 16.01.2020 01-17-1 </t>
  </si>
  <si>
    <t>г. Кострома, ул. Береговая, д. 3</t>
  </si>
  <si>
    <t>050c0b44-9acf-4e3a-b903-a8d94c4587c1</t>
  </si>
  <si>
    <t>г. Кострома, ул. Береговая, д. 30</t>
  </si>
  <si>
    <t>7c38077d-6180-4f76-8a94-0a923b41e9c9</t>
  </si>
  <si>
    <t>г. Кострома, ул. Береговая, д. 32</t>
  </si>
  <si>
    <t>4897deb6-e7ce-45b7-8ac7-e9f7b5110aba</t>
  </si>
  <si>
    <t>г. Кострома, ул. Береговая, д. 34</t>
  </si>
  <si>
    <t>3cc0693a-04af-40f9-866d-4045b06c6704</t>
  </si>
  <si>
    <t>г. Кострома, ул. Береговая, д. 36</t>
  </si>
  <si>
    <t>2886a711-2761-44da-86d2-ccdbdc7738c7</t>
  </si>
  <si>
    <t>г. Кострома, ул. Березовая роща, д. 10А</t>
  </si>
  <si>
    <t>cffddcf1-8a18-4127-863f-c18d3974e44d</t>
  </si>
  <si>
    <t>г. Кострома, ул. Березовая роща, д. 12</t>
  </si>
  <si>
    <t>863b0118-7656-4a07-a933-b6500161e69b</t>
  </si>
  <si>
    <t>г. Кострома, ул. Березовая роща, д. 12А</t>
  </si>
  <si>
    <t>a517ef2d-ac3e-49cc-8cf0-225a3b675cc7</t>
  </si>
  <si>
    <t>ПОДВАЛ АКТ 2021
КРЫША АКТ 2019</t>
  </si>
  <si>
    <t>акт узел погодозав. От 02.05.2023</t>
  </si>
  <si>
    <t>г. Кострома, ул. Березовая роща, д. 14</t>
  </si>
  <si>
    <t>bc5335b0-6696-4c3f-bf67-0e79a9baf37d</t>
  </si>
  <si>
    <t>ПРОТОКОЛ ОТ 12.04.2022 О ПЕРЕНОСЕ КР ФУНД НА 2032-2034, ФАСАДА НА 2035-2037, КРЫШУ НА 2038-2040 
ИС АКТ 2019
ИС АКТ 2020-ЭЛЕКТРИКА</t>
  </si>
  <si>
    <t>г. Кострома, ул. Березовая роща, д. 14А</t>
  </si>
  <si>
    <t>1479e9a8-5d90-4ed9-88c4-482d7adb173c</t>
  </si>
  <si>
    <t>г. Кострома, ул. Березовая роща, д. 8</t>
  </si>
  <si>
    <t>b4afa099-b0c2-4371-ba5a-9b1912690174</t>
  </si>
  <si>
    <t>г. Кострома, ул. Березовая роща, д. 8А</t>
  </si>
  <si>
    <t>f79f5517-9fea-4960-bc05-e78512d76216</t>
  </si>
  <si>
    <t>ПРОТОКОЛ ОТ 25.01.2021 О ПЕРЕНОСЕ КРЫШИ НА 2030
ИС АКТ 2020</t>
  </si>
  <si>
    <t>факт вып работ кр ис 2019 сср
протокол № 2 от 03.08.2023 -лифт в 2023</t>
  </si>
  <si>
    <t>г. Кострома, ул. Березовая роща, д. 9</t>
  </si>
  <si>
    <t>cab4e1ae-832d-44c8-9c54-b1b0315632de</t>
  </si>
  <si>
    <t>г. Кострома, ул. Богатырская, д. 26</t>
  </si>
  <si>
    <t>b0cc71a2-85c2-4d85-8df3-37d36416c87a</t>
  </si>
  <si>
    <t>ФНДАМЕНТ АКТ 2019</t>
  </si>
  <si>
    <t>г. Кострома, ул. Богатырская, д. 28</t>
  </si>
  <si>
    <t>c5e04aa7-205a-4048-9a63-bab09639d014</t>
  </si>
  <si>
    <t>г. Кострома, ул. Богатырская, д. 30</t>
  </si>
  <si>
    <t>aab3e446-0573-41fd-b8ff-cbb1abd9efe7</t>
  </si>
  <si>
    <t>г. Кострома, ул. Богатырская, д. 32</t>
  </si>
  <si>
    <t>d21f0f71-1cf2-4dfc-9408-2514e8c35715</t>
  </si>
  <si>
    <t>г. Кострома, ул. Богатырская, д. 34</t>
  </si>
  <si>
    <t>55dd2423-74a7-4b01-8d34-176279382616</t>
  </si>
  <si>
    <t>ПОДВАЛ АКТ 2020
ФАСАД АКТ 2019</t>
  </si>
  <si>
    <t>г. Кострома, ул. Боевая, д. 43/87</t>
  </si>
  <si>
    <t>ee62c582-54ad-44b2-b2b0-668cc7bc2355</t>
  </si>
  <si>
    <t>ПРОТОКОЛ КОМИССИИ ОТ 09.09.2020 ТРЕБУЕТСЯ КР ИС, ФКР ВЫПОЛНИТЬ В 2021
ИС НЕ ВЫПОЛНЕНЫ ОК С 08.07.2020
ПРОТОКОЛ ОТ 13.07.2020 ПРОВЕДЕНИЕ КР КРЫШИ 2020
КРЫША АКТ 2020</t>
  </si>
  <si>
    <t>г. Кострома, ул. Боевая, д. 45</t>
  </si>
  <si>
    <t>520930d6-07a6-4ffc-9a3e-c640b342bbd8</t>
  </si>
  <si>
    <t>г. Кострома, ул. Боевая, д. 45А</t>
  </si>
  <si>
    <t>2f01ca69-0227-4be3-a28d-002bf1acd4c2</t>
  </si>
  <si>
    <t>г. Кострома, ул. Боевая, д. 49</t>
  </si>
  <si>
    <t>bd58a555-4010-46d1-9e39-180e8f18b038</t>
  </si>
  <si>
    <t>ФАСАД АКТ 2020
ПРОТОКОЛ ОТ 06.05.2020 О ПРОВЕДЕНИИ ФАСАДА В 2020 Г</t>
  </si>
  <si>
    <t>г. Кострома, ул. Боевая, д. 54</t>
  </si>
  <si>
    <t>88b2a268-3b3d-4753-b120-006b5a5e235e</t>
  </si>
  <si>
    <t>30;8</t>
  </si>
  <si>
    <t>ПРОТОКОЛ ОТ 24.05.2022 О ПЕРЕНОСЕ КР КРЫШИ С 2020-2022 НА 2031 
УЗЕЛ АКТ 2022 
ФАСАД АКТ 2019</t>
  </si>
  <si>
    <t>г. Кострома, ул. Боевая, д. 57</t>
  </si>
  <si>
    <t>01e49d57-ff57-481f-91e9-335765f7c46e</t>
  </si>
  <si>
    <t>г. Кострома, ул. Боевая, д. 59</t>
  </si>
  <si>
    <t>b91a361f-51aa-454d-91b8-5c394b7edaae</t>
  </si>
  <si>
    <t>г. Кострома, ул. Боевая, д. 61</t>
  </si>
  <si>
    <t>6d8c0323-3181-4983-8a5b-219629a166a7</t>
  </si>
  <si>
    <t>протокол собств от 25.06.19 кр крыши в 2020</t>
  </si>
  <si>
    <t>г. Кострома, ул. Боевая, д. 63</t>
  </si>
  <si>
    <t>738bb9ae-1a31-4247-b12f-e5255e96b653</t>
  </si>
  <si>
    <t>г. Кострома, ул. Боевая, д. 66/88</t>
  </si>
  <si>
    <t>48b2d639-3b7a-4553-a4a0-437674253db9</t>
  </si>
  <si>
    <t>ИС АКТ 2019
фасад 2021вып</t>
  </si>
  <si>
    <t>г. Кострома, ул. Боевая, д. 70</t>
  </si>
  <si>
    <t>e6a87f03-13b5-4269-ae78-51b11fd16a9c</t>
  </si>
  <si>
    <t xml:space="preserve">ПРОТОКОЛ ОТ 05.04.2022 О ПЕРЕНОСЕ КР ИС НА 2032-2034, ПОДВАЛА НА 2035-2037, ВЫПОЛНИТЬ КР КРЫШИ В 2022-2023 </t>
  </si>
  <si>
    <t>акт кр крыша от22.02.2023</t>
  </si>
  <si>
    <t>г. Кострома, ул. Боровая, д. 10</t>
  </si>
  <si>
    <t>68a245f1-6d9a-4e3d-b1fe-62b9a305a2c7</t>
  </si>
  <si>
    <t>ИС АКТ 2022-ЭЛЕКТРИКА 
ПРОТОКОЛ ОТ 24.08.2021 О ПРОВЕДЕНИИ КР ИС-ЭЛЕКТРИКА В 2021 
ИС АКТ 2017-ГВС
ИС АКТ 2018-ТЕПЛОСНАБ</t>
  </si>
  <si>
    <t>г. Кострома, ул. Боровая, д. 10А</t>
  </si>
  <si>
    <t>6b9d4572-0e87-473f-8792-513aa960c4f3</t>
  </si>
  <si>
    <t>КРЫША АКТ 2020 
акт от 14.09.2023 кр фасад</t>
  </si>
  <si>
    <t>г. Кострома, ул. Боровая, д. 10Б</t>
  </si>
  <si>
    <t>4e97c8ec-31b8-444b-8baa-7c9ce8003e84</t>
  </si>
  <si>
    <t>г. Кострома, ул. Боровая, д. 10В</t>
  </si>
  <si>
    <t>3ef1764b-587b-44ae-9c71-0cc0f8c05f6b</t>
  </si>
  <si>
    <t>г. Кострома, ул. Боровая, д. 12</t>
  </si>
  <si>
    <t>9f580e68-f03f-4e9a-9bb6-44e8b0d0cf89</t>
  </si>
  <si>
    <t>ФАСАД АКТ 2019
атк б/н от 27.07.2023 ис электроснаб</t>
  </si>
  <si>
    <t>г. Кострома, ул. Боровая, д. 12А</t>
  </si>
  <si>
    <t>e164258e-cdd7-497d-94d9-057ff6641392</t>
  </si>
  <si>
    <t>КРЫША АКТ 2021 
ПРОТОКОЛ КОМИССИИ ОТ 10.09.2020 НЕ ТРЕБУЕТСЯ КР ФУНД В 2017-2019
ПРОТОКОЛ ОТ 09.11.2020 ПРОВЕДЕНИЕ КР КРЫШИ 2021</t>
  </si>
  <si>
    <t>г. Кострома, ул. Боровая, д. 14</t>
  </si>
  <si>
    <t>f81684bf-747f-4240-a89d-da465289f5ff</t>
  </si>
  <si>
    <t>г. Кострома, ул. Боровая, д. 16</t>
  </si>
  <si>
    <t>c3c2837e-3c3b-4865-beb0-12ea3d343599</t>
  </si>
  <si>
    <t>ПРОТОКОЛ ОТ 25.03.2022 О ПЕРЕНОСЕ КР КРЫШИ НА 2029-2031 
ФАСАД АКТ 2018</t>
  </si>
  <si>
    <t>г. Кострома, ул. Боровая, д. 18</t>
  </si>
  <si>
    <t>7da5638d-ec3e-4077-ad58-5a1e5e819638</t>
  </si>
  <si>
    <t>ФАСАД АКТ 2020
ПРОТОКОЛ ОТ 17.10.2019 О ПРОВЕДЕНИИ ФАСАДА В 2020 Г</t>
  </si>
  <si>
    <t>акт от 09.02.2023 электроснаб</t>
  </si>
  <si>
    <t>г. Кострома, ул. Боровая, д. 20</t>
  </si>
  <si>
    <t>93e5c429-614b-4801-b2fe-6078c9092252</t>
  </si>
  <si>
    <t>ФАСАД АКТ 2020, В КП 2021 
КРЫША АКТ 2017</t>
  </si>
  <si>
    <t>г. Кострома, ул. Боровая, д. 24</t>
  </si>
  <si>
    <t>2a749259-c8ca-4915-b476-c42124ee1007</t>
  </si>
  <si>
    <t>г. Кострома, ул. Боровая, д. 26</t>
  </si>
  <si>
    <t>bdfd87dc-61f9-4ab2-96a9-8399b5204f1d</t>
  </si>
  <si>
    <t>ИС АКТ 2020, В КП 2021-ВОДОСНАБ
ИС АКТ 2018
ФУНД АКТ 2019 (данные УК ДомСервис)</t>
  </si>
  <si>
    <t>г. Кострома, ул. Боровая, д. 28</t>
  </si>
  <si>
    <t>04398efd-999a-4c7e-8e6b-87c0c43a3513</t>
  </si>
  <si>
    <t>г. Кострома, ул. Боровая, д. 30</t>
  </si>
  <si>
    <t>352e8851-189c-4b37-b5b6-54d7eef391c2</t>
  </si>
  <si>
    <t>ФАСАД АКТ 2021
КРЫША АКТ 2020
акт от 24.11.2023 кр фундамента</t>
  </si>
  <si>
    <t>г. Кострома, ул. Боровая, д. 32</t>
  </si>
  <si>
    <t>eebed56b-4a3a-47b1-9967-5a464e2d6f4e</t>
  </si>
  <si>
    <t>г. Кострома, ул. Боровая, д. 33</t>
  </si>
  <si>
    <t>6f8c6a62-f59b-4aad-bb19-8165fed537b0</t>
  </si>
  <si>
    <t>г. Кострома, ул. Боровая, д. 34</t>
  </si>
  <si>
    <t>f0eccd04-0668-4eea-a08c-005d7e1960b8</t>
  </si>
  <si>
    <t>ПРОТОКОЛ ОТ 21.09.2020 КР ФУНД ПЕРЕНЕСТИ НА С 2017-2019 НА 2029-2031, Крыша Акт 2022</t>
  </si>
  <si>
    <t>г. Кострома, ул. Боровая, д. 35</t>
  </si>
  <si>
    <t>8699f911-3f63-4e47-96a0-e984ae40d685</t>
  </si>
  <si>
    <t>ИС АКТ 2019-электрика
ИС АКТ 2020-ВОДОСНАБ, ВОДООТВЕД</t>
  </si>
  <si>
    <t>г. Кострома, ул. Боровая, д. 37</t>
  </si>
  <si>
    <t>aaec86f6-4f5f-42db-9d79-d5d0dfb2358b</t>
  </si>
  <si>
    <t>ПРОТОКОЛ ОТ 18.04.2022 КР КРЫШИ ПЕРЕНЕСТИ НА 2029-2031 
ИС АКТ 2021-ЭЛЕКТРИКА</t>
  </si>
  <si>
    <t>акт от 14.11.2023 узел погодозавис.</t>
  </si>
  <si>
    <t>г. Кострома, ул. Боровая, д. 8</t>
  </si>
  <si>
    <t>049688c0-6691-446f-8d26-51968541fa9e</t>
  </si>
  <si>
    <t>ИС АКТ 2021-ЭЛЕКТРИКА 
ФАСАД АКТ 2021</t>
  </si>
  <si>
    <t>г. Кострома, ул. Боровая, д. 8А</t>
  </si>
  <si>
    <t>9cda0211-e3bf-4d20-888f-54ae6c202a5e</t>
  </si>
  <si>
    <t>г. Кострома, ул. Борьбы, д. 32</t>
  </si>
  <si>
    <t>69ba14d6-730f-48a9-92d5-79c54169e3fc</t>
  </si>
  <si>
    <t>ПРОТОКОЛ КОМИССИИ ОТ 14.09.2020 НЕ ТРЕБУЕТСЯ КР ФУНД В 2017-2019</t>
  </si>
  <si>
    <t xml:space="preserve">акт № 1 от 15.05.2023 кр фасада </t>
  </si>
  <si>
    <t>г. Кострома, ул. Борьбы, д. 34</t>
  </si>
  <si>
    <t>7fed1f4e-810b-4eba-9fc6-e4dce091c99b</t>
  </si>
  <si>
    <t xml:space="preserve">ПРОТОКОЛ КОМИССИИ ОТ 14.09.2020 НЕ ТРЕБУЕТСЯ КР ФУНД В 2017-2019 </t>
  </si>
  <si>
    <t>г. Кострома, ул. Борьбы, д. 39</t>
  </si>
  <si>
    <t>61315ff8-4d96-4e64-a42b-385fcc30f534</t>
  </si>
  <si>
    <t>г. Кострома, ул. Борьбы, д. 4</t>
  </si>
  <si>
    <t>d341f746-9d3b-4ebb-abd9-a98cde4e96f6</t>
  </si>
  <si>
    <t>ПРОТОКОЛ ОТ 20.05.2022 О ПЕРЕНОСЕ КР КРЫШИ С 2020-2022 НА 2032-2034 
ФАСАД АКТ 2019</t>
  </si>
  <si>
    <t>акт от 09.11.2023 кр крыши</t>
  </si>
  <si>
    <t>г. Кострома, ул. Борьбы, д. 6/76</t>
  </si>
  <si>
    <t>84e638af-52c9-453a-8c11-34417f892d3d</t>
  </si>
  <si>
    <t>г. Кострома, ул. Бульварная, д. 11</t>
  </si>
  <si>
    <t>5a4e4503-a0c7-4212-a26a-e64e57498e85</t>
  </si>
  <si>
    <t>г. Кострома, ул. Бульварная, д. 13</t>
  </si>
  <si>
    <t>9d0614da-586b-4e29-af29-7b34f2a48ef8</t>
  </si>
  <si>
    <t>г. Кострома, ул. Бульварная, д. 15</t>
  </si>
  <si>
    <t>6f75245f-1057-4dc3-8e4d-fcb4bce0909c</t>
  </si>
  <si>
    <t>г. Кострома, ул. Бульварная, д. 17</t>
  </si>
  <si>
    <t>b58a6c32-ec9d-4097-b20a-926522b189d3</t>
  </si>
  <si>
    <t>г. Кострома, ул. Бульварная, д. 19/1</t>
  </si>
  <si>
    <t>5cf78295-f2c8-49db-a01e-f4fb840a0684</t>
  </si>
  <si>
    <t>г. Кострома, ул. Бульварная, д. 2</t>
  </si>
  <si>
    <t>8884c0e6-370e-4a36-b1b7-0352a0ea02d7</t>
  </si>
  <si>
    <t>г. Кострома, ул. Бульварная, д. 23 кор.1</t>
  </si>
  <si>
    <t>b9acc1a9-6f1c-4ca1-b65c-a2fc432238a7</t>
  </si>
  <si>
    <t>г. Кострома, ул. Бульварная, д. 23 кор.2</t>
  </si>
  <si>
    <t>9b5faf9f-86b7-49f5-973f-ca3c516f700d</t>
  </si>
  <si>
    <t>г. Кострома, ул. Бульварная, д. 25</t>
  </si>
  <si>
    <t>e7f56ab3-6d09-4299-ae0c-bef98a5586ce</t>
  </si>
  <si>
    <t>г. Кострома, ул. Бульварная, д. 3</t>
  </si>
  <si>
    <t>a9df3202-36a2-4710-88ba-55bed0adc571</t>
  </si>
  <si>
    <t>г. Кострома, ул. Бульварная, д. 31</t>
  </si>
  <si>
    <t>4b1eeae3-4f19-4755-859b-1585f6d10ccd</t>
  </si>
  <si>
    <t>г. Кострома, ул. Бульварная, д. 7/2</t>
  </si>
  <si>
    <t>1adcd929-5333-4ee8-a0bb-7a44ca00d296</t>
  </si>
  <si>
    <t>г. Кострома, ул. Бульварная, д. 9</t>
  </si>
  <si>
    <t>8749f1ed-deac-4b30-ba84-7e7a64bf0979</t>
  </si>
  <si>
    <t>г. Кострома, ул. Валентины Плетневой, д. 11</t>
  </si>
  <si>
    <t>1613b3fd-bb23-4d73-851d-daabd7e2d1b8</t>
  </si>
  <si>
    <t>1 лифт        добавлен в 2023</t>
  </si>
  <si>
    <t>г. Кострома, ул. Валентины Плетневой, д. 13</t>
  </si>
  <si>
    <t>1072703c-b907-4839-9614-77c2c19a7221</t>
  </si>
  <si>
    <t>г. Кострома, ул. Виктора Розова, д. 21</t>
  </si>
  <si>
    <t>b3958d78-972d-444f-a1d8-5093c14427ed</t>
  </si>
  <si>
    <t>г. Кострома, ул. Вишневая, д. 10</t>
  </si>
  <si>
    <t>08b4be4d-5a96-40d2-aa6a-2a9032aed5e7</t>
  </si>
  <si>
    <t>ПОДВАЛ АКТ 2019</t>
  </si>
  <si>
    <t>г. Кострома, ул. Вишневая, д. 3</t>
  </si>
  <si>
    <t>310a886c-f65b-4bf7-a383-3d16b4751d15</t>
  </si>
  <si>
    <t>г. Кострома, ул. Вишневая, д. 7</t>
  </si>
  <si>
    <t>747afdd8-0c1e-4b71-bd2d-c6bfe6fac0ca</t>
  </si>
  <si>
    <t>г. Кострома, ул. Водяная, д. 101</t>
  </si>
  <si>
    <t>a060b898-9e38-438c-a879-491a23bc1428</t>
  </si>
  <si>
    <t>г. Кострома, ул. Водяная, д. 103</t>
  </si>
  <si>
    <t>b0816623-c88d-4828-bb88-49a809755ddd</t>
  </si>
  <si>
    <t>г. Кострома, ул. Водяная, д. 105</t>
  </si>
  <si>
    <t>5165d1e8-d5a6-4324-9736-3a82b68f2db6</t>
  </si>
  <si>
    <t>г. Кострома, ул. Водяная, д. 107</t>
  </si>
  <si>
    <t>94b78166-dc59-41e2-ad54-d523dad48f04</t>
  </si>
  <si>
    <t>г. Кострома, ул. Водяная, д. 109</t>
  </si>
  <si>
    <t>a140665e-c705-4c3b-b903-bc8175a9f958</t>
  </si>
  <si>
    <t>НЕ ВЫПОЛНЕН ОК
ПРОТОКОЛ КОМИССИИ ОТ 19.09.2023 ТРЕБУЕТСЯ КР КРЫШИ В 2023-2025</t>
  </si>
  <si>
    <t>г. Кострома, ул. Водяная, д. 111</t>
  </si>
  <si>
    <t>e92e3523-d786-43cb-ac58-5ba5dd9a5ed2</t>
  </si>
  <si>
    <t>г. Кострома, ул. Водяная, д. 113</t>
  </si>
  <si>
    <t>06738f49-2011-4317-b217-8acde851e309</t>
  </si>
  <si>
    <t>г. Кострома, ул. Водяная, д. 26А</t>
  </si>
  <si>
    <t>0ce6a52c-a685-47e9-a1d2-39d5f2b8a357</t>
  </si>
  <si>
    <t>г. Кострома, ул. Водяная, д. 27</t>
  </si>
  <si>
    <t>d18fec13-20db-48de-846c-92c681a26f08</t>
  </si>
  <si>
    <t>ПРОТОКОЛ ОТ 20.07.2020 КР КРЫШИ 2021</t>
  </si>
  <si>
    <t>г. Кострома, ул. Водяная, д. 29А</t>
  </si>
  <si>
    <t>43196016-8014-4a6c-b926-9c0f323b1070</t>
  </si>
  <si>
    <t>12;10;9</t>
  </si>
  <si>
    <t>ФАСАД АКТ 2021 
ИС, ФАСАД АКТ 2017
ПОДВАЛ АКТ 2018</t>
  </si>
  <si>
    <t>г. Кострома, ул. Водяная, д. 30А</t>
  </si>
  <si>
    <t>77a91eb7-c990-4167-a8ad-cdc9bba20eaa</t>
  </si>
  <si>
    <t>г. Кострома, ул. Водяная, д. 32А</t>
  </si>
  <si>
    <t>2f7110bc-10f9-4bb1-b64d-b8db06a163d7</t>
  </si>
  <si>
    <t>г. Кострома, ул. Водяная, д. 34</t>
  </si>
  <si>
    <t>ff0f635b-1cb6-4c92-b1cf-d422f82b2dff</t>
  </si>
  <si>
    <t>г. Кострома, ул. Водяная, д. 36</t>
  </si>
  <si>
    <t>9259d4d2-451a-4401-b0ce-1b08310ff9cc</t>
  </si>
  <si>
    <t>г. Кострома, ул. Водяная, д. 38 кор.1</t>
  </si>
  <si>
    <t>f3514843-7015-4aeb-b022-145e50d7ffbc</t>
  </si>
  <si>
    <t>г. Кострома, ул. Водяная, д. 38 кор.2</t>
  </si>
  <si>
    <t>9fc68704-2b14-4456-bc89-86e651e67e8f</t>
  </si>
  <si>
    <t>г. Кострома, ул. Водяная, д. 38 кор.3</t>
  </si>
  <si>
    <t>4911acfd-cadb-41a6-98da-93001bd59939</t>
  </si>
  <si>
    <t>г. Кострома, ул. Водяная, д. 83/16</t>
  </si>
  <si>
    <t>5440a043-be55-4a24-a095-add8d3d80fa0</t>
  </si>
  <si>
    <t>г. Кострома, ул. Водяная, д. 87</t>
  </si>
  <si>
    <t>c5539e16-d59d-4174-8439-ab3b150b9146</t>
  </si>
  <si>
    <t>ПРОТОКОЛ ОТ 01.07.2019 КР КРЫШИ 2020 
вып. ПСД крыша 2020
акт от 30.05.2023 кр крыши</t>
  </si>
  <si>
    <t>протокол собств от 01.07.2019 перенос кр крыши на 2020</t>
  </si>
  <si>
    <t>г. Кострома, ул. Водяная, д. 89</t>
  </si>
  <si>
    <t>7f61b90a-b503-4f48-8f78-a3a2754171aa</t>
  </si>
  <si>
    <t>г. Кострома, ул. Водяная, д. 91</t>
  </si>
  <si>
    <t>1ca74de1-e50e-4701-9592-2d873759bc39</t>
  </si>
  <si>
    <t>г. Кострома, ул. Водяная, д. 93</t>
  </si>
  <si>
    <t>62369cf2-24a7-4f0a-bcc9-47b769aa7920</t>
  </si>
  <si>
    <t>г. Кострома, ул. Водяная, д. 95</t>
  </si>
  <si>
    <t>e3641ad2-4454-4f32-99c5-9596e5aebdee</t>
  </si>
  <si>
    <t>г. Кострома, ул. Водяная, д. 95Б</t>
  </si>
  <si>
    <t>cf3ba7dc-7703-4743-86da-7b0e19342452</t>
  </si>
  <si>
    <t>ФУНД АКТ 2019
КРЫША АКТ 2018</t>
  </si>
  <si>
    <t>г. Кострома, ул. Водяная, д. 95В</t>
  </si>
  <si>
    <t>860d1bfb-6cc8-4edc-bd25-616b3b641904</t>
  </si>
  <si>
    <t>ИС, ПОДВАЛ АКТ 2018</t>
  </si>
  <si>
    <t>г. Кострома, ул. Водяная, д. 97</t>
  </si>
  <si>
    <t>09c581a7-6a23-47b9-9a45-55532bb66999</t>
  </si>
  <si>
    <t>г. Кострома, ул. Водяная, д. 99</t>
  </si>
  <si>
    <t>755a9885-859c-4a49-9a03-b4d6060695c0</t>
  </si>
  <si>
    <t>ПРОТОКОЛ КОМИССИИ ОТ 25.03.2022 О ПРОВЕД КР КРЫШИ В 2023-2025  ПРОТОКОЛ ОТ 25.10.2021 ПЕРЕНЕСТИ КР КРЫШИ НА 2022</t>
  </si>
  <si>
    <t xml:space="preserve">17.02.23 вып. ПСД
акт от 03.11.2023 кр крыши
</t>
  </si>
  <si>
    <t>г. Кострома, ул. Войкова, д. 12</t>
  </si>
  <si>
    <t>db887f0f-d0ea-4077-b2d5-8bfd395c6c27</t>
  </si>
  <si>
    <t>г. Кострома, ул. Войкова, д. 13</t>
  </si>
  <si>
    <t>8ba50f0c-2cc7-42f4-8b14-97658fe69720</t>
  </si>
  <si>
    <t>г. Кострома, ул. Войкова, д. 20А</t>
  </si>
  <si>
    <t>6562dee4-d65a-4a84-bed5-161785aa7743</t>
  </si>
  <si>
    <t>г. Кострома, ул. Войкова, д. 20Б</t>
  </si>
  <si>
    <t>г. Кострома, ул. Войкова, д. 22</t>
  </si>
  <si>
    <t>d784895e-dd8a-4500-8d00-ba6d7d3551c8</t>
  </si>
  <si>
    <t>г. Кострома, ул. Войкова, д. 25 кор.1</t>
  </si>
  <si>
    <t>e7e20a1a-2821-48da-8efe-
0f477323b01a</t>
  </si>
  <si>
    <t>г. Кострома, ул. Войкова, д. 25 кор.2</t>
  </si>
  <si>
    <t>d925bf86-a737-4685-8906-6b69466f4f22</t>
  </si>
  <si>
    <t>г. Кострома, ул. Войкова, д. 29</t>
  </si>
  <si>
    <t>db956ae0-c6e2-4588-82e2-598641d07915</t>
  </si>
  <si>
    <t>КРЫША АКТ 2019, ПРОТОКОЛ ПЕРЕНОСА СРОКОВ ОТ 09.06.2022</t>
  </si>
  <si>
    <t>кр фундамента акт от 10.11.2022</t>
  </si>
  <si>
    <t>г. Кострома, ул. Войкова, д. 29А</t>
  </si>
  <si>
    <t>035e3fcd-2ea8-42f1-b9ae-f6abc19feb4f</t>
  </si>
  <si>
    <t xml:space="preserve">ПРОТОКОЛ ОТ 27.10.2020 ПЕРЕНЕСТИ КР КРЫШИ С 2017-2019 НА 2021-2023 
ДЕМОНТАЖ ОТМОСТКИ </t>
  </si>
  <si>
    <t>г. Кострома, ул. Войкова, д. 3</t>
  </si>
  <si>
    <t>cf107d7c-c613-4f74-a6e1-6bc1c6c91ef1</t>
  </si>
  <si>
    <t>г. Кострома, ул. Войкова, д. 30</t>
  </si>
  <si>
    <t>da114154-950d-44fb-b2f7-f7fddfaa6906</t>
  </si>
  <si>
    <t>вновь включенные 08.2020
двойной керамический камень на цементно-песчаном растворе
лифта нет</t>
  </si>
  <si>
    <t>г. Кострома, ул. Войкова, д. 31</t>
  </si>
  <si>
    <t>c573b4f4-4a01-4eae-8e71-6e94d195da71</t>
  </si>
  <si>
    <t>ПРОТОКОЛ ОТ 19.11.2021 ПЕРЕНЕСТИ КР КРЫШИ С 2017-2019 НА 2026-2028, ФАСАД С 2023-2025 НА 2035-2037, ИС С 2020-2022 НА 2029-2031 
ПРОТОКОЛ КОМИССИИ ОТ 03.09.2020 НЕ ТРЕБУЕТСЯ КР КРЫШИ В 2017-2019</t>
  </si>
  <si>
    <t>акт № 1 от 30.11.2023 кр.  Фасада</t>
  </si>
  <si>
    <t>г. Кострома, ул. Войкова, д. 31А</t>
  </si>
  <si>
    <t>31213bdc-30df-4a44-8004-c92ed09cec63</t>
  </si>
  <si>
    <t>г. Кострома, ул. Войкова, д. 32</t>
  </si>
  <si>
    <t>ef124269-92f5-42ac-a488-71b95774ee85</t>
  </si>
  <si>
    <t>г. Кострома, ул. Войкова, д. 32А</t>
  </si>
  <si>
    <t>2f2da9d0-7213-4eb2-b253-5344b664792e</t>
  </si>
  <si>
    <t>г. Кострома, ул. Войкова, д. 33</t>
  </si>
  <si>
    <t>45e20412-d569-4009-8ecd-5acd5eb67488</t>
  </si>
  <si>
    <t>ПРОТОКОЛ ОТ 21.01.2022 О ПЕРЕНОСЕ КР КРЫШИ С 2020-2022 НА 2035-2037, О ПРОВЕДЕНИИ КР ЛИФТА В 2022</t>
  </si>
  <si>
    <t>протокол собств от 02.09.19 участие в подпрограмме Модерн лифтов</t>
  </si>
  <si>
    <t>г. Кострома, ул. Войкова, д. 35</t>
  </si>
  <si>
    <t>ed09c8aa-7b1c-4dc2-aa22-d270b00a85e3</t>
  </si>
  <si>
    <t>(перенос кр лифта с 40 на 31)</t>
  </si>
  <si>
    <t>г. Кострома, ул. Войкова, д. 40</t>
  </si>
  <si>
    <t>dd3ad564-cdf4-46d5-b86a-a9a97cbbb6b7</t>
  </si>
  <si>
    <t>ИС АКТ 2021 
КРЫША АКТ 2019</t>
  </si>
  <si>
    <t>г. Кострома, ул. Войкова, д. 41</t>
  </si>
  <si>
    <t>f7898cb2-db82-440e-ae47-64522a2a2641</t>
  </si>
  <si>
    <t>г. Кострома, ул. Войкова, д. 41А</t>
  </si>
  <si>
    <t>69f7a9c2-5e54-49b5-86cc-da931d5aca05</t>
  </si>
  <si>
    <t>протокол от 03.07.2020 о проведении водосн, водоот,канал, электрики 2020</t>
  </si>
  <si>
    <t>г. Кострома, ул. Войкова, д. 6</t>
  </si>
  <si>
    <t>076aa351-987b-43ea-8f35-063db225b311</t>
  </si>
  <si>
    <t>г. Кострома, ул. Волжская 2-я, д. 15</t>
  </si>
  <si>
    <t>acabdbb4-1330-42c9-926b-69e7d6654670</t>
  </si>
  <si>
    <t>г. Кострома, ул. Волжская, д. 16</t>
  </si>
  <si>
    <t>e3b6aa6d-3ee2-45b8-ad6e-8a2d3759bf0b</t>
  </si>
  <si>
    <t>ЛИФТ АКТ 2021
КРЫША АКТ 2019
АКТ от 10.10.2022 Фундамент</t>
  </si>
  <si>
    <t>г. Кострома, ул. Волжская, д. 18</t>
  </si>
  <si>
    <t>59b43084-02da-444f-a3bb-1e862ece0137</t>
  </si>
  <si>
    <t>ПРОТОКОЛ ОТ 23.05.2021 О ПРОВЕДЕНИИ КР ФАСАДА В 2021 
ИС АКТ 2017-ХВС, ТЕПЛОСНАБ, ВОДООТВЕД
ИС АКТ 2018-ЭЛЕКТРИКА</t>
  </si>
  <si>
    <t>г. Кострома, ул. Волжская, д. 20</t>
  </si>
  <si>
    <t>a0eac7d7-cd78-4eda-9e36-4f16c9d64862</t>
  </si>
  <si>
    <t>КРЫША АКТ 2020
ПРОТОКОЛ ОТ 17.03.2020 КР КРЫШИ 2020</t>
  </si>
  <si>
    <t>г. Кострома, ул. Вологодская, д. 29/13</t>
  </si>
  <si>
    <t>b85038d3-3f38-4ea0-a568-fc60f784712d</t>
  </si>
  <si>
    <t>г. Кострома, ул. Гагарина, д. 11</t>
  </si>
  <si>
    <t>25b30032-51ed-49c3-b532-9b850e564103</t>
  </si>
  <si>
    <t>ПРОТОКОЛ ОТ 13.12.2021 О ПРОВЕДЕНИИ КР КРЫШИ В 2023
ПРОТОКОЛ КОМИССИИ ОТ 02.09.2020 ТРЕБУЕТСЯ КР КРЫШИ, ВЫПОЛНИТЬ ФКР В 2021</t>
  </si>
  <si>
    <t>г. Кострома, ул. Гагарина, д. 13</t>
  </si>
  <si>
    <t>683769aa-7a6c-4c3b-bf38-4c2d758307a9</t>
  </si>
  <si>
    <t>ПРОТОКОЛ СОБ. ОТ 01.02.2022 О ПРОВЕДЕНИИ КР КРЫШИ В 2023 
ПРОТОКОЛ КОМИССИИ ОТ 02.09.2020 ТРЕБУЕТСЯ КР КРЫШИ, ВЫПОЛНИТЬ ФКР В 2021</t>
  </si>
  <si>
    <t>г. Кострома, ул. Гагарина, д. 15</t>
  </si>
  <si>
    <t>7ccd61bf-0f6e-43c8-92e6-7e024c62d3d4</t>
  </si>
  <si>
    <t>НЕ ВЫПОЛНЕН ТСЖ ИЛИ УК</t>
  </si>
  <si>
    <t>г. Кострома, ул. Гагарина, д. 17</t>
  </si>
  <si>
    <t>80fc12d3-c6dc-469f-8c06-00f1be8fb414</t>
  </si>
  <si>
    <t>г. Кострома, ул. Гагарина, д. 19</t>
  </si>
  <si>
    <t>7b31b77a-f2fe-45ce-ac60-15746bc36658</t>
  </si>
  <si>
    <t>г. Кострома, ул. Гагарина, д. 2</t>
  </si>
  <si>
    <t>1a0fe046-08b0-4990-b3c9-6ca518586e0f</t>
  </si>
  <si>
    <t>ПРОТОКОЛ ОТ 20.05.2021 О ПРОВЕДЕНИИ КР ФАСАДА В 2021
КРЫША АКТ 2016
ИС, ФАСАД АКТ 2019</t>
  </si>
  <si>
    <t>факт вып работ кр крыши 2016 сср</t>
  </si>
  <si>
    <t>г. Кострома, ул. Гагарина, д. 21А</t>
  </si>
  <si>
    <t>9117f543-a95b-4319-830a-1c3649c5fec2</t>
  </si>
  <si>
    <t>НЕ ВЫПОЛНЕН ОК 
вып. Электроснаб 22.05.2023</t>
  </si>
  <si>
    <t>г. Кострома, ул. Гагарина, д. 23</t>
  </si>
  <si>
    <t>f14639de-c7b8-407a-b9b6-8d8099256750</t>
  </si>
  <si>
    <t>г. Кострома, ул. Гагарина, д. 2А</t>
  </si>
  <si>
    <t>4ed1d819-72d3-4102-a9cc-58854e48fbf9</t>
  </si>
  <si>
    <t>г. Кострома, ул. Гагарина, д. 2В</t>
  </si>
  <si>
    <t>b35725c2-3ceb-4cf1-ad50-f18e0c78f923</t>
  </si>
  <si>
    <t>ИС АКТ 2020</t>
  </si>
  <si>
    <t>г. Кострома, ул. Гагарина, д. 3</t>
  </si>
  <si>
    <t>a34e18d0-32c3-40e7-a343-311e0e9d2716</t>
  </si>
  <si>
    <t>г. Кострома, ул. Гагарина, д. 5</t>
  </si>
  <si>
    <t>15bbc432-3949-44ae-9728-c5343fb38505</t>
  </si>
  <si>
    <t>ПОДВАЛ АКТ 2021</t>
  </si>
  <si>
    <t>г. Кострома, ул. Гагарина, д. 7</t>
  </si>
  <si>
    <t>1c682678-1ea9-43f5-8e4a-893a86f30954</t>
  </si>
  <si>
    <t>ПРОТОКОЛ ОТ 06.06.2022 О ПЕРЕНОСЕ КР ИС (ВОДООТВЕД, ХОЛОДНОГО ВОДОСНАБ, ОТОПЛЕН, ГАЗА) НА 2032-2034 
ИС АКТ 2020-ЭЛЕКТРИКА</t>
  </si>
  <si>
    <t>г. Кострома, ул. Галичская, д. 11</t>
  </si>
  <si>
    <t>121eb825-14e6-4172-a7a1-4fa63d9881ae</t>
  </si>
  <si>
    <t>г. Кострома, ул. Галичская, д. 113А</t>
  </si>
  <si>
    <t>b8ee1489-61c9-48fa-bad0-6fd0acf5c232</t>
  </si>
  <si>
    <t>ПРОТОКОЛ ОТ 17.03.2022 О ПЕРЕНОСЕ КР КРЫШИ НА 2023-2025 
ПРОТОКОЛ КОМИССИИ ОТ 20.07.2021 ТРЕБУЕТСЯ КР КРЫШИ В 2022 
ПРОТОКОЛ ОТ 17.08.2020 ЗАМЕНИТЬ КР ИС НА КРЫШУ</t>
  </si>
  <si>
    <t>06.02.23 вып. ПСД
акт 07.06.2023 кр крыши</t>
  </si>
  <si>
    <t>г. Кострома, ул. Галичская, д. 4</t>
  </si>
  <si>
    <t>684f0ed6-7667-4f69-bf88-42d6dee69cb7</t>
  </si>
  <si>
    <t>г. Кострома, ул. Галичская, д. 45</t>
  </si>
  <si>
    <t>1ba93366-e1b6-4c8d-a25b-6d8c5aee415d</t>
  </si>
  <si>
    <t>г. Кострома, ул. Галичская, д. 51</t>
  </si>
  <si>
    <t>a78322b4-f2ef-4c35-bcb4-d1f5e50ae333</t>
  </si>
  <si>
    <t>г. Кострома, ул. Галичская, д. 85</t>
  </si>
  <si>
    <t>aa02a1c7-2db4-4b19-9d38-a3b50c190372</t>
  </si>
  <si>
    <t>г. Кострома, ул. Гидростроительная, д. 2</t>
  </si>
  <si>
    <t>57539577-da52-450c-a0ae-ae9faa716c0d</t>
  </si>
  <si>
    <t>г. Кострома, ул. Гидростроительная, д. 24</t>
  </si>
  <si>
    <t>166d8984-b727-4a16-8bcd-b608e2301338</t>
  </si>
  <si>
    <t>протокол собств от 29.12.2019</t>
  </si>
  <si>
    <t>г. Кострома, ул. Гидростроительная, д. 26</t>
  </si>
  <si>
    <t>2fe731b8-70c7-4e04-aff5-830a634d3ce3</t>
  </si>
  <si>
    <t>г. Кострома, ул. Гидростроительная, д. 28</t>
  </si>
  <si>
    <t>aac4af6c-eb89-4638-a5b1-f9a8974612ae</t>
  </si>
  <si>
    <t>протокол от 10.08.2023 крыша в 2026-2028</t>
  </si>
  <si>
    <t>г. Кострома, ул. Гидростроительная, д. 8</t>
  </si>
  <si>
    <t>e5f8eb45-daaf-46f3-af08-079d59127372</t>
  </si>
  <si>
    <t>г. Кострома, ул. Глазковская 2-я, д. 1</t>
  </si>
  <si>
    <t>f92cfa79-df93-426d-b949-3a0f4c7998f1</t>
  </si>
  <si>
    <t>г. Кострома, ул. Глазковская 2-я, д. 11</t>
  </si>
  <si>
    <t>685e9126-6830-4546-a67d-e42f73e43036</t>
  </si>
  <si>
    <t>ПРОТОКОЛ КОМИССИИ ОТ 15.05.2019 НЕ ТРЕБУЮЩИЙ КР КРЫШИ В 2019</t>
  </si>
  <si>
    <t>г. Кострома, ул. Глазковская 2-я, д. 17</t>
  </si>
  <si>
    <t>11f9ecac-1264-4d26-87da-e6582bec926a</t>
  </si>
  <si>
    <t>г. Кострома, ул. Глазковская 2-я, д. 23</t>
  </si>
  <si>
    <t>89899d2f-e5cd-45bd-abf4-9594f97aed88</t>
  </si>
  <si>
    <t>ПРОТОКОЛ ОТ 01.07.2019 КР КРЫШИ 2022</t>
  </si>
  <si>
    <t>г. Кострома, ул. Глазковская 2-я, д. 3</t>
  </si>
  <si>
    <t>b86bed04-08ef-4333-addc-6fdbc07a69d3</t>
  </si>
  <si>
    <t>г. Кострома, ул. Глазковская 2-я, д. 5</t>
  </si>
  <si>
    <t>a9ca2adc-0361-4896-a334-f9c81c664173</t>
  </si>
  <si>
    <t>ФАСАД АКТ 2017 В КП 2017 НЕТ</t>
  </si>
  <si>
    <t>г. Кострома, ул. Глазковская 2-я, д. 7</t>
  </si>
  <si>
    <t>dcc2bd59-ecd5-417e-8bba-81423477df03</t>
  </si>
  <si>
    <t>ПРОТОКОЛ ОТ 20.05.2019 КР 2020
 вып псд в 2020
акт от 10.04.2023кр крыши</t>
  </si>
  <si>
    <t>г. Кострома, ул. Глазковская 2-я, д. 9</t>
  </si>
  <si>
    <t>6d3562af-317f-4e29-b26b-2e5d2af255bf</t>
  </si>
  <si>
    <t>ПРОТОКОЛ КОМИССИИ ОТ 22.09.2022 ТРЕБУЕТСЯ КР КРЫШИ, ВЫПОЛНИТЬ ФКР В 2023-2025</t>
  </si>
  <si>
    <t>г. Кострома, ул. Голубкова, д. 1</t>
  </si>
  <si>
    <t>df23f400-27ac-4e82-8823-97163be25c9e</t>
  </si>
  <si>
    <t>протокол от 18.06.2019 перенос фундамента с 2017-2019 на 2022 г</t>
  </si>
  <si>
    <t>г. Кострома, ул. Голубкова, д. 10</t>
  </si>
  <si>
    <t>feba7f82-6642-4ce8-80a6-1e9a2945059d</t>
  </si>
  <si>
    <t>ИС АКТ 2021-ВОДОСНАБ,ВОДООТВЕД,ТЕПЛОСНАБ 
ФУНДАМЕНТ АКТ 2017</t>
  </si>
  <si>
    <t>факт вып работ кр фундамента 2017 сср</t>
  </si>
  <si>
    <t>г. Кострома, ул. Голубкова, д. 11</t>
  </si>
  <si>
    <t>b7b933db-c57f-4c2c-967e-4baf6a6e4f89</t>
  </si>
  <si>
    <t>ПРОТОКОЛ ОТ 22.06.2020 КР ФУНД ПЕРЕНЕСТИ С 2017-2019 НА 2022-2024, ПСД КРЫШИ РАЗРАБОТАТЬ В 2020</t>
  </si>
  <si>
    <t>г. Кострома, ул. Голубкова, д. 11А</t>
  </si>
  <si>
    <t>c6e1574d-8c6c-47d9-9407-bd18b5df616e</t>
  </si>
  <si>
    <t>ИС АКТ 2021 -ЭЛЕКТРИКА
ФУНДАМЕНТ АКТ 2017
ФАСАД АКТ 2018</t>
  </si>
  <si>
    <t>факт вып работ кр фундамента 2017 кр фасада 2018 сср</t>
  </si>
  <si>
    <t>г. Кострома, ул. Голубкова, д. 13</t>
  </si>
  <si>
    <t>b5153dd5-672d-4712-a4fb-6a2e424bc3b3</t>
  </si>
  <si>
    <t>ИС АКТ 2021 -ТЕПЛОСНАБ
КРЫША АКТ 2019</t>
  </si>
  <si>
    <t>г. Кострома, ул. Голубкова, д. 13А</t>
  </si>
  <si>
    <t>c774b383-2c75-4c95-8124-6a3fcd30b486</t>
  </si>
  <si>
    <t>ПРОТОКОЛ КОМИСИИ ОТ 17.09.2020 НЕ ТРЕБУЕТСЯ КР ФУНД В 2017-2019
ИС АКТ 2020-ТЕПЛОСНАБ
ПРОТОКОЛ ОТ 06.07.2020 О ПРОВЕДЕНИИ ИС В 2020 Г</t>
  </si>
  <si>
    <t>г. Кострома, ул. Голубкова, д. 14</t>
  </si>
  <si>
    <t>bd92641d-02ef-4de2-944b-ea66ce32e4f1</t>
  </si>
  <si>
    <t>г. Кострома, ул. Голубкова, д. 14А</t>
  </si>
  <si>
    <t>bacb7090-b1b9-4f53-9a39-e328ea9938b9</t>
  </si>
  <si>
    <t>г. Кострома, ул. Голубкова, д. 16</t>
  </si>
  <si>
    <t>b197d872-48db-4751-b74a-4733a661de9e</t>
  </si>
  <si>
    <t>г. Кострома, ул. Голубкова, д. 17</t>
  </si>
  <si>
    <t>0adf4438-3fc0-4969-911b-0c0f68c06738</t>
  </si>
  <si>
    <t>ИС АКТ 2021-ЭЛЕКТРИКА 
КРЫША АКТ 2019</t>
  </si>
  <si>
    <t>факт вып работ кр крши 2019 сср</t>
  </si>
  <si>
    <t>г. Кострома, ул. Голубкова, д. 17А</t>
  </si>
  <si>
    <t>bd9807b2-ad7e-40bb-831b-c1578c19edfc</t>
  </si>
  <si>
    <t>ИС АКТ 2018
ФАСАД АКТ 2019</t>
  </si>
  <si>
    <t>г. Кострома, ул. Голубкова, д. 19</t>
  </si>
  <si>
    <t>3fb6386a-7b2b-44b9-9f0f-20ba94be4b73</t>
  </si>
  <si>
    <t>факт вып работ кр ис 2017 кр фасада 2019 сср</t>
  </si>
  <si>
    <t>г. Кострома, ул. Голубкова, д. 21</t>
  </si>
  <si>
    <t>3d349712-b628-4753-a85a-479d512ea5db</t>
  </si>
  <si>
    <t>г. Кострома, ул. Голубкова, д. 23</t>
  </si>
  <si>
    <t>984b9931-31d3-4e84-b110-6653ca4c4ec0</t>
  </si>
  <si>
    <t>протокол от 29.06.2020 перенос фундамента с 2017-2019 на 2020-2022</t>
  </si>
  <si>
    <t>г. Кострома, ул. Голубкова, д. 3</t>
  </si>
  <si>
    <t>ea86bc12-f074-498a-ad31-2fb1cd5bad94</t>
  </si>
  <si>
    <t>протокол 535-а от 17.10.2019 кр крыши в 2020</t>
  </si>
  <si>
    <t>г. Кострома, ул. Голубкова, д. 4</t>
  </si>
  <si>
    <t>68416e75-b81f-4eae-9119-704c6f522632</t>
  </si>
  <si>
    <t>г. Кострома, ул. Голубкова, д. 4А</t>
  </si>
  <si>
    <t>83fa4f80-14d5-41e2-a28d-a313ac2b0db2</t>
  </si>
  <si>
    <t>ИС АКТ 2021-ЭЛЕКТРИКА 
ПРОТОКОЛ ОТ 11.05.2021 О ПРОВЕДЕНИИ КР ИС-ЭЛЕКТРИКА В 2021
ФУНДАМЕНТ АКТ 2018</t>
  </si>
  <si>
    <t>г. Кострома, ул. Голубкова, д. 5/1</t>
  </si>
  <si>
    <t>0de4cff2-6aa2-4b9e-b4ad-ffa65ea323e5</t>
  </si>
  <si>
    <t>г. Кострома, ул. Голубкова, д. 6Б</t>
  </si>
  <si>
    <t>a8e7360b-269c-4e1e-9aa2-e4a22881995b</t>
  </si>
  <si>
    <t>привели в соответствии с ФИАС добавили Б</t>
  </si>
  <si>
    <t>г. Кострома, ул. Голубкова, д. 7</t>
  </si>
  <si>
    <t>b8c91fdf-5d18-441d-b208-c4505bf12583</t>
  </si>
  <si>
    <t>ИС АКТ 2020-ЭЛЕКТРИКА,ВОДОСНАБ,ВОДООТВЕД
ФАСАД АКТ 2019</t>
  </si>
  <si>
    <t>г. Кострома, ул. Голубкова, д. 7А</t>
  </si>
  <si>
    <t>b3174822-a88b-4d05-872c-1b99fd3a4774</t>
  </si>
  <si>
    <t>ИС АКТ 2020
ИС АКТ 2017
ФАСАД АКТ 2018</t>
  </si>
  <si>
    <t>г. Кострома, ул. Голубкова, д. 8</t>
  </si>
  <si>
    <t>f9e92495-0911-4d47-a31f-81aeb05d3866</t>
  </si>
  <si>
    <t>г. Кострома, ул. Голубкова, д. 9</t>
  </si>
  <si>
    <t>dfc8cdfb-8c4a-407a-b20a-00229368386d</t>
  </si>
  <si>
    <t>г. Кострома, ул. Горная, д. 10</t>
  </si>
  <si>
    <t>46ec2196-88a0-405a-b6cd-10a16bc4071d</t>
  </si>
  <si>
    <t>г. Кострома, ул. Горная, д. 10Б</t>
  </si>
  <si>
    <t>f39bd529-dd32-4bee-9957-e2a748aa2a97</t>
  </si>
  <si>
    <t>г. Кострома, ул. Горная, д. 13А</t>
  </si>
  <si>
    <t>43158681-ea4b-49f6-ae5d-ed601e94fbb7</t>
  </si>
  <si>
    <t>ФУНД АКТ 2021 
ПРОТОКОЛ ОТ 15.06.2021 О ПРОВЕДЕНИИ КР ФУНД В 2021</t>
  </si>
  <si>
    <t>г. Кострома, ул. Горная, д. 16/7</t>
  </si>
  <si>
    <t>5090fbe4-8bbd-4b6c-9af3-437af8d3e26c</t>
  </si>
  <si>
    <t>расп. Адм. Г. Костромы от 09.08.2019  01-17/72</t>
  </si>
  <si>
    <t>г. Кострома, ул. Горная, д. 21</t>
  </si>
  <si>
    <t>3d4809fe-5781-4ae6-9380-6ee4e2ebea8a</t>
  </si>
  <si>
    <t>г. Кострома, ул. Горная, д. 24А</t>
  </si>
  <si>
    <t>192b29a1-015b-4574-959e-00be52729ccb</t>
  </si>
  <si>
    <t>г. Кострома, ул. Горная, д. 26</t>
  </si>
  <si>
    <t>e4ebc1e6-3fc4-44c4-8de5-2831c8ec281e</t>
  </si>
  <si>
    <t>ПРОТОКОЛ ОТ 14.12.2019 КР КРЫШИ 2020
вып ПСД в 2020
акт от 03.07.2023 кр крыши</t>
  </si>
  <si>
    <t>03dfc295-02c7-441b-9e4b-987e9e2b0a42</t>
  </si>
  <si>
    <t>факт вып работ кр фасада 2017 фкр</t>
  </si>
  <si>
    <t xml:space="preserve">г. Кострома, ул. Горная, д. 27Б </t>
  </si>
  <si>
    <t>г. Кострома, ул. Горная, д. 7/2</t>
  </si>
  <si>
    <t>4191d40a-5cfa-40b8-8e6c-decd536c5613</t>
  </si>
  <si>
    <t>г. Кострома, ул. Горная, д. 8</t>
  </si>
  <si>
    <t>aed30375-370d-452f-9f02-11ae18739bf9</t>
  </si>
  <si>
    <t>ИС АКТ 2018
был как горная, д. 8А</t>
  </si>
  <si>
    <t>г. Кострома, ул. Горная, д. 8а</t>
  </si>
  <si>
    <t>d576a0f9-3125-4236-ad2e-a8bf88b6c295</t>
  </si>
  <si>
    <t>г. Кострома, ул. Горная, д. 15</t>
  </si>
  <si>
    <t>4a7b9899-1dfa-4297-b224-
0abdaa1e5fb1</t>
  </si>
  <si>
    <t>г. Кострома, ул. Горького, д. 17</t>
  </si>
  <si>
    <t>1d169f3d-0036-4a06-a88a-483c047d8459</t>
  </si>
  <si>
    <t>ФУНДАМЕНТ АКТ 2018
ПРОТОКОЛ ОТ 09.08.2020 РЕШИЛИ КР КРЫШИ 2020-2022</t>
  </si>
  <si>
    <t>г. Кострома, ул. Горького, д. 19</t>
  </si>
  <si>
    <t>a201b522-ac99-43db-9da0-4806aaa496ea</t>
  </si>
  <si>
    <t>ФУНД АКТ 2021 
протокол б/н от 29.06.2020 с 2017-2019 ИС перенести на 2035-2037, ИС в этот переид 2035-2037 стоят повторно. В 2020 году провести ремонт ФУНДАМЕНТА, ФУНДАМЕНТ стоял на 2029-2031</t>
  </si>
  <si>
    <t>г. Кострома, ул. Горького, д. 19А</t>
  </si>
  <si>
    <t>6fff0d0d-30a3-4dba-bbd8-d5f2a56ba4c1</t>
  </si>
  <si>
    <t>г. Кострома, ул. Горького, д. 6</t>
  </si>
  <si>
    <t>3b9cf121-4b86-4909-b2de-b684596a5fa5</t>
  </si>
  <si>
    <t>г. Кострома, ул. Гражданская, д. 11А</t>
  </si>
  <si>
    <t>a103d2aa-c4b9-4fc4-916d-1a1f9edb97ef</t>
  </si>
  <si>
    <t>КРЫША АКТ 2022 
ПРОТОКОЛ ОТ 02.07.2019 КР КРЫШИ</t>
  </si>
  <si>
    <t>протокол собств от 02.07.2019 кр крыши 2020</t>
  </si>
  <si>
    <t>г. Кострома, ул. Гражданская, д. 5</t>
  </si>
  <si>
    <t>b6ac5665-43d9-4330-91c9-a48a95ccb9ba</t>
  </si>
  <si>
    <t>г. Кострома, ул. Гражданская, д. 7</t>
  </si>
  <si>
    <t>2bae151c-7c9f-4dbd-95fb-a16387013bc1</t>
  </si>
  <si>
    <t>г. Кострома, ул. Давыдовская, д. 17</t>
  </si>
  <si>
    <t>40378ad1-823b-4f6d-9326-58e6a6969f62</t>
  </si>
  <si>
    <t>вновь включенные 08.2020
2 лифта
керамический кирпич</t>
  </si>
  <si>
    <t>г. Кострома, ул. Давыдовская, д. 20</t>
  </si>
  <si>
    <t>44fa015d-2b83-4655-ae68-f24599628229</t>
  </si>
  <si>
    <t>г. Кострома, ул. Давыдовская, д. 21</t>
  </si>
  <si>
    <t>ff402580-3d1a-4911-9fe5-52e5987ecddd</t>
  </si>
  <si>
    <t>г. Кострома, ул. Давыдовская, д. 22</t>
  </si>
  <si>
    <t>ba6ad588-27a6-4d51-bf6e-599bc306ab86</t>
  </si>
  <si>
    <t>г. Кострома, ул. Давыдовская, д. 24</t>
  </si>
  <si>
    <t>b871bf60-e362-46c2-a10c-358f7c4e2420</t>
  </si>
  <si>
    <t>вновь включенные 08.2020
4 лифта
керамический кирпич</t>
  </si>
  <si>
    <t>г. Кострома, ул. Даремская, д. 1</t>
  </si>
  <si>
    <t>06e1c1cd-dd88-48e5-8345-1f6519d62027</t>
  </si>
  <si>
    <t>г. Кострома, ул. Даремская, д. 16</t>
  </si>
  <si>
    <t>f96ef1da-1bbe-4be9-b5e5-f54d956366c2</t>
  </si>
  <si>
    <t>г. Кострома, ул. Даремская, д. 3 кор.1</t>
  </si>
  <si>
    <t>0439b75a-b500-4f43-8f68-d33fa87e8788</t>
  </si>
  <si>
    <t>г. Кострома, ул. Даремская, д. 3 кор.2</t>
  </si>
  <si>
    <t>0887c4b1-82fb-4607-a9d0-cf9e8f548711</t>
  </si>
  <si>
    <t>г. Кострома, ул. Даремская, д. 5</t>
  </si>
  <si>
    <t>d3637050-ac4c-4185-b30e-d5a7d577733a</t>
  </si>
  <si>
    <t>г. Кострома, ул. Даремская, д. 5 кор. 2</t>
  </si>
  <si>
    <t>1fd9d779-0745-4ba7-904c-fbb2878e0cc9</t>
  </si>
  <si>
    <t>2 лифта         добавлен в 2023</t>
  </si>
  <si>
    <t>г. Кострома, ул. Дачная, д. 23</t>
  </si>
  <si>
    <t>031c03d9-3a66-4b62-bc8a-7f825d64552e</t>
  </si>
  <si>
    <t>г. Кострома, ул. Дачная, д. 48</t>
  </si>
  <si>
    <t>e91e50d9-9cb8-424b-97b0-f896d678139f</t>
  </si>
  <si>
    <t>г. Кострома, ул. Дачная, д. 50</t>
  </si>
  <si>
    <t>041fc63b-603a-4465-844b-2ee824f263ff</t>
  </si>
  <si>
    <t>г. Кострома, ул. Депутатская, д. 13</t>
  </si>
  <si>
    <t>8a9063ba-7779-4ddb-863b-0a9b62ed4da2</t>
  </si>
  <si>
    <t>г. Кострома, ул. Депутатская, д. 14</t>
  </si>
  <si>
    <t>86c386e3-9f8e-4f8b-a515-4bf602bf0697</t>
  </si>
  <si>
    <t>вновь включенные 08.2020
керамический камень</t>
  </si>
  <si>
    <t>г. Кострома, ул. Депутатская, д. 15Б</t>
  </si>
  <si>
    <t>8b6cd214-03e8-471b-9ea8-186cf83bb48b</t>
  </si>
  <si>
    <t>г. Кострома, ул. Депутатская, д. 16</t>
  </si>
  <si>
    <t>f8b9ef4e-8f57-4793-a172-8b7b41ee76af</t>
  </si>
  <si>
    <t>г. Кострома, ул. Депутатская, д. 20</t>
  </si>
  <si>
    <t>68c97854-ff71-4035-8e1b-1b71c092fc95</t>
  </si>
  <si>
    <t>г. Кострома, ул. Депутатская, д. 22</t>
  </si>
  <si>
    <t>63a710bc-0d39-4943-9fb6-a3c4539a7bf0</t>
  </si>
  <si>
    <t>г. Кострома, ул. Депутатская, д. 29а</t>
  </si>
  <si>
    <t>11bcfa2b-f792-4851-8831-d7bd57da79b9</t>
  </si>
  <si>
    <t>г. Кострома, ул. Депутатская, д. 33</t>
  </si>
  <si>
    <t>3e332012-8147-4292-8a13-6b3935d11cf6</t>
  </si>
  <si>
    <t>г. Кострома, ул. Депутатская, д. 40Б</t>
  </si>
  <si>
    <t>464d15f0-ffa1-41d5-946b-14cbe9e0ca12</t>
  </si>
  <si>
    <t>г. Кострома, ул. Депутатская, д. 5</t>
  </si>
  <si>
    <t>23cb797d-40fe-4880-9270-55e2e760dae2</t>
  </si>
  <si>
    <t>г. Кострома, ул. Депутатская, д. 58</t>
  </si>
  <si>
    <t>560b00e7-0f02-45f4-9d06-f0eb5e8b861d</t>
  </si>
  <si>
    <t>ФУНДАМЕНТ НЕ ВЫПОЛНЕН ОК
ПРОТОКОЛ ОТ 08.10.2019 КР ЛИФТА</t>
  </si>
  <si>
    <t>г. Кострома, ул. Депутатская, д. 60</t>
  </si>
  <si>
    <t>27254d09-4841-49b3-881f-38f9a15a0763</t>
  </si>
  <si>
    <t>г. Кострома, ул. Депутатская, д. 61/2</t>
  </si>
  <si>
    <t>e7a28ee9-f887-4d9c-ab69-0a47f5f928c8</t>
  </si>
  <si>
    <t>г. Кострома, ул. Депутатская, д. 62</t>
  </si>
  <si>
    <t>a3b690fc-3f63-47de-b391-9fbe80466132</t>
  </si>
  <si>
    <t>г. Кострома, ул. Депутатская, д. 78</t>
  </si>
  <si>
    <t>b2757984-875e-4fd2-a1a7-25d9364ec000</t>
  </si>
  <si>
    <t>г. Кострома, ул. Дзержинского, д. 21</t>
  </si>
  <si>
    <t>567ce704-4a03-4410-9300-e8a9c9d5254a</t>
  </si>
  <si>
    <t>вып псд в 2020
выполнен кр.крышы акт от 26.05.2023</t>
  </si>
  <si>
    <t>расп. Адм. Г. Костромы от 16.01.2020 01-17-1 убран фасад по 535-а от 14.06.2019</t>
  </si>
  <si>
    <t>г. Кострома, ул. Дзержинского, д. 23</t>
  </si>
  <si>
    <t>fb593f2d-bfd7-450c-baff-32c2a8ae2005</t>
  </si>
  <si>
    <t>г. Кострома, ул. Димитрова, д. 1/2</t>
  </si>
  <si>
    <t>4f1f2c26-1d66-4cdc-95b0-8fa6b3deb52b</t>
  </si>
  <si>
    <t>г. Кострома, ул. Димитрова, д. 10</t>
  </si>
  <si>
    <t>baba092b-e0f0-4b43-8eb7-bcf3f7908d05</t>
  </si>
  <si>
    <t>г. Кострома, ул. Димитрова, д. 12</t>
  </si>
  <si>
    <t>a613d5c5-b8ed-44b5-b0f8-f11c2f37fd23</t>
  </si>
  <si>
    <t>г. Кострома, ул. Димитрова, д. 14</t>
  </si>
  <si>
    <t>5e73558c-b825-4a81-9e78-0a1ee00d16f6</t>
  </si>
  <si>
    <t>г. Кострома, ул. Димитрова, д. 14А</t>
  </si>
  <si>
    <t>56dd136d-67cf-4ad8-8de6-8d93ec5a248c</t>
  </si>
  <si>
    <t>КРЫША АКТ 2021
ФАСАД АКТ 2019</t>
  </si>
  <si>
    <t>г. Кострома, ул. Димитрова, д. 15</t>
  </si>
  <si>
    <t>03ecd25e-144a-4434-808e-8e52d011b280</t>
  </si>
  <si>
    <t>г. Кострома, ул. Димитрова, д. 16</t>
  </si>
  <si>
    <t>d498c079-c0cd-4cf3-a4f0-44e2c0c9b68a</t>
  </si>
  <si>
    <t>г. Кострома, ул. Димитрова, д. 18</t>
  </si>
  <si>
    <t>0254cea0-bd49-45c1-838f-a7491db26852</t>
  </si>
  <si>
    <t>г. Кострома, ул. Димитрова, д. 2</t>
  </si>
  <si>
    <t>92151f61-4f8b-4ffa-80b5-87f0bc6fb9aa</t>
  </si>
  <si>
    <t>ИС, ПОДВАЛ  АКТ 2017</t>
  </si>
  <si>
    <t>г. Кострома, ул. Димитрова, д. 20</t>
  </si>
  <si>
    <t>595313f6-f09d-475d-879f-90a35a176d26</t>
  </si>
  <si>
    <t>ФУНДАМЕНТ НЕ ДЕЛАЛИ ОК
ПРОТОКОЛ ОТ 28.06.2019 КР ИС 2020
 вып ПСД в 2020</t>
  </si>
  <si>
    <t>протокол собств от 28.06.19 перенос кр сетей на 2020</t>
  </si>
  <si>
    <t>г. Кострома, ул. Димитрова, д. 22</t>
  </si>
  <si>
    <t>fe4208cb-61bd-4e85-8662-4f833871336e</t>
  </si>
  <si>
    <t>ИС АКТ 2021-ТЕПЛОСНАБ
ИС АКТ 2019</t>
  </si>
  <si>
    <t>г. Кострома, ул. Димитрова, д. 25</t>
  </si>
  <si>
    <t>37a7a565-f4dc-498b-b3a9-7a07bf626b63</t>
  </si>
  <si>
    <t>г. Кострома, ул. Димитрова, д. 27</t>
  </si>
  <si>
    <t>64d009d1-5648-43ae-a6bc-7cd03ab37c21</t>
  </si>
  <si>
    <t>ИС АКТ 2021-ЭЛЕКТРИКА
ПОДВАЛ АКТ 2017
ФАСАД АКТ 2018</t>
  </si>
  <si>
    <t>г. Кострома, ул. Димитрова, д. 28</t>
  </si>
  <si>
    <t>e4517f4c-8c3f-47ac-81f7-7ea9c70f07a6</t>
  </si>
  <si>
    <t>г. Кострома, ул. Димитрова, д. 29</t>
  </si>
  <si>
    <t>aa248746-3ad9-48da-b53a-e935318452a5</t>
  </si>
  <si>
    <t>ПРОТОКОЛ ОТ 22.12.2021 О ПРОВЕДЕНИИ КР КРЫШИ В 2023-2026 
ФАСАД АКТ 2019</t>
  </si>
  <si>
    <t>г. Кострома, ул. Димитрова, д. 3</t>
  </si>
  <si>
    <t>a2b66a4d-9ae9-4ff5-998a-014b0547edd0</t>
  </si>
  <si>
    <t>г. Кострома, ул. Димитрова, д. 30</t>
  </si>
  <si>
    <t>7029a7c4-f184-46f6-a53c-420ce112c05c</t>
  </si>
  <si>
    <t>ПРОТОКОЛ ОТ 20.10.2020 О ПЕРЕНОСЕ КР ФУНД С 2017-2019 НА 2029-2031, КР КРЫШИ ЗАМЕНИТЬ НА КР ФАСАДА, КРЫШУ ПЕРЕНЕСТИ С 2020-2022 НА 2026-2028 
ПРОТОКОЛ КОМИССИИ ОТ 01.09.2020 ТРЕБУЕТСЯ КР ФУНД, ВЫПОЛНИТЬ ФКР В 2021</t>
  </si>
  <si>
    <t>г. Кострома, ул. Димитрова, д. 31</t>
  </si>
  <si>
    <t>924db7e4-49c2-487e-b589-e38626257108</t>
  </si>
  <si>
    <t>г. Кострома, ул. Димитрова, д. 32</t>
  </si>
  <si>
    <t>e898db9c-945a-4f7a-b779-0051321c4576</t>
  </si>
  <si>
    <t>г. Кострома, ул. Димитрова, д. 33/7</t>
  </si>
  <si>
    <t>910f355e-8cef-48c6-9ad7-7c5e80fbfeab</t>
  </si>
  <si>
    <t>г. Кострома, ул. Димитрова, д. 37</t>
  </si>
  <si>
    <t>44e86ae4-c51b-476f-ad65-593eb1ad487c</t>
  </si>
  <si>
    <t>г. Кострома, ул. Димитрова, д. 37А</t>
  </si>
  <si>
    <t>e65b85cd-f777-4a77-af0e-316ebcc80f68</t>
  </si>
  <si>
    <t>г. Кострома, ул. Димитрова, д. 39</t>
  </si>
  <si>
    <t>a7aaf598-07a0-4019-95a2-83e228d33e40</t>
  </si>
  <si>
    <t>ПОДВАЛ АКТ 2019
ИС АКТ 2018
ИС АКТ 2020 - ЭЛЕКТРИКА, ВОДОСНАБ, ТЕПЛОСНАБ</t>
  </si>
  <si>
    <t>г. Кострома, ул. Димитрова, д. 4</t>
  </si>
  <si>
    <t>d73f0a6f-c389-4f7d-ab4b-a0d47b7a8606</t>
  </si>
  <si>
    <t>ИС АКТ 2016
КРЫША АКТ 2020 В КП 2020
ПОДВАЛ АКТ 2020</t>
  </si>
  <si>
    <t>г. Кострома, ул. Димитрова, д. 41</t>
  </si>
  <si>
    <t>978a0be9-217e-48b9-bb94-a69aba3f3fc0</t>
  </si>
  <si>
    <t>г. Кострома, ул. Димитрова, д. 8</t>
  </si>
  <si>
    <t>5762b443-a830-429f-a684-4a83157154e7</t>
  </si>
  <si>
    <t>НЕ ВЫПОЛНЕН с/с ТСЖ ИЛИ УК С 03.2022
вып. Сис-мы электроснаб 10.05.2023</t>
  </si>
  <si>
    <t>г. Кострома, ул. Долматова, д. 1</t>
  </si>
  <si>
    <t>001ab498-cd02-47d1-b1f3-bb10a5e3799d</t>
  </si>
  <si>
    <t>г. Кострома, ул. Долматова, д. 11</t>
  </si>
  <si>
    <t>332c934c-c8c9-45f0-9bd0-f1cac90fb212</t>
  </si>
  <si>
    <t>г. Кострома, ул. Долматова, д. 15</t>
  </si>
  <si>
    <t>b686b5d0-d055-4288-8527-d0b3d2b831fb</t>
  </si>
  <si>
    <t>г. Кострома, ул. Долматова, д. 4</t>
  </si>
  <si>
    <t>6ee784d1-f951-44ba-87c6-b69a12006d73</t>
  </si>
  <si>
    <t>г. Кострома, ул. Дорожная 2-я, д. 1/13</t>
  </si>
  <si>
    <t>0b2d1a91-43d3-4771-9cf8-31d374c6d47b</t>
  </si>
  <si>
    <t>г. Кострома, ул. Дорожная 2-я, д. 10</t>
  </si>
  <si>
    <t>8181e73e-19c9-4eda-939e-81a09fb554f8</t>
  </si>
  <si>
    <t>КРЫША АПКТ 2018</t>
  </si>
  <si>
    <t>г. Кострома, ул. Дорожная 2-я, д. 11</t>
  </si>
  <si>
    <t>e7a3c930-6fd7-4bfb-b2a6-c5e0eeb154c7</t>
  </si>
  <si>
    <t>г. Кострома, ул. Дорожная 2-я, д. 13</t>
  </si>
  <si>
    <t>4fc18b66-00ae-4494-bec3-5cb0eda19c91</t>
  </si>
  <si>
    <t>г. Кострома, ул. Дорожная 2-я, д. 14</t>
  </si>
  <si>
    <t>e8c30044-4bf6-4893-9f43-787660495b21</t>
  </si>
  <si>
    <t>г. Кострома, ул. Дорожная 2-я, д. 15</t>
  </si>
  <si>
    <t>847f2db6-c992-4edc-8c1b-1cd7f441947d</t>
  </si>
  <si>
    <t>КРЫША АКТ 2017 В КП 2017-2019 НЕТ</t>
  </si>
  <si>
    <t>г. Кострома, ул. Дорожная 2-я, д. 16</t>
  </si>
  <si>
    <t>6f0d06e5-699d-4d83-a2cb-c426f132c0f4</t>
  </si>
  <si>
    <t>г. Кострома, ул. Дорожная 2-я, д. 18</t>
  </si>
  <si>
    <t>4a7196ea-1fe8-4602-9249-3b04e378d388</t>
  </si>
  <si>
    <t>г. Кострома, ул. Дорожная 2-я, д. 1А</t>
  </si>
  <si>
    <t>6e507e0e-dffe-4337-b083-680d995f46b1</t>
  </si>
  <si>
    <t>г. Кострома, ул. Дорожная 2-я, д. 2/15</t>
  </si>
  <si>
    <t>eb042d2a-a2f4-44aa-ac04-19363d34e887</t>
  </si>
  <si>
    <t>г. Кострома, ул. Дорожная 2-я, д. 20</t>
  </si>
  <si>
    <t>5aa34d96-c691-4569-a3a9-2bccbf7ed60a</t>
  </si>
  <si>
    <t>г. Кострома, ул. Дорожная 2-я, д. 22</t>
  </si>
  <si>
    <t>28396eef-fbab-4f6c-a3b0-e029bf9f1341</t>
  </si>
  <si>
    <t>г. Кострома, ул. Дорожная 2-я, д. 24</t>
  </si>
  <si>
    <t>4ed6602f-f24e-4bd0-ab87-3c24a1647e64</t>
  </si>
  <si>
    <t>г. Кострома, ул. Дорожная 2-я, д. 26</t>
  </si>
  <si>
    <t>a55fedae-f436-44be-9a9b-98fa396f08dc</t>
  </si>
  <si>
    <t>г. Кострома, ул. Дорожная 2-я, д. 6/12</t>
  </si>
  <si>
    <t>180617bd-2362-4462-b68e-03125669d282</t>
  </si>
  <si>
    <t>г. Кострома, ул. Дорожная 2-я, д. 8/5</t>
  </si>
  <si>
    <t>57547173-c7fb-423c-aef8-49d4b1a51124</t>
  </si>
  <si>
    <t>г. Кострома, ул. Дорожная 2-я, д. 9</t>
  </si>
  <si>
    <t>3288d62a-ed00-4fbf-92a5-315af2c85071</t>
  </si>
  <si>
    <t>г. Кострома, ул. Дорожная, д. 14/12</t>
  </si>
  <si>
    <t>ff7c2873-c238-427d-91c5-d00e8c9ee56e</t>
  </si>
  <si>
    <t>г. Кострома, ул. Дорожная, д. 16/10</t>
  </si>
  <si>
    <t>85ac2d6e-2ccd-4094-8716-786bfc98288b</t>
  </si>
  <si>
    <t>г. Кострома, ул. Дружбы, д. 8</t>
  </si>
  <si>
    <t>0e7f052e-7359-4950-89df-830c51824801</t>
  </si>
  <si>
    <t xml:space="preserve">акт от 24.08.2023 кр крыши </t>
  </si>
  <si>
    <t>г. Кострома, ул. Дубравная, д. 20</t>
  </si>
  <si>
    <t>0aff104e-81fe-40bb-8fc8-7739701cd1b9</t>
  </si>
  <si>
    <t>вновь включенные 08.2020
КЕРАМИЧЕСКИЕ БЛОКИ</t>
  </si>
  <si>
    <t>г. Кострома, ул. Дубравная, д. 20Б</t>
  </si>
  <si>
    <t>d54b9361-7af4-4fb3-a7dc-3698245ddf33</t>
  </si>
  <si>
    <t>г. Кострома, ул. Дубравная, д. 20В</t>
  </si>
  <si>
    <t>3f025fa1-3bbc-44f5-adea-de1f2188e607</t>
  </si>
  <si>
    <t>г. Кострома, ул. Дубравная, д. 20Г</t>
  </si>
  <si>
    <t>694e49f9-8959-4b9d-b90c-00af7d1e2e74</t>
  </si>
  <si>
    <t>г. Кострома, ул. Евгения Ермакова, д. 1 кор.1</t>
  </si>
  <si>
    <t>49a0ae5e-f4ea-49cb-8001-bfbb9cc588b5</t>
  </si>
  <si>
    <t>г. Кострома, ул. Евгения Ермакова, д. 1 кор.2</t>
  </si>
  <si>
    <t>93975cc8-3b4a-4864-acaf-2b5b72c7120b</t>
  </si>
  <si>
    <t>г. Кострома, ул. Евгения Ермакова, д. 1 кор.3</t>
  </si>
  <si>
    <t>09961042-8c66-49d9-9806-e216b4241e66</t>
  </si>
  <si>
    <t>г. Кострома, ул. Евгения Ермакова, д. 3</t>
  </si>
  <si>
    <t>f9a47d56-9547-4515-9d9f-4186ae37e0f1</t>
  </si>
  <si>
    <t>г. Кострома, ул. Евгения Ермакова, д. 3 кор.2</t>
  </si>
  <si>
    <t>f078aac8-cc7b-4fd5-a126-1840f28bfb7c</t>
  </si>
  <si>
    <t>УГХ исх. 5756/21 от 01.12.2021,управление имущест.и земельн.отношений исх. 43/21 от 17.12.2021 (постановление от 03.03.2022 №548-р)</t>
  </si>
  <si>
    <t>г. Кострома, ул. Евгения Ермакова, д. 7</t>
  </si>
  <si>
    <t>f09adb78-065e-4c83-ba51-a83487ae6585</t>
  </si>
  <si>
    <t>г. Кострома, ул. Евгения Ермакова, д. 9</t>
  </si>
  <si>
    <t>377086c3-89d5-404b-ae52-dd52eb047cef</t>
  </si>
  <si>
    <t>г. Кострома, ул. Ерохова, д. 10</t>
  </si>
  <si>
    <t>ecb27061-72a1-471c-a759-71992dc6f980</t>
  </si>
  <si>
    <t>г. Кострома, ул. Ерохова, д. 34</t>
  </si>
  <si>
    <t>0266a68a-e241-4a7f-9f7b-eae3851c4559</t>
  </si>
  <si>
    <t>г. Кострома, ул. Ерохова, д. 6А</t>
  </si>
  <si>
    <t>789ba83d-754d-421b-aba7-65cdf4ec10bc</t>
  </si>
  <si>
    <t>г. Кострома, ул. Жужелинская, д. 16</t>
  </si>
  <si>
    <t>37b9d62c-5663-420a-b0f0-f77b00bff093</t>
  </si>
  <si>
    <t>г. Кострома, ул. Жужелинская, д. 31</t>
  </si>
  <si>
    <t>7f8e6397-62a8-4daa-915b-d18b76f0b6ff</t>
  </si>
  <si>
    <t>ПОДВАЛ АКТ 2020</t>
  </si>
  <si>
    <t>г. Кострома, ул. Жужелинская, д. 33</t>
  </si>
  <si>
    <t>b6e4631d-e1e7-46dd-b602-36357c45da6f</t>
  </si>
  <si>
    <t>ФАСАД АКТ 2020
 подвал акт от 09.08.2022</t>
  </si>
  <si>
    <t>г. Кострома, ул. Жужелинская, д. 35</t>
  </si>
  <si>
    <t>86648b42-4d06-4887-a98d-0e1a4a9db9e5</t>
  </si>
  <si>
    <t>г. Кострома, ул. Жужелинская, д. 39</t>
  </si>
  <si>
    <t>145002e9-9bcf-4993-ab60-1f30d4b32509</t>
  </si>
  <si>
    <t>г. Кострома, ул. Заволжская, д. 10</t>
  </si>
  <si>
    <t>f6f93f47-e8b4-4b90-8e50-3c602be1cf8c</t>
  </si>
  <si>
    <t>г. Кострома, ул. Заволжская, д. 10А</t>
  </si>
  <si>
    <t>fd42b4a3-dae8-4f40-9d51-14d5f15c2c80</t>
  </si>
  <si>
    <t>30;12</t>
  </si>
  <si>
    <t>ЛИФТ АКТ 2021 
ПРОТОКОЛ ОТ 31.03.2021 О ПЕРЕНОСЕ КР КРЫШИ НА 2029-2031
протокол от 27.06.2020 перенос фундамента с 2017-2019 на 2029</t>
  </si>
  <si>
    <t>узел погодозав. сис-мы отоплен акт от 19.01.2023</t>
  </si>
  <si>
    <t>г. Кострома, ул. Заволжская, д. 12</t>
  </si>
  <si>
    <t>6593c3da-5aae-4ffc-b646-dc9cdd1b5d5c</t>
  </si>
  <si>
    <t>г. Кострома, ул. Заволжская, д. 14</t>
  </si>
  <si>
    <t>9a44b062-da66-490d-8317-def7bb0318bd</t>
  </si>
  <si>
    <t>г. Кострома, ул. Заволжская, д. 15</t>
  </si>
  <si>
    <t>bfe65ac2-0bf4-4c06-9178-65508d18012a</t>
  </si>
  <si>
    <t>г. Кострома, ул. Заволжская, д. 16</t>
  </si>
  <si>
    <t>6aa83b02-df08-4cd4-b7a0-67157f0abcc3</t>
  </si>
  <si>
    <t>г. Кострома, ул. Заволжская, д. 17</t>
  </si>
  <si>
    <t>0295a7fd-8cf3-4086-8457-a1444f479922</t>
  </si>
  <si>
    <t>г. Кострома, ул. Заволжская, д. 2</t>
  </si>
  <si>
    <t>312dae7b-4cdf-4d81-bed9-2e2c4e541abf</t>
  </si>
  <si>
    <t>г. Кострома, ул. Заволжская, д. 219</t>
  </si>
  <si>
    <t>93e853f9-5e6f-4c3b-83d5-4288c61a1187</t>
  </si>
  <si>
    <t>г. Кострома, ул. Заволжская, д. 23</t>
  </si>
  <si>
    <t>e025fc9f-7ba0-4589-adf0-15507bfb6f2c</t>
  </si>
  <si>
    <t>г. Кострома, ул. Заволжская, д. 25</t>
  </si>
  <si>
    <t>e9d4833c-2084-4634-b58a-01a8361ca881</t>
  </si>
  <si>
    <t>г. Кострома, ул. Заволжская, д. 27</t>
  </si>
  <si>
    <t>442f0d17-aaa5-4b1a-adcb-5e5be726d379</t>
  </si>
  <si>
    <t>г. Кострома, ул. Заволжская, д. 29</t>
  </si>
  <si>
    <t>fba436f2-1b51-455a-bb1c-1d56e07c9bc6</t>
  </si>
  <si>
    <t>г. Кострома, ул. Заволжская, д. 31</t>
  </si>
  <si>
    <t>c8b17c22-e4a3-47f2-a7df-3dceee886d8c</t>
  </si>
  <si>
    <t>г. Кострома, ул. Заволжская, д. 33</t>
  </si>
  <si>
    <t>88d3fef2-0a8a-4cd7-9245-ef52d4e60734</t>
  </si>
  <si>
    <t>ПРОТОКОЛ ОТ 20.10.2020 О ПЕРЕНОСЕ КР КРЫШИ С 2017-2019 НА 2023-2025, ИС С 2020-2022 НА 2026-2028 
ПРОТОКОЛ КОМИСИИ ОТ 17.09.2020 НЕ ТРЕБУЕТСЯ КР КРЫШИ В 2017-2019</t>
  </si>
  <si>
    <t>г. Кострома, ул. Заволжская, д. 4</t>
  </si>
  <si>
    <t>4f68e284-16a2-461c-b452-14a414307443</t>
  </si>
  <si>
    <t>НЕ ВЫПОЛНЕН ОК, КРЫША СДЕЛАНА В 2010</t>
  </si>
  <si>
    <t>г. Кострома, ул. Заволжская, д. 54</t>
  </si>
  <si>
    <t>779dceb2-e001-47b8-abe9-ecf1f62941f5</t>
  </si>
  <si>
    <t>КРЫША НЕ СДЕЛАЛА ОК
РАСПОРЯЖЕНИЕ УГХ ФУНДАМЕНТ 2021</t>
  </si>
  <si>
    <t>г. Кострома, ул. Заволжская, д. 56</t>
  </si>
  <si>
    <t>2097cf58-932c-49c2-9f69-b9d0430b4a10</t>
  </si>
  <si>
    <t>протокол от 27.06.2020 перенос крыши с 2017-2019 на 2026 г</t>
  </si>
  <si>
    <t>г. Кострома, ул. Заволжская, д. 62</t>
  </si>
  <si>
    <t>b1617aa5-863f-456a-ac19-fd85642fcfa2</t>
  </si>
  <si>
    <t>г. Кострома, ул. Заволжская, д. 64</t>
  </si>
  <si>
    <t>358837a0-97b6-48ed-972a-a4a2ff8ca5f8</t>
  </si>
  <si>
    <t>г. Кострома, ул. Заволжская, д. 8</t>
  </si>
  <si>
    <t>f4e1926d-ca9a-4a6f-a8f9-bd995e0bf3e2</t>
  </si>
  <si>
    <t>КРЫША АКТ 2021 
РАСПОРЯЖЕНИЕ УГХ ОТ 19.05.2020 КР КРЫШИ</t>
  </si>
  <si>
    <t>г. Кострома, ул. Загородная 1-я, д. 37</t>
  </si>
  <si>
    <t>7e433b3a-4d2d-4e81-b288-c5b07adcd795</t>
  </si>
  <si>
    <t>протокол от 27.06.2020 перенос фундамента с 2017-2019 на 2029</t>
  </si>
  <si>
    <t>г. Кострома, ул. Загородная 1-я, д. 39</t>
  </si>
  <si>
    <t>51634941-51e1-4df4-800d-bea5368a06d2</t>
  </si>
  <si>
    <t>протокол от 28.06.2020 перенос фундамента с 2017-2019 на 2032</t>
  </si>
  <si>
    <t>г. Кострома, ул. Загородная 1-я, д. 41</t>
  </si>
  <si>
    <t>b95e20b9-e620-485e-ab67-baef31cdb6cd</t>
  </si>
  <si>
    <t>г. Кострома, ул. Загородная 1-я, д. 43</t>
  </si>
  <si>
    <t>fd13ad5e-8793-43d9-8028-4514ce6c999e</t>
  </si>
  <si>
    <t>г. Кострома, ул. Загородная 1-я, д. 45</t>
  </si>
  <si>
    <t>882f625a-cd29-4b6e-97dc-8ad812676e25</t>
  </si>
  <si>
    <t>г. Кострома, ул. Загородная 1-я, д. 48</t>
  </si>
  <si>
    <t>18e3394d-9c5e-4a0f-8ad4-fa21571b253b</t>
  </si>
  <si>
    <t>г. Кострома, ул. Загородная 1-я, д. 50</t>
  </si>
  <si>
    <t>5c7f57ad-5886-4234-8a0b-7621501074cc</t>
  </si>
  <si>
    <t>г. Кострома, ул. Загородная 1-я, д. 52</t>
  </si>
  <si>
    <t>688901df-3ac9-43eb-b22c-f38bdda8345b</t>
  </si>
  <si>
    <t>г. Кострома, ул. Загородная 1-я, д. 54</t>
  </si>
  <si>
    <t>d28220fe-f2af-4e70-8e15-781e5dbd46bd</t>
  </si>
  <si>
    <t>ФАСАД АКТ 2017
ИС АКТ 2018</t>
  </si>
  <si>
    <t xml:space="preserve">факт вып работ кр фасада 2017 кр ис 2018 сср </t>
  </si>
  <si>
    <t>г. Кострома, ул. Загородная 1-я, д. 56</t>
  </si>
  <si>
    <t>43847b1a-77a4-440d-b666-e47ffbe50905</t>
  </si>
  <si>
    <t>г. Кострома, ул. Загородная 1-я, д. 58</t>
  </si>
  <si>
    <t>ed27ab9c-9ebb-43e0-8728-4d921a69207f</t>
  </si>
  <si>
    <t>г. Кострома, ул. Загородная 1-я, д. 60</t>
  </si>
  <si>
    <t>cc61d73f-db41-44c1-a6ea-adef6b6219eb</t>
  </si>
  <si>
    <t>г. Кострома, ул. Загородная 1-я, д. 62</t>
  </si>
  <si>
    <t>f7da36b5-a6d9-4011-8abe-8d3c908642f9</t>
  </si>
  <si>
    <t>г. Кострома, ул. Загородная 2-я, д. 1</t>
  </si>
  <si>
    <t>98040a9a-b177-4b1e-ba96-d08d75d7fa46</t>
  </si>
  <si>
    <t>г. Кострома, ул. Загородная 2-я, д. 34А</t>
  </si>
  <si>
    <t>14391e98-e9dd-43a3-86fa-82848bd1c473</t>
  </si>
  <si>
    <t>ФУНД АКТ 2021
КРЫША КТ 2017</t>
  </si>
  <si>
    <t>г. Кострома, ул. Загородная 2-я, д. 36</t>
  </si>
  <si>
    <t>24d4ad27-444e-4b91-a2e4-502829c0d709</t>
  </si>
  <si>
    <t>г. Кострома, ул. Загородная 2-я, д. 36А</t>
  </si>
  <si>
    <t>0946476d-f6f8-4713-8853-d1e37ff7d86e</t>
  </si>
  <si>
    <t>г. Кострома, ул. Загородная 2-я, д. 38</t>
  </si>
  <si>
    <t>88c9f472-bbd2-4f51-9611-dc6314adb314</t>
  </si>
  <si>
    <t>ФУНД АКТ 2018</t>
  </si>
  <si>
    <t>г. Кострома, ул. Загородная 2-я, д. 40</t>
  </si>
  <si>
    <t>4b1c2e84-3600-4c0f-9183-451a5d82fe2c</t>
  </si>
  <si>
    <t>г. Кострома, ул. Задорина, д. 30</t>
  </si>
  <si>
    <t>70c87dee-eaaa-497c-9787-b8ae5d2e127a</t>
  </si>
  <si>
    <t>г. Кострома, ул. Задорина, д. 32</t>
  </si>
  <si>
    <t>27eeadbb-7d5f-483a-acce-625eb03e197d</t>
  </si>
  <si>
    <t>г. Кострома, ул. Задорина, д. 45</t>
  </si>
  <si>
    <t>25a9026e-62b9-458a-8cef-f0370f3679d1</t>
  </si>
  <si>
    <t>г. Кострома, ул. Задорина, д. 52А</t>
  </si>
  <si>
    <t>8b55265e-9494-47c1-b3a7-5a0489467d32</t>
  </si>
  <si>
    <t>г. Кострома, ул. Задорина, д. 53</t>
  </si>
  <si>
    <t>c813250c-802b-43d3-9177-87e5c924687a</t>
  </si>
  <si>
    <t>г. Кострома, ул. Задорина, д. 56</t>
  </si>
  <si>
    <t>cb27dabd-a8de-46d9-b942-f8c2a2cb9d43</t>
  </si>
  <si>
    <t>г. Кострома, ул. Задорина, д. 58</t>
  </si>
  <si>
    <t>52c765c0-f6bc-4837-9aae-c576526cc728</t>
  </si>
  <si>
    <t>ПРОТОКОЛ КОМИСИИ ОТ 16.09.2020 ТРЕБУЕТСЯ КР ФАСАДА, ВЫПОЛНИТЬ ФКР В 2021</t>
  </si>
  <si>
    <t>г. Кострома, ул. Задорина, д. 8</t>
  </si>
  <si>
    <t>f8f974c2-c16f-4e3d-9e6e-474f5c97d9cb</t>
  </si>
  <si>
    <t>ПРОТОКОЛ ОТ 27.04.2022 О ПЕРЕНОСЕ КР ИС (ОТОПЛЕН) НА 2022-2025, ЛИФТ НА 2026-2031, ФАСАД НА 2032-2034, КРЫША НА 2038-2040, ПОДВАЛ НА 2041-2043 
ИС АКТ 2017
ЛИФТ АКТ 2019</t>
  </si>
  <si>
    <t>акт от 16.11.2023 лифты в 
3,5,6 подъездах</t>
  </si>
  <si>
    <t>г. Кострома, ул. Запрудня, д. 11</t>
  </si>
  <si>
    <t>01c7323b-3b0e-4daa-b18b-7400bdcc94e1</t>
  </si>
  <si>
    <t>протокол ком по 535 от 20.06.2023 кр крыши в 2023-2025</t>
  </si>
  <si>
    <t>г. Кострома, ул. Заречная, д. 19А</t>
  </si>
  <si>
    <t>f0bd23cd-e4f9-4368-a4a1-f4ce8c2cd5b9</t>
  </si>
  <si>
    <t>ПРОТОКОЛ КОМИССИИ ОТ 14.06.2019 КР КРЫШИ В 2020</t>
  </si>
  <si>
    <t>решение по 535-а от 14.06.19</t>
  </si>
  <si>
    <t>г. Кострома, ул. Заречная, д. 19Б</t>
  </si>
  <si>
    <t>11ff905e-8764-4dc6-a62a-cc64cdb7fb56</t>
  </si>
  <si>
    <t>г. Кострома, ул. Заречная, д. 23А</t>
  </si>
  <si>
    <t>122ba670-03ed-4ac2-9ea9-2a48ed398f89</t>
  </si>
  <si>
    <t>ПРОТОКОЛ КОМИСИИ ОТ 15.09.2020 ТРЕБУЕТСЯ КР ФУНД, ВЫПОЛНИТЬ ФКР В 2021</t>
  </si>
  <si>
    <t>г. Кострома, ул. Заречная, д. 27</t>
  </si>
  <si>
    <t>d5c7c5ba-4591-4613-a57b-799ad9ae2500</t>
  </si>
  <si>
    <t>г. Кострома, ул. Заречная, д. 29</t>
  </si>
  <si>
    <t>36f07e8e-c35b-40b7-87e2-4e5126ce0a85</t>
  </si>
  <si>
    <t>г. Кострома, ул. Заречная, д. 31</t>
  </si>
  <si>
    <t>80074a78-9e75-42b7-a935-f5345f5e4bc3</t>
  </si>
  <si>
    <t>г. Кострома, ул. Заречная, д. 33</t>
  </si>
  <si>
    <t>2800a9eb-42b2-4806-aaac-0a641c58aa5e</t>
  </si>
  <si>
    <t>г. Кострома, ул. Ивановская, д. 10В</t>
  </si>
  <si>
    <t>e36da1e5-0dc9-4ff4-84b1-d2d04e563408</t>
  </si>
  <si>
    <t>ФУНД АКТ 2020 
ПРОТОКОЛ ОТ 22.05.2020 КР ФУНДАЕНТА 2020</t>
  </si>
  <si>
    <t>г. Кострома, ул. Ивановская, д. 18/6</t>
  </si>
  <si>
    <t>9fe051d3-a480-44f2-aed8-c3c8fa34e115</t>
  </si>
  <si>
    <t>4 пом на 01.12.2023 долг 899301,49</t>
  </si>
  <si>
    <t>г. Кострома, ул. Ивановская, д. 20</t>
  </si>
  <si>
    <t>f33dc091-462c-4871-87ff-6cdba573ddc1</t>
  </si>
  <si>
    <t>ПРОТОКОЛ КОМИССИИ ОТ 07.09.2020 НЕ ТРЕБУЕТСЯ КР КРЫШИ В 2017-2019</t>
  </si>
  <si>
    <t>г. Кострома, ул. Ивановская, д. 20Д</t>
  </si>
  <si>
    <t>b0561d80-8c49-49e1-95a4-009920e3a0b5</t>
  </si>
  <si>
    <t>н/св</t>
  </si>
  <si>
    <t>правка площади (письмо ФКР от 05.07.2022 №1442)</t>
  </si>
  <si>
    <t>г. Кострома, ул. Ивановская, д. 23</t>
  </si>
  <si>
    <t>152bdcfd-17d7-4f5c-a3f1-870939b7f28a</t>
  </si>
  <si>
    <t>г. Кострома, ул. Ивановская, д. 25А</t>
  </si>
  <si>
    <t>9d8f785e-02dc-43c7-9480-6bd39cd15edc</t>
  </si>
  <si>
    <t>г. Кострома, ул. Ивановская, д. 28</t>
  </si>
  <si>
    <t>7728b996-aa89-4bce-8ed0-3b69e0bac401</t>
  </si>
  <si>
    <t>г. Кострома, ул. Ивановская, д. 30</t>
  </si>
  <si>
    <t>83299a99-8cb5-48ae-90ab-4561acc88a51</t>
  </si>
  <si>
    <t>ФУНДАМЕНТ АКТ 2019
факт вып работ кр фундамента 2016 фкр</t>
  </si>
  <si>
    <t>г. Кострома, ул. Ивановская, д. 31</t>
  </si>
  <si>
    <t>d0bae3d4-9bc5-4202-b9b8-c6f4be13964c</t>
  </si>
  <si>
    <t>г. Кострома, ул. Ивановская, д. 32/14</t>
  </si>
  <si>
    <t>016aa7cc-95bb-4b71-afff-41a18c416397</t>
  </si>
  <si>
    <t>г. Кострома, ул. Ивановская, д. 35</t>
  </si>
  <si>
    <t>21b8c898-03b8-4679-be9b-0fb63043d760</t>
  </si>
  <si>
    <t>г. Кострома, ул. Ивановская, д. 37А</t>
  </si>
  <si>
    <t>2932fc78-920e-4a5a-886f-4e3f4bfd9581</t>
  </si>
  <si>
    <t>г. Кострома, ул. Ивановская, д. 41</t>
  </si>
  <si>
    <t>f586a718-c508-427f-932d-e7f13799d85d</t>
  </si>
  <si>
    <t>г. Кострома, ул. Ивановская, д. 8</t>
  </si>
  <si>
    <t>a7cda304-8dc1-4178-9206-311c693292d0</t>
  </si>
  <si>
    <t>г. Кострома, ул. Индустриальная, д. 1/23</t>
  </si>
  <si>
    <t>5e99ceae-3c2a-4e09-92c0-d71f78d6e65f</t>
  </si>
  <si>
    <t>ИС АКТ 2020
 акт от 11.07.2023 кр крыша</t>
  </si>
  <si>
    <t>г. Кострома, ул. Индустриальная, д. 10</t>
  </si>
  <si>
    <t>0260a65e-4322-40f8-910b-9d23ee2b3de0</t>
  </si>
  <si>
    <t>г. Кострома, ул. Индустриальная, д. 11А</t>
  </si>
  <si>
    <t>г. Кострома, ул. Индустриальная, д. 12</t>
  </si>
  <si>
    <t>6d5e2a12-cd9f-4a73-85db-8d0f83f3a651</t>
  </si>
  <si>
    <t>г. Кострома, ул. Индустриальная, д. 14</t>
  </si>
  <si>
    <t>829cfebf-96a9-4dab-ad40-adcec8c67b89</t>
  </si>
  <si>
    <t>г. Кострома, ул. Индустриальная, д. 16</t>
  </si>
  <si>
    <t>a237eb31-ec25-4f8c-8bef-3191cbc16fbf</t>
  </si>
  <si>
    <t> 11</t>
  </si>
  <si>
    <t>г. Кострома, ул. Индустриальная, д. 17</t>
  </si>
  <si>
    <t>a4978049-104b-4109-b9ad-0d2994bf4233</t>
  </si>
  <si>
    <t>г. Кострома, ул. Индустриальная, д. 18</t>
  </si>
  <si>
    <t>46fe1596-a472-47a3-95be-65f2827f7d88</t>
  </si>
  <si>
    <t>г. Кострома, ул. Индустриальная, д. 19</t>
  </si>
  <si>
    <t>ea30e13c-ad98-4a9e-b747-77fcf6d3e284</t>
  </si>
  <si>
    <t>ЛИФТ АКТ 2019</t>
  </si>
  <si>
    <t>г. Кострома, ул. Индустриальная, д. 19Б</t>
  </si>
  <si>
    <t>91cbe296-1434-4819-8912-8201e9f932aa</t>
  </si>
  <si>
    <t>г. Кострома, ул. Индустриальная, д. 20</t>
  </si>
  <si>
    <t>8887beb7-7c6b-461d-87e8-e3dcb9c79bfc</t>
  </si>
  <si>
    <t>г. Кострома, ул. Индустриальная, д. 21</t>
  </si>
  <si>
    <t>ddd39265-703d-43a6-9b10-3651faef4843</t>
  </si>
  <si>
    <t>ПОДВАЛ АКТ 2021 
ПРОТОКОЛ ОТ 28.09.2020 КР ИС ПЕРЕНЕСТИ НА 2026-2028
ЛИФТ С 2020-2022 НА 2023-2025
КР ФУНДАМЕНТА ВЫПОЛНИТЬ В 2020-2022
ИС-водоснабжение КРЫША АКТ 2017</t>
  </si>
  <si>
    <t>г. Кострома, ул. Индустриальная, д. 22</t>
  </si>
  <si>
    <t>8378e87c-bbfb-4c0b-a540-afea9261e146</t>
  </si>
  <si>
    <t>г. Кострома, ул. Индустриальная, д. 22А</t>
  </si>
  <si>
    <t>85e16aa6-9702-4d67-bad2-124fbc5bbb45</t>
  </si>
  <si>
    <t>факт вып работ кр ис 2019 сср  (перенос кр лифта с 37 на 23-25)</t>
  </si>
  <si>
    <t>г. Кострома, ул. Индустриальная, д. 23</t>
  </si>
  <si>
    <t>d50cdf6e-3d62-44f7-9e61-dab0d65b898f</t>
  </si>
  <si>
    <t>г. Кострома, ул. Индустриальная, д. 24</t>
  </si>
  <si>
    <t>f9936650-c6e8-45cd-a4cc-4a433f4353aa</t>
  </si>
  <si>
    <t>ИС АКТ 2019
 акт подвал от 29.12.2022</t>
  </si>
  <si>
    <t>г. Кострома, ул. Индустриальная, д. 24А</t>
  </si>
  <si>
    <t>478264cd-4320-47cf-b149-69943eb1bc16</t>
  </si>
  <si>
    <t>г. Кострома, ул. Индустриальная, д. 24Б</t>
  </si>
  <si>
    <t>9dae1506-235d-4dfd-a464-ec0882f132d6</t>
  </si>
  <si>
    <t>г. Кострома, ул. Индустриальная, д. 24В</t>
  </si>
  <si>
    <t>4972cc8d-dee6-40a0-bbcd-5b892e2259c8</t>
  </si>
  <si>
    <t>г. Кострома, ул. Индустриальная, д. 25</t>
  </si>
  <si>
    <t>4bad915e-b5f6-4652-8ea2-235f3a73d0f6</t>
  </si>
  <si>
    <t>г. Кострома, ул. Индустриальная, д. 27</t>
  </si>
  <si>
    <t>1a269c21-3a2c-43db-b5d8-569e403fabcd</t>
  </si>
  <si>
    <t>ПОДВАЛ АКТ 2021
ПРОТОКОЛ КОМИССИИ ОТ 01.09.2020  НЕ ТРЕБУЕТСЯ КР ИС В 2017-2019
ИС НЕ ВЫПОЛНЕНО ОК С 08.07.2020 (был суд)
ПРОТОКОЛ ОТ 30.09.2020 ПРОВЕСТИ КР ПОДВАЛА В 2021</t>
  </si>
  <si>
    <t>акт от 22.02.2023 узел с атомат регул.</t>
  </si>
  <si>
    <t>г. Кострома, ул. Индустриальная, д. 27А</t>
  </si>
  <si>
    <t>de6fc414-a08e-4960-9af9-ec519f6f1ec9</t>
  </si>
  <si>
    <t>КРЫША АКТ 2020
ФАСАД АКТ 2019</t>
  </si>
  <si>
    <t>факт вып работ кр фасада 2018-2019 сср</t>
  </si>
  <si>
    <t>г. Кострома, ул. Индустриальная, д. 28</t>
  </si>
  <si>
    <t>a24259c1-8ab9-443f-b88d-a861e3c74b4d</t>
  </si>
  <si>
    <t>КРЫША АКТ 2020
акт от 12.10.2023 кр подвала</t>
  </si>
  <si>
    <t>г. Кострома, ул. Индустриальная, д. 28Г кор.1</t>
  </si>
  <si>
    <t>811e46a9-b7f8-4e39-9e43-f4cad0272a12</t>
  </si>
  <si>
    <t>г. Кострома, ул. Индустриальная, д. 28Г кор.2</t>
  </si>
  <si>
    <t>fa39550a-6e9f-4eb5-a9d8-a2d5386b480f</t>
  </si>
  <si>
    <t>г. Кострома, ул. Индустриальная, д. 29</t>
  </si>
  <si>
    <t>c0041aed-46a9-4421-af6e-1e38e213c470</t>
  </si>
  <si>
    <t>ИС АКТ 2018.   Перенос срока ремонта ПРОТОКОЛ № 08/15/2022 от  15.08.22 на : ремонт лифтов -2035-2037,
2032-2034 ремонт фундамента, подвала 
2041-2043- ремонт фасада</t>
  </si>
  <si>
    <t>г. Кострома, ул. Индустриальная, д. 3</t>
  </si>
  <si>
    <t>f2c78ae4-6954-4324-8c6c-95ee33c999f2</t>
  </si>
  <si>
    <t>г. Кострома, ул. Индустриальная, д. 30</t>
  </si>
  <si>
    <t>6a67d827-c06c-4d88-b288-905a23cf13cb</t>
  </si>
  <si>
    <t>г. Кострома, ул. Индустриальная, д. 30А</t>
  </si>
  <si>
    <t>7eeaf959-22e8-48c9-ab00-d1b6d7cad7e6</t>
  </si>
  <si>
    <t>5 лифтов</t>
  </si>
  <si>
    <t>г. Кострома, ул. Индустриальная, д. 31</t>
  </si>
  <si>
    <t>3ea29d98-315f-48a0-95bf-01b6dbe02959</t>
  </si>
  <si>
    <t>г. Кострома, ул. Индустриальная, д. 32</t>
  </si>
  <si>
    <t>92e4cda7-a543-4b26-b954-c0081e2bb36d</t>
  </si>
  <si>
    <t>9;8;12</t>
  </si>
  <si>
    <t>ИС АКТ 2021-ВОДОСНАБ,ВОДООТВЕД
ПОДВАЛ, КРЫША АКТ 2018
ИС АКТ 2019</t>
  </si>
  <si>
    <t>г. Кострома, ул. Индустриальная, д. 33</t>
  </si>
  <si>
    <t>1669de8d-fdbb-4e2d-ad2e-5cba844ef073</t>
  </si>
  <si>
    <t>г. Кострома, ул. Индустриальная, д. 35</t>
  </si>
  <si>
    <t>a3adbc0c-9c79-4570-8a4d-ccae96bbd35c</t>
  </si>
  <si>
    <t>КРЫША АКТ 2017
ИС АКТ 2019</t>
  </si>
  <si>
    <t>г. Кострома, ул. Индустриальная, д. 37</t>
  </si>
  <si>
    <t>ffc78108-ba63-4d44-b0b4-575b793cbbcb</t>
  </si>
  <si>
    <t>г. Кострома, ул. Индустриальная, д. 4</t>
  </si>
  <si>
    <t>b025e97f-28e6-4f2d-bab7-648298bb4eb3</t>
  </si>
  <si>
    <t>г. Кострома, ул. Индустриальная, д. 51</t>
  </si>
  <si>
    <t>6765c48f-1253-4e70-8405-0ea647ba2631</t>
  </si>
  <si>
    <t>ФАСАД АКТ 2021
ИС АКТ 2020</t>
  </si>
  <si>
    <t>г. Кострома, ул. Индустриальная, д. 55</t>
  </si>
  <si>
    <t>2a033a38-e434-4145-b9b1-79b85d795a64</t>
  </si>
  <si>
    <t>г. Кострома, ул. Индустриальная, д. 55А</t>
  </si>
  <si>
    <t>f5bc765e-55a4-4d79-aabc-5609aefe4d66</t>
  </si>
  <si>
    <t>ИС АКТ 2020-ВОДОСНАБ
ПОДВАЛ АКТ 2017</t>
  </si>
  <si>
    <t>г. Кострома, ул. Индустриальная, д. 57</t>
  </si>
  <si>
    <t>539efdfe-aa8e-4a7f-bea2-b26bdf4db935</t>
  </si>
  <si>
    <t>ФАСАД АКТ 2019.2020
2021-ПРРОДОЛЖАЮТ ФАСАД</t>
  </si>
  <si>
    <t>акт от 04.10.2023 Узел ИТП</t>
  </si>
  <si>
    <t>г. Кострома, ул. Индустриальная, д. 57А</t>
  </si>
  <si>
    <t>40e38b98-c841-490f-afd9-6678b489332a</t>
  </si>
  <si>
    <t>ИС АКТ 2021-ВОДОСНАБ, ВОДООТВЕД
ПОДВАЛ АКТ 2017
ИС АКТ 2019</t>
  </si>
  <si>
    <t>акт от 18.08.2023 ИС электроснаб.</t>
  </si>
  <si>
    <t>г. Кострома, ул. Индустриальная, д. 59</t>
  </si>
  <si>
    <t>e45758a0-c292-41cf-a33e-b23e32c30970</t>
  </si>
  <si>
    <t>ПРОТОКОЛ ОТ 10.04.2022 О ПЕРЕНОСЕ КР КРЫШИ С 2020-2022 НА 2029-2031 
ИС АКТ 2016
ИС АКТ 2019</t>
  </si>
  <si>
    <t>вып. КР фасада акт от 16.06.2023</t>
  </si>
  <si>
    <t>г. Кострома, ул. Индустриальная, д. 6</t>
  </si>
  <si>
    <t>486fec6e-3474-422f-b669-7434790d90d7</t>
  </si>
  <si>
    <t>факт вып работ кр фасада 2018 сср (перенос кр лифта с 31 на 2023-25)</t>
  </si>
  <si>
    <t>г. Кострома, ул. Индустриальная, д. 61</t>
  </si>
  <si>
    <t>f783c314-003a-4d1b-af4b-257e0e936a76</t>
  </si>
  <si>
    <t>ПРОТОКОЛ ОТ 04.07.2022 О ПЕРЕНОСЕ КР ФУНД С 2020-2022 НА 2026-2028 
КРЫША АКТ 2018
ФАСАД АКТ 2019</t>
  </si>
  <si>
    <t>г. Кострома, ул. Индустриальная, д. 8</t>
  </si>
  <si>
    <t>4a77955d-07b5-4d0a-b7c0-46a9076d3a7b</t>
  </si>
  <si>
    <t>ЛИФТ АКТ 2022 
КРЫША АКТ 2017
ИС АКТ 2019
ЛИФТ АКТ 2020 1 ШТ</t>
  </si>
  <si>
    <t>г. Кострома, ул. Калиновская, д. 12</t>
  </si>
  <si>
    <t>21d07e34-ec0d-4dc4-bdf8-3eb6b13dea7c</t>
  </si>
  <si>
    <t>ПОДВАЛ, ФАСАД АКТ 2020</t>
  </si>
  <si>
    <t>г. Кострома, ул. Калиновская, д. 20</t>
  </si>
  <si>
    <t>e615d0ad-c6fc-4a34-88d2-14d0017a32b0</t>
  </si>
  <si>
    <t xml:space="preserve">С/С ТСЖ ИЛИ УК 04.2021 </t>
  </si>
  <si>
    <t>г. Кострома, ул. Калиновская, д. 20А</t>
  </si>
  <si>
    <t>cdc47e92-0e68-496b-9366-adc2489a463e</t>
  </si>
  <si>
    <t>КРЫША АКТ 2022 
протокол от 29.06.2020 перенести фундамент с 2017-2019 на 2024 г</t>
  </si>
  <si>
    <t>г. Кострома, ул. Калиновская, д. 22/41</t>
  </si>
  <si>
    <t>3af11c77-0d58-45c5-bc40-9783f6a782fb</t>
  </si>
  <si>
    <t>ПРОТОКОЛ КОМИССИИ ОТ 15.05.2019 НЕ ТРЕБУЮЩИЙ КР ФУНД В 2019</t>
  </si>
  <si>
    <t>г. Кострома, ул. Калиновская, д. 23</t>
  </si>
  <si>
    <t>c372382e-0f20-4801-b15d-febbdc36483f</t>
  </si>
  <si>
    <t xml:space="preserve">
АКТ КРЫША 2020
ПРОТОКОЛ ОТ 14.03.2020 КР КРЫШИ 2020</t>
  </si>
  <si>
    <t>г. Кострома, ул. Калиновская, д. 24</t>
  </si>
  <si>
    <t>bb480756-c7e3-4bc8-b553-2fbd9f0fc823</t>
  </si>
  <si>
    <t xml:space="preserve">ПРОТОКОЛ ОТ 15.03.2021 О РАЗРАБОТКЕ ПСД ФАСАДА В 2021 
КРЫША АКТ 2021
протокол от 26.06.2020 о переносе срока ФУНДАМЕНТА с 2017-2019 на 2029-2031, проведение капремонта крыши в 2020 </t>
  </si>
  <si>
    <t>акт от 04.08.2023 кр фасада</t>
  </si>
  <si>
    <t>г. Кострома, ул. Калиновская, д. 25</t>
  </si>
  <si>
    <t>63e16816-ce13-4052-a03a-0906f9391c04</t>
  </si>
  <si>
    <t>г. Кострома, ул. Калиновская, д. 27</t>
  </si>
  <si>
    <t>407ed0f6-e9a9-4117-9777-9ecc2ef31dc9</t>
  </si>
  <si>
    <t>г. Кострома, ул. Калиновская, д. 3</t>
  </si>
  <si>
    <t>90a9c717-9355-4709-b9c6-33b25f6affae</t>
  </si>
  <si>
    <t>г. Кострома, ул. Калиновская, д. 30А</t>
  </si>
  <si>
    <t>6126981f-9bf0-448a-a68f-86a44b1c9f44</t>
  </si>
  <si>
    <t>г. Кострома, ул. Калиновская, д. 39А</t>
  </si>
  <si>
    <t>5908db30-424f-40b9-a877-12070c41f1c9</t>
  </si>
  <si>
    <t>ПРОТОКОЛ ОТ 11.04.2022 О ПЕРЕНОСЕ КР КРЫШИ НА 2029-2031 
ИС АКТ 2017
ФАСАД АКТ 2019</t>
  </si>
  <si>
    <t>г. Кострома, ул. Калиновская, д. 41А</t>
  </si>
  <si>
    <t>c0d555a0-8ccb-40b1-aaf6-5cc455dd6db4</t>
  </si>
  <si>
    <t>ПРОТОКОЛ ОТ 05.05.2022 О ПЕРЕНОСЕ КР КРЫШИ НА 2031 
ИС АКТ 2018
ФАСАД АКТ 2019</t>
  </si>
  <si>
    <t>г. Кострома, ул. Калиновская, д. 43А</t>
  </si>
  <si>
    <t>8b792a8e-1db9-449c-b9a6-5c55c878a35c</t>
  </si>
  <si>
    <t>ФАСАД АКТ 2022 
ИС АКТ 2016-водоснабж
ПОДВАЛ АКТ 2018</t>
  </si>
  <si>
    <t>факт вып работ кр ис 2016 кр подвала 2018 сср</t>
  </si>
  <si>
    <t>г. Кострома, ул. Калиновская, д. 55</t>
  </si>
  <si>
    <t>32327633-6eab-47af-953d-350c79505995</t>
  </si>
  <si>
    <t>г. Кострома, ул. Калиновская, д. 57</t>
  </si>
  <si>
    <t>d9cd412e-baa7-4cc3-8cf9-bd7e0bf9eb12</t>
  </si>
  <si>
    <t>г. Кострома, ул. Калиновская, д. 6</t>
  </si>
  <si>
    <t>0116e300-59dd-40dc-92af-8e24b3b87dae</t>
  </si>
  <si>
    <t>г. Кострома, ул. Калиновская, д. 61</t>
  </si>
  <si>
    <t>700a8b03-3683-4c1a-9a2e-86c89256afd8</t>
  </si>
  <si>
    <t>ИС АКТ 2021-ВОДОСНАБ, ВОДООТВЕД</t>
  </si>
  <si>
    <t>г. Кострома, ул. Калиновская, д. 63</t>
  </si>
  <si>
    <t>0e3ec4ae-35d5-4a38-8acb-1f38705680dd</t>
  </si>
  <si>
    <t>УЗЕЛ АКТ 2021 
ИС АКТ 2021-ВОДОСНАБ,ВОДООТВЕД</t>
  </si>
  <si>
    <t xml:space="preserve">г. Кострома, ул. Калиновская, д. 89 </t>
  </si>
  <si>
    <t>c10ab624-753c-40bd-a582-7e250089c8da</t>
  </si>
  <si>
    <t>г. Кострома, ул. Катинская, д. 10</t>
  </si>
  <si>
    <t>d1249e57-6868-4398-9577-0bd04ff41f35</t>
  </si>
  <si>
    <t>г. Кострома, ул. Катинская, д. 12</t>
  </si>
  <si>
    <t>5446a964-72bb-4b87-82d7-289defe681e1</t>
  </si>
  <si>
    <t>г. Кострома, ул. Катинская, д. 4</t>
  </si>
  <si>
    <t>a7eac242-a21b-4629-b444-b30838b6ef2b</t>
  </si>
  <si>
    <t>г. Кострома, ул. Катинская, д. 6/2</t>
  </si>
  <si>
    <t>3d747daf-8cb1-4a63-97f1-e6dec699fa35</t>
  </si>
  <si>
    <t>г. Кострома, ул. Катинская, д. 8/1</t>
  </si>
  <si>
    <t>205920c9-0506-48a4-8c28-80018d590f6f</t>
  </si>
  <si>
    <t>КРЫША АКТ 2019, ПРОТОКОЛ ПЕРЕНОСА СРОКОВ ОТ 25.06.2022</t>
  </si>
  <si>
    <t>г. Кострома, ул. Катушечная, д. 23</t>
  </si>
  <si>
    <t>98426df7-c2c4-4b9c-ae22-3cb37affc430</t>
  </si>
  <si>
    <t>г. Кострома, ул. Катушечная, д. 25</t>
  </si>
  <si>
    <t>5b4bdefd-ce47-428b-8b4c-c43cf1164db8</t>
  </si>
  <si>
    <t>ЛИФТ АКТ 2021 
протокол от 29.06.2020 перенести лифт на 2026 г</t>
  </si>
  <si>
    <t>г. Кострома, ул. Катушечная, д. 26</t>
  </si>
  <si>
    <t>64d75885-41f0-4d3f-87ed-09590ffa1070</t>
  </si>
  <si>
    <t>г. Кострома, ул. Катушечная, д. 34</t>
  </si>
  <si>
    <t>9b7c5de3-dafb-4c6e-a6bd-7b641b5e5cf4</t>
  </si>
  <si>
    <t>г. Кострома, ул. Катушечная, д. 45</t>
  </si>
  <si>
    <t>caaa14b0-de02-4ebd-a482-ab3cd11512a5</t>
  </si>
  <si>
    <t>г. Кострома, ул. Катушечная, д. 49</t>
  </si>
  <si>
    <t>e43f8b3a-d800-4267-acb2-cccaff1ae9b9</t>
  </si>
  <si>
    <t>г. Кострома, ул. Катушечная, д. 51</t>
  </si>
  <si>
    <t>5b8e0d1f-8b7a-4dcd-827c-9c67eb4d5a27</t>
  </si>
  <si>
    <t>г. Кострома, ул. Катушечная, д. 53</t>
  </si>
  <si>
    <t>19efe86c-2485-470e-ade3-68eaf1195e61</t>
  </si>
  <si>
    <t>г. Кострома, ул. Катушечная, д. 55</t>
  </si>
  <si>
    <t>c8629824-2a33-4a17-9107-f8e383da1986</t>
  </si>
  <si>
    <t>г. Кострома, ул. Катушечная, д. 56</t>
  </si>
  <si>
    <t>0605a727-355b-4c91-b2ed-f1df390dfe64</t>
  </si>
  <si>
    <t>г. Кострома, ул. Катушечная, д. 57</t>
  </si>
  <si>
    <t>94406359-0cd4-4d6d-8e4a-7b3a8e489245</t>
  </si>
  <si>
    <t>ФУНДАМЕНТ АКТ 2017
ФАСАД АКТ 2019</t>
  </si>
  <si>
    <t>г. Кострома, ул. Катушечная, д. 63</t>
  </si>
  <si>
    <t>b8c6b5fa-b8e0-4ed1-8fac-754b9d6ed233</t>
  </si>
  <si>
    <t>г. Кострома, ул. Катушечная, д. 64</t>
  </si>
  <si>
    <t>15258504-a7d9-41f4-bcbe-909dd8be5da6</t>
  </si>
  <si>
    <t>факт вып работ кр подвала 2018 кр фасада 2018 сср</t>
  </si>
  <si>
    <t>г. Кострома, ул. Катушечная, д. 65/43</t>
  </si>
  <si>
    <t>474a200b-8a6b-4db4-812a-6d7952bd5e04</t>
  </si>
  <si>
    <t>г. Кострома, ул. Катушечная, д. 68</t>
  </si>
  <si>
    <t>4a05c1ea-5253-4c1f-8d46-ed6860ea99b7</t>
  </si>
  <si>
    <t>г. Кострома, ул. Катушечная, д. 70</t>
  </si>
  <si>
    <t>27b67d96-6e8c-4e95-9d3b-b9fd90cc0cf3</t>
  </si>
  <si>
    <t>г. Кострома, ул. Катушечная, д. 72</t>
  </si>
  <si>
    <t>8a851f46-1e15-46a6-a845-b1e35dc46a21</t>
  </si>
  <si>
    <t>г. Кострома, ул. Катушечная, д. 74</t>
  </si>
  <si>
    <t>ba392c85-b2b0-4047-b9b0-a0b9dd9e72dd</t>
  </si>
  <si>
    <t>ПОДВАЛ, ФАСАД АКТ 2019</t>
  </si>
  <si>
    <t>г. Кострома, ул. Катушечная, д. 76/39</t>
  </si>
  <si>
    <t>144fdb62-c277-4a34-bcb7-1c9e69b48026</t>
  </si>
  <si>
    <t>УЗЕЛ АКТ 2021 
ФАСАД АКТ 2017</t>
  </si>
  <si>
    <t>г. Кострома, ул. Катушечная, д. 80</t>
  </si>
  <si>
    <t>1eb3347a-c52f-4faf-a7ae-c463189dc989</t>
  </si>
  <si>
    <t>г. Кострома, ул. Катушечная, д. 80А</t>
  </si>
  <si>
    <t>658eaf77-f73b-46c3-ae53-a35950191afb</t>
  </si>
  <si>
    <t>г. Кострома, ул. Катушечная, д. 82</t>
  </si>
  <si>
    <t>433ffeab-4b74-4d00-b99f-d79b90148b01</t>
  </si>
  <si>
    <t>г. Кострома, ул. Катушечная, д. 82А</t>
  </si>
  <si>
    <t>503334ae-b6a3-4c11-8cf9-f9f6f9ff69ff</t>
  </si>
  <si>
    <t>ПРОТОКОЛ ОТ 12.11.2019 КР ФАСАДА 2020</t>
  </si>
  <si>
    <t>протокол собств от 12.11.19 перенос кр фасада на 2020</t>
  </si>
  <si>
    <t>г. Кострома, ул. Катушечная, д. 90</t>
  </si>
  <si>
    <t>e795e6d0-fa64-4b6d-b34c-980005a9efc7</t>
  </si>
  <si>
    <t>г. Кострома, ул. Катушечная, д. 92</t>
  </si>
  <si>
    <t>dbbfd3bb-fac1-4600-a751-ed30b6900623</t>
  </si>
  <si>
    <t>акт кр водоснаб от 13.06.2023  
факт вып работ кр подвала 2016 кр фасада 2018 сср</t>
  </si>
  <si>
    <t>г. Кострома, ул. Катушечная, д. 94</t>
  </si>
  <si>
    <t>0df7dd80-39b4-4c05-82f4-65e755de3c99</t>
  </si>
  <si>
    <t>г. Кострома, ул. Катушечная, д. 96</t>
  </si>
  <si>
    <t>a247fa9d-3d7a-4820-9335-bf0f97259e8f</t>
  </si>
  <si>
    <t>ИС АКТ 2021-ВОДОСНАБ 
ПРОТОКОЛ ОТ 15.06.2021 О ПРОВЕДЕНИИ КР ИС-ВОДОСНАБ В 2021
ПОДВАЛ АКТ 2020
ПРОТОКОЛ ОТ 22.06.2020 КР ПОДВАЛ 2020</t>
  </si>
  <si>
    <t>г. Кострома, ул. Китицынская, д. 1</t>
  </si>
  <si>
    <t>c28f4a37-402d-4db2-95aa-50b0874fe084</t>
  </si>
  <si>
    <t>г. Кострома, ул. Китицынская, д. 10</t>
  </si>
  <si>
    <t>84593e91-6a59-438a-bb0f-4e24159bb6cc</t>
  </si>
  <si>
    <t>г. Кострома, ул. Китицынская, д. 12</t>
  </si>
  <si>
    <t>12477f56-dcdd-4466-92cd-428ba2344e08</t>
  </si>
  <si>
    <t>г. Кострома, ул. Китицынская, д. 13</t>
  </si>
  <si>
    <t>95bedd1a-3634-47ca-a3c7-6bfa2b1be0b4</t>
  </si>
  <si>
    <t>г. Кострома, ул. Китицынская, д. 13А</t>
  </si>
  <si>
    <t>d26b243d-4af4-443b-aedb-6b00c2962b5f</t>
  </si>
  <si>
    <t>г. Кострома, ул. Китицынская, д. 16</t>
  </si>
  <si>
    <t>47119f6c-b199-4231-9114-35a8a7e16e65</t>
  </si>
  <si>
    <t>г. Кострома, ул. Китицынская, д. 18</t>
  </si>
  <si>
    <t>ebb2aa29-c450-43c8-833b-ee5b46d49270</t>
  </si>
  <si>
    <t>УЗЕЛ АКТ 2021 
ИС АКТ 2020, В КП 2021-ТЕПЛОСН,ВОДОСНАБ
ПОДВАЛ АКТ 2018
КРЫША АКТ 2019</t>
  </si>
  <si>
    <t>г. Кострома, ул. Китицынская, д. 3</t>
  </si>
  <si>
    <t>65c6adee-fd21-4600-a7b1-61ccf1db09ff</t>
  </si>
  <si>
    <t>УЗЕЛ АКТ 2021 
ФАСАД АКТ 2021
ПРОТОКОЛ ОТ 14.02.2021 О ПРОВЕДЕНИИ КР ФАСАДА В 2021</t>
  </si>
  <si>
    <t>г. Кострома, ул. Китицынская, д. 4</t>
  </si>
  <si>
    <t>1e981305-8153-46d6-abfc-82c916bf85b7</t>
  </si>
  <si>
    <t>г. Кострома, ул. Китицынская, д. 5</t>
  </si>
  <si>
    <t>c1b4edea-eab9-4ecd-a105-46806b180d4e</t>
  </si>
  <si>
    <t>г. Кострома, ул. Китицынская, д. 7</t>
  </si>
  <si>
    <t>4c58b6fe-c571-46a7-9898-2d79df2e6d04</t>
  </si>
  <si>
    <t>г. Кострома, ул. Китицынская, д. 8</t>
  </si>
  <si>
    <t>368d225e-f96a-4c72-b1ee-f03d1ecee728</t>
  </si>
  <si>
    <t>г. Кострома, ул. Китицынская, д. 9</t>
  </si>
  <si>
    <t>ef00d429-a8a0-403d-bbe1-f8a328401873</t>
  </si>
  <si>
    <t>г. Кострома, ул. Клубничная, д. 2</t>
  </si>
  <si>
    <t>b00594ff-14c7-4e14-bada-70887d460035</t>
  </si>
  <si>
    <t>протокол 1 от 23.10.2023 перенос крыши с 20-22</t>
  </si>
  <si>
    <t>г. Кострома, ул. Клубничная, д. 3</t>
  </si>
  <si>
    <t>c30a61ac-5409-4d51-9abe-4406ca6ff57c</t>
  </si>
  <si>
    <t>г. Кострома, ул. Клубничная, д. 5</t>
  </si>
  <si>
    <t>2889c9c1-0d53-44ce-893e-ab45c0461cff</t>
  </si>
  <si>
    <t>г. Кострома, ул. Клубничная, д. 6</t>
  </si>
  <si>
    <t>0a8ff4e4-ba5d-47b2-ab92-e87c8c438c4c</t>
  </si>
  <si>
    <t>ИС АКТ 2020-ВОДОСНАБ
ФАСАД АКТ 2018</t>
  </si>
  <si>
    <t>г. Кострома, ул. Клубничная, д. 7</t>
  </si>
  <si>
    <t>7201d68e-3d33-4b6b-a5af-fc6ce0b0595f</t>
  </si>
  <si>
    <t>г. Кострома, ул. Клубничная, д. 8</t>
  </si>
  <si>
    <t>85501047-0c96-46f2-ada5-750841207bbe</t>
  </si>
  <si>
    <t>г. Кострома, ул. Клубничная, д. 9</t>
  </si>
  <si>
    <t>369e0754-a004-4075-a64f-3551a7ef00dc</t>
  </si>
  <si>
    <t>ИС АКТ 2021-ВОДОСНАБ 
ПОДВАЛ АКТ 2020 
КРЫША АКТ 2018
ИС АКТ 2019</t>
  </si>
  <si>
    <t>г. Кострома, ул. Князева, д. 7</t>
  </si>
  <si>
    <t>2c61fa3d-f0ea-4967-b2a7-31320891ada9</t>
  </si>
  <si>
    <t>г. Кострома, ул. Козуева, д. 10</t>
  </si>
  <si>
    <t>7a219bcb-9a3e-46db-a1e0-828eabd4eb5d</t>
  </si>
  <si>
    <t>1917</t>
  </si>
  <si>
    <t>2</t>
  </si>
  <si>
    <t>1</t>
  </si>
  <si>
    <t>ОКН выполнели ПСД крыша, фасад, в КП 2019 г</t>
  </si>
  <si>
    <t>добавлен выполнен ремонт крыши 2018 фкр</t>
  </si>
  <si>
    <t>г. Кострома, ул. Козуева, д. 10В</t>
  </si>
  <si>
    <t>9c4b0c9a-f75e-4d3e-8e8f-4ade55df08af</t>
  </si>
  <si>
    <t>г. Кострома, ул. Козуева, д. 123</t>
  </si>
  <si>
    <t>51eb609f-a3ff-4194-b3e9-1d7b87edc868</t>
  </si>
  <si>
    <t>г. Кострома, ул. Козуева, д. 125</t>
  </si>
  <si>
    <t>0e465d0e-a76c-4805-82fc-8627361ba774</t>
  </si>
  <si>
    <t>г. Кострома, ул. Козуева, д. 127</t>
  </si>
  <si>
    <t>44732c04-8ca8-4be5-ae05-9464e4fce553</t>
  </si>
  <si>
    <t>г. Кострома, ул. Козуева, д. 129</t>
  </si>
  <si>
    <t>af3f0ec1-da2c-4abc-b538-6864e5eabb39</t>
  </si>
  <si>
    <t>факт вып работ кр фасад 2019 фкр</t>
  </si>
  <si>
    <t>г. Кострома, ул. Козуева, д. 21</t>
  </si>
  <si>
    <t>c7de231c-7237-4260-b8ad-380f6fc0136d</t>
  </si>
  <si>
    <t>г. Кострома, ул. Козуева, д. 23</t>
  </si>
  <si>
    <t>fd9a577b-a899-4714-b600-31c0783fc3e0</t>
  </si>
  <si>
    <t>г. Кострома, ул. Козуева, д. 24А</t>
  </si>
  <si>
    <t>d8342a56-9f02-4e1e-99ae-dfcea983e57b</t>
  </si>
  <si>
    <t>протокол собств от 17.08.2018 кр ис 2020</t>
  </si>
  <si>
    <t>г. Кострома, ул. Козуева, д. 25</t>
  </si>
  <si>
    <t>7ace34d4-58fb-4d44-b47e-d8c829766969</t>
  </si>
  <si>
    <t>г. Кострома, ул. Козуева, д. 29/60</t>
  </si>
  <si>
    <t>39b0a3a0-1efe-428c-ac54-569e34c5ac84</t>
  </si>
  <si>
    <t>ПРОТОКОЛ КОМИССИИ ОТ 10.09.2020 НЕ ТРЕБУЕТСЯ КР КРЫШИ В 2017-2019</t>
  </si>
  <si>
    <t>г. Кострома, ул. Козуева, д. 3/46</t>
  </si>
  <si>
    <t>d6c096e4-d148-4dbe-ae71-d484bbd4e3ed</t>
  </si>
  <si>
    <t>ИС АКТ 2017 В КП 2017 НЕТ</t>
  </si>
  <si>
    <t>г. Кострома, ул. Козуева, д. 31/51</t>
  </si>
  <si>
    <t>d15add93-705d-462e-a169-113d05bae427</t>
  </si>
  <si>
    <t>г. Кострома, ул. Козуева, д. 34/1</t>
  </si>
  <si>
    <t>5f866322-a5a4-4c36-a119-8d90959937da</t>
  </si>
  <si>
    <t>г. Кострома, ул. Козуева, д. 37</t>
  </si>
  <si>
    <t>c2cfc6ad-c19e-4b33-b899-bd5e6b53b2c6</t>
  </si>
  <si>
    <t>г. Кострома, ул. Козуева, д. 38</t>
  </si>
  <si>
    <t>3b792068-52d3-4f39-bdc4-0856eadf2650</t>
  </si>
  <si>
    <t>ПРОТОКОЛ ОТ 20.05.2022 О ПЕРЕНОСЕ СРОКА КР КРЫШИ С 2020-2022 НА 2029-2031 
ПОДВАЛ АКТ 2016
ФАСАД АКТ 2019</t>
  </si>
  <si>
    <t>факт вып работ кр подвала 2016 сср</t>
  </si>
  <si>
    <t>г. Кострома, ул. Козуева, д. 3А</t>
  </si>
  <si>
    <t>02db4b7d-775d-4532-b20c-56fb4b4f7c90</t>
  </si>
  <si>
    <t>г. Кострома, ул. Козуева, д. 45</t>
  </si>
  <si>
    <t>24a69605-50cc-4cf3-afad-9f6efb213ecb</t>
  </si>
  <si>
    <t>г. Кострома, ул. Козуева, д. 55</t>
  </si>
  <si>
    <t>9a6c8105-bfb5-4d2a-9fa5-80deb4cc110b</t>
  </si>
  <si>
    <t>ФАСАД АКТ 2021 
ПРОТОКОЛ ОТ 26.02.2021 ФАСАД В 2021
ФУНДАМЕНТ АКТ 2019, АУУ АКТ 2022</t>
  </si>
  <si>
    <t>г. Кострома, ул. Козуева, д. 64</t>
  </si>
  <si>
    <t>d001a2ea-af85-4c40-9b20-0bfcd2274d23</t>
  </si>
  <si>
    <t>г. Кострома, ул. Козуева, д. 66</t>
  </si>
  <si>
    <t>bd974c4c-f8ac-4b1a-8ed9-4de6b6dbed0b</t>
  </si>
  <si>
    <t>ИС, ФУНДАМЕНТ АКТ 2019
акт от  11.12.2023 кр. Крыши</t>
  </si>
  <si>
    <t>факт вып работ кр ис 2019 кр фундамента 2019 сср</t>
  </si>
  <si>
    <t>г. Кострома, ул. Козуева, д. 71</t>
  </si>
  <si>
    <t>dbe17447-8fbd-4493-8c40-a7b23e644d72</t>
  </si>
  <si>
    <t>г. Кострома, ул. Козуева, д. 79</t>
  </si>
  <si>
    <t>b675765d-b308-4665-8208-0dc90a5942db</t>
  </si>
  <si>
    <t>ПРОТОКОЛ ОТ 21.04.2022 ПЕРЕНЕСТИ КР НА 2032 
ФАСАД АКТ 2018</t>
  </si>
  <si>
    <t>факт вып работ кр фасада 2018-19 сср
акт фундамент 27.12.2022</t>
  </si>
  <si>
    <t>г. Кострома, ул. Козуева, д. 80 кор.1</t>
  </si>
  <si>
    <t>3ce73146-99b8-4b84-80f8-708c5269f152</t>
  </si>
  <si>
    <t>вновь включенные 08.2020
3 лифтов
силикатный кирпич</t>
  </si>
  <si>
    <t>г. Кострома, ул. Козуева, д. 80 кор.2</t>
  </si>
  <si>
    <t>d65728a3-0f4f-4c45-a603-cbbd3b675ebe</t>
  </si>
  <si>
    <t>7</t>
  </si>
  <si>
    <t>вновь включенные 08.2020
5 лифтов
силикатный кирпич</t>
  </si>
  <si>
    <t>г. Кострома, ул. Козуева, д. 84</t>
  </si>
  <si>
    <t>7ad1542d-c06a-46c6-ab82-22b0ef7a190c</t>
  </si>
  <si>
    <t>ФАСАД АКТ 2017
КРЫША АКТ 2019</t>
  </si>
  <si>
    <t>г. Кострома, ул. Козуева, д. 90</t>
  </si>
  <si>
    <t>b55c470e-eb64-4b73-b5ec-fbbb4714bb7f</t>
  </si>
  <si>
    <t>ПРОТОКОЛ ОТ 13.04.2022 О ПЕРЕНОСЕ КР КРЫШИ НА 2029 
ИС АКТ 2021-ТЕПЛОСНАБ 
ФУНД НЕ ВЫПОЛНЕН С/С ТСЖ ИЛИ УК
ПОДВАЛ АКТ 2020</t>
  </si>
  <si>
    <t>г. Кострома, ул. Комбинатовская, д. 1</t>
  </si>
  <si>
    <t>517a8de0-1ce6-4999-8883-56e1ad60f4f6</t>
  </si>
  <si>
    <t>ПРОТОКОЛ ОТ 17.03.2019 КР ФУНД 2019
НЕ ВЫПОЛНЕН ОК</t>
  </si>
  <si>
    <t>протокол собств от 17.03.2019 кр фундамента в 2019</t>
  </si>
  <si>
    <t>г. Кострома, ул. Комбинатовская, д. 3</t>
  </si>
  <si>
    <t>819b103e-eb7b-485b-80d5-e92d185789b3</t>
  </si>
  <si>
    <t>г. Кострома, ул. Комбинатовская, д. 7</t>
  </si>
  <si>
    <t>b0eb17af-79c5-4ce9-a780-15b7e4d60300</t>
  </si>
  <si>
    <t>г. Кострома, ул. Коммунальная, д. 15А</t>
  </si>
  <si>
    <t>3a9c2251-2867-4622-908a-38784707ed82</t>
  </si>
  <si>
    <t>ПОДВАЛ АКТ 2020 
ИС АКТ 2019
ПРОТОКОЛ ОТ 07.07.2020 КР ПОДВАЛА 2020</t>
  </si>
  <si>
    <t>г. Кострома, ул. Коммунальная, д. 30</t>
  </si>
  <si>
    <t>0be680a1-0d6f-4607-9187-2510374e5f32</t>
  </si>
  <si>
    <t>ФАСАД АКТ 2021
акт подвал 15.12.2022</t>
  </si>
  <si>
    <t>г. Кострома, ул. Коммунаров, д. 1</t>
  </si>
  <si>
    <t>f3a5c55e-6672-4811-88ee-a6a17930e14b</t>
  </si>
  <si>
    <t>г. Кострома, ул. Коммунаров, д. 10</t>
  </si>
  <si>
    <t>7f194da9-5cca-4c0b-b739-cab603ead368</t>
  </si>
  <si>
    <t>г. Кострома, ул. Коммунаров, д. 43</t>
  </si>
  <si>
    <t>d40e9205-9816-4986-a06b-9498cd9fd15a</t>
  </si>
  <si>
    <t xml:space="preserve">г. Кострома, ул. Коммунаров, д. 5А </t>
  </si>
  <si>
    <t>f36e0b50-38f1-46e5-8a19-7b412ac067d7</t>
  </si>
  <si>
    <t>АКТ ПСД НА СЕТИ В 2018</t>
  </si>
  <si>
    <t>пост. Адм. Г. Костромы от 09.08.2019 № 01-17/72 кр сетей</t>
  </si>
  <si>
    <t>г. Кострома, ул. Коммунаров, д. 6</t>
  </si>
  <si>
    <t>3382bfdf-a278-4094-816b-9e965de79c7b</t>
  </si>
  <si>
    <t>г. Кострома, ул. Коммунаров, д. 8</t>
  </si>
  <si>
    <t>b8979764-4af1-423b-9bed-b514947e45c1</t>
  </si>
  <si>
    <t>г. Кострома, ул. Комсомольская, д. 24В</t>
  </si>
  <si>
    <t>7054bfb5-fc6f-4964-88d2-07357f01a6b0</t>
  </si>
  <si>
    <t>ПРОТОКОЛ ОТ 30.06.2020 О ПЕРЕНОСЕ КРЫШИ С 2017-2019 НА 2026-2028</t>
  </si>
  <si>
    <t>г. Кострома, ул. Комсомольская, д. 25/30</t>
  </si>
  <si>
    <t>e2d92b90-d272-4c97-b6b7-f77bdff9352c</t>
  </si>
  <si>
    <t>г. Кострома, ул. Комсомольская, д. 27</t>
  </si>
  <si>
    <t>becf754f-4e18-4748-8cf5-df690b89c057</t>
  </si>
  <si>
    <t>КРЫША КТ 2018</t>
  </si>
  <si>
    <t>г. Кострома, ул. Комсомольская, д. 29</t>
  </si>
  <si>
    <t>16059ec7-2e0c-4724-bee0-c5897b348ea2</t>
  </si>
  <si>
    <t>г. Кострома, ул. Комсомольская, д. 30</t>
  </si>
  <si>
    <t>60ca20c5-bb48-4960-80c1-6825713c0a1e</t>
  </si>
  <si>
    <t>ПОДВАЛ АКТ 2016</t>
  </si>
  <si>
    <t>г. Кострома, ул. Комсомольская, д. 36</t>
  </si>
  <si>
    <t>a8693cf4-6ad8-40d8-93ee-4173dac082aa</t>
  </si>
  <si>
    <t>г. Кострома, ул. Комсомольская, д. 44</t>
  </si>
  <si>
    <t>3022b02d-00ff-4f77-ade6-0942f5d1efca</t>
  </si>
  <si>
    <t>НЕ ВЫПОЛНЕНС/С ТСЖ ИЛИ УК</t>
  </si>
  <si>
    <t>г. Кострома, ул. Комсомольская, д. 48/16</t>
  </si>
  <si>
    <t>5bf3e3b3-322a-4153-9397-9051535aa7b3</t>
  </si>
  <si>
    <t>г. Кострома, ул. Комсомольская, д. 62</t>
  </si>
  <si>
    <t>a9b7f4c7-aab4-4d5d-b2d1-551f483379d0</t>
  </si>
  <si>
    <t>АКТ ПСД НА ФАСАД В 2016</t>
  </si>
  <si>
    <t>г. Кострома, ул. Комсомольская, д. 65А</t>
  </si>
  <si>
    <t>afb2a13e-d96f-4bcd-8c21-41f334a41db9</t>
  </si>
  <si>
    <t>г. Кострома, ул. Комсомольская, д. 73</t>
  </si>
  <si>
    <t>01338168-944a-48de-8781-380e85c76ef2</t>
  </si>
  <si>
    <t>г. Кострома, ул. Комсомольская, д. 81</t>
  </si>
  <si>
    <t>b04a1cbf-c435-448f-806d-ea578f5b225a</t>
  </si>
  <si>
    <t>г. Кострома, ул. Комсомольская, д. 83</t>
  </si>
  <si>
    <t>08473c45-467b-4df8-8d70-982deb209df9</t>
  </si>
  <si>
    <t>г. Кострома, ул. Костромская, д. 100</t>
  </si>
  <si>
    <t>68be49ec-7fc8-49b5-998f-d94a3b69a2e7</t>
  </si>
  <si>
    <t>г. Кострома, ул. Костромская, д. 108А</t>
  </si>
  <si>
    <t>145cf24e-9d61-430a-af3a-0b164a58dfdf</t>
  </si>
  <si>
    <t>г. Кострома, ул. Костромская, д. 108Б</t>
  </si>
  <si>
    <t>3aa4b275-eb68-40de-819e-81f13df502f5</t>
  </si>
  <si>
    <t>г. Кострома, ул. Костромская, д. 108В</t>
  </si>
  <si>
    <t>541ced89-b4d7-44bf-882a-c362e32b7cb2</t>
  </si>
  <si>
    <t>г. Кострома, ул. Костромская, д. 112 кор.1</t>
  </si>
  <si>
    <t>a738448e-19d9-4d03-9513-4ec13038dab1</t>
  </si>
  <si>
    <t>г. Кострома, ул. Костромская, д. 112 кор.2</t>
  </si>
  <si>
    <t>930aea88-66d9-40ac-9bfb-845f89416e63</t>
  </si>
  <si>
    <t>г. Кострома, ул. Костромская, д. 114</t>
  </si>
  <si>
    <t>13ce19d1-5af2-45b2-8096-1d8b38107234</t>
  </si>
  <si>
    <t>г. Кострома, ул. Костромская, д. 35</t>
  </si>
  <si>
    <t>dbffcc97-d85b-46cf-8533-906f3518f60a</t>
  </si>
  <si>
    <t>г. Кострома, ул. Костромская, д. 80</t>
  </si>
  <si>
    <t>623d8514-bf6d-4aae-881a-7147e325b984</t>
  </si>
  <si>
    <t>КРЫША АКТ 2021
ПОДВАЛ АКТ 2018
ИС АКТ 2019</t>
  </si>
  <si>
    <t>факт вып работ кр подвала 2018 кр ис 2019</t>
  </si>
  <si>
    <t>г. Кострома, ул. Костромская, д. 82</t>
  </si>
  <si>
    <t>7d4fb0af-0939-4f18-b897-23ae23b9cea6</t>
  </si>
  <si>
    <t>ФАСАД АКТ 2021 
ПОДВАЛ АКТ 2018</t>
  </si>
  <si>
    <t>г. Кострома, ул. Костромская, д. 84</t>
  </si>
  <si>
    <t>b457742a-3ffe-4b8e-8045-5734483cab12</t>
  </si>
  <si>
    <t>ФУНДАМЕНТ АКТ 2020
ИС АКТ 2018</t>
  </si>
  <si>
    <t>г. Кострома, ул. Костромская, д. 86</t>
  </si>
  <si>
    <t>d333eba5-25fe-4ad8-8b1b-6e58aa323155</t>
  </si>
  <si>
    <t>г. Кострома, ул. Костромская, д. 87</t>
  </si>
  <si>
    <t>71a22a81-dd5f-4bd8-87f6-2b70927ef009</t>
  </si>
  <si>
    <t xml:space="preserve">ПОДВАЛ АКТ 2021 
протокол от 26.06.2020 перенести фундамент с 2017-2019 на 2029-2031 </t>
  </si>
  <si>
    <t>акт № 1 от 29.09.2023 кр фасада</t>
  </si>
  <si>
    <t>г. Кострома, ул. Костромская, д. 88</t>
  </si>
  <si>
    <t>cdd38d76-f51f-4a02-9937-d6058c8bced0</t>
  </si>
  <si>
    <t>КРЫША АКТ 2021
ФАСАД АКТ 2020
ПРОТОКОЛ ОТ 10.06.2020 КР ФАСАДА 2020</t>
  </si>
  <si>
    <t>г. Кострома, ул. Костромская, д. 89/1</t>
  </si>
  <si>
    <t>e33c39c9-f9e1-4d61-97ce-6914b9b27ff7</t>
  </si>
  <si>
    <t>КРЫША АКТ 2019
Акт № 1 от  07.11.2023 КР фасада</t>
  </si>
  <si>
    <t>г. Кострома, ул. Костромская, д. 90</t>
  </si>
  <si>
    <t>884f7667-d529-4df2-9487-3ecfb5817a81</t>
  </si>
  <si>
    <t>ФАСАД АКТ 2016
КРЫША АКТ 2018</t>
  </si>
  <si>
    <t>факт вып работ кр фасада 2016 сср</t>
  </si>
  <si>
    <t>г. Кострома, ул. Костромская, д. 92</t>
  </si>
  <si>
    <t>017caaed-3f95-4353-a367-9699136fff66</t>
  </si>
  <si>
    <t>г. Кострома, ул. Костромская, д. 93</t>
  </si>
  <si>
    <t>25a9001e-f535-4b6c-b29e-f4362ea1d081</t>
  </si>
  <si>
    <t>КРЫША АКТ 2017 В КП 2017 НЕТ</t>
  </si>
  <si>
    <t>г. Кострома, ул. Костромская, д. 94</t>
  </si>
  <si>
    <t>68ddcc53-112e-464e-861a-df2297328370</t>
  </si>
  <si>
    <t>ФАСАД АКТ 2019
фундамент 2022</t>
  </si>
  <si>
    <t>г. Кострома, ул. Костромская, д. 94А</t>
  </si>
  <si>
    <t>ee6720c2-ba22-4f19-b270-01d2e3504fe3</t>
  </si>
  <si>
    <t>г. Кострома, ул. Костромская, д. 96</t>
  </si>
  <si>
    <t>4ce18364-77a8-44e0-8b11-4b15361f4bb5</t>
  </si>
  <si>
    <t>г. Кострома, ул. Костромская, д. 96А</t>
  </si>
  <si>
    <t>6c601af3-2304-41bc-b92a-28e81c7636b5</t>
  </si>
  <si>
    <t>г. Кострома, ул. Красная Байдарка, д. 1</t>
  </si>
  <si>
    <t>170b8a9a-5615-48e1-933e-71a54d50d285</t>
  </si>
  <si>
    <t>г. Кострома, п. Красная Байдарка, д. 7А</t>
  </si>
  <si>
    <t>7079362d-4022-4157-b909-e5ddecdeea86</t>
  </si>
  <si>
    <t>г. Кострома, ул. Красная Байдарка, д. 8Б</t>
  </si>
  <si>
    <t>569ebdd0-b359-4e08-a75e-bab091f6da39</t>
  </si>
  <si>
    <t>г. Кострома, ул. Красная Слобода, д. 16/2</t>
  </si>
  <si>
    <t>3fcf46c8-2a92-4db6-87a1-6e3db4605b4b</t>
  </si>
  <si>
    <t>г. Кострома, ул. Красная Слобода, д. 20</t>
  </si>
  <si>
    <t>2a861dd7-2f1a-423a-aabb-d7dc6ac63352</t>
  </si>
  <si>
    <t>г. Кострома, ул. Красная Слобода, д. 24</t>
  </si>
  <si>
    <t>0766dbc6-e2b8-46f0-961e-370fc5f789d2</t>
  </si>
  <si>
    <t>г. Кострома, ул. Красная Слобода, д. 35/24</t>
  </si>
  <si>
    <t>6de7fc8c-24ef-43dd-aba7-e9fc5aaea1b3</t>
  </si>
  <si>
    <t>ПРОТОКОЛ ОТ 02.07.2021 ПЕРЕНЕСТИ СРОК КР КРЫШИ С 2020-2022 НА 2023-2025, ИС-ВОДОСНАБ,ВОДООТВЕД ПРОВЕСТИ В 2021-2022</t>
  </si>
  <si>
    <t>акт фундамент от 24.11.2022</t>
  </si>
  <si>
    <t>г. Кострома, ул. Красноармейская, д. 10А</t>
  </si>
  <si>
    <t>fec611ff-fa09-4b10-8c61-ff97a3b17434</t>
  </si>
  <si>
    <t>г. Кострома, ул. Красноармейская, д. 10Б</t>
  </si>
  <si>
    <t>60958bc3-785c-4e30-8fd9-bcf45e35e154</t>
  </si>
  <si>
    <t>г. Кострома, ул. Красноармейская, д. 36</t>
  </si>
  <si>
    <t>4c56bdbb-6f93-4796-ac64-00037714517a</t>
  </si>
  <si>
    <t>г. Кострома, ул. Красноармейская, д. 38</t>
  </si>
  <si>
    <t>648c2ae7-bcdb-4543-9fb8-68ca99682a11</t>
  </si>
  <si>
    <t>г. Кострома, ул. Красноармейская, д. 40/1</t>
  </si>
  <si>
    <t>8cdfc932-7bf0-41b3-b106-f91c377bffd8</t>
  </si>
  <si>
    <t>г. Кострома, ул. Красноармейская, д. 48</t>
  </si>
  <si>
    <t>9df5936f-038b-40d2-8ec3-2622669f874b</t>
  </si>
  <si>
    <t>факт вып. Работ кр фасада 2019-2020 сср</t>
  </si>
  <si>
    <t>г. Кострома, ул. Красноармейская, д. 50</t>
  </si>
  <si>
    <t>b074eb42-c1c2-470e-8115-907fa2e581c9</t>
  </si>
  <si>
    <t>ПРОТОКОЛ ОТ 30.03.2022 О ПЕРЕНОСЕ КР КРЫШИ НА 2026-2034, ПОДВАЛ НА 2035-2037 
ИС АКТ 2017
ФУНД АКТ 2018
ФАСАД АКТ 2020</t>
  </si>
  <si>
    <t>г. Кострома, ул. Красноармейская, д. 51</t>
  </si>
  <si>
    <t>adb5ef93-dbb7-4f6e-ae11-164a82c5d4d3</t>
  </si>
  <si>
    <t>факт вып работ ис 2016 кр крыши 2018-2019 сср</t>
  </si>
  <si>
    <t>г. Кострома, ул. Красноармейская, д. 52</t>
  </si>
  <si>
    <t>8f46e3e3-0b5b-4673-a844-c8ffa6677f82</t>
  </si>
  <si>
    <t>ПОДВАЛ АКТ 2021 
КРЫША АКТ 2018</t>
  </si>
  <si>
    <t>г. Кострома, ул. Красноармейская, д. 54</t>
  </si>
  <si>
    <t>3bfa7e8b-9fe0-4023-b4e8-4194cacfd85b</t>
  </si>
  <si>
    <t>г. Кострома, ул. Красноармейская, д. 56</t>
  </si>
  <si>
    <t>08695aa7-3f18-4c20-ba66-7fc510be0e43</t>
  </si>
  <si>
    <t>факт вып работ кр крыши фкр 2019</t>
  </si>
  <si>
    <t>г. Кострома, ул. Красноармейская, д. 7</t>
  </si>
  <si>
    <t>1c1cb67b-25a9-4d72-9f7b-fdf1c27b56f4</t>
  </si>
  <si>
    <t>г. Кострома, ул. Красноармейская, д. 71</t>
  </si>
  <si>
    <t>4ef934ac-1ed8-4446-9c32-e2c4be2e8b2c</t>
  </si>
  <si>
    <t>г. Кострома, ул. Красноармейская, д. 74/2</t>
  </si>
  <si>
    <t>f7842045-be5e-4963-9f48-18bdb01074f8</t>
  </si>
  <si>
    <t>г. Кострома, ул. Красноармейская, д. 75</t>
  </si>
  <si>
    <t>3af9cb9a-8ceb-4e90-b4ef-d640d1febc09</t>
  </si>
  <si>
    <t>г. Кострома, ул. Красноармейская, д. 85</t>
  </si>
  <si>
    <t>8c917b06-7744-4947-87a8-8adacdeb0e34</t>
  </si>
  <si>
    <t>г. Кострома, ул. Красный Металлист, д. 3</t>
  </si>
  <si>
    <t>c2311aaf-52a8-4026-8d48-cf203e128f2a</t>
  </si>
  <si>
    <t>г. Кострома, ул. Крестьянская, д. 10</t>
  </si>
  <si>
    <t>9989634d-8670-41da-8de1-12e3eea68de5</t>
  </si>
  <si>
    <t>АКТ ИС ПСД 2016</t>
  </si>
  <si>
    <t>г. Кострома, ул. Крестьянская, д. 12/7</t>
  </si>
  <si>
    <t>a478fa02-7820-4217-a808-57cc70c7bd2c</t>
  </si>
  <si>
    <t>г. Кострома, ул. Крестьянская, д. 2А</t>
  </si>
  <si>
    <t>a85906aa-bd63-4397-aa17-2b7d1d9267e5</t>
  </si>
  <si>
    <t>г. Кострома, ул. Крестьянская, д. 4/19</t>
  </si>
  <si>
    <t>358c59cd-5749-4313-9ad3-a2dccd9f3f10</t>
  </si>
  <si>
    <t>г. Кострома, ул. Крупской, д. 17</t>
  </si>
  <si>
    <t>1c1911da-7aec-4e0f-a257-d77c422120b6</t>
  </si>
  <si>
    <t xml:space="preserve">КРЫША АКТ 2022 
ПРОТОКОЛ ОТ 18.03.2022 О ПРОВЕДЕНИИ КР КРЫШИ В 2022, 2023-2025-НЕ ВЫПОЛ, 2026-2028-ЛИФТ (2-Й), 2029-2031-ПОДВАЛ, 2032-2034-ФАСАД, 2035-2037-ИС, 2038-2040-НЕ ВЫПОЛ, 2041-2043-КРЫША 
ЛИФТ АКТ 2020 </t>
  </si>
  <si>
    <t>г. Кострома, ул. Крупской, д. 19</t>
  </si>
  <si>
    <t>5c9b8b1d-073a-44af-8ab8-4c60ceeec9a6</t>
  </si>
  <si>
    <t>протокол собств от 3.0.01.2020 сср</t>
  </si>
  <si>
    <t>г. Кострома, ул. Крупской, д. 22</t>
  </si>
  <si>
    <t>f1e85f33-a3ca-4ac4-9691-ca9f87efae3b</t>
  </si>
  <si>
    <t>вновь включенные 08.2020
газосиликатные блоки</t>
  </si>
  <si>
    <t>г. Кострома, ул. Крупской, д. 23</t>
  </si>
  <si>
    <t>3f5ddf0c-7830-4e20-a483-d5aca6396a10</t>
  </si>
  <si>
    <t>г. Кострома, ул. Крупской, д. 23А</t>
  </si>
  <si>
    <t>e054dff0-85db-4d25-8cb5-3f593a95c325</t>
  </si>
  <si>
    <t>г. Кострома, ул. Крупской, д. 24</t>
  </si>
  <si>
    <t>ab6f8a49-15ca-4a4b-ba20-173b4a9bfbe9</t>
  </si>
  <si>
    <t>г. Кострома, ул. Крупской, д. 25</t>
  </si>
  <si>
    <t>45b78e54-6001-41e2-8be1-ce802663c7bf</t>
  </si>
  <si>
    <t>протокол от 29.06.2020 перенос крыши с 2017-2019 на 2029</t>
  </si>
  <si>
    <t>г. Кострома, ул. Крупской, д. 25А</t>
  </si>
  <si>
    <t>85ede174-a787-4523-b7cb-7eeaed9e9abb</t>
  </si>
  <si>
    <t>г. Кострома, ул. Крупской, д. 26</t>
  </si>
  <si>
    <t>9627b889-21f4-4281-a08c-9b7e2f657ace</t>
  </si>
  <si>
    <t>г. Кострома, ул. Крупской, д. 27</t>
  </si>
  <si>
    <t>451d60a6-5a0b-485d-99c6-3adcf333dfe2</t>
  </si>
  <si>
    <t xml:space="preserve">НЕ ВЫПОЛНЕН ОК
акт фасад от 08.07.2022
</t>
  </si>
  <si>
    <t>г. Кострома, ул. Крупской, д. 27А</t>
  </si>
  <si>
    <t>4d5890a6-7fd9-401f-83a1-c7ffa522489c</t>
  </si>
  <si>
    <t>ФАСАД АКТ 2020
КРЫША АКТ 2018
ПРОТОКОЛ ОТ 27.02.2020 КР ФАСАДА 2020</t>
  </si>
  <si>
    <t>факт вып работ кр крыши 2018 кр фасада 2019 сср</t>
  </si>
  <si>
    <t>г. Кострома, ул. Крупской, д. 28</t>
  </si>
  <si>
    <t>427316cf-c9fc-40f0-983b-bfd033a94491</t>
  </si>
  <si>
    <t>г. Кострома, ул. Крупской, д. 29</t>
  </si>
  <si>
    <t>00ea89be-1b5f-4f3b-af22-f0f5332885ab</t>
  </si>
  <si>
    <t>г. Кострома, ул. Крупской, д. 30</t>
  </si>
  <si>
    <t>83c122d4-d613-4bac-99a2-f59499af6fbb</t>
  </si>
  <si>
    <t>г. Кострома, ул. Крупской, д. 31/11</t>
  </si>
  <si>
    <t>cfc12872-cfe3-4e95-af7c-e6552b699c29</t>
  </si>
  <si>
    <t>протокол собств от 19.09.2016 кр ис 2018</t>
  </si>
  <si>
    <t>г. Кострома, ул. Крупской, д. 34</t>
  </si>
  <si>
    <t>5e7b889c-4ad7-4f33-9828-eba0ef806a9e</t>
  </si>
  <si>
    <t>ПРОТОКОЛ ОТ 20.12.2019 КР ФАСАДА 2020</t>
  </si>
  <si>
    <t>протокол собств от 20.12.2019 кр фасада 2020</t>
  </si>
  <si>
    <t>г. Кострома, ул. Крупской, д. 36</t>
  </si>
  <si>
    <t>746c62ed-516a-4956-b1de-b6e245f09fa0</t>
  </si>
  <si>
    <t>г. Кострома, ул. Крупской, д. 38</t>
  </si>
  <si>
    <t>1d5eb08d-436d-4fed-8e21-b711c6bd68cf</t>
  </si>
  <si>
    <t>г. Кострома, ул. Кузнецкая, д. 15</t>
  </si>
  <si>
    <t>3eb43a7e-5647-4c42-af09-44c244d6ddf8</t>
  </si>
  <si>
    <t>ПРОТОКОЛ ОТ 17.03.2022 О ПЕРЕНОСЕ КР КРЫШИ НА 2023 
акт от26.06.2023 выпол. ПСД крыши</t>
  </si>
  <si>
    <t>г. Кострома, ул. Кузнецкая, д. 29А</t>
  </si>
  <si>
    <t>2e47b09c-4393-48e1-a216-b1842db7b9c2</t>
  </si>
  <si>
    <t>г. Кострома, ул. Кульпе Яна, д. 4</t>
  </si>
  <si>
    <t>7b7f1473-a727-4fe3-9513-f901ddbf6604</t>
  </si>
  <si>
    <t>акт № 1 от 24.11.2023 ИС (электроснаб)</t>
  </si>
  <si>
    <t>г. Кострома, ул. Кульпе Яна, д. 6</t>
  </si>
  <si>
    <t>36bf455b-3b3a-461d-9dde-41de62a41360</t>
  </si>
  <si>
    <t>ПОДВАЛ АКТ 2022ПРОТОКОЛ ОТ 30.08.2021 О ПРОВЕДЕНИИ КР ПОДВАЛА В 2021-2022, 2023-2025-КРЫША, 2026-2028-ИС, 2029-2031-НЕ ВЫПОЛ, 2032-2034-НЕ ВЫПОЛ, 2035-2037-ФАСАД, 2038-2040-ПОДВАЛ, 2041-2043-ИС 
ПРОТОКОЛ КОМИСИИ ОТ 18.09.2020 ТРЕБУЕТСЯ КР ФУНД, ВЫПОЛНИТЬ ФКР В 2021</t>
  </si>
  <si>
    <t>г. Кострома, ул. Лавровская, д. 12А/14</t>
  </si>
  <si>
    <t>c0a30355-7314-4a9a-b85f-d7b13bb9e1f7</t>
  </si>
  <si>
    <t>ПРОТОКОЛ КОМИСИИ ОТ 16.09.2020 НЕ ТРЕБУЕТСЯ КР КРЫШИ В 2017-2019</t>
  </si>
  <si>
    <t>г. Кострома, ул. Лавровская, д. 15</t>
  </si>
  <si>
    <t>d5e6edf3-9b47-4c9e-a908-2b94589c7080</t>
  </si>
  <si>
    <t>г. Кострома, ул. Лавровская, д. 21</t>
  </si>
  <si>
    <t>e163dc01-4ccb-4cb4-9e20-2e8a9c3f5c9f</t>
  </si>
  <si>
    <t>КРЫША АКТ 2020, В КП 2021
протокол от 29.11.2019 перенести кр крыши с 2017-2019 на 2020</t>
  </si>
  <si>
    <t>г. Кострома, ул. Лавровская, д. 25</t>
  </si>
  <si>
    <t>f9cd5650-6095-4bb6-8854-1046077d8051</t>
  </si>
  <si>
    <t>г. Кострома, ул. Лавровская, д. 3</t>
  </si>
  <si>
    <t>0c4b249c-7ed9-498d-9d19-cb2c3c797866</t>
  </si>
  <si>
    <t>г. Кострома, ул. Лавровская, д. 33</t>
  </si>
  <si>
    <t>40f4f6da-c4f3-4e94-8795-c7cd1d687038</t>
  </si>
  <si>
    <t>г. Кострома, ул. Лавровская, д. 6</t>
  </si>
  <si>
    <t>8c65e52c-c364-48b5-988a-7a3dba8a0ef1</t>
  </si>
  <si>
    <t>ПРОТОКОЛ ОТ 01.05.2021 О ПРОВЕДЕНИИ КР ФАСАДА В 2021 
протокол от 26.06.2020 перенести ФУНДАМЕНТ С 2017-2019 НА 2027
ПИСЬМО УК ОТ 11.08.2020 №435 НЕ ТРЕБУЕТСЯ КАПРЕМОНТА ФУНДАМЕНТА</t>
  </si>
  <si>
    <t>КР фасада вып в 2022</t>
  </si>
  <si>
    <t>г. Кострома, ул. Лавровская, д. 8</t>
  </si>
  <si>
    <t>c02e70b6-674b-4cfb-92d2-242bc34cbf03</t>
  </si>
  <si>
    <t>г. Кострома, ул. Лагерная, д. 1</t>
  </si>
  <si>
    <t>19f41fe6-fcab-4a86-9b49-42cbb096382b</t>
  </si>
  <si>
    <t>г. Кострома, ул. Лагерная, д. 11</t>
  </si>
  <si>
    <t>15249bad-7826-4444-855c-210c8fb45794</t>
  </si>
  <si>
    <t>г. Кострома, ул. Лагерная, д. 12</t>
  </si>
  <si>
    <t>40a630bc-8f72-4da8-b8d4-ea1ed02d8948</t>
  </si>
  <si>
    <t>г. Кострома, ул. Лагерная, д. 3</t>
  </si>
  <si>
    <t>6b5073ca-6e89-4ec7-bd2e-5ce36a4f6ea6</t>
  </si>
  <si>
    <t>г. Кострома, ул. Лагерная, д. 34А</t>
  </si>
  <si>
    <t>e18b199f-9316-43bc-96f7-6086c6fdda69</t>
  </si>
  <si>
    <t>г. Кострома, ул. Лагерная, д. 4</t>
  </si>
  <si>
    <t>05829159-e7f6-45ae-b9b5-5ed4594869ee</t>
  </si>
  <si>
    <t>ИС АКТ 2020-теплоснаб</t>
  </si>
  <si>
    <t>г. Кострома, ул. Лагерная, д. 6</t>
  </si>
  <si>
    <t>ec27ec4f-ac2c-4324-ae89-5ccd5b396a01</t>
  </si>
  <si>
    <t>КРЫША АКТ 2021
 акт от 06.12.2023 кр фасада</t>
  </si>
  <si>
    <t>г. Кострома, ул. Лагерная, д. 7</t>
  </si>
  <si>
    <t>54ffca84-3634-49a5-bd14-cb8db4b30c6e</t>
  </si>
  <si>
    <t>г. Кострома, ул. Лагерная, д. 9</t>
  </si>
  <si>
    <t>ba7ef9da-bd78-41a0-b037-9a9e413864d1</t>
  </si>
  <si>
    <t>г. Кострома, ул. Ленина, д. 100</t>
  </si>
  <si>
    <t>578395c8-5cd4-4ecd-beef-a01c554f57f6</t>
  </si>
  <si>
    <t>ПРОТОКОЛ ОТ 22.12.2018 КР ФАСАДА 2020-2022
В КП 2020</t>
  </si>
  <si>
    <t>протокол собств от 22.12.2018 кр фасада 2020-22</t>
  </si>
  <si>
    <t>г. Кострома, ул. Ленина, д. 100А</t>
  </si>
  <si>
    <t>47c9a036-f67a-437b-813d-1d6be1d35c42</t>
  </si>
  <si>
    <t>протокол собств от от 22.12.18 кр фасада в 2020-2022</t>
  </si>
  <si>
    <t>г. Кострома, ул. Ленина, д. 100Б</t>
  </si>
  <si>
    <t>651a55c8-6163-440a-84ab-6eddf0e94134</t>
  </si>
  <si>
    <t>20.02.23 вып. ПСД</t>
  </si>
  <si>
    <t>г. Кострома, ул. Ленина, д. 101</t>
  </si>
  <si>
    <t>6b0cdb84-bca7-467d-a25d-4c86174773cc</t>
  </si>
  <si>
    <t>6;8;9;10</t>
  </si>
  <si>
    <t>ЛИФТ АКТ 2021 
ПОДВАЛ АКТ 2020
КРЫША АКТ 2020
ФАСАД АКТ 2020-В КП 2021</t>
  </si>
  <si>
    <t>г. Кострома, ул. Ленина, д. 102/45</t>
  </si>
  <si>
    <t>403159c3-150d-4558-b760-37938fbf9603</t>
  </si>
  <si>
    <t>ПРОТОКОЛ ОТ 22.10.2018 КР КРЫШИ 2019
НЕ ВЫПОЛНЕН ОК</t>
  </si>
  <si>
    <t>протокол собств от 22.10.2018 кр крыши 2019 фкр</t>
  </si>
  <si>
    <t>г. Кострома, ул. Ленина, д. 103</t>
  </si>
  <si>
    <t>cb81e452-abd2-4679-bffb-816d6c1847bc</t>
  </si>
  <si>
    <t>ИС АКТ 2017
ПОДВАЛ АКТ 2018</t>
  </si>
  <si>
    <t>факт вып работ кр ис 2017 кр подвала 2019 перенос кр лифта с 34 на 2023-2025
акт кр лифта от 02.06.2023</t>
  </si>
  <si>
    <t>г. Кострома, ул. Ленина, д. 104</t>
  </si>
  <si>
    <t>52d12be5-4e9e-4e29-8a70-87cfb20a1687</t>
  </si>
  <si>
    <t>г. Кострома, ул. Ленина, д. 106</t>
  </si>
  <si>
    <t>1de33951-ba77-41f4-a82e-4e0aba12e319</t>
  </si>
  <si>
    <t>ПРОТОКОЛ КОМИССИИ ОТ 20.05.2022 ПРИЗНАТЬ МКД ТРЕБ КР КРЫШИ В 2023-2025</t>
  </si>
  <si>
    <t>протокол б/н от 26.06.2023 
ремонт крыши в 2024</t>
  </si>
  <si>
    <t>г. Кострома, ул. Ленина, д. 106А</t>
  </si>
  <si>
    <t>4a33ade6-91bf-4dd6-90d4-f5510ce99d5e</t>
  </si>
  <si>
    <t>г. Кострома, ул. Ленина, д. 110</t>
  </si>
  <si>
    <t>f55e07a8-44dd-4734-8f53-1b57e9242a76</t>
  </si>
  <si>
    <t>г. Кострома, ул. Ленина, д. 116</t>
  </si>
  <si>
    <t>3e88b556-35fc-4c6d-9c47-d04ddcc70768</t>
  </si>
  <si>
    <t>г. Кострома, ул. Ленина, д. 126</t>
  </si>
  <si>
    <t>7b0ac226-b6a4-4c6c-8088-209e4403444a</t>
  </si>
  <si>
    <t>г. Кострома, ул. Ленина, д. 128</t>
  </si>
  <si>
    <t>86f84806-6c3e-4d15-917f-3ed65cd6bc10</t>
  </si>
  <si>
    <t>г. Кострома, ул. Ленина, д. 130</t>
  </si>
  <si>
    <t>5d96d640-39b6-484e-ad3c-282bc1e22398</t>
  </si>
  <si>
    <t>г. Кострома, ул. Ленина, д. 131</t>
  </si>
  <si>
    <t>ce57e7c1-b948-4fd2-8bda-cc7cf22ef095</t>
  </si>
  <si>
    <t>вновь включенные 08.2020
1 лифт
силикатный кирпич</t>
  </si>
  <si>
    <t>г. Кострома, ул. Ленина, д. 132</t>
  </si>
  <si>
    <t>070b99a5-2095-4989-bb34-125793c90e1a</t>
  </si>
  <si>
    <t>г. Кострома, ул. Ленина, д. 134</t>
  </si>
  <si>
    <t>5970ca19-d453-4d94-8a58-2347f8be5e54</t>
  </si>
  <si>
    <t>КРЫША АКТ 2022 
ПРОТОКОЛ ОТ 11.05.2019 КР КРЫШИ 2020-2022</t>
  </si>
  <si>
    <t>протокол собств от 11.05.19 перенос кр крыши на 2020</t>
  </si>
  <si>
    <t>г. Кострома, ул. Ленина, д. 135</t>
  </si>
  <si>
    <t>569929a2-002e-45a2-9f6d-e941dfcab1bb</t>
  </si>
  <si>
    <t>ФУНДАМЕНТ АКТ 2016
КРЫША АКТ 2020 ПОСЛЕ ПОЖАРА</t>
  </si>
  <si>
    <t>г. Кострома, ул. Ленина, д. 136</t>
  </si>
  <si>
    <t>039b98a5-65be-4a9a-be5d-0f2da0c18b43</t>
  </si>
  <si>
    <t>протокол собств от 27.12.2019 кр крыши 2020-2022</t>
  </si>
  <si>
    <t>г. Кострома, ул. Ленина, д. 138</t>
  </si>
  <si>
    <t>f5585731-6813-48b1-a38a-7069655bc6d9</t>
  </si>
  <si>
    <t>КРЫША КТ 2019</t>
  </si>
  <si>
    <t>г. Кострома, ул. Ленина, д. 140</t>
  </si>
  <si>
    <t>d9dfc2ea-3dec-4396-be1c-05dc1759e028</t>
  </si>
  <si>
    <t>КРЫША АКТ 2022 
ПРОТОКОЛ ПЕРЕНОСА КР НА 2022 
ПРОТОКОЛ О ПРОВЕДЕНИИ КР КРЫШИ В 2020</t>
  </si>
  <si>
    <t>протокол собств от 24.09.2019 ремонт крыши</t>
  </si>
  <si>
    <t>г. Кострома, ул. Ленина, д. 142</t>
  </si>
  <si>
    <t>ce6cc0d8-22c4-4346-948c-ca6c24a4da43</t>
  </si>
  <si>
    <t>г. Кострома, ул. Ленина, д. 144</t>
  </si>
  <si>
    <t>3f3328ab-e898-4736-91c3-52042f2873f4</t>
  </si>
  <si>
    <t>г. Кострома, ул. Ленина, д. 145</t>
  </si>
  <si>
    <t>3eba80ae-a266-4e80-8a74-de94931030cf</t>
  </si>
  <si>
    <t>ПРОТОКОЛ ОТ 29.09.2020 ПЕРЕНЕСТИ СРОК КР ФУНД С 2017-2019 НА 2023-2025</t>
  </si>
  <si>
    <t>г. Кострома, ул. Ленина, д. 148</t>
  </si>
  <si>
    <t>9b9ca995-3b6f-49b4-9dd6-c4747b493aaa</t>
  </si>
  <si>
    <t xml:space="preserve">
протокол собств от 15.05.2019 кр крыши 2020</t>
  </si>
  <si>
    <t>снесен</t>
  </si>
  <si>
    <t>г. Кострома, ул. Ленина, д. 151</t>
  </si>
  <si>
    <t>88e4812e-257e-4710-ab8d-2d70311ed4c1</t>
  </si>
  <si>
    <t>ФАСАД АКТ 2018
кр крыша 2022</t>
  </si>
  <si>
    <t>г. Кострома, ул. Ленина, д. 153 кор.1</t>
  </si>
  <si>
    <t>a82f5b64-cffc-4db5-8793-a1c09258bae6</t>
  </si>
  <si>
    <t>г. Кострома, ул. Ленина, д. 153 кор.2</t>
  </si>
  <si>
    <t>57db9586-b0f2-47ba-b1a3-318f983a9387</t>
  </si>
  <si>
    <t>ЛИФТ АКТ 2021 
КРЫША АКТ 2018</t>
  </si>
  <si>
    <t>факт вып работ кр крыши 2018 сср (перенос кр лифта с 2017-19 на 2026-28)</t>
  </si>
  <si>
    <t>г. Кострома, ул. Ленина, д. 155</t>
  </si>
  <si>
    <t>8df2be99-153b-4a35-86e0-d0b709f184af</t>
  </si>
  <si>
    <t>г. Кострома, ул. Ленина, д. 156</t>
  </si>
  <si>
    <t>8e1f25fc-632e-4289-a57c-3d8486693aa0</t>
  </si>
  <si>
    <t>КРЫША АКТ 2022
ПРОТОКОЛ ОТ 26.03.2019 КР КРЫШИ 2020</t>
  </si>
  <si>
    <t>протокол собств от 26.03.2019 кр крыши на 2020</t>
  </si>
  <si>
    <t>г. Кострома, ул. Ленина, д. 157</t>
  </si>
  <si>
    <t>87b6c499-2709-4d32-b6c6-fa66eb91af22</t>
  </si>
  <si>
    <t>КРЫША АКТ 2022 
ПРОТОКОЛ КОМИССИИ ОТ 09.09.2020 НЕ ТРЕБУЕТСЯ КР ФУНД В 2017-2019
ПРОТОКОЛ ОТ 09.09.2020 КР КРЫШИ 2020-2021</t>
  </si>
  <si>
    <t>г. Кострома, ул. Ленина, д. 16/1</t>
  </si>
  <si>
    <t>0ecc6f0b-b508-47e6-8a15-2643d0046737</t>
  </si>
  <si>
    <t xml:space="preserve">г. Кострома, ул. Ленина, д. 160 </t>
  </si>
  <si>
    <t>cb2d385b-7a9b-4fc0-afc8-7b38a174bb62</t>
  </si>
  <si>
    <t>г. Кострома, ул. Ленина, д. 160б</t>
  </si>
  <si>
    <t>1a9ab101-2919-422b-9ff1-87e85f54177f</t>
  </si>
  <si>
    <t>г. Кострома, ул. Ленина, д. 160В кор.1</t>
  </si>
  <si>
    <t>c8f727dd-ed3c-4ee8-9c97-edf57c403dac</t>
  </si>
  <si>
    <t>г. Кострома, ул. Ленина, д. 160В кор.2</t>
  </si>
  <si>
    <t>eae5c38a-9770-4e79-aeb4-e25987b60b5d</t>
  </si>
  <si>
    <t>г. Кострома, ул. Ленина, д. 160В кор.3</t>
  </si>
  <si>
    <t>6d59188a-c74b-4b29-ba12-c25b8eb57688</t>
  </si>
  <si>
    <t>г. Кострома, ул. Ленина, д. 160Г кор.1</t>
  </si>
  <si>
    <t>02019fab-3452-43eb-9b03-84c6e416ecc1</t>
  </si>
  <si>
    <t>4 лифта</t>
  </si>
  <si>
    <t>г. Кострома, ул. Ленина, д. 160Г кор.2</t>
  </si>
  <si>
    <t>8ed458ae-3e19-481b-ad00-81a9c36c3674</t>
  </si>
  <si>
    <t>г. Кострома, ул. Ленина, д. 160Г кор.3</t>
  </si>
  <si>
    <t>dd70bc71-fae4-4e5d-93f8-b4b989bf3952</t>
  </si>
  <si>
    <t>3 лифта. Протокол б/н от 16.12.23- смена владельца спец.счета (стал ООО "ДомСервис"), установление ежемесячного взноса накапитальный ремонт: 2023 - 9,49 руб/кв.м; 2024 - 9,87 руб/кв.м; 2025 - 10,26 руб/кв.м.-</t>
  </si>
  <si>
    <t>г. Кострома, ул. Ленина, д. 163</t>
  </si>
  <si>
    <t>bc58dec3-0157-497f-b1b9-906b9df91929</t>
  </si>
  <si>
    <t>г. Кострома, ул. Ленина, д. 19А</t>
  </si>
  <si>
    <t>f7d61fbf-d832-4f3d-9570-210639cc8c70</t>
  </si>
  <si>
    <t>ПРОТОКОЛ КОМИССИИ ОТ 09.09.2020 НЕ ТРЕБУЕТСЯ КР КРЫШИ В 2017-2019</t>
  </si>
  <si>
    <t>г. Кострома, ул. Ленина, д. 1А</t>
  </si>
  <si>
    <t>6c25b38c-9b1b-4fe4-8ece-3df3c1cee6e4</t>
  </si>
  <si>
    <t>г. Кострома, ул. Ленина, д. 22</t>
  </si>
  <si>
    <t>0fb9bdf9-e4fa-4e82-9809-30efc221b90a</t>
  </si>
  <si>
    <t>г. Кострома, ул. Ленина, д. 25</t>
  </si>
  <si>
    <t>770265fe-4b79-4c42-8819-8f25001a35ae</t>
  </si>
  <si>
    <t>г. Кострома, ул. Ленина, д. 31/42</t>
  </si>
  <si>
    <t>7d51fef0-bd6a-4696-a1cb-9a1b807313e9</t>
  </si>
  <si>
    <t>ПСД ФАСАД АКТ 2016</t>
  </si>
  <si>
    <t xml:space="preserve">расп. Адм. Г. Костромы от 09.08.2019 01-17/72 кр ис 2019 </t>
  </si>
  <si>
    <t>г. Кострома, ул. Ленина, д. 32/1</t>
  </si>
  <si>
    <t>5b490daa-b9f1-4098-8382-b0187d3d759d</t>
  </si>
  <si>
    <t>г. Кострома, ул. Ленина, д. 34</t>
  </si>
  <si>
    <t>d6fa60e7-2035-4350-8274-2dff2f0e53f6</t>
  </si>
  <si>
    <t>г. Кострома, ул. Ленина, д. 36А</t>
  </si>
  <si>
    <t>2c5eef6d-a716-46d4-bbbb-b9e3627e43fc</t>
  </si>
  <si>
    <t>ПРОТОКОЛ КОМИССИИ ОТ 09.09.2020 НЕ ТРЕБУЕТСЯ КР КРЫШИ В 2017-2019
ПРОТОКОЛ ОТ 12.11.2020 ПРОВЕДЕНИЕ КР ИС-ВОДОСНАБ, ВОДООТВЕД 2020-2021</t>
  </si>
  <si>
    <t>г. Кострома, ул. Ленина, д. 39</t>
  </si>
  <si>
    <t>49393bc2-e742-41a3-a308-0df76fafce8f</t>
  </si>
  <si>
    <t>г. Кострома, ул. Ленина, д. 4</t>
  </si>
  <si>
    <t>93068b6b-16a4-4c91-98db-8ccb6042d813</t>
  </si>
  <si>
    <t>г. Кострома, ул. Ленина, д. 44</t>
  </si>
  <si>
    <t>9bc3c1c3-ba6b-44b6-a62a-bdec43a25841</t>
  </si>
  <si>
    <t>г. Кострома, ул. Ленина, д. 49/76</t>
  </si>
  <si>
    <t>d4910034-bbfa-4fc4-bcd2-4f7c0bd05923</t>
  </si>
  <si>
    <t>г. Кострома, ул. Ленина, д. 4А</t>
  </si>
  <si>
    <t>734b8684-22bf-4a31-9c89-c3865ec0bc74</t>
  </si>
  <si>
    <t>расп. Адм. Г. Костромы от 16.01.2020  01-17/1 кр крыши</t>
  </si>
  <si>
    <t>г. Кострома, ул. Ленина, д. 50</t>
  </si>
  <si>
    <t>41b85832-c91b-4add-b742-982e726f5809</t>
  </si>
  <si>
    <t>ФУНДАМЕНТ АКТ 2020</t>
  </si>
  <si>
    <t>г. Кострома, ул. Ленина, д. 54А</t>
  </si>
  <si>
    <t>adfc7724-cbe0-43fb-9602-ec01f0553f11</t>
  </si>
  <si>
    <t>г. Кострома, ул. Ленина, д. 56</t>
  </si>
  <si>
    <t>f8953972-9c5e-4483-a603-708de5d42ae2</t>
  </si>
  <si>
    <t>г. Кострома, ул. Ленина, д. 6</t>
  </si>
  <si>
    <t>d477d762-e89d-47cc-92b4-6ea08eecb0a4</t>
  </si>
  <si>
    <t>г. Кострома, ул. Ленина, д. 7</t>
  </si>
  <si>
    <t>109b8294-54e7-4603-bd64-20c92abcc2b5</t>
  </si>
  <si>
    <t>г. Кострома, ул. Ленина, д. 70</t>
  </si>
  <si>
    <t>006c9f87-1cf2-4a41-8e29-2692acc1a071</t>
  </si>
  <si>
    <t>вновь включенные 08.2020
1 ЛИФТ
КИРПИЧНЫЙ
1 лифт</t>
  </si>
  <si>
    <t>г. Кострома, ул. Ленина, д. 82</t>
  </si>
  <si>
    <t>c3ac1b60-7ad9-41cd-97aa-92eb1c8c6e22</t>
  </si>
  <si>
    <t>г. Кострома, ул. Ленина, д. 83А</t>
  </si>
  <si>
    <t>f5b9201e-5ba2-4c82-b168-2a24aa1991f6</t>
  </si>
  <si>
    <t>г. Кострома, ул. Ленина, д. 83Б</t>
  </si>
  <si>
    <t>84454704-9a51-4d9b-9e72-0be6c6d672de</t>
  </si>
  <si>
    <t>г. Кострома, ул. Ленина, д. 88</t>
  </si>
  <si>
    <t>e22823df-9b33-4189-8e2e-9d9dafbf005b</t>
  </si>
  <si>
    <t>г. Кострома, ул. Ленина, д. 9</t>
  </si>
  <si>
    <t>59ac3d2d-ec2e-48cc-910b-827aa8425cce</t>
  </si>
  <si>
    <t>ПРОТОКОЛ КОМИССИИ ОТ 09.09.2020 ТРЕБУЕТСЯ КР КРЫШИ, ФКР ВЫПОЛНИТЬ В 2021</t>
  </si>
  <si>
    <t>г. Кострома, ул. Ленина, д. 90</t>
  </si>
  <si>
    <t>41402e4c-2a0e-491b-9765-040a4a347882</t>
  </si>
  <si>
    <t>г. Кострома, ул. Ленина, д. 92</t>
  </si>
  <si>
    <t>2f05fd82-0133-4882-9c99-3a2831ff5a62</t>
  </si>
  <si>
    <t>г. Кострома, ул. Ленина, д. 92А</t>
  </si>
  <si>
    <t>a831617a-de50-4534-a37c-1c2e3a065d38</t>
  </si>
  <si>
    <t>ПРОТОКОЛ КОМИССИИ ОТ 24.03.2022 НЕ ТРЕБ КР</t>
  </si>
  <si>
    <t>г. Кострома, ул. Ленина, д. 92Б</t>
  </si>
  <si>
    <t>8132f921-2053-4a05-a70f-0a3688225274</t>
  </si>
  <si>
    <t>11;12;9</t>
  </si>
  <si>
    <t>г. Кострома, ул. Ленина, д. 94</t>
  </si>
  <si>
    <t>55f4ec07-ebfa-44dd-9290-cd460a382548</t>
  </si>
  <si>
    <t>г. Кострома, ул. Ленина, д. 94А</t>
  </si>
  <si>
    <t>1fe00cac-454d-4d80-8a37-2c54dd46d06c</t>
  </si>
  <si>
    <t>ИС АКТ 2017
ПОДВАЛ АКТ 2020</t>
  </si>
  <si>
    <t>г. Кострома, ул. Ленина, д. 96</t>
  </si>
  <si>
    <t>5f84a894-4c62-45cc-a369-55c7a08385eb</t>
  </si>
  <si>
    <t>г. Кострома, ул. Ленина, д. 98</t>
  </si>
  <si>
    <t>81d62d61-1665-4d75-9303-6d5709446ced</t>
  </si>
  <si>
    <t>г. Кострома, ул. Лесная, д. 13</t>
  </si>
  <si>
    <t>50d16b7b-3b90-4c41-913e-b95805c7030a</t>
  </si>
  <si>
    <t>ПСД АКТ ФАСАД 2016, ОКН</t>
  </si>
  <si>
    <t>расп. Адм. Г. Костромы от 09.08.2019 №01-17/72</t>
  </si>
  <si>
    <t>г. Кострома, ул. Лесная, д. 15А</t>
  </si>
  <si>
    <t>fbb2107d-7153-43a0-bcbc-922c1f042569</t>
  </si>
  <si>
    <t>г. Кострома, ул. Лесная, д. 19/7</t>
  </si>
  <si>
    <t>ed3a9ab6-adc0-4d8e-9630-4d3f0cd5a0ed</t>
  </si>
  <si>
    <t>ПОСТАВНОВЛЕНИЕ ОТ 05.03.2021 №258, КВАРТИРА 16 НЕПРИГОДНА ДЛЯ ПРОЖИВАНИЯ
КРЫША АКТ 2016</t>
  </si>
  <si>
    <t>г. Кострома, ул. Лесная, д. 25</t>
  </si>
  <si>
    <t>7c31543d-237a-47de-b766-e61c0507d416</t>
  </si>
  <si>
    <t>г. Кострома, ул. Лесная, д. 27</t>
  </si>
  <si>
    <t>364eaa6d-49c5-43b8-a558-b09e44d65ab3</t>
  </si>
  <si>
    <t>г. Кострома, ул. Лесная, д. 3/29</t>
  </si>
  <si>
    <t>e828f381-a3c3-42c8-b3d1-340511f25c90</t>
  </si>
  <si>
    <t>ФАСАД АКТ 2021 
ПРОТОКОЛ ОТ 13.10.2019 ФАСАД В 2020</t>
  </si>
  <si>
    <t>протокол собств от 13.10.19 перенос срока кр фасада на 2020</t>
  </si>
  <si>
    <t>г. Кострома, ул. Лесная, д. 41</t>
  </si>
  <si>
    <t>f7194ffd-10c3-40fb-8fc8-77737d997c3b</t>
  </si>
  <si>
    <t>г. Кострома, ул. Лесная, д. 41А</t>
  </si>
  <si>
    <t>81be7441-0e4b-46ac-80e9-dbc4f762cc69</t>
  </si>
  <si>
    <t>г. Кострома, ул. Лесная, д. 43</t>
  </si>
  <si>
    <t>25a5b938-7303-4530-a080-d7e3dcd89000</t>
  </si>
  <si>
    <t>г. Кострома, ул. Лесная, д. 47</t>
  </si>
  <si>
    <t>50b795ad-0087-48a7-b67f-c1e01edbcd03</t>
  </si>
  <si>
    <t>г. Кострома, ул. Лесная, д. 5</t>
  </si>
  <si>
    <t>312b2d10-0905-4f07-b0d9-6fab2edd108e</t>
  </si>
  <si>
    <t>г. Кострома, ул. Лесная, д. 55</t>
  </si>
  <si>
    <t>550fe0ea-2cf6-4641-982f-545f3e3b1865</t>
  </si>
  <si>
    <t>г. Кострома, ул. Линейная, д. 10/17</t>
  </si>
  <si>
    <t>1e4fb934-fa56-40b8-93f1-c483f75d2367</t>
  </si>
  <si>
    <t>г. Кострома, ул. Линейная, д. 12/20</t>
  </si>
  <si>
    <t>7e19a206-bb2e-4533-abd1-84d83b22b7a1</t>
  </si>
  <si>
    <t>г. Кострома, ул. Линейная, д. 12А</t>
  </si>
  <si>
    <t>2b00154b-6945-42bb-850e-9e7be9179397</t>
  </si>
  <si>
    <t>г. Кострома, ул. Линейная, д. 14</t>
  </si>
  <si>
    <t>57cf1a7a-b92c-4dc4-b81d-5d83c13218c6</t>
  </si>
  <si>
    <t>г. Кострома, ул. Линейная, д. 20</t>
  </si>
  <si>
    <t>0f8eb138-5de0-42b1-b11c-a2e6aba04cfa</t>
  </si>
  <si>
    <t>г. Кострома, ул. Линейная, д. 2А</t>
  </si>
  <si>
    <t>d6fd95a9-599a-487a-81d1-ec1f5b112840</t>
  </si>
  <si>
    <t>г. Кострома, ул. Линейная, д. 2Б</t>
  </si>
  <si>
    <t>ad14e8cb-0b04-49d3-af4e-7f32902ef12e</t>
  </si>
  <si>
    <t>г. Кострома, ул. Линейная, д. 3</t>
  </si>
  <si>
    <t>86e6857a-7209-477c-8e03-f3be422e14eb</t>
  </si>
  <si>
    <t>протокол по 535 о 22.09.2022 кр крыши</t>
  </si>
  <si>
    <t>г. Кострома, ул. Линейная, д. 4</t>
  </si>
  <si>
    <t>9d117b77-3e0b-4556-aab6-bca23f7cecf6</t>
  </si>
  <si>
    <t>ФУНД АКТ 2022 
ПРОТОКОЛ ОТ 23.06.2021 О ПРОВЕДЕНИИ КР ФУНД В 2021</t>
  </si>
  <si>
    <t>г. Кострома, ул. Линейная, д. 7</t>
  </si>
  <si>
    <t>c8c7f461-25e2-4d8b-b8a3-1a26b3026059</t>
  </si>
  <si>
    <t>г. Кострома, ул. Линейная, д. 8</t>
  </si>
  <si>
    <t>57690c72-5a28-43ba-ad55-6b3bb4e84a2c</t>
  </si>
  <si>
    <t>КРЫША АКТ 2016 В КП 2017 НЕТ</t>
  </si>
  <si>
    <t>г. Кострома, ул. Линейная, д. 9/15</t>
  </si>
  <si>
    <t>58570338-9e17-41e4-ba54-36b6ec7b03ee</t>
  </si>
  <si>
    <t>г. Кострома, ул. Магистральная, д. 1</t>
  </si>
  <si>
    <t>443fe45a-1ecb-4065-a5c4-745dc69685c2</t>
  </si>
  <si>
    <t>г. Кострома, ул. Магистральная, д. 12 кор.1</t>
  </si>
  <si>
    <t>4250ecc8-bdf7-4f4e-b136-390fd6901053</t>
  </si>
  <si>
    <t>г. Кострома, ул. Магистральная, д. 12 кор.2</t>
  </si>
  <si>
    <t>bd4d2f2e-4def-4d9c-9522-bba509670e13</t>
  </si>
  <si>
    <t>г. Кострома, ул. Магистральная, д. 14</t>
  </si>
  <si>
    <t>1eb815a3-672f-4a67-9701-56d8ae7cf5d0</t>
  </si>
  <si>
    <t>г. Кострома, ул. Магистральная, д. 37</t>
  </si>
  <si>
    <t>7dd43487-9389-4cad-8b4c-5a1d852d9694</t>
  </si>
  <si>
    <t>г. Кострома, ул. Магистральная, д. 39</t>
  </si>
  <si>
    <t>73c36657-839a-4a45-8662-0577834f41be</t>
  </si>
  <si>
    <t>ФАСАД АКТ 2021 
ИС АКТ 2017</t>
  </si>
  <si>
    <t>г. Кострома, ул. Магистральная, д. 41А</t>
  </si>
  <si>
    <t>e6c8a347-0f74-4280-944c-6c0363ecdf3f</t>
  </si>
  <si>
    <t>г. Кострома, ул. Магистральная, д. 43</t>
  </si>
  <si>
    <t>310aa8bf-daa3-4092-a9a3-5ab41286d7d4</t>
  </si>
  <si>
    <t>г. Кострома, ул. Магистральная, д. 45А</t>
  </si>
  <si>
    <t>9289c4b8-8e5e-48e3-a107-dffbb1f202be</t>
  </si>
  <si>
    <t>г. Кострома, ул. Магистральная, д. 51</t>
  </si>
  <si>
    <t>2736a5a0-26dd-4ded-b296-42a9acdbce96</t>
  </si>
  <si>
    <t>ФАСАД АКТ 2021 
ПОДВАЛ АКТ 2016
ЛИФТ АКТ 2019</t>
  </si>
  <si>
    <t>г. Кострома, ул. Магистральная, д. 53</t>
  </si>
  <si>
    <t>cb818ff9-aa05-4247-8958-02611fa573f4</t>
  </si>
  <si>
    <t>акт лифт от 11.05.2023</t>
  </si>
  <si>
    <t>г. Кострома, ул. Магистральная, д. 55</t>
  </si>
  <si>
    <t>a0b277e9-d1aa-4d85-b1e6-fa46f2123134</t>
  </si>
  <si>
    <t>г. Кострома, ул. Магистральная, д. 57</t>
  </si>
  <si>
    <t>498a199a-88f9-4550-9e55-a9696b5f3322</t>
  </si>
  <si>
    <t>ФУНДАМЕНТ АКТ 2016
ИС АКТ 2018
ПРОТОКОЛ ОТ 14.12.2020 О ПРОВЕДЕНИИ КР ЛИФТА 3 ПОДЪЕЗДА 2020-2029
ЛИФТ АКТ 2021-1 ШТ</t>
  </si>
  <si>
    <t xml:space="preserve">факт вып работ кр фундамента 2016 сср
акт б/н от 19.01.2023 -лифт
</t>
  </si>
  <si>
    <t>г. Кострома, ул. Магистральная, д. 63 кор.1</t>
  </si>
  <si>
    <t>7331c497-1692-4a30-aefb-8dfe66d075e1</t>
  </si>
  <si>
    <t>ЛИФТ АКТ 2021 
ПРОТОКОЛ ОТ 23.05.2021 КР ЛИФТА В 2021(ПОДПРОРАММА)
ИС АКТ 2019</t>
  </si>
  <si>
    <t>г. Кострома, ул. Магистральная, д. 63 кор.2</t>
  </si>
  <si>
    <t>7c9e7be1-b043-4ee0-912e-a8b73e672a70</t>
  </si>
  <si>
    <t>г. Кострома, ул. Малышковская, д. 24</t>
  </si>
  <si>
    <t>4d2548d9-e953-4cfa-ac4d-f778f6d26a17</t>
  </si>
  <si>
    <t>г. Кострома, ул. Малышковская, д. 29 кор.1</t>
  </si>
  <si>
    <t>43eb6d4b-e62a-4c3c-89d9-cffe793aef83</t>
  </si>
  <si>
    <t>г. Кострома, ул. Малышковская, д. 29 кор.2</t>
  </si>
  <si>
    <t>17987253-5491-4980-ac1f-751caaec9116</t>
  </si>
  <si>
    <t>г. Кострома, ул. Малышковская, д. 29 кор.3</t>
  </si>
  <si>
    <t>126f89f2-2009-46bb-b969-d3c4851e7270</t>
  </si>
  <si>
    <t>г. Кострома, ул. Малышковская, д. 40</t>
  </si>
  <si>
    <t>4252904f-1dc6-4bf9-8a96-25d470cf9fa1</t>
  </si>
  <si>
    <t>г. Кострома, ул. Малышковская, д. 5</t>
  </si>
  <si>
    <t>1ede795a-1484-4c3f-90d4-534645571dd9</t>
  </si>
  <si>
    <t>г. Кострома, ул. Малышковская, д. 55</t>
  </si>
  <si>
    <t>3e9e79e8-cc84-4341-93bb-
70aabc0ecb52</t>
  </si>
  <si>
    <t>г. Кострома, ул. Малышковская, д. 55А</t>
  </si>
  <si>
    <t>0479b0b8-c2d6-4abd-976f-270424d412e1</t>
  </si>
  <si>
    <t>г. Кострома, ул. Малышковская, д. 55В</t>
  </si>
  <si>
    <t>c60c06ab-9d29-4e2d-98cb-c0480959342e</t>
  </si>
  <si>
    <t>г. Кострома, ул. Малышковская, д. 74</t>
  </si>
  <si>
    <t>c995511c-682a-431d-be68-3109f587d8c8</t>
  </si>
  <si>
    <t>ИС АКТ 2020-ВОДООТВЕД</t>
  </si>
  <si>
    <t>г. Кострома, ул. Маршала Новикова, д. 1/48</t>
  </si>
  <si>
    <t>bd9dab11-eda6-4db3-82cd-cd63325c2e83</t>
  </si>
  <si>
    <t>ЛИФТ АКТ 2021 
ИС АКТ 2021-ВОДОСНАБ, ВОДООТВЕД</t>
  </si>
  <si>
    <t>г. Кострома, ул. Маршала Новикова, д. 11</t>
  </si>
  <si>
    <t>fedce457-d70f-42df-98f2-a08600824baa</t>
  </si>
  <si>
    <t>ЛИФТ АКТ 2021</t>
  </si>
  <si>
    <t>г. Кострома, ул. Маршала Новикова, д. 36</t>
  </si>
  <si>
    <t>53adc538-ad69-4cb2-bf54-4adc305fe3c6</t>
  </si>
  <si>
    <t>г. Кострома, ул. Маршала Новикова, д. 57</t>
  </si>
  <si>
    <t>1a2afd54-5862-4baa-bc40-9f5e5719ff98</t>
  </si>
  <si>
    <t>г. Кострома, ул. Маршала Новикова, д. 77</t>
  </si>
  <si>
    <t>44e62970-962f-454f-afaa-7a0a7b036ff5</t>
  </si>
  <si>
    <t>квартира 9 с площадью 56.1 признана не пригодным для проживание, постановление от 25.04.2022 №735 
КРЫША АКТ 2015</t>
  </si>
  <si>
    <t>г. Кострома, ул. Маршала Новикова, д. 7А</t>
  </si>
  <si>
    <t>312ca12d-4303-4c77-b874-2f2fd5e1359f</t>
  </si>
  <si>
    <t>г. Кострома, ул. Маршала Новикова, д. 7В</t>
  </si>
  <si>
    <t>102959cd-30c8-466a-84f3-97f515157e80</t>
  </si>
  <si>
    <t>г. Кострома, ул. Маршала Новикова, д. 9В</t>
  </si>
  <si>
    <t>f2998ccd-6776-47d3-a0af-fddbbbbca553</t>
  </si>
  <si>
    <t>г. Кострома, ул. Маршала Тимошенко, д. 24</t>
  </si>
  <si>
    <t>42f13343-eb7d-4623-bded-4ed33501e683</t>
  </si>
  <si>
    <t>г. Кострома, ул. Маршала Тимошенко, д. 25</t>
  </si>
  <si>
    <t>24969d11-3442-49ad-8841-be72c8beb20a</t>
  </si>
  <si>
    <t>г. Кострома, ул. Маршала Тимошенко, д. 27</t>
  </si>
  <si>
    <t>92945682-85a4-4cf8-b191-f135869ebc2f</t>
  </si>
  <si>
    <t>г. Кострома, ул. Маршала Тимошенко, д. 29</t>
  </si>
  <si>
    <t>80719e2a-56dc-40e1-872f-3e025ee79b9b</t>
  </si>
  <si>
    <t>г. Кострома, ул. Машиностроителей, д. 10</t>
  </si>
  <si>
    <t>16d3a153-8f92-4a22-8e65-fe0ff1ad1195</t>
  </si>
  <si>
    <t>г. Кострома, ул. Машиностроителей, д. 11</t>
  </si>
  <si>
    <t>b50367dd-ad4b-49c6-940e-5f864fc8c561</t>
  </si>
  <si>
    <t>11;30</t>
  </si>
  <si>
    <t>г. Кострома, ул. Машиностроителей, д. 12</t>
  </si>
  <si>
    <t>56953299-1635-4101-804c-85f4cbad4d1b</t>
  </si>
  <si>
    <t>г. Кострома, ул. Машиностроителей, д. 16</t>
  </si>
  <si>
    <t>ab055dea-73e5-4784-9b6d-f978f50f9b15</t>
  </si>
  <si>
    <t>г. Кострома, ул. Машиностроителей, д. 18</t>
  </si>
  <si>
    <t>5b567d3c-f0a7-4319-992b-5ffd75db086a</t>
  </si>
  <si>
    <t>ПРОТОКОЛ ОТ 15.07.2019 КР КРЫШИ 2020</t>
  </si>
  <si>
    <t>протокол собств от 15.07.19 перенос срока на 2020</t>
  </si>
  <si>
    <t>г. Кострома, ул. Машиностроителей, д. 20/15</t>
  </si>
  <si>
    <t>5de2d9c9-5e6f-4ef4-98d5-a0d913d7f741</t>
  </si>
  <si>
    <t>г. Кострома, ул. Машиностроителей, д. 35</t>
  </si>
  <si>
    <t>7dfbeefd-c11c-444a-9fc9-f483b295cc11</t>
  </si>
  <si>
    <t>акт от 20.04.2023 псд крыша
акт от 17.07.20123 кр крыша</t>
  </si>
  <si>
    <t>г. Кострома, ул. Машиностроителей, д. 37</t>
  </si>
  <si>
    <t>c93a21a7-127e-46ed-8f1c-52abbb824349</t>
  </si>
  <si>
    <t>акт от 21.12.2023 кр крыши</t>
  </si>
  <si>
    <t>г. Кострома, ул. Машиностроителей, д. 7</t>
  </si>
  <si>
    <t>be597777-b257-43c4-b240-2e7fc054fce3</t>
  </si>
  <si>
    <t>КРЫША АКТ 2017
ФУНД АКТ 2020</t>
  </si>
  <si>
    <t>г. Кострома, ул. Машиностроителей, д. 8</t>
  </si>
  <si>
    <t>819ca2cb-6e26-4013-85ab-d058d13dd210</t>
  </si>
  <si>
    <t>г. Кострома, ул. Машиностроителей, д. 9</t>
  </si>
  <si>
    <t>705f607b-c1af-498e-9c4d-686f5920496f</t>
  </si>
  <si>
    <t>ИС АКТ 2017
ФУНД АКТ 2018
 акт от 14.11.23 кр крыши</t>
  </si>
  <si>
    <t>г. Кострома, ул. Маяковского, д. 1</t>
  </si>
  <si>
    <t>b4ba9392-24b2-4074-bd98-04be03eb0486</t>
  </si>
  <si>
    <t>ПРОТОКОЛ КОМИССИИ ОТ 09.09.2020 ТРЕБУЕТСЯ КР ФАСАДА</t>
  </si>
  <si>
    <t>протокол собств от 15.12.2016 кр фасада</t>
  </si>
  <si>
    <t>г. Кострома, ул. Маяковского, д. 10</t>
  </si>
  <si>
    <t>e4aeeaca-f00c-4ffb-9a6b-71ea68263eaa</t>
  </si>
  <si>
    <t>г. Кострома, ул. Маяковского, д. 11</t>
  </si>
  <si>
    <t>81126baa-717e-43cd-8fde-bd12b1934d7d</t>
  </si>
  <si>
    <t>ФАСАД НЕ СДЕЛАЛИ, ТОЛЬКО ПСД В 2016</t>
  </si>
  <si>
    <t>г. Кострома, ул. Маяковского, д. 112</t>
  </si>
  <si>
    <t>1ec2bc60-05e6-476b-87e3-6cbd378d87dd</t>
  </si>
  <si>
    <t>г. Кострома, ул. Маяковского, д. 114</t>
  </si>
  <si>
    <t>c8578d4b-9fc9-4064-9fe3-2740d184f6fd</t>
  </si>
  <si>
    <t>НЕ ВЫПАОЛНЕН ОК</t>
  </si>
  <si>
    <t>г. Кострома, ул. Маяковского, д. 11А</t>
  </si>
  <si>
    <t>dd4c3c19-07cb-432f-9493-6724a895c989</t>
  </si>
  <si>
    <t>г. Кострома, ул. Маяковского, д. 11Б</t>
  </si>
  <si>
    <t>a93b212c-cf22-407f-9c64-84679dbbbe05</t>
  </si>
  <si>
    <t>КРЫША АКТ 2022 
протокол от 07.09.2020 кр крыши 2020-2021
кр фунд перенести с 2017-2019 на 2026-2028</t>
  </si>
  <si>
    <t>г. Кострома, ул. Маяковского, д. 13А</t>
  </si>
  <si>
    <t>073f7456-e81b-466d-a342-43cca5ee0515</t>
  </si>
  <si>
    <t>г. Кострома, ул. Маяковского, д. 14</t>
  </si>
  <si>
    <t>0ea6bf7e-112e-4c0a-90b4-b209d3488015</t>
  </si>
  <si>
    <t>ПРОТОКОЛ ОТ 16.05.2019 КР КРЫШИ 2020-2022</t>
  </si>
  <si>
    <t>г. Кострома, ул. Маяковского, д. 15</t>
  </si>
  <si>
    <t>198ef1a6-8622-4e63-ab95-1c100604ef02</t>
  </si>
  <si>
    <t>г. Кострома, ул. Маяковского, д. 15А</t>
  </si>
  <si>
    <t>302d21d0-d734-4c2c-8ebe-2cc0e3d51a1d</t>
  </si>
  <si>
    <t>г. Кострома, ул. Маяковского, д. 16</t>
  </si>
  <si>
    <t>c833329b-fc5a-44a2-bbd3-b652adc53dc3</t>
  </si>
  <si>
    <t>г. Кострома, ул. Маяковского, д. 18</t>
  </si>
  <si>
    <t>457d28ff-2d84-4146-974f-974d9ed257e0</t>
  </si>
  <si>
    <t>г. Кострома, ул. Маяковского, д. 2</t>
  </si>
  <si>
    <t>5554098c-5e3b-40b0-87e1-be775d255152</t>
  </si>
  <si>
    <t>г. Кострома, ул. Маяковского, д. 20/51</t>
  </si>
  <si>
    <t>318ba3fc-7bf5-4e6f-9d87-d4de894d8135</t>
  </si>
  <si>
    <t>г. Кострома, ул. Маяковского, д. 3</t>
  </si>
  <si>
    <t>dde9efd7-9246-475d-8d45-4c4690c96452</t>
  </si>
  <si>
    <t>г. Кострома, ул. Маяковского, д. 4</t>
  </si>
  <si>
    <t>beb104a5-fa67-4598-805e-ce169fc7d9f6</t>
  </si>
  <si>
    <t>г. Кострома, ул. Маяковского, д. 5А</t>
  </si>
  <si>
    <t>d6a50f51-2fae-4a20-b5ba-846e2194397e</t>
  </si>
  <si>
    <t>г. Кострома, ул. Маяковского, д. 6</t>
  </si>
  <si>
    <t>750f5dc8-6388-4bab-8583-61d54a6a1c76</t>
  </si>
  <si>
    <t>факт вып работ кр фасада 2019 фкр</t>
  </si>
  <si>
    <t>г. Кострома, ул. Маяковского, д. 7</t>
  </si>
  <si>
    <t>d5e6392b-d4a3-445b-a23d-be335f7eb0c5</t>
  </si>
  <si>
    <t>г. Кострома, ул. Маяковского, д. 8</t>
  </si>
  <si>
    <t>c4f23799-9801-42f0-bf55-635328dc059a</t>
  </si>
  <si>
    <t>г. Кострома, ул. Маяковского, д. 9</t>
  </si>
  <si>
    <t>eac48604-b55b-438a-81da-1be90f888229</t>
  </si>
  <si>
    <t>г. Кострома, ул. Маяковского, д. 9А</t>
  </si>
  <si>
    <t>79651fa2-6834-4d3e-be74-4e46ebc13892</t>
  </si>
  <si>
    <t>протокол от 30.06.2020 перенести крышу с 2017-2019 на 2026-2028</t>
  </si>
  <si>
    <t>г. Кострома, ул. Маяковского, д. 9Б</t>
  </si>
  <si>
    <t>cfcc8f42-a9a5-408e-95ba-3645a824a183</t>
  </si>
  <si>
    <t>КРЫША АКТ 2020
протокол от 26.06.2020 провести капремонт крыши в 2020 г, перенести фундамент с 2017-2019 на 2029-2031</t>
  </si>
  <si>
    <t>г. Кострома, ул. Мира, д. 1</t>
  </si>
  <si>
    <t>b87bca4b-4fd7-4480-9e9a-8e7fe7bccad9</t>
  </si>
  <si>
    <t>г. Кострома, ул. Мира, д. 10/5</t>
  </si>
  <si>
    <t>a7664b52-4ff2-442a-953b-a555a7c40121</t>
  </si>
  <si>
    <t>г. Кострома, ул. Мира, д. 14</t>
  </si>
  <si>
    <t>3c7fae63-9fc1-41ab-a653-176336516098</t>
  </si>
  <si>
    <t>г. Кострома, ул. Мира, д. 16</t>
  </si>
  <si>
    <t>a2838ce9-66ae-4477-9ddb-f7f0ab27f088</t>
  </si>
  <si>
    <t>г. Кострома, ул. Мира, д. 17</t>
  </si>
  <si>
    <t>64ff98e7-7e91-451c-adca-c044fb050ae0</t>
  </si>
  <si>
    <t>КРЫША АКТ 2018
ИС АКТ 2020</t>
  </si>
  <si>
    <t>г. Кострома, ул. Мира, д. 2</t>
  </si>
  <si>
    <t>8b8e0a47-e937-492e-9812-eee35592c3a9</t>
  </si>
  <si>
    <t>г. Кострома, ул. Мира, д. 20/8</t>
  </si>
  <si>
    <t>8ba85a5e-1c15-496e-a644-937869d85d89</t>
  </si>
  <si>
    <t>г. Кострома, ул. Мира, д. 22</t>
  </si>
  <si>
    <t>556e5ef6-6995-431e-94ed-5a9ded2e8c53</t>
  </si>
  <si>
    <t>ПРОТОКОЛ ОТ 27.06.2019 КР КРЫШИ 2020-2022</t>
  </si>
  <si>
    <t>протокол собств от 27.06.19 перенос кр крыши на 2020-2022</t>
  </si>
  <si>
    <t>г. Кострома, ул. Мира, д. 24</t>
  </si>
  <si>
    <t>5ce110f7-67e8-4e59-b619-b28fd7006b3f</t>
  </si>
  <si>
    <t>г. Кострома, ул. Мира, д. 3/7</t>
  </si>
  <si>
    <t>91696a92-82cf-48c2-9337-fee7e3ed7af4</t>
  </si>
  <si>
    <t>г. Кострома, ул. Мира, д. 30</t>
  </si>
  <si>
    <t>3cdb8321-eefe-47dc-acbf-ab466f6084ca</t>
  </si>
  <si>
    <t>г. Кострома, ул. Мира, д. 4</t>
  </si>
  <si>
    <t>e0e9bc30-d0c1-4732-bbf0-57130ba232f6</t>
  </si>
  <si>
    <t>ПРОТОКОЛ ОТ 18.10.2020 ПРОВЕДЕНИЕ КР КРЫШИ 2021
НЕ ВЫПОЛНЕН ОК</t>
  </si>
  <si>
    <t>г. Кострома, ул. Мира, д. 6</t>
  </si>
  <si>
    <t>540bdd40-b9c7-4a7b-8f32-f3dde82accf1</t>
  </si>
  <si>
    <t>ПРОТОКОЛ ОТ 29.10.2019 КР КРЫШИ 2020</t>
  </si>
  <si>
    <t>протокол собств от 29.10.19 перенос кр крыши в 2020</t>
  </si>
  <si>
    <t>г. Кострома, ул. Мира, д. 8</t>
  </si>
  <si>
    <t>bafa259d-f13a-4bea-be3f-80995d813203</t>
  </si>
  <si>
    <t>г. Кострома, ул. Мира, д. 32</t>
  </si>
  <si>
    <t>5c2999d8-e0ee-4256-8c3d-be42083fa6fe</t>
  </si>
  <si>
    <t>исключить после
погашения задолженности
 на 01.12.2023 - 832641,6 руб</t>
  </si>
  <si>
    <t>г. Кострома, ул. Мичуринцев, д. 1</t>
  </si>
  <si>
    <t>64ae1936-e51e-4670-a993-389e0cbb2b8b</t>
  </si>
  <si>
    <t>ФАСАД АКТ 2020 
ПРОТОКОЛ ОТ 14.05.2019 КР ФАСАДА 2020</t>
  </si>
  <si>
    <t>протокол собств от 14.05.2019 перенос кр фасада на 2020</t>
  </si>
  <si>
    <t>г. Кострома, ул. Мичуринцев, д. 10</t>
  </si>
  <si>
    <t>1f42dc11-8a10-41d6-a83e-e677d77a7bce</t>
  </si>
  <si>
    <t>факт вып работ кр крыши 2017 фкр</t>
  </si>
  <si>
    <t>г. Кострома, ул. Мичуринцев, д. 12</t>
  </si>
  <si>
    <t>6e467249-e31f-4c76-9bcc-b7b8588b6e6d</t>
  </si>
  <si>
    <t>г. Кострома, ул. Мичуринцев, д. 14</t>
  </si>
  <si>
    <t>6f430d80-fab4-43de-98ca-80cdfad0b1a4</t>
  </si>
  <si>
    <t>г. Кострома, ул. Мичуринцев, д. 15</t>
  </si>
  <si>
    <t>179805b9-d862-4b35-b767-e127be5d4e12</t>
  </si>
  <si>
    <t>г. Кострома, ул. Мичуринцев, д. 16</t>
  </si>
  <si>
    <t>df3bc60e-060d-4f52-83b2-f08aa794944c</t>
  </si>
  <si>
    <t>г. Кострома, ул. Мичуринцев, д. 18</t>
  </si>
  <si>
    <t>ecc66ce4-4eba-47a8-9499-ce23d3a46c03</t>
  </si>
  <si>
    <t>ПРОТОКОЛ ОТ 05.03.2022 ПЕРЕСТИ СРОК КР КРЫШИ С 2021-2022 НА 2024 
ПРОТОКОЛ ОТ 16.03.2021 О ПЕРЕНОСЕ СРОКА ПРОВЕДЕНИЯ КР КРЫШИ С 2020-2022 НА 2030
ИС-ГВС, ХВС АКТ 2016
ИС-ГВС АКТ 2017
ФУНД АКТ 2019</t>
  </si>
  <si>
    <t>г. Кострома, ул. Мичуринцев, д. 2</t>
  </si>
  <si>
    <t>e40e3586-e0e6-4352-a7fd-94ce4de9f939</t>
  </si>
  <si>
    <t>г. Кострома, ул. Мичуринцев, д. 20</t>
  </si>
  <si>
    <t>5c0996c9-ac34-4062-a2e7-223f54d29acc</t>
  </si>
  <si>
    <t>ФУНДАМЕНТ АКТ 2020
КРЫША АКТ 2017</t>
  </si>
  <si>
    <t>г. Кострома, ул. Мичуринцев, д. 20А</t>
  </si>
  <si>
    <t>fef97349-3e1b-4dc6-a18e-4925d1aab882</t>
  </si>
  <si>
    <t>г. Кострома, ул. Мичуринцев, д. 22</t>
  </si>
  <si>
    <t>3e7ddc9c-3226-46ff-9309-2e1f918b8e55</t>
  </si>
  <si>
    <t>НЕ ВЫПАОЛНЕН С/С ТСЖ ИЛИ УК
акт от20.07.2023 -ФАСАД</t>
  </si>
  <si>
    <t>г. Кострома, ул. Мичуринцев, д. 22А</t>
  </si>
  <si>
    <t>39658756-d731-469d-ba33-cf2ab6c6d80e</t>
  </si>
  <si>
    <t>г. Кострома, ул. Мичуринцев, д. 4</t>
  </si>
  <si>
    <t>b6cdb9f3-11c8-46d0-955a-263d379c8a0a</t>
  </si>
  <si>
    <t>г. Кострома, ул. Мичуринцев, д. 6</t>
  </si>
  <si>
    <t>707fa9ae-1443-4bf8-8be1-aae406e1e385</t>
  </si>
  <si>
    <t>г. Кострома, ул. Мичуринцев, д. 7</t>
  </si>
  <si>
    <t>c097e4ee-b32c-4d2d-9709-f2998ab8ed2b</t>
  </si>
  <si>
    <t>г. Кострома, ул. Мичуринцев, д. 8</t>
  </si>
  <si>
    <t>4e4272af-2cee-441d-8958-c12be9182380</t>
  </si>
  <si>
    <t>г. Кострома, ул. Мичуринцев, д. 9</t>
  </si>
  <si>
    <t>51f79f18-82e8-424a-8cf3-3715a0a17234</t>
  </si>
  <si>
    <t>ПСД ИС АКТ 2018, ОКН</t>
  </si>
  <si>
    <t>пост. Адм. Г. Костромы от 09.08.2019 № 01-17/71</t>
  </si>
  <si>
    <t>г. Кострома, ул. Молочная Гора, д. 4/1</t>
  </si>
  <si>
    <t>94aa18c8-d4c5-4bc1-bf7c-755958c8117f</t>
  </si>
  <si>
    <t>ПРОТОКОЛ КОМИССИИ ОТ 20.07.2021 ТРЕБУЕТСЯ КР ФАСАДА В 2022</t>
  </si>
  <si>
    <t>г. Кострома, ул. Молочная Гора, д. 6</t>
  </si>
  <si>
    <t>5c0bbe65-4fe8-45e3-a190-07daf8f5cc0a</t>
  </si>
  <si>
    <t>протокол осс от 08.09.2023 № б/н, ремонт фасада в 2024</t>
  </si>
  <si>
    <t>ПРОТОКОЛ КОМИССИИ ОТ 18.09.2023 ТРЕБУЕТСЯ КР ФАСАДА В 2023-2025</t>
  </si>
  <si>
    <t>г. Кострома, ул. Морозиха, д. 4</t>
  </si>
  <si>
    <t>629761af-b14f-4485-a6aa-f930d45ae393</t>
  </si>
  <si>
    <t>г. Кострома, ул. Московская, д. 105</t>
  </si>
  <si>
    <t>7d1df5e2-55a6-47af-9124-31e9681c09a8</t>
  </si>
  <si>
    <t>г. Кострома, ул. Московская, д. 29Г</t>
  </si>
  <si>
    <t>1f3b3fb0-f4cd-4b1a-98b4-4b6bb94844f8</t>
  </si>
  <si>
    <t>3</t>
  </si>
  <si>
    <t>вновь включенные 08.2020
Керамический кирпич</t>
  </si>
  <si>
    <t>г. Кострома, ул. Московская, д. 6</t>
  </si>
  <si>
    <t>e8196eae-5d9b-4374-b94d-7cbaedc30035</t>
  </si>
  <si>
    <t>ПРОТОКОЛ ОТ 26.05.2022 О ПРОВЕДЕНИИ КР ФУНД В 2023-2025</t>
  </si>
  <si>
    <t>распоряжение г.К. № УЖКХ-01-11мк-4252/19 кр фасада, протокол собств. От 12.11.19 перенос кр фасада на 2020-2022</t>
  </si>
  <si>
    <t>г. Кострома, ул. Московская, д. 7/2</t>
  </si>
  <si>
    <t>c57f4cc2-f36e-4f93-85e7-e4005a04342e</t>
  </si>
  <si>
    <t>ПРОТОКОЛ ОТ 12.11.2019 КР ФАСАДА</t>
  </si>
  <si>
    <t>г. Кострома, ул. Мясницкая, д. 10</t>
  </si>
  <si>
    <t>5d5fd61c-7ecc-4063-9fd6-68e54c2c980d</t>
  </si>
  <si>
    <t>г. Кострома, ул. Мясницкая, д. 104</t>
  </si>
  <si>
    <t>г. Кострома, ул. Мясницкая, д. 104А</t>
  </si>
  <si>
    <t>b3a77303-4ca7-4546-a07c-24576f9b06b2</t>
  </si>
  <si>
    <t>ПРОТОКОЛ ОТ 25.08.2020 О ПРОВЕДЕНИИ КР ФАСАДА В 2022-2026 
КРЫША АКТ 2018
ФУНД АКТ 2020</t>
  </si>
  <si>
    <t>г. Кострома, ул. Мясницкая, д. 106</t>
  </si>
  <si>
    <t>deeef156-6257-4f12-8dcd-343380427039</t>
  </si>
  <si>
    <t>протокол ОСС № 07/2023 от 10.07.2023
ИС в 2023-2025, фундамент в 2032-2034</t>
  </si>
  <si>
    <t>г. Кострома, ул. Мясницкая, д. 108</t>
  </si>
  <si>
    <t>3c6ce4f1-d49c-4ed8-bc50-0450468690fd</t>
  </si>
  <si>
    <t>ПРОТОКОЛ ОТ 19.01.2021 О ПРОВЕДЕНИИ КР ИС-ЭЛЕКТРИКИ В 2021
КРЫША АКТ 2019
 акт от 01.08.2023 ПСД УЗЕЛ</t>
  </si>
  <si>
    <t>г. Кострома, ул. Мясницкая, д. 110</t>
  </si>
  <si>
    <t>77c5e204-3492-4990-b127-c965b5c1a649</t>
  </si>
  <si>
    <t>вновь включенные 08.2020
КИРПИЧНЫЙ ОШТУКАТУРЕННЫЙ
акт от 22.11.2023 узел ИТП</t>
  </si>
  <si>
    <t>г. Кострома, ул. Мясницкая, д. 1А кор.2</t>
  </si>
  <si>
    <t>9801cf9b-32d2-4c87-b010-3bc45b4754c8</t>
  </si>
  <si>
    <t>г. Кострома, ул. Мясницкая, д. 21А</t>
  </si>
  <si>
    <t>0ea99bab-85cb-452a-ab26-7158002e0659</t>
  </si>
  <si>
    <t>г. Кострома, ул. Мясницкая, д. 23</t>
  </si>
  <si>
    <t>689e83e6-cebe-454a-8710-530e58624e01</t>
  </si>
  <si>
    <t>г. Кострома, ул. Мясницкая, д. 25</t>
  </si>
  <si>
    <t>66891280-e064-453b-97c1-de2c377f8c2d</t>
  </si>
  <si>
    <t>г. Кострома, ул. Мясницкая, д. 27</t>
  </si>
  <si>
    <t>0a0044f0-dc5a-49d7-9d1a-a20d3fc3895c</t>
  </si>
  <si>
    <t>г. Кострома, ул. Мясницкая, д. 28</t>
  </si>
  <si>
    <t>d13200d9-cbdf-457d-9ed2-76f8d32efaa7</t>
  </si>
  <si>
    <t>г. Кострома, ул. Мясницкая, д. 35</t>
  </si>
  <si>
    <t>41b8087e-d96f-4b6c-a10a-75930923e7f6</t>
  </si>
  <si>
    <t>г. Кострома, ул. Мясницкая, д. 39</t>
  </si>
  <si>
    <t>5a9ead71-a62e-4239-a9bb-4cc048f7ce8b</t>
  </si>
  <si>
    <t>г. Кострома, ул. Мясницкая, д. 43</t>
  </si>
  <si>
    <t>4192215c-fb2e-44f4-a19d-d85ea64ee87e</t>
  </si>
  <si>
    <t>ПРОТОКОЛ КОМИССИИ ОТ 21.10.2021 НЕ ТРЕБУЕТСЯ КР КРЫШИ, УК ВЫПОЛНИТЬ ПО ТЕКУЩЕМУ РЕМОНТУ
ФУНДАМЕНТ АКТ 2015</t>
  </si>
  <si>
    <t>г. Кострома, ул. Мясницкая, д. 44</t>
  </si>
  <si>
    <t>7b34d5f7-12f3-415b-8c3e-e2bb3985c27e</t>
  </si>
  <si>
    <t>г. Кострома, ул. Мясницкая, д. 46</t>
  </si>
  <si>
    <t>141c96ed-1364-4af6-9d17-07ea5e01cec8</t>
  </si>
  <si>
    <t>вновь включенные 08.2020
пустотелый керамический кирпич с утепелением и лецевой кладкой</t>
  </si>
  <si>
    <t>г. Кострома, ул. Мясницкая, д. 48</t>
  </si>
  <si>
    <t>22117b12-8714-4f76-b924-146aff214307</t>
  </si>
  <si>
    <t>8;6;12</t>
  </si>
  <si>
    <t>КРЫША АКТ 2020
 Протокол №08/202302/02
 от 08.08.2023 лифт в 2023</t>
  </si>
  <si>
    <t>г. Кострома, ул. Мясницкая, д. 51</t>
  </si>
  <si>
    <t>a96bd01c-cc81-4f3a-9540-0f9c02f74c89</t>
  </si>
  <si>
    <t>ФАСАД АКТ 2021, В КП 2022 
ПРОТОКОЛ ОТ 19.09.2021 О ПРОВЕДЕНИИ КР ФАСАДА В 2021 
ИС АКТ 2020-ВОДОСНАБ 
ПРОТОКОЛ ОТ 01.03.2020 КР ИС 2020</t>
  </si>
  <si>
    <t>г. Кострома, ул. Мясницкая, д. 54</t>
  </si>
  <si>
    <t>23dd368b-5b3d-421d-a0fc-7866675e53a7</t>
  </si>
  <si>
    <t>г. Кострома, ул. Мясницкая, д. 56</t>
  </si>
  <si>
    <t>59453fde-1516-47ee-886f-781fb4061cd7</t>
  </si>
  <si>
    <t>г. Кострома, ул. Мясницкая, д. 60</t>
  </si>
  <si>
    <t>31d68448-0a35-468c-b268-6ff8879b268e</t>
  </si>
  <si>
    <t>факт вып работ кр крыши 2019 кр фундамента 2019 перенос кр лифта с 2019 на 2023-2025</t>
  </si>
  <si>
    <t>г. Кострома, ул. Мясницкая, д. 61</t>
  </si>
  <si>
    <t>2eb4da28-868f-4db2-9b19-
7ef690a618c0</t>
  </si>
  <si>
    <t>КРЫША АКТ 2019
ФУНДАМЕНТ АКТ 2019</t>
  </si>
  <si>
    <t>г. Кострома, ул. Мясницкая, д. 62</t>
  </si>
  <si>
    <t>e5d884cf-dcdf-4c79-91ef-7b491eea84a9</t>
  </si>
  <si>
    <t>20-22 гг -работы не выполнять; ремонт лифтов -2023-2025,
 2026-2028 -ремонт не вып., 2029-2031 - подвал,
2032-2034 ремонт крыши, фундамент. 2035-2037- фасад,
2038-2040- ремонт инженер.сетей,
2041-2043- инжен.сетей - ПРОТОКОЛ №1 от 10.08.22</t>
  </si>
  <si>
    <t>185ffaa3-59e0-4239-b4b6-
f05ec559df72</t>
  </si>
  <si>
    <t>г. Кострома, ул. Нариманова, д. 33</t>
  </si>
  <si>
    <t>ccdc1cec-f7b3-4c31-b309-507d38ca8dc3</t>
  </si>
  <si>
    <t>прот 535-а от 14.06.2019 кр фасада</t>
  </si>
  <si>
    <t>г. Кострома, ул. Некрасова, д. 1А</t>
  </si>
  <si>
    <t>bbf8c919-702e-470b-a1f0-11e0c7b80c06</t>
  </si>
  <si>
    <t>г. Кострома, ул. Некрасова, д. 1В</t>
  </si>
  <si>
    <t>4a553c0a-deb0-4470-b3f0-d43908873a1f</t>
  </si>
  <si>
    <t>ПРОТОКОЛ КОМИСИИ ОТ 14.06.2019 ФАСАД
 вып ПСД в 2021
 акт от30.06.2023 кр крыши</t>
  </si>
  <si>
    <t>г. Кострома, ул. Нижне-Набережная, д. 10/21</t>
  </si>
  <si>
    <t>e651f393-502c-42ee-8299-d49ea02d3371</t>
  </si>
  <si>
    <t>г. Кострома, ул. Нижняя Дебря, д. 102а кор.2</t>
  </si>
  <si>
    <t>b1368ce7-8c61-4775-9135-7fef9b3e3f9a</t>
  </si>
  <si>
    <t>г. Кострома, ул. Нижняя Дебря, д. 102а кор.3</t>
  </si>
  <si>
    <t>e3402965-f541-477c-9be2-eea7bacc6a5a</t>
  </si>
  <si>
    <t>г. Кострома, ул. Нижняя Дебря, д. 13</t>
  </si>
  <si>
    <t>9b7b2427-1eee-47c9-97b9-764f4fcd3e76</t>
  </si>
  <si>
    <t>г. Кострома, ул. Нижняя Дебря, д. 22</t>
  </si>
  <si>
    <t>8c56f265-8e08-47ca-ba5e-bd0827ee9d9e</t>
  </si>
  <si>
    <t>ПРОТОКОЛ КОМИССИИ ОТ 04.09.2020 НЕ ТРЕБУЕТСЯ КР КРЫШИ В 2017-2019</t>
  </si>
  <si>
    <t>г. Кострома, ул. Нижняя Дебря, д. 32</t>
  </si>
  <si>
    <t>cbf037ec-a958-48a4-ad1c-b54d9a8af836</t>
  </si>
  <si>
    <t>г. Кострома, ул. Нижняя Дебря, д. 32Б</t>
  </si>
  <si>
    <t>8d557d1f-3951-4c68-9479-b63001d50025</t>
  </si>
  <si>
    <t>г. Кострома, ул. Нижняя Дебря, д. 34</t>
  </si>
  <si>
    <t>d107c44e-f25b-4929-9fc6-5bc16acf07c7</t>
  </si>
  <si>
    <t>г. Кострома, ул. Нижняя Дебря, д. 39</t>
  </si>
  <si>
    <t>27b250d2-69b5-42b9-9d91-1ed3f11eb243</t>
  </si>
  <si>
    <t>пост. Адм. Г. Костромы от 09.08.2019 № 01-17/71 кр сетей
протокол ОСС № 1 от 05.06.2023 -сети в 23-25</t>
  </si>
  <si>
    <t>г. Кострома, ул. Нижняя Дебря, д. 39Б</t>
  </si>
  <si>
    <t>c8ea9c5b-942e-4765-83d5-934456058669</t>
  </si>
  <si>
    <t>г. Кострома, ул. Нижняя Дебря, д. 5</t>
  </si>
  <si>
    <t>911f405e-f995-4557-8032-8d59f9b8807b</t>
  </si>
  <si>
    <t>г. Кострома, ул. Нижняя Дебря, д. 53</t>
  </si>
  <si>
    <t>53ce64ba-4ec8-4332-8183-4a0c883659eb</t>
  </si>
  <si>
    <t>ФАСАД АКТ 2020
протокол от 05.06.2020 о проведении фасада в 2020 г</t>
  </si>
  <si>
    <t>г. Кострома, ул. Нижняя Дебря, д. 55</t>
  </si>
  <si>
    <t>ed7eb35b-a558-41fe-ba89-77c2eed565d2</t>
  </si>
  <si>
    <t>ФАСАД АКТ 2021
ПРОТОКОЛ от 01.09.2021 О ПРОВЕДЕНИИ КР: 2020-2022 ФАСАД, 2023-2025 КРЫША, 2029-2031 ИС, 2035-2037 ФУНД, 2038-2040 ПОДВАЛ
ИС-ЭЛЕКТРИКА АКТ 2016 ДАННЫЕ ЖРСУ №2</t>
  </si>
  <si>
    <t>г. Кострома, ул. Нижняя Дебря, д. 62</t>
  </si>
  <si>
    <t>34c06bb1-95eb-4f6f-9588-ce84d5543b7f</t>
  </si>
  <si>
    <t>г. Кострома, ул. Нижняя Дебря, д. 63</t>
  </si>
  <si>
    <t>f03e689c-2d71-4161-9c61-779684a0858c</t>
  </si>
  <si>
    <t>КРЫША АКТ 2016
квартира №6 непригодна для проживания</t>
  </si>
  <si>
    <t>г. Кострома, ул. Нижняя Дебря, д. 68</t>
  </si>
  <si>
    <t>b3524524-898d-4598-9795-42cf2f388057</t>
  </si>
  <si>
    <t>вновь включенные 08.2020
Крупноформатный камень, штукатурка</t>
  </si>
  <si>
    <t>г. Кострома, ул. Никитская, д. 10</t>
  </si>
  <si>
    <t>bbb595e5-c7b0-4092-87b5-77064d8451c8</t>
  </si>
  <si>
    <t>г. Кострома, ул. Никитская, д. 100</t>
  </si>
  <si>
    <t>d375e2cb-8d9f-44ea-b5b7-9ab9cceadf73</t>
  </si>
  <si>
    <t>6;11</t>
  </si>
  <si>
    <t>ПРОТОКОЛ КОМИССИИ ОТ 08.09.2020 НЕ ТРЕБУЕТСЯ КР ФУНД В 2017-2019</t>
  </si>
  <si>
    <t>г. Кострома, ул. Никитская, д. 102</t>
  </si>
  <si>
    <t>60b21a60-7fe6-47ec-b629-2f5a366e5cff</t>
  </si>
  <si>
    <t>ИС АКТ 2018
 Акт от 20.05.2023 ПСД Крыша
акт от 23.08.2023 кр крыща</t>
  </si>
  <si>
    <t>г. Кострома, ул. Никитская, д. 102А</t>
  </si>
  <si>
    <t>1b035221-073c-489a-8f86-45595d59581c</t>
  </si>
  <si>
    <t>г. Кострома, ул. Никитская, д. 102Б</t>
  </si>
  <si>
    <t>be2c0147-fe5f-4455-98fc-5d070b22a951</t>
  </si>
  <si>
    <t>г. Кострома, ул. Никитская, д. 104</t>
  </si>
  <si>
    <t>f0b79b42-3ddc-405d-b1c8-118783c75475</t>
  </si>
  <si>
    <t>г. Кострома, ул. Никитская, д. 106</t>
  </si>
  <si>
    <t>f788f583-049f-4981-b3e2-1c740f64a525</t>
  </si>
  <si>
    <t>ПРОТОКОЛ КОМИССИИ ОТ 08.09.2020 ТРЕБУЕТСЯ КР КРЫШИ, ВЫПОЛНИТЬ ФКР В 2021</t>
  </si>
  <si>
    <t>г. Кострома, ул. Никитская, д. 108</t>
  </si>
  <si>
    <t>bfa58d56-29ff-4b27-9b4a-081cb57817e9</t>
  </si>
  <si>
    <t>СУД НЕ ВЫПОЛНЕН С/С ТСЖ ИЛИ УК , ПИСЬМО ОТ УК РЕМЖИЛСТРОЙ+ ОТ 17.07.2020 №402</t>
  </si>
  <si>
    <t>г. Кострома, ул. Никитская, д. 110</t>
  </si>
  <si>
    <t>20ce4d0e-bc75-437c-b439-bf1cde4b5aa4</t>
  </si>
  <si>
    <t>ИС АКТ 2020-ЭЛЕКТРИКА</t>
  </si>
  <si>
    <t>г. Кострома, ул. Никитская, д. 112</t>
  </si>
  <si>
    <t>290a545c-d1a2-410a-8e2d-68eb2ef5b621</t>
  </si>
  <si>
    <t>протокол от 29.05.2019 о проведении фасада в 2020 г</t>
  </si>
  <si>
    <t>протокол № 7 перенос крыши 
с 2024 на 2026</t>
  </si>
  <si>
    <t>г. Кострома, ул. Никитская, д. 114</t>
  </si>
  <si>
    <t>a154b506-2d59-434a-b26a-971d3c1a9a94</t>
  </si>
  <si>
    <t>г. Кострома, ул. Никитская, д. 116</t>
  </si>
  <si>
    <t>e2ece9ac-90f2-4a1f-912b-0ca2850eaddc</t>
  </si>
  <si>
    <t>г. Кострома, ул. Никитская, д. 118</t>
  </si>
  <si>
    <t>cb597d1e-2c2a-47e2-a983-49fb4295939e</t>
  </si>
  <si>
    <t>протокол № 7 от 06.06.2023 крыша с 2024 на 2026</t>
  </si>
  <si>
    <t>г. Кострома, ул. Никитская, д. 118А</t>
  </si>
  <si>
    <t>9e8005ec-1188-4a1c-bbe8-02012760162d</t>
  </si>
  <si>
    <t xml:space="preserve">ИС АКТ 2021-ВОДОСНАБ
ФАСАД АКТ 2020
Акт от  19.09.2023 выполнен кр водоснабжения
</t>
  </si>
  <si>
    <t>г. Кострома, ул. Никитская, д. 120</t>
  </si>
  <si>
    <t>a052a732-7395-4e68-83f0-df4105be71cc</t>
  </si>
  <si>
    <t>протокол от 23.06.2020 о капремонте крыши в 2020 г</t>
  </si>
  <si>
    <t>расп. Адм. Г. Кострома от 16.01.20 №01-17/1 протокол собств. От 07.06.2019 перенос кр крыши на 2020</t>
  </si>
  <si>
    <t>г. Кострома, ул. Никитская, д. 124</t>
  </si>
  <si>
    <t>fe97ce4e-225f-4625-9d53-afd96858da81</t>
  </si>
  <si>
    <t>г. Кострома, ул. Никитская, д. 126</t>
  </si>
  <si>
    <t>8182cf96-133a-4ddb-bbb8-d882f10a3221</t>
  </si>
  <si>
    <t>ПРОТОКОЛ ОТ 07.06.2019 КР КРЫШИ НА 2020</t>
  </si>
  <si>
    <t>г. Кострома, ул. Никитская, д. 126А</t>
  </si>
  <si>
    <t>305f87e1-3a9f-4c3d-9db5-87f835232a6e</t>
  </si>
  <si>
    <t>г. Кострома, ул. Никитская, д. 128</t>
  </si>
  <si>
    <t>b64324bc-f2a7-432c-bf33-9b3b82687602</t>
  </si>
  <si>
    <t>г. Кострома, ул. Никитская, д. 132</t>
  </si>
  <si>
    <t>9270e5e1-6255-4d9e-88ff-7a22ccc2e0f1</t>
  </si>
  <si>
    <t>г. Кострома, ул. Никитская, д. 134</t>
  </si>
  <si>
    <t>dd0092ff-e304-4560-ba01-858f525f81bf</t>
  </si>
  <si>
    <t>г. Кострома, ул. Никитская, д. 134А</t>
  </si>
  <si>
    <t>c1a80648-9f38-4cfa-b938-1130815d050b</t>
  </si>
  <si>
    <t>г. Кострома, ул. Никитская, д. 138</t>
  </si>
  <si>
    <t>48e0fae1-d3dd-4716-b310-c77af90a35e0</t>
  </si>
  <si>
    <t>протокол от 19.06.2020 о проведении крыши в 2020 г, крыша и стояла на этот период</t>
  </si>
  <si>
    <t>акт от 28.11.2023 кр крыши</t>
  </si>
  <si>
    <t>г. Кострома, ул. Никитская, д. 140</t>
  </si>
  <si>
    <t>2487a966-19cb-4bc5-b409-01eb8f5cf4e7</t>
  </si>
  <si>
    <t>НЕ ВЫПОЛНЕН С/С ТСЖ ИЛИ УК 09.2020</t>
  </si>
  <si>
    <t>г. Кострома, ул. Никитская, д. 142</t>
  </si>
  <si>
    <t>c89cd97b-867c-4f2c-94f1-099ccce623ed</t>
  </si>
  <si>
    <t>факт вып работ кр ис электрика 2018 сср</t>
  </si>
  <si>
    <t>г. Кострома, ул. Никитская, д. 15</t>
  </si>
  <si>
    <t>07e621b5-3b27-49de-b273-b5bb19a1cf64</t>
  </si>
  <si>
    <t>г. Кострома, ул. Никитская, д. 28</t>
  </si>
  <si>
    <t>bdd5e112-0af1-4a2e-9b91-39083d3c1f4e</t>
  </si>
  <si>
    <t>ПРОТОКОЛ ОТ 28.05.2021 О ПРОВЕДЕНИИ КР ФАСАДА В 2021
ИС АКТ 2018 ЭЛЕКТРОСНАБ</t>
  </si>
  <si>
    <t>расп. Адм. Г. Кострома от 16.01.20 №01-17/1 кр сетей</t>
  </si>
  <si>
    <t>г. Кострома, ул. Никитская, д. 35</t>
  </si>
  <si>
    <t>8ce4e07a-5bba-4f91-a92f-c32066d3770d</t>
  </si>
  <si>
    <t>г. Кострома, ул. Никитская, д. 49</t>
  </si>
  <si>
    <t>2b2671f3-09f2-4909-9c30-d000230db478</t>
  </si>
  <si>
    <t>ПРОТОКОЛ КОМИССИИ ОТ 15.05.2019 ВЫПОЛНИТЬ КР ИС В 2020 
РАСПОРЯЖЕНИЕ 01-17/1 ИС
2020 исп проект</t>
  </si>
  <si>
    <t>г. Кострома, ул. Никитская, д. 51</t>
  </si>
  <si>
    <t>7ecd7a12-4a66-4a87-994f-a788307208a7</t>
  </si>
  <si>
    <t>ПРОТОКОЛ КОМИССИИ ОТ 24.03.2022 ВЫПОЛНИТЬ КР КРЫШИ В 2023-2025 
ПРОТОКОЛ ОТ 28.07.2021 О ПРОВЕДЕНИИ КР ИС, КРЫШИ В 2022</t>
  </si>
  <si>
    <t xml:space="preserve">акт от 27.10.2023выпол. ПСД крыши </t>
  </si>
  <si>
    <t>г. Кострома, ул. Никитская, д. 52</t>
  </si>
  <si>
    <t>f5c5d8fa-0275-44aa-ab05-3ddee377cae6</t>
  </si>
  <si>
    <t>г. Кострома, ул. Никитская, д. 53</t>
  </si>
  <si>
    <t>310eacc0-0cac-46d6-9afe-15573cd48073</t>
  </si>
  <si>
    <t>ФАСАД АКТ 2019
акт от 22.03.2023 узел погозав</t>
  </si>
  <si>
    <t>акт от 27.12.2022 -фасад</t>
  </si>
  <si>
    <t>г. Кострома, ул. Никитская, д. 54 кор.1</t>
  </si>
  <si>
    <t>55faac53-e114-4ad9-9846-5ac5b1ce0ca5</t>
  </si>
  <si>
    <t>ФАСАД АКТ 2019, Проткол от 11.08.2022 о переносе ИС</t>
  </si>
  <si>
    <t>г. Кострома, ул. Никитская, д. 54 кор.2</t>
  </si>
  <si>
    <t>ПРОТРОКОЛ ОТ 09.07.2022 О ПРОВЕДЕНИИ КР ФАСАДА В 2022 
ПРОТОКОЛ КОМИССИИ ОТ 08.09.2020 НЕ ТРЕБУЕТСЯ КР КРЫШИ В 2017-2019
ПРОТОКОЛ ОТ 10.06.2020 КР ИС-ЭЛЕКТРИКА В 2020
С/С</t>
  </si>
  <si>
    <t>г. Кострома, ул. Никитская, д. 54 кор.3</t>
  </si>
  <si>
    <t>КРЫША АКТ 2018
ИС АКТ 2019-ВОДОСНАБ
ИС АКТ 2020-ТЕПЛОСНАБ</t>
  </si>
  <si>
    <t>г. Кострома, ул. Никитская, д. 55</t>
  </si>
  <si>
    <t>7bed39c9-700f-4927-b644-587feacca943</t>
  </si>
  <si>
    <t>недопуск собственников протокол от 18.04.2019 кр крыши в 2019</t>
  </si>
  <si>
    <t>г. Кострома, ул. Никитская, д. 56</t>
  </si>
  <si>
    <t>52839989-e8a4-496a-9882-812ffa28d98c</t>
  </si>
  <si>
    <t>г. Кострома, ул. Никитская, д. 57</t>
  </si>
  <si>
    <t>516d5f06-5323-4f8d-a983-ebde16c9d205</t>
  </si>
  <si>
    <t>акт от 06.03.2023 ИС водоснаб</t>
  </si>
  <si>
    <t>г. Кострома, ул. Никитская, д. 58 кор.1</t>
  </si>
  <si>
    <t>702b0716-2079-4137-9ae9-f72dc9b04b93</t>
  </si>
  <si>
    <t>12;6;8</t>
  </si>
  <si>
    <t>ЛИФТ АКТ 2021 
ПРОТОКОЛ ОТ 18.05.2021 КР ЛИФТВ В 2021(ПОДПРОГРАММА)</t>
  </si>
  <si>
    <t>г. Кострома, ул. Никитская, д. 58 кор.2</t>
  </si>
  <si>
    <t>ПРОТОКОЛ ОТ 14.07.2022 О ПРОВЕДЕНИИ КР ИС-ГВС В 2022 
ПРОТОКОЛ КОМИССИИ ОТ 08.09.2020 НЕ ТРЕБУЕТСЯ КР ЛИФТА В 2017-2019
ЛИФТ НЕ ВЫПОЛНЕН ОК С 08.07.2020
ПРОТОКОЛ ОТ 15.11.2020 ПРОВЕСТИ КР ИС-ВОДОСНАБ 4 КВ. 2020 Г</t>
  </si>
  <si>
    <t>г. Кострома, ул. Никитская, д. 60</t>
  </si>
  <si>
    <t>dee0330a-0159-498b-9337-8f1262a8ef47</t>
  </si>
  <si>
    <t>ПРОТОКОЛ ОТ 15.07.2022 О ЗАМЕНЕ ЛИФТОВ В 2022 
ЛИФТ АКТ 2019
ЛИФТ АКТ 2020 1 ШТ</t>
  </si>
  <si>
    <t>г. Кострома, ул. Никитская, д. 62</t>
  </si>
  <si>
    <t>0a85e92e-6202-4587-aba9-8c8d3bd749d2</t>
  </si>
  <si>
    <t>ИС, ФАСАД АКТ 2019</t>
  </si>
  <si>
    <t>г. Кострома, ул. Никитская, д. 62А</t>
  </si>
  <si>
    <t>ffd814b3-8c14-4d60-b162-cc375e710953</t>
  </si>
  <si>
    <t>протокол от 15.06.2020 о проведении крыши в 2020 г, крыша и стояла</t>
  </si>
  <si>
    <t>г. Кострома, ул. Никитская, д. 62Б</t>
  </si>
  <si>
    <t>bf57c540-b73b-4497-a0b7-ab1943996916</t>
  </si>
  <si>
    <t>ИС АКТ 2021-ТЕПЛОСНАБ 
ПРОТОКОЛ ОТ 17.02.2021 О ПРОВДЕНИИ КР ИС-ОТОПЛЕНИЯ В 2021</t>
  </si>
  <si>
    <t>г. Кострома, ул. Никитская, д. 64</t>
  </si>
  <si>
    <t>57b07cb9-9147-4f59-9134-c8d3938edb81</t>
  </si>
  <si>
    <t>ФАСАД АКТ 2018
кр электроснаб акт от 01.02.2023</t>
  </si>
  <si>
    <t>г. Кострома, ул. Никитская, д. 66</t>
  </si>
  <si>
    <t>1a51db0b-5ff8-43a4-bebc-a2aea048ecdc</t>
  </si>
  <si>
    <t>НЕ ВЫПОЛНЕН С/С ТСЖ ИЛИ УК С 09.2022</t>
  </si>
  <si>
    <t>г. Кострома, ул. Никитская, д. 68</t>
  </si>
  <si>
    <t>9c6ec698-8766-41ec-a035-2c09831fb507</t>
  </si>
  <si>
    <t>ФУНД АКТ 2020 
ИС АКТ 2019</t>
  </si>
  <si>
    <t>протокол  от 28.12.2019 кр сетей в 2020 году</t>
  </si>
  <si>
    <t>г. Кострома, ул. Никитская, д. 7</t>
  </si>
  <si>
    <t>e096dc2f-c3b5-450a-a8e2-5b42e408d35f</t>
  </si>
  <si>
    <t>г. Кострома, ул. Никитская, д. 72</t>
  </si>
  <si>
    <t>eb36e800-d6b6-4c12-bda1-92b711fbeca1</t>
  </si>
  <si>
    <t>ПРОТОКОЛ ОТ 28.11.2019 КР ИС В 2020
2020 исп. Проект</t>
  </si>
  <si>
    <t>г. Кострома, ул. Никитская, д. 74</t>
  </si>
  <si>
    <t>18308446-f5f7-475e-8937-175e3d7c7990</t>
  </si>
  <si>
    <t>г. Кострома, ул. Никитская, д. 74А</t>
  </si>
  <si>
    <t>58c66f9f-61c3-443d-8b7a-79182dc7d222</t>
  </si>
  <si>
    <t>ПРОТОКОЛ ОТ 07.04.2021 О ПРОВЕДЕНИИ КР КРЫШИ В 2022 
ЛИФТ АКТ 2018</t>
  </si>
  <si>
    <t>г. Кострома, ул. Никитская, д. 82</t>
  </si>
  <si>
    <t>70df5d77-f6de-4677-abbc-a703e163829e</t>
  </si>
  <si>
    <t>ПРОТОКОЛ КОМИССИИ ОТ 08.09.2020 НЕ ТРЕБУЕТСЯ КР ФУНД В 2017-2019
ПРОТОКОЛ ОТ 30.06.2020 КР ИС-ТЕПЛОСНАБ ПСД 2020</t>
  </si>
  <si>
    <t>г. Кострома, ул. Никитская, д. 82А</t>
  </si>
  <si>
    <t>08bd39e9-d595-4844-91ef-e1203502f6a2</t>
  </si>
  <si>
    <t>г. Кострома, ул. Никитская, д. 84</t>
  </si>
  <si>
    <t>73e6b717-1fde-4cfb-a4c5-ac56d8716e96</t>
  </si>
  <si>
    <t>г. Кострома, ул. Никитская, д. 88</t>
  </si>
  <si>
    <t>76aabc49-5b79-4e90-a987-d53fd2fe93ee</t>
  </si>
  <si>
    <t>ФАСАД АКТ 2022 
протокол от 28.06.2020 о провдении крыши в 2020 г, крыша и стояла на этот период</t>
  </si>
  <si>
    <t>г. Кострома, ул. Никитская, д. 90</t>
  </si>
  <si>
    <t>5038544f-67d2-4d28-a06d-7bf958e05889</t>
  </si>
  <si>
    <t>ИС-ВОДООТВЕД АКТ 2022 
ПРОТОКОЛ ОТ 01.07.2021 О ПРОВЕДЕНИИ КР ИС-ВОДООТВЕД В 2021
ИС АКТ 2020-ВОДОСНАБ
ИС АКТ 2018-2019</t>
  </si>
  <si>
    <t>г. Кострома, ул. Никитская, д. 92А</t>
  </si>
  <si>
    <t>3e922889-b60a-4d76-a2b6-06ae0003626c</t>
  </si>
  <si>
    <t>г. Кострома, ул. Никитская, д. 98</t>
  </si>
  <si>
    <t>d9040fb4-4e77-4e4a-ac8b-eab196a14921</t>
  </si>
  <si>
    <t>г. Кострома, ул. Ново-Полянская, д. 1</t>
  </si>
  <si>
    <t>341793e3-383a-4f0b-b4b0-15e7560cfca3</t>
  </si>
  <si>
    <t>г. Кострома, ул. Ново-Полянская, д. 10</t>
  </si>
  <si>
    <t>30c28935-8625-4d57-a100-ea73a97f81fc</t>
  </si>
  <si>
    <t>г. Кострома, ул. Ново-Полянская, д. 11</t>
  </si>
  <si>
    <t>4b0686e1-667a-42ba-b136-6f4361204ad8</t>
  </si>
  <si>
    <t>9;30</t>
  </si>
  <si>
    <t>ПРОТОКОЛ О ПРОВЕДЕНИИ КР ПОДВАЛА В 2021
ФАСАД АКТ 2018</t>
  </si>
  <si>
    <t>Факт вып работ кр крыши 2019 сср</t>
  </si>
  <si>
    <t>г. Кострома, ул. Ново-Полянская, д. 31</t>
  </si>
  <si>
    <t>7acef42f-9c47-404e-b952-1e203e684bd8</t>
  </si>
  <si>
    <t>г. Кострома, ул. Ново-Полянская, д. 3А</t>
  </si>
  <si>
    <t>55eedacf-b4b7-4e97-bf4d-870e90a559bd</t>
  </si>
  <si>
    <t>ИС АКТ 2021 -ЭЛЕКТРИКА
КРЫША АКТ 2019</t>
  </si>
  <si>
    <t>г. Кострома, ул. Ново-Полянская, д. 3Б</t>
  </si>
  <si>
    <t>2c7b3103-aa8c-4dbd-8339-afdfd490bc3d</t>
  </si>
  <si>
    <t>факт вып работ кр фасада 2019-2020 сср</t>
  </si>
  <si>
    <t>г. Кострома, ул. Ново-Полянская, д. 5А</t>
  </si>
  <si>
    <t>5e0758df-a54e-42c4-99b8-fb3f92a8b3a0</t>
  </si>
  <si>
    <t>г. Кострома, ул. Ново-Полянская, д. 6/41</t>
  </si>
  <si>
    <t>93b489fd-2da8-4138-a551-83a3dd403f02</t>
  </si>
  <si>
    <t>факт вып работ кр крыши 2016 кр фасада 2019 сср (перенос кр лифтов с 28 на 23-25 по ВП-П9-11пр)</t>
  </si>
  <si>
    <t>г. Кострома, ул. Ново-Полянская, д. 7</t>
  </si>
  <si>
    <t>15ea4b63-937e-4c42-99ab-6b7fb675c2b3</t>
  </si>
  <si>
    <t>факт вып работ кр фасада 2019 кр ис 2019</t>
  </si>
  <si>
    <t>г. Кострома, ул. Ново-Полянская, д. 8</t>
  </si>
  <si>
    <t>1e4e9530-1206-4957-ae21-a8500b1a0e4e</t>
  </si>
  <si>
    <t>КРЫША АКТ 2016
ФАСАД АКТ 2019</t>
  </si>
  <si>
    <t>г. Кострома, ул. Новоселов, д. 19</t>
  </si>
  <si>
    <t>de55a5b8-8d32-47a1-84b3-b50db676b0ee</t>
  </si>
  <si>
    <t>г. Кострома, ул. Новоселов, д. 19Б</t>
  </si>
  <si>
    <t>8395bbfa-5174-4c3c-a847-d7921e550927</t>
  </si>
  <si>
    <t>КРЫША, ПОДВАЛ АКТ 2019</t>
  </si>
  <si>
    <t>г. Кострома, ул. Новоселов, д. 28</t>
  </si>
  <si>
    <t>30251a25-8751-42bd-9a62-192d289fe6e4</t>
  </si>
  <si>
    <t>г. Кострома, ул. Новосельская, д. 15</t>
  </si>
  <si>
    <t>3a82446e-be31-4102-b25b-da9535324a0b</t>
  </si>
  <si>
    <t>ПОДВАЛ АКТ 2021 
ПРОТОКОЛ ОТ 10.08.2020 КР ПОДВАЛА В 2020-2021 ГГ ИС АКТ 2018</t>
  </si>
  <si>
    <t>г. Кострома, ул. Новосельская, д. 17</t>
  </si>
  <si>
    <t>3a314907-958e-4a10-84fe-fff5e7d7cbfa</t>
  </si>
  <si>
    <t>г. Кострома, ул. Новосельская, д. 61</t>
  </si>
  <si>
    <t>985dbca6-5d61-4fb5-aedb-486247a549cd</t>
  </si>
  <si>
    <t>г. Кострома, ул. Новосельская, д. 63/112</t>
  </si>
  <si>
    <t>9c986337-2c20-4c06-ad03-20ee8ea5b844</t>
  </si>
  <si>
    <t>г. Кострома, ул. Новый Быт, д. 11</t>
  </si>
  <si>
    <t>78509b56-442b-40b0-8298-6ec065f18f43</t>
  </si>
  <si>
    <t>г. Кострома, ул. Новый Быт, д. 12</t>
  </si>
  <si>
    <t>7996fe1d-dc1d-48c0-a228-c36556db424f</t>
  </si>
  <si>
    <t>г. Кострома, ул. Новый Быт, д. 13</t>
  </si>
  <si>
    <t>1a18d9de-9136-42e0-900a-82bba062e716</t>
  </si>
  <si>
    <t xml:space="preserve">
ИС АКТ 2020 -ВОДОСНАБ
ПРОТОКОЛ ОТ 25.12.2019 КР ИС -ВОДОСНАБ 2020;  Крыша Акт б/н от 10.01.24</t>
  </si>
  <si>
    <t>г. Кострома, ул. Новый Быт, д. 15</t>
  </si>
  <si>
    <t>b2fd4163-bd47-4693-8bcf-aab6a036349d</t>
  </si>
  <si>
    <t>г. Кострома, ул. Новый Быт, д. 16</t>
  </si>
  <si>
    <t>65107600-fbb7-4d55-9108-ba09bd4106ae</t>
  </si>
  <si>
    <t>г. Кострома, ул. Новый Быт, д. 19</t>
  </si>
  <si>
    <t>7ee2cf20-fd30-4ff7-9472-40a166a38ac4</t>
  </si>
  <si>
    <t>ПРОТОКОЛ КОМИССИИ ОТ 10.09.2020 НЕ ТРЕБУЕТСЯ КР ФУНД В 2017-2019
протокол от 04.09.2020 кр крыши 2020-2021</t>
  </si>
  <si>
    <t>г. Кострома, ул. Новый Быт, д. 3</t>
  </si>
  <si>
    <t>e0bd173b-120b-4e88-9ca4-7197dc8b6939</t>
  </si>
  <si>
    <t>ФАСАД, ПОДВАЛ АКТ 2019</t>
  </si>
  <si>
    <t>г. Кострома, ул. Новый Быт, д. 32</t>
  </si>
  <si>
    <t>aec455ce-d8ea-4917-8598-780a8230830a</t>
  </si>
  <si>
    <t>г. Кострома, ул. Новый Быт, д. 4</t>
  </si>
  <si>
    <t>b9b55f07-76fa-4fa5-b106-2d41122b247d</t>
  </si>
  <si>
    <t>ФАСАД АКТ 2021
КРЫША АКТ 2017
ПОДВАЛ АКТ 2019</t>
  </si>
  <si>
    <t>факт вып работ кр ис 2017 кр подвала 2019 сср</t>
  </si>
  <si>
    <t>г. Кострома, ул. Новый Быт, д. 5</t>
  </si>
  <si>
    <t>cda5a6cc-e436-4a32-b481-c68bc25ef0b3</t>
  </si>
  <si>
    <t>ФАСАД АКТ 2021 
ПОДВАЛ АКТ 2019</t>
  </si>
  <si>
    <t>г. Кострома, ул. Новый Быт, д. 6</t>
  </si>
  <si>
    <t>af32edbb-7046-4903-9298-2ffe850039b7</t>
  </si>
  <si>
    <t>ФАСАД АКТ 2021 
ИС АКТ 2017
ПОДВАЛ АКТ 2019
ПРОТОКОЛ ОТ 08.07.2020 КР ФАСАДА 2020</t>
  </si>
  <si>
    <t>протокол № 1 от 01.03.2023 ремонт фасада в2023</t>
  </si>
  <si>
    <t>г. Кострома, ул. Новый Быт, д. 7</t>
  </si>
  <si>
    <t>c073d836-9e55-4ee2-a358-43cf8461012a</t>
  </si>
  <si>
    <t>г. Кострома, ул. Новый Быт, д. 9</t>
  </si>
  <si>
    <t>d3c30a98-274e-4df9-a61d-cdb3c339d905</t>
  </si>
  <si>
    <t>КРЫША АКТ 2021
ИС АКТ 2018
КРЫША АКТ 2019</t>
  </si>
  <si>
    <t>протокол 1 от 01.03.2023 
фундамент в 2023-2025 
заменить на фасад</t>
  </si>
  <si>
    <t>г. Кострома, ул. Овражная, д. 10</t>
  </si>
  <si>
    <t>c3a24735-20c0-4259-9ba9-318a4f195360</t>
  </si>
  <si>
    <t>г. Кострома, ул. Овражная, д. 16Б</t>
  </si>
  <si>
    <t>dd7b528c-ff52-43bb-897b-8d06d031ad1e</t>
  </si>
  <si>
    <t>г. Кострома, ул. Овражная, д. 18А</t>
  </si>
  <si>
    <t>ad6f8fe4-5331-4497-abb4-99d3f4484159</t>
  </si>
  <si>
    <t>г. Кострома, ул. Овражная, д. 20/23</t>
  </si>
  <si>
    <t>35f69d34-4395-4a52-bd77-3e0004e74582</t>
  </si>
  <si>
    <t>г. Кострома, ул. Овражная, д. 3</t>
  </si>
  <si>
    <t>2450b8ff-1d09-4d02-badd-a8aa67be5748</t>
  </si>
  <si>
    <t>ПРОТОКОЛ ОТ 29.10.2020 ПЕРЕНЕСТИ КР ФУНД С 2017-2019 НА 2029-2031
НЕ ВЫПОЛНЕН ОК С 08.07.2020</t>
  </si>
  <si>
    <t>г. Кострома, ул. Овражная, д. 5</t>
  </si>
  <si>
    <t>1e1aadaa-6092-4ed5-9e1a-77f51e83f669</t>
  </si>
  <si>
    <t>КРЫША АКТ 2017
ПРОТОКОЛ ОТ 24.02.2021 О ПРОВЕДЕНИИ КР:
2020-2022 ЛИФТ 
2023-2025 НЕ ПЛАНИРОВАТЬ
2026-2028 ИС
2029-2031 ПОДВАЛ
2032-2034 ФАСАД
2035-2037 КРЫША
2038-2040 ФУНД
2041-2043 ИС</t>
  </si>
  <si>
    <t>г. Кострома, ул. Овражная, д. 7</t>
  </si>
  <si>
    <t>1821b418-0dc0-4e57-bf02-11724e555fb6</t>
  </si>
  <si>
    <t>ПРОТОКОЛ КОМИСИИ ОТ 16.09.2020 НЕ ТРЕБУЕТСЯ КР ФУНД В 2017-2019</t>
  </si>
  <si>
    <t>г. Кострома, ул. Огородная, д. 7/4</t>
  </si>
  <si>
    <t>23ce215a-24bd-4bdd-a2c6-19f371970d2d</t>
  </si>
  <si>
    <t>акт от 31.08.2023 ИС электроснаб</t>
  </si>
  <si>
    <t>г. Кострома, ул. Окружная, д. 43</t>
  </si>
  <si>
    <t>a82aea82-0d79-4847-b651-cf5953ae0994</t>
  </si>
  <si>
    <t>г. Кострома, ул. Окружная, д. 49</t>
  </si>
  <si>
    <t>25f23bd4-3f89-4f25-84c9-d7124a3895f8</t>
  </si>
  <si>
    <t>г. Кострома, ул. Окружная, д. 51</t>
  </si>
  <si>
    <t>57edbb4e-b198-497e-94f7-1b5eb8a8031b</t>
  </si>
  <si>
    <t>г. Кострома, ул. Окружная, д. 51А</t>
  </si>
  <si>
    <t>44c2ff9d-3d5b-40f4-84f8-7839ca8dfea0</t>
  </si>
  <si>
    <t>г. Кострома, ул. Окружная, д. 53</t>
  </si>
  <si>
    <t>0cc8b185-928d-4c34-9e27-a38e390e13ff</t>
  </si>
  <si>
    <t>г. Кострома, ул. Окружная, д. 55</t>
  </si>
  <si>
    <t>0be02c3d-1a6e-4bcd-a7eb-68526274387a</t>
  </si>
  <si>
    <t>ФАСАД АКТ 2022 
КРЫША АКТ 2020</t>
  </si>
  <si>
    <t>г. Кострома, ул. Окружная, д. 57</t>
  </si>
  <si>
    <t>33177a27-e2dc-45fe-87d6-6b1f50e11a92</t>
  </si>
  <si>
    <t>г. Кострома, ул. Олега Юрасова, д. 1</t>
  </si>
  <si>
    <t>1f1983be-1940-43ea-81a1-53e1c93a14c5</t>
  </si>
  <si>
    <t>вновь включенные 08.2020
10 лфтов
трехслойные железобетонные панели</t>
  </si>
  <si>
    <t>г. Кострома, ул. Олега Юрасова, д. 30</t>
  </si>
  <si>
    <t>ff401773-ab74-413b-a4e6-bb3f870bc059</t>
  </si>
  <si>
    <t>г. Кострома, ул. Олега Юрасова, д. 32</t>
  </si>
  <si>
    <t>f94268e5-5d2b-402b-a3fd-0e9b8adf7f23</t>
  </si>
  <si>
    <t>г. Кострома, ул. Олега Юрасова, д. 34</t>
  </si>
  <si>
    <t>dfab1995-bce0-40dc-86dc-ba37216be335</t>
  </si>
  <si>
    <t>г. Кострома, ул. Олега Юрасова, д. 36</t>
  </si>
  <si>
    <t>111a9c47-4327-4edf-864c-8a1fd91416bf</t>
  </si>
  <si>
    <t>г. Кострома, ул. Олега Юрасова, д. 7</t>
  </si>
  <si>
    <t>71244755-0034-4d52-bd21-c1c9d5c55a84</t>
  </si>
  <si>
    <t>г. Кострома, ул. Островского, д. 1/2</t>
  </si>
  <si>
    <t>eba86408-ed33-40e4-98c6-18c8b299124a</t>
  </si>
  <si>
    <t>г. Кострома, ул. Островского, д. 10</t>
  </si>
  <si>
    <t>e0a8b6a1-5899-438d-a626-a444b2b7b6fa</t>
  </si>
  <si>
    <t>г. Кострома, ул. Островского, д. 13</t>
  </si>
  <si>
    <t>5dd44c7e-18f4-46f7-bd13-4bda221655dc</t>
  </si>
  <si>
    <t>НЕ ВЫПОЛНЕН ОК, В КП 2019</t>
  </si>
  <si>
    <t>г. Кострома, ул. Островского, д. 14</t>
  </si>
  <si>
    <t>617ba8db-06b3-48c3-a02b-8acc717c5518</t>
  </si>
  <si>
    <t>КРЫША КТ 2017 В КП 2017НЕТ</t>
  </si>
  <si>
    <t>г. Кострома, ул. Островского, д. 15А</t>
  </si>
  <si>
    <t>643b64f9-1a0b-44f0-869e-445533ef2d03</t>
  </si>
  <si>
    <t>г. Кострома, ул. Островского, д. 16</t>
  </si>
  <si>
    <t>95d0a7a7-c491-4143-bcd0-ab44a43ec224</t>
  </si>
  <si>
    <t>г. Кострома, ул. Островского, д. 18</t>
  </si>
  <si>
    <t>6deac157-62b1-4248-bd53-34d52cc9f4b9</t>
  </si>
  <si>
    <t>г. Кострома, ул. Островского, д. 19/13</t>
  </si>
  <si>
    <t>b8539be3-15bb-45c1-a98a-03b5a81be651</t>
  </si>
  <si>
    <t>г. Кострома, ул. Островского, д. 2</t>
  </si>
  <si>
    <t>1cfd03fe-bae3-47e1-9036-0c59202959e6</t>
  </si>
  <si>
    <t>ПРОТОКОЛ ОТ 12.05.2022 О ПРОВЕДЕНИИ КР ФАСАДА В 2023-2025 
ИС АКТ 2017 В КП 2017 НЕТ</t>
  </si>
  <si>
    <t>расп. Адм. Г. Костромы от 09.08.2019 № 01-17/72</t>
  </si>
  <si>
    <t>г. Кострома, ул. Островского, д. 21</t>
  </si>
  <si>
    <t>7e59633e-255b-449a-862e-3c2392e386a9</t>
  </si>
  <si>
    <t>г. Кострома, ул. Островского, д. 25</t>
  </si>
  <si>
    <t>357c33db-8daf-4f85-bd0d-d27339012730</t>
  </si>
  <si>
    <t>НЕ ВПОЛНЕН ОК, ОКН</t>
  </si>
  <si>
    <t>г. Кострома, ул. Островского, д. 27</t>
  </si>
  <si>
    <t>литер Г</t>
  </si>
  <si>
    <t>1e521c92-13b0-408a-a7e3-be80e391c2ea</t>
  </si>
  <si>
    <t>г. Кострома, ул. Островского, д. 36</t>
  </si>
  <si>
    <t>6de162bf-c5ba-4a13-90bf-5126d35334ce</t>
  </si>
  <si>
    <t>8bcf336e-baae-43ab-b986-0643ed9dd4ac</t>
  </si>
  <si>
    <t>протокол собств от 26.06.2019 
перенос кр ис на 2020</t>
  </si>
  <si>
    <t>г. Кострома, ул. Островского, д. 46</t>
  </si>
  <si>
    <t>a0341f73-4d7f-460f-b195-9c525410ae45</t>
  </si>
  <si>
    <t>г. Кострома, ул. Островского, д. 48</t>
  </si>
  <si>
    <t>b24a0a52-99d4-49f2-a449-5caab57d5c6a</t>
  </si>
  <si>
    <t>ПРОТОКОЛ ОТ 26.06.2019 КР ИС 2020
2020 исп. Проект
 акт сис-мы элетроснаб от 06.04.2023</t>
  </si>
  <si>
    <t>г. Кострома, ул. Островского, д. 52</t>
  </si>
  <si>
    <t>cdee3284-be8f-4d1b-bbd8-3c7327565f4c</t>
  </si>
  <si>
    <t>г. Кострома, ул. Островского, д. 6</t>
  </si>
  <si>
    <t>e99d58a9-c069-423b-8aaa-f2f653b1048e</t>
  </si>
  <si>
    <t>г. Кострома, ул. Осыпная, д. 1</t>
  </si>
  <si>
    <t>0cbdacfd-3cea-4252-9cb2-c61b40c10412</t>
  </si>
  <si>
    <t>г. Кострома, ул. Осыпная, д. 20/13</t>
  </si>
  <si>
    <t>6048a4a2-8dc2-45a9-8f94-28213f7092e9</t>
  </si>
  <si>
    <t>г. Кострома, ул. Осыпная, д. 3</t>
  </si>
  <si>
    <t>56d3e178-c1a4-4567-a3bc-40c168fb88b8</t>
  </si>
  <si>
    <t>ПРОТОКОЛ КОМИССИИ ОТ 07.09.2020 НЕ ТРЕБУЕТСЯ КР ФУД В 2017-2019
ФУНД НЕ ВЫПОЛНЕН ОК С 08.07.2020
ПРОТОКОЛ ОТ 09.11.2020 ПЕРЕНЕСТИ КР ИС -ВОДОСНАБ, ВОДООТВЕДНА 2021-2025 ОНИ И БЫЛИ В ПЕРИОД 2023-2025</t>
  </si>
  <si>
    <t>г. Кострома, ул. Осыпная, д. 4</t>
  </si>
  <si>
    <t>e79fa825-4222-4dd4-a349-1db3eda4f2e4</t>
  </si>
  <si>
    <t>факт вып работ кр ис электрика 2017 сср</t>
  </si>
  <si>
    <t>г. Кострома, ул. Осыпная, д. 5</t>
  </si>
  <si>
    <t>26f5db2e-3dd9-4bd1-9e74-7a6c821c2bad</t>
  </si>
  <si>
    <t>протокол от 28.08.2019 перенести крышу с 2017-2019 на 2021-2022 г</t>
  </si>
  <si>
    <t>г. Кострома, ул. Осыпная, д. 7</t>
  </si>
  <si>
    <t>2e634069-2b2e-4c36-8dd9-f448e05d4a71</t>
  </si>
  <si>
    <t>УЗЕЛ АКТ 2021, В КП 2022 
ПРОТОКОЛ ОТ 20.09.2021 ОБ УСТАНОВКЕ АВТОМ.УЗЛА УПРАВ.СИС.ОТОПЛЕНИ В 2021, 2020-2022-ИС, 2026-2028-ФУНД, 2029-2031-КРЫША, 2032-2034-ФУНД, 2035-2037-ПОДВАЛ, 2038-2040-КРЫША, 2041-2043-ИС 
ИС АКТ 2020-ВОДООТВЕД 
ИС АКТ 2017-ЭЛЕКТРОСНАЮ
ПРОТОКОЛ ОТ 28.05.2020 КР ИС -ВОДООТВЕД 2020</t>
  </si>
  <si>
    <t>г. Кострома, ул. Панинская, д. 1</t>
  </si>
  <si>
    <t>77f04f85-e7a6-41b0-842d-d4fdf1a1bee3</t>
  </si>
  <si>
    <t>г. Кострома, ул. Панинская, д. 2 кор.1</t>
  </si>
  <si>
    <t>г. Кострома, ул. Панинская, д. 2 кор.2</t>
  </si>
  <si>
    <t>49b862d1-d0ef-467b-b5d8-4e4e5967d465</t>
  </si>
  <si>
    <t>вновь включенные 08.2020
ячеисто-бетонные блоки облицованы кирпичом</t>
  </si>
  <si>
    <t>г. Кострома, ул. Панинская, д. 2 кор.3</t>
  </si>
  <si>
    <t>afabd885-6273-42dd-b64d-5d27b00c3bad</t>
  </si>
  <si>
    <t xml:space="preserve">г. Кострома, ул. Панинская, д. 17 </t>
  </si>
  <si>
    <t>8f7b427c-c11a-4f87-b223-f5f0841de3f8</t>
  </si>
  <si>
    <t>г. Кострома, ул. Панинская, д. 19</t>
  </si>
  <si>
    <t>5c721e43-ee0e-4721-b791-9ab2acc5a028</t>
  </si>
  <si>
    <t>г. Кострома, ул. Пантусовская, д. 31А</t>
  </si>
  <si>
    <t>fe26fd88-0240-4bf6-abc3-17994440d276</t>
  </si>
  <si>
    <t>г. Кострома, ул. Пастуховская, д. 17</t>
  </si>
  <si>
    <t>4f57eb89-266a-4d3c-8302-c38a9f3eff75</t>
  </si>
  <si>
    <t>г. Кострома, ул. Пастуховская, д. 34/20</t>
  </si>
  <si>
    <t>0aaa1859-fa79-488c-b738-a2b6d85c85b1</t>
  </si>
  <si>
    <t>г. Кострома, ул. Пастуховская, д. 9</t>
  </si>
  <si>
    <t>de5822d5-b7dc-4d49-bb7c-fd6c3b688e42</t>
  </si>
  <si>
    <t>г. Кострома, ул. Писателя Осетрова, д. 27/1</t>
  </si>
  <si>
    <t>c0b567bd-a2bf-4231-ae19-ff984e4b065c</t>
  </si>
  <si>
    <t>факт вып работ кр лифта 2018 фкр</t>
  </si>
  <si>
    <t>г. Кострома, ул. Подлипаева, д. 19</t>
  </si>
  <si>
    <t>abd7c834-7cbd-4ec1-ba44-2fcdf4d745b1</t>
  </si>
  <si>
    <t>ИС АКТ 2021-ЭЛЕКТРИКА
ФАСАД АКТ 2019, Протокол от 25.07.2022 переноса ИС</t>
  </si>
  <si>
    <t>г. Кострома, ул. Подлипаева, д. 21</t>
  </si>
  <si>
    <t>adefc75a-48b4-4752-a0b7-c9369ec9abac</t>
  </si>
  <si>
    <t>г. Кострома, ул. Подлипаева, д. 3</t>
  </si>
  <si>
    <t>2e977428-5f68-4cba-9a31-df9dd0963359</t>
  </si>
  <si>
    <t>ИТП АКТ 2021</t>
  </si>
  <si>
    <t>г. Кострома, ул. Полянская, д. 29/34</t>
  </si>
  <si>
    <t>45bbc9f8-7b64-4a9c-b091-3f60c6afda18</t>
  </si>
  <si>
    <t>г. Кострома, ул. Полянская, д. 31</t>
  </si>
  <si>
    <t>5d609fa4-4b9e-407e-8658-14017cf00ba2</t>
  </si>
  <si>
    <t>ПРОТОКОЛ ОТ 07.06.2021 О ПРОВЕДЕН КР ФУНД В 2021, ПЕРЕНЕСТИ СРОК КР КРЫШИ С 2020-2022 НА 2026-2028</t>
  </si>
  <si>
    <t>г. Кострома, ул. Полянская, д. 33</t>
  </si>
  <si>
    <t>9bccf2e3-3569-44c4-84e3-91be64ebadb3</t>
  </si>
  <si>
    <t>ИС АКТ 2019
 в 2022 вып КР фасада</t>
  </si>
  <si>
    <t>г. Кострома, ул. Полянская, д. 35</t>
  </si>
  <si>
    <t>58d83e1b-ed66-477a-ad4f-a40689d12ba4</t>
  </si>
  <si>
    <t>Подвал, ФАСАД АКТ 2021
протокол от 22.07.2020 кр фасада 2020-2021</t>
  </si>
  <si>
    <t>факт вып работ кр ис гвс 2019 сср</t>
  </si>
  <si>
    <t>г. Кострома, ул. Полянская, д. 37</t>
  </si>
  <si>
    <t>f0bd3361-285c-41ce-9b0f-a3ed0d0926ba</t>
  </si>
  <si>
    <t>факт вып работ ИС Водоснаб 2018 
протокол от 20.06.2023 Адм г.Костромы
 по 535-а  рекоменд кр крыши в 2023-2025</t>
  </si>
  <si>
    <t>ПОДВАЛ АКТ 2021
КРЫША АКТ 2017
УТВЕРДИТЬ ПЕРЕЧЕНЬ РАБОТ: 2020-2022-ЛИФТ,ПОДВАЛ; 2023-2025-ИС,2026-2028-ФАСАД,2029-2031-ФУНД,2038-2040-КРЫША,2041-2043-ИС</t>
  </si>
  <si>
    <t>г. Кострома, ул. Полянская, д. 37А</t>
  </si>
  <si>
    <t>0f79e21f-2612-42dd-ab8b-254875366803</t>
  </si>
  <si>
    <t>г. Кострома, ул. Полянская, д. 39/9</t>
  </si>
  <si>
    <t>bb261410-dcd7-4335-9632-aac9a53ffc93</t>
  </si>
  <si>
    <t>акт от 11.08.2023 ПСД Крыши</t>
  </si>
  <si>
    <t>г. Кострома, ул. Полянская, д. 46</t>
  </si>
  <si>
    <t>a9db801e-25d3-46bf-ab4d-92e22ed8235f</t>
  </si>
  <si>
    <t>г. Кострома, ул. Полянская, д. 5</t>
  </si>
  <si>
    <t>167cbf35-b241-4545-a278-eb4d4915baa6</t>
  </si>
  <si>
    <t>ПРОТОКОЛ ОТ 14.04.2021 О ПЕРЕНОСЕ СРОКА КР КРЫШИ С 2020-2022 НА 2026-2028, ФУНД С 2026-2028 НА 2021-2022
ФАСАД АКТ 2019</t>
  </si>
  <si>
    <t>г. Кострома, ул. Полянская, д. 6</t>
  </si>
  <si>
    <t>9d421bae-3c9d-4f3c-89c0-65c14078b74f</t>
  </si>
  <si>
    <t>г. Кострома, ул. Полянская, д. 60</t>
  </si>
  <si>
    <t>e4bee611-c24f-44e8-8a57-7b5ccb251234</t>
  </si>
  <si>
    <t>г. Кострома, ул. Почтовая, д. 11</t>
  </si>
  <si>
    <t>f5126021-b73b-40af-9aa0-0ad89841cbd3</t>
  </si>
  <si>
    <t>протокол от 28.06.2020 перенос крыша с 2017-2019 на 2029 г</t>
  </si>
  <si>
    <t>г. Кострома, ул. Почтовая, д. 13</t>
  </si>
  <si>
    <t>1681ecaa-8301-42c8-8217-64c11ae60367</t>
  </si>
  <si>
    <t>г. Кострома, ул. Почтовая, д. 15</t>
  </si>
  <si>
    <t>2d2c6a3d-84d1-485d-bb47-3c76f2ad9437</t>
  </si>
  <si>
    <t>факт вып работ кр крыши 2018 кр ис 2019 сср</t>
  </si>
  <si>
    <t>г. Кострома, ул. Почтовая, д. 3</t>
  </si>
  <si>
    <t>3350a917-ab4b-4791-a50a-5df9822e8700</t>
  </si>
  <si>
    <t>г. Кострома, ул. Почтовая, д. 4</t>
  </si>
  <si>
    <t>57c70e72-469e-4ff4-8f97-ed9814848c7b</t>
  </si>
  <si>
    <t>КРЫША АКТ 2018
ИС АКТ 2019</t>
  </si>
  <si>
    <t>г. Кострома, ул. Почтовая, д. 5</t>
  </si>
  <si>
    <t>de102f71-828f-4e08-b661-b9e999d43987</t>
  </si>
  <si>
    <t>г. Кострома, ул. Почтовая, д. 6</t>
  </si>
  <si>
    <t>97f2923b-032f-4be0-a34c-6cfde76e5e0f</t>
  </si>
  <si>
    <t>ИС АКТ 2021-ВОДОСНАБ, ВОДООТВЕД 
ФАСАД АКТ 2019</t>
  </si>
  <si>
    <t>г. Кострома, ул. Почтовая, д. 7</t>
  </si>
  <si>
    <t>6a8b0dad-2b2c-44e9-a13a-3fb8d9322a0b</t>
  </si>
  <si>
    <t>г. Кострома, ул. Привокзальная, д. 10А</t>
  </si>
  <si>
    <t>d826ee6e-13ec-40c6-afad-31498f2ee468</t>
  </si>
  <si>
    <t>г. Кострома, ул. Привокзальная, д. 12А</t>
  </si>
  <si>
    <t>d05e7962-104a-4242-b71b-c166f8cfc9bb</t>
  </si>
  <si>
    <t>г. Кострома, ул. Привокзальная, д. 14А</t>
  </si>
  <si>
    <t>457d1ece-2cf8-4158-8f6e-2ddeecb75915</t>
  </si>
  <si>
    <t>г. Кострома, ул. Привокзальная, д. 3</t>
  </si>
  <si>
    <t>97a6ec67-350a-43bb-9da6-33c81204296f</t>
  </si>
  <si>
    <t>ПРОТОКОЛ ОТ 16.01.2022 О ПРОВЕДЕНИИ КР КРЫШИ В 2022, 2023-2025, 2026-2028-НЕ ВЫПОЛНЯТЬ КР, 2029-2031-ФАСАД, 2032-2034-ИС, 2035-2037-ФУНД, 2038-2040-ПОДВАЛ, 2041-2043-ИС</t>
  </si>
  <si>
    <t>г. Кострома, ул. Привокзальная, д. 6А</t>
  </si>
  <si>
    <t>bcc03325-8e38-4922-aa1b-c9a1911e4277</t>
  </si>
  <si>
    <t>КРЫША АКТ 09.01.2017 В КП 2017 НЕТ</t>
  </si>
  <si>
    <t>г. Кострома, ул. Привокзальная, д. 8А</t>
  </si>
  <si>
    <t>b26996e9-50d2-40df-a7fe-866ca958a31e</t>
  </si>
  <si>
    <t>г. Кострома, ул. Пригородная, д. 23</t>
  </si>
  <si>
    <t>ceafa066-7334-4422-82d8-5501990b353f</t>
  </si>
  <si>
    <t>г. Кострома, ул. Пригородная, д. 25</t>
  </si>
  <si>
    <t>fdf89ab9-a0b2-4c91-b26d-85477f007a4a</t>
  </si>
  <si>
    <t>г. Кострома, ул. Просвещения, д. 45</t>
  </si>
  <si>
    <t>b777d333-b7be-46c8-995f-be27a7007c91</t>
  </si>
  <si>
    <t>г. Кострома, ул. Просвещения, д. 61</t>
  </si>
  <si>
    <t>0142fa71-9d7b-4149-9d48-c6fce4a6bf4d</t>
  </si>
  <si>
    <t>г. Кострома, ул. Проселочная, д. 22</t>
  </si>
  <si>
    <t>555c1fd5-2e89-4cd2-b486-2783a47b1158</t>
  </si>
  <si>
    <t>КРЫША АКТ 2020
 акт от 25.10.2023 фундамент</t>
  </si>
  <si>
    <t>г. Кострома, ул. Проселочная, д. 24</t>
  </si>
  <si>
    <t>3ea7702c-42eb-49ab-a20e-87f30efa1f89</t>
  </si>
  <si>
    <t>акт о 06.12.2023 кр фундамента</t>
  </si>
  <si>
    <t>г. Кострома, ул. Проселочная, д. 26</t>
  </si>
  <si>
    <t>5e594a1c-c5e4-4c05-b863-a661780cf682</t>
  </si>
  <si>
    <t>г. Кострома, ул. Проселочная, д. 28</t>
  </si>
  <si>
    <t>4bf28d63-d942-4915-b69b-e9f109f15440</t>
  </si>
  <si>
    <t>г. Кострома, ул. Проселочная, д. 32</t>
  </si>
  <si>
    <t>d8e6ce1b-0b99-4937-b927-f3424d378d2c</t>
  </si>
  <si>
    <t>КРЫША АКТ 2019
 2022 вып кр подваоа</t>
  </si>
  <si>
    <t>г. Кострома, ул. Проселочная, д. 34</t>
  </si>
  <si>
    <t>34f2251e-095a-41fc-8c67-6b5e4cf0710b</t>
  </si>
  <si>
    <t>ИС АКТ 2021-ЭЛЕКТРИКА 
протокол от 28.06.2020 перенос фундамента с 2017-2019 на 2026</t>
  </si>
  <si>
    <t>г. Кострома, ул. Проселочная, д. 36</t>
  </si>
  <si>
    <t>135236ff-7656-489f-b813-161a57d17741</t>
  </si>
  <si>
    <t>г. Кострома, ул. Проселочная, д. 38</t>
  </si>
  <si>
    <t>6669292e-b36c-4c8a-aee8-0527c59c685a</t>
  </si>
  <si>
    <t xml:space="preserve">КРЫША АКТ 2018
в 2022 вып ПСД </t>
  </si>
  <si>
    <t>г. Кострома, ул. Профсоюзная, д. 13 кор.1</t>
  </si>
  <si>
    <t>a4b2b255-37fa-4449-a7b4-3850fc3e67c1</t>
  </si>
  <si>
    <t>г. Кострома, ул. Профсоюзная, д. 13 кор.2</t>
  </si>
  <si>
    <t>abb38789-f662-45e2-8b78-f693fb8f9fb3</t>
  </si>
  <si>
    <t>г. Кострома, ул. Профсоюзная, д. 13А</t>
  </si>
  <si>
    <t>6bc58384-babc-4625-a285-97da8c5e9bae</t>
  </si>
  <si>
    <t>г. Кострома, ул. Профсоюзная, д. 14</t>
  </si>
  <si>
    <t>013dd7ca-574c-43af-9789-f0ddffa17cfd</t>
  </si>
  <si>
    <t>г. Кострома, ул. Профсоюзная, д. 15</t>
  </si>
  <si>
    <t>a1a088b4-44fe-482b-858e-29c48a2aa31b</t>
  </si>
  <si>
    <t>г. Кострома, ул. Профсоюзная, д. 15А</t>
  </si>
  <si>
    <t>329a34cb-9325-45c9-8d09-614d90f7072a</t>
  </si>
  <si>
    <t>ИС АКТ 2016
ИС АКТ 2019</t>
  </si>
  <si>
    <t>г. Кострома, ул. Профсоюзная, д. 16</t>
  </si>
  <si>
    <t>eaada9c9-6a80-4af4-9549-0e6e30f288b0</t>
  </si>
  <si>
    <t>г. Кострома, ул. Профсоюзная, д. 16А</t>
  </si>
  <si>
    <t>6b699723-bdd7-4c56-9b2a-ed6e17d735ad</t>
  </si>
  <si>
    <t>г. Кострома, ул. Профсоюзная, д. 17</t>
  </si>
  <si>
    <t>6070d815-284c-46d6-a97d-4aae08fcaf91</t>
  </si>
  <si>
    <t>ЛИФТ АКТ 2021
ПРОТОКОЛ ОТ 15.08.2021 О ПРОВЕДЕНИИ КР 2020-2022 ЛИФТ, 2023-2025 КРЫША, 2029-2031 ИС, 2032-2034 ПОДВАЛ, 2035-2037 ФУНД, 2038-2040 КРЫША, 2041-2043 ИС, ПОДВАЛ
протокол от 16.04.2018  на проведении подвала в 2018 г
ПОДВАЛ АКТ 2018</t>
  </si>
  <si>
    <t>г. Кострома, ул. Профсоюзная, д. 17А</t>
  </si>
  <si>
    <t>97ccb971-49f2-488a-aa4d-3bef34e8e510</t>
  </si>
  <si>
    <t>ИС АКТ 2019
 акт № 1 от31.10.2023 ПСД Крыша
Акт № 2 от 09.11.2023 кр крыши</t>
  </si>
  <si>
    <t>г. Кострома, ул. Профсоюзная, д. 18</t>
  </si>
  <si>
    <t>bed717e5-49ea-4afd-bf73-6e6b6531b51f</t>
  </si>
  <si>
    <t>акт от 31.08.2023 кр крышы</t>
  </si>
  <si>
    <t>вып. Кр. Подвала акт от 21.09.2022</t>
  </si>
  <si>
    <t>г. Кострома, ул. Профсоюзная, д. 18А</t>
  </si>
  <si>
    <t>6cec3cac-278b-4d6e-bbcf-fe6fcdcb1f30</t>
  </si>
  <si>
    <t>г. Кострома, ул. Профсоюзная, д. 19</t>
  </si>
  <si>
    <t>5548f4ce-3948-4468-b9db-8cbf19e7f78c</t>
  </si>
  <si>
    <t>8;12, 9</t>
  </si>
  <si>
    <t>г. Кострома, ул. Профсоюзная, д. 21</t>
  </si>
  <si>
    <t>f316f85c-4eac-44bb-ae4a-14213b650a38</t>
  </si>
  <si>
    <t>факт вып работ кр фасада 2018 перенос кр лифтов с 2017-2019 на 32-34</t>
  </si>
  <si>
    <t>г. Кострома, ул. Профсоюзная, д. 24</t>
  </si>
  <si>
    <t>5451c579-a550-43a5-9e56-d4613b74be58</t>
  </si>
  <si>
    <t>факт вып работ кр ис 2019 кр фундамента 2017 кр фасада 2018 перенос кр лифтов с 2017-2019 на 23-25</t>
  </si>
  <si>
    <t>г. Кострома, ул. Профсоюзная, д. 24А</t>
  </si>
  <si>
    <t>7fc1b0c6-5075-45d1-a4bf-0bcaf8b2dd09</t>
  </si>
  <si>
    <t>ПРОТОКОЛ ОТ 10.04.2022 О ПЕРЕНОСЕ КР КРЫШИ НА 2032-2034, ФУНД, ПОДВАЛ НА 2035-2037, ФАСАД НА 2041-2043, ИС НА 2038-2040, ЛИФТЫ НА 2026-2031 
ФАСАД АКТ 2018, Протокол от 01.08.2022 о переносе ИС, Ф, П, Кр, Фас</t>
  </si>
  <si>
    <t>г. Кострома, ул. Профсоюзная, д. 25/2</t>
  </si>
  <si>
    <t>2668817d-8c7c-4ab1-851e-182994600079</t>
  </si>
  <si>
    <t>ИС АКТ 2016
ФУНДАМЕНТ АКТ 2017
ФАСАД АКТ 2018</t>
  </si>
  <si>
    <t>г. Кострома, ул. Профсоюзная, д. 26</t>
  </si>
  <si>
    <t>834a7e1d-eb4a-4e71-a128-e2747a071222</t>
  </si>
  <si>
    <t>г. Кострома, ул. Профсоюзная, д. 26А</t>
  </si>
  <si>
    <t>2fe120a5-da5a-4384-82ac-00b321907d94</t>
  </si>
  <si>
    <t>г. Кострома, ул. Профсоюзная, д. 27</t>
  </si>
  <si>
    <t>8b3fb6ff-3658-4c38-af10-bba972aacb5b</t>
  </si>
  <si>
    <t>12;11;10</t>
  </si>
  <si>
    <t>г. Кострома, ул. Профсоюзная, д. 28</t>
  </si>
  <si>
    <t>3d9bdc1c-e84f-4459-a7df-31fcf2d22ca5</t>
  </si>
  <si>
    <t>г. Кострома, ул. Профсоюзная, д. 28А</t>
  </si>
  <si>
    <t>923bf35b-13a0-423b-b89d-d43e56b73fdd</t>
  </si>
  <si>
    <t>ПРОТОКОЛ ОТ 28.06.2022 О ПЕРЕНОСЕ КР КРЫШИ С 2020-2022 НА 2032-2034 
ЛИФТ АКТ 2018</t>
  </si>
  <si>
    <t>г. Кострома, ул. Профсоюзная, д. 29</t>
  </si>
  <si>
    <t>1fb8bf8b-23fc-4a60-9231-30b61cf609f8</t>
  </si>
  <si>
    <t>ПРОТОКОЛ ОТ 15.05.2022 О ПЕРЕНОСЕ СРОКА КР С 2020-2022 НА 2035, ФУНД С 2023 НА 2038, ЛИФТ С 2035 НА 2023-2025 
ИС АКТ 2017 - ЭЛЕКТРИКА, 
ИС АКТ 2019 - ВОДОСНАБ</t>
  </si>
  <si>
    <t>г. Кострома, ул. Профсоюзная, д. 30</t>
  </si>
  <si>
    <t>f8606cb5-17c1-459f-b5f0-5401144f0803</t>
  </si>
  <si>
    <t>ПРОТОКОЛ ОТ 24.05.2021 О ПРОВЕДЕНИИ КР ИС-ТЕПЛОСНАБ В 2021-2022
ПРОТОКОЛ ОТ 15.03.2021 О ПЕРЕНОСЕ КР КРЫШИ С 2020-2022 НА 2026-2030, О ВЫПОЛНЕНИИ РАБОТ ПО ЗАМЕНЕ ЛИФТОВ 3 И 4 ПОДЬЕЗДОВ В 2021
ЛИФТ, ФУНД АКТ 2019</t>
  </si>
  <si>
    <t>г. Кострома, ул. Профсоюзная, д. 30А</t>
  </si>
  <si>
    <t>9d52301f-0b40-4bf0-919d-acd1ea59d9ce</t>
  </si>
  <si>
    <t>ПРОТОКОЛ ОТ 01.07.2021 О ПЕРЕНОСЕ СРОКА КР КРЫШИ С 2020-2022 НА 2032-2034, О ПРОВЕДЕНИИ КР ФАСАДА В 2021-2026
ФУНД АКТ 2018
ИС АКТ 2019</t>
  </si>
  <si>
    <t>факт вып работ кр крыши 2018 кр фасада 2019 сср перенос кур лифта с 34 на 26-28</t>
  </si>
  <si>
    <t>г. Кострома, ул. Профсоюзная, д. 32</t>
  </si>
  <si>
    <t>59d742e1-dcb9-4b4f-a696-7644d34c0b7c</t>
  </si>
  <si>
    <t>ПРОТОКОЛ ОТ 14.04.2021 О ПЕРЕНОСЕ КР КРЫШИ С 2020-2022 НА 2029-2031, О ПРОВЕДЕНИИ КР ФАСАДА 2021-2026 
ФАСАД АКТ 2017</t>
  </si>
  <si>
    <t>акт от 15.11.2023 ис(теплоснаб)</t>
  </si>
  <si>
    <t>г. Кострома, ул. Профсоюзная, д. 32А</t>
  </si>
  <si>
    <t>19705151-c396-4c1b-b323-c65c11f05aa5</t>
  </si>
  <si>
    <t>г. Кострома, ул. Профсоюзная, д. 34</t>
  </si>
  <si>
    <t>1f48ce2f-0949-411b-a70a-dae22cc5b058</t>
  </si>
  <si>
    <t>ПРОТОКОЛ ОТ 29.06.2021О ПРОВЕДЕНИИ КР ФУНД В 2021-2022
КРЫША АКТ 2019</t>
  </si>
  <si>
    <t>г. Кострома, ул. Профсоюзная, д. 40</t>
  </si>
  <si>
    <t>f65a1fbd-dc3f-450c-96a1-621d42e7d601</t>
  </si>
  <si>
    <t>г. Кострома, ул. Профсоюзная, д. 42</t>
  </si>
  <si>
    <t>eee86ff4-04cd-45e8-bc43-94643a8ff800</t>
  </si>
  <si>
    <t>ПРОТОКОЛ ОТ 03.04.2022 О ПЕРЕНОСЕ КР КРЫШИ НА 2029-2031, ИС НА 2032-2034, ВЫПОЛНИТЬ КР ФАСАДА В 2022-2023</t>
  </si>
  <si>
    <t>г. Кострома, ул. Профсоюзная, д. 44</t>
  </si>
  <si>
    <t>28161d4c-0cf2-4045-848e-1e7e4bcac025</t>
  </si>
  <si>
    <t>ПРОТОКОЛ ОТ 29.04.2021 О ПРОВЕДЕНИИ КР ФАСАДА В 2021
КРЫША АКТ 2017
ФАСАД АКТ 2019</t>
  </si>
  <si>
    <t>г. Кострома, ул. Профсоюзная, д. 46</t>
  </si>
  <si>
    <t>52e3f31b-06c1-49a1-8ce0-3f4a4b9b1c51</t>
  </si>
  <si>
    <t>ПРОТОКОЛ ОТ 08.10.2021 О ПЕРЕНОСЕ КР КРЫШИ НА 2035-2037, О ПРОВЕДЕНИИ КР ФАСАДА В 2022-2024
ИС АКТ 2020 -ТЕПЛОСБ, ВОДООТВЕД, ВОДОСНАБ
ПРОТОКОЛ ОТ 16.06.2020 КР ИС 2020</t>
  </si>
  <si>
    <t>г. Кострома, ул. Профсоюзная, д. 6</t>
  </si>
  <si>
    <t>0d1dd7b8-f83f-4a40-a8d7-9251742072cd</t>
  </si>
  <si>
    <t>пост. Адм. Г. Костромы от 16.01.2020 №01-17/1 кр крыши</t>
  </si>
  <si>
    <t>г. Кострома, ул. Профсоюзная, д. 6Б</t>
  </si>
  <si>
    <t>57d7430e-34b4-4e04-be1a-bfbaab8af015</t>
  </si>
  <si>
    <t>г. Кострома, ул. Профсоюзная, д. 7</t>
  </si>
  <si>
    <t>6f6b491d-8fa8-4315-992f-7b27874676ef</t>
  </si>
  <si>
    <t>г. Кострома, ул. Пушкина, д. 1</t>
  </si>
  <si>
    <t>65e36f96-8ce5-4105-8277-b1018b927667</t>
  </si>
  <si>
    <t>г. Кострома, ул. Пушкина, д. 1А</t>
  </si>
  <si>
    <t>9f0db283-165b-42a7-96f9-90cc697b8205</t>
  </si>
  <si>
    <t>ФАСАД АКТ 2022 
ФУНД АКТ 2021</t>
  </si>
  <si>
    <t>г. Кострома, ул. Пушкина, д. 28</t>
  </si>
  <si>
    <t>979f8bac-07d1-4d9c-98ca-522e77d0c129</t>
  </si>
  <si>
    <t>г. Кострома, ул. Пушкина, д. 36/2</t>
  </si>
  <si>
    <t>de9df724-4bc8-4acb-aee0-ecf05766b1ee</t>
  </si>
  <si>
    <t>протокол собств от 24.04.2016 кр фасада в 2017</t>
  </si>
  <si>
    <t>г. Кострома, ул. Пушкина, д. 38</t>
  </si>
  <si>
    <t>41a55c3f-0aab-4fa2-9750-b47e302cf26c</t>
  </si>
  <si>
    <t>г. Кострома, ул. Пушкина, д. 40</t>
  </si>
  <si>
    <t>9e9eafcc-02e6-4b71-9340-138ee559db47</t>
  </si>
  <si>
    <t>г. Кострома, ул. Пушкина, д. 40А</t>
  </si>
  <si>
    <t>b8365215-c342-4c2a-b567-de8db6475029</t>
  </si>
  <si>
    <t>вновь включенный</t>
  </si>
  <si>
    <t>г. Кострома, ул. Пятницкая, д. 1/20</t>
  </si>
  <si>
    <t>a048bb8b-2b2a-4ddf-beaf-a23e35ca70ee</t>
  </si>
  <si>
    <t>г. Кострома, ул. Пятницкая, д. 10/12</t>
  </si>
  <si>
    <t>86be19f4-083d-459a-9374-3677b3830cb8</t>
  </si>
  <si>
    <t>г. Кострома, ул. Пятницкая, д. 11</t>
  </si>
  <si>
    <t>e426ad9f-52ed-4154-a3b6-c8e14835a3ff</t>
  </si>
  <si>
    <t>ИС АКТ 2015</t>
  </si>
  <si>
    <t>г. Кострома, ул. Пятницкая, д. 12</t>
  </si>
  <si>
    <t>30f79d86-3619-453c-ab68-9a1661239cdc</t>
  </si>
  <si>
    <t>г. Кострома, ул. Пятницкая, д. 14</t>
  </si>
  <si>
    <t>dd501ab1-5cb0-47e8-a30c-1075d6dc9f86</t>
  </si>
  <si>
    <t>протокол собств. От 04.10.19 перенос Кр фасада на 2020</t>
  </si>
  <si>
    <t>г. Кострома, ул. Пятницкая, д. 15</t>
  </si>
  <si>
    <t>c5e318ad-6999-4a67-a25e-6536b301698b</t>
  </si>
  <si>
    <t>г. Кострома, ул. Пятницкая, д. 19</t>
  </si>
  <si>
    <t>2c31c3ab-b950-4c71-b095-4f7918e891c5</t>
  </si>
  <si>
    <t>ПРОТОКОЛ ОТ 04.10.2019 КР ФАСАДА 2020</t>
  </si>
  <si>
    <t>г. Кострома, ул. Пятницкая, д. 22</t>
  </si>
  <si>
    <t>c395172e-7cdc-408f-8256-d2c9677a4b7e</t>
  </si>
  <si>
    <t>г. Кострома, ул. Пятницкая, д. 27/11</t>
  </si>
  <si>
    <t>a3a322a5-947a-46a1-afa0-abf8bd6aa890</t>
  </si>
  <si>
    <t>г. Кострома, ул. Пятницкая, д. 28В кор.1</t>
  </si>
  <si>
    <t>02bb7745-c757-4f71-b3e9-5fa649db2842</t>
  </si>
  <si>
    <t>добавили корпус 1</t>
  </si>
  <si>
    <t>г. Кострома, ул. Пятницкая, д. 28В кор.2</t>
  </si>
  <si>
    <t>b5857b6c-97d7-40ee-8161-c08413a9d0d3</t>
  </si>
  <si>
    <t>г. Кострома, ул. Пятницкая, д. 29/24</t>
  </si>
  <si>
    <t>8cebdaae-6989-400c-8178-eb04f98a4096</t>
  </si>
  <si>
    <t>протокол собств от 15.05.19 перенос кр крыши на 2020</t>
  </si>
  <si>
    <t>г. Кострома, ул. Пятницкая, д. 3</t>
  </si>
  <si>
    <t>6181dca4-a12f-453e-83a4-f87060cee380</t>
  </si>
  <si>
    <t>г. Кострома, ул. Пятницкая, д. 32</t>
  </si>
  <si>
    <t>8007a3be-7134-4871-b669-94f2dbfbbeba</t>
  </si>
  <si>
    <t>г. Кострома, ул. Пятницкая, д. 4</t>
  </si>
  <si>
    <t>da4dc31c-f0cb-47d5-a230-1513783f2eb9</t>
  </si>
  <si>
    <t>ПЛОЩАДИ ПРИВЕЛИ В СООТВЕТСТВ
ФУНДАМЕНТ-ЛЕНТОЧНЫЙ, ФАСАД-КИРПИЧ, КРЫША-СК, СЕТИ-ВСЕ, ПОДВАЛ-ЕСТЬ</t>
  </si>
  <si>
    <t>г. Кострома, ул. Пятницкая, д. 49А</t>
  </si>
  <si>
    <t>0a63783b-9c66-481f-9968-dba233454011</t>
  </si>
  <si>
    <t>г. Кострома, ул. Пятницкая, д. 53Г</t>
  </si>
  <si>
    <t>7692ae5a-8489-496b-bc4c-f6b2ce10bb08</t>
  </si>
  <si>
    <t>г. Кострома, ул. Пятницкая, д. 57</t>
  </si>
  <si>
    <t>27a9fce8-1271-45f2-976c-1f89692b3464</t>
  </si>
  <si>
    <t>г. Кострома, ул. Пятницкая, д. 7</t>
  </si>
  <si>
    <t>635cc199-0b4f-4fd3-bb2a-d52cc417c02c</t>
  </si>
  <si>
    <t xml:space="preserve">4 пом </t>
  </si>
  <si>
    <t>г. Кострома, ул. Пятницкая, д. 8/17</t>
  </si>
  <si>
    <t>c9217785-2a8c-4808-b4b7-534ffd421800</t>
  </si>
  <si>
    <t>г. Кострома, ул. Пятницкая, д. 9Б</t>
  </si>
  <si>
    <t>a3303d3d-d469-4f3e-9057-d00979c75a18</t>
  </si>
  <si>
    <t>факт вып работ кр крыши 2017
кр фасада акт от 26.12.2022  сср</t>
  </si>
  <si>
    <t>г. Кострома, ул. Рабочая 11-я, д. 3</t>
  </si>
  <si>
    <t>21d53414-2cc9-4961-9ad9-fa994cf83a31</t>
  </si>
  <si>
    <t>ПОДВАЛ АКТ 2017
ФАСАД АКТ 2019</t>
  </si>
  <si>
    <t>г. Кострома, ул. Рабочая 11-я, д. 5</t>
  </si>
  <si>
    <t>3f56a207-1cbd-4f09-9bcc-d33a93aa6331</t>
  </si>
  <si>
    <t>ИС АКТ 2021-ВОДОСНАБ
КРЫША АКТ 2017
ПОДВАЛ АКТ 2018</t>
  </si>
  <si>
    <t>г. Кострома, ул. Рабочая 11-я, д. 6/17</t>
  </si>
  <si>
    <t>523a00bb-b15d-4083-a314-d3952a80222b</t>
  </si>
  <si>
    <t>г. Кострома, ул. Рабочая 11-я, д. 8А</t>
  </si>
  <si>
    <t>be9e81ba-ce1c-47b6-a023-19bae548f0ee</t>
  </si>
  <si>
    <t>г. Кострома, ул. Рабочая 1-я, д. 21</t>
  </si>
  <si>
    <t>cc720782-0aa0-47af-950c-c3c9b003a663</t>
  </si>
  <si>
    <t>г. Кострома, ул. Рабочая 3-я, д. 25</t>
  </si>
  <si>
    <t>2def689f-6204-44f5-a2aa-d15ab33abd14</t>
  </si>
  <si>
    <t>г. Кострома, ул. Рабочая 3-я, д. 31</t>
  </si>
  <si>
    <t>13daa2c6-0e23-48f0-87d2-78ebe93fa7a9</t>
  </si>
  <si>
    <t>КРЫША АТ 2019</t>
  </si>
  <si>
    <t>г. Кострома, ул. Рабочая 3-я, д. 35/11</t>
  </si>
  <si>
    <t>15397ae8-7cbb-407a-9233-387b02566119</t>
  </si>
  <si>
    <t>ПРОТОКОЛ КОМИССИИ ОТ 24.03.2022 НЕ ТРЕБ КР КРЫШИ
ФАСАД АКТ 2016</t>
  </si>
  <si>
    <t>г. Кострома, ул. Рабочая 5-я, д. 11</t>
  </si>
  <si>
    <t>1febfc0c-5e51-4b10-938b-aa0a31c1dc64</t>
  </si>
  <si>
    <t>г. Кострома, ул. Рабочая 5-я, д. 13</t>
  </si>
  <si>
    <t>5f43473c-1691-4fbd-ad56-79632585ab0e</t>
  </si>
  <si>
    <t>факт вып кр фасада 2019 сср</t>
  </si>
  <si>
    <t>г. Кострома, ул. Рабочая 5-я, д. 18</t>
  </si>
  <si>
    <t>5b24920d-44de-41b4-8330-2e5b07c70759</t>
  </si>
  <si>
    <t>г. Кострома, ул. Рабочая 5-я, д. 20</t>
  </si>
  <si>
    <t>38ed231f-e2c2-4ec3-86aa-3936feee36bc</t>
  </si>
  <si>
    <t>факт вып работ кр фундамента 2019 фкр</t>
  </si>
  <si>
    <t>г. Кострома, ул. Рабочая 5-я, д. 22</t>
  </si>
  <si>
    <t>f93e3cd8-c584-4a44-a307-3fdbd2b29665</t>
  </si>
  <si>
    <t>г. Кострома, ул. Рабочая 5-я, д. 24/13</t>
  </si>
  <si>
    <t>140933b4-afd9-4f6b-bc0a-5af73b477f3e</t>
  </si>
  <si>
    <t>НЕ ВЫПОЛНЕН ОК В КП 2019</t>
  </si>
  <si>
    <t>г. Кострома, ул. Рабочая 5-я, д. 26/10</t>
  </si>
  <si>
    <t>034ae5d4-321e-434d-894a-fb27ab24c19c</t>
  </si>
  <si>
    <t>г. Кострома, ул. Рабочая 5-я, д. 28</t>
  </si>
  <si>
    <t>c388852c-21c3-4b4f-ab03-1233076a0858</t>
  </si>
  <si>
    <t>г. Кострома, ул. Рабочая 5-я, д. 30</t>
  </si>
  <si>
    <t>51ad8d51-924c-4186-8a23-a23de79d672c</t>
  </si>
  <si>
    <t>г. Кострома, ул. Рабочая 5-я, д. 34</t>
  </si>
  <si>
    <t>fcdb74a9-1140-418e-8208-5b7b5ddef749</t>
  </si>
  <si>
    <t>г. Кострома, ул. Рабочая 5-я, д. 4</t>
  </si>
  <si>
    <t>406051bb-6af0-4233-aec9-ef8d9195840e</t>
  </si>
  <si>
    <t>ФАСАД, ПОДВАЛ АКТ 2020, В КП 2021
КРЫША АКТ 2017</t>
  </si>
  <si>
    <t>г. Кострома, ул. Рабочая 5-я, д. 41/12</t>
  </si>
  <si>
    <t>45b6cf65-5a71-4606-b495-3ffc29c4a1f6</t>
  </si>
  <si>
    <t>г. Кострома, ул. Рабочая 5-я, д. 43</t>
  </si>
  <si>
    <t>5af5e820-4047-4c48-ab1e-fb18fd8429e2</t>
  </si>
  <si>
    <t>г. Кострома, ул. Рабочая 5-я, д. 45</t>
  </si>
  <si>
    <t>1bfdb965-68cf-44c8-b61c-84208a385292</t>
  </si>
  <si>
    <t>факт вып работ кр фасада 2019 сср
акт от 28.12.2022 ИС водоснаб</t>
  </si>
  <si>
    <t>г. Кострома, ул. Рабочая 5-я, д. 6</t>
  </si>
  <si>
    <t>1f9826d4-9b76-4d65-a6ba-b650723c4584</t>
  </si>
  <si>
    <t>акт от 30.11.2023 кр фасада</t>
  </si>
  <si>
    <t>г. Кострома, ул. Рабочая 5-я, д. 8</t>
  </si>
  <si>
    <t>100c7c95-740e-4f76-8c07-606100a38dba</t>
  </si>
  <si>
    <t>ПСД ИС АКТ 2022-ВОДОСНАБ 
ФАСАД АКТ 2019, В КП 2020
в 2022 вып ПСД фасада</t>
  </si>
  <si>
    <t>г. Кострома, ул. Рабочая 6-я, д. 42/14</t>
  </si>
  <si>
    <t>29610f2c-13bb-4cab-a6e1-631400e2fbad</t>
  </si>
  <si>
    <t>г. Кострома, ул. Рабочая 6-я, д. 43/16</t>
  </si>
  <si>
    <t>ea3e2f79-4487-427f-b858-3b885617f525</t>
  </si>
  <si>
    <t>г. Кострома, ул. Рабочая 6-я, д. 44</t>
  </si>
  <si>
    <t>d09dde1b-19e4-4ef2-8150-5be924f0d4ea</t>
  </si>
  <si>
    <t>г. Кострома, ул. Рабочая 6-я, д. 45</t>
  </si>
  <si>
    <t>06298339-1fd6-4c7d-b5f0-36aacddaec1c</t>
  </si>
  <si>
    <t>г. Кострома, ул. Рабочая 7-я, д. 10/59</t>
  </si>
  <si>
    <t>c034a039-131a-4920-8bc6-0cde569ee9e1</t>
  </si>
  <si>
    <t>г. Кострома, ул. Рабочая 7-я, д. 12</t>
  </si>
  <si>
    <t>aa678456-adf8-4e98-874e-d8cc10281d32</t>
  </si>
  <si>
    <t>ФАСАД АКТ 2021 
ПОДВАЛ АКТ 2021
протокол от 30.06.2020 лифта перенос с 2017-2019 на 2022 г</t>
  </si>
  <si>
    <t>г. Кострома, ул. Рабочая 7-я, д. 35</t>
  </si>
  <si>
    <t>a7c28880-9d60-410f-863d-9bb95ca956d2</t>
  </si>
  <si>
    <t>г. Кострома, ул. Рабочая 7-я, д. 36</t>
  </si>
  <si>
    <t>7a7a1b6a-f2d6-4cca-848a-e1bd92930197</t>
  </si>
  <si>
    <t>г. Кострома, ул. Рабочая 7-я, д. 37</t>
  </si>
  <si>
    <t>f72b144c-ecc0-4032-becc-38277b73c67f</t>
  </si>
  <si>
    <t>г. Кострома, ул. Рабочая 7-я, д. 39</t>
  </si>
  <si>
    <t>57c2f92b-f9de-4b7e-925a-082c690ff12f</t>
  </si>
  <si>
    <t>протокол собств от 02.07.2019 перенос кр крыши на 2020 фкр</t>
  </si>
  <si>
    <t>г. Кострома, ул. Рабочая 7-я, д. 4</t>
  </si>
  <si>
    <t>a8d56523-beb8-481a-9cce-af23394cb18a</t>
  </si>
  <si>
    <t>г. Кострома, ул. Рабочая 7-я, д. 45</t>
  </si>
  <si>
    <t>7c34b6f5-c33c-428e-969e-606682c83013</t>
  </si>
  <si>
    <t>г. Кострома, ул. Рабочая 7-я, д. 47</t>
  </si>
  <si>
    <t>49915386-e187-4ea9-a1e2-68dad5d7a942</t>
  </si>
  <si>
    <t>ПРОТОКОЛ ОТ 27.02.2022 О ПРОВЕДЕНИИ КР КРЫШИ В 2023</t>
  </si>
  <si>
    <t>г. Кострома, ул. Рабочая 7-я, д. 54/18</t>
  </si>
  <si>
    <t>ac69aab9-dbef-4ecc-a6b8-29abe470fa4b</t>
  </si>
  <si>
    <t>г. Кострома, ул. Рабочая 8-я, д. 1/86</t>
  </si>
  <si>
    <t>54f28f5f-0625-4088-9e96-feda2020f446</t>
  </si>
  <si>
    <t>г. Кострома, ул. Рабочая 8-я, д. 13</t>
  </si>
  <si>
    <t>62cb0ecf-597a-4c29-8997-320f4c7085a7</t>
  </si>
  <si>
    <t>г. Кострома, ул. Рабочая 8-я, д. 15</t>
  </si>
  <si>
    <t>0a0165ef-2006-4a59-a2f7-e1c2c6df06c7</t>
  </si>
  <si>
    <t>г. Кострома, ул. Рабочая 8-я, д. 2</t>
  </si>
  <si>
    <t>050b32b8-b1c5-4a7f-9f59-128c7f9978bd</t>
  </si>
  <si>
    <t>г. Кострома, ул. Рабочая 8-я, д. 21</t>
  </si>
  <si>
    <t>2acdfb07-a278-4918-b2a0-dd03197f2afc</t>
  </si>
  <si>
    <t>2 лифта                 добавлен в 2023</t>
  </si>
  <si>
    <t>г. Кострома, ул. Рабочая 8-я, д. 23</t>
  </si>
  <si>
    <t>371c4371-56c6-4a9b-a91f-1c134ea81f8f</t>
  </si>
  <si>
    <t>г. Кострома, ул. Рабочая 9-я, д. 11</t>
  </si>
  <si>
    <t>c6c73f01-241c-4c4a-9f5c-bb393f782cae</t>
  </si>
  <si>
    <t>г. Кострома, ул. Рабочая 9-я, д. 10/67</t>
  </si>
  <si>
    <t>c4efaaac-a160-4924-8416-3dcd166ea3cd</t>
  </si>
  <si>
    <t>г. Кострома, ул. Рабочая 9-я, д. 12/66</t>
  </si>
  <si>
    <t>15f0ae4f-83b6-47b2-b3fc-f36128612751</t>
  </si>
  <si>
    <t>г. Кострома, ул. Рабочая 9-я, д. 14</t>
  </si>
  <si>
    <t>ac93cd27-509e-460e-8fe9-1ac4b72012ba</t>
  </si>
  <si>
    <t>г. Кострома, ул. Рабочая 9-я, д. 16</t>
  </si>
  <si>
    <t>f8f43268-0f2f-401c-afb9-6b97d3b56a8e</t>
  </si>
  <si>
    <t>г. Кострома, ул. Рабочая 9-я, д. 2/88</t>
  </si>
  <si>
    <t>eea24816-b39d-4a4f-9fa8-53c9a4bc78ab</t>
  </si>
  <si>
    <t>г. Кострома, ул. Рабочая 9-я, д. 22</t>
  </si>
  <si>
    <t>547dde75-e1fc-436f-8941-2bd2061d790b</t>
  </si>
  <si>
    <t>г. Кострома, ул. Рабочая 9-я, д. 4</t>
  </si>
  <si>
    <t>da24eeae-f43d-4dc2-bf88-d76e56ba0bfb</t>
  </si>
  <si>
    <t>г. Кострома, ул. Радиозаводская, д. 20</t>
  </si>
  <si>
    <t>0a7923d0-b99a-4546-b726-0c2a47cd5486</t>
  </si>
  <si>
    <t>г. Кострома, ул. Радиозаводская, д. 48</t>
  </si>
  <si>
    <t>ade79082-c79b-4a80-a93c-14e313fd169e</t>
  </si>
  <si>
    <t>г. Кострома, ул. Радиозаводская, д. 50</t>
  </si>
  <si>
    <t>c801ad35-b9a7-4f0b-a418-9f42fe0c39fc</t>
  </si>
  <si>
    <t>г. Кострома, ул. Радиозаводская, д. 52</t>
  </si>
  <si>
    <t>8fe2a00b-98ac-4a47-90a2-069123358661</t>
  </si>
  <si>
    <t>г. Кострома, ул. Радиозаводская, д. 60</t>
  </si>
  <si>
    <t>906f9375-3a92-45bd-800c-5e177cdba475</t>
  </si>
  <si>
    <t>г. Кострома, ул. Радиозаводская, д. 62</t>
  </si>
  <si>
    <t>067c4bc9-4d46-48e7-9c91-b8df4bd9e708</t>
  </si>
  <si>
    <t>г. Кострома, ул. Радиозаводская, д. 64</t>
  </si>
  <si>
    <t>f5092d19-0ef4-4c27-b126-208c2f3a6406</t>
  </si>
  <si>
    <t xml:space="preserve">факт вып работ кр крыши 2019 сср перенос кр лифта с 2017-19 на 29-31 </t>
  </si>
  <si>
    <t>г. Кострома, ул. Родниковая, д. 4</t>
  </si>
  <si>
    <t>a427607a-9b30-403e-9a61-5d203ac94de4</t>
  </si>
  <si>
    <t>ФАСАД АКТ 2020
ПОДВАЛ АКТ 2018
ПРОТОКОЛ ОТ 06.05.2020 КР ФАСАДА 2020</t>
  </si>
  <si>
    <t>г. Кострома, ул. Самоковская, д. 2</t>
  </si>
  <si>
    <t>f2fd5324-4fa4-40e3-9a40-aa55699ed787</t>
  </si>
  <si>
    <t>г. Кострома, ул. Самоковская, д. 2а</t>
  </si>
  <si>
    <t>33c3e20e-42b5-4ff8-be90-5d0015b6a263</t>
  </si>
  <si>
    <t>в 2020 вып псд</t>
  </si>
  <si>
    <t>г. Кострома, ул. Самоковская, д. 3 кор.1</t>
  </si>
  <si>
    <t>bab3c355-a8c3-4530-a173-b3565232b973</t>
  </si>
  <si>
    <t xml:space="preserve">факт вып работ кр крыши 2019 сср перенос кр лифта с 2020-22 на 29-31 </t>
  </si>
  <si>
    <t>г. Кострома, ул. Самоковская, д. 3 кор.2</t>
  </si>
  <si>
    <t>97884f85-0aea-4de2-9c65-d8a2c1214b32</t>
  </si>
  <si>
    <t>г. Кострома, ул. Самоковская, д. 4</t>
  </si>
  <si>
    <t>954d01c8-0884-4df8-bffa-8fef8e4c7055</t>
  </si>
  <si>
    <t>КРЫША АКТ 2019
ИС АКТ 2020-ВОБОСНАБ</t>
  </si>
  <si>
    <t>г. Кострома, ул. Самоковская, д. 4А</t>
  </si>
  <si>
    <t>f6a4c682-93f2-4937-a9a7-c6f16c1ef567</t>
  </si>
  <si>
    <t>КРЫША АКТ 2021
ИС АКТ 2021-ВОДОСНАБ, ТЕПЛОСНАБ</t>
  </si>
  <si>
    <t>вып. КР Лифт 18.04.2023</t>
  </si>
  <si>
    <t>г. Кострома, ул. Самоковская, д. 5</t>
  </si>
  <si>
    <t>beaedb0f-8acf-4592-a21c-9a458b120856</t>
  </si>
  <si>
    <t>г. Кострома, ул. Самоковская, д. 7</t>
  </si>
  <si>
    <t>8a81985c-c425-4d49-89b8-2f2a9f6efe11</t>
  </si>
  <si>
    <t>г. Кострома, ул. Санаторная, д. 33</t>
  </si>
  <si>
    <t>63b23c32-7440-4e6a-bd61-6f8c084e559a</t>
  </si>
  <si>
    <t>г. Кострома, ул. Свердлова, д. 101</t>
  </si>
  <si>
    <t>9a80a9ce-6e8a-4689-9070-6e8a07350cab</t>
  </si>
  <si>
    <t>ФАСАД АКТ 2021
КРЫША АКТ 2017</t>
  </si>
  <si>
    <t>акт о вып. Кр электроснаб и установка узла регул парам</t>
  </si>
  <si>
    <t>г. Кострома, ул. Свердлова, д. 118</t>
  </si>
  <si>
    <t>fc593c51-2373-499f-abe9-74bfcb978c6c</t>
  </si>
  <si>
    <t>г. Кострома, ул. Свердлова, д. 123 кор.1</t>
  </si>
  <si>
    <t>674f6fbc-2b5c-49fc-a2f3-69202ace9033</t>
  </si>
  <si>
    <t>31, 12</t>
  </si>
  <si>
    <t>ЛИФТ АКТ 2021 
ПРОТОКОЛ КОМИССИИ ОТ 03.09.2020 ТРЕБУЕТСЯ КР ЛИФТА, ВЫПОЛНИТЬ ФКР В 2021</t>
  </si>
  <si>
    <t xml:space="preserve">факт вып работ кр крыши 2016 кр фасада 2019 сср </t>
  </si>
  <si>
    <t>г. Кострома, ул. Свердлова, д. 125</t>
  </si>
  <si>
    <t>99ddf9f1-1544-4067-a503-3c6a301563a7</t>
  </si>
  <si>
    <t>г. Кострома, ул. Свердлова, д. 125А</t>
  </si>
  <si>
    <t>10b83c5a-734d-4057-ab74-fdac5a771365</t>
  </si>
  <si>
    <t>г. Кострома, ул. Свердлова, д. 127</t>
  </si>
  <si>
    <t>82a85746-7c45-4e86-8dea-b49310ba867c</t>
  </si>
  <si>
    <t>г. Кострома, ул. Свердлова, д. 14</t>
  </si>
  <si>
    <t>f907abc2-41a7-4b64-8234-ec9b5cddcd2f</t>
  </si>
  <si>
    <t>ФУНД НЕ ВЫПОЛНЕН ОК
протокол от 30.10.2020 кр крыши в 2021 в кп нет</t>
  </si>
  <si>
    <t>г. Кострома, ул. Свердлова, д. 26</t>
  </si>
  <si>
    <t>27a78b36-b0c0-40e1-8db8-5f40448f5cdb</t>
  </si>
  <si>
    <t>г. Кострома, ул. Свердлова, д. 27/10</t>
  </si>
  <si>
    <t>3a74c214-8c8f-402c-b13c-61d3c47c10a8</t>
  </si>
  <si>
    <t>г. Кострома, ул. Свердлова, д. 29/19</t>
  </si>
  <si>
    <t>b9349d1e-1549-4a32-8db1-af02c757c698</t>
  </si>
  <si>
    <t>г. Кострома, ул. Свердлова, д. 29А</t>
  </si>
  <si>
    <t>67ad7670-b7f6-4981-bfdc-ae99f237ea4b</t>
  </si>
  <si>
    <t>г. Кострома, ул. Свердлова, д. 3</t>
  </si>
  <si>
    <t>64a4c5db-fc2d-479b-a966-4d231b08b7ff</t>
  </si>
  <si>
    <t>г. Кострома, ул. Свердлова, д. 31</t>
  </si>
  <si>
    <t>9cedd54c-7ad3-4f54-a922-67706979284e</t>
  </si>
  <si>
    <t>г. Кострома, ул. Свердлова, д. 35 кор.1</t>
  </si>
  <si>
    <t>a6d3e0c0-e5ac-43ef-9da0-162cba854fe7</t>
  </si>
  <si>
    <t>г. Кострома, ул. Свердлова, д. 35 кор.2</t>
  </si>
  <si>
    <t>a9988869-b778-4b6a-9f3a-abf3f6d15910</t>
  </si>
  <si>
    <t>г. Кострома, ул. Свердлова, д. 35 кор.3</t>
  </si>
  <si>
    <t>1d92875c-cb13-403a-a24a-9659316bf44e</t>
  </si>
  <si>
    <t>г. Кострома, ул. Свердлова, д. 35 кор.4</t>
  </si>
  <si>
    <t>839b06d1-f86e-427d-a637-b7678e640e29</t>
  </si>
  <si>
    <t>г. Кострома, ул. Свердлова, д. 35 кор.5</t>
  </si>
  <si>
    <t>b6fbc9cf-a5a8-4e24-90ea-b934a0585635</t>
  </si>
  <si>
    <t>г. Кострома, ул. Свердлова, д. 37 кор.1</t>
  </si>
  <si>
    <t>04dd89c7-6994-4160-ba09-3be276f17db6</t>
  </si>
  <si>
    <t>РАСПОРЯЖЕНИЕ №1295-Р ОТ 23.06.2021 ПРИСВОИТЬ АДРЕС ДОМУ 37 ЛИТЕР А- АДРЕС ДОМ 37 КОРПУС 1
ИС АКТ 2018</t>
  </si>
  <si>
    <t>г. Кострома, ул. Свердлова, д. 38</t>
  </si>
  <si>
    <t>e3f02971-95f4-4533-aa2c-27135593fcf9</t>
  </si>
  <si>
    <t>г. Кострома, ул. Свердлова, д. 39А</t>
  </si>
  <si>
    <t>cc6920bc-f40a-4c4d-9f51-728fa5ebd60e</t>
  </si>
  <si>
    <t>г. Кострома, ул. Свердлова, д. 41/16</t>
  </si>
  <si>
    <t>863b4fe8-c1bb-4ef8-acf2-b3837f256030</t>
  </si>
  <si>
    <t>г. Кострома, ул. Свердлова, д. 46/23</t>
  </si>
  <si>
    <t>8e845dd3-82fb-4c65-b02a-739c38680558</t>
  </si>
  <si>
    <t>г. Кострома, ул. Свердлова, д. 46А</t>
  </si>
  <si>
    <t>f6579096-b6d7-4af9-bf0d-5bc95434ccdf</t>
  </si>
  <si>
    <t>г. Кострома, ул. Свердлова, д. 48</t>
  </si>
  <si>
    <t>9f813a6e-f347-40a9-8da6-8785758b947c</t>
  </si>
  <si>
    <t>г. Кострома, ул. Свердлова, д. 5</t>
  </si>
  <si>
    <t>d90a409e-6184-4eec-93a4-ce19cfa8d377</t>
  </si>
  <si>
    <t>г. Кострома, ул. Свердлова, д. 58Б</t>
  </si>
  <si>
    <t>125c2a03-14eb-411c-9caa-846c0c35b50f</t>
  </si>
  <si>
    <t>г. Кострома, ул. Свердлова, д. 60</t>
  </si>
  <si>
    <t>495c9d8a-c791-440c-9829-012b05c3a4d1</t>
  </si>
  <si>
    <t>г. Кострома, ул. Свердлова, д. 60Б</t>
  </si>
  <si>
    <t>c03a605e-a76f-41f1-ba69-4b665a8b3137</t>
  </si>
  <si>
    <t>г. Кострома, ул. Свердлова, д. 62</t>
  </si>
  <si>
    <t>b04b90ff-b9a8-4167-a402-ab2ae126d19f</t>
  </si>
  <si>
    <t>г. Кострома, ул. Свердлова, д. 64</t>
  </si>
  <si>
    <t>86e8056a-d0a5-42a8-8171-82a9c630e883</t>
  </si>
  <si>
    <t>г. Кострома, ул. Свердлова, д. 67В</t>
  </si>
  <si>
    <t>ffd8bb97-3a27-4788-b9ac-28ca00b1b503</t>
  </si>
  <si>
    <t>Адрес приведен в соответствии с ФИАС добавлена буква В</t>
  </si>
  <si>
    <t>г. Кострома, ул. Свердлова, д. 7</t>
  </si>
  <si>
    <t>70356404-0607-40cd-a48f-9ee64426d2aa</t>
  </si>
  <si>
    <t>г. Кострома, ул. Свердлова, д. 74</t>
  </si>
  <si>
    <t>0173dff6-174c-4386-9b3e-c1a2ecdf183e</t>
  </si>
  <si>
    <t>ПРОТОКОЛ ОТ 02.11.2020 О ПЕРЕНОСЕ СРОКА КР ИС НА 2032-2034</t>
  </si>
  <si>
    <t>г. Кострома, ул. Свердлова, д. 75А</t>
  </si>
  <si>
    <t>db8a8d21-78b0-4d5f-ba0f-08c641e44be7</t>
  </si>
  <si>
    <t>КРЫША АКТ 2017 в КП 2017-2019 НЕТ</t>
  </si>
  <si>
    <t>г. Кострома, ул. Свердлова, д. 78</t>
  </si>
  <si>
    <t>9b553de0-ac2f-4ce6-a487-9f94158d3d01</t>
  </si>
  <si>
    <t>г. Кострома, ул. Свердлова, д. 80</t>
  </si>
  <si>
    <t>c2113592-ca78-43c9-bc4e-f313d6206958</t>
  </si>
  <si>
    <t>НЕ ВЫПОЛНЕН ОК С 08.07.2020</t>
  </si>
  <si>
    <t>г. Кострома, ул. Свердлова, д. 82</t>
  </si>
  <si>
    <t>8cbaf079-6f29-4ddb-b06e-3f26c3cdfc48</t>
  </si>
  <si>
    <t>г. Кострома, ул. Свердлова, д. 83</t>
  </si>
  <si>
    <t>db595a24-aa21-490d-bf4c-3e2d6c8627e0</t>
  </si>
  <si>
    <t>ФУНДАМЕНТ АКТ 2016
ИС АКТ 2018</t>
  </si>
  <si>
    <t>г. Кострома, ул. Свердлова, д. 88</t>
  </si>
  <si>
    <t>fe518dfe-fa09-490e-a1bc-cd0d4f1e0154</t>
  </si>
  <si>
    <t>12,9,10</t>
  </si>
  <si>
    <t>ИС АКТ 2020 - ТЕПЛОСНАБ
подвал, фасад акт 2020
ИС АКТ 2019</t>
  </si>
  <si>
    <t>г. Кострома, ул. Свердлова, д. 9</t>
  </si>
  <si>
    <t>2856040c-cf78-42da-80a0-bea73c734e6c</t>
  </si>
  <si>
    <t>НЕ ВЫПОЛНЕН ОК ОКН</t>
  </si>
  <si>
    <t>г. Кострома, ул. Свердлова, д. 99</t>
  </si>
  <si>
    <t>f6e7a729-ee6a-4388-8bf8-2581e924b553</t>
  </si>
  <si>
    <t>ПРОТОКОЛ ОТ 02.06.2022 О ПЕРЕНОСЕ СРОКА КР ИС С 2020-2022 НА 2035-2037 И ВЫПОЛНИТЬ КР ФАСАДА В 2022
КРЫША АКТ 2019</t>
  </si>
  <si>
    <t>г. Кострома, ул. Северной Правды, д. 25</t>
  </si>
  <si>
    <t>927ab16c-696c-4561-8ea6-8877ff2d469a</t>
  </si>
  <si>
    <t>г. Кострома, ул. Северной Правды, д. 27</t>
  </si>
  <si>
    <t>911daf77-ac54-46bb-b2bd-3b39b6f9bfed</t>
  </si>
  <si>
    <t>г. Кострома, ул. Северной Правды, д. 29</t>
  </si>
  <si>
    <t>618d6607-647c-4214-a713-805afc23cfc1</t>
  </si>
  <si>
    <t>г. Кострома, ул. Северной Правды, д. 31</t>
  </si>
  <si>
    <t>f220234c-b921-43ac-80b1-7470d79c3c4c</t>
  </si>
  <si>
    <t>г. Кострома, ул. Северной Правды, д. 32</t>
  </si>
  <si>
    <t>bb40f894-7c72-48af-8a79-5456d4bf6c44</t>
  </si>
  <si>
    <t>ЛИФТ АКТ 2021 
ПРОТОКОЛ КОМИСИИ ОТ 10.11.2020 ТРЕБУЕТСЯ КР КРЫШИ В 2021-2022</t>
  </si>
  <si>
    <t>г. Кострома, ул. Северной Правды, д. 33</t>
  </si>
  <si>
    <t>d10266eb-c02d-4fbf-8365-c591be2894e2</t>
  </si>
  <si>
    <t>г. Кострома, ул. Северной Правды, д. 33А</t>
  </si>
  <si>
    <t>3df28c2a-9c0b-4532-b9f7-0f5347eed92d</t>
  </si>
  <si>
    <t>г. Кострома, ул. Северной Правды, д. 35</t>
  </si>
  <si>
    <t>69c3fed2-007d-4afc-8da6-f89eedd23e39</t>
  </si>
  <si>
    <t>протокол собств от 29.12.2019 смена вида ремонта на кр фасада 2021</t>
  </si>
  <si>
    <t>г. Кострома, ул. Северной Правды, д. 36</t>
  </si>
  <si>
    <t>e8bfc5bc-cb3f-48c7-a846-ef378375a897</t>
  </si>
  <si>
    <t>вновь включенные 08.2020
кирпичный</t>
  </si>
  <si>
    <t>г. Кострома, ул. Северной Правды, д. 43/25</t>
  </si>
  <si>
    <t>09599adf-46fa-40c6-a691-d31fcee8b8ae</t>
  </si>
  <si>
    <t>ПРОТОКОЛ ОТ 29.12.2019 КР ФАСАДА В 2020</t>
  </si>
  <si>
    <t>г. Кострома, ул. Северной Правды, д. 49</t>
  </si>
  <si>
    <t>1b23db14-2141-4d8c-8adb-f9f92f30d899</t>
  </si>
  <si>
    <t>вновь включенный 2021</t>
  </si>
  <si>
    <t>г. Кострома, ул. Сенная, д. 11</t>
  </si>
  <si>
    <t>975188a7-c420-461b-972d-743fdc3d0aab</t>
  </si>
  <si>
    <t>г. Кострома, ул. Сенная, д. 16</t>
  </si>
  <si>
    <t>bd141349-b07b-4f11-aff5-cc338a68051a</t>
  </si>
  <si>
    <t>г. Кострома, ул. Сенная, д. 20</t>
  </si>
  <si>
    <t>a4ab4ec3-8517-426d-9cca-785cd8e2b1dc</t>
  </si>
  <si>
    <t xml:space="preserve">ПОДВАЛ АКТ 2017
</t>
  </si>
  <si>
    <t>г. Кострома, ул. Сенная, д. 20А</t>
  </si>
  <si>
    <t>ec9d7345-ebf6-41bd-af83-6dd112fb39b8</t>
  </si>
  <si>
    <t>г. Кострома, ул. Сенная, д. 28</t>
  </si>
  <si>
    <t>92f21ccf-b6ae-49b4-86ab-dce54f25419e</t>
  </si>
  <si>
    <t>г. Кострома, ул. Сенная, д. 8А</t>
  </si>
  <si>
    <t>be687fa9-030e-4ce9-af3b-c91a687ce1b0</t>
  </si>
  <si>
    <t>г. Кострома, ул. Сенная, д. 8Б</t>
  </si>
  <si>
    <t>дальше не проверено</t>
  </si>
  <si>
    <t>г. Кострома, ул. Силикатная, д. 22</t>
  </si>
  <si>
    <t>19ca87f5-fcb4-4671-904e-8be84b9c5192</t>
  </si>
  <si>
    <t>г. Кострома, ул. Симановского, д. 101</t>
  </si>
  <si>
    <t>1fac99f7-436c-42de-bcb6-6fde67d0a01b</t>
  </si>
  <si>
    <t>г. Кострома, ул. Симановского, д. 103</t>
  </si>
  <si>
    <t>331e055a-c1b0-46b8-b90b-52aa6f64431e</t>
  </si>
  <si>
    <t>г. Кострома, ул. Симановского, д. 12</t>
  </si>
  <si>
    <t>2e9905f0-a293-41f7-b8d4-e12d96406b6f</t>
  </si>
  <si>
    <t>г. Кострома, ул. Симановского, д. 14</t>
  </si>
  <si>
    <t>c6f45c08-a43d-433b-8388-57b07a18efe0</t>
  </si>
  <si>
    <t>протокол от 10.02.2020 перенос крыши с 2017-2019 на 2022-2024</t>
  </si>
  <si>
    <t>г. Кострома, ул. Симановского, д. 19/51</t>
  </si>
  <si>
    <t>5075573b-beda-4816-9274-7205c4b13e1d</t>
  </si>
  <si>
    <t>г. Кострома, ул. Симановского, д. 21</t>
  </si>
  <si>
    <t>1f718b67-ced9-4941-877d-f53adff1593f</t>
  </si>
  <si>
    <t>ПРОТОКОЛ КОМИССИИ ОТ 24.03.2022 НЕ ТРЕБ КР 
ПРОТОКОЛ КОМИССИИ ОТ 14.09.2020 НЕ ТРЕБУЕТСЯ КР ИС В 2017-2019 
ПРОТОКОЛ ПО 535 ОТ 14.06.2019 НЕ ТРЕБУЕТСЯ КР 
ПРОТОКОЛ ОТ 12.11.2020 ПРОВЕДЕНИИ КР КРЫШИ 2021</t>
  </si>
  <si>
    <t>г. Кострома, ул. Симановского, д. 27А</t>
  </si>
  <si>
    <t>abca4d34-96e9-4ad5-9b9c-1689437af00a</t>
  </si>
  <si>
    <t>г. Кострома, ул. Симановского, д. 27Б</t>
  </si>
  <si>
    <t>25c7cd6e-58f9-4f66-afa9-584f4a9d2edf</t>
  </si>
  <si>
    <t>г. Кострома, ул. Симановского, д. 28</t>
  </si>
  <si>
    <t>8044c155-ecf1-4521-aa1f-d4084dd3415e</t>
  </si>
  <si>
    <t>г. Кострома, ул. Симановского, д. 34</t>
  </si>
  <si>
    <t>87bd847b-b172-46b7-88b4-d965da071cb0</t>
  </si>
  <si>
    <t>г. Кострома, ул. Симановского, д. 41А</t>
  </si>
  <si>
    <t>f8f84fb6-e3c5-41d6-948d-d446fcaca4de</t>
  </si>
  <si>
    <t>г. Кострома, ул. Симановского, д. 44/35</t>
  </si>
  <si>
    <t>befa1249-8b2f-4ff2-92ce-f4c200c8fc61</t>
  </si>
  <si>
    <t>г. Кострома, ул. Симановского, д. 46</t>
  </si>
  <si>
    <t>13be178e-c653-432c-ae52-1ab589b29c00</t>
  </si>
  <si>
    <t>г. Кострома, ул. Симановского, д. 5</t>
  </si>
  <si>
    <t>a8a53702-0c6a-4f5d-a750-49d4163d27ba</t>
  </si>
  <si>
    <t>г. Кострома, ул. Симановского, д. 50Б</t>
  </si>
  <si>
    <t>f4016d47-bedd-42b5-8628-1e67399d6d39</t>
  </si>
  <si>
    <t>г. Кострома, ул. Симановского, д. 5Б</t>
  </si>
  <si>
    <t>de1a8199-18a6-46a5-b1c6-36c6b9513676</t>
  </si>
  <si>
    <t>г. Кострома, ул. Симановского, д. 69А</t>
  </si>
  <si>
    <t>ff93207d-ceb7-41e9-b4bc-a3092306f39a</t>
  </si>
  <si>
    <t>г. Кострома, ул. Симановского, д. 7/24</t>
  </si>
  <si>
    <t>0835bdbf-1193-41cb-8a5a-203a4e552adb</t>
  </si>
  <si>
    <t>ПРОТОКОЛ КОМИССИИ ОТ 20.05.2022 ПРИЗНАТЬ НЕ ТРЕБУЮЩИЙ КР КРЫШИ 
(крышу делали по 185-фз в 2010)
ФАСАД АКТ 2017</t>
  </si>
  <si>
    <t>г. Кострома, ул. Симановского, д. 71</t>
  </si>
  <si>
    <t>748dc58c-857b-4e1c-8419-a93fa7e81af8</t>
  </si>
  <si>
    <t>г. Кострома, ул. Симановского, д. 75</t>
  </si>
  <si>
    <t>2107a93c-5de7-4541-
bb51-1533f3b2fc21</t>
  </si>
  <si>
    <t>г. Кострома, ул. Симановского, д. 74А</t>
  </si>
  <si>
    <t>d6887897-dd48-47d4-b0c5-bf1110092355</t>
  </si>
  <si>
    <t>г. Кострома, ул. Симановского, д. 78</t>
  </si>
  <si>
    <t>50732da9-e860-4e98-b5f5-7eaeae1d065b</t>
  </si>
  <si>
    <t>г. Кострома, ул. Симановского, д. 79/23</t>
  </si>
  <si>
    <t>dd9547a9-872f-4275-9cf4-986c238f85b5</t>
  </si>
  <si>
    <t>ПРОТОКОЛ ОТ 24.04.2019 КР КРЫШИ 2020</t>
  </si>
  <si>
    <t>г. Кострома, ул. Симановского, д. 80/25</t>
  </si>
  <si>
    <t>60883b27-84ed-4920-ba88-f461d4acbc16</t>
  </si>
  <si>
    <t>г. Кострома, ул. Симановского, д. 81</t>
  </si>
  <si>
    <t>685df37e-9a88-4237-9167-8a66d686ab50</t>
  </si>
  <si>
    <t>г. Кострома, ул. Симановского, д. 84</t>
  </si>
  <si>
    <t>7995bbc0-a87f-4b97-a92d-0af3d9159bf8</t>
  </si>
  <si>
    <t>г. Кострома, ул. Симановского, д. 89А</t>
  </si>
  <si>
    <t>63a4b3cc-dbc5-494c-9dcd-07cbb0ac4ea4</t>
  </si>
  <si>
    <t>ФАСАД АКТ 2020, В КП 2021</t>
  </si>
  <si>
    <t>г. Кострома, ул. Симановского, д. 89Б</t>
  </si>
  <si>
    <t>138791b2-00b5-42f1-a0fe-d3ab7ec79f89</t>
  </si>
  <si>
    <t>г. Кострома, ул. Симановского, д. 9/35</t>
  </si>
  <si>
    <t>8ac3bb5d-6ff5-4818-8d74-5f01b583a0e5</t>
  </si>
  <si>
    <t>протокол комиссии по установл неоходимости кр фасада в 2020-2022 гг
НЕ ВЫПОЛНЕН ОК ОКН</t>
  </si>
  <si>
    <t>г. Кострома, ул. Симановского, д. 91</t>
  </si>
  <si>
    <t>fbec7c11-edc5-4631-9fd9-cbfc8ccfa689</t>
  </si>
  <si>
    <t>г. Кострома, ул. Симановского, д. 92А</t>
  </si>
  <si>
    <t>0392f341-5978-4a54-abf3-2eb2b69e53d3</t>
  </si>
  <si>
    <t>г. Кострома, ул. Симановского, д. 93</t>
  </si>
  <si>
    <t>ebc09cbf-4453-4a34-9862-fa9c7c63e84c</t>
  </si>
  <si>
    <t>г. Кострома, ул. Симановского, д. 96</t>
  </si>
  <si>
    <t>794cbfb7-c566-419c-abcc-9ee32199e26c</t>
  </si>
  <si>
    <t>г. Кострома, ул. Скворцова, д. 10</t>
  </si>
  <si>
    <t>8e122e89-ecef-4ed4-a3ce-ea38fafeaa3b</t>
  </si>
  <si>
    <t>г. Кострома, ул. Скворцова, д. 12</t>
  </si>
  <si>
    <t>17794e5d-1587-4733-bc74-575a097270c6</t>
  </si>
  <si>
    <t>г. Кострома, ул. Скворцова, д. 14</t>
  </si>
  <si>
    <t>5cabfd78-91c7-44bd-a0a7-a2e835c38301</t>
  </si>
  <si>
    <t>г. Кострома, ул. Скворцова, д. 16</t>
  </si>
  <si>
    <t>7fa29e39-3df3-4fd1-a14e-fd2bb04237fe</t>
  </si>
  <si>
    <t>КЫША АКТ 2019
 акт от 13.12.2023 кр фундамента</t>
  </si>
  <si>
    <t>г. Кострома, ул. Скворцова, д. 16А</t>
  </si>
  <si>
    <t>c68add3b-2efe-4602-b337-eba6f70151ae</t>
  </si>
  <si>
    <t>КРЫША АКТ 2018
акт от 13.12.2023 кр фундамента</t>
  </si>
  <si>
    <t>г. Кострома, ул. Скворцова, д. 20</t>
  </si>
  <si>
    <t>93a4d96e-6eb5-43c5-a622-5e3ea6813447</t>
  </si>
  <si>
    <t>акт от 04.07.2023 узел погодозав. и 
 узел регул. парам.</t>
  </si>
  <si>
    <t>г. Кострома, ул. Скворцова, д. 20А</t>
  </si>
  <si>
    <t>09f42ea6-750c-4b1a-9aa9-8539113f0d8f</t>
  </si>
  <si>
    <t>ФАСАД АКТ 2019
 акт от 10.05.2023 электроснаб.</t>
  </si>
  <si>
    <t>г. Кострома, ул. Скворцова, д. 4А</t>
  </si>
  <si>
    <t>55bb6ad0-edea-481f-b06f-4fea11602645</t>
  </si>
  <si>
    <t>г. Кострома, ул. Скворцова, д. 5</t>
  </si>
  <si>
    <t>7f0f8832-5812-4124-b1c4-76b1a4321ade</t>
  </si>
  <si>
    <t>ФАСАД АКТ 2020
ИС АКТ 2017
ФАСАД АКТ 2019
ФУНД АКТ 2018</t>
  </si>
  <si>
    <t>г. Кострома, ул. Скворцова, д. 6</t>
  </si>
  <si>
    <t>d2eff81c-3f45-4481-9078-b156fa97dfda</t>
  </si>
  <si>
    <t>г. Кострома, ул. Скворцова, д. 7</t>
  </si>
  <si>
    <t>77a5bf3e-fc1f-4d57-afa2-d7081d9e537a</t>
  </si>
  <si>
    <t>ПРОТОКОЛ ОТ 31.05.2021 О ПРОВЕДЕНИИ КР КРЫШИ В 2021-2022, ПЕРЕНЕСТИ КР ЛИФТА НА 2032-2037
ИС АКТ 2017
ФАСАД АКТ 2018
ФУНД АКТ 2020</t>
  </si>
  <si>
    <t>г. Кострома, ул. Скворцова, д. 8</t>
  </si>
  <si>
    <t>01c98865-7832-4bc4-af8c-1fe49200d188</t>
  </si>
  <si>
    <t>г. Кострома, ул. Скворцова, д. 9</t>
  </si>
  <si>
    <t>1a446270-8037-42c2-b2e3-7cb4629996e2</t>
  </si>
  <si>
    <t>ФАСАД АКТ 2019
КРЫША АКТ 2020</t>
  </si>
  <si>
    <t>г. Кострома, ул. Смирнова Юрия, д. 1</t>
  </si>
  <si>
    <t>47e3953c-157a-474c-983f-54dc49d99524</t>
  </si>
  <si>
    <t>г. Кострома, ул. Смирнова Юрия, д. 10</t>
  </si>
  <si>
    <t>26cda387-969f-4980-aad1-60e958ad3445</t>
  </si>
  <si>
    <t>ФАСАД КАТ 2018</t>
  </si>
  <si>
    <t>г. Кострома, ул. Смирнова Юрия, д. 11</t>
  </si>
  <si>
    <t>171d723f-71a5-46f9-97f1-d5d89a5512bc</t>
  </si>
  <si>
    <t>ПРОТОКОЛ+АКТ ОТ 21.01.2021 ПРОВЕДЕНИЕ КР ФАСАДА В 2021-2022
КРЫША АКТ 2016</t>
  </si>
  <si>
    <t>протокол собств от 12.08.19 перенос кр крыши на 2020</t>
  </si>
  <si>
    <t>г. Кострома, ул. Смирнова Юрия, д. 12</t>
  </si>
  <si>
    <t>2886cbd0-8af9-479e-8b30-30bb7a9d9e92</t>
  </si>
  <si>
    <t>ПРОТОКОЛ ОТ 11.03.2019 КР ФАСАДА В 2019
НЕ ВЫПОЛНЕН ОК</t>
  </si>
  <si>
    <t>г. Кострома, ул. Смирнова Юрия, д. 14</t>
  </si>
  <si>
    <t>3cc347d6-0284-4690-bce5-70a3679c7b8e</t>
  </si>
  <si>
    <t>КРЫША АКТ 2022 
ПРОТОКОЛ ОТ 12.08.2019 кр крыши 2020</t>
  </si>
  <si>
    <t>г. Кострома, ул. Смирнова Юрия, д. 15А</t>
  </si>
  <si>
    <t>121c1cad-4ed3-466a-b29d-db273296789c</t>
  </si>
  <si>
    <t>г. Кострома, ул. Смирнова Юрия, д. 16</t>
  </si>
  <si>
    <t>e277521b-a119-4dc4-b64d-8e941611b5f8</t>
  </si>
  <si>
    <t>г. Кострома, ул. Смирнова Юрия, д. 21</t>
  </si>
  <si>
    <t>7b55aaaf-a4e5-4601-8017-97764965f594</t>
  </si>
  <si>
    <t>г. Кострома, ул. Смирнова Юрия, д. 23</t>
  </si>
  <si>
    <t>2eef3777-5386-41e7-b8ab-ebfdefc4bbb0</t>
  </si>
  <si>
    <t>г. Кострома, ул. Смирнова Юрия, д. 24</t>
  </si>
  <si>
    <t>07ee72b4-fcab-4e9b-80ba-5ca3ea72b57d</t>
  </si>
  <si>
    <t>КРЫША АКТ 2021 
ПРОТОКОЛ КОМИССИИ ОТ 15.05.2019 ВЫПОЛНИТЬ КР КРЫШИ В 2019-2020
РАСПОРЯЖЕНИЕ 01/17/1 ОТ 16.01.2020 КРЫША</t>
  </si>
  <si>
    <t>г. Кострома, ул. Смирнова Юрия, д. 25</t>
  </si>
  <si>
    <t>f870d5f6-1019-4718-8c74-bb4c570a4a02</t>
  </si>
  <si>
    <t>г. Кострома, ул. Смирнова Юрия, д. 27</t>
  </si>
  <si>
    <t>69651afa-d1b2-4ebd-bd45-aa35795004b5</t>
  </si>
  <si>
    <t>г. Кострома, ул. Смирнова Юрия, д. 3</t>
  </si>
  <si>
    <t>40bfc3eb-a0f4-4f24-8aa1-cdfc393c0646</t>
  </si>
  <si>
    <t>ПРОТОКОЛ ОТ 15.10.2016ФАСАД 2020-2022
КРЫША НЕ ВЫПОЛНЕНА</t>
  </si>
  <si>
    <t>г. Кострома, ул. Смирнова Юрия, д. 31</t>
  </si>
  <si>
    <t>15fac17f-c5b6-4e2f-9a11-e420c1ea4876</t>
  </si>
  <si>
    <t>г. Кострома, ул. Смирнова Юрия, д. 33</t>
  </si>
  <si>
    <t>b240d8d4-9ed3-4996-a05a-ea6c2355e311</t>
  </si>
  <si>
    <t>г. Кострома, ул. Смирнова Юрия, д. 35</t>
  </si>
  <si>
    <t>043b72e7-879d-46c4-af17-6db0fe90be63</t>
  </si>
  <si>
    <t>КРЫША АКТ 2020  В КП 2019</t>
  </si>
  <si>
    <t>г. Кострома, ул. Смирнова Юрия, д. 37</t>
  </si>
  <si>
    <t>30741523-6a2c-408d-b9b9-174b8ea57452</t>
  </si>
  <si>
    <t>г. Кострома, ул. Смирнова Юрия, д. 39</t>
  </si>
  <si>
    <t>2419bc39-5e5d-4320-a6c5-8763b60c76a6</t>
  </si>
  <si>
    <t>г. Кострома, ул. Смирнова Юрия, д. 41</t>
  </si>
  <si>
    <t>f19db4d2-f5d7-443f-9ac8-191efec52c28</t>
  </si>
  <si>
    <t>ФАСАД АКТ 2021 
ИС АКТ 2017ТЕПЛОСНАБ
ИС АКТ 2018-ЭЛЕКТРИКА
ИС АКТ 2019-ВОДООТВЕД</t>
  </si>
  <si>
    <t>г. Кострома, ул. Смирнова Юрия, д. 43</t>
  </si>
  <si>
    <t>da0fbcce-f2c5-4286-9c14-50dd7e1b51d9</t>
  </si>
  <si>
    <t>ИС АКТ 2021-ВОДОСНАБ, ВОДООТВЕД
КРЫША АКТ 2017</t>
  </si>
  <si>
    <t>г. Кострома, ул. Смирнова Юрия, д. 45</t>
  </si>
  <si>
    <t>7c721c4e-269f-4431-8db2-7e0316901ee1</t>
  </si>
  <si>
    <t>ИС, ФУНД АКТ 2017 (данные собственников, МКД в КП)
ФАСАД АКТ 2019 (данные УК ДомСервис)</t>
  </si>
  <si>
    <t>г. Кострома, ул. Смирнова Юрия, д. 47</t>
  </si>
  <si>
    <t>2e9955f5-dd7d-41dc-a244-c45720294231</t>
  </si>
  <si>
    <t>г. Кострома, ул. Смирнова Юрия, д. 61</t>
  </si>
  <si>
    <t>fbacb1cc-7a58-453e-8757-007d686e73e1</t>
  </si>
  <si>
    <t>ПРОТОКОЛ ОТ 18.01.2019 КР КРЫШИ В 2019 
НЕ ВЫПОЛНЕН ОК</t>
  </si>
  <si>
    <t>г. Кострома, ул. Смирнова Юрия, д. 63</t>
  </si>
  <si>
    <t>9a85c407-72d5-4e90-9d92-fe63d55d0851</t>
  </si>
  <si>
    <t>ПРОТОКОЛ ОТ 23.05.2021 О ПРОВЕДЕНИИ КР ФАСАДА В 2021</t>
  </si>
  <si>
    <t>г. Кострома, ул. Смирнова Юрия, д. 65</t>
  </si>
  <si>
    <t>e2e84dc4-def1-4bac-be2d-55bfaff40c9b</t>
  </si>
  <si>
    <t>НЕ ВЫПОЛНЕН С/С РО 01.2022</t>
  </si>
  <si>
    <t>г. Кострома, ул. Смирнова Юрия, д. 7</t>
  </si>
  <si>
    <t>182e732a-3d5a-4a92-bdb1-f036b44daa1f</t>
  </si>
  <si>
    <t>г. Кострома, ул. Смирнова Юрия, д. 73</t>
  </si>
  <si>
    <t>e12999a3-20e1-4a68-a8b4-259618ffe39e</t>
  </si>
  <si>
    <t>г. Кострома, ул. Смирнова Юрия, д. 8</t>
  </si>
  <si>
    <t>2e87358c-c73f-41c5-be7c-789ffdd86efc</t>
  </si>
  <si>
    <t>г. Кострома, ул. Смоленская, д. 12</t>
  </si>
  <si>
    <t>7af76bfc-ed55-46f6-925d-095eec6b9d18</t>
  </si>
  <si>
    <t>вновь включенные 08.2020
керамический кирпич</t>
  </si>
  <si>
    <t>г. Кострома, ул. Смоленская, д. 24</t>
  </si>
  <si>
    <t>381ec513-fbd8-4fbc-80d4-d849dc4b9293</t>
  </si>
  <si>
    <t>г. Кострома, ул. Смоленская, д. 6А</t>
  </si>
  <si>
    <t>6e130af4-2441-4678-9360-be58e615b749</t>
  </si>
  <si>
    <t>г. Кострома, ул. Смоленская, д. 6Б</t>
  </si>
  <si>
    <t>0cf48902-7db0-473a-a70f-edc71d88c526</t>
  </si>
  <si>
    <t>г. Кострома, ул. Смоленская, д. 6В</t>
  </si>
  <si>
    <t>a56305f5-161d-4668-86a9-1c2326a21211</t>
  </si>
  <si>
    <t>протокол собств от 25.05.2019 пернос кр крыши на 23, отопление и фундамент 2019</t>
  </si>
  <si>
    <t>г. Кострома, ул. Советская, д. 100</t>
  </si>
  <si>
    <t>118280c4-5f4a-492a-80d3-6d096ac54182</t>
  </si>
  <si>
    <t>ИС АКТ 2020-ТЕПЛОСНАБ 
ПРОТОКОЛ ОТ 24.04.2020 О ПРОВЕДЕНИИ ИС (ТЕПЛО) В 2020 Г</t>
  </si>
  <si>
    <t>г. Кострома, ул. Советская, д. 101</t>
  </si>
  <si>
    <t>b95d9dd4-56e8-44f0-8be2-8013b35f60a4</t>
  </si>
  <si>
    <t>ПРОТОКОЛ ОТ 25.05.2019 КР КРЫШИ ПЕРЕНЕСТИ С 2017-2019 НА 2023</t>
  </si>
  <si>
    <t>г. Кострома, ул. Советская, д. 103А</t>
  </si>
  <si>
    <t>3ba96497-2748-4477-ac4c-6a7ac2b8ef1d</t>
  </si>
  <si>
    <t>протокол от 02.07.2020 о смене вида кр ис на кр крыши в 2020-2022</t>
  </si>
  <si>
    <t>г. Кострома, ул. Советская, д. 103Б</t>
  </si>
  <si>
    <t>41034a94-3463-4772-9333-d301a6d83d61</t>
  </si>
  <si>
    <t>г. Кострома, ул. Советская, д. 103В</t>
  </si>
  <si>
    <t>4f2497b2-c07a-44d5-a7ed-bb3623867b8f</t>
  </si>
  <si>
    <t>смена владельца счета
 протокол № 1 от 16.08.2023</t>
  </si>
  <si>
    <t>г. Кострома, ул. Советская, д. 103Г</t>
  </si>
  <si>
    <t>daef65d4-7c6b-4399-b084-1ec65d2c1ab5</t>
  </si>
  <si>
    <t>г. Кострома, ул. Советская, д. 109</t>
  </si>
  <si>
    <t>3df1eb82-4737-43bc-a9fa-e26486707eba</t>
  </si>
  <si>
    <t>ПРОТОКОЛ КОМИССИИ ОТ 07.09.2020 ТРЕБУЕТСЯ КР КРЫШИ, ВЫПОЛНИТЬ ФКР В 2021</t>
  </si>
  <si>
    <t>г. Кострома, ул. Советская, д. 111</t>
  </si>
  <si>
    <t>7cdb9466-90e5-440b-b82f-b2abc37c42c4</t>
  </si>
  <si>
    <t>г. Кострома, ул. Советская, д. 111А</t>
  </si>
  <si>
    <t>ff5c48e0-7dc0-4c2b-921f-b4751e1a3640</t>
  </si>
  <si>
    <t xml:space="preserve">КРЫША АКТ 2020
ПРОТОКОЛ ОТ 30.06.2020 О ПРОВЕДЕНИИ КРЫШИ В 2020 Г, ОНА И СТОЯЛА </t>
  </si>
  <si>
    <t>г. Кострома, ул. Советская, д. 111Б</t>
  </si>
  <si>
    <t>a760b56e-de7f-4fc5-8c3f-4163bd967bc9</t>
  </si>
  <si>
    <t>ПРОТОКОЛ КОМИССИИ ОТ 07.09.2020 ТРЕБУЕТСЯ КР ИС, ВЫПОЛНИТЬ ФКР В 2021
ИС НЕ ВЫПОЛНЕН С/С РО
КРЫША АКТ 2020</t>
  </si>
  <si>
    <t>г. Кострома, ул. Советская, д. 113</t>
  </si>
  <si>
    <t>5be546af-ef79-4d47-99c3-244940f0f874</t>
  </si>
  <si>
    <t>г. Кострома, ул. Советская, д. 113А</t>
  </si>
  <si>
    <t>01dad300-4789-47d7-967d-fbee951f49a3</t>
  </si>
  <si>
    <t>ПРОТОКОЛ КОМИССИИ ОТ 07.09.2020 НЕ ТРЕБУЕТСЯ КР КРЫШИ В 2017-2019
ПРОТОКОЛ ОТ 11.09.2020 КР ФАСАДА 2021</t>
  </si>
  <si>
    <t>г. Кострома, ул. Советская, д. 115А</t>
  </si>
  <si>
    <t>43d64109-fc96-4e3e-9081-adbc147411d0</t>
  </si>
  <si>
    <t>ПРООКОЛ ОТ 31.08.2021 О ПРОВЕД КР ИС В 2021-ТЕПЛОСНАБ
ИС АКТ 2020-ЭЛЕКТРИКА
ИС АКТ 2017
ФУНД АТ 2018</t>
  </si>
  <si>
    <t>г. Кострома, ул. Советская, д. 117</t>
  </si>
  <si>
    <t>f1dc268c-3ac3-45c0-88b8-9af0d6668da4</t>
  </si>
  <si>
    <t>г. Кострома, ул. Советская, д. 119</t>
  </si>
  <si>
    <t>8de24845-63cd-4c8a-83d2-d118ce017fbd</t>
  </si>
  <si>
    <t>г. Кострома, ул. Советская, д. 120А</t>
  </si>
  <si>
    <t>a81bf85a-dbd4-4c8f-9ad4-694d0ba95d23</t>
  </si>
  <si>
    <t>АКТ от 01.08.2023 ПСД фундамент</t>
  </si>
  <si>
    <t>г. Кострома, ул. Советская, д. 121/5</t>
  </si>
  <si>
    <t>9952448a-c8ae-49ae-b4cf-75f872541beb</t>
  </si>
  <si>
    <t>г. Кострома, ул. Советская, д. 122</t>
  </si>
  <si>
    <t>fc3ce62e-1ce8-4241-a914-1653b27b886c</t>
  </si>
  <si>
    <t>ПРОТОКОЛ ОТ 06.04.2022 О ПЕРЕНОСЕ КР КРЫШИ НА 2035-2037, ФАСАДА НА 2038-2040, ВЫПОЛНИТЬ КР ИС-ЭЛЕКТРИКА В 2022</t>
  </si>
  <si>
    <t>г. Кострома, ул. Советская, д. 123</t>
  </si>
  <si>
    <t>2a46a8c5-0197-472f-bfe4-04a2e46d6c4d</t>
  </si>
  <si>
    <t>Акт ПСД фундамент 01.08.2023
 акт от 07.09.2023 КР фундамент</t>
  </si>
  <si>
    <t>г. Кострома, ул. Советская, д. 124</t>
  </si>
  <si>
    <t>45f30a93-fba5-45ed-b43c-e3f2a66332ff</t>
  </si>
  <si>
    <t>НЕ ВЫПОЛНЕН С/С ТСЖ ИЛИ УК С 11.2022</t>
  </si>
  <si>
    <t>г. Кострома, ул. Советская, д. 125</t>
  </si>
  <si>
    <t>05fc39f8-3251-448e-8e4a-c3c92d28fef9</t>
  </si>
  <si>
    <t xml:space="preserve">протокол от 28.06.2020 перенести крышу с 2017-2019 на 2020-2022 г </t>
  </si>
  <si>
    <t>г. Кострома, ул. Советская, д. 126</t>
  </si>
  <si>
    <t>cd89b53b-899c-480b-9b9b-18e47ed66fbb</t>
  </si>
  <si>
    <t>УЗЕЛ АКТ 2022 
ПРОТОКОЛ ОТ 08.06.2022 О ПЕРЕНОСЕ КР КРЫШИ С 2020-2022 НА 2029-2031 
ИС АКТ 2019</t>
  </si>
  <si>
    <t>г. Кострома, ул. Советская, д. 128</t>
  </si>
  <si>
    <t>d0537308-6ed9-497c-87e8-6ac6efaae860</t>
  </si>
  <si>
    <t>ПРОТОКОЛ ОТ 31.01.2020 О ПЕРЕНОСЕ КРЫШИ С 2017-2019 НА 2026-2028 ГГ</t>
  </si>
  <si>
    <t>г. Кострома, ул. Советская, д. 129</t>
  </si>
  <si>
    <t>58ea811d-dc28-43b0-b489-14ecf0ebc502</t>
  </si>
  <si>
    <t>г. Кострома, ул. Советская, д. 13</t>
  </si>
  <si>
    <t>a1421600-dac9-423a-bbeb-122ca7111078</t>
  </si>
  <si>
    <t>17.02.23 вып. ПСД крыши</t>
  </si>
  <si>
    <t>г. Кострома, ул. Советская, д. 130</t>
  </si>
  <si>
    <t>f3b5b618-8a0a-4dc9-a16c-9e5abb8c5633</t>
  </si>
  <si>
    <t>г. Кострома, ул. Советская, д. 131</t>
  </si>
  <si>
    <t>40fe75b0-95bb-4b8a-8016-86d0a46c03ce</t>
  </si>
  <si>
    <t>ПРОТОКОЛЫ ОТ 15.04.2022 О ПРОВЕДЕНИИ КР КРЫШИ В 2023-2025,ПОДВАЛА 2023-2025, ФАСАДА 2026-2028
 ПРОТОКОЛ ОТ 21.10.2020 ПЕРЕНЕСТИ КР КРЫШИ НА 2022-2026</t>
  </si>
  <si>
    <t>Акт от17.02.2023 выполн.
 ПСД крыши</t>
  </si>
  <si>
    <t>г. Кострома, ул. Советская, д. 132А</t>
  </si>
  <si>
    <t>8c8463f2-38f4-4c7f-9dfc-71a08d77d463</t>
  </si>
  <si>
    <t>г. Кострома, ул. Советская, д. 134/10</t>
  </si>
  <si>
    <t>b691dccf-9e35-4506-a230-70f924c40078</t>
  </si>
  <si>
    <t>ПРОТОКОЛ ОТ 18.06.2019 КР КРЫШИ СРОК НЕ УКАЗАН
 НЕ ВЫПОЛНЕН ОК</t>
  </si>
  <si>
    <t>г. Кострома, ул. Советская, д. 136/7</t>
  </si>
  <si>
    <t>310cab03-61a3-412e-a945-c2b94cc73f2a</t>
  </si>
  <si>
    <t>г. Кострома, ул. Советская, д. 138</t>
  </si>
  <si>
    <t>c7b05e15-4dcf-422f-b4e4-268e008995a8</t>
  </si>
  <si>
    <t>г. Кострома, ул. Советская, д. 13А</t>
  </si>
  <si>
    <t>78cb80d2-7770-4dd6-aa37-605de58572d4</t>
  </si>
  <si>
    <t>г. Кострома, ул. Советская, д. 140</t>
  </si>
  <si>
    <t>7dec5a1f-9cb2-4e57-b1e8-3ae14d7768f1</t>
  </si>
  <si>
    <t>НЕ ВЫПОЛНЕН С/С ТСЖ ИЛИ УК С 12.2022</t>
  </si>
  <si>
    <t>г. Кострома, ул. Советская, д. 142</t>
  </si>
  <si>
    <t>6431e84f-6a27-436d-8e87-5b0c03ed2c64</t>
  </si>
  <si>
    <t>г. Кострома, ул. Советская, д. 15</t>
  </si>
  <si>
    <t>e5798c89-6d50-419b-a884-e9e1ed9d1a9a</t>
  </si>
  <si>
    <t>г. Кострома, ул. Советская, д. 15А</t>
  </si>
  <si>
    <t>f47f811e-a2d7-4c06-be3d-f6306293629c</t>
  </si>
  <si>
    <t>ПРОТОКОЛ ОТ 10.08.2021 О ПЕРЕНОСЕ КР КРЫШИ С 2020-2022 НА 2035-2037, УТВЕРДИТЬ КР ФУНД В 2021</t>
  </si>
  <si>
    <t>г. Кострома, ул. Советская, д. 17</t>
  </si>
  <si>
    <t>799bd8ed-5d5c-4d6f-bc53-61a2fdfb8265</t>
  </si>
  <si>
    <t>ПРОТОКОЛ ОТ 10.01.2020 ПЕРЕНЕСТИ КР КРЫШИ НА 2020
В КП 2021</t>
  </si>
  <si>
    <t>акт от 17.05.2023 кр крыши</t>
  </si>
  <si>
    <t>г. Кострома, ул. Советская, д. 19А</t>
  </si>
  <si>
    <t>5ff4a8ad-5599-48f8-8e04-0a21bb9de5fa</t>
  </si>
  <si>
    <t>г. Кострома, ул. Советская, д. 20</t>
  </si>
  <si>
    <t>629a2148-f668-42bc-aa94-e32c7a532813</t>
  </si>
  <si>
    <t>КРЫША АКТ 2020 
ПРОТОКОЛ ПЕРЕНОСА С 2019 НА 2020 ОТ 19.12.2019</t>
  </si>
  <si>
    <t>г. Кострома, ул. Советская, д. 24/2</t>
  </si>
  <si>
    <t>d4f2d31e-bb54-4d6d-a3d5-b3e05b2ac664</t>
  </si>
  <si>
    <t>г. Кострома, ул. Советская, д. 25/18</t>
  </si>
  <si>
    <t>d54ea933-0920-4b70-a33b-91e4ab8e766c</t>
  </si>
  <si>
    <t>КРЫША АКТ 2016
 в 2023 добавила работы, т. к отсутствовали с 2018 года</t>
  </si>
  <si>
    <t>литер Д</t>
  </si>
  <si>
    <t>г. Кострома, ул. Советская, д. 29А</t>
  </si>
  <si>
    <t>7a0b010a-485e-4fb1-adfd-bce63fd89676</t>
  </si>
  <si>
    <t>г. Кострома, ул. Советская, д. 29Б</t>
  </si>
  <si>
    <t>adaa207e-5aaf-4cea-ac2d-fe98f9a599a9</t>
  </si>
  <si>
    <t>г. Кострома, ул. Советская, д. 29В</t>
  </si>
  <si>
    <t>f9bdec41-6d0d-40e6-94c1-da5326829090</t>
  </si>
  <si>
    <t>ПРОТОКОЛ КОМИССИИ ОТ 07.09.2020 НЕ ТРЕБУЕТСЯ КР КРЫШИ В 2017-209</t>
  </si>
  <si>
    <t>г. Кострома, ул. Советская, д. 32</t>
  </si>
  <si>
    <t>76ac3d48-ec12-4a10-9f3e-e9cb3bc884ec</t>
  </si>
  <si>
    <t>включенный по решению суда</t>
  </si>
  <si>
    <t>г. Кострома, ул. Советская, д. 33</t>
  </si>
  <si>
    <t>0f0df661-5d24-4b95-84a1-a177daf443a4</t>
  </si>
  <si>
    <t>КРЫША АКТ 2019, В КП 2019</t>
  </si>
  <si>
    <t>г. Кострома, ул. Советская, д. 33Г</t>
  </si>
  <si>
    <t>a2d6bd87-9d7e-4f88-8664-a4263767166d</t>
  </si>
  <si>
    <t>г. Кострома, ул. Советская, д. 36</t>
  </si>
  <si>
    <t>4226aa0d-4741-4019-a781-668aa60b159e</t>
  </si>
  <si>
    <t>УЗЕЛ АКТ 2021 
ПРОТОКОЛ ОТ 22.10.2020 О ПЕРЕНОСЕ КР ФАСАДА С 2017-2019 НА 2023-2025 
ПРОТОКОЛ КОМИССИИ ОТ 07.09.2020 НЕ ТРЕБУЕТСЯ КР ФАСАДА В 2017-2019</t>
  </si>
  <si>
    <t>г. Кострома, ул. Советская, д. 39</t>
  </si>
  <si>
    <t>84becfe2-2e25-445e-9afd-0f28666fa23c</t>
  </si>
  <si>
    <t>г. Кострома, ул. Советская, д. 39Д</t>
  </si>
  <si>
    <t>aa0aaa37-8a13-487f-bc1d-15b4e6852b51</t>
  </si>
  <si>
    <t>г. Кострома, ул. Советская, д. 41</t>
  </si>
  <si>
    <t>dddd838b-9f3a-4fd0-b5bb-65a2f7b06891</t>
  </si>
  <si>
    <t>г. Кострома, ул. Советская, д. 48</t>
  </si>
  <si>
    <t>ddc1ce83-4011-46cd-89e7-d614cc1fbf5b</t>
  </si>
  <si>
    <t>ПОДВАЛ АКТ 2015</t>
  </si>
  <si>
    <t>г. Кострома, ул. Советская, д. 5</t>
  </si>
  <si>
    <t>53eb9465-4cad-42f5-8b5a-2ab5208d88f6</t>
  </si>
  <si>
    <t>г. Кострома, ул. Советская, д. 51А</t>
  </si>
  <si>
    <t>9b10a03a-be0a-442d-9a35-76f9580fcdc7</t>
  </si>
  <si>
    <t>г. Кострома, ул. Советская, д. 51Г</t>
  </si>
  <si>
    <t>4b5d026b-9aef-4bcb-81ec-2f668cd052de</t>
  </si>
  <si>
    <t>г. Кострома, ул. Советская, д. 51Д</t>
  </si>
  <si>
    <t>f05dcf8a-1851-405a-a2ca-071706a3d662</t>
  </si>
  <si>
    <t>г. Кострома, ул. Советская, д. 53А</t>
  </si>
  <si>
    <t>2e836aa5-5cc3-4694-9b6f-d808a49bc22e</t>
  </si>
  <si>
    <t>г. Кострома, ул. Советская, д. 54/2</t>
  </si>
  <si>
    <t>92293c69-fcdc-41d1-8c61-0aa2ec26417a</t>
  </si>
  <si>
    <t>г. Кострома, ул. Советская, д. 55</t>
  </si>
  <si>
    <t>f89aa819-f259-4835-9312-4d67375a4cdb</t>
  </si>
  <si>
    <t>ФУНДАМЕНТ НЕ ВЫПОЛНЕН ОК, СДЕЛАЛИ ТОЛЬКО ПСД В 2016</t>
  </si>
  <si>
    <t>г. Кострома, ул. Советская, д. 56/1</t>
  </si>
  <si>
    <t>78bbfac4-8551-4a71-bf06-5c547bd1ba71</t>
  </si>
  <si>
    <t>г. Кострома, ул. Советская, д. 59/48</t>
  </si>
  <si>
    <t>87d2a05c-3af3-4916-8708-9b44673cdeef</t>
  </si>
  <si>
    <t>ФАСАД АКТ 2021, В КП 2022 
ПРОТОКОЛ ОТ 05.09.2018 КР ФАСАДА В 2019
НЕ ВЫПОЛНЕН С/С РО</t>
  </si>
  <si>
    <t>г. Кострома, ул. Советская, д. 7</t>
  </si>
  <si>
    <t>b66210ca-828e-41ee-861d-5d0bff3d7543</t>
  </si>
  <si>
    <t>г. Кострома, ул. Советская, д. 79/73</t>
  </si>
  <si>
    <t>9591a011-2dd3-4537-9a4c-1fa65ba57c89</t>
  </si>
  <si>
    <t>г. Кострома, ул. Советская, д. 82</t>
  </si>
  <si>
    <t>5ea731d4-768e-4d1f-9916-92c2c024db2c</t>
  </si>
  <si>
    <t>г. Кострома, ул. Советская, д. 86</t>
  </si>
  <si>
    <t>abed8b71-d429-4282-b401-5dc48ef31fca</t>
  </si>
  <si>
    <t>ЛИФТ АКТ 2018
ЛИФТ АКТ 2020 1 ШТ</t>
  </si>
  <si>
    <t>г. Кострома, ул. Советская, д. 91</t>
  </si>
  <si>
    <t>913fa422-6c27-418e-94e8-79d4e01fa9f0</t>
  </si>
  <si>
    <t xml:space="preserve"> ФАСАД АКТ 2020
ПРОТОКОЛ ОТ 01.07.2020 О ПРОВЕДЕНИИ ФАСАДА В 2020 Г</t>
  </si>
  <si>
    <t>г. Кострома, ул. Советская, д. 92</t>
  </si>
  <si>
    <t>378066bf-bcfc-45ab-a086-03ae76d8b07b</t>
  </si>
  <si>
    <t>г. Кострома, ул. Советская, д. 94</t>
  </si>
  <si>
    <t>180319cb-f2b7-4938-b974-9a70603e6999</t>
  </si>
  <si>
    <t>г. Кострома, ул. Советская, д. 96</t>
  </si>
  <si>
    <t>54e55ddc-a293-4861-aaaa-d9254b270283</t>
  </si>
  <si>
    <t>г. Кострома, ул. Советская, д. 96А</t>
  </si>
  <si>
    <t>ffb0b5f1-fdaa-4755-8975-e6cd007e6c51</t>
  </si>
  <si>
    <t>ФАСАД АКТ 2020
ПРОТОКОЛ ОТ 01.06.2020 О ПРОВЕДЕНИИ ФАСАДА В 2020 Г</t>
  </si>
  <si>
    <t>г. Кострома, ул. Советская, д. 97</t>
  </si>
  <si>
    <t>687dd1b0-78f0-463d-aeaa-99b25c8a9a12</t>
  </si>
  <si>
    <t>г. Кострома, ул. Советская, д. 98</t>
  </si>
  <si>
    <t>a7cf936f-8b58-4588-9366-ed30b6819c59</t>
  </si>
  <si>
    <t>г. Кострома, ул. Совхозная, д. 10</t>
  </si>
  <si>
    <t>10b5174b-c067-4539-bc47-f12ff1fc6dc2</t>
  </si>
  <si>
    <t>г. Кострома, ул. Совхозная, д. 19/56</t>
  </si>
  <si>
    <t>1c56c6d3-923f-4995-b122-8f53b78e7cf1</t>
  </si>
  <si>
    <t>г. Кострома, ул. Совхозная, д. 23А</t>
  </si>
  <si>
    <t>cd5026a1-b7d1-415a-a7e1-e4f48cee627b</t>
  </si>
  <si>
    <t>г. Кострома, ул. Совхозная, д. 27</t>
  </si>
  <si>
    <t>6ca0d4bf-9a6c-4a4d-957c-0fb306dcba67</t>
  </si>
  <si>
    <t>протокол от 26.06.2020 перенести ФУНДАМЕНТ с 2017-2019 на 2026-2028</t>
  </si>
  <si>
    <t>г. Кострома, ул. Совхозная, д. 9</t>
  </si>
  <si>
    <t>33177221-8265-47e2-9591-62ff327c7b07</t>
  </si>
  <si>
    <t>дом 2-х кв+блок.застройки 
КРЫША АКТ 2016</t>
  </si>
  <si>
    <t>г. Кострома, ул. Соловьиная, д. 15</t>
  </si>
  <si>
    <t>6643c444-dcc1-4bae-8b06-3389ed8312cb</t>
  </si>
  <si>
    <t>г. Кострома, ул. Соловьиная, д. 20</t>
  </si>
  <si>
    <t>9468e946-eeb5-4404-955d-ba67562fa822</t>
  </si>
  <si>
    <t>вновь включенные 08.2020
3 лифта
керамический поризованный камень, керамический пустотелый кирпич</t>
  </si>
  <si>
    <t>г. Кострома, ул. Соловьиная, д. 22</t>
  </si>
  <si>
    <t>e1c7bb11-8e46-47fc-ac0e-10886de59f48</t>
  </si>
  <si>
    <t>г. Кострома, ул. Соловьиная, д. 3</t>
  </si>
  <si>
    <t>19ef70a4-148a-48ae-aae6-1e0e1526c6d3</t>
  </si>
  <si>
    <t>г. Кострома, ул. Соловьиная, д. 4</t>
  </si>
  <si>
    <t>39f3a499-5e37-4f4b-94b7-64a160d81878</t>
  </si>
  <si>
    <t>г. Кострома, ул. Соловьиная, д. 6</t>
  </si>
  <si>
    <t>47f24960-96a1-42f9-9293-9e9829b15718</t>
  </si>
  <si>
    <t>г. Кострома, ул. Солоница, д. 1/78</t>
  </si>
  <si>
    <t>af899a02-48ca-431a-95db-4c3b76ec9a42</t>
  </si>
  <si>
    <t>г. Кострома, ул. Солоница, д. 10</t>
  </si>
  <si>
    <t>776c623e-10fe-4077-bd91-c3f967e755ee</t>
  </si>
  <si>
    <t>КРЫША АКТ 2017  В КП 2017 НЕТ</t>
  </si>
  <si>
    <t>протокол собств. От 31.07.19 перенос кр крыши на 2020</t>
  </si>
  <si>
    <t>г. Кострома, ул. Солоница, д. 12</t>
  </si>
  <si>
    <t>9821ef9b-9263-4b27-bab7-eb6c9870b67f</t>
  </si>
  <si>
    <t>г. Кострома, ул. Солоница, д. 14</t>
  </si>
  <si>
    <t>8830cc46-a932-41a0-b9a2-afde66da6ca1</t>
  </si>
  <si>
    <t>г. Кострома, ул. Солоница, д. 15</t>
  </si>
  <si>
    <t>96ee9dfd-72dd-4da0-aa9d-564c5b50d4db</t>
  </si>
  <si>
    <t>1963</t>
  </si>
  <si>
    <t>г. Кострома, ул. Солоница, д. 22</t>
  </si>
  <si>
    <t>6ab507a2-d112-4f95-ba34-1e062fa58a8a</t>
  </si>
  <si>
    <t>г. Кострома, ул. Солоница, д. 24/31</t>
  </si>
  <si>
    <t>5d2bcb8d-3f3f-4285-b079-d06c8577b84a</t>
  </si>
  <si>
    <t>протокол собст от 10.07.19 кр крыши в 2020</t>
  </si>
  <si>
    <t>г. Кострома, ул. Солоница, д. 3</t>
  </si>
  <si>
    <t>37725a77-c13d-40da-a031-484d79e617cc</t>
  </si>
  <si>
    <t>КРЫША АКТ 2021 
ПРОТОКОЛ КОМИССИИ ОТ 15.05.2019 ВЫПОЛНИТЬ КР КРЫШИ В 2020 
РАСПОРЯЖЕНИЕ 01-17/1 ОТ 16.01.2020 КРЫША 2020</t>
  </si>
  <si>
    <t>г. Кострома, ул. Солоница, д. 3А</t>
  </si>
  <si>
    <t>0dc3b6d3-eff0-4083-89b3-0ec4c3658937</t>
  </si>
  <si>
    <t>ПРОТОКОЛ ОТ 10.07.2019 КР КРЫШИ 2020
ФУНДАМЕНТ НЕ СДЕЛАН</t>
  </si>
  <si>
    <t>г. Кострома, ул. Солоница, д. 4</t>
  </si>
  <si>
    <t>1cf6f162-f0ce-4ccb-bffb-9dd5ab7e78b5</t>
  </si>
  <si>
    <t>г. Кострома, ул. Солоница, д. 5</t>
  </si>
  <si>
    <t>e8daae46-0350-4abe-8e5e-f651011e7f58</t>
  </si>
  <si>
    <t>г. Кострома, ул. Солоница, д. 6</t>
  </si>
  <si>
    <t>9616ef86-317b-4cab-8d57-1345199c6d01</t>
  </si>
  <si>
    <t>г. Кострома, ул. Солоница, д. 7</t>
  </si>
  <si>
    <t>fa251dfd-e178-4bdd-9a58-69190d349e1c</t>
  </si>
  <si>
    <t>г. Кострома, ул. Спасокукоцкого, д. 24А</t>
  </si>
  <si>
    <t>8dfcbfee-1f3b-437e-b732-e2947246b1e6</t>
  </si>
  <si>
    <t>г. Кострома, ул. Спасокукоцкого, д. 24Б</t>
  </si>
  <si>
    <t>a1dfb861-45a2-46e2-ae10-3ea7afd28b7b</t>
  </si>
  <si>
    <t>г. Кострома, ул. Спасокукоцкого, д. 36/50</t>
  </si>
  <si>
    <t>465701b0-bf70-45e4-9854-9d51bdde8e7b</t>
  </si>
  <si>
    <t>г. Кострома, ул. Спасокукоцкого, д. 37</t>
  </si>
  <si>
    <t>bbcab49f-5c71-49bc-96f1-eec9908edf5e</t>
  </si>
  <si>
    <t>НЕ ВЫПОЛНЕН ОК, ОКН В КП 2019</t>
  </si>
  <si>
    <t>г. Кострома, ул. Спасокукоцкого, д. 41</t>
  </si>
  <si>
    <t>66047c37-b3d1-4428-9e35-980916616bd0</t>
  </si>
  <si>
    <t>г. Кострома, ул. Спасокукоцкого, д. 41А</t>
  </si>
  <si>
    <t>e070547d-a1b7-4d44-b2c4-3d3d08102796</t>
  </si>
  <si>
    <t>правки</t>
  </si>
  <si>
    <t>г. Кострома, ул. Спасокукоцкого, д. 45А</t>
  </si>
  <si>
    <t>84b0debe-e633-4b4d-b5db-5a61d9645bf9</t>
  </si>
  <si>
    <t>г. Кострома, ул. Спасокукоцкого, д. 46А</t>
  </si>
  <si>
    <t>62aeba1f-791d-4107-a306-ea37d34788f8</t>
  </si>
  <si>
    <t>г. Кострома, ул. Спасокукоцкого, д. 52</t>
  </si>
  <si>
    <t>5f53ec9d-cd48-430c-a2b6-340264451813</t>
  </si>
  <si>
    <t>акт от 04.07.2023 вып. Кр ИС и 
установка узла регул. парам.</t>
  </si>
  <si>
    <t>г. Кострома, ул. Спасокукоцкого, д. 56</t>
  </si>
  <si>
    <t>35f02abb-b816-4c6b-b1d7-9f4cddf0c114</t>
  </si>
  <si>
    <t>ПРОТОКОЛ КОМИСИИ ОТ 16.09.2020 НЕ ТРЕБУЕТСЯ КР КРЫШИ В 2017-2019
протокол от 13.08.2020 кр ис (водоснаб, теплосн,воотвед)</t>
  </si>
  <si>
    <t>г. Кострома, ул. Сплавщиков, д. 11/2</t>
  </si>
  <si>
    <t>0c19fe4d-93e4-4977-a378-aea34ccd2979</t>
  </si>
  <si>
    <t>г. Кострома, ул. Сплавщиков, д. 1А</t>
  </si>
  <si>
    <t>93a2dc77-c9f2-407c-a077-e51fefe88089</t>
  </si>
  <si>
    <t>г. Кострома, ул. Сплавщиков, д. 2</t>
  </si>
  <si>
    <t>f967994a-26b9-449e-ada7-a4f190d2b7e0</t>
  </si>
  <si>
    <t>г. Кострома, ул. Сплавщиков, д. 3</t>
  </si>
  <si>
    <t>d9f22d0b-289e-4723-a6e5-35df856fb6f1</t>
  </si>
  <si>
    <t>г. Кострома, ул. Сплавщиков, д. 5</t>
  </si>
  <si>
    <t>3270e53f-abd2-46f0-ac5d-1c2bd4031a18</t>
  </si>
  <si>
    <t>ПРОТОКОЛ ОТ 07.08.2021 О ПРОВЕДЕНИИ КР ФАСАДА В 2023-2025
КРЫША АКТ 2019</t>
  </si>
  <si>
    <t>г. Кострома, ул. Станислава Милевского, д. 5</t>
  </si>
  <si>
    <t>3da59528-2d90-4835-b65d-0f7bf84822ac</t>
  </si>
  <si>
    <t>г. Кострома, ул. Старо-караваевская, д. 1</t>
  </si>
  <si>
    <t>4d5f2555-2e13-4dcc-bedc-b0d27a862190</t>
  </si>
  <si>
    <t>УЗЕЛ АКТ 2021, В КП 2022 
ПРОТОКОЛ ОТ 29.06.2022 О ПЕРЕНОСЕ КР КРЫШИ С 2020-2022 НА 2026-2028 
ФАСАД АКТ 2019</t>
  </si>
  <si>
    <t>г. Кострома, ул. Старо-караваевская, д. 12</t>
  </si>
  <si>
    <t>9eea329b-e1e6-4423-9faf-e9d2bb9fb423</t>
  </si>
  <si>
    <t>г. Кострома, ул. Стопани, д. 29</t>
  </si>
  <si>
    <t>33b37081-e7ee-49cf-81af-83f7824ffec1</t>
  </si>
  <si>
    <t xml:space="preserve">ФУНДАМЕНТ АКТ 2016
ФАСАД АКТ 2018
КРЫША АКТ 2020 </t>
  </si>
  <si>
    <t>г. Кострома, ул. Стопани, д. 31</t>
  </si>
  <si>
    <t>6cb008c6-f238-4076-8dd5-aa72ba8fefb5</t>
  </si>
  <si>
    <t>г. Кострома, ул. Стопани, д. 32</t>
  </si>
  <si>
    <t>16f42ed9-78cd-45dd-8e7c-e0eabde49031</t>
  </si>
  <si>
    <t>г. Кострома, ул. Стопани, д. 33</t>
  </si>
  <si>
    <t>962109da-2d95-4ad1-a948-fc002ac107bd</t>
  </si>
  <si>
    <t>ПРОТОКОЛ ОТ 29.03.2021 О ПЕРЕНОСЕ КР КРЫШИ НА 2032-2034 
ЛИФТ АКТ 2021 
КРЫША АКТ 2016</t>
  </si>
  <si>
    <t>г. Кострома, ул. Стопани, д. 35</t>
  </si>
  <si>
    <t>1f258cbf-34ed-409b-9986-4eb347625f72</t>
  </si>
  <si>
    <t>ЛИФТ АКТ 2021 
ФАСАД АКТ 2018</t>
  </si>
  <si>
    <t>г. Кострома, ул. Стопани, д. 42</t>
  </si>
  <si>
    <t>31bdb083-7c80-4de7-b4dd-6a0ce038bfe6</t>
  </si>
  <si>
    <t>г. Кострома, ул. Стопани, д. 44</t>
  </si>
  <si>
    <t>3037dbee-aa2b-4361-8d3e-14f361dd38eb</t>
  </si>
  <si>
    <t>г. Кострома, ул. Стопани, д. 46</t>
  </si>
  <si>
    <t>473197f0-3d8c-4a63-b532-acd689d60a52</t>
  </si>
  <si>
    <t>г. Кострома, ул. Стопани, д. 48</t>
  </si>
  <si>
    <t>7850087d-a122-41fe-bffb-c59b6cbfca34</t>
  </si>
  <si>
    <t>г. Кострома, ул. Стрелковая, д. 30</t>
  </si>
  <si>
    <t>d1460e30-4a14-430a-ae68-28d40e1abfa2</t>
  </si>
  <si>
    <t>г. Кострома, ул. Строительная, д. 2</t>
  </si>
  <si>
    <t>f06e6fe2-761c-4c57-9012-55cf8e8662d0</t>
  </si>
  <si>
    <t>протокол от 23.05.2023 фундамент в 2023-2024</t>
  </si>
  <si>
    <t>г. Кострома, ул. Строительная, д. 4</t>
  </si>
  <si>
    <t>54a1f3ad-7288-4a5b-99dc-858e514b77c5</t>
  </si>
  <si>
    <t>г. Кострома, ул. Строительная, д. 6/2</t>
  </si>
  <si>
    <t>9f3c32d9-5263-4ca8-9ffa-6fc6e702b896</t>
  </si>
  <si>
    <t>г. Кострома, ул. Судостроительная, д. 1</t>
  </si>
  <si>
    <t>e76167ee-22ef-41da-8f52-7cba9c517dfb</t>
  </si>
  <si>
    <t>г. Кострома, ул. Судостроительная, д. 2</t>
  </si>
  <si>
    <t>4f23f017-f8d9-4f14-a56a-79a0c33c5a8a</t>
  </si>
  <si>
    <t>г. Кострома, ул. Студенческая, д. 43</t>
  </si>
  <si>
    <t>12fb4ff5-4bbb-483b-94e2-
1236c1a48ae0</t>
  </si>
  <si>
    <t>г. Кострома, ул. Студенческая, д. 45</t>
  </si>
  <si>
    <t>79ce8ac0-9077-48e1-b9b2-1bfa6c83bffd</t>
  </si>
  <si>
    <t>г. Кострома, ул. Студенческая, д. 47</t>
  </si>
  <si>
    <t>6b8678a1-efb2-4a11-a398-20fb5a1bcee9</t>
  </si>
  <si>
    <t>г. Кострома, ул. Сусанина Ивана, д. 23</t>
  </si>
  <si>
    <t>4a597ed3-2404-4339-a017-50ac04e51a6c</t>
  </si>
  <si>
    <t>ЛИФТ АКТ 2021 
ПРОТОКОЛ ОТ 21.10.2020 О ПЕРЕНОСЕ СРОКА КР ЛИФТА С 2017-2019 НА 2020-2022</t>
  </si>
  <si>
    <t>г. Кострома, ул. Сусанина Ивана, д. 25</t>
  </si>
  <si>
    <t>46a6fd22-4ce9-4d87-a40d-31c6622c983c</t>
  </si>
  <si>
    <t>г. Кострома, ул. Сусанина Ивана, д. 27</t>
  </si>
  <si>
    <t>3d973a70-12f6-4e46-97e4-2bd8e581dfb0</t>
  </si>
  <si>
    <t>г. Кострома, ул. Сусанина Ивана, д. 29/52</t>
  </si>
  <si>
    <t>98dc589b-e66d-4ad0-b528-9ad90ed32596</t>
  </si>
  <si>
    <t>ЛИФТ АКТ 2020</t>
  </si>
  <si>
    <t>г. Кострома, ул. Сусанина Ивана, д. 30</t>
  </si>
  <si>
    <t>961bfa0f-354e-4fe4-899d-2145b250e1a6</t>
  </si>
  <si>
    <t>г. Кострома, ул. Сусанина Ивана, д. 31</t>
  </si>
  <si>
    <t>01b2d9dd-a866-46f9-b770-73bfaf053b0f</t>
  </si>
  <si>
    <t>акт лифт от 17.02.2023</t>
  </si>
  <si>
    <t>г. Кострома, ул. Сусанина Ивана, д. 32А/79</t>
  </si>
  <si>
    <t>c646bf05-820e-4bbb-9312-0e1f818f8519</t>
  </si>
  <si>
    <t>ИС-ТЕПЛОСНАБ, ВОДООТВЕД АКТ 2020, В КП 2021
ПРОТОКОЛ ОТ 23.06.2020 О ПРОВЕДЕНИИ КАПРЕМОНТА ИС(ВОДООТВ, ЦЕНТРА.ОТОПЛ) В 2020-2021 Г, ОНИ И СТОЯЛИ</t>
  </si>
  <si>
    <t>г. Кострома, ул. Сусанина Ивана, д. 33</t>
  </si>
  <si>
    <t>06222e26-e1c0-4507-bcff-1c3f4b4630b9</t>
  </si>
  <si>
    <t xml:space="preserve">
ПРОТОКОЛ ОТ 21.10.2020 КР КРЫШИ ПЕРЕНЕСТИ С 2017-2019 НА 2035-2037 НЕ ВЫПОЛНЕН ОК С 08.07.2020, Протокол от 02.08.2022 о переносе ИС</t>
  </si>
  <si>
    <t>г. Кострома, ул. Сусанина Ивана, д. 37</t>
  </si>
  <si>
    <t>c09da8be-10bc-4fba-b0b8-6c1a832fcb3e</t>
  </si>
  <si>
    <t>г. Кострома, ул. Сусанина Ивана, д. 41</t>
  </si>
  <si>
    <t>297a1dd0-10a7-4dec-8d7b-367504d2a50c</t>
  </si>
  <si>
    <t>вновь включенные 08.2020
12 ЛИФТОВ
ячеисто-бетонные блоки с утеплителем из пенополистерола и наружной облицовкой лицевым полнотелым кирпичом</t>
  </si>
  <si>
    <t>г. Кострома, ул. Сусанина Ивана, д. 48/76</t>
  </si>
  <si>
    <t>67a186ff-8805-47c2-8e16-f11d0596c1e2</t>
  </si>
  <si>
    <t>г. Кострома, ул. Сусанина Ивана, д. 5</t>
  </si>
  <si>
    <t>8793ce16-7473-4867-8750-0cb86b7757e6</t>
  </si>
  <si>
    <t>вновь включенные 08.2020
2 ЛИФТА
КИРПИЧНЫЙ</t>
  </si>
  <si>
    <t>г. Кострома, ул. Сусанина Ивана, д. 54/17</t>
  </si>
  <si>
    <t>9222ae87-9c86-4131-adda-a1cecd9a3138</t>
  </si>
  <si>
    <t>ПРОТОКОЛ ОТ 20.01.2022 №2 О ПЕРЕНОСЕ КРЫШИ С 2020-2022 НА 2035-2037 И ВЫПОЛНИТЬ КР ЛИФТА В 2020-2022</t>
  </si>
  <si>
    <t>г. Кострома, ул. Суслова, д. 11</t>
  </si>
  <si>
    <t>e6ab75c9-90b0-4492-989c-a53fcb4337bf</t>
  </si>
  <si>
    <t>г. Кострома, ул. Суслова, д. 13</t>
  </si>
  <si>
    <t>d3e39cf5-44eb-4e1e-9abd-59b7a6d5da20</t>
  </si>
  <si>
    <t>г. Кострома, ул. Суслова, д. 15</t>
  </si>
  <si>
    <t>c03d0766-2b0e-4276-8910-9a22cb813167</t>
  </si>
  <si>
    <t>ИС АКТ 2021 - ТЕПЛОСНАБ
ФАСАД АКТ 2019
КРЫША АКТ 2020</t>
  </si>
  <si>
    <t>г. Кострома, ул. Суслова, д. 16</t>
  </si>
  <si>
    <t>8db1654d-454b-4dc8-8d0d-b415fc261e97</t>
  </si>
  <si>
    <t>ФУНД, ИС-ЭЛЕКТРИКА АКТ 2020</t>
  </si>
  <si>
    <t>г. Кострома, ул. Суслова, д. 18</t>
  </si>
  <si>
    <t>7eb39f56-f158-42e6-8b6d-d8df650a32c9</t>
  </si>
  <si>
    <t>г. Кострома, ул. Суслова, д. 2</t>
  </si>
  <si>
    <t>0c1bb793-2fd3-4e37-8b6d-260f773b47e0</t>
  </si>
  <si>
    <t>г. Кострома, ул. Суслова, д. 4</t>
  </si>
  <si>
    <t>220bfef5-c068-4fef-ab72-2c84cc2f597b</t>
  </si>
  <si>
    <t>8;12;11</t>
  </si>
  <si>
    <t>12; 10</t>
  </si>
  <si>
    <t>ИС АКТ 2020- ТЕПЛОСНАБЖЕНИЕ КРЫША АКТ 2018
ИС, ФУНД АКТ 2019</t>
  </si>
  <si>
    <t>г. Кострома, ул. Суслова, д. 5</t>
  </si>
  <si>
    <t>127754a9-ab04-44b5-b68f-a4363f2a5be8</t>
  </si>
  <si>
    <t>г. Кострома, ул. Суслова, д. 5А</t>
  </si>
  <si>
    <t>ae1fd26b-86ec-4dae-a828-013aec667666</t>
  </si>
  <si>
    <t>г. Кострома, ул. Сутырина, д. 10</t>
  </si>
  <si>
    <t>5d1292b5-612b-42ee-a9a4-47084aaca944</t>
  </si>
  <si>
    <t>ФАСАД АКТ 2017
ФАСАД АКТ 2020</t>
  </si>
  <si>
    <t>г. Кострома, ул. Сутырина, д. 12</t>
  </si>
  <si>
    <t>821b8ceb-59c2-4be0-805b-1d75d9f169a4</t>
  </si>
  <si>
    <t>г. Кострома, ул. Сутырина, д. 14</t>
  </si>
  <si>
    <t>b352ab92-b779-4f67-a673-60f2f57c028c</t>
  </si>
  <si>
    <t>г. Кострома, ул. Сутырина, д. 15</t>
  </si>
  <si>
    <t>095f70e0-6748-4550-b5bf-b592f971ba4b</t>
  </si>
  <si>
    <t>КРЫША АКТ 2021
ИС АКТ 2016
ФАСАД АКТ 2019</t>
  </si>
  <si>
    <t>г. Кострома, ул. Сутырина, д. 16</t>
  </si>
  <si>
    <t>635ce400-0066-4002-b1ff-a57a10954c72</t>
  </si>
  <si>
    <t>г. Кострома, ул. Сутырина, д. 17</t>
  </si>
  <si>
    <t>47bd6d0d-0070-4e8f-9828-3d1679788401</t>
  </si>
  <si>
    <t>НЕ ВЫПОЛНЕН С/С ТСЖ ИЛИ УК С 06.2021</t>
  </si>
  <si>
    <t>г. Кострома, ул. Сутырина, д. 18</t>
  </si>
  <si>
    <t>622d0f3b-bff6-497c-b0c6-923bc382a49a</t>
  </si>
  <si>
    <t>г. Кострома, ул. Сутырина, д. 19</t>
  </si>
  <si>
    <t>4772b345-16b9-4119-a651-52e3bdeeae1f</t>
  </si>
  <si>
    <t>ФАСАД АКТ 2021 
ПРОТОКОЛ ОТ 10.02.2020 О ПЕРЕНЕСЕ ФУНДАМЕНТА С 2017-2019 НА 2032-2034, КРЫШИ С 2020-2022 НА 2035-2037, ИС С 2023-2025 НА 2038-2040</t>
  </si>
  <si>
    <t>г. Кострома, ул. Сутырина, д. 20</t>
  </si>
  <si>
    <t>0b6f3f45-e42a-4425-bf4e-99a0117b653e</t>
  </si>
  <si>
    <t>НЕ ВЫПОЛНЕН С/С РО 08.2021</t>
  </si>
  <si>
    <t>г. Кострома, ул. Сутырина, д. 21</t>
  </si>
  <si>
    <t>439769ca-4933-4702-8290-fd3e644dbdfe</t>
  </si>
  <si>
    <t>акт фасад от 09.12.2022</t>
  </si>
  <si>
    <t>г. Кострома, ул. Сутырина, д. 22</t>
  </si>
  <si>
    <t>1402205b-97d3-4de9-b1c6-0143d9e40909</t>
  </si>
  <si>
    <t>г. Кострома, ул. Сутырина, д. 23</t>
  </si>
  <si>
    <t>b36b9f12-e9fe-4d41-a335-17fb5820aa43</t>
  </si>
  <si>
    <t>ПРОТОКОЛ КОМИССИИ ОТ 01.09.2020 ТРЕБУЕТСЯ КР ФУНД, ВЫПОЛНИТЬ ФКР В 2021
ИС АКТ 2020-ТЕПЛОСН
ФУНД НЕ ВЫПОЛНЕН ОК С 08.07.2020
ПРОТОКОЛ ОТ 06.07.2020 ПРОВЕДЕНИЕ КР ИС - ОТОПЛЕН В 2020, ПРОТОКОЛ О ПЕРЕНОСЕ СРОКОВ ОТ 01.08.2022</t>
  </si>
  <si>
    <t>г. Кострома, ул. Сутырина, д. 24</t>
  </si>
  <si>
    <t>71680a03-99b6-422d-ac44-89650ba46e96</t>
  </si>
  <si>
    <t>ПОДВАЛ АКТ 2018</t>
  </si>
  <si>
    <t>г. Кострома, ул. Сутырина, д. 24А</t>
  </si>
  <si>
    <t>c7984954-6767-4684-bf7f-937dec1824dc</t>
  </si>
  <si>
    <t>г. Кострома, ул. Сутырина, д. 26</t>
  </si>
  <si>
    <t>6356c0a3-d4d1-463c-ac26-3665e2a65d64</t>
  </si>
  <si>
    <t>ФАСАД АКТ 2018
 протокол ком по 535 не требуется кр крышиакт от 22.08.2023 ИС водоснаб, водоотв</t>
  </si>
  <si>
    <t>г. Кострома, ул. Сутырина, д. 26А</t>
  </si>
  <si>
    <t>815ac86a-2b17-407a-a544-d057eb6568d4</t>
  </si>
  <si>
    <t>г. Кострома, ул. Текстилей, д. 29</t>
  </si>
  <si>
    <t>2b6d0e33-ed7e-4aae-a9fb-bd1bae8b1d80</t>
  </si>
  <si>
    <t>ФАСАД АКТ 2020
ПРОТОКОЛ ОТ 23.12.2019 КР УТВЕРД. СРОКОВ КАП. РЕМОНТА
ПРОТОКОЛ ОТ 18.05.2020 КР ФАСАД 2020</t>
  </si>
  <si>
    <t>г. Кострома, ул. Текстилей, д. 31</t>
  </si>
  <si>
    <t>92c38610-18e1-4d1e-953e-bfe44fdf74f2</t>
  </si>
  <si>
    <t>г. Кострома, ул. Терешковой, д. 13</t>
  </si>
  <si>
    <t>3980f4bf-0ef8-4aea-953a-c844639935a1</t>
  </si>
  <si>
    <t>г. Кострома, ул. Терешковой, д. 17</t>
  </si>
  <si>
    <t>972b79f2-0b7b-456b-813a-73b4b4d14407</t>
  </si>
  <si>
    <t>ПРОТОКОЛ ОТ 25.05.2021 О СМЕНЕ ВИДА РЕМОНТА В ПЕРИОД 2020-2022, С КРЫШИ НА ФУНД
ПРОТОКОЛ КОМИССИИ ОТ 10.02.2021 КР КРЫШИ НЕ ТРЕБУЕТСЯ</t>
  </si>
  <si>
    <t>г. Кострома, ул. Терешковой, д. 21</t>
  </si>
  <si>
    <t>2008890a-32bb-4a74-a25f-661dcb3674e6</t>
  </si>
  <si>
    <t>г. Кострома, ул. Терешковой, д. 27</t>
  </si>
  <si>
    <t>0690e80a-32fb-4f33-b79a-432608c7e1f5</t>
  </si>
  <si>
    <t>ФАСАД АКТ 2021
ИС АКТ 2018
ПОДВАЛ АКТ 2019</t>
  </si>
  <si>
    <t>г. Кострома, ул. Терешковой, д. 29</t>
  </si>
  <si>
    <t>7a3db66a-
c029-4280-b77b-
ba059018f6ff</t>
  </si>
  <si>
    <t>г. Кострома, ул. Терешковой, д. 43</t>
  </si>
  <si>
    <t>d6521eb8-8f38-4b94-8309-18f0ed9c3f0f</t>
  </si>
  <si>
    <t>ПРОТОКОЛ ОТ 23.06.2022 О ПЕРЕНОСЕ КР КРЫШИ С 2020-2022 И ПОДВАЛА С 2023-2025 НА 2029 
ИС АКТ 2017</t>
  </si>
  <si>
    <t>г. Кострома, ул. Терешковой, д. 48А</t>
  </si>
  <si>
    <t>5080bb06-cfea-459a-95c3-d19eac0553e2</t>
  </si>
  <si>
    <t>г. Кострома, ул. Терешковой, д. 49</t>
  </si>
  <si>
    <t>53eb0fda-2036-433f-9c0a-85b6db9e7970</t>
  </si>
  <si>
    <t>КР фунд. Акт от 26.04.2023</t>
  </si>
  <si>
    <t>г. Кострома, ул. Терешковой, д. 6</t>
  </si>
  <si>
    <t>29ecd858-54b0-470b-9518-f624cc39263f</t>
  </si>
  <si>
    <t>УЗЕЛ АКТ 2021 
ИС АКТ 2020-ВОДОСНАБ
ИС АКТ 2019-ЭЛЕКТРИКА</t>
  </si>
  <si>
    <t>г. Кострома, ул. Терешковой, д. 62</t>
  </si>
  <si>
    <t>1525f00c-a287-4672-8a08-12d1cbd3c35a</t>
  </si>
  <si>
    <t>ПРОТОКОЛ ОТ 29.06.2022 О ПРОВЕДЕНИИ КР ФУНД В 2022</t>
  </si>
  <si>
    <t>г. Кострома, ул. Терешковой, д. 7</t>
  </si>
  <si>
    <t>041cc51f-82a9-4f6a-9c7d-fc55ba3cc776</t>
  </si>
  <si>
    <t>ИС АКТ 2017-ЭЛЕКТРИКА</t>
  </si>
  <si>
    <t>г. Кострома, ул. Терешковой, д. 8</t>
  </si>
  <si>
    <t>85d296e5-530e-4b92-8c9a-8754c4865a6e</t>
  </si>
  <si>
    <t>г. Кострома, ул. Титова, д. 1</t>
  </si>
  <si>
    <t>1af10ae3-be30-48ea-b010-3439f2516c04</t>
  </si>
  <si>
    <t>ПРОТОКОЛ ОТ 27.12.2021 О ПРОВЕДЕНИИ КР ФАСАДА 2022-2023</t>
  </si>
  <si>
    <t>г. Кострома, ул. Титова, д. 11</t>
  </si>
  <si>
    <t>099bd976-f54d-4857-8a63-37b6eef4ee7a</t>
  </si>
  <si>
    <t>ПРОТОКОЛ ОТ 11.07.2018 КР ИС 2018-2019
НЕ ВЫПОЛНЕН ОК</t>
  </si>
  <si>
    <t>г. Кострома, ул. Титова, д. 12</t>
  </si>
  <si>
    <t>2dcb8040-dc87-4940-970b-972e0bbceaa7</t>
  </si>
  <si>
    <t>г. Кострома, ул. Титова, д. 13</t>
  </si>
  <si>
    <t>2a6a6fed-048d-4a60-b0f1-04c5440205f4</t>
  </si>
  <si>
    <t>УЗЕЛ АКТ 2021 
ФАСАД АКТ 2019</t>
  </si>
  <si>
    <t>г. Кострома, ул. Титова, д. 14</t>
  </si>
  <si>
    <t>097e25c2-96ef-4d68-b82f-9e8b835dd4ee</t>
  </si>
  <si>
    <t>г. Кострома, ул. Титова, д. 18</t>
  </si>
  <si>
    <t>4ea62665-70a6-467e-917f-da1ab1a8661b</t>
  </si>
  <si>
    <t>г. Кострома, ул. Титова, д. 1А</t>
  </si>
  <si>
    <t>7f03a26a-f983-48a1-b98e-ddd8187ccc97</t>
  </si>
  <si>
    <t>г. Кострома, ул. Титова, д. 2</t>
  </si>
  <si>
    <t>8ba0b8ee-587c-44e9-90fd-875b24f04df0</t>
  </si>
  <si>
    <t>г. Кострома, ул. Титова, д. 20</t>
  </si>
  <si>
    <t>e5615caf-d851-45ff-bec6-60cc137e22c8</t>
  </si>
  <si>
    <t>г. Кострома, ул. Титова, д. 3</t>
  </si>
  <si>
    <t>65a3d822-42ab-4b2c-8fe9-6022d3ae4162</t>
  </si>
  <si>
    <t>ПРОТОКОЛ ОТ 26.09.2020 КР ИС -ЭЛЕКТРИКА 2020</t>
  </si>
  <si>
    <t>г. Кострома, ул. Титова, д. 4</t>
  </si>
  <si>
    <t>ffe719e5-5ed2-42e6-8f08-56fe470d68e2</t>
  </si>
  <si>
    <t>г. Кострома, ул. Титова, д. 6</t>
  </si>
  <si>
    <t>53c96436-565b-4656-b3c0-8d8f9ecc1e7b</t>
  </si>
  <si>
    <t>г. Кострома, ул. Титова, д. 9</t>
  </si>
  <si>
    <t>c6016fa5-6d34-4bc7-98e5-9df456b8673f</t>
  </si>
  <si>
    <t>г. Кострома, ул. Тихая, д. 42А</t>
  </si>
  <si>
    <t>1af16f34-1710-436d-aa62-872e7f2dbad5</t>
  </si>
  <si>
    <t>г. Кострома, ул. Ткачей, д. 2/12</t>
  </si>
  <si>
    <t>51eb8c25-d8c8-4f90-a991-db774f8550ab</t>
  </si>
  <si>
    <t>г. Кострома, ул. Ткачей, д. 4</t>
  </si>
  <si>
    <t>8bb99e2a-5057-4f12-a4dd-a25eef36ee9a</t>
  </si>
  <si>
    <t>г. Кострома, ул. Транспортная, д. 3А</t>
  </si>
  <si>
    <t>a04103a8-607f-4a35-86ca-7895ad85a81b</t>
  </si>
  <si>
    <t>г. Кострома, ул. Транспортная, д. 3Б</t>
  </si>
  <si>
    <t>15a7fcb7-c694-4520-80d2-6e8e7f6fa53b</t>
  </si>
  <si>
    <t>г. Кострома, ул. Федосеева, д. 4</t>
  </si>
  <si>
    <t>6b9db95a-a4be-4211-8373-dde0561028e4</t>
  </si>
  <si>
    <t>1952</t>
  </si>
  <si>
    <t>г. Кострома, ул. Федосеева, д. 6</t>
  </si>
  <si>
    <t>f2872d22-aa61-43e2-88e3-d94564d40082</t>
  </si>
  <si>
    <t>ФУНД АКТ 2021 
ИС АКТ 2019-ВОДОСНАБ</t>
  </si>
  <si>
    <t>г. Кострома, ул. Федосеева, д. 8</t>
  </si>
  <si>
    <t>d4f59810-6a6a-4f83-a227-4f14c0917791</t>
  </si>
  <si>
    <t>г. Кострома, ул. Фестивальная, д. 10</t>
  </si>
  <si>
    <t>6f29842f-1bcb-4863-89d1-892725f2b256</t>
  </si>
  <si>
    <t>г. Кострома, ул. Фестивальная, д. 11</t>
  </si>
  <si>
    <t>7a1a57b7-de6a-45b6-9a58-386ae4e7c4eb</t>
  </si>
  <si>
    <t>г. Кострома, ул. Фестивальная, д. 13</t>
  </si>
  <si>
    <t>132ed73d-fa0c-4434-aa98-9c369ae3d062</t>
  </si>
  <si>
    <t>г. Кострома, ул. Фестивальная, д. 14</t>
  </si>
  <si>
    <t>572495f6-7804-41aa-be07-c3482bcc3be7</t>
  </si>
  <si>
    <t>ФАСАД АКТ 2021 
ПРОТОКОЛ ОТ 10.09.2016 КР ФАСАДА 2018</t>
  </si>
  <si>
    <t>г. Кострома, ул. Фестивальная, д. 15</t>
  </si>
  <si>
    <t>6b958144-97ad-48b1-924d-205dbfa6922a</t>
  </si>
  <si>
    <t>ПРОТОКОЛ КОМИССИИ ОТ 27.01.2022 О ПРОВЕДЕНИИ КР КРЫШИ В 2023-2025 
ПРОТОКОЛ ОТ 26.02.2020 КР КРЫШИ 2020 
протокол ОСС от 23.11.2023 ремонт крыши в 2023-2025</t>
  </si>
  <si>
    <t>г. Кострома, ул. Фестивальная, д. 16</t>
  </si>
  <si>
    <t>d241e09d-38b1-452a-874d-49259ab09a4e</t>
  </si>
  <si>
    <t>ПРОТОКОЛ ОТ 06.12.2019 КР КРЫШИ 2020</t>
  </si>
  <si>
    <t>г. Кострома, ул. Фестивальная, д. 16А</t>
  </si>
  <si>
    <t>3f575e61-4710-4906-b460-2aba13cc4370</t>
  </si>
  <si>
    <t>ФУНД НЕ ВЫПОЛНЕН С/С ТСЖ ИЛИ УК
ФАСАД АКТ 2020,
вып. Узел акт от 10.05.2023</t>
  </si>
  <si>
    <t>протокол №1 от 01.08.2023 ремонт фундамента в 2023-2025</t>
  </si>
  <si>
    <t>г. Кострома, ул. Фестивальная, д. 17</t>
  </si>
  <si>
    <t>51f56be7-fb35-484a-bc88-a2ed81a7ba2b</t>
  </si>
  <si>
    <t>ПРОТОКОЛ ОТ 21.07.2021 О ПЕРЕНОСА КР ФАСАДА НА 2022
ПРОТОКОЛ ОТ 16.07.2019 КР ИС В 2020</t>
  </si>
  <si>
    <t>г. Кострома, ул. Фестивальная, д. 18/26</t>
  </si>
  <si>
    <t>1bb785ff-7d2f-454b-8a25-245dc088fb74</t>
  </si>
  <si>
    <t>ПОДВАЛА НЕТ
протокол от 05.08.2020 перенос фундамента с 2038-2040 на 2023-2025</t>
  </si>
  <si>
    <t>г. Кострома, ул. Фестивальная, д. 19</t>
  </si>
  <si>
    <t>13cd8361-8822-403a-829d-53d7ccc342d2</t>
  </si>
  <si>
    <t>г. Кострома, ул. Фестивальная, д. 1А</t>
  </si>
  <si>
    <t>4a6d520c-f066-4c2a-a4b4-a5d9e02955fd</t>
  </si>
  <si>
    <t>КРЫША АКТ 2020 
ПРОТОКОЛ ОТ 14.06.2020 О ПРОВЕДЕНИИ КРЫШИ В 2020 Г ОНА И СТОЯЛА</t>
  </si>
  <si>
    <t>г. Кострома, ул. Фестивальная, д. 20/23</t>
  </si>
  <si>
    <t>1fb006a8-8b50-4f47-8662-dc6654e8d6e5</t>
  </si>
  <si>
    <t>г. Кострома, ул. Фестивальная, д. 21/24</t>
  </si>
  <si>
    <t>7d79e2fc-2997-4a2e-b68e-b74a335506a3</t>
  </si>
  <si>
    <t>г. Кострома, ул. Фестивальная, д. 22/14</t>
  </si>
  <si>
    <t>576d7be4-94db-4c55-a06c-b954dc808dd9</t>
  </si>
  <si>
    <t>г. Кострома, ул. Фестивальная, д. 23/17</t>
  </si>
  <si>
    <t>8d977f67-1ecf-442e-a5f9-34ffbd28d757</t>
  </si>
  <si>
    <t>г. Кострома, ул. Фестивальная, д. 25/12</t>
  </si>
  <si>
    <t>53535ed4-9448-4d03-a6a2-52e0973b9e45</t>
  </si>
  <si>
    <t>г. Кострома, ул. Фестивальная, д. 26</t>
  </si>
  <si>
    <t>2703a866-6f1e-4b16-b20c-3aaae490774b</t>
  </si>
  <si>
    <t>г. Кострома, ул. Фестивальная, д. 27/9</t>
  </si>
  <si>
    <t>5449c83b-4102-4ce4-8ec5-40c1bea03120</t>
  </si>
  <si>
    <t>г. Кострома, ул. Фестивальная, д. 28</t>
  </si>
  <si>
    <t>c193c58f-0058-4a52-9f92-36ef4c1638db</t>
  </si>
  <si>
    <t>ФАСАД, ПОДВАЛ АКТ 2020
ПРОТОКОЛ ОТ 18.06.2020 О ПРОВЕДЕНИИ ФАСАДА И ПОДВАЛА В 2020 Г</t>
  </si>
  <si>
    <t>г. Кострома, ул. Фестивальная, д. 29А</t>
  </si>
  <si>
    <t>52b29f67-418e-4e24-9061-ee48c58ed4cf</t>
  </si>
  <si>
    <t>г. Кострома, ул. Фестивальная, д. 3</t>
  </si>
  <si>
    <t>15b5ae56-b08b-4df3-a812-3b09dd8c0380</t>
  </si>
  <si>
    <t>ПРОТОКОЛ ОТ  20.03.2019 КР КРЫШИ 2019-2020
 исп псд в 2020</t>
  </si>
  <si>
    <t>Акт от 14.08.2023 кр крыша</t>
  </si>
  <si>
    <t>г. Кострома, ул. Фестивальная, д. 30</t>
  </si>
  <si>
    <t>fe332800-196f-4294-b213-bb065a6087a9</t>
  </si>
  <si>
    <t>ПРОТОКОЛ ОТ 06.06.2022 О ПЕРЕНОСЕ КР КРЫШИ С 2020-2022 НА 2029-2031</t>
  </si>
  <si>
    <t>г. Кострома, ул. Фестивальная, д. 5/26</t>
  </si>
  <si>
    <t>737b086a-e78a-4ead-a2a5-36f63e0c7538</t>
  </si>
  <si>
    <t>г. Кострома, ул. Фестивальная, д. 6/15</t>
  </si>
  <si>
    <t>1a52f4bb-9dc9-4284-aee8-61c121fe2efb</t>
  </si>
  <si>
    <t>ФАСАД АКТ 2020
протокол от 23.03.2020 проведении капремонта фасада в 2020 г, исключить футдамент  с 2017-2019 письмо ООО Юбилейный 2007 №1529 от 06.08.2020</t>
  </si>
  <si>
    <t>г. Кострома, ул. Фестивальная, д. 7/13</t>
  </si>
  <si>
    <t>ad56f7f7-da30-4a45-89fb-22674e2e7a3b</t>
  </si>
  <si>
    <t>г. Кострома, ул. Фестивальная, д. 8</t>
  </si>
  <si>
    <t>ae5ecd59-bb60-4a8c-a504-4624dc2af3dd</t>
  </si>
  <si>
    <t>ПРОТОКОЛ ОТ 10.01.2022 О ПЕРЕНОСЕ КР КРЫШИ С 2017-2019 НА 2022 
ЕСТЬ ПРОТОКОЛ ОТ 30.08.2021 О ПЕРЕНОСЕ СРОКА КР НА 2022, НО НЕ УКАЗАН ВИД РЕМОНТА,АДМ СДЕЛАЛА ЗАПРОС В УК, ОТВЕТА НЕ ПОСТУПАЛО</t>
  </si>
  <si>
    <t>г. Кострома, ул. Фестивальная, д. 9</t>
  </si>
  <si>
    <t>5092476a-5492-47ff-b8a5-faa228622b07</t>
  </si>
  <si>
    <t>г. Кострома, ул. Физкультурная, д. 1/7</t>
  </si>
  <si>
    <t>9d8459c6-58d4-4e9b-a926-d9138d55f627</t>
  </si>
  <si>
    <t>г. Кострома, ул. Физкультурная, д. 11</t>
  </si>
  <si>
    <t>2933f784-dac2-44e0-877e-15fd19ff5b24</t>
  </si>
  <si>
    <t>г. Кострома, ул. Физкультурная, д. 13</t>
  </si>
  <si>
    <t>e998be1e-fb47-4747-bb70-8874073061b7</t>
  </si>
  <si>
    <t>г. Кострома, ул. Физкультурная, д. 15</t>
  </si>
  <si>
    <t>02a9e18f-2652-4827-b519-079670901d96</t>
  </si>
  <si>
    <t>г. Кострома, ул. Физкультурная, д. 17</t>
  </si>
  <si>
    <t>b0e4b144-1444-4ab6-a85c-98d95a597720</t>
  </si>
  <si>
    <t>г. Кострома, ул. Физкультурная, д. 20</t>
  </si>
  <si>
    <t>8eaf1c72-b85a-47d4-a82e-285737633e8c</t>
  </si>
  <si>
    <t>п 535 от 19.08.19 № УЖКХ - 01-11исх-3129/19, протокол собств от 19.06.19 кр крыши 2019-2020</t>
  </si>
  <si>
    <t>г. Кострома, ул. Физкультурная, д. 23</t>
  </si>
  <si>
    <t>7069bfd5-23c4-40e7-b700-73ff66f92a01</t>
  </si>
  <si>
    <t>г. Кострома, ул. Физкультурная, д. 27/11</t>
  </si>
  <si>
    <t>87143837-f5e8-4a1d-b928-f2683b31a30a</t>
  </si>
  <si>
    <t>ПРОТОКОЛ ОТ 17.10.2018 КР 2018-2019
В КП 2020
в 2020 исп. Проект</t>
  </si>
  <si>
    <t>г. Кострома, ул. Физкультурная, д. 29</t>
  </si>
  <si>
    <t>50e3182d-c428-480d-9a76-5053aa38216e</t>
  </si>
  <si>
    <t>РАСПОРЯЖЕНИЕ 01-17/70 ОТ 19.05.2020 КР ФАСАДА
в 2020 исп. Проект</t>
  </si>
  <si>
    <t xml:space="preserve">акт от 10.11.2023 кр фасада </t>
  </si>
  <si>
    <t>г. Кострома, ул. Физкультурная, д. 3</t>
  </si>
  <si>
    <t>ff282838-c47e-4646-8a77-28658db450e1</t>
  </si>
  <si>
    <t>г. Кострома, ул. Физкультурная, д. 5</t>
  </si>
  <si>
    <t>128e0928-931b-42e7-8c8a-a4aa0df8d1d2</t>
  </si>
  <si>
    <t>г. Кострома, ул. Физкультурная, д. 7</t>
  </si>
  <si>
    <t>b8c76180-14a4-4fd6-9b28-e2dd5375ed81</t>
  </si>
  <si>
    <t>г. Кострома, ул. Физкультурная, д. 9</t>
  </si>
  <si>
    <t>916d474c-fa5f-4543-89f3-fc9bed87a87b</t>
  </si>
  <si>
    <t>г. Кострома, ул. Флотская, д. 2/20</t>
  </si>
  <si>
    <t>557d1c73-2b81-4f54-844a-a7c5c19fc2e9</t>
  </si>
  <si>
    <t>г. Кострома, ул. Хвойная, д. 37</t>
  </si>
  <si>
    <t>bd7e1392-6336-487d-b3a4-c5924fb205b3</t>
  </si>
  <si>
    <t>г. Кострома, ул. Хвойная, д. 38</t>
  </si>
  <si>
    <t>445134e7-330d-4c4f-885d-eed64d637ac6</t>
  </si>
  <si>
    <t>г. Кострома, ул. Хвойная, д. 39</t>
  </si>
  <si>
    <t>4419a23d-3121-46c0-bd8a-9c39ff039a33</t>
  </si>
  <si>
    <t>г. Кострома, ул. Хвойная, д. 40</t>
  </si>
  <si>
    <t>64d37e4b-55f7-4ea1-9859-a0e12965392a</t>
  </si>
  <si>
    <t>г. Кострома, ул. Хвойная, д. 42</t>
  </si>
  <si>
    <t>a4f4f934-eb30-4539-8cfc-86ac24ccfd66</t>
  </si>
  <si>
    <t>фундамент акт 2020
ПРОТОКОЛ ОТ 27.03.2020 КР ФУНДАМЕНТА 2020</t>
  </si>
  <si>
    <t>г. Кострома, ул. художников Шуваловых, д. 11</t>
  </si>
  <si>
    <t>c95b703d-e813-4535-b1c3-138fc7ab3c36</t>
  </si>
  <si>
    <t>г. Кострома, ул. художников Шуваловых, д. 3</t>
  </si>
  <si>
    <t>65295b38-07f2-4ee8-8c3b-ce2cecca36b1</t>
  </si>
  <si>
    <t>г. Кострома, ул. художников Шуваловых, д. 4</t>
  </si>
  <si>
    <t>fe2b6339-fafd-4d72-97c0-b59305e1d171</t>
  </si>
  <si>
    <t>г. Кострома, ул. художников Шуваловых, д. 5</t>
  </si>
  <si>
    <t>43cec9b2-4dfb-4105-94b2-5d0a5f6c7c68</t>
  </si>
  <si>
    <t>г. Кострома, ул. художников Шуваловых, д. 7</t>
  </si>
  <si>
    <t>7489ce25-6684-4453-926c-29bc7bcff172</t>
  </si>
  <si>
    <t>г. Кострома, ул. художников Шуваловых, д. 9</t>
  </si>
  <si>
    <t>05a27f82-9c83-4cf7-afcd-aab6d1aa7845</t>
  </si>
  <si>
    <t>г. Кострома, ул. Цветочная, д. 7</t>
  </si>
  <si>
    <t>568fa56b-df4e-4b13-903e-75f97195f12f</t>
  </si>
  <si>
    <t>г. Кострома, ул. Цветочная Поляна, д. 10</t>
  </si>
  <si>
    <t>cb7fa384-7c0a-467a-b5c4-0734d37f4cdb</t>
  </si>
  <si>
    <t>г. Кострома, ул. Центральная 2-я, д. 1/19</t>
  </si>
  <si>
    <t>3874b884-41d3-48c6-8724-f8ad11aac57c</t>
  </si>
  <si>
    <t>ПРОТОКОЛ ОТ 19.11.2019 КР КРЫШИ 2020</t>
  </si>
  <si>
    <t>г. Кострома, ул. Центральная 2-я, д. 10/11</t>
  </si>
  <si>
    <t>0d7d9ae0-c8aa-49d3-8235-ad66e2a9c1e7</t>
  </si>
  <si>
    <t>г. Кострома, ул. Центральная 2-я, д. 11</t>
  </si>
  <si>
    <t>174962ba-a850-46a3-8f82-8561237daf16</t>
  </si>
  <si>
    <t>г. Кострома, ул. Центральная 2-я, д. 12</t>
  </si>
  <si>
    <t>337d41e2-5828-4854-a914-d8c8c65176c6</t>
  </si>
  <si>
    <t>г. Кострома, ул. Центральная 2-я, д. 13</t>
  </si>
  <si>
    <t>c6f6f49b-b682-4658-9cb4-0042bffe2aee</t>
  </si>
  <si>
    <t>г. Кострома, ул. Центральная 2-я, д. 13А</t>
  </si>
  <si>
    <t>a34bb60f-3eca-4a8e-8c5b-7e0d66960723</t>
  </si>
  <si>
    <t>г. Кострома, ул. Центральная 2-я, д. 14</t>
  </si>
  <si>
    <t>3f40df18-1c99-465a-8bbd-2f83624861b0</t>
  </si>
  <si>
    <t>ПРОТОКОЛ КОМИССИИ ОТ 17.01.2022 О ПРОВЕДЕНИИ КР КРЫШИ В 2022-2023</t>
  </si>
  <si>
    <t>г. Кострома, ул. Центральная 2-я, д. 14А</t>
  </si>
  <si>
    <t>b41ae29a-9273-4d5a-9e72-a34382b5d067</t>
  </si>
  <si>
    <t>г. Кострома, ул. Центральная 2-я, д. 15</t>
  </si>
  <si>
    <t>50acadf3-901c-4079-b825-5bf00128103a</t>
  </si>
  <si>
    <t>г. Кострома, ул. Центральная 2-я, д. 16</t>
  </si>
  <si>
    <t>1f7f7827-50aa-40eb-a3fc-704e6f538064</t>
  </si>
  <si>
    <t>ПРОТОКОЛ ОТ 27.01.2020 КР КРЫШИ 2020
 в 2020 исп. Проект</t>
  </si>
  <si>
    <t>акт от 03.11.2023 кр крыша</t>
  </si>
  <si>
    <t>г. Кострома, ул. Центральная 2-я, д. 17</t>
  </si>
  <si>
    <t>44f0426a-a181-4d6c-a9d9-04c80637f775</t>
  </si>
  <si>
    <t>РАСПОРЯЖЕНИЕ 01-17/91 ОТ 23.06.2020 КР ФУНД
КРЫШУ НЕ ДЕЛАЛИ</t>
  </si>
  <si>
    <t>протокол собств от 24.06.19 перенос кр крыши в 2020</t>
  </si>
  <si>
    <t>г. Кострома, ул. Центральная 2-я, д. 17А</t>
  </si>
  <si>
    <t>bc32ec4f-6240-42ba-9852-8e685a0a8ad3</t>
  </si>
  <si>
    <t>г. Кострома, ул. Центральная 2-я, д. 18</t>
  </si>
  <si>
    <t>fd6d6159-d784-415d-9306-f1f3c8b16dcd</t>
  </si>
  <si>
    <t>г. Кострома, ул. Центральная 2-я, д. 19</t>
  </si>
  <si>
    <t>3c97df49-52d4-4bc8-b1c4-4450f4351550</t>
  </si>
  <si>
    <t>г. Кострома, ул. Центральная 2-я, д. 1А</t>
  </si>
  <si>
    <t>0b410cf8-1d1f-4988-b5f7-e9aaa7fbf29d</t>
  </si>
  <si>
    <t>КРЫША АКТ 2019
 акт от 27.06.2023 ИС-водосна, водоотв.</t>
  </si>
  <si>
    <t>г. Кострома, ул. Центральная 2-я, д. 2/21</t>
  </si>
  <si>
    <t>8b8d6eec-45e6-4528-afe2-c610ac758f8c</t>
  </si>
  <si>
    <t>протокол собств от 16.10.19 перенос кр крыши на 2020</t>
  </si>
  <si>
    <t>г. Кострома, ул. Центральная 2-я, д. 20</t>
  </si>
  <si>
    <t>d8cb6299-31d9-4082-8904-08ca5f785b00</t>
  </si>
  <si>
    <t>г. Кострома, ул. Центральная 2-я, д. 21</t>
  </si>
  <si>
    <t>d4f7be4c-62f4-477d-bb70-d141a034584e</t>
  </si>
  <si>
    <t>ПРОТОКОЛ ОТ 16.10.2019 КР КРЫШИ 2020</t>
  </si>
  <si>
    <t>г. Кострома, ул. Центральная 2-я, д. 3</t>
  </si>
  <si>
    <t>c627ad05-32ea-488d-b1c5-5152ac103cea</t>
  </si>
  <si>
    <t>г. Кострома, ул. Центральная 2-я, д. 3А</t>
  </si>
  <si>
    <t>65bae720-0782-4935-af7a-f5d3f602d7f2</t>
  </si>
  <si>
    <t>г. Кострома, ул. Центральная 2-я, д. 4</t>
  </si>
  <si>
    <t>289465ff-adf5-49d3-8058-987e5d0e533e</t>
  </si>
  <si>
    <t>г. Кострома, ул. Центральная 2-я, д. 7/18</t>
  </si>
  <si>
    <t>be3aad80-9fba-42e0-9c3d-2fee36e91562</t>
  </si>
  <si>
    <t>КРЫША АКТ 2020 от 04</t>
  </si>
  <si>
    <t>г. Кострома, ул. Центральная 2-я, д. 7А</t>
  </si>
  <si>
    <t>f7a8b6f1-0830-4b9e-8ab2-fd9494f71700</t>
  </si>
  <si>
    <t>г. Кострома, ул. Центральная 2-я, д. 9/7</t>
  </si>
  <si>
    <t>e595669b-70f7-4bbb-b4e9-c6f42203a0d7</t>
  </si>
  <si>
    <t>г. Кострома, ул. Центральная 2-я, д. 9А</t>
  </si>
  <si>
    <t>34cc3e20-d110-4a5c-a4ff-4e478cf0d986</t>
  </si>
  <si>
    <t>г. Кострома, ул. Центральная, д. 15</t>
  </si>
  <si>
    <t>b94e27d6-0b9a-4768-b34f-3352116ed844</t>
  </si>
  <si>
    <t>г. Кострома, ул. Центральная, д. 16</t>
  </si>
  <si>
    <t>9a4df0b9-4a9f-440a-b63e-115ec496ca0c</t>
  </si>
  <si>
    <t>г. Кострома, ул. Центральная, д. 19</t>
  </si>
  <si>
    <t>4e925486-c777-4d0a-98ed-58272cd8ac87</t>
  </si>
  <si>
    <t>г. Кострома, ул. Центральная, д. 20</t>
  </si>
  <si>
    <t>16e2f2fe-49af-4ea8-87f9-d24f1870486b</t>
  </si>
  <si>
    <t>г. Кострома, ул. Центральная, д. 23</t>
  </si>
  <si>
    <t>a4851021-7cc6-4b21-b5f1-d07179583ddd</t>
  </si>
  <si>
    <t>акт кр крыша от 14.02.2023</t>
  </si>
  <si>
    <t>г. Кострома, ул. Центральная, д. 25</t>
  </si>
  <si>
    <t>c1e9e567-13ac-4152-b71b-108baddcdbcf</t>
  </si>
  <si>
    <t>ФАСАД АКТ 2020
КРЫША АКТ 2018</t>
  </si>
  <si>
    <t>г. Кострома, ул. Центральная, д. 29</t>
  </si>
  <si>
    <t>dbdbc03c-aa73-4019-8755-ebafdedcfb33</t>
  </si>
  <si>
    <t>ПРОТОКОЛ ОТ 24.05.2022 О ПЕРЕНОСЕ КР ИС С 2023-2025 НА 2032-2034. ФАСАДА С 2026-2028 НА 2035-2037, ВЫПОЛНИТЬ КР КРЫШИ 2022-2023 
ФУНД АКТ 2019</t>
  </si>
  <si>
    <t>г. Кострома, ул. Центральная, д. 31</t>
  </si>
  <si>
    <t>1b165bc3-092c-44c4-ae0c-245753378f10</t>
  </si>
  <si>
    <t>г. Кострома, ул. Центральная, д. 40</t>
  </si>
  <si>
    <t>e6191764-7329-4e25-ac42-b8afd1a51947</t>
  </si>
  <si>
    <t>ПРОТОКОЛ ОТ 04.04.2022 ПЕРЕНОСЕ КР ИС НА 2032-2034, ПРОВЕСТИ КР ФАСАДА 2022-2028 
КРЫША АКТ 2017</t>
  </si>
  <si>
    <t>г. Кострома, ул. Центральная, д. 42</t>
  </si>
  <si>
    <t>acc9bd26-922b-4ffe-8521-f023a38dc4d2</t>
  </si>
  <si>
    <t>ИС-ГВС  АКТ 2017
ИС -ЭЛЕТРИКА АКТ 2020</t>
  </si>
  <si>
    <t>г. Кострома, ул. Центральная, д. 48</t>
  </si>
  <si>
    <t>5e5a1ceb-a62c-4785-affe-753f124e2a27</t>
  </si>
  <si>
    <t>НЕ ВЫПОЛНЕН С/С ТСЖ ИЛИ УК С 2021</t>
  </si>
  <si>
    <t>г. Кострома, ул. Центральная, д. 48А</t>
  </si>
  <si>
    <t>b923ceb5-0da9-4505-b357-2bdb98a33d69</t>
  </si>
  <si>
    <t>НЕ ВЫПОЛНЕН С/С РО С 01.2023</t>
  </si>
  <si>
    <t>распоряжение г. К. от 09.08.19 № 01-17/71, протокол собств от 25.08.19</t>
  </si>
  <si>
    <t>г. Кострома, ул. Чайковского, д. 11</t>
  </si>
  <si>
    <t>c13f0276-7a84-433c-87ac-c7630da015fa</t>
  </si>
  <si>
    <t>г. Кострома, ул. Чайковского, д. 11Б</t>
  </si>
  <si>
    <t>aad19317-3f0f-405b-a4ee-c343ff476e01</t>
  </si>
  <si>
    <t>РАСПОРЯЖЕНИЕ №1295-Р ОТ 23.06.2021 ПРИСВОИТЬ АДРЕС ДОМУ 13/1 ЛИТЕР А- АДРЕС ДОМ 11Б 
ПРОТОКОЛ ОТ 25.08.2019 КР КРЫШИ 2020-2022</t>
  </si>
  <si>
    <t>г. Кострома, ул. Чайковского, д. 17А</t>
  </si>
  <si>
    <t>180dc634-1421-4d98-a6b6-ea2f1f20ed15</t>
  </si>
  <si>
    <t>г. Кострома, ул. Чайковского, д. 6</t>
  </si>
  <si>
    <t>8013ff14-de21-4de3-aaed-f3e57926fd0d</t>
  </si>
  <si>
    <t>г. Кострома, ул. Чайковского, д. 9</t>
  </si>
  <si>
    <t>c51a1e40-519c-4159-921b-7ea004d5aad9</t>
  </si>
  <si>
    <t>г. Кострома, ул. Черногорская, д. 10</t>
  </si>
  <si>
    <t>f3e93c54-4232-4df8-b1dd-291f34751adc</t>
  </si>
  <si>
    <t>г. Кострома, ул. Черногорская, д. 2</t>
  </si>
  <si>
    <t>d0060a9b-124e-4419-86b4-540aba7976a5</t>
  </si>
  <si>
    <t>г. Кострома, ул. Черногорская, д. 4</t>
  </si>
  <si>
    <t>abb8e493-5d0d-4ecf-8b42-f73974038f74</t>
  </si>
  <si>
    <t>г. Кострома, ул. Черногорская, д. 6</t>
  </si>
  <si>
    <t>046b74b4-121a-4abf-8f51-76409b1970d7</t>
  </si>
  <si>
    <t>г. Кострома, ул. Черногорская, д. 8</t>
  </si>
  <si>
    <t>2d34f243-0d94-46a2-952e-e6bc68e9a417</t>
  </si>
  <si>
    <t>г. Кострома, ул. Шагова, д. 10</t>
  </si>
  <si>
    <t>bd90586e-9681-404f-8bb9-9b79f44296d3</t>
  </si>
  <si>
    <t>г. Кострома, ул. Шагова, д. 146/22</t>
  </si>
  <si>
    <t>7e0e8d56-8155-44ce-8d7b-266beada77d9</t>
  </si>
  <si>
    <t>г. Кострома, ул. Шагова, д. 148</t>
  </si>
  <si>
    <t>0f9bcac5-dad1-418d-b615-618e7d770b4a</t>
  </si>
  <si>
    <t>г. Кострома, ул. Шагова, д. 15</t>
  </si>
  <si>
    <t>d03aa887-0dfb-490e-bfcb-4e8e24b7d6fb</t>
  </si>
  <si>
    <t>ПРОТОКОЛ КОМИССИИ ОТ 08.09.2020 НЕ ТРЕБУЕТСЯ КР КРЫШИ В 2017-2019
ПРОТОКОЛ ОТ 09.07.2020 ПРОВЕДЕНИЕ КР ФУНД 2020-2023</t>
  </si>
  <si>
    <t>г. Кострома, ул. Шагова, д. 150</t>
  </si>
  <si>
    <t>0a4dda63-35a4-4ec1-bef2-2f72f016c89a</t>
  </si>
  <si>
    <t>протокол от 31.10.2019 о проведении фасада в 2020</t>
  </si>
  <si>
    <t>г. Кострома, ул. Шагова, д. 150А</t>
  </si>
  <si>
    <t>b101e7ee-59ab-4355-bf80-9308d2f43e3f</t>
  </si>
  <si>
    <t>г. Кострома, ул. Шагова, д. 150Б</t>
  </si>
  <si>
    <t>1f10196b-427e-4f60-bdfd-92034d1c5c14</t>
  </si>
  <si>
    <t>г. Кострома, ул. Шагова, д. 152</t>
  </si>
  <si>
    <t>b752b9cd-80c1-40ca-b8a4-473b9b876997</t>
  </si>
  <si>
    <t>г. Кострома, ул. Шагова, д. 154</t>
  </si>
  <si>
    <t>077e62fd-a09b-4a0b-bca3-e75c88c20c20</t>
  </si>
  <si>
    <t>КРЫША АКТ 2020
ИС АКТ 2016
ФУНД НЕ ВЫПОЛНЕН С/С ТСЖ ИЛИ УК</t>
  </si>
  <si>
    <t>г. Кострома, ул. Шагова, д. 169</t>
  </si>
  <si>
    <t>af61b3db-ab8a-4b59-9cd5-d54405367849</t>
  </si>
  <si>
    <t>г. Кострома, ул. Шагова, д. 179</t>
  </si>
  <si>
    <t>958164e6-f98b-4944-bcb4-166d704daac6</t>
  </si>
  <si>
    <t>ЛИФТ АКТ 2021 
ПРОТОКОЛ ОТ 29.03.2021 О ПЕРЕНОСЕ КР КРЫШИ НА 2035</t>
  </si>
  <si>
    <t>г. Кострома, ул. Шагова, д. 18</t>
  </si>
  <si>
    <t>4321239f-e48a-4721-ae3a-7f205bed907a</t>
  </si>
  <si>
    <t>г. Кострома, ул. Шагова, д. 181</t>
  </si>
  <si>
    <t>996eb84a-36c3-4a8d-8cad-addfb5f83168</t>
  </si>
  <si>
    <t>ПРОТОКОЛ ОТ 11.07.2022 О ЗАМЕНЕ ЛИФТОВ В 2022, ПЕРЕНЕСТИ КР КРЫШИ НА 2026 
ПРОТОКОЛ КОМИССИИ ОТ 08.09.2020 НЕ ТРЕБУЕТСЯ КР ФУНД В 2017-2019</t>
  </si>
  <si>
    <t>г. Кострома, ул. Шагова, д. 183</t>
  </si>
  <si>
    <t>2738e499-50c5-4278-b432-0cebf0208d09</t>
  </si>
  <si>
    <t>г. Кострома, ул. Шагова, д. 183А</t>
  </si>
  <si>
    <t>9e1a9457-7a17-47ba-b559-d07794ac72ed</t>
  </si>
  <si>
    <t>г. Кострома, ул. Шагова, д. 185А</t>
  </si>
  <si>
    <t>8f68af3a-8273-42bd-92a8-b1caf0785795</t>
  </si>
  <si>
    <t>г. Кострома, ул. Шагова, д. 187</t>
  </si>
  <si>
    <t>c9020ef2-c98d-4cf0-86b0-aca3dc2a18d1</t>
  </si>
  <si>
    <t>г. Кострома, ул. Шагова, д. 189</t>
  </si>
  <si>
    <t>1b3cbf38-dee6-43ac-83b2-a31c438f9fef</t>
  </si>
  <si>
    <t>г. Кострома, ул. Шагова, д. 191</t>
  </si>
  <si>
    <t>30d30f98-a914-4497-bd23-6262953e81df</t>
  </si>
  <si>
    <t>г. Кострома, ул. Шагова, д. 191А</t>
  </si>
  <si>
    <t>84c28f4f-8c74-472c-a625-bc48fa82f1e4</t>
  </si>
  <si>
    <t>г. Кострома, ул. Шагова, д. 193</t>
  </si>
  <si>
    <t>d6f64def-0f2d-44f6-a1da-74024003068d</t>
  </si>
  <si>
    <t>г. Кострома, ул. Шагова, д. 195</t>
  </si>
  <si>
    <t>30e3aeff-1ffd-4afe-a5f5-f4c69d9ba9f2</t>
  </si>
  <si>
    <t>г. Кострома, ул. Шагова, д. 197</t>
  </si>
  <si>
    <t>2fdb7550-3f1c-45f0-9dcf-2e353729ee6d</t>
  </si>
  <si>
    <t>г. Кострома, ул. Шагова, д. 197А</t>
  </si>
  <si>
    <t>22a0e473-3f3e-4e19-a9dd-56455723e997</t>
  </si>
  <si>
    <t>ПРОТОКОЛ ОТ 06.06.2021 О ПРОВЕДЕНИИ КР ИС-ВОДОСНАБ В 2021
в 2021 вып ПСД сети</t>
  </si>
  <si>
    <t>г. Кострома, ул. Шагова, д. 199</t>
  </si>
  <si>
    <t>7a105bf2-a84f-4f32-ba38-e3542bac9310</t>
  </si>
  <si>
    <t>протокол от 02.07.2020 фундамента с 2017-2019 на 2020 г</t>
  </si>
  <si>
    <t>г. Кострома, ул. Шагова, д. 20/2</t>
  </si>
  <si>
    <t>53b92358-3fff-42ae-b567-d7302df91aaa</t>
  </si>
  <si>
    <t>ПРОТОКОЛ ОТ 26.11.2019 КР ФАСАДА 2020
ФУНД НЕ СДЕЛАН</t>
  </si>
  <si>
    <t>г. Кострома, ул. Шагова, д. 203</t>
  </si>
  <si>
    <t>2525d3de-7d28-40ee-bd4e-124d04e12c36</t>
  </si>
  <si>
    <t>ИС, ФАСАД АКТ 2019
 В КП 2019</t>
  </si>
  <si>
    <t>г. Кострома, ул. Шагова, д. 205</t>
  </si>
  <si>
    <t>e236623a-0e08-4087-9ac7-7dc4a707a07a</t>
  </si>
  <si>
    <t>ИС АКТ 2020-ТЕПЛОСНАБ
ИС АКТ 2017 -ГВС, ХВС, ВОДООТВЕД
ИС АКТ 2018-ЭЛЕКТРИКА</t>
  </si>
  <si>
    <t>г. Кострома, ул. Шагова, д. 207А</t>
  </si>
  <si>
    <t>295a40d0-5a57-4c9c-b3c3-6b7c73d116c9</t>
  </si>
  <si>
    <t>ПРОТОКОЛ ОТ 29.08.2020 КР ФУНД В 2020-2021
протокол от 06.07.2020 о фундаменте</t>
  </si>
  <si>
    <t>акт от 05.12.2023 фундамент</t>
  </si>
  <si>
    <t>г. Кострома, ул. Шагова, д. 209</t>
  </si>
  <si>
    <t>b8e40c6c-2508-41d8-855d-bbab3bafb0b7</t>
  </si>
  <si>
    <t>г. Кострома, ул. Шагова, д. 211</t>
  </si>
  <si>
    <t>7b73552e-5ef9-4435-840c-e3c09925da3f</t>
  </si>
  <si>
    <t>г. Кострома, ул. Шагова, д. 213</t>
  </si>
  <si>
    <t>afe4eefe-e64b-4d1e-aaa1-41f6aa73bf6c</t>
  </si>
  <si>
    <t>ИС АКТ 2020-ЭЛЕКТРККА, ИС АКТ 2021-ВОДОСНАБ 
ИС АКТ 2018
ИС-ЭЛЕКТИКА АКТ 2020
ИС АКТ 2021-ВОДОСНАБ</t>
  </si>
  <si>
    <t>г. Кострома, ул. Шагова, д. 215</t>
  </si>
  <si>
    <t>ebf1c935-3148-4f64-b06c-679102568634</t>
  </si>
  <si>
    <t>ПРОТОКОЛ ОТ 20.06.2022 О ПЕРЕНОСЕ СРОКА КР КРЫШИ С 2020-2022 НА 2029-2031 
ФАСАД АКТ 2017</t>
  </si>
  <si>
    <t>г. Кострома, ул. Шагова, д. 217</t>
  </si>
  <si>
    <t>7a17e5be-aa30-4189-b055-d47f078b2eef</t>
  </si>
  <si>
    <t>ПРОТОКОЛ ОТ 23.05.2022 О ПЕРЕНОСЕ СРОКА КР КРЫШИ С 2020-2022 НА 2023-2025. ФУНД С 2023-2025 НА 2029-2031 
ИС АКТ 2018</t>
  </si>
  <si>
    <t>г. Кострома, ул. Шагова, д. 219</t>
  </si>
  <si>
    <t>357de341-f6a7-4317-81f0-4de393df079a</t>
  </si>
  <si>
    <t>г. Кострома, ул. Шагова, д. 221</t>
  </si>
  <si>
    <t>fff8d2dd-dd11-498a-b98a-6dc5bc6fd617</t>
  </si>
  <si>
    <t>г. Кострома, ул. Шагова, д. 25/8</t>
  </si>
  <si>
    <t>5e3d45ab-27ea-4ee5-9881-1431d4c2edac</t>
  </si>
  <si>
    <t>г. Кострома, ул. Шагова, д. 26</t>
  </si>
  <si>
    <t>8beeffb0-efbc-4e95-b90c-75d57378892b</t>
  </si>
  <si>
    <t>г. Кострома, ул. Шагова, д. 27/21</t>
  </si>
  <si>
    <t>43071fb9-968e-4717-a679-9f16a770a39a</t>
  </si>
  <si>
    <t>г. Кострома, ул. Шагова, д. 3</t>
  </si>
  <si>
    <t>f9ebc7e2-876a-4efe-b72c-c5ead769b90c</t>
  </si>
  <si>
    <t>Протокол ОСС №1 от 14.10.2023
ремонт крыши в 2024-2025 г</t>
  </si>
  <si>
    <t>г. Кострома, ул. Шагова, д. 35</t>
  </si>
  <si>
    <t>7bd90880-28f0-4f01-8467-ec61301b24e8</t>
  </si>
  <si>
    <t>г. Кострома, ул. Шагова, д. 4</t>
  </si>
  <si>
    <t>c5e1f38a-5c10-4984-a25d-07ea7613fff4</t>
  </si>
  <si>
    <t>ПРОТОКОЛ КОМИССИИ ОТ 20.05.2022 ПРИЗНАТЬ МКД НЕ ТРУБ КР, УК РЕКОМЕНДОВАТЬ УСТАНОВИТЬ МАЯКИ НА ТРЕЩЕНЫ ФАСАДА, ПРИВЕСТИ ПОДВАЛЬНОЕ ПОМЕЩЕНИЕ В НОРМАТИВНОЕ СОСМТОЯНИЕ 
КРЫША АКТ 2017</t>
  </si>
  <si>
    <t>г. Кострома, ул. Шагова, д. 40/2</t>
  </si>
  <si>
    <t>5ef6a06c-3cfa-4187-b3a1-598b3e9b9cff</t>
  </si>
  <si>
    <t>ПРОТОКОЛ ОТ 08.07.2019 КР ФУНД НА КРЫШУ В 2020
ФУНД НЕ ДЕЛАЛИ</t>
  </si>
  <si>
    <t>г. Кострома, ул. Шагова, д. 55</t>
  </si>
  <si>
    <t>1e0e7cb0-9bdd-479c-92ee-4e69deb11714</t>
  </si>
  <si>
    <t>г. Кострома, ул. Шагова, д. 57</t>
  </si>
  <si>
    <t>20056ebc-0874-4abf-993e-054e7b7752ce</t>
  </si>
  <si>
    <t>г. Кострома, ул. Шагова, д. 6</t>
  </si>
  <si>
    <t>2b4a41ef-4e92-4646-b92d-229cb4d66f1d</t>
  </si>
  <si>
    <t>НЕ ВЫПОЛНЕН ОК, ОКН 
В КП 2019</t>
  </si>
  <si>
    <t>г. Кострома, ул. Шагова, д. 63/79</t>
  </si>
  <si>
    <t>64b76e89-2b57-4045-8ab8-067c3984810e</t>
  </si>
  <si>
    <t>г. Кострома, ул. Шагова, д. 68</t>
  </si>
  <si>
    <t>83351b6d-98c3-4cf8-9d28-fe17a533f110</t>
  </si>
  <si>
    <t>г. Кострома, ул. Шагова, д. 77</t>
  </si>
  <si>
    <t>5b7934ea-eb73-412b-8560-c6a612abb6a0</t>
  </si>
  <si>
    <t>г. Кострома, ул. Шагова, д. 98</t>
  </si>
  <si>
    <t>7b5207ee-6ce5-4edb-945a-24318dade29a</t>
  </si>
  <si>
    <t>г. Кострома, ул. Щемиловка, д. 11</t>
  </si>
  <si>
    <t>29037561-954b-4a69-97ec-61a78cd47bf1</t>
  </si>
  <si>
    <t>г. Кострома, ул. Щемиловка, д. 21А</t>
  </si>
  <si>
    <t>feff67ed-1237-4a97-8ba2-296d8f92103c</t>
  </si>
  <si>
    <t>3 пом</t>
  </si>
  <si>
    <t>г. Кострома, ул. Щемиловка, д. 7</t>
  </si>
  <si>
    <t>e82ad4b6-2e31-48ba-a75c-0ace7db70520</t>
  </si>
  <si>
    <t>г. Кострома, ул. Щемиловка, д. 9</t>
  </si>
  <si>
    <t>62f144a6-614c-4127-951c-f5fe4613875b</t>
  </si>
  <si>
    <t>ФАСАД АКТ 2019.    Перенос сроков ремонта ПРОТОКОЛ №08/22/2022 от 22.08.22 на : 2032-2034 -ремонт фундамента
2035-2037 - ремонт подвала
2038-2040 - ремонт кровли 
2041-2043 -ремонт инжен.сис-м</t>
  </si>
  <si>
    <t>г. Кострома, ул. Экскаваторщиков, д. 26</t>
  </si>
  <si>
    <t>94ddd744-546a-4467-9882-3ee11c443717</t>
  </si>
  <si>
    <t>г. Кострома, ул. Экскаваторщиков, д. 28</t>
  </si>
  <si>
    <t>2c3ef8b4-e3ac-45dd-950d-e93a0bd2812b</t>
  </si>
  <si>
    <t>г. Кострома, ул. Экскаваторщиков, д. 46</t>
  </si>
  <si>
    <t>dfaed778-9e05-4509-aca5-eab186173ce3</t>
  </si>
  <si>
    <t>акт № 1 от 15.08.2023 кр фасад</t>
  </si>
  <si>
    <t>г. Кострома, ул. Экскаваторщиков, д. 50</t>
  </si>
  <si>
    <t>4715522e-bca6-41fe-9d1f-55a1503e4e7a</t>
  </si>
  <si>
    <t>г. Кострома, ул. Экскаваторщиков, д. 52</t>
  </si>
  <si>
    <t>41d67f9c-a7d9-41a7-993c-665b12dbc281</t>
  </si>
  <si>
    <t>г. Кострома, ул. Энгельса, д. 13А</t>
  </si>
  <si>
    <t>fffd0e41-2b77-424f-8c74-cb6003a77345</t>
  </si>
  <si>
    <t>г. Кострома, ул. Энгельса, д. 15</t>
  </si>
  <si>
    <t>5f911a5d-b379-4d38-9c33-0755f2fe4762</t>
  </si>
  <si>
    <t>г. Кострома, ул. Энгельса, д. 30/56</t>
  </si>
  <si>
    <t>a094cba7-94a7-4cb6-9641-e2ebcfbbbd1f</t>
  </si>
  <si>
    <t>г. Кострома, ул. Энгельса, д. 31</t>
  </si>
  <si>
    <t>9c7c3e0e-71f6-4d80-9de2-6d617479fb37</t>
  </si>
  <si>
    <t>г. Кострома, ул. Энгельса, д. 34</t>
  </si>
  <si>
    <t>9bed2e5d-5ca8-4eba-ac62-f4f299fc65ff</t>
  </si>
  <si>
    <t>г. Кострома, ул. Энгельса, д. 40А</t>
  </si>
  <si>
    <t>c9f36b63-c033-4f94-bc59-2c1554b544c5</t>
  </si>
  <si>
    <t>г. Кострома, ул. Энгельса, д. 6</t>
  </si>
  <si>
    <t>c77dbf66-ab7f-4313-94ea-88f05b75f719</t>
  </si>
  <si>
    <t>г. Кострома, ул. Энергетиков, д. 3</t>
  </si>
  <si>
    <t>8d343ab6-8f17-4f7e-90f8-9574ffbffb6f</t>
  </si>
  <si>
    <t>г. Кострома, ул. Юбилейная, д. 11</t>
  </si>
  <si>
    <t>c36aebdb-ddd1-48e6-a8f5-65d248015473</t>
  </si>
  <si>
    <t>г. Кострома, ул. Юбилейная, д. 15</t>
  </si>
  <si>
    <t>a54bac82-41df-4386-b027-e2531bc45bfd</t>
  </si>
  <si>
    <t>ПРОТОКОЛ ОТ 18.11.2019 КР ФУНД 2020 в 2020 исп проект 
акт от 24.04.2023 кр фундамент</t>
  </si>
  <si>
    <t>г. Кострома, ул. Юбилейная, д. 16</t>
  </si>
  <si>
    <t>7f2e71a8-3128-4eed-aeac-239461c63cca</t>
  </si>
  <si>
    <t>г. Кострома, ул. Юбилейная, д. 17</t>
  </si>
  <si>
    <t>d1fa180c-6393-4c74-9a26-e67bc90e2f25</t>
  </si>
  <si>
    <t>г. Кострома, ул. Юбилейная, д. 18</t>
  </si>
  <si>
    <t>64e43574-0b26-418c-b9a2-7d921708c091</t>
  </si>
  <si>
    <t>г. Кострома, ул. Юбилейная, д. 19</t>
  </si>
  <si>
    <t>0ac717fc-b439-4389-8571-61e1eee8858b</t>
  </si>
  <si>
    <t>акт от 09.02.2023 узел автом регул.</t>
  </si>
  <si>
    <t>г. Кострома, ул. Юбилейная, д. 20</t>
  </si>
  <si>
    <t>4763585c-d768-409c-bbaa-f33a01236525</t>
  </si>
  <si>
    <t>протокол собств от 23.04.19 кр фасада в 2020</t>
  </si>
  <si>
    <t>г. Кострома, ул. Юбилейная, д. 22</t>
  </si>
  <si>
    <t>9fc9ad06-0de2-4b36-b6f8-3f2997fb83c7</t>
  </si>
  <si>
    <t>ПРОТОКОЛ КОМИССИИ ОТ 01.09.2020 НЕ ТРЕБУЕТСЯ КР КРЫШИ В 2017-2019
НЕ ВЫПОЛНЕН ОК С 08.07.2020</t>
  </si>
  <si>
    <t>г. Кострома, ул. Юбилейная, д. 23</t>
  </si>
  <si>
    <t>f7ce4522-830c-456b-b53f-9b83d673934c</t>
  </si>
  <si>
    <t>ПРОТОКОЛ ОТ 23.04.2019 КР ФАСАД АКТ 2020
КРЫШУ НЕ ДЕЛАЛИ 
в 2020 исп.проект</t>
  </si>
  <si>
    <t>акт от 17.04.2023 кр фасада</t>
  </si>
  <si>
    <t>г. Кострома, ул. Юбилейная, д. 25</t>
  </si>
  <si>
    <t>520f4a10-50dc-412a-9196-7b2c71dec1d1</t>
  </si>
  <si>
    <t>г. Кострома, ул. Юбилейная, д. 32 кор.1</t>
  </si>
  <si>
    <t>564a491d-c37f-4900-8f6f-4993c5fff018</t>
  </si>
  <si>
    <t>г. Кострома, ул. Юбилейная, д. 32 кор.2</t>
  </si>
  <si>
    <t>4f7e81cd-82c6-4a91-a7bc-ff894573363a</t>
  </si>
  <si>
    <t>г. Кострома, ул. Юбилейная, д. 32 кор.3</t>
  </si>
  <si>
    <t>ba6fb6be-df51-4cb5-96f6-ff0aaca15443</t>
  </si>
  <si>
    <t>г. Кострома, ул. Юбилейная, д. 32 кор.4</t>
  </si>
  <si>
    <t>db366321-ce0a-4f9b-8192-db86890f8cd3</t>
  </si>
  <si>
    <t>г. Кострома, ул. Южная, д. 11</t>
  </si>
  <si>
    <t>3714f937-6b28-475e-a10c-e28e552f19fc</t>
  </si>
  <si>
    <t>г. Кострома, ул. Южная, д. 12</t>
  </si>
  <si>
    <t>b4449f83-f304-4839-86c4-7b2f9997592a</t>
  </si>
  <si>
    <t>г. Кострома, ул. Южная, д. 13</t>
  </si>
  <si>
    <t>44329d2a-e23a-4614-9ca8-532ff455f293</t>
  </si>
  <si>
    <t>г. Кострома, ул. Южная, д. 2</t>
  </si>
  <si>
    <t>50ab416a-d09b-4ff3-9584-2cdce808e9f7</t>
  </si>
  <si>
    <t>ФАСАД АКТ 2020
ФАСАД, ФУНД АКТ 2019</t>
  </si>
  <si>
    <t>г. Кострома, ул. Южная, д. 2Б</t>
  </si>
  <si>
    <t>8f97ee53-2cce-4e76-adf3-37c9f4c60cb0</t>
  </si>
  <si>
    <t>ПОДВАЛ АКТ 2021
ИС АКТ 2016
КРЫША АКТ 2019</t>
  </si>
  <si>
    <t>г. Кострома, ул. Южная, д. 30</t>
  </si>
  <si>
    <t>841f2b0a-2958-4654-92e1-0c73acb73520</t>
  </si>
  <si>
    <t>г. Кострома, ул. Южная, д. 34 </t>
  </si>
  <si>
    <t>67e9d5e9-a5d1-462e-a1db-c59196e9df2d</t>
  </si>
  <si>
    <t>г. Кострома, ул. Южная, д. 38</t>
  </si>
  <si>
    <t>000bd42d-c24c-47d7-ad6b-25b14e0ad198</t>
  </si>
  <si>
    <t>г. Кострома, ул. Южная, д. 4А</t>
  </si>
  <si>
    <t>d9195aab-8ffc-43e8-a54b-9962e36b8daa</t>
  </si>
  <si>
    <t>г. Кострома, ул. Южная, д. 4Б</t>
  </si>
  <si>
    <t>f1321630-70db-4517-9d24-1b49464bd5e6</t>
  </si>
  <si>
    <t>г. Кострома, ул. Южная, д. 6</t>
  </si>
  <si>
    <t>16e2ed43-fec0-4885-85f5-0bce844284e6</t>
  </si>
  <si>
    <t>КРЫША АКТ 2017
ФУНД АКТ 2019
ИС АКТ 2021-ВОДОСНАБ</t>
  </si>
  <si>
    <t>г. Кострома, ул. Южная, д. 6А</t>
  </si>
  <si>
    <t>dd2330d4-757c-4a6f-9ff8-485a629b10f7</t>
  </si>
  <si>
    <t>КРЫША АКТ 2020
ИС АКТ 2021 - ВОДОСНАБ</t>
  </si>
  <si>
    <t>г. Кострома, ул. Южная, д. 8</t>
  </si>
  <si>
    <t>1d85148f-25fc-460b-8406-0a1626bc9a4c</t>
  </si>
  <si>
    <t>ФАСАД АКТ 2021
КРЫША АКТ 2018</t>
  </si>
  <si>
    <t>г. Кострома, ул. Южная, д. 9</t>
  </si>
  <si>
    <t>8832bb0f-5fa5-45af-98d2-92a8d0029c33</t>
  </si>
  <si>
    <t>ИС АКТ 2016-ТЕПЛОСНАБ
ФАСАД АКТ 2018</t>
  </si>
  <si>
    <t>г. Кострома, ул. Юношеская, д. 17А</t>
  </si>
  <si>
    <t>feb9d0ac-3534-429b-b6a6-c644ce1255aa</t>
  </si>
  <si>
    <t>г. Кострома, ул. Юношеская, д. 24</t>
  </si>
  <si>
    <t>2032257a-6446-47f4-a4bf-03b410d5214a</t>
  </si>
  <si>
    <t>г. Кострома, ул. Юношеская, д. 26А</t>
  </si>
  <si>
    <t>e5795f1c-5681-4ee7-bb88-26a6e52a8c3a</t>
  </si>
  <si>
    <t>г. Кострома, ул. Юных Пионеров, д. 1/3</t>
  </si>
  <si>
    <t>8ce41161-eadf-45dc-900f-78bcaab88ec0</t>
  </si>
  <si>
    <t xml:space="preserve">ПРОТОКОЛ ОТ 21.02.2022 О ПЕРЕНОСЕ КР КРЫШИ С 2020-2022 НА 2023-2025 
ФАСАД АКТ 2017
ИС АКТ 2019
</t>
  </si>
  <si>
    <t>г. Кострома, ул. Юных Пионеров, д. 29</t>
  </si>
  <si>
    <t>4299c58c-e927-4e55-b8eb-947cc2f1eeb5</t>
  </si>
  <si>
    <t>ПРОТОКОЛ ОТ 30.05.2022 О ПЕРЕНОСЕ КР ЛИФТА НА 2037, ПОДВАЛА НА 2022, ФАСАДА НА 2022 
ИС, КРЫША АКТ 2017</t>
  </si>
  <si>
    <t>акт от 12.10.2023 кр крыши</t>
  </si>
  <si>
    <t>г. Кострома, ул. Юных Пионеров, д. 3</t>
  </si>
  <si>
    <t>43e722d3-f352-4991-bbf6-3178dbc776a2</t>
  </si>
  <si>
    <t>ИС АКТ 2020-ВОДОСНАБ, ВОДООТВЕД
ФАСАД АКТ 2018</t>
  </si>
  <si>
    <t>г. Кострома, ул. Юных Пионеров, д. 30</t>
  </si>
  <si>
    <t>68b160ee-fc75-4f8b-ac51-46e3cd90af85</t>
  </si>
  <si>
    <t>КРЫША АКТ 2022 
ПРОТОКОЛ КОМИССИИ ОТ 14.09.2020 НЕ ТРЕБУЕТСЯ КР ИС В 2017-2019 
В 2021 БУДУТ ДЕЛАТЬ КРЫШУ</t>
  </si>
  <si>
    <t>г. Кострома, ул. Юных Пионеров, д. 32</t>
  </si>
  <si>
    <t>e77e2ef2-e644-4f11-b7e6-d3bba19da297</t>
  </si>
  <si>
    <t xml:space="preserve">ПРОТОКОЛ КОМИССИИ ОТ 14.09.2020 НЕ ТРЕБУЕТСЯ КР ИС В 2017-2019 </t>
  </si>
  <si>
    <t>г. Кострома, ул. Юных Пионеров, д. 33</t>
  </si>
  <si>
    <t>288b4efb-0e23-4e87-b66d-0a325316ebf5</t>
  </si>
  <si>
    <t>г. Кострома, ул. Юных Пионеров, д. 39</t>
  </si>
  <si>
    <t>08a191cb-cecc-41de-9090-0df309439a6f</t>
  </si>
  <si>
    <t>ЛИФТА НЕТ</t>
  </si>
  <si>
    <t>г. Кострома, ул. Юных Пионеров, д. 40</t>
  </si>
  <si>
    <t>cf24787a-4639-4aac-815b-eee5db308090</t>
  </si>
  <si>
    <t>г. Кострома, ул. Юных Пионеров, д. 44</t>
  </si>
  <si>
    <t>deb4a3d1-f9df-4cf3-aa5c-b33fa5042cfd</t>
  </si>
  <si>
    <t>г. Кострома, ул. Юных Пионеров, д. 49</t>
  </si>
  <si>
    <t>74221353-27fc-4f6e-93e5-48b7e5caf20a</t>
  </si>
  <si>
    <t>ФАСАД АКТ 2020
КРЫША АКТ 2017
ПРОТОКОЛ ОТ 10.12.2019 КР ФАСАДА 2019-2020</t>
  </si>
  <si>
    <t>г. Кострома, ул. Юных Пионеров, д. 90</t>
  </si>
  <si>
    <t>e93e2221-00f5-45ed-8021-02fb7d4397f2</t>
  </si>
  <si>
    <t>г. Кострома, ул. Юных Пионеров, д. 94</t>
  </si>
  <si>
    <t>d6d9fc0f-c029-4ef2-ad13-3864f6904626</t>
  </si>
  <si>
    <t>ПРОТОКОЛ ОТ 19.03.2020 О ПРОВЕДЕНИИ КР ФАСАДА В 2021</t>
  </si>
  <si>
    <t>г. Кострома, ул. Ямская, д. 18</t>
  </si>
  <si>
    <t>70afb925-394d-4bf6-a5ec-eda3ab0d7bfc</t>
  </si>
  <si>
    <t>г. Кострома, ул. Ярославская, д. 1/2</t>
  </si>
  <si>
    <t>1f0be42c-4a05-471e-b100-476e287830d6</t>
  </si>
  <si>
    <t>ПОДВАЛ АКТ 2016
ИС АКТ 2018</t>
  </si>
  <si>
    <t>г. Кострома, ул. Ярославская, д. 17</t>
  </si>
  <si>
    <t>d860d4c6-7d94-4a45-a367-9c3c5ee06bef</t>
  </si>
  <si>
    <t>г. Кострома, ул. Ярославская, д. 19А</t>
  </si>
  <si>
    <t>3db573bc-ebaf-4e0c-8188-bf762bfcb758</t>
  </si>
  <si>
    <t>г. Кострома, ул. Ярославская, д. 25/1</t>
  </si>
  <si>
    <t>ced5ca70-7c26-4e25-b899-96ee842c34c8</t>
  </si>
  <si>
    <t>г. Кострома, ул. Ярославская, д. 31/2</t>
  </si>
  <si>
    <t>355a8f16-05ab-4a5d-95e5-3212d3fff22b</t>
  </si>
  <si>
    <t>протокол собств от 30.07.19 кр фасада в 2020</t>
  </si>
  <si>
    <t>г. Кострома, ул. Ярославская, д. 33</t>
  </si>
  <si>
    <t>b2e98d12-8d31-403c-8e4c-e9ab60088ee9</t>
  </si>
  <si>
    <t>г. Кострома, ул. Ярославская, д. 35</t>
  </si>
  <si>
    <t>f531f144-96ff-474f-af86-8c0efe78265d</t>
  </si>
  <si>
    <t>акт от 23.08.2023 кр. Фасада</t>
  </si>
  <si>
    <t>г. Кострома, ул. Ярославская, д. 37</t>
  </si>
  <si>
    <t>5fea5a5d-4da1-4e2c-a9b1-e29f86f47183</t>
  </si>
  <si>
    <t>ФАСАД АКТ 2019,2020</t>
  </si>
  <si>
    <t>г. Кострома, ул. Ярославская, д. 37А</t>
  </si>
  <si>
    <t>4e912628-ec75-42a6-b6a7-9268df55bd2f</t>
  </si>
  <si>
    <t>ФУНД НЕ ДЕЛАЛИ</t>
  </si>
  <si>
    <t>г. Кострома, ул. Ярославская, д. 37Б</t>
  </si>
  <si>
    <t>61b2a88a-65c8-4dcf-a67a-78b3e531ff10</t>
  </si>
  <si>
    <t>г. Кострома, ул. Ярославская, д. 5</t>
  </si>
  <si>
    <t>6216fefa-8220-4636-b041-bb2f8aebc814</t>
  </si>
  <si>
    <t>г. Кострома, ш. Кинешемское, д. 10</t>
  </si>
  <si>
    <t>ca28328d-b8b9-4a84-bdf6-c8c94bad5556</t>
  </si>
  <si>
    <t>КРЫША АКТ 2020
протокол от 08.06.2020 проведении капремонта крыши в 2020 г</t>
  </si>
  <si>
    <t>Акт от 07.12.2023 ИС (электроснаб)</t>
  </si>
  <si>
    <t>г. Кострома, ш. Кинешемское, д. 10А</t>
  </si>
  <si>
    <t>60eb286b-eb08-471e-9196-0d50fbe0850a</t>
  </si>
  <si>
    <t>г. Кострома, ш. Кинешемское, д. 12</t>
  </si>
  <si>
    <t>07c39fba-fff1-4a09-b90f-2872ef493020</t>
  </si>
  <si>
    <t>г. Кострома, ш. Кинешемское, д. 14</t>
  </si>
  <si>
    <t>d7c6cf3c-132b-44e9-a7b2-b157b3056845</t>
  </si>
  <si>
    <t>ПРОТОКОЛ КОМИССИИ ОТ 01.09.2020 НЕ ТРЕБУЕТСЯ КР ФУНД  В 2017-2019
ФУНД НЕ ВЫПОЛНЕН ОК С 08.07.2020
ПРОТОКОЛ ОТ 06.11.2020 ПЕРЕНЕСТИ КР КРЫШИ С 2020-2022 НА 2025</t>
  </si>
  <si>
    <t>г. Кострома, ш. Кинешемское, д. 15</t>
  </si>
  <si>
    <t>a545a7b0-fe7e-4617-a205-9027b5e70aba</t>
  </si>
  <si>
    <t>г. Кострома, ш. Кинешемское, д. 16</t>
  </si>
  <si>
    <t>d021e404-627d-4559-a872-ec9cfe0a996a</t>
  </si>
  <si>
    <t>ПРОТОКОЛ КОМИССИИ ОТ 01.09.2020  НЕ ТРЕБУЕТСЯ КР ФУНД 2017-2019
ПРОТОКОЛ ОТ 09.11.2020 ПРОВЕДЕНИЕ КР ФУНД 2020
ФУНД АКТ 2020</t>
  </si>
  <si>
    <t>г. Кострома, ш. Кинешемское, д. 18</t>
  </si>
  <si>
    <t>2cd63ebc-4ecc-4fc4-9706-9776b888138e</t>
  </si>
  <si>
    <t>ПРОТОКОЛ ОТ 04.04.2022 О ПЕРЕНОСЕ КР ИС НА 2032-2034, ПОДВАЛА НА 2035-2037, ВЫПОЛНИТЬ КР ФУНД В 2022 
КРЫША АКТ 2018, В КП 2018, Фундамент акт 2022</t>
  </si>
  <si>
    <t xml:space="preserve">Акт вып. работ крыша от 22.02.2023 </t>
  </si>
  <si>
    <t>г. Кострома, ш. Кинешемское, д. 20А</t>
  </si>
  <si>
    <t>7aea00a2-36eb-4b9e-968e-f9a05f40d1ed</t>
  </si>
  <si>
    <t>ПРОТОКОЛ ОТ 27.09.2021 О ПРОВЕДЕНИИ КР ФАСАДА В 2021-2022
КРЫША АКТ 2019
ФУНД АКТ 2020</t>
  </si>
  <si>
    <t>г. Кострома, ш. Кинешемское, д. 22</t>
  </si>
  <si>
    <t>a3b6ffff-544f-4ca6-897e-5ad8bb15a1b6</t>
  </si>
  <si>
    <t>ПРОТОКОЛ ОТ 16.03.2022 О ПРОВЕДЕНИИ КР КРЫШИ В 2022-2023, ПЕРЕНОС КР ПОДВАЛА НА 2032-2034, ФАСАДА НА 2035-2040 
ПРОТОКОЛ КОМИССИИ ОТ 01.09.2020 ТРЕБУЕТСЯ КР КРЫШИ, ФКР ВЫПОЛНИТЬ В 2021
 крыша НЕ ВЫПОЛНЕНа ОК С 08.07.2020
ПРОТОКОЛ ОТ 09.11.2020 ПРОВЕДЕНИЕ КР КРЫШИ 2021</t>
  </si>
  <si>
    <t>г. Кострома, ш. Кинешемское, д. 24</t>
  </si>
  <si>
    <t>02339cd8-40f9-45cb-b10b-ee3cd3d5fe99</t>
  </si>
  <si>
    <t>НЕ ВЫПОЛНЕН С/С ТСЖ ИЛИ УК С 2022</t>
  </si>
  <si>
    <t>г. Кострома, ш. Кинешемское, д. 27</t>
  </si>
  <si>
    <t>46914184-626a-466f-95e5-c794c389c03d</t>
  </si>
  <si>
    <t>г. Кострома, ш. Кинешемское, д. 28</t>
  </si>
  <si>
    <t>bca1d43d-0d32-4012-a112-457f6c50b291</t>
  </si>
  <si>
    <t>г. Кострома, ш. Кинешемское, д. 29</t>
  </si>
  <si>
    <t>f40fac37-8797-4392-bac3-51358cf19ce8</t>
  </si>
  <si>
    <t>г. Кострома, ш. Кинешемское, д. 30</t>
  </si>
  <si>
    <t>75931b45-04ef-420b-af8c-582722ffb826</t>
  </si>
  <si>
    <t>ФУНД АКТ 2019
акт от 27.10.2023 кр фасада</t>
  </si>
  <si>
    <t>г. Кострома, ш. Кинешемское, д. 31</t>
  </si>
  <si>
    <t>ee8bcdb1-8a1d-4503-9056-f9191b2ba217</t>
  </si>
  <si>
    <t>г. Кострома, ш. Кинешемское, д. 32</t>
  </si>
  <si>
    <t>4d43526c-f26a-4286-a3a6-cfea4bad5c42</t>
  </si>
  <si>
    <t>г. Кострома, ш. Кинешемское, д. 33</t>
  </si>
  <si>
    <t>d3312411-ee09-4c66-9e17-a11561a4da8f</t>
  </si>
  <si>
    <t>г. Кострома, ш. Кинешемское, д. 34А</t>
  </si>
  <si>
    <t>20a6117c-1479-49eb-b170-ae7d00fe6471</t>
  </si>
  <si>
    <t>г. Кострома, ш. Кинешемское, д. 35</t>
  </si>
  <si>
    <t>0586b950-689c-42cf-89fd-289a0148cafb</t>
  </si>
  <si>
    <t>г. Кострома, ш. Кинешемское, д. 37</t>
  </si>
  <si>
    <t>9f73a9ff-03a2-45b1-9db6-2469749bb0be</t>
  </si>
  <si>
    <t>ФУНД НЕ ВЫПОЛНЕН С/С ТСЖ ИЛИ УК
ПРОТОКОЛ ОТ 26.03.2021 О ПРОВЕДЕНИИ КР КРЫШИ В 2021-2022</t>
  </si>
  <si>
    <t>г. Кострома, ш. Кинешемское, д. 39</t>
  </si>
  <si>
    <t>f95df1f9-98e9-4d35-8ec0-89983a67b5fb</t>
  </si>
  <si>
    <t>г. Кострома, ш. Кинешемское, д. 41</t>
  </si>
  <si>
    <t>06e3cb93-1081-49b1-936f-52a90e8409b6</t>
  </si>
  <si>
    <t>г. Кострома, ш. Кинешемское, д. 43</t>
  </si>
  <si>
    <t>5a182cb2-2c41-42eb-8da2-acf509963aa7</t>
  </si>
  <si>
    <t>г. Кострома, ш. Кинешемское, д. 64</t>
  </si>
  <si>
    <t>ebfd1c3f-41f0-4112-8e93-a4bb02983512</t>
  </si>
  <si>
    <t>акт фасад от 29.12.2022</t>
  </si>
  <si>
    <t>г. Кострома, ш. Кинешемское, д. 64Б</t>
  </si>
  <si>
    <t>7e6e8ff4-ad78-4dc0-87a5-0f1417edb734</t>
  </si>
  <si>
    <t>1 лифт     добавлен в 2023</t>
  </si>
  <si>
    <t>г. Кострома, ш. Кинешемское, д. 66</t>
  </si>
  <si>
    <t>7be01ed6-c925-40ad-aef8-fc73d5668f6d</t>
  </si>
  <si>
    <t>г. Кострома, ш. Кинешемское, д. 68</t>
  </si>
  <si>
    <t>6208c8bc-3d87-4677-a2fb-a2b5d8fc0d3c</t>
  </si>
  <si>
    <t>г. Кострома, ш. Кинешемское, д. 6Б</t>
  </si>
  <si>
    <t>e49ea55e-24d0-4c64-b5a3-ae75e34c3ab7</t>
  </si>
  <si>
    <t>ФАСАД АКТ 2021
ИС АКТ 2020-ЭЛЕКТРИКА
ПРОТОКОЛ ОТ 04.05.2021 №7, О ПРОВЕДЕНИИ КР 2020-2022-ФАСАД,2023-2025-КРЫША,2026-2028-ИС,2029-2031-ПОДВАЛ,2032-2034-ФУНД,2035-2037-ИС,2038-2040-ФАСАД,2041-2043-КРЫША</t>
  </si>
  <si>
    <t>в 2020 исп. Проект</t>
  </si>
  <si>
    <t>г. Кострома, ш. Кинешемское, д. 70</t>
  </si>
  <si>
    <t>3459bb5a-0ce0-47f7-b6df-a74b40aa4b89</t>
  </si>
  <si>
    <t>ИС АКТ 2020-ВОДОСНАБ
ПРОТОКОЛ ОТ 02.04.2020 О ПРОВЕДЕНИИ КР ИС-ВОДОСНАБ 2020</t>
  </si>
  <si>
    <t>г. Кострома, ш. Кинешемское, д. 72</t>
  </si>
  <si>
    <t>58fa6f73-6fd2-418d-86d2-1a6557fdf10d</t>
  </si>
  <si>
    <t>РАСПОРЯЖЕНИЕ 01-17/1 КР ФАСАДА 2020
КРЫШУ НЕ ДЕЛАЛИ</t>
  </si>
  <si>
    <t>г. Кострома, ш. Кинешемское, д. 8</t>
  </si>
  <si>
    <t>5b6cb3b3-b7f5-40bb-a2a9-51908bc69fd1</t>
  </si>
  <si>
    <t>КРЫША АКТ 2017
ИС АКТ 2020-ЭЛЕКТРИКА</t>
  </si>
  <si>
    <t>г. Кострома, ш. Кинешемское, д. 86</t>
  </si>
  <si>
    <t>23fdaa7c-0fe2-4ff3-aa77-891bd75bf087</t>
  </si>
  <si>
    <t>ФАСАД АКТ 2021
ИС АКТ 2019</t>
  </si>
  <si>
    <t>г. Кострома, ш. Кинешемское, д. 8А</t>
  </si>
  <si>
    <t>804d2117-26a6-4588-8c29-9509f91eb329</t>
  </si>
  <si>
    <t>ФАСАД АКТ 2021 
ИС АКТ 2017
ПОДВАЛ АКТ 2019</t>
  </si>
  <si>
    <t>г. Кострома, ш. Некрасовское, д. 10</t>
  </si>
  <si>
    <t>059284ca-f4a1-489e-9043-cd6caf468720</t>
  </si>
  <si>
    <t>КРЫША АКТ 2021
ФУНД НЕ ДЕЛАЛИ</t>
  </si>
  <si>
    <t>г. Кострома, ш. Некрасовское, д. 12</t>
  </si>
  <si>
    <t>9455bed7-52e5-4543-9fa8-177fe1281838</t>
  </si>
  <si>
    <t xml:space="preserve">ФУНД НЕ ВЫПОЛНЕН ОК
РАСПОРЯЖЕНИЕ 01-17/1 КР КРЫШИ
</t>
  </si>
  <si>
    <t>протокол по установ. необходим
от 19.09.2023 кр крыши 2023-2025</t>
  </si>
  <si>
    <t>г. Кострома, ш. Некрасовское, д. 14</t>
  </si>
  <si>
    <t>18151510-8723-47b0-866f-36269cb4930a</t>
  </si>
  <si>
    <t>г. Кострома, ш. Некрасовское, д. 16</t>
  </si>
  <si>
    <t>b80e27b0-29ae-4920-bf2c-3c1f23f9ac8d</t>
  </si>
  <si>
    <t>Протокол комиссии по 535 от 19.09.2023 требуется кр крыши и фасада</t>
  </si>
  <si>
    <t>г. Кострома, ш. Некрасовское, д. 169</t>
  </si>
  <si>
    <t>a7af70a7-f27d-4258-89e9-0568c83215f1</t>
  </si>
  <si>
    <t>протокол собств от 16.10.2019 кр крыши в 2020</t>
  </si>
  <si>
    <t>г. Кострома, ш. Некрасовское, д. 171</t>
  </si>
  <si>
    <t>739426b8-d9bf-46db-a851-66d6266eb86c</t>
  </si>
  <si>
    <t>г. Кострома, ш. Некрасовское, д. 18</t>
  </si>
  <si>
    <t>e36fad2e-14a4-491f-b28f-93808518b9d1</t>
  </si>
  <si>
    <t>протокол №1 от 01.07.2023 кр крыши в 2023-2025</t>
  </si>
  <si>
    <t>г. Кострома, ш. Некрасовское, д. 187</t>
  </si>
  <si>
    <t>8386bf08-1b54-4d87-b838-085fdf15e1f8</t>
  </si>
  <si>
    <t>г. Кострома, ш. Некрасовское, д. 187А</t>
  </si>
  <si>
    <t>43b2e3f8-61b3-46ab-81d0-dec7333766f4</t>
  </si>
  <si>
    <t>г. Кострома, ш. Некрасовское, д. 189</t>
  </si>
  <si>
    <t>60c58459-19f8-4df3-b784-a4e8168dd096</t>
  </si>
  <si>
    <t>г. Кострома, ш. Некрасовское, д. 189А</t>
  </si>
  <si>
    <t>e1448fb9-5b71-4c78-b23f-8dcb634e16db</t>
  </si>
  <si>
    <t>г. Кострома, ш. Некрасовское, д. 191</t>
  </si>
  <si>
    <t>88969427-ce83-4188-835b-682615adc23d</t>
  </si>
  <si>
    <t>г. Кострома, ш. Некрасовское, д. 191А</t>
  </si>
  <si>
    <t>db5bd18d-9b68-48c9-9846-9501655110ca</t>
  </si>
  <si>
    <t>г. Кострома, ш. Некрасовское, д. 191Б</t>
  </si>
  <si>
    <t>cec6dad1-3937-48ea-b07f-790e08f2070f</t>
  </si>
  <si>
    <t>г. Кострома, ш. Некрасовское, д. 2</t>
  </si>
  <si>
    <t>3b3d2bbd-f19d-446b-822f-6cedd6f8fe08</t>
  </si>
  <si>
    <t>КРЫША АКТ 2020 
ФАСАД АКТ 2017
ПРОТОКОЛ ОТ 16.03.2020 КР КРЫШИ 2020</t>
  </si>
  <si>
    <t>г. Кострома, ш. Некрасовское, д. 26</t>
  </si>
  <si>
    <t>1cae9469-8c7b-4375-bb48-d70845d60aa6</t>
  </si>
  <si>
    <t>г. Кострома, ш. Некрасовское, д. 28</t>
  </si>
  <si>
    <t>eba4738b-b4d2-4e2d-9c99-8cf804801dcd</t>
  </si>
  <si>
    <t>г. Кострома, ш. Некрасовское, д. 30</t>
  </si>
  <si>
    <t>6d1715f7-f23a-4e96-80c5-d7d1f9e3223c</t>
  </si>
  <si>
    <t>ПРОТОКОЛ ОТ 09.11.2020 КР КРЫШИ 2021-2022 ОК</t>
  </si>
  <si>
    <t>г. Кострома, ш. Некрасовское, д. 32</t>
  </si>
  <si>
    <t>dd910bf1-891a-4342-9c46-8edd9d0c9285</t>
  </si>
  <si>
    <t>г. Кострома, ш. Некрасовское, д. 34А кор.1</t>
  </si>
  <si>
    <t>c4325048-f0e1-4742-9d9f-2151cc84bc7c</t>
  </si>
  <si>
    <t>г. Кострома, ш. Некрасовское, д. 34А кор.2</t>
  </si>
  <si>
    <t>de82cd52-25f6-4381-83c9-7ec236815db6</t>
  </si>
  <si>
    <t>г. Кострома, ш. Некрасовское, д. 36</t>
  </si>
  <si>
    <t>8d450aef-080e-4e14-9d42-7e5d7d34f8ef</t>
  </si>
  <si>
    <t>протокол  от 20.07.2023 ремонт крыши в 2024</t>
  </si>
  <si>
    <t>г. Кострома, ш. Некрасовское, д. 38</t>
  </si>
  <si>
    <t>828f9484-c3c5-4317-9400-067878b39b87</t>
  </si>
  <si>
    <t>г. Кострома, ш. Некрасовское, д. 39</t>
  </si>
  <si>
    <t>346892e0-63b5-4fdb-beca-c1eff28eeb4c</t>
  </si>
  <si>
    <t>г. Кострома, ш. Некрасовское, д. 4</t>
  </si>
  <si>
    <t>835f270a-e0f0-4165-a64d-4b0c0aecf74a</t>
  </si>
  <si>
    <t>ИС АКТ 2020-ТЕПЛОСНАБ
ПОДВАЛ АКТ 2017</t>
  </si>
  <si>
    <t>г. Кострома, ш. Некрасовское, д. 40</t>
  </si>
  <si>
    <t>18fcd7db-0a2b-48d0-b844-4c6aba4de91a</t>
  </si>
  <si>
    <t>ПРОТОКОЛ ОТ 10.11.2016 КР КРЫШИ 2018
КРЫШУ НЕ ДЕЛАЛИ ОК</t>
  </si>
  <si>
    <t>г. Кострома, ш. Некрасовское, д. 40А</t>
  </si>
  <si>
    <t>d537891f-7c6a-4c45-b7a5-d2c7c40e4a13</t>
  </si>
  <si>
    <t>г. Кострома, ш. Некрасовское, д. 42</t>
  </si>
  <si>
    <t>d3e091a1-c087-4c23-91cf-40bc98711194</t>
  </si>
  <si>
    <t>г. Кострома, ш. Некрасовское, д. 44А</t>
  </si>
  <si>
    <t>a21f4683-093d-4f4a-ab6d-46a16d1fc01b</t>
  </si>
  <si>
    <t>ПРОТОКОЛ О ПЕРЕНОСЕ КР ФУНД С 2023-2025 НА 2032-2034 
ИС АКТ 2020-ВОДОСНАБ, ВОДООТВЕД
ПРОТОКОЛ ОТ 18.05.2020 О ПРОВЕДЕНИИ ИС В 2020-2021 ГГ</t>
  </si>
  <si>
    <t>г. Кострома, ш. Некрасовское, д. 46А</t>
  </si>
  <si>
    <t>5f66e8e0-9d5d-4ec4-905c-e44a1027f6e5</t>
  </si>
  <si>
    <t>ПРОТОКОЛ ОТ 21.02.2022 О ПЕРЕНОСЕ КР КРЫШИ С 2020-2022 НА 2029-2031 ФАСАД АКТ 2018
ПОДВАЛ АКТ 2019</t>
  </si>
  <si>
    <t>г. Кострома, ш. Некрасовское, д. 50</t>
  </si>
  <si>
    <t>16bd6965-1268-4bc9-84c6-297992304441</t>
  </si>
  <si>
    <t>г. Кострома, ш. Некрасовское, д. 52</t>
  </si>
  <si>
    <t>bf4fdb8b-3e34-4dca-a968-96e1743d3360</t>
  </si>
  <si>
    <t>г. Кострома, ш. Некрасовское, д. 56</t>
  </si>
  <si>
    <t>8700b6ff-587d-4758-bdb5-9c44fa5a353e</t>
  </si>
  <si>
    <t>НЕ ВЫПОЛНЕН С/С ТСЖ ИЛИ УК.  ПЕРЕНОС крыши на 31 г.- ПРОТОКОЛ №1 от 04.10.22 г.</t>
  </si>
  <si>
    <t>г. Кострома, ш. Некрасовское, д. 57</t>
  </si>
  <si>
    <t>35aee8c0-2306-475f-bb68-70c33a7c1fee</t>
  </si>
  <si>
    <t>РАСПОРЯЖЕНИЕ 01-17/1 КР КРЫШИ</t>
  </si>
  <si>
    <t>г. Кострома, ш. Некрасовское, д. 58</t>
  </si>
  <si>
    <t>57557465-e632-4e9d-ba74-a589b305eb9c</t>
  </si>
  <si>
    <t>г. Кострома, ш. Некрасовское, д. 6</t>
  </si>
  <si>
    <t>bf46fa08-56e4-4da7-a266-93191eef664c</t>
  </si>
  <si>
    <t>г. Кострома, ш. Некрасовское, д. 6А</t>
  </si>
  <si>
    <t>79679a36-513c-4479-a474-ba3eda6c78db</t>
  </si>
  <si>
    <t>ПРОТОКОЛ ОТ 14.07.2022 О ПЕРЕНОСЕ КР КРЫШИ НА 2032-2034 
ФАСАД АКТ 2019</t>
  </si>
  <si>
    <t>г. Кострома, ш. Некрасовское, д. 8</t>
  </si>
  <si>
    <t>b3fb4d20-106d-4439-884b-11e502911b23</t>
  </si>
  <si>
    <t>г. Кострома, ул. Широкая, д. 8</t>
  </si>
  <si>
    <t>82262a02-22b4-4128-aab8-d06913bf2314</t>
  </si>
  <si>
    <t xml:space="preserve">протокол ком по 535  От 22.09.2022
 кр крыши в 2023-2025 </t>
  </si>
  <si>
    <t>7cd4a61d-ec39-43b7-9b97-a160cedae97f</t>
  </si>
  <si>
    <t>НЕ ЫВПОЛНЕН ОК</t>
  </si>
  <si>
    <t>протокол собств от 30.07.19 кр крыши в 2020-22</t>
  </si>
  <si>
    <t>abef4d2f-4776-4255-94d9-8c0842c1c9e2</t>
  </si>
  <si>
    <t>f07fb1a5-4d9a-4bc2-b617-a7678cdcbde2</t>
  </si>
  <si>
    <t xml:space="preserve">ПРОТОКОЛ ОТ 30.07.2019 КР 2022
 в 2022 вып. ПСД
акт от 24.04.2023 вып кр крыши </t>
  </si>
  <si>
    <t>cb32369f-8d59-4d7b-851b-db220469fe6a</t>
  </si>
  <si>
    <t>32544afa-88e8-4dd3-ade9-73d8a1e02928</t>
  </si>
  <si>
    <t>d5e7e18b-b9e0-4091-a65b-1a5169fd3d33</t>
  </si>
  <si>
    <t>573ff277-b62d-44b6-aa1b-1092c811a41e</t>
  </si>
  <si>
    <t>c7d3602f-fd3c-44f1-bdf4-a30cc358f310</t>
  </si>
  <si>
    <t>1916d364-a66c-4e08-b1be-cb333f2dea2b</t>
  </si>
  <si>
    <t>c44a00f6-7c1b-40df-b28e-2c914d99b8eb</t>
  </si>
  <si>
    <t>adc35505-f65d-426a-88a2-5a0d3e08c771</t>
  </si>
  <si>
    <t>ededa96b-bf32-42b0-98dc-72522776f730</t>
  </si>
  <si>
    <t>a2b4fd00-347b-4118-abb3-d077e941ab9e</t>
  </si>
  <si>
    <t>47806384-dbee-43e6-a66d-065723813f6c</t>
  </si>
  <si>
    <t>795d31e8-b1a7-41e1-bef3-b3caaa1eca44</t>
  </si>
  <si>
    <t>c09acf7a-c1cf-4156-a934-1c863a21fb78</t>
  </si>
  <si>
    <t>6ba21add-3087-43f6-8847-c8c969ff44b8</t>
  </si>
  <si>
    <t>50b52a6a-3d82-4dd0-8157-d4c66302801a</t>
  </si>
  <si>
    <t>23638665-2cb5-4998-a708-a7b7fc39a8c1</t>
  </si>
  <si>
    <t>7738a3e3-18e6-48a1-a468-927cd7dbaa1b</t>
  </si>
  <si>
    <t>8b41f511-7e43-452e-9ce9-3cb673add1b4</t>
  </si>
  <si>
    <t>8d40e01d-3ebe-4d61-b342-704bf7562e4a</t>
  </si>
  <si>
    <t>ba1d3800-8456-4e6d-b4f9-2482fc744cda</t>
  </si>
  <si>
    <t>СТЕНЫ-КЕРАМ ТЕРМО БЛОКИ
КРЫША-МЕТАЛЛОЧЕРЕПИЦА
ФУНД-БЕТОННАЯ ЛЕНТА
ПОДВАЛА НЕТ
СЕТИ ВСЕ, КРОМЕ ГАЗА</t>
  </si>
  <si>
    <t>b45074b5-57ff-4713-9918-2d17d74db2e6</t>
  </si>
  <si>
    <t>9cae4f9e-9fd0-40ff-9ba1-f99cea128e7d</t>
  </si>
  <si>
    <t>65977f26-2bb5-4f55-b135-9c82eeaba1f8</t>
  </si>
  <si>
    <t>СТЕНЫ-КИРПИЧ, ОШТУКАТУРЕННЫЙ
КРЫША-ПЛОСКАЯ
ФУНД-БЛОКИ;
ПОДВАЛ
СЕТИ-ВСЕ</t>
  </si>
  <si>
    <t>049e6561-7244-4704-adb7-22f7496ff1fe</t>
  </si>
  <si>
    <t>КРЫША АКТ 2020
ИС НЕ ДЕЛАЛИ</t>
  </si>
  <si>
    <t>c912f87e-cbcf-4bbe-8302-922ceac27cb0</t>
  </si>
  <si>
    <t>f0b20aea-dce2-441c-ab2a-05451e1c8ee5</t>
  </si>
  <si>
    <t>f241875d-cd4d-4a44-8d9f-ffed7bfa101b</t>
  </si>
  <si>
    <t xml:space="preserve">ФАСАД АКТ 2018
</t>
  </si>
  <si>
    <t>3b63be28-0513-43f9-97fb-0fb4fabadb63</t>
  </si>
  <si>
    <t>1eae8dca-0a04-40d8-817f-1dde64f5acfe</t>
  </si>
  <si>
    <t>11d6a5cd-52b5-45c2-a80f-20c772081512</t>
  </si>
  <si>
    <t>1f2da96f-04e5-4ba0-afb7-bfb3167a5d4f</t>
  </si>
  <si>
    <t>fcdeee62-a316-46b6-a45f-8bbe81830eda</t>
  </si>
  <si>
    <t>15319fa2-03f0-4dd2-98c0-91b583242561</t>
  </si>
  <si>
    <t>7a006edd-05e7-4c96-a6a4-1bc3ed1afbfb</t>
  </si>
  <si>
    <t>f569b029-20b9-4adf-af82-e2f3c9de2fbb</t>
  </si>
  <si>
    <t>6e25e22a-45a5-4ba8-8b43-8b547e4556de</t>
  </si>
  <si>
    <t>1c2501dc-31c9-4468-bc7e-4ec95dade70b</t>
  </si>
  <si>
    <t>c48dcc18-1660-4c19-bfe1-17a34b15c6a5</t>
  </si>
  <si>
    <t>8bebfec4-10ed-40eb-a740-0e4bd153bffe</t>
  </si>
  <si>
    <t>3c965b44-eee3-4267-b6bb-e606381f1088</t>
  </si>
  <si>
    <t xml:space="preserve">протокол №7 от 29.07.2023 ремонт 
фундамента в 2025
</t>
  </si>
  <si>
    <t>2cfd35a8-5fd7-4532-bbe0-250e0acc1da9</t>
  </si>
  <si>
    <t>a16ec3c6-fb47-4178-b155-c91305c991d9</t>
  </si>
  <si>
    <t>82e7c646-0ec0-4654-831f-d266fdf0b3fc</t>
  </si>
  <si>
    <t>e87297d3-48e4-4790-876c-f98dd3ca413b</t>
  </si>
  <si>
    <t>5dee1d8e-dc2a-45d4-9199-36d6599bb8d7</t>
  </si>
  <si>
    <t>0ddb38d7-405f-4d7b-9b4a-dbe07e4ed6ef</t>
  </si>
  <si>
    <t>23b6e652-e903-48eb-b1dd-13571d45e0f8</t>
  </si>
  <si>
    <t>НЕ ВЫПОЛНЕН ОК
акт от 29.11.2023 кр ИС (водоотвед)</t>
  </si>
  <si>
    <t>25bf2a69-49e7-4a28-b950-594a875cb766</t>
  </si>
  <si>
    <t>45a36795-f346-47ec-8706-73548b907a69</t>
  </si>
  <si>
    <t>5843df00-eca0-464a-8bc5-5b9c5a3a5272</t>
  </si>
  <si>
    <t>6446f229-f861-4135-af05-ca55d4e4edd1</t>
  </si>
  <si>
    <t>Адм Мантурово, исх. 5884 от 03.12.2021</t>
  </si>
  <si>
    <t>72d008d9-54f1-4cad-8c73-4886fb8539d5</t>
  </si>
  <si>
    <t>КРЫША АКТ 2021
ПРОТОКОЛ ОТ 20.06.2019 КР КРЫШИ 2021</t>
  </si>
  <si>
    <t>72346bdc-4bc7-418b-b974-993ebbbb72e0</t>
  </si>
  <si>
    <t>f9d936de-c8a0-4c83-89bd-8fd6364a542c</t>
  </si>
  <si>
    <t>6511bf70-a2fe-4538-804d-08cfed6fc758</t>
  </si>
  <si>
    <t>b554fcfb-06b7-452e-b5fb-148fd20b35c2</t>
  </si>
  <si>
    <t>ae92032e-ff11-48b4-82cb-84f245c4b286</t>
  </si>
  <si>
    <t>a9b68e0a-5745-4d42-a2d7-f88efcaef9fb</t>
  </si>
  <si>
    <t>a3947a84-8a62-43b7-a650-40a66e53dd1f</t>
  </si>
  <si>
    <t>da44841d-9924-4b83-ae37-d5d168933cb7</t>
  </si>
  <si>
    <t>f60d905a-5531-4321-9b09-12740cb0cf27</t>
  </si>
  <si>
    <t>044691c4-e9c6-4271-ba42-40b172931b99</t>
  </si>
  <si>
    <t>6dc45e8d-423e-4208-9f6e-18fb3c58b6c2</t>
  </si>
  <si>
    <t>96afe304-c20b-4c65-8829-c8ea180d46da</t>
  </si>
  <si>
    <t>55a601de-fec7-430f-93c6-0a478a208624</t>
  </si>
  <si>
    <t xml:space="preserve">КРЫША АКТ 2017
</t>
  </si>
  <si>
    <t>c6e6dadb-cd42-4f8c-81c0-b94d6a433559</t>
  </si>
  <si>
    <t>f28703b9-ff2f-4cc4-a7f4-bde553d4716f</t>
  </si>
  <si>
    <t>65a39a27-dd41-4f3b-a045-3ef7ea98a384</t>
  </si>
  <si>
    <t xml:space="preserve"> ФУНД АКТ 2016</t>
  </si>
  <si>
    <t>8476a672-30b5-45f6-a9de-cb3a1784b094</t>
  </si>
  <si>
    <t>02d2a1e3-0e2d-4769-b718-f44882f7ab7a</t>
  </si>
  <si>
    <t>25536ae3-c7c7-45ec-b708-7f40d55298cf</t>
  </si>
  <si>
    <t>2b0bc3cb-7fef-473f-abdf-20c1440c8451</t>
  </si>
  <si>
    <t>89ee7bd2-2355-4b30-93b1-2d8f5bf3a11e</t>
  </si>
  <si>
    <t>f8e1fd42-ee5f-4ac0-becb-478100e9dd67</t>
  </si>
  <si>
    <t>84cf75e8-395d-4b3f-86a9-f08085782a22</t>
  </si>
  <si>
    <t>a8d93eb2-84e4-4692-9a89-e003fa1e4576</t>
  </si>
  <si>
    <t>87e4d883-ab5e-43db-a1a8-f70c78bf2a49</t>
  </si>
  <si>
    <t>акт от 27.06.2023 кр ИС (электроснаб)</t>
  </si>
  <si>
    <t>a130694e-ace8-4478-9b3f-3782e3303d5c</t>
  </si>
  <si>
    <t>СТЕНЫ-КИРПИЧ (ВЕНТИЛИРУЕМЫЙ)
ФУНД-БЛОКИ
КРЫША-ПЛОСКАЯ
ПОДВАЛ
СЕТИ ВСЕ, КРОМЕ ГАЗА</t>
  </si>
  <si>
    <t>ca066f44-c398-4504-a0fa-542bd68dd59f</t>
  </si>
  <si>
    <t>adf9fae2-3483-4090-bdf6-ebd20cd62bee</t>
  </si>
  <si>
    <t>27db994d-d7e5-4ec4-92ef-0468a7286fca</t>
  </si>
  <si>
    <t>b9a9d9dc-22b5-434f-9bd6-57b3d456f3c2</t>
  </si>
  <si>
    <t>66d518f5-4c5f-4fe5-8cea-188b26290e30</t>
  </si>
  <si>
    <t>7d4ea6a8-7673-4fd3-a0d2-085e6127e024</t>
  </si>
  <si>
    <t>ФУНД АКТ 2021
 ИС АКТ 2020</t>
  </si>
  <si>
    <t>c9f9732f-5bb5-438d-b89e-063987108daf</t>
  </si>
  <si>
    <t xml:space="preserve">ИС АКТ 2021. В КП 2022 
ПРОТОКОЛ ОТ 29.09.2021 О ПРОВЕДЕНИИ КР ИС-ВОДОСНАБ,ВОДООТВЕД В 2022
</t>
  </si>
  <si>
    <t>d8668780-e514-47e3-8881-0eda74667528</t>
  </si>
  <si>
    <t>882890e0-474d-4260-9384-79c2fb742df7</t>
  </si>
  <si>
    <t>КРЫША АКТ 2020
ПРОТОКОЛ ОТ 23.06.2020 КР КРЫШИ 2020</t>
  </si>
  <si>
    <t>11169f61-fc65-4b34-a7c7-d2ce3ed84b5e</t>
  </si>
  <si>
    <t>085c5352-0a27-4907-81c5-d413614a2525</t>
  </si>
  <si>
    <t>ФУНД-Ж/Б
СТЕНОВЫЕ ПАНЕЛИ
КРЫША-ПЛОСКАЯ
ПОДВАЛА НЕТ
СЕТИ-ВСЕ, КРОМЕ ГАЗА</t>
  </si>
  <si>
    <t>d32d6c67-9c66-4ec7-a38b-b1dc5509fbe5</t>
  </si>
  <si>
    <t>4d3793af-9c5d-4ced-8616-5f058a7efcf1</t>
  </si>
  <si>
    <t>a7438506-a45b-462d-950f-0b5fc5814e3e</t>
  </si>
  <si>
    <t>90ffc8bb-b0de-403c-9c3c-5a3376516e48</t>
  </si>
  <si>
    <t>ПРОТОКОЛ ОТ 29.09.2021 О ПРОВЕДЕНИИ КР ИС-ТЕПЛОСНАБ В 2022</t>
  </si>
  <si>
    <t>2f711c7f-c7f0-4161-ad80-2dd82791fd0e</t>
  </si>
  <si>
    <t>eed94cac-0d83-4492-bf1b-ac9f72554d02</t>
  </si>
  <si>
    <t>8f26a60a-f8cd-4d9b-93a6-25ef9526c111</t>
  </si>
  <si>
    <t>07cb2fe1-a40d-4a2f-b016-63cd389be40b</t>
  </si>
  <si>
    <t>0619dfb8-ff84-4dbb-95ed-3091e47158f1</t>
  </si>
  <si>
    <t>ФУНД-БЕТОННАЯ ЛЕНТА
СТЕНЫ-КЕРМ ТЕРМО БЛОК
КРЫША-МЕТАЛЛОЧЕРЕП
ПОДВАЛ ЕСТЬ
СЕТИ-ВСЕ, КРОМЕ ГАЗА</t>
  </si>
  <si>
    <t>de5f79ee-1e7a-4729-b46e-4aee8ce13bde</t>
  </si>
  <si>
    <t>8affba9f-df53-4f3a-982f-ca124029c317</t>
  </si>
  <si>
    <t>147e406e-49ac-415c-ab9d-3052b42a4a0a</t>
  </si>
  <si>
    <t>8a21d805-6cc9-4ab6-8f50-4233b6bf57ac</t>
  </si>
  <si>
    <t>КРЫША АКТ 2021
ПРОТОКОЛ ОТ 21.06.2019 КР КРЫШИ 2021
ИС НЕ ДЕЛАЛИ</t>
  </si>
  <si>
    <t>37ee33bd-58b5-4283-9341-b114040476f7</t>
  </si>
  <si>
    <t>99594718-e81e-4835-93ee-4db9b47dd462</t>
  </si>
  <si>
    <t>1bff5ce8-de5a-4d5c-905f-3fcf9a423b5a</t>
  </si>
  <si>
    <t>3d31d898-5abc-4c26-81af-f973c1bed34e</t>
  </si>
  <si>
    <t>a1c23154-c3d7-4358-8303-e56ca25af205</t>
  </si>
  <si>
    <t>2d5e2aa3-8e50-4ff6-84ed-e3e7b44d91e0</t>
  </si>
  <si>
    <t>8ec41af5-0611-4bb1-94d6-de1ede32c930</t>
  </si>
  <si>
    <t>9693e9c3-3fc5-4db5-a6b2-b2486c857502</t>
  </si>
  <si>
    <t>2562c554-1052-45be-ac53-2fb5fd2c679f</t>
  </si>
  <si>
    <t>75fbc4e4-b610-4014-abc4-79e92ad722ee</t>
  </si>
  <si>
    <t>ВНЕСЛА ИЗМЕНЕНИЯ, ДОМ ГОРЕЛ
КРЫША АКТ 2019</t>
  </si>
  <si>
    <t>eb49acb4-5170-4afb-98f6-89e1ce354913</t>
  </si>
  <si>
    <t>e766b1e6-705b-435f-b303-bdef9d055564</t>
  </si>
  <si>
    <t>544725dc-03bc-4970-90ca-9e4a2fd10099</t>
  </si>
  <si>
    <t>c5d740ec-f78a-4289-88b0-7140024aee8b</t>
  </si>
  <si>
    <t>ecdec31a-b03a-4888-b4d7-5edbd790b5c0</t>
  </si>
  <si>
    <t>КРЫША АКТ 2020
ПРОТОКОЛ ОТ 17.07.2019 КР КРЫШИ 2020</t>
  </si>
  <si>
    <t>236ce9d1-176f-4a01-80f6-bdfaac7e4aed</t>
  </si>
  <si>
    <t>b5730c71-7267-4ee7-bd62-90167bd33db1</t>
  </si>
  <si>
    <t>76f04b77-0444-449c-90c7-51e290019d87</t>
  </si>
  <si>
    <t>8a60c3c1-78e1-4884-8ee8-a93ae5215bfd</t>
  </si>
  <si>
    <t>b9926e64-0ff1-44c5-9265-ed4b286538fd</t>
  </si>
  <si>
    <t>12;9;10</t>
  </si>
  <si>
    <t>79500deb-8756-4f63-9079-9dff5ea69c5e</t>
  </si>
  <si>
    <t>d4c3abc9-1594-4a6e-a0f6-db26e924ab23</t>
  </si>
  <si>
    <t xml:space="preserve">НЕ ВЫПОЛНЕН ОК
акт от 11.10.2023 вып кр. крыши
</t>
  </si>
  <si>
    <t>0cfd5e45-9532-4b8d-bc82-d087873d76a5</t>
  </si>
  <si>
    <t>de00c8c7-6454-43fd-aa15-49e86cff8f69</t>
  </si>
  <si>
    <t>4d49e324-e216-4d16-84b1-8431c8310c5f</t>
  </si>
  <si>
    <t>9cd36a2c-5458-4fbc-b762-2b165c816d23</t>
  </si>
  <si>
    <t xml:space="preserve">протокол от </t>
  </si>
  <si>
    <t>520e7780-65ae-414a-8cca-7234e3ad58ed</t>
  </si>
  <si>
    <t>c8b8262d-906c-43a7-affd-e8210317f530</t>
  </si>
  <si>
    <t>d01d6079-c8aa-4255-8fb8-8f20ff4035e4</t>
  </si>
  <si>
    <t>65814f68-3cb6-43a1-a61f-2343fd7bee91</t>
  </si>
  <si>
    <t>180ce575-3ccc-45a5-abcd-a4be4c148e9f</t>
  </si>
  <si>
    <t>b38aa86e-2291-4210-864c-d24b5035c038</t>
  </si>
  <si>
    <t>b0996984-8a60-4cc4-9b70-cb82ef837c63</t>
  </si>
  <si>
    <t>7b7b64a0-3370-4cfd-bfc9-c71c4ba0e570</t>
  </si>
  <si>
    <t>edba746f-6ac2-437d-9834-3f556acfacec</t>
  </si>
  <si>
    <t>9b5a1798-8354-48c0-b7a0-7e69116e1344</t>
  </si>
  <si>
    <t>bfedce05-64a4-4f97-95f1-5740e7154a48</t>
  </si>
  <si>
    <t>d3c087c3-95f7-46a3-bb29-7e07ec4ba657</t>
  </si>
  <si>
    <t>7f5666ed-37be-41cf-bb82-2edfba34a4c5</t>
  </si>
  <si>
    <t>ef2cf4c1-03d2-4055-bb35-0fb06f4b8215</t>
  </si>
  <si>
    <t>КРЫША АКТ 2020
 акт узел автом. Регул. От 22.02.2023</t>
  </si>
  <si>
    <t>543bb644-f58a-428e-9448-3d39e9784d91</t>
  </si>
  <si>
    <t>b9cbd384-13f6-4005-ad88-b9a42e2b7cea</t>
  </si>
  <si>
    <t>2481bf08-bfb7-49ac-9af7-3b76a5002d04</t>
  </si>
  <si>
    <t>f51ae575-1cab-4f6c-8bef-00e7db1b8694</t>
  </si>
  <si>
    <t>0e46e721-f292-4d75-8bf0-073d12623dc3</t>
  </si>
  <si>
    <t>27d9ceb1-2e81-4201-8145-b461113da734</t>
  </si>
  <si>
    <t>e5be1430-672f-488a-b0b4-6dcd96722f05</t>
  </si>
  <si>
    <t>5c0940de-e9be-44c6-a515-5f25b159a3ac</t>
  </si>
  <si>
    <t>9fe3e4cf-445e-47c9-b35e-208cbb844e23</t>
  </si>
  <si>
    <t>90cf5b83-d118-489f-9518-2f8e63fb587e</t>
  </si>
  <si>
    <t xml:space="preserve">
ис акт 2020-водоотвед
фундамент акт 2020
ПРОТОКОЛ ОТ 12.12.2019 КР ФУНД, ИС 2020</t>
  </si>
  <si>
    <t>666f50ad-4368-44b5-b1a4-57c419c3d543</t>
  </si>
  <si>
    <t>2828f5df-17b4-4bed-9557-d10c8d45eb43</t>
  </si>
  <si>
    <t>КРЫША АКТ 2020
ПРОТОКОЛ ОТ 21.07.2020 КР КРЫШИ 2020</t>
  </si>
  <si>
    <t>fa1f3a8b-0f6d-4f59-bc26-57186f0c6680</t>
  </si>
  <si>
    <t>ФАСАД АКТ 2020
ПРОТОКОЛ ОТ 12.12.2019 КР ФАСАДА 2020</t>
  </si>
  <si>
    <t>2f3c5208-73d0-4316-b06b-7970cd9cbd01</t>
  </si>
  <si>
    <t>КРЫША АКТ 2020
ПРОТОКОЛ ОТ 08.06.2020 КР КРЫШИ 2020</t>
  </si>
  <si>
    <t>b85046bf-9542-413f-a9e3-6f24c2e81444</t>
  </si>
  <si>
    <t>ИС АКТ 2020-ВОДОСНАБ, ЭЛЕКТРИКА</t>
  </si>
  <si>
    <t>b313f6c4-8f05-4488-a356-8899088b8bf1</t>
  </si>
  <si>
    <t>ИС АКТ 2020-ЭЛЕКТРИКА, АКТ 2020 ФУНД
ПРОТОКОЛ ОТ 20.06.2020 КР ЭЛЕКТРИ, ФУНД 2020</t>
  </si>
  <si>
    <t>f8bbc518-8f31-4eab-a776-098739343e1a</t>
  </si>
  <si>
    <t>b83dd095-f088-479f-ad2e-bd8040c12bf5</t>
  </si>
  <si>
    <t>4109c4d0-194d-4179-a5c8-387db9ef80d2</t>
  </si>
  <si>
    <t>ПРОТОКОЛ ОТ 27.07.2019 КР КЫШИ 2021
ИС НЕ ДЕЛАЛИ</t>
  </si>
  <si>
    <t>57d34f56-24fa-4f15-a70e-468c7703db89</t>
  </si>
  <si>
    <t>bb9852c5-8cc1-46e1-9ddb-42b2f301edc8</t>
  </si>
  <si>
    <t>4b0ad2ad-a378-4817-8ebd-2b12045e9049</t>
  </si>
  <si>
    <t>f7ee1414-130d-4904-b38f-f1a15e640e60</t>
  </si>
  <si>
    <t>акт кр ИС от 21.02.2023</t>
  </si>
  <si>
    <t>9ff585c8-8a44-4494-a933-b2e453bb8c47</t>
  </si>
  <si>
    <t>8ece77cf-26dc-4fe2-bd42-97c5f2427a60</t>
  </si>
  <si>
    <t xml:space="preserve">ПРОТОКОЛ ОТ 19.06.2020 КР ТЕПЛОСНАБ 2020
в 2020 выполнен ПСД </t>
  </si>
  <si>
    <t>a40bf405-43cd-4a3d-915d-530568dfb93d</t>
  </si>
  <si>
    <t>54bb162a-60e0-4163-8cd5-1087f789a792</t>
  </si>
  <si>
    <t>ПРОТОКОЛ ОТ 28.09.2018 КР КРЫШИ 2019</t>
  </si>
  <si>
    <t>7c7ef8d1-66a5-44ac-96d7-9e8965e3e103</t>
  </si>
  <si>
    <t>115e4a8c-a29d-4f40-9a03-c073c261d318</t>
  </si>
  <si>
    <t>e7bca34d-370d-404a-a889-edc6844396a1</t>
  </si>
  <si>
    <t>ФУНДАМЕНТ-БЛОКИ Ж/Б, ФАСАД-ПЕНОБЛОКИ, КРЫША-СК, ОТОПЛ, КАНАЛ, ВОДОПРОВ</t>
  </si>
  <si>
    <t>9687598f-9497-4431-9657-b944120b6349</t>
  </si>
  <si>
    <t>ФУНДАМЕНТ-СБОРНЫЙ Ж/Б, ФАСАД-Ж/Б ПАНЕЛИ, КРЫША-СК, ОТОП, КАНАЛ, ВОДОПРОВ</t>
  </si>
  <si>
    <t>городской округ город Шарья</t>
  </si>
  <si>
    <t>г. Шарья, городок Больничный, д. 1А</t>
  </si>
  <si>
    <t>078a7765-3613-4ab5-b261-61dee439afdc</t>
  </si>
  <si>
    <t>г. Шарья, городок Больничный, д. 1Б</t>
  </si>
  <si>
    <t>d9f2d03a-3d48-44db-b133-350693e72afa</t>
  </si>
  <si>
    <t>г. Шарья, городок Больничный, д. 8</t>
  </si>
  <si>
    <t>fd974a28-3d40-4e49-bbc0-d8dfc5e71a74</t>
  </si>
  <si>
    <t>ИС АКТ 2020-ВОДОСНАБ
ИС АКТ 2019</t>
  </si>
  <si>
    <t>г. Шарья, кв-л Коммуны, д. 17</t>
  </si>
  <si>
    <t>6f473163-8e43-4a1a-afcc-e0a7dcf95cfd</t>
  </si>
  <si>
    <t>г. Шарья, м/р-н 1-й, д. 1</t>
  </si>
  <si>
    <t>17ccaefc-883e-47da-ac36-82341c4184d8</t>
  </si>
  <si>
    <t>г. Шарья, м/р-н 1-й, д. 10</t>
  </si>
  <si>
    <t>ef07bf77-8e2e-42df-87af-9828ba22c61d</t>
  </si>
  <si>
    <t>г. Шарья, м/р-н 1-й, д. 11</t>
  </si>
  <si>
    <t>75b31c9c-5e0c-4dbd-a6ce-1d07705f64c8</t>
  </si>
  <si>
    <t>г. Шарья, м/р-н 1-й, д. 13</t>
  </si>
  <si>
    <t>bda23124-85b6-4371-ad68-9b78ef4fac01</t>
  </si>
  <si>
    <t>ПРОТОКОЛ ОТ 22.09.2021 О ПРОВЕДЕНИИ КР КРЫШИ 2020-2022, ФУНД 2026-2028
ПРОТОКОЛ КОМИССИИ НЕОБХ ПРОВЕСТИ КР КРЫШИ В 2022
 вып псд в 2022</t>
  </si>
  <si>
    <t>Акт от 11.04.2023 кр. Крыши</t>
  </si>
  <si>
    <t>г. Шарья, м/р-н 1-й, д. 14</t>
  </si>
  <si>
    <t>cf7d84c6-1779-4c9f-8c4e-be3ee4caf101</t>
  </si>
  <si>
    <t>г. Шарья, м/р-н 1-й, д. 15</t>
  </si>
  <si>
    <t>1da7cc32-aa93-494a-9d93-8c0e3ea49c12</t>
  </si>
  <si>
    <t>г. Шарья, м/р-н 1-й, д. 16</t>
  </si>
  <si>
    <t>7ce2bbf5-9b54-4870-86ea-9167c9aaff8a</t>
  </si>
  <si>
    <t>г. Шарья, м/р-н 1-й, д. 17</t>
  </si>
  <si>
    <t>2531495f-a6cf-47ec-b520-d0407a309218</t>
  </si>
  <si>
    <t>г. Шарья, м/р-н 1-й, д. 17А</t>
  </si>
  <si>
    <t>20387f59-4adb-4d7c-b138-fd7b9f09f7a9</t>
  </si>
  <si>
    <t>г. Шарья, м/р-н 1-й, д. 17Б</t>
  </si>
  <si>
    <t>ce3942a8-27c0-4f89-b911-92eb07aba8b0</t>
  </si>
  <si>
    <t>г. Шарья, м/р-н 1-й, д. 18</t>
  </si>
  <si>
    <t>ae9c13cd-ed9e-4762-909f-d477a51a8359</t>
  </si>
  <si>
    <t>г. Шарья, м/р-н 1-й, д. 19</t>
  </si>
  <si>
    <t>0437db24-2c0d-416b-97a0-5a7948fc6917</t>
  </si>
  <si>
    <t>г. Шарья, м/р-н 1-й, д. 2</t>
  </si>
  <si>
    <t>d8a73859-485d-47fe-938a-4fbc80d37685</t>
  </si>
  <si>
    <t>г. Шарья, м/р-н 1-й, д. 20</t>
  </si>
  <si>
    <t>a013a0f9-85a9-4910-a7e8-a8ef8b6b8961</t>
  </si>
  <si>
    <t>КРЫША АКТ 2021
ПРОТОКОЛ ОТ 14.12.2019 КР КРЫШИ 2020-2021</t>
  </si>
  <si>
    <t>г. Шарья, м/р-н 1-й, д. 20А</t>
  </si>
  <si>
    <t>d3ac89ad-8f58-4869-a78d-450e316efa04</t>
  </si>
  <si>
    <t>г. Шарья, м/р-н 1-й, д. 21</t>
  </si>
  <si>
    <t>21500259-c19a-471e-9f72-a8da91d6af6e</t>
  </si>
  <si>
    <t>г. Шарья, м/р-н 1-й, д. 22</t>
  </si>
  <si>
    <t>4fb4e3f1-3422-4d7b-b51e-b126f0e032e9</t>
  </si>
  <si>
    <t>КРЫША АКТ 2021
ПРОТОКОЛ ОТ 15.12.2019 КР КРЫШИ 2021-2020</t>
  </si>
  <si>
    <t>г. Шарья, м/р-н 1-й, д. 23</t>
  </si>
  <si>
    <t>9e4ebcce-b503-4b51-b442-a0c042166295</t>
  </si>
  <si>
    <t>г. Шарья, м/р-н 1-й, д. 23А</t>
  </si>
  <si>
    <t>78341dce-ffc9-4bfb-b1da-c883bb9d24fd</t>
  </si>
  <si>
    <t>г. Шарья, м/р-н 1-й, д. 25</t>
  </si>
  <si>
    <t>594e4e4b-b4be-4520-a8f0-093cae0dc9ff</t>
  </si>
  <si>
    <t>г. Шарья, м/р-н 1-й, д. 25А</t>
  </si>
  <si>
    <t>4f025afc-c919-4aef-963b-be31687e775d</t>
  </si>
  <si>
    <t>г. Шарья, м/р-н 1-й, д. 27</t>
  </si>
  <si>
    <t>58c7067c-01b2-4f2d-a2e5-38e47e2b8332</t>
  </si>
  <si>
    <t>г. Шарья, м/р-н 1-й, д. 27А</t>
  </si>
  <si>
    <t>1c391c01-eacc-49b4-ba4c-785ee1cec847</t>
  </si>
  <si>
    <t>г. Шарья, м/р-н 1-й, д. 29</t>
  </si>
  <si>
    <t>0d5da854-9a71-4a97-97ad-bfcbdf9b0f94</t>
  </si>
  <si>
    <t>г. Шарья, м/р-н 1-й, д. 29А</t>
  </si>
  <si>
    <t>b555c606-0c23-438e-a6a2-869954c23276</t>
  </si>
  <si>
    <t>г. Шарья, м/р-н 1-й, д. 3</t>
  </si>
  <si>
    <t>c2ab8c43-2f41-468a-a398-ea6893e4ac15</t>
  </si>
  <si>
    <t>ИС АКТ 2016 -ЭЛЕКТРИКА</t>
  </si>
  <si>
    <t>г. Шарья, м/р-н 1-й, д. 31</t>
  </si>
  <si>
    <t>f83c3d0d-7120-4baa-b5f5-1a7c1fda2002</t>
  </si>
  <si>
    <t>г. Шарья, м/р-н 1-й, д. 33</t>
  </si>
  <si>
    <t>b8b6d1a1-3088-49e3-bdf0-40ca89977121</t>
  </si>
  <si>
    <t>г. Шарья, м/р-н 1-й, д. 35</t>
  </si>
  <si>
    <t>e800b744-9146-45af-bf3a-765d6e9b2bdd</t>
  </si>
  <si>
    <t>г. Шарья, м/р-н 1-й, д. 37</t>
  </si>
  <si>
    <t>1cf4e330-fe15-431f-a352-4346e50a046e</t>
  </si>
  <si>
    <t>г. Шарья, м/р-н 1-й, д. 4</t>
  </si>
  <si>
    <t>76ee9915-f58c-4c84-ac81-0c682eef2cd4</t>
  </si>
  <si>
    <t>г. Шарья, м/р-н 1-й, д. 5</t>
  </si>
  <si>
    <t>c17225c4-9df7-40c5-86a5-f83820e2072e</t>
  </si>
  <si>
    <t>г. Шарья, м/р-н 1-й, д. 6</t>
  </si>
  <si>
    <t>65a38adb-a70b-4c90-b1cd-1c6b307a7dd2</t>
  </si>
  <si>
    <t>ФУНД НЕ ВЫПОЛНЕН ОК
ПРОТОКОЛ ОТ 29.06.2021 ПРОВЕДЕНИИ КР КРЫШИ В 2022, В КП НА 2022</t>
  </si>
  <si>
    <t>г. Шарья, м/р-н 1-й, д. 8</t>
  </si>
  <si>
    <t>b3554ef3-3fb3-4d0c-ab11-ff6814d3cf2a</t>
  </si>
  <si>
    <t>г. Шарья, м/р-н 1-й, д. 9</t>
  </si>
  <si>
    <t>ea4ada8f-5be9-4f72-8400-8bf5e2820550</t>
  </si>
  <si>
    <t>НЕ ВЫПОЛНЕН ОК
 в 01.02.23 вып. ПСД  
акт от 14.06.23 кр крыша</t>
  </si>
  <si>
    <t>г. Шарья, м/р-н 2-й, д. 40</t>
  </si>
  <si>
    <t>2c3b15f6-e58d-4bff-9dee-718671aaa972</t>
  </si>
  <si>
    <t>г. Шарья, м/р-н 2-й, д. 41</t>
  </si>
  <si>
    <t>87852557-8271-4b7a-8725-fe9763781d3e</t>
  </si>
  <si>
    <t>ФАСАД АКТ 2019, ДАННЫЕ АДМ
ИС АКТ 2020-ЭЛЕКТРИКА</t>
  </si>
  <si>
    <t>г. Шарья, м/р-н 2-й, д. 42</t>
  </si>
  <si>
    <t>a23e37af-b68f-46e8-ae4f-d340447ca828</t>
  </si>
  <si>
    <t>г. Шарья, м/р-н 2-й, д. 42А</t>
  </si>
  <si>
    <t>eaa4bad5-7b37-496f-b7f1-1cbc8e6aac71</t>
  </si>
  <si>
    <t>КРЫША АКТ 2018
акт от 01.12.2023 кр фасада</t>
  </si>
  <si>
    <t>г. Шарья, м/р-н 2-й, д. 43</t>
  </si>
  <si>
    <t>10170e0f-2643-44d5-ae1b-498806f1d0e4</t>
  </si>
  <si>
    <t>12;10;8</t>
  </si>
  <si>
    <t>ИС АКТ 2017, ДАННЫЕ АДМ
ФАСАД АКТ 2017, ДАННЫЕ АДМ
КРЫША АКТ 2018</t>
  </si>
  <si>
    <t>г. Шарья, м/р-н 2-й, д. 44</t>
  </si>
  <si>
    <t>9308b74c-ea5d-4241-a9fb-c26be612255f</t>
  </si>
  <si>
    <t>г. Шарья, м/р-н 2-й, д. 45</t>
  </si>
  <si>
    <t>dcace4c6-78b9-4b03-95ed-4ef88e2c163b</t>
  </si>
  <si>
    <t>г. Шарья, м/р-н 2-й, д. 46</t>
  </si>
  <si>
    <t>81311e3e-bda3-4db4-a366-4f6359e42c9c</t>
  </si>
  <si>
    <t>г. Шарья, п.г.т. Ветлужский, б-р Сиреневый, д. 12</t>
  </si>
  <si>
    <t>39447b3d-846f-4f0a-b76f-88572b9853fe</t>
  </si>
  <si>
    <t>г. Шарья, п.г.т. Ветлужский, б-р Сиреневый, д. 2</t>
  </si>
  <si>
    <t>1b0cf6af-4af5-4b49-a319-cc8f0b2d5902</t>
  </si>
  <si>
    <t>г. Шарья, п.г.т. Ветлужский, пер. Энтузиастов, д. 1</t>
  </si>
  <si>
    <t>be495f7c-b6da-47a5-be8e-f04c757e2919</t>
  </si>
  <si>
    <t>г. Шарья, п.г.т. Ветлужский, пер. Энтузиастов, д. 2</t>
  </si>
  <si>
    <t>8908bc69-cd2b-49ad-a62d-1dd4e27878e1</t>
  </si>
  <si>
    <t>г. Шарья, п.г.т. Ветлужский, пер. Энтузиастов, д. 5</t>
  </si>
  <si>
    <t>8c5821f3-8a14-401b-a61d-7fadb90557cd</t>
  </si>
  <si>
    <t>акт от 16.08.2023 кр краши</t>
  </si>
  <si>
    <t>г. Шарья, п.г.т. Ветлужский, тер. 110 Подстанция, д. 3</t>
  </si>
  <si>
    <t>9d8e7ab7-4417-4ab2-ae24-0151e0a2100b</t>
  </si>
  <si>
    <t>ПРОТОКОЛ ОТ 09.02.2021 О ПРОВЕДЕНИИ КР В 2021, В КП НА 2022</t>
  </si>
  <si>
    <t>г. Шарья, п.г.т. Ветлужский, тер. 110 Подстанция, д. 4</t>
  </si>
  <si>
    <t>1c8f537c-9759-48a4-bdce-18d1f1afb792</t>
  </si>
  <si>
    <t>г. Шарья, п.г.т. Ветлужский, тер. 110 Подстанция, д. 5А</t>
  </si>
  <si>
    <t>8b1a196d-e5e3-4af8-9690-876942b5440e</t>
  </si>
  <si>
    <t>г. Шарья, п.г.т. Ветлужский, тер. 110 Подстанция, д. 6</t>
  </si>
  <si>
    <t>9d973427-673e-467c-9c75-a15d46cb5d0a</t>
  </si>
  <si>
    <t>г. Шарья, п.г.т. Ветлужский, тер. 110 Подстанция, д. 7</t>
  </si>
  <si>
    <t>0c923d15-b6ba-4b8f-b062-fc528f0e1a68</t>
  </si>
  <si>
    <t>г. Шарья, п.г.т. Ветлужский, тер. 110 Подстанция, д. 8</t>
  </si>
  <si>
    <t>a5824ae9-c591-4882-a456-361d03bdc548</t>
  </si>
  <si>
    <t>г. Шарья, п.г.т. Ветлужский, ул. Горького, д. 1</t>
  </si>
  <si>
    <t>70c6059e-e4b3-4518-b949-522b2a7c28a2</t>
  </si>
  <si>
    <t>г. Шарья, п.г.т. Ветлужский, ул. Горького, д. 2</t>
  </si>
  <si>
    <t>f36086b4-b926-4d4b-8825-a48682c05055</t>
  </si>
  <si>
    <t>г. Шарья, п.г.т. Ветлужский, ул. Горького, д. 3</t>
  </si>
  <si>
    <t>420c3b3b-3319-412c-b54a-947ceb1e9d00</t>
  </si>
  <si>
    <t>ФАСАД АКТ 2018, ИС АКТ 2018 ДАННЫЕ АДМ</t>
  </si>
  <si>
    <t>г. Шарья, п.г.т. Ветлужский, ул. Горького, д. 4</t>
  </si>
  <si>
    <t>386a6813-fd16-4e12-bd35-ad6a8c22f8bc</t>
  </si>
  <si>
    <t>КРЫША АКТ 2016, ДАННЫЕ АДМ</t>
  </si>
  <si>
    <t>г. Шарья, п.г.т. Ветлужский, ул. Горького, д. 5</t>
  </si>
  <si>
    <t>179b4969-917a-42a7-a1aa-6e9dc5bdd4fd</t>
  </si>
  <si>
    <t>г. Шарья, п.г.т. Ветлужский, ул. Дружбы, д. 1</t>
  </si>
  <si>
    <t>6f24289b-d6cc-46c1-8de7-1966f5a6b269</t>
  </si>
  <si>
    <t>КРЫША АКТ 2018, ДАННЫЕ АДМ</t>
  </si>
  <si>
    <t>г. Шарья, п.г.т. Ветлужский, ул. Дружбы, д. 2</t>
  </si>
  <si>
    <t>aeeb3c34-10c8-40de-87fe-346e5d567083</t>
  </si>
  <si>
    <t>г. Шарья, п.г.т. Ветлужский, ул. Дружбы, д. 3</t>
  </si>
  <si>
    <t>ad6b9d8d-0bfd-4d34-91e9-8c0af9a1519c</t>
  </si>
  <si>
    <t>г. Шарья, п.г.т. Ветлужский, ул. Дружбы, д. 4</t>
  </si>
  <si>
    <t>c2da72d6-7910-4094-9a13-462e5af3fb2a</t>
  </si>
  <si>
    <t>ФАСАД АКТ 2020, В КП 2021
КРЫША АКТ 2017.2019</t>
  </si>
  <si>
    <t>г. Шарья, п.г.т. Ветлужский, ул. Дружбы, д. 5</t>
  </si>
  <si>
    <t>f090fc21-294e-43ae-a8ea-1563941643f2</t>
  </si>
  <si>
    <t>г. Шарья, п.г.т. Ветлужский, ул. Дружбы, д. 6</t>
  </si>
  <si>
    <t>b2b0869c-78e3-4e0c-bd87-93c06421598c</t>
  </si>
  <si>
    <t>г. Шарья, п.г.т. Ветлужский, ул. Железнодорожная, д. 16</t>
  </si>
  <si>
    <t>3faef054-4adc-47d8-b16b-4c2b91c83dfc</t>
  </si>
  <si>
    <t>акт от 31.07.2023 вып. ПСД крыши</t>
  </si>
  <si>
    <t>г. Шарья, п.г.т. Ветлужский, ул. Калинина, д. 10</t>
  </si>
  <si>
    <t>99bba8bc-5d84-415e-95fa-db8e093d9b63</t>
  </si>
  <si>
    <t>г. Шарья, п.г.т. Ветлужский, ул. Калинина, д. 3</t>
  </si>
  <si>
    <t>9ca6fe15-f81e-4ece-a749-cd13e1f72557</t>
  </si>
  <si>
    <t>г. Шарья, п.г.т. Ветлужский, ул. Калинина, д. 4</t>
  </si>
  <si>
    <t>4ef9bc47-56a3-45bb-a744-0106d66ada2c</t>
  </si>
  <si>
    <t>г. Шарья, п.г.т. Ветлужский, ул. Калинина, д. 6</t>
  </si>
  <si>
    <t>2405765e-177e-4901-a6cc-f4fdc5933229</t>
  </si>
  <si>
    <t>г. Шарья, п.г.т. Ветлужский, ул. Калинина, д. 7</t>
  </si>
  <si>
    <t>bcf836b3-df79-40f6-ab27-2bc5a430a3a7</t>
  </si>
  <si>
    <t>г. Шарья, п.г.т. Ветлужский, ул. Калинина, д. 8</t>
  </si>
  <si>
    <t>054ef1d4-f40c-43db-b313-39763d8e59d0</t>
  </si>
  <si>
    <t>г. Шарья, п.г.т. Ветлужский, ул. Калинина, д. 9</t>
  </si>
  <si>
    <t>ca5468b7-2acc-4a31-a75f-5f4be11bf786</t>
  </si>
  <si>
    <t>г. Шарья, п.г.т. Ветлужский, ул. Комсомольская, д. 45</t>
  </si>
  <si>
    <t>1c9a195f-83f1-45e9-b4eb-3020a885f5c7</t>
  </si>
  <si>
    <t>г. Шарья, п.г.т. Ветлужский, ул. Комсомольская, д. 64</t>
  </si>
  <si>
    <t>2939503c-3d4e-4c44-b8e4-5b6c0cba7e2b</t>
  </si>
  <si>
    <t>ФАСАД АКТ 2021
ПРОТОКОЛ ОТ 11.06.2020 КР КРЫШИ 2021</t>
  </si>
  <si>
    <t>г. Шарья, п.г.т. Ветлужский, ул. Кооперативная, д. 10</t>
  </si>
  <si>
    <t>f8350bc8-deb9-496d-9e20-9a2419ab5bde</t>
  </si>
  <si>
    <t>г. Шарья, п.г.т. Ветлужский, ул. Кооперативная, д. 11</t>
  </si>
  <si>
    <t>74d55033-292d-4442-97c3-163b7e2f44fc</t>
  </si>
  <si>
    <t>г. Шарья, п.г.т. Ветлужский, ул. Кооперативная, д. 3</t>
  </si>
  <si>
    <t>93e42b25-07c7-458e-a27a-ae5cc1378765</t>
  </si>
  <si>
    <t>г. Шарья, п.г.т. Ветлужский, ул. Кооперативная, д. 5</t>
  </si>
  <si>
    <t>7b6eccfc-34d5-4b40-bf20-e978f99f621a</t>
  </si>
  <si>
    <t>г. Шарья, п.г.т. Ветлужский, ул. Кооперативная, д. 7</t>
  </si>
  <si>
    <t>754a9364-d330-48bc-8eb9-e06258122890</t>
  </si>
  <si>
    <t>г. Шарья, п.г.т. Ветлужский, ул. Кооперативная, д. 9</t>
  </si>
  <si>
    <t>bd478dda-c1da-45ce-b634-ed783d43c36f</t>
  </si>
  <si>
    <t>г. Шарья, п.г.т. Ветлужский, ул. Лермонтова, д. 42</t>
  </si>
  <si>
    <t>3cdde1e0-ef19-40bd-83de-9c3d4e069cbe</t>
  </si>
  <si>
    <t>г. Шарья, п.г.т. Ветлужский, ул. Лермонтова, д. 44</t>
  </si>
  <si>
    <t>1d8bbcd3-c176-4ca1-8483-fd1d9528e132</t>
  </si>
  <si>
    <t>г. Шарья, п.г.т. Ветлужский, ул. Лермонтова, д. 46</t>
  </si>
  <si>
    <t>f80f7a51-f7dd-41e7-b164-b232fc53ae7a</t>
  </si>
  <si>
    <t>г. Шарья, п.г.т. Ветлужский, ул. Лермонтова, д. 48</t>
  </si>
  <si>
    <t>2e906907-dde0-4472-9ad6-ced3055aaefd</t>
  </si>
  <si>
    <t>г. Шарья, п.г.т. Ветлужский, ул. Микрорайон Победы, д. 1</t>
  </si>
  <si>
    <t>3d77c74c-7681-4430-bfde-8abc6ce5aefa</t>
  </si>
  <si>
    <t>ФАСАД АКТ 2019, ИС АКТ 2017,КРЫША АКТ 2017, ДАННЫЕ АДМ</t>
  </si>
  <si>
    <t>г. Шарья, п.г.т. Ветлужский, ул. Микрорайон Победы, д. 1А</t>
  </si>
  <si>
    <t>d2369fe7-3910-448e-8fa7-8f865772433e</t>
  </si>
  <si>
    <t>г. Шарья, п.г.т. Ветлужский, ул. Микрорайон Победы, д. 2</t>
  </si>
  <si>
    <t>7e3d11b8-ee2f-40fe-b817-c7d9865863cd</t>
  </si>
  <si>
    <t>ФАСАД АКТ 2017, ДАННЫЕ АДМ</t>
  </si>
  <si>
    <t>г. Шарья, п.г.т. Ветлужский, ул. Микрорайон Победы, д. 3</t>
  </si>
  <si>
    <t>34c0496f-2275-482f-a8e4-428992cb7c07</t>
  </si>
  <si>
    <t>ИС АКТ 2021 - ТЕПЛОСНАБ
ФАСАД АКТ 2019
ИС АКТ 2017, ДАННЫЕ АДМ</t>
  </si>
  <si>
    <t>г. Шарья, п.г.т. Ветлужский, ул. Микрорайон Победы, д. 4</t>
  </si>
  <si>
    <t>09f0a657-2fd9-4a46-8ef0-820aa65852fd</t>
  </si>
  <si>
    <t>г. Шарья, п.г.т. Ветлужский, ул. Микрорайон Победы, д. 4А</t>
  </si>
  <si>
    <t>29081100-20c5-4bb8-b118-4bb5483eb4dd</t>
  </si>
  <si>
    <t>г. Шарья, п.г.т. Ветлужский, ул. Микрорайон Победы, д. 4Б</t>
  </si>
  <si>
    <t>47c0685d-e328-41ea-9c2d-8d591de19289</t>
  </si>
  <si>
    <t>г. Шарья, п.г.т. Ветлужский, ул. Микрорайон Победы, д. 5</t>
  </si>
  <si>
    <t>8d9251ab-c637-4131-a1ac-8faaffd10559</t>
  </si>
  <si>
    <t>акт от 15.10.2023 вып. ПСД фасада</t>
  </si>
  <si>
    <t>г. Шарья, п.г.т. Ветлужский, ул. Октябрьская, д. 67</t>
  </si>
  <si>
    <t>b37fde38-27f7-40f4-b541-9e071f66240a</t>
  </si>
  <si>
    <t>г. Шарья, п.г.т. Ветлужский, ул. Октябрьская, д. 72</t>
  </si>
  <si>
    <t>24424aff-f9a7-4955-8795-327402d643a5</t>
  </si>
  <si>
    <t>г. Шарья, п.г.т. Ветлужский, ул. Октябрьская, д. 74</t>
  </si>
  <si>
    <t>4ee480d1-adc7-42dd-8585-8ca1d7d50af6</t>
  </si>
  <si>
    <t>г. Шарья, п.г.т. Ветлужский, ул. Пионерская, д. 1</t>
  </si>
  <si>
    <t>f659a00b-a609-407c-936d-134def42759f</t>
  </si>
  <si>
    <t>г. Шарья, п.г.т. Ветлужский, ул. Пионерская, д. 12</t>
  </si>
  <si>
    <t>3515de79-f493-4f31-85b3-0d9cb31d9edf</t>
  </si>
  <si>
    <t>г. Шарья, п.г.т. Ветлужский, ул. Пионерская, д. 18</t>
  </si>
  <si>
    <t>4d0fd91e-5bc5-48c8-9417-7d4651882719</t>
  </si>
  <si>
    <t>г. Шарья, п.г.т. Ветлужский, ул. Пионерская, д. 20</t>
  </si>
  <si>
    <t>331c6827-b88c-4554-8602-b4f261a91b41</t>
  </si>
  <si>
    <t>г. Шарья, п.г.т. Ветлужский, ул. Пионерская, д. 33</t>
  </si>
  <si>
    <t>66284c84-2f22-4573-b0bd-2eba6b42cc06</t>
  </si>
  <si>
    <t>г. Шарья, п.г.т. Ветлужский, ул. Пионерская, д. 35</t>
  </si>
  <si>
    <t>39ab516c-e02d-4277-9d87-b4a8072bec7b</t>
  </si>
  <si>
    <t>г. Шарья, п.г.т. Ветлужский, ул. Пионерская, д. 5</t>
  </si>
  <si>
    <t>17ba36dc-9414-4824-b3fa-dfa03aeaca58</t>
  </si>
  <si>
    <t>г. Шарья, п.г.т. Ветлужский, ул. Победы, д. 39</t>
  </si>
  <si>
    <t>5701361c-d44b-47a5-ae98-b00719dc7258</t>
  </si>
  <si>
    <t>г. Шарья, п.г.т. Ветлужский, ул. Победы, д. 57</t>
  </si>
  <si>
    <t>29154f21-b23e-4f10-bb15-29824a1b4563</t>
  </si>
  <si>
    <t>г. Шарья, п.г.т. Ветлужский, ул. Победы, д. 66</t>
  </si>
  <si>
    <t>893a0f05-4f87-429f-b039-2c29e24e1bee</t>
  </si>
  <si>
    <t>г. Шарья, п.г.т. Ветлужский, ул. Победы, д. 68</t>
  </si>
  <si>
    <t>8228bba7-64a2-441b-945d-bdf5c61f21ed</t>
  </si>
  <si>
    <t>г. Шарья, п.г.т. Ветлужский, ул. Победы, д. 70</t>
  </si>
  <si>
    <t>461a1e5e-f465-4cb3-88c3-a4836aef6273</t>
  </si>
  <si>
    <t>г. Шарья, п.г.т. Ветлужский, ул. Победы, д. 72</t>
  </si>
  <si>
    <t>0b198c7b-26e2-4500-a160-b785a3f6528b</t>
  </si>
  <si>
    <t>г. Шарья, п.г.т. Ветлужский, ул. Победы, д. 74</t>
  </si>
  <si>
    <t>d1cea3f6-e061-4038-b6e3-e8b8f6f2dc51</t>
  </si>
  <si>
    <t>г. Шарья, п.г.т. Ветлужский, ул. Победы, д. 76</t>
  </si>
  <si>
    <t>1ad8eb4c-4c70-429a-8110-eb4909c17315</t>
  </si>
  <si>
    <t>г. Шарья, п.г.т. Ветлужский, ул. Победы, д. 78</t>
  </si>
  <si>
    <t>152113a8-e7e6-48bc-9f54-786205e9e567</t>
  </si>
  <si>
    <t>г. Шарья, п.г.т. Ветлужский, ул. Победы, д. 80</t>
  </si>
  <si>
    <t>d85adbe0-c46c-4480-965c-1028636888af</t>
  </si>
  <si>
    <t>г. Шарья, п.г.т. Ветлужский, ул. Победы, д. 82</t>
  </si>
  <si>
    <t>37dae215-c761-4762-ae6a-f6beeaeffb5d</t>
  </si>
  <si>
    <t>г. Шарья, п.г.т. Ветлужский, ул. Победы, д. 84</t>
  </si>
  <si>
    <t>2ad7b068-6cce-4515-a641-8614682c4c20</t>
  </si>
  <si>
    <t>г. Шарья, п.г.т. Ветлужский, ул. Пролетарская, д. 63</t>
  </si>
  <si>
    <t>e5bfa701-2841-4804-8fbd-da09abb20664</t>
  </si>
  <si>
    <t>КРЫША АКТ 2015
ФУНД НЕ ДЕЛАЛИ ОК</t>
  </si>
  <si>
    <t>г. Шарья, п.г.т. Ветлужский, ул. Рабочая, д. 47</t>
  </si>
  <si>
    <t>d5a3148a-b687-490a-b0f4-73f847e3c909</t>
  </si>
  <si>
    <t>ФАСАД АКТ 2019, ИС АКТ 2019 ДАННЫЕ АДМ</t>
  </si>
  <si>
    <t>г. Шарья, п.г.т. Ветлужский, ул. Рабочая, д. 50</t>
  </si>
  <si>
    <t>8faf5418-0a2a-4aa2-8b36-c7862010830d</t>
  </si>
  <si>
    <t>ФАСАД АКТ 2017
КРЫШУ НЕ ДЕЛАЛИ ОК</t>
  </si>
  <si>
    <t>г. Шарья, п.г.т. Ветлужский, ул. Рабочая, д. 51</t>
  </si>
  <si>
    <t>8e16f181-f512-458d-9b70-f0a7d16b4a22</t>
  </si>
  <si>
    <t>г. Шарья, п.г.т. Ветлужский, ул. Рабочая, д. 52</t>
  </si>
  <si>
    <t>71ea970d-6fb1-4ea4-afa4-6ce60eb1ff11</t>
  </si>
  <si>
    <t>КРЫША АКТ 2016
ФАСАД НЕ ДЕЛАЛИ ОК</t>
  </si>
  <si>
    <t>г. Шарья, п.г.т. Ветлужский, ул. Рабочая, д. 54</t>
  </si>
  <si>
    <t>06f751af-5a58-4c54-aca9-32e72edeab02</t>
  </si>
  <si>
    <t>г. Шарья, п.г.т. Ветлужский, ул. Рабочая, д. 55</t>
  </si>
  <si>
    <t>cf3aeb23-1dc8-4842-9d99-aa05d77d647a</t>
  </si>
  <si>
    <t>г. Шарья, п.г.т. Ветлужский, ул. Рабочая, д. 56</t>
  </si>
  <si>
    <t>117b2372-32ac-417f-b882-2fde9d6f3bda</t>
  </si>
  <si>
    <t>г. Шарья, п.г.т. Ветлужский, ул. Рабочая, д. 58</t>
  </si>
  <si>
    <t>d3887215-7703-4898-9451-96d0368b44b1</t>
  </si>
  <si>
    <t>г. Шарья, п.г.т. Ветлужский, ул. Рабочая, д. 59</t>
  </si>
  <si>
    <t>dca3294c-b1ec-4772-81ff-a4fcb090e7cd</t>
  </si>
  <si>
    <t>КЫША АКТ 2017</t>
  </si>
  <si>
    <t>г. Шарья, п.г.т. Ветлужский, ул. Рабочая, д. 60</t>
  </si>
  <si>
    <t>6f3a9f48-0dd5-42d2-934d-c18b56e447e7</t>
  </si>
  <si>
    <t>г. Шарья, п.г.т. Ветлужский, ул. Рабочая, д. 62</t>
  </si>
  <si>
    <t>c4786d8c-4e97-4aed-841a-a04340e25346</t>
  </si>
  <si>
    <t>г. Шарья, п.г.т. Ветлужский, ул. Садовая, д. 12А кор.1</t>
  </si>
  <si>
    <t>a365c575-0b20-48b1-9169-b1af184840fe</t>
  </si>
  <si>
    <t>г. Шарья, п.г.т. Ветлужский, ул. Садовая, д. 12А кор.2</t>
  </si>
  <si>
    <t>fd644bb3-5c5a-4483-a07c-9ccd363fbae2</t>
  </si>
  <si>
    <t>г. Шарья, п.г.т. Ветлужский, ул. Садовая, д. 15</t>
  </si>
  <si>
    <t>8b8d6d48-e6ca-4b24-966b-716781ed7a83</t>
  </si>
  <si>
    <t>8;12;12</t>
  </si>
  <si>
    <t>г. Шарья, п.г.т. Ветлужский, ул. Садовая, д. 17</t>
  </si>
  <si>
    <t>77712ab8-4199-4746-b60f-a4982a345199</t>
  </si>
  <si>
    <t>г. Шарья, п.г.т. Ветлужский, ул. Садовая, д. 18</t>
  </si>
  <si>
    <t>771e1748-dff6-4a11-98b1-7c857b36e8dc</t>
  </si>
  <si>
    <t>г. Шарья, п.г.т. Ветлужский, ул. Садовая, д. 19</t>
  </si>
  <si>
    <t>60d6b493-d312-41e2-9a2f-0ab9e0104650</t>
  </si>
  <si>
    <t>ИС АКТ 2020-ВОДОСНАБ
ФАСАД АКТ 2017, ДАННЫЕ АДМ</t>
  </si>
  <si>
    <t>г. Шарья, п.г.т. Ветлужский, ул. Садовая, д. 20</t>
  </si>
  <si>
    <t>932577b4-ab04-48a3-b45a-84dd4d6a467c</t>
  </si>
  <si>
    <t>г. Шарья, п.г.т. Ветлужский, ул. Садовая, д. 21</t>
  </si>
  <si>
    <t>6ab1af48-2fdf-44f4-b411-7067945711d0</t>
  </si>
  <si>
    <t>г. Шарья, п.г.т. Ветлужский, ул. Сосновая Роща, д. 1</t>
  </si>
  <si>
    <t>3a962a92-7c78-4fc1-b2a3-d582f2bd0dbc</t>
  </si>
  <si>
    <t>г. Шарья, п.г.т. Ветлужский, ул. Сосновая Роща, д. 2</t>
  </si>
  <si>
    <t>81ee5d8b-5a5a-4ab8-91d9-ccc7a41ca4ef</t>
  </si>
  <si>
    <t>г. Шарья, п.г.т. Ветлужский, ул. Спортивная, д. 1</t>
  </si>
  <si>
    <t>304a62f7-a9e4-4de4-bc32-259edaca4b0c</t>
  </si>
  <si>
    <t>ФАСАД АКТ 2019
КРЫША АКТ 2016, ДАННЫЕ АДМ</t>
  </si>
  <si>
    <t>г. Шарья, п.г.т. Ветлужский, ул. Спортивная, д. 10</t>
  </si>
  <si>
    <t>5476ba10-75e6-46ed-93af-438afc82815b</t>
  </si>
  <si>
    <t>г. Шарья, п.г.т. Ветлужский, ул. Спортивная, д. 11</t>
  </si>
  <si>
    <t>c82e9167-e655-419d-bd8f-aa28a910c589</t>
  </si>
  <si>
    <t>г. Шарья, п.г.т. Ветлужский, ул. Спортивная, д. 12</t>
  </si>
  <si>
    <t>16d881d4-4205-4673-b192-0da18901f46e</t>
  </si>
  <si>
    <t>г. Шарья, п.г.т. Ветлужский, ул. Спортивная, д. 5</t>
  </si>
  <si>
    <t>df2cecdb-1ead-423b-b8cf-055906887853</t>
  </si>
  <si>
    <t>г. Шарья, п.г.т. Ветлужский, ул. Спортивная, д. 6</t>
  </si>
  <si>
    <t>32beade3-9c57-4667-89a3-4abb848388c1</t>
  </si>
  <si>
    <t>г. Шарья, п.г.т. Ветлужский, ул. Спортивная, д. 7</t>
  </si>
  <si>
    <t>064971eb-2d05-4243-9868-69bd11430d6b</t>
  </si>
  <si>
    <t>г. Шарья, п.г.т. Ветлужский, ул. Спортивная, д. 8</t>
  </si>
  <si>
    <t>378fc538-642b-429e-aa5d-7d658ace847f</t>
  </si>
  <si>
    <t>г. Шарья, п.г.т. Ветлужский, ул. Спортивная, д. 9</t>
  </si>
  <si>
    <t>1ca5677b-810e-46fd-9217-0df43feb920c</t>
  </si>
  <si>
    <t>г. Шарья, п.г.т. Ветлужский, ул. Терешковой, д. 1</t>
  </si>
  <si>
    <t>32ec7e05-ab99-41b6-bb21-378a7e6fc93b</t>
  </si>
  <si>
    <t>г. Шарья, п.г.т. Ветлужский, ул. Терешковой, д. 10</t>
  </si>
  <si>
    <t>e73d3c07-fd04-4967-bf00-84d799f0d2c4</t>
  </si>
  <si>
    <t>КРЫША АКТ 2021
ПРОТОКОЛ ОТ 03.07.2020 КР КРЫШИ 2021</t>
  </si>
  <si>
    <t>г. Шарья, п.г.т. Ветлужский, ул. Терешковой, д. 11</t>
  </si>
  <si>
    <t>e009165a-ae6c-4d7c-a5b9-25c5d605cd10</t>
  </si>
  <si>
    <t>г. Шарья, п.г.т. Ветлужский, ул. Терешковой, д. 12</t>
  </si>
  <si>
    <t>347225cc-e401-4a50-a48e-3ca3aa4f4df5</t>
  </si>
  <si>
    <t>г. Шарья, п.г.т. Ветлужский, ул. Терешковой, д. 13</t>
  </si>
  <si>
    <t>f46a64bb-0de7-4ba6-978c-9f1304c22b65</t>
  </si>
  <si>
    <t>г. Шарья, п.г.т. Ветлужский, ул. Терешковой, д. 13А</t>
  </si>
  <si>
    <t>74f20113-8ff9-4e9f-8195-b9ecc8336ea1</t>
  </si>
  <si>
    <t>г. Шарья, п.г.т. Ветлужский, ул. Терешковой, д. 15</t>
  </si>
  <si>
    <t>fe9dfc5c-ec2d-4953-b62d-9018b919d85e</t>
  </si>
  <si>
    <t>г. Шарья, п.г.т. Ветлужский, ул. Терешковой, д. 2</t>
  </si>
  <si>
    <t>61653cda-6795-4978-bd69-cf92ef1248b5</t>
  </si>
  <si>
    <t>акт ИС электроснаб. От 24.12.2021</t>
  </si>
  <si>
    <t>г. Шарья, п.г.т. Ветлужский, ул. Терешковой, д. 3</t>
  </si>
  <si>
    <t>50b91009-b770-4b71-8f30-c40713983ab3</t>
  </si>
  <si>
    <t>г. Шарья, п.г.т. Ветлужский, ул. Терешковой, д. 4</t>
  </si>
  <si>
    <t>9fb1e7b0-e93e-4dbf-a0e6-7b92e4787ae1</t>
  </si>
  <si>
    <t>ПРОТОКОЛ ОТ 26.10.2021 О ПРОВЕДЕНИИ КР ИС-ЭЛЕКТРИКА В 2021</t>
  </si>
  <si>
    <t>г. Шарья, п.г.т. Ветлужский, ул. Терешковой, д. 6</t>
  </si>
  <si>
    <t>46fb6cac-0c8b-4beb-943a-6910f5e4b3b9</t>
  </si>
  <si>
    <t>г. Шарья, п.г.т. Ветлужский, ул. Терешковой, д. 7</t>
  </si>
  <si>
    <t>0ae54533-7169-463c-b88a-5a716ce660b3</t>
  </si>
  <si>
    <t>г. Шарья, п.г.т. Ветлужский, ул. Терешковой, д. 8</t>
  </si>
  <si>
    <t>0e23ffc8-59f2-42b9-8011-463a538ca44e</t>
  </si>
  <si>
    <t>г. Шарья, п.г.т. Ветлужский, ул. Терешковой, д. 9</t>
  </si>
  <si>
    <t>ce85f0d5-32cf-4440-bc41-e6486b1b2218</t>
  </si>
  <si>
    <t>г. Шарья, п.г.т. Ветлужский, ул. Урицкого, д. 51</t>
  </si>
  <si>
    <t>c09a5dd8-b8be-4d92-bfcc-7175c831d98a</t>
  </si>
  <si>
    <t>г. Шарья, п.г.т. Ветлужский, ул. Урицкого, д. 53</t>
  </si>
  <si>
    <t>47c6aca7-e8fe-484f-9a52-3a8cd37a81f8</t>
  </si>
  <si>
    <t>01.02.23 вып. ПСД
 акт от 26.07.2023 кр крыши</t>
  </si>
  <si>
    <t>г. Шарья, п.г.т. Ветлужский, ул. Урицкого, д. 55</t>
  </si>
  <si>
    <t>e31bd299-77ed-4895-8072-3c8fb3f507df</t>
  </si>
  <si>
    <t>г. Шарья, п.г.т. Ветлужский, ул. Центральная, д. 20</t>
  </si>
  <si>
    <t>790254c1-7165-4605-870f-ed1dbe7c23bd</t>
  </si>
  <si>
    <t>г. Шарья, п.г.т. Ветлужский, ул. Центральная, д. 21</t>
  </si>
  <si>
    <t>8029104b-2220-439b-afa3-2c08dcee327e</t>
  </si>
  <si>
    <t>КРЫША АКТ 2021
ФАСАД, ИС-ЭЛЕКТРИКА АКТ 2019-ДАННЫЕ АДМ+УК</t>
  </si>
  <si>
    <t>г. Шарья, п.г.т. Ветлужский, ул. Центральная, д. 22</t>
  </si>
  <si>
    <t>f0aa4c3d-22ed-44ff-8cbc-109bedb2ee59</t>
  </si>
  <si>
    <t>г. Шарья, п.г.т. Ветлужский, ул. Центральная, д. 25</t>
  </si>
  <si>
    <t>230b3e0b-3def-444c-a911-bef560e0c822</t>
  </si>
  <si>
    <t>г. Шарья, п.г.т. Ветлужский, ул. Чайковского, д. 14</t>
  </si>
  <si>
    <t>2f912b52-782b-4193-a7bb-d6b1777838f4</t>
  </si>
  <si>
    <t>г. Шарья, п.г.т. Ветлужский, ул. Чайковского, д. 19А</t>
  </si>
  <si>
    <t>91f11271-2384-4aa5-9f4f-318d2506541e</t>
  </si>
  <si>
    <t>г. Шарья, п.г.т. Ветлужский, ул. Чайковского, д. 19Б</t>
  </si>
  <si>
    <t>47d35bae-2358-4549-9315-e377b80ea928</t>
  </si>
  <si>
    <t>г. Шарья, п.г.т. Ветлужский, ул. Чайковского, д. 19В</t>
  </si>
  <si>
    <t>a982859b-1ffd-4473-b7b6-c11caac645cc</t>
  </si>
  <si>
    <t>г. Шарья, п.г.т. Ветлужский, ул. Чайковского, д. 19Г</t>
  </si>
  <si>
    <t>4d365275-5c5c-488d-a23d-cc3e2efd7b36</t>
  </si>
  <si>
    <t>г. Шарья, п.г.т. Ветлужский, ул. Чайковского, д. 2</t>
  </si>
  <si>
    <t>fdc6a357-6c88-4e7b-9e9a-f12ff92e6f50</t>
  </si>
  <si>
    <t>г. Шарья, п.г.т. Ветлужский, ул. Чайковского, д. 21</t>
  </si>
  <si>
    <t>a8d74c08-ff43-4192-8e08-4af90be41d52</t>
  </si>
  <si>
    <t>г. Шарья, п.г.т. Ветлужский, ул. Чайковского, д. 4</t>
  </si>
  <si>
    <t>5461c508-b6d5-43f4-9a99-2f43b341d85a</t>
  </si>
  <si>
    <t>г. Шарья, п.г.т. Ветлужский, ул. Чайковского, д. 5</t>
  </si>
  <si>
    <t>837b29cc-9b3a-4f61-ae94-ede6ae4fd914</t>
  </si>
  <si>
    <t>г. Шарья, п.г.т. Ветлужский, ул. Чайковского, д. 6</t>
  </si>
  <si>
    <t>8de0bb74-1492-4df4-aead-62f24e398f60</t>
  </si>
  <si>
    <t>г. Шарья, п.г.т. Ветлужский, ул. Чайковского, д. 7</t>
  </si>
  <si>
    <t>8b8caeb8-13bc-43fc-822f-e0d48e8f9c4d</t>
  </si>
  <si>
    <t>г. Шарья, п.г.т. Ветлужский, ул. Чайковского, д. 8</t>
  </si>
  <si>
    <t>cd6e70dc-68e5-49b1-9b0d-19beacb56faa</t>
  </si>
  <si>
    <t>КРЫША АКТ 2020
ПРОТОКОЛ ОТ 27.05.2019 КР КРЫШИ 2020</t>
  </si>
  <si>
    <t>г. Шарья, п.г.т. Ветлужский, ул. Чкалова, д. 12</t>
  </si>
  <si>
    <t>598ceb82-497e-40b2-b8aa-f992b3606ccd</t>
  </si>
  <si>
    <t>ПРОТОКОЛ ОТ 13.05.2019 КР КРЫШИ 2020-2022</t>
  </si>
  <si>
    <t>г. Шарья, п.г.т. Ветлужский, ул. Чкалова, д. 15</t>
  </si>
  <si>
    <t>3d773087-a21d-4c1a-bfa4-26f9a82f9434</t>
  </si>
  <si>
    <t>г. Шарья, п.г.т. Ветлужский, ул. Чкалова, д. 3</t>
  </si>
  <si>
    <t>868a9fac-aa21-4172-aa0f-892728eb32ab</t>
  </si>
  <si>
    <t>г. Шарья, п.г.т. Ветлужский, ул. Чкалова, д. 5</t>
  </si>
  <si>
    <t>5e98053e-21c4-4b2a-82e4-d232b03ca5f3</t>
  </si>
  <si>
    <t>г. Шарья, п.г.т. Ветлужский, ул. Чкалова, д. 50</t>
  </si>
  <si>
    <t>ca1502db-982a-4c8d-b468-0505c3021e98</t>
  </si>
  <si>
    <t>г. Шарья, п.г.т. Ветлужский, ул. Чкалова, д. 52</t>
  </si>
  <si>
    <t>4862dafb-17ab-4d98-9f9a-f228ba3793ab</t>
  </si>
  <si>
    <t>г. Шарья, п.г.т. Ветлужский, ул. Чкалова, д. 54</t>
  </si>
  <si>
    <t>e894a942-319a-42ae-a33a-dadf9eb843e2</t>
  </si>
  <si>
    <t>г. Шарья, п.г.т. Ветлужский, ул. Чкалова, д. 57</t>
  </si>
  <si>
    <t>19cac284-a8d3-42ca-957a-24669af5fd8d</t>
  </si>
  <si>
    <t>г. Шарья, п.г.т. Ветлужский, ул. Чкалова, д. 6</t>
  </si>
  <si>
    <t>4179d639-564d-4165-962b-9fd74d9f7e55</t>
  </si>
  <si>
    <t>г. Шарья, п.г.т. Ветлужский, ул. Чкалова, д. 60</t>
  </si>
  <si>
    <t>d00cece4-ad8b-4eb0-a0e4-1a7b9bba1e83</t>
  </si>
  <si>
    <t>г. Шарья, п.г.т. Ветлужский, ул. Чкалова, д. 7</t>
  </si>
  <si>
    <t>b181db30-3981-4e96-ac7f-e3914848d7df</t>
  </si>
  <si>
    <t>г. Шарья, п.г.т. Ветлужский, ул. Чкалова, д. 8</t>
  </si>
  <si>
    <t>35358449-e2e5-4c43-9198-5fbb35567541</t>
  </si>
  <si>
    <t>г. Шарья, п.г.т. Ветлужский, ул. Шевченко, д. 5</t>
  </si>
  <si>
    <t>a2e4881c-6914-4436-aa2c-dea56d40231d</t>
  </si>
  <si>
    <t>г. Шарья, п.г.т. Ветлужский, ул. Шевченко, д. 7</t>
  </si>
  <si>
    <t>926f0bf0-0525-44f4-8190-b579735d1ff4</t>
  </si>
  <si>
    <t>г. Шарья, п.г.т. Ветлужский, ул. Энтузиастов, д. 10</t>
  </si>
  <si>
    <t>735c725b-ea83-4572-91dd-df161109af00</t>
  </si>
  <si>
    <t>г. Шарья, п.г.т. Ветлужский, ул. Энтузиастов, д. 12</t>
  </si>
  <si>
    <t>10362680-f75e-4dd3-9cd6-faffd4c31e84</t>
  </si>
  <si>
    <t>г. Шарья, п.г.т. Ветлужский, ул. Энтузиастов, д. 14</t>
  </si>
  <si>
    <t>f89fdf0f-e158-48e9-867b-ac5da20b26fd</t>
  </si>
  <si>
    <t>г. Шарья, п.г.т. Ветлужский, ул. Энтузиастов, д. 14А</t>
  </si>
  <si>
    <t>5243014d-7017-445c-a6c4-f45fcd6fac66</t>
  </si>
  <si>
    <t>г. Шарья, п.г.т. Ветлужский, ул. Энтузиастов, д. 15</t>
  </si>
  <si>
    <t>1eebe483-c4e6-488d-be6c-7403d558d275</t>
  </si>
  <si>
    <t>г. Шарья, п.г.т. Ветлужский, ул. Энтузиастов, д. 17</t>
  </si>
  <si>
    <t>0eb6480a-c30f-43c5-96eb-867cf2ca489a</t>
  </si>
  <si>
    <t>г. Шарья, п.г.т. Ветлужский, ул. Энтузиастов, д. 19</t>
  </si>
  <si>
    <t>76f28b6a-c848-48c4-9bd7-10b470a043bf</t>
  </si>
  <si>
    <t>г. Шарья, п.г.т. Ветлужский, ул. Энтузиастов, д. 21</t>
  </si>
  <si>
    <t>cb100505-4abb-4eaa-bdae-f17b8367d279</t>
  </si>
  <si>
    <t>г. Шарья, п.г.т. Ветлужский, ул. Энтузиастов, д. 23</t>
  </si>
  <si>
    <t>b361337f-bed0-4ece-bae3-6757a854f2b2</t>
  </si>
  <si>
    <t>г. Шарья, п.г.т. Ветлужский, ул. Энтузиастов, д. 25</t>
  </si>
  <si>
    <t>b6675c6d-e07f-42b3-b596-b972f02f0869</t>
  </si>
  <si>
    <t>г. Шарья, п.г.т. Ветлужский, ул. Энтузиастов, д. 27</t>
  </si>
  <si>
    <t>355cae68-3fd3-41e3-9b9d-4eda642e76c1</t>
  </si>
  <si>
    <t>г. Шарья, п.г.т. Ветлужский, ул. Энтузиастов, д. 29</t>
  </si>
  <si>
    <t>d8c4bfe7-909a-4c9e-8941-e195eaa708be</t>
  </si>
  <si>
    <t>ФУНД АКТ 2021
ПРОТОКОЛ ОТ 01.08.2019 КР ФУНД 2020
ФАСАД НЕ ДЕЛАЛИ</t>
  </si>
  <si>
    <t>г. Шарья, п.г.т. Ветлужский, ул. Южная, д. 1</t>
  </si>
  <si>
    <t>ff21d79a-02f2-42a6-988a-e3b4d81df7f7</t>
  </si>
  <si>
    <t>г. Шарья, п.г.т. Ветлужский, ул. Южная, д. 11</t>
  </si>
  <si>
    <t>773b4309-c6ad-4862-bb43-ea8d46dd5dc2</t>
  </si>
  <si>
    <t>г. Шарья, п.г.т. Ветлужский, ул. Южная, д. 5</t>
  </si>
  <si>
    <t>ea672098-395f-4fd2-886c-0d5aaba644eb</t>
  </si>
  <si>
    <t>г. Шарья, п.г.т. Ветлужский, ул. Южная, д. 7</t>
  </si>
  <si>
    <t>d927f0ba-1f5b-48cd-9f23-3b171e3b46ce</t>
  </si>
  <si>
    <t>г. Шарья, п.г.т. Ветлужский, ул. Южная, д. 9</t>
  </si>
  <si>
    <t>20d7f3a8-b963-449b-8a20-9862af653a15</t>
  </si>
  <si>
    <t>г. Шарья, пер. М.Горького, д. 3</t>
  </si>
  <si>
    <t>e57f8da0-c059-4bec-89ea-c0e1031fa09f</t>
  </si>
  <si>
    <t>протокол ОСС от 20.10.2023 ремонт крыши в 2024-2025</t>
  </si>
  <si>
    <t>г. Шарья, пер. Театральный, д. 3</t>
  </si>
  <si>
    <t>0a5131c7-06f8-4359-9c17-a61b8490d6a2</t>
  </si>
  <si>
    <t>акт от 04.10.2023 кр фасада</t>
  </si>
  <si>
    <t>г. Шарья, ул. Белозеровская, д. 12</t>
  </si>
  <si>
    <t>64b9c277-2ffe-4a1b-9d59-41fdf267aa38</t>
  </si>
  <si>
    <t>г. Шарья, ул. Василия Огаркова, д. 14</t>
  </si>
  <si>
    <t>747843c7-d60b-48b6-bd4e-059f58bad561</t>
  </si>
  <si>
    <t>г. Шарья, ул. Вокзальная, д. 10</t>
  </si>
  <si>
    <t>d8289183-6cc0-4505-b5e6-1ae4a53b6782</t>
  </si>
  <si>
    <t>г. Шарья, ул. Вокзальная, д. 14</t>
  </si>
  <si>
    <t>3715a67c-327e-414e-b709-015636aed011</t>
  </si>
  <si>
    <t>г. Шарья, ул. Вокзальная, д. 15</t>
  </si>
  <si>
    <t>fe41a4c1-b528-46c7-b48a-23379a2b608c</t>
  </si>
  <si>
    <t>г. Шарья, ул. Вокзальная, д. 15А</t>
  </si>
  <si>
    <t>27342755-4e65-4ab3-9ba2-933f2ba27a8c</t>
  </si>
  <si>
    <t>г. Шарья, ул. Вокзальная, д. 16</t>
  </si>
  <si>
    <t>13358562-8dee-4f71-bcb4-1e66110c4d84</t>
  </si>
  <si>
    <t>г. Шарья, ул. Вокзальная, д. 18</t>
  </si>
  <si>
    <t>00b585e8-7a10-43dd-a30e-d43672989372</t>
  </si>
  <si>
    <t>ФУНД АКТ 2015</t>
  </si>
  <si>
    <t>г. Шарья, ул. Вокзальная, д. 20</t>
  </si>
  <si>
    <t>a4a30c0a-439f-4780-aeef-801aedf37212</t>
  </si>
  <si>
    <t>г. Шарья, ул. Вокзальная, д. 22</t>
  </si>
  <si>
    <t>7671cce3-26aa-4101-b793-1698beb72b5b</t>
  </si>
  <si>
    <t>г. Шарья, ул. Вокзальная, д. 24</t>
  </si>
  <si>
    <t>554cfbd7-908c-4f5c-9d3c-4cebdad1fd5d</t>
  </si>
  <si>
    <t>г. Шарья, ул. Вокзальная, д. 25</t>
  </si>
  <si>
    <t>524dde77-eb6e-48ff-8f66-9ca75d356d74</t>
  </si>
  <si>
    <t>г. Шарья, ул. Вокзальная, д. 35</t>
  </si>
  <si>
    <t>ec844f46-e083-4d4a-b23a-2af44b6094ab</t>
  </si>
  <si>
    <t>г. Шарья, ул. Вокзальная, д. 37</t>
  </si>
  <si>
    <t>bf4c9f03-a367-4808-b05d-cac74afe4cb9</t>
  </si>
  <si>
    <t>г. Шарья, ул. Вокзальная, д. 43</t>
  </si>
  <si>
    <t>08f14e0c-ec37-4f40-a6d2-75c8efab7516</t>
  </si>
  <si>
    <t>г. Шарья, ул. Вокзальная, д. 51</t>
  </si>
  <si>
    <t>4046f47d-a69f-454e-bc11-af2de6cbd2dc</t>
  </si>
  <si>
    <t>г. Шарья, ул. Вокзальная, д. 54А</t>
  </si>
  <si>
    <t>96df5530-f452-4c85-82d4-a908fc4965d8</t>
  </si>
  <si>
    <t>г. Шарья, ул. Вокзальная, д. 56</t>
  </si>
  <si>
    <t>f5f550b4-6300-43dd-88d1-53a5ebf081fd</t>
  </si>
  <si>
    <t>г. Шарья, ул. Вокзальная, д. 57</t>
  </si>
  <si>
    <t>3edb04dc-fb2b-427b-81b1-18004c6d67cb</t>
  </si>
  <si>
    <t>акт крыша 2019</t>
  </si>
  <si>
    <t>г. Шарья, ул. Вокзальная, д. 63</t>
  </si>
  <si>
    <t>5b04e374-bb59-4068-8da3-214d06b37531</t>
  </si>
  <si>
    <t>г. Шарья, ул. Вокзальная, д. 69</t>
  </si>
  <si>
    <t>7338b05d-0b0a-426b-bdb1-cc14e973c4a2</t>
  </si>
  <si>
    <t>г. Шарья, ул. Вокзальная, д. 7</t>
  </si>
  <si>
    <t>4c4e2940-daf9-49a6-a275-7ea6afc1dde8</t>
  </si>
  <si>
    <t>г. Шарья, ул. Деповская, д. 7</t>
  </si>
  <si>
    <t>e21d5aed-b8c9-417f-bef4-8ab4f4cc0c76</t>
  </si>
  <si>
    <t>г. Шарья, ул. Ивана Шатрова, д. 10</t>
  </si>
  <si>
    <t>fbb718e4-caab-4f3d-902b-60bb2f5a8a77</t>
  </si>
  <si>
    <t>г. Шарья, ул. Ивана Шатрова, д. 12А</t>
  </si>
  <si>
    <t>6bbe00c8-2d0e-4c73-8e18-713457f294c5</t>
  </si>
  <si>
    <t>г. Шарья, ул. Ивана Шатрова, д. 14</t>
  </si>
  <si>
    <t>41ddc711-d743-4448-ae4d-fa45785e8ae3</t>
  </si>
  <si>
    <t>КРЫША АКТ 2017, ФАСАД АКТ 2018, ДАННЫЕ АДМ
ИС АКТ 2020-ТЕПЛОСНАБ</t>
  </si>
  <si>
    <t>г. Шарья, ул. Ивана Шатрова, д. 41</t>
  </si>
  <si>
    <t>7ef26177-e30f-4c9c-bd09-ef594c0cafb3</t>
  </si>
  <si>
    <t>ИС АКТ 2019, ДАННЫЕ АДМ, В КП 2020
КРЫША АКТ 2018</t>
  </si>
  <si>
    <t>г. Шарья, ул. Ивана Шатрова, д. 41А</t>
  </si>
  <si>
    <t>2360764f-480e-4ec9-8a54-9dfdeac37ff5</t>
  </si>
  <si>
    <t>СЕТИ-ЭЛЕКТРИКА АКТ 2020
КРЫША АКТ 2018, ДАННЫЕ АДМ</t>
  </si>
  <si>
    <t>г. Шарья, ул. им Адмирала Виноградова, д. 10</t>
  </si>
  <si>
    <t>83a1142c-0f25-4349-8c81-5b5aa1326628</t>
  </si>
  <si>
    <t>г. Шарья, ул. им Адмирала Виноградова, д. 11</t>
  </si>
  <si>
    <t>95be6ed5-f593-4007-9fd6-ed7404181ce9</t>
  </si>
  <si>
    <t>КРЫША АКТ 2017, ДАННЫЕ АДМ</t>
  </si>
  <si>
    <t>г. Шарья, ул. им Адмирала Виноградова, д. 11А</t>
  </si>
  <si>
    <t>6fd049a7-59fc-4311-adac-e3886c2dca6f</t>
  </si>
  <si>
    <t>г. Шарья, ул. им Адмирала Виноградова, д. 12</t>
  </si>
  <si>
    <t>4634fd7b-966b-4186-b4f2-51cfc6746982</t>
  </si>
  <si>
    <t>г. Шарья, ул. им Адмирала Виноградова, д. 13</t>
  </si>
  <si>
    <t>6c381ff9-e990-44f0-ad76-e84449f92823</t>
  </si>
  <si>
    <t>ФАСАД АКТ 2020
ИС АКТ 2019
КРЫША АКТ 2016, ДАННЫЕ АДМ</t>
  </si>
  <si>
    <t>г. Шарья, ул. им Адмирала Виноградова, д. 17</t>
  </si>
  <si>
    <t>0478fc28-2aa1-4abe-a002-60fd9681a10c</t>
  </si>
  <si>
    <t>ИС АКТ 2021-ВОДОСНАБ, ДАННЫЕ УК
ИС АКТ 2019-ВОДОСНАБ, ДАННЫЕ УК
ФАСАД АКТ 2020
КРЫША АКТ 2016, ДАННЫЕ АДМ</t>
  </si>
  <si>
    <t>г. Шарья, ул. им Адмирала Виноградова, д. 2</t>
  </si>
  <si>
    <t>6dfae8b8-0d2e-4cfa-a6b9-6532fa4a97ed</t>
  </si>
  <si>
    <t>г. Шарья, ул. им Адмирала Виноградова, д. 2А</t>
  </si>
  <si>
    <t>f758a746-f00c-4c35-98e8-9d09edfa6ddf</t>
  </si>
  <si>
    <t>г. Шарья, ул. им Адмирала Виноградова, д. 34</t>
  </si>
  <si>
    <t>cf25a8e6-5b1b-42da-a1d8-b53419ef64ac</t>
  </si>
  <si>
    <t>ФАСАД АКТ 2021 
КРЫША АКТ 2016, ДАННЫЕ АДМ
ФАСАД АКТ 2017, ДАННЫЕ АДМ</t>
  </si>
  <si>
    <t>г. Шарья, ул. им Адмирала Виноградова, д. 36</t>
  </si>
  <si>
    <t>57d0aa37-2be7-46b3-b40b-02b364725b07</t>
  </si>
  <si>
    <t>ИС-ЭЛЕКТРИКА АКТ 2020
ФАСАД АКТ 2016</t>
  </si>
  <si>
    <t>г. Шарья, ул. им Адмирала Виноградова, д. 37</t>
  </si>
  <si>
    <t>e5c2e9d1-8e31-40de-8195-e925de156e21</t>
  </si>
  <si>
    <t>ИС АКТ 2021-ВОДОСНАБ
ИС АКТ 2018-ЭЛЕКТРИКА</t>
  </si>
  <si>
    <t>г. Шарья, ул. им Адмирала Виноградова, д. 38</t>
  </si>
  <si>
    <t>1a828cef-2a62-4b1c-b009-fc7cdff1b8c0</t>
  </si>
  <si>
    <t>ИС АКТ 2021-ВОДОСНАБ
ФАСАД АКТ 2021</t>
  </si>
  <si>
    <t>г. Шарья, ул. им Адмирала Виноградова, д. 39</t>
  </si>
  <si>
    <t>e48a0eef-f1ca-43a4-acdb-f067d2a15589</t>
  </si>
  <si>
    <t>г. Шарья, ул. им Адмирала Виноградова, д. 7</t>
  </si>
  <si>
    <t>6f88391c-6336-4455-b4a3-9ad8f3f620e2</t>
  </si>
  <si>
    <t>КРЫША АКТ 2016, ИС АКТ 2017 ДАННЫЕ АДМ</t>
  </si>
  <si>
    <t>г. Шарья, ул. им Адмирала Виноградова, д. 9</t>
  </si>
  <si>
    <t>fe947a83-8dc3-492f-b868-d6bfc40b488c</t>
  </si>
  <si>
    <t>8;9;12</t>
  </si>
  <si>
    <t>КРЫША АКТ 2019, ДАННЫЕ АДМ
ИС АКТ 2018
ПОДВАЛ АКТ 2017, ДАННЫЕ АДМ</t>
  </si>
  <si>
    <t>г. Шарья, ул. им С.А.Громова, д. 86</t>
  </si>
  <si>
    <t>e59fcde1-0703-4b39-aab0-b79cf522a9dc</t>
  </si>
  <si>
    <t>г. Шарья, ул. Имени 50-летия Советской Власти, д. 11</t>
  </si>
  <si>
    <t>5b5e7fdd-3dd9-4d05-a3eb-e5b9bc6f0aa6</t>
  </si>
  <si>
    <t>ФАСАД АКТ 2018, ДАННЫЕ АДМ</t>
  </si>
  <si>
    <t>г. Шарья, ул. Имени 50-летия Советской Власти, д. 11А</t>
  </si>
  <si>
    <t>019075e7-255e-4479-bb00-eab8c87eb69b</t>
  </si>
  <si>
    <t>ПРОТОКОЛ ОТ 06.04.2021 О ПЕРЕНОСЕ СРОКА КР ИС -ВОДОСНАБ, ВОДООТВЕД НА 2021 ГОД, ПРОТОКОЛ УСТАНОВЛЕНИЯ НЕОБ ОТСУТСТВУЕТ</t>
  </si>
  <si>
    <t>г. Шарья, ул. Имени 50-летия Советской Власти, д. 17</t>
  </si>
  <si>
    <t>919a5c2f-6dd7-4282-9c42-adc1eb264b28</t>
  </si>
  <si>
    <t>г. Шарья, ул. Имени 50-летия Советской Власти, д. 21</t>
  </si>
  <si>
    <t>9c2988b1-c194-48fd-b2da-8e6aa8b45e4a</t>
  </si>
  <si>
    <t>г. Шарья, ул. Имени 50-летия Советской Власти, д. 25</t>
  </si>
  <si>
    <t>e066c571-3369-4203-9318-d42daa30eade</t>
  </si>
  <si>
    <t>г. Шарья, ул. Имени 50-летия Советской Власти, д. 27</t>
  </si>
  <si>
    <t>82742717-ac29-4836-9616-1b3a4afbb3d1</t>
  </si>
  <si>
    <t>г. Шарья, ул. Имени 50-летия Советской Власти, д. 29</t>
  </si>
  <si>
    <t>b3e0f5b1-8a98-4225-a925-e581a993a886</t>
  </si>
  <si>
    <t>ИС  АКТ 2019
ФАСАД АКТ 2017, ДАННЫЕ АДМ</t>
  </si>
  <si>
    <t>г. Шарья, ул. Имени 50-летия Советской Власти, д. 32</t>
  </si>
  <si>
    <t>9360137f-a5ce-4e91-b24d-368079ec90be</t>
  </si>
  <si>
    <t>г. Шарья, ул. Имени 50-летия Советской Власти, д. 33</t>
  </si>
  <si>
    <t>626d1900-5fc4-4982-a6a6-e14149536a72</t>
  </si>
  <si>
    <t>г. Шарья, ул. Имени 50-летия Советской Власти, д. 35</t>
  </si>
  <si>
    <t>7263fc1a-42b4-47c1-b624-47bf94e6c030</t>
  </si>
  <si>
    <t>г. Шарья, ул. Имени 50-летия Советской Власти, д. 35А</t>
  </si>
  <si>
    <t>4f84c4ce-8894-4e19-8137-bf0ac1eb2cd2</t>
  </si>
  <si>
    <t>г. Шарья, ул. Имени 50-летия Советской Власти, д. 39</t>
  </si>
  <si>
    <t>a68204e5-cc03-4ce6-9c2f-9bd73b4c8ced</t>
  </si>
  <si>
    <t>ИС АКТ 2021-ЭЛЕКТРИКА
 ФАСАД (КОЗЫРЬКИ) АКТ 2021
ПОДВАЛ АКТ 2019, ДАННЫЕ АДМ
ФАСАД (ОТМОСТКА) АКТ 2017, ДАННЫЕ АДМ</t>
  </si>
  <si>
    <t>г. Шарья, ул. Имени 50-летия Советской Власти, д. 41</t>
  </si>
  <si>
    <t>c1649f51-1828-4a67-876b-bc5a319f6d95</t>
  </si>
  <si>
    <t>г. Шарья, ул. Имени 50-летия Советской Власти, д. 43</t>
  </si>
  <si>
    <t>0c888555-fdd9-4c31-8325-bd401fc3ea93</t>
  </si>
  <si>
    <t>г. Шарья, ул. Имени 50-летия Советской Власти, д. 45</t>
  </si>
  <si>
    <t>6ffb179f-35e2-4816-967b-3c69a44ddfe3</t>
  </si>
  <si>
    <t>ИС АКТ 2017, ДАННЫЕ АДМ
ФАСАД АКТ 2019</t>
  </si>
  <si>
    <t>г. Шарья, ул. Имени 50-летия Советской Власти, д. 51</t>
  </si>
  <si>
    <t>472090a5-22c8-4851-80a9-0c1c6f478bfe</t>
  </si>
  <si>
    <t>г. Шарья, ул. Имени 50-летия Советской Власти, д. 9А</t>
  </si>
  <si>
    <t>8c16fe3a-bbec-45d4-b34c-02a29442a4db</t>
  </si>
  <si>
    <t>г. Шарья, ул. Костромская, д. 2А</t>
  </si>
  <si>
    <t>a72b2870-e7c1-417e-ac19-ff584a12a76e</t>
  </si>
  <si>
    <t>г. Шарья, ул. Краснофлотская, д. 2</t>
  </si>
  <si>
    <t>b96d5c33-d90c-4f4e-b1ac-622f1b5503f4</t>
  </si>
  <si>
    <t>г. Шарья, ул. Крупской, д. 3</t>
  </si>
  <si>
    <t>7fe3c128-df80-49b1-b84c-14bcee64f399</t>
  </si>
  <si>
    <t>г. Шарья, ул. Ленина, д. 101</t>
  </si>
  <si>
    <t>c68cc569-7b3e-41ba-9ed7-e6fb7593eee9</t>
  </si>
  <si>
    <t>протокол собств от  30.05.19 кр фасада на 2020</t>
  </si>
  <si>
    <t>г. Шарья, ул. Ленина, д. 112</t>
  </si>
  <si>
    <t>e8814e89-2d1b-417f-b6aa-38d101bc1c5e</t>
  </si>
  <si>
    <t>протокол собств от 23.05.19 кр крыши 2020</t>
  </si>
  <si>
    <t>8ed85858-1082-48fb-8067-c672160daefd</t>
  </si>
  <si>
    <t>713241b8-a40e-4e91-9172-c8a61e97a31b</t>
  </si>
  <si>
    <t>ad254e00-62e9-4a0a-b1fa-dfe0b5e1c6ab</t>
  </si>
  <si>
    <t>60336a91-e2a8-4032-8aad-ce54647d9c9e</t>
  </si>
  <si>
    <t>ПРОТОКОЛ ОТ 26.05.2021 О ПРОВЕДЕНИИ КР КРЫШИ В 2022, В КП 2022
вып псд 2022</t>
  </si>
  <si>
    <t>акт от 12.05.2023 вып. Кр крыши</t>
  </si>
  <si>
    <t>e61fde6e-7cff-49e0-904c-14d9f4861b93</t>
  </si>
  <si>
    <t>13c6b120-9b61-4679-9c22-4a59646e5f7d</t>
  </si>
  <si>
    <t>f2d12e08-6bea-4723-99f0-6abfea0fb5da</t>
  </si>
  <si>
    <t>ФУНДАМЕНТ-Ж/Б БЛОКИ, ФАСАД-ПЕНОБЛОКИ, КРЫША-СК, ПОДВАЛА-НЕТ, ГАЗА НЕТ, ОСТАЛЬНЫЕ СЕТИ ЦЕНТРАЛЬНЫЕ</t>
  </si>
  <si>
    <t>9f9ad5e4-820d-4f21-b3a9-ffc253866eca</t>
  </si>
  <si>
    <t>45c82292-5594-4621-9b53-e23d6ce97f8c</t>
  </si>
  <si>
    <t>b9d79a47-345e-4070-b533-dd3532043327</t>
  </si>
  <si>
    <t>38be2e0c-7901-4320-ba46-6b0ed2c7e3ec</t>
  </si>
  <si>
    <t>ФАСАДА АКТ 2020
ПРОТОКОЛ ОТ 08.07.2019 КР ФАСАДА 2020
КРЫШУ НЕ ДЕЛАЛИ</t>
  </si>
  <si>
    <t>53c2aa86-b68e-4ed8-a8be-0790b3b35726</t>
  </si>
  <si>
    <t>16dcc458-34c6-4080-a756-a0a5d30ffc05</t>
  </si>
  <si>
    <t>ФАСАД АКТ 2020
ПРОТОКОЛ ОТ 25.06.2020 КР ФАСАДА 2021</t>
  </si>
  <si>
    <t>5d7aa735-089b-45d9-9557-32d78d3da10d</t>
  </si>
  <si>
    <t>28.02.23 вып ПСД
акт от 01.08.2023 вып. Кр  фундамента</t>
  </si>
  <si>
    <t>протокол собств от 26.07.19 кр сетей в 2020</t>
  </si>
  <si>
    <t>fc50e450-2aa4-410f-9301-407f03e4edec</t>
  </si>
  <si>
    <t>33517686-b0e6-4ed8-8866-7a7990e0bcee</t>
  </si>
  <si>
    <t xml:space="preserve"> ИС АКТ 2020-ТЕПЛОСН
ПРОТОКОЛ ОТ 26.07.2019 КР ИС 2020
КРЫШУ НЕ ДЕЛАЛИ</t>
  </si>
  <si>
    <t>d0fd6746-6067-4782-a6dc-8954ee329b8d</t>
  </si>
  <si>
    <t>f9bed3d0-26c0-4d9f-9e78-d0dec19858bf</t>
  </si>
  <si>
    <t xml:space="preserve">ПРОТОКОЛ ПЕРЕНОСА НА 2022
ПРОТОКОЛ ОТ 16.10.2020 КР ФАСАДА 2021 
КРЫША НЕ ВЫПОЛНЕНА ОК
 в 2022 вып ПСД </t>
  </si>
  <si>
    <t>91e2dedd-2600-4733-9eee-336740b5b752</t>
  </si>
  <si>
    <t>1c08c6c5-c46d-43ee-8cc7-5ec341f80a7b</t>
  </si>
  <si>
    <t>КРЫША АКТ 2015, ДАННЫЕ АДМ</t>
  </si>
  <si>
    <t>43de2642-5eb4-4d57-84e1-39f7dc71158b</t>
  </si>
  <si>
    <t>f7fbea67-1a10-4631-b7ed-37ac09a1f7bd</t>
  </si>
  <si>
    <t>5a01c1b7-7a61-4569-b53e-02cc5132ae41</t>
  </si>
  <si>
    <t>cccf24e0-5058-4c6b-87eb-7c470c18e5b2</t>
  </si>
  <si>
    <t>922c2ec6-c159-43fb-a3fb-5b84b9a6724e</t>
  </si>
  <si>
    <t>3110c6f7-1828-4d99-ab54-ac958bfde55e</t>
  </si>
  <si>
    <t>78bda17f-07a6-438d-8fbb-b688fe6d5a08</t>
  </si>
  <si>
    <t>f6004b2e-49e1-4b83-87aa-f37bbb1c68d9</t>
  </si>
  <si>
    <t>ФУНДАМЕНТ-СВАЙНЫЙ С МОН Ж/Б РОСТВЕРГ, ФАСАД-НАВЕСТ ПАНЕЛИ, КРЫША-СК, ПОДВАЛА-НЕТ, ГАЗА НЕТ, ОСТАЛЬНЫЕ СЕТИ ЦЕНТРАЛЬНЫЕ</t>
  </si>
  <si>
    <t>0f5d74f9-c718-421c-a726-f6433bedd1e9</t>
  </si>
  <si>
    <t>пренос по протоколу г. Шарья от 09.03.2023</t>
  </si>
  <si>
    <t>e83ff3f7-56fd-41ee-ba7e-154e57287d91</t>
  </si>
  <si>
    <t>883150bf-e478-4fa4-a9f0-931bc9ba52d8</t>
  </si>
  <si>
    <t>32f7a5c0-4ecf-4ea6-bb20-2df3f28069a5</t>
  </si>
  <si>
    <t>8d663051-2a7e-4951-a7b6-dc0b632fd6c3</t>
  </si>
  <si>
    <t>0d0ce689-ef77-4eef-b70e-21a241edca52</t>
  </si>
  <si>
    <t>56aef6a3-4e75-4905-9db8-5a5e8d71abc3</t>
  </si>
  <si>
    <t>01.02.23 вып. ПСД
 акт от 26.07.2023 вып. Кр крыши</t>
  </si>
  <si>
    <t>3bdff2e7-ca78-421b-9bf3-f239397a263c</t>
  </si>
  <si>
    <t>1f8a4e49-47b3-4646-8050-983011cac779</t>
  </si>
  <si>
    <t>60e632d3-b05b-41f9-8b84-2309f55fc942</t>
  </si>
  <si>
    <t>09ea03d7-0732-4b51-bf93-bcf4b76b283a</t>
  </si>
  <si>
    <t>протокол собств от 11.07.19 кр крыши в 2020</t>
  </si>
  <si>
    <t>1861ae54-ecd0-42d3-baba-feadc52c001b</t>
  </si>
  <si>
    <t>de9670ee-aa5b-4e79-9a35-15097558b720</t>
  </si>
  <si>
    <t>8a4672ef-852f-4dc8-8c94-d35c48437825</t>
  </si>
  <si>
    <t>8f40de39-8921-4732-9541-0cf78074bada</t>
  </si>
  <si>
    <t>23bd126c-f9fe-4d37-97b0-ad2fcbbd5f25</t>
  </si>
  <si>
    <t>г. Шарья, ул. Пристанционная, д. 2А</t>
  </si>
  <si>
    <t>769e4798-ac8a-417c-9004-ef8fb744b369</t>
  </si>
  <si>
    <t>г. Шарья, ул. Пристанционная, д. 4А</t>
  </si>
  <si>
    <t>29a2a3ea-16c2-4fe5-9aca-5f560b77feb0</t>
  </si>
  <si>
    <t>ПРОТОКОЛ 11.06.2021 О ПРОВЕДЕНИИ КР В 2022, В КП НА 2022</t>
  </si>
  <si>
    <t>г. Шарья, ул. Промышленная, д. 1</t>
  </si>
  <si>
    <t>d077d0ae-619c-4f65-9d72-44a6d712a688</t>
  </si>
  <si>
    <t>г. Шарья, ул. Пушкина, д. 4</t>
  </si>
  <si>
    <t>90d2d67b-67a3-432c-b2db-509ce40c06bb</t>
  </si>
  <si>
    <t>г. Шарья, ул. С.Разина, д. 70</t>
  </si>
  <si>
    <t>15dc8f94-b744-4c52-99ab-93e7c8b3d6a2</t>
  </si>
  <si>
    <t>г. Шарья, ул. Свердлова, д. 49</t>
  </si>
  <si>
    <t>2d452a6d-8d24-4b75-81df-1c87d402f98a</t>
  </si>
  <si>
    <t>г. Шарья, ул. Свердлова, д. 49А</t>
  </si>
  <si>
    <t>eaa94b7b-e9b2-44a4-a107-e3f9c0797a3e</t>
  </si>
  <si>
    <t>г. Шарья, ул. Свердлова, д. 51</t>
  </si>
  <si>
    <t>3c3db45e-b3b1-4170-be3c-57c4fb227787</t>
  </si>
  <si>
    <t>12;8;12</t>
  </si>
  <si>
    <t>г. Шарья, ул. Свердлова, д. 57</t>
  </si>
  <si>
    <t>1ac2b52e-ff2b-473e-89b3-76d8b01d4aa0</t>
  </si>
  <si>
    <t>г. Шарья, ул. Свердлова, д. 58</t>
  </si>
  <si>
    <t>353416ec-9c3d-47cb-b3b6-98d5c567660a</t>
  </si>
  <si>
    <t>г. Шарья, ул. Свердлова, д. 67</t>
  </si>
  <si>
    <t>09af7548-48f3-4f1b-879e-a84d41bd091d</t>
  </si>
  <si>
    <t>г. Шарья, ул. Свердлова, д. 69</t>
  </si>
  <si>
    <t>9b4c923c-cd53-4733-8726-05c227aca47e</t>
  </si>
  <si>
    <t>г. Шарья, ул. Свердлова, д. 71</t>
  </si>
  <si>
    <t>676ca8e6-e925-493a-9712-7d54409b6e78</t>
  </si>
  <si>
    <t>г. Шарья, ул. Свободы, д. 8</t>
  </si>
  <si>
    <t>e8760694-eebb-4a5f-8f51-c08fc61524af</t>
  </si>
  <si>
    <t>ФУНДАМЕНТ-СБОРНЫЙ Ж/Б ЛЕН, ФАСАД-ЯЧЕЕСТОБЕТОННЫЕ БЛОКИ С ОБШИВКОЙ, КРЫША-СК, ПОДВАЛА-НЕТ, ГАЗА НЕТ, ОСТАЛЬНЫЕ СЕТИ ЦЕНТРАЛЬНЫЕ</t>
  </si>
  <si>
    <t>г. Шарья, ул. Солнечная, д. 44</t>
  </si>
  <si>
    <t>69c8abb8-2d76-4461-a0ba-f4918c0b46f9</t>
  </si>
  <si>
    <t>г. Шарья, ул. Солнечная, д. 46</t>
  </si>
  <si>
    <t>13b0cef8-c7ef-492f-875e-697492307078</t>
  </si>
  <si>
    <t>ПРОТОКОЛ ОТ 10.06.2021 О ПРОВЕДЕНИИ КР КРЫШИ В 2022, В КП 2022</t>
  </si>
  <si>
    <t>г. Шарья, ул. Солнечная, д. 50</t>
  </si>
  <si>
    <t>c0828828-ad9a-45d1-97d9-81e53367e2ec</t>
  </si>
  <si>
    <t>г. Шарья, ул. Солнечная, д. 52</t>
  </si>
  <si>
    <t>9c83bc36-83d6-43fe-b9f9-d50e90d4a7db</t>
  </si>
  <si>
    <t>г. Шарья, ул. Суворова, д. 6</t>
  </si>
  <si>
    <t>7294d710-d4d5-4e7c-9c76-f8203a6fba73</t>
  </si>
  <si>
    <t>г. Шарья, ул. Сусанина, д. 10</t>
  </si>
  <si>
    <t>83956d8c-3581-4d13-ae95-87816579090e</t>
  </si>
  <si>
    <t>г. Шарья, ул. Трудовая, д. 53</t>
  </si>
  <si>
    <t>8d2e3baf-ee53-4b92-a757-12a1aaa033ce</t>
  </si>
  <si>
    <t>г. Шарья, ул. Ульяновская, д. 7</t>
  </si>
  <si>
    <t>53bcdd5c-fa19-4914-bbba-3614d35d583f</t>
  </si>
  <si>
    <t>г. Шарья, ул. Чапаева, д. 6</t>
  </si>
  <si>
    <t>9f7293f9-2ca2-4d84-be4e-a093e806fe16</t>
  </si>
  <si>
    <t>г. Шарья, ул. Чапаева, д. 8</t>
  </si>
  <si>
    <t>6e66a43e-7a48-4614-9acd-5bf3622fac3e</t>
  </si>
  <si>
    <t>г. Шарья, ул. Черняховского, д. 63</t>
  </si>
  <si>
    <t>3f855af9-197f-4b81-9482-9aa8c6a7e683</t>
  </si>
  <si>
    <t>г. Шарья, ул. Юбилейная, д. 1</t>
  </si>
  <si>
    <t>d449e888-d12d-4a1c-bb78-8579330409e3</t>
  </si>
  <si>
    <t>г. Шарья, ул. Юбилейная, д. 11</t>
  </si>
  <si>
    <t>2f972048-e922-4c58-b06b-fdccf2dc5e7e</t>
  </si>
  <si>
    <t>ИС АКТ 2021-ЭЛЕКТРИКА
КРЫША АКТ 2016
ИС АТ 2018-ВОДОСНАБ+ОТОПЛЕН</t>
  </si>
  <si>
    <t>г. Шарья, ул. Юбилейная, д. 12</t>
  </si>
  <si>
    <t>08756a45-25fb-4f1d-a2c8-3ec1d5d5eae3</t>
  </si>
  <si>
    <t>г. Шарья, ул. Юбилейная, д. 13</t>
  </si>
  <si>
    <t>640c2144-625f-4c5c-8b02-f474ffe52adb</t>
  </si>
  <si>
    <t>г. Шарья, ул. Юбилейная, д. 14</t>
  </si>
  <si>
    <t>69669a3e-f328-4bb3-986e-b727854b6286</t>
  </si>
  <si>
    <t>г. Шарья, ул. Юбилейная, д. 14А</t>
  </si>
  <si>
    <t>878b799b-6bdb-4ad9-913a-1a7328832b9e</t>
  </si>
  <si>
    <t>КРЫША АКТ 2016, ДАННЫЕ АДМ
ИС АКТ 2017, ДАННЫЕ АДМ</t>
  </si>
  <si>
    <t>г. Шарья, ул. Юбилейная, д. 2</t>
  </si>
  <si>
    <t>7645807b-dc34-4db4-a51f-81b24d8a0963</t>
  </si>
  <si>
    <t>г. Шарья, ул. Юбилейная, д. 3</t>
  </si>
  <si>
    <t>ca6b818e-a231-4460-8627-eb2f79bd1254</t>
  </si>
  <si>
    <t>г. Шарья, ул. Юбилейная, д. 4</t>
  </si>
  <si>
    <t>354a8ecc-265f-4b32-9f70-0410d924d9ef</t>
  </si>
  <si>
    <t>ФУНД АКТ 2021, ФАСАД АКТ 2022</t>
  </si>
  <si>
    <t>г. Шарья, ул. Юбилейная, д. 5</t>
  </si>
  <si>
    <t>001d0488-282d-4579-acc4-c928f5d7ddcc</t>
  </si>
  <si>
    <t>г. Шарья, ул. Юбилейная, д. 7</t>
  </si>
  <si>
    <t>9792a6dc-f39f-4666-98d8-6a79485f041e</t>
  </si>
  <si>
    <t>г. Шарья, ул. Юбилейная, д. 8</t>
  </si>
  <si>
    <t>2bd6dc5a-cfaf-48c9-8e21-d8ba1b26cde1</t>
  </si>
  <si>
    <t xml:space="preserve">ИС АКТ 2018
КРЫША АКТ 2019 </t>
  </si>
  <si>
    <t>г. Шарья, ул. Юбилейная, д. 9</t>
  </si>
  <si>
    <t>b7eb9900-4f64-4cea-bff8-861b9da5e504</t>
  </si>
  <si>
    <t>a3a7ea3f-6456-401a-b7a6-4d4eed253c61</t>
  </si>
  <si>
    <t>18b2f717-24d2-4b69-a651-71206f94b49a</t>
  </si>
  <si>
    <t>d7a3e85c-c9a4-4055-8638-7e65abd59a11</t>
  </si>
  <si>
    <t>99e04999-22ec-4f77-91b2-25f061f2d6b5</t>
  </si>
  <si>
    <t>78625d76-2be9-4b6e-b20d-2af7a88dc064</t>
  </si>
  <si>
    <t>ace1286f-f407-4c34-bc35-17c8ab33f914</t>
  </si>
  <si>
    <t>e6795e93-f358-43c7-9d43-93b5ad0ab0ce</t>
  </si>
  <si>
    <t>98dffd34-4f48-4371-874c-1c44141dbd18</t>
  </si>
  <si>
    <t>23083b88-bf9f-4dae-87d5-b051d2012125</t>
  </si>
  <si>
    <t>a7ae2a8d-f20a-40f1-bc57-bbaf018ecc53</t>
  </si>
  <si>
    <t>dff76137-8e77-4347-b59f-a3727ee737ad</t>
  </si>
  <si>
    <t>336022aa-3565-4a97-b8c9-426fe80fc064</t>
  </si>
  <si>
    <t>713271ac-3882-47a9-aefb-cfcf0d75e57c</t>
  </si>
  <si>
    <t>076c8fc6-efbb-4a62-8e7c-5855365043f4</t>
  </si>
  <si>
    <t>4a416898-e4fd-474b-b834-182ab48b9762</t>
  </si>
  <si>
    <t>a9e99986-0c73-4c51-bed0-c2738bee22b9</t>
  </si>
  <si>
    <t>d9f03ac4-0ee1-4157-b099-ccb46c16a48e</t>
  </si>
  <si>
    <t>54aa75ea-eb97-4c84-9ea5-bad94222f024</t>
  </si>
  <si>
    <t>7cc7fc3b-71a6-403e-8056-b42fbf626029</t>
  </si>
  <si>
    <t>b8571865-9531-4a11-86b4-a4f1982fb59a</t>
  </si>
  <si>
    <t>ebf4806c-205c-45a2-95ec-6c6fa403135f</t>
  </si>
  <si>
    <t>протокол собств от 21.08.19 кр фундамента на 2020</t>
  </si>
  <si>
    <t>632b9b28-3f15-40a4-897c-f4d09b322858</t>
  </si>
  <si>
    <t xml:space="preserve">  </t>
  </si>
  <si>
    <t>6f45402f-a3b8-4329-908d-dce109a3ac29</t>
  </si>
  <si>
    <t>ФУНД АКТ 2020
ПРОТОКОЛ ОТ 21.08.2019 КР ФУНД 2020</t>
  </si>
  <si>
    <t>cc45b865-a054-4ea7-beb5-bfabbaf57e9d</t>
  </si>
  <si>
    <t>Кологривский муниципальный округ</t>
  </si>
  <si>
    <t>eb65d0db-61a5-4f2c-a696-2e246a22ae73</t>
  </si>
  <si>
    <t>93df7b13-680a-4d88-b3f8-5b1fdc717f5d</t>
  </si>
  <si>
    <t>c9cc3ead-5630-4858-9459-d5f6d1bca533</t>
  </si>
  <si>
    <t>66b921de-865f-4580-9b81-523ca2833114</t>
  </si>
  <si>
    <t>262df7ef-26ae-4c41-ae2c-5a7f0e5695a7</t>
  </si>
  <si>
    <t>e3329d4d-32ae-465c-9233-efed2bb1709c</t>
  </si>
  <si>
    <t>a022b1e7-2691-4fd1-97fa-594281d40588</t>
  </si>
  <si>
    <t>ПРОТОКОЛ ОТ 02.03.2021 О ПРОВЕДЕНИИ КР КРЫШИ В 2022, 
Вып ПСД в 2022</t>
  </si>
  <si>
    <t>акт от 07.07.2023 вып кр крыши</t>
  </si>
  <si>
    <t>ec88174a-7c91-4944-a70b-9652f15688e6</t>
  </si>
  <si>
    <t>b7faeed3-3621-430e-b813-bff6b310204a</t>
  </si>
  <si>
    <t>ПРОТОКОЛ ОТ 15.05.2019 КР КРЫШИ 2020</t>
  </si>
  <si>
    <t>9a5d8f15-7333-48e9-a919-25f955a8cf20</t>
  </si>
  <si>
    <t>протокол собств от. 23.08.2019</t>
  </si>
  <si>
    <t>7f3339b9-07cb-4962-9819-9c6cac1a4d49</t>
  </si>
  <si>
    <t>d6348a3d-24d5-4679-ba8e-2944e7f22e20</t>
  </si>
  <si>
    <t>ПРОТОКОЛ ОТ 23.08.2019
 КР ФАСАДА 2022
 вып. ПСД фасад 2021</t>
  </si>
  <si>
    <t>6e198f1b-8541-4fc3-ac2b-a3bd9540eef0</t>
  </si>
  <si>
    <t>68bb3a56-c908-43ca-893b-54017fb8459b</t>
  </si>
  <si>
    <t>1940</t>
  </si>
  <si>
    <t>ОШИБОЧНО ИСКЛЮЧЕННЫЙ</t>
  </si>
  <si>
    <t>1f130e61-44e6-4557-968c-5d41f0d49282</t>
  </si>
  <si>
    <t>59ca1769-b58a-422d-9f38-5945dd3d26bd</t>
  </si>
  <si>
    <t>ba84ade0-966f-4db8-b963-5f66673cc3bb</t>
  </si>
  <si>
    <t>082e5123-b7a7-4c17-a1ca-f927f96e50fd</t>
  </si>
  <si>
    <t>7727a1c8-5df5-44f8-8725-8d305b0f796b</t>
  </si>
  <si>
    <t>04337cb2-3dd8-436c-9db6-00ad5eac1bf2</t>
  </si>
  <si>
    <t>17c281c4-e570-4973-b346-b904e0b7442f</t>
  </si>
  <si>
    <t>5bb427f6-1080-40f3-976c-5f061aef527c</t>
  </si>
  <si>
    <t>d352679a-de60-4285-874f-439859bb902b</t>
  </si>
  <si>
    <t>da14457d-ea33-4ef8-996c-f86f169c8c8e</t>
  </si>
  <si>
    <t>121cf783-dc21-452e-ae07-68996e04e9e1</t>
  </si>
  <si>
    <t>КРЫША АКТ 2020
 ПРОТОКОЛ ОТ 07.06.2019 КР КРЫШИ 2020</t>
  </si>
  <si>
    <t>175c66b4-fc79-4e24-a694-6bb32c8e3088</t>
  </si>
  <si>
    <t>f1f37d83-12d8-468f-9644-f405f9b39d40</t>
  </si>
  <si>
    <t>0fd4b599-33c2-4ce4-b953-f3598454184c</t>
  </si>
  <si>
    <t>e5b12e9c-b6d7-45cb-a4c9-b1d8a0d35694</t>
  </si>
  <si>
    <t>4 пом (на 01.12.2023 задолженость за выпол. Кр 575115,53</t>
  </si>
  <si>
    <t>d39d600d-873c-4f1a-958f-a2ec872518b7</t>
  </si>
  <si>
    <t>671d2e61-f9d7-4a2a-a9a3-ddfe8a2dfb50</t>
  </si>
  <si>
    <t>ffe87a98-0cd5-4872-b2f2-c70556ed4fb2</t>
  </si>
  <si>
    <t>Костромской муниципальный район</t>
  </si>
  <si>
    <t>Костромской р-н, п. Апраксино, ул. Молодежная, д. 1А</t>
  </si>
  <si>
    <t>4804c880-8b80-43f6-a0ea-b415b68d6400</t>
  </si>
  <si>
    <t>Костромской р-н, п. Апраксино, ул. Молодежная, д. 4</t>
  </si>
  <si>
    <t>418abfdc-5d15-48dc-a4e9-ccb9417ba176</t>
  </si>
  <si>
    <t>ИС АКТ 2017-ВОДОСНАБ
ИС АКТ 2018-ВОДОООТВ
ФАСАД АКТ 2020</t>
  </si>
  <si>
    <t>Костромской р-н, п. Апраксино, ул. Молодежная, д. 4Б</t>
  </si>
  <si>
    <t>cc398edf-c651-406e-b2bf-9ab1746b8d4f</t>
  </si>
  <si>
    <t>КРЫША-СК
ФАСАД-КЕР КАМЕНЬ</t>
  </si>
  <si>
    <t>выпонен кр фундамента с/с УК 2019</t>
  </si>
  <si>
    <t>Костромской р-н, п. Апраксино, ул. Молодежная, д. 8</t>
  </si>
  <si>
    <t>721ce2d5-b49a-457d-882a-b1aaeb3e89e1</t>
  </si>
  <si>
    <t>ИС АКТ 2020-ВОДОСНБ
ФАСАД АКТ 2020
ИС АКТ 2018</t>
  </si>
  <si>
    <t>Костромской р-н, п. Апраксино, ул. Молодежная, д. 8А</t>
  </si>
  <si>
    <t>3de45ab5-1cd1-4501-946b-2ca58f85f8d4</t>
  </si>
  <si>
    <t>12;10;11</t>
  </si>
  <si>
    <t>ФУНД АКТ 2019
ФАСАД АКТ 2018
ИС АКТ 2017-ВОДОСНАБ</t>
  </si>
  <si>
    <t>Костромской р-н, д. Зарубино, д. 1</t>
  </si>
  <si>
    <t>b7568fba-11b1-473c-8556-f9c8e00d7d03</t>
  </si>
  <si>
    <t>Костромской р-н, д. Каримово, м/р-н Южный, ул. Солнечный город, д. 1</t>
  </si>
  <si>
    <t>92ca1a99-5dd7-4883-9352-c91d08a55e79</t>
  </si>
  <si>
    <t>Адм Костромской р-н, исх. 1140 от 30.11.2021</t>
  </si>
  <si>
    <t>Костромской р-н, д Каримово, м/р-н Южный, ул. Солнечный город, д. 2</t>
  </si>
  <si>
    <t>93fc8cf8-82e7-48a1-b5c5-e0e4f776a9c4</t>
  </si>
  <si>
    <t>Костромской р-н, д Каримово, м/р-н Южный, ул. Солнечный город, д. 3</t>
  </si>
  <si>
    <t>cc01d7e6-3047-41f9-89a2-b2e9b094cf2e</t>
  </si>
  <si>
    <t>Костромской р-н, д Каримово, м/р-н Южный, ул. Солнечный город, д. 39</t>
  </si>
  <si>
    <t>f58af704-7358-4aa4-aafa-e03555f6da7b</t>
  </si>
  <si>
    <t>Костромской р-н, д. Коряково, д. 1</t>
  </si>
  <si>
    <t>0a7b36fd-97a4-4fdf-a39f-f3a68cc551bc</t>
  </si>
  <si>
    <t>Костромской р-н, д. Коряково, д. 2</t>
  </si>
  <si>
    <t>cc0b50b4-4897-4c20-8116-e2abc19e5f4c</t>
  </si>
  <si>
    <t>Костромской р-н, д. Коряково, д. 3</t>
  </si>
  <si>
    <t>e0be8204-c19c-4edb-b0a0-f2680917f6e3</t>
  </si>
  <si>
    <t>КРЫША АКТ 2017
 В КП 2017 НЕТ</t>
  </si>
  <si>
    <t>Костромской р-н, д. Коряково, д. 4</t>
  </si>
  <si>
    <t>f95831b9-4b2b-4ee2-97e7-cc2843659150</t>
  </si>
  <si>
    <t>Костромской р-н, д. Коряково, д. 4А</t>
  </si>
  <si>
    <t>15684ed7-cfb1-448f-8c19-c0bfbd823404</t>
  </si>
  <si>
    <t>КРЫША-СКАТНАЯ
СТЕНЫ-БЛОКИ</t>
  </si>
  <si>
    <t>Костромской р-н, д. Коряково, д. 5</t>
  </si>
  <si>
    <t>4faca73b-61f7-43c2-b7ba-45618cf791ec</t>
  </si>
  <si>
    <t>выполнен кр крыши с/с УК 2018</t>
  </si>
  <si>
    <t>Костромской р-н, д. Коряково, д. 6</t>
  </si>
  <si>
    <t>9cfddd08-ea7a-4556-baa5-a755a9aed62b</t>
  </si>
  <si>
    <t>Костромской р-н, д. Коряково, д. 7</t>
  </si>
  <si>
    <t>e541d5c5-c146-4973-b174-30176b0752fe</t>
  </si>
  <si>
    <t>Костромской р-н, д. Коряково, д. 8</t>
  </si>
  <si>
    <t>1ea6bbe9-25e4-4d2c-b08f-5c7a2c630667</t>
  </si>
  <si>
    <t>протокоОСС № К07-01-2023  от 01.08.2023
ремонт фасада в 2023-2025</t>
  </si>
  <si>
    <t>Костромской р-н, д. Коряково, д. 9</t>
  </si>
  <si>
    <t>ffe2004e-90b8-41ab-8abb-7ec1c17d3405</t>
  </si>
  <si>
    <t>Костромской р-н, п. Зарубино, д. 10</t>
  </si>
  <si>
    <t>f90eca56-ed42-4d63-a83f-e03ff6743fe3</t>
  </si>
  <si>
    <t>Костромской р-н, п. Зарубино, д. 11</t>
  </si>
  <si>
    <t>6a8e6ade-2681-438b-a965-0b2725cc8492</t>
  </si>
  <si>
    <t>Костромской р-н, п. Зарубино, д. 13</t>
  </si>
  <si>
    <t>ae46e7ca-f7e8-435c-912a-45510df84562</t>
  </si>
  <si>
    <t>выполнен кр крыши с/с ук 2018</t>
  </si>
  <si>
    <t>Костромской р-н, п. Зарубино, д. 15</t>
  </si>
  <si>
    <t>6f2c7dbf-1d54-493a-bd39-67f89efba91f</t>
  </si>
  <si>
    <t>выполнен кр крыши с/с ук 2019</t>
  </si>
  <si>
    <t>Костромской р-н, п. Зарубино, д. 17</t>
  </si>
  <si>
    <t>79cbf8e7-7ff3-410d-884f-06a6cc379b79</t>
  </si>
  <si>
    <t>Костромской р-н, п. Зарубино, д. 19</t>
  </si>
  <si>
    <t>38c9405a-632f-41d5-89ff-c3b5ea63248e</t>
  </si>
  <si>
    <t>выполнен кр сетей с/с УК 2018</t>
  </si>
  <si>
    <t>Костромской р-н, п. Зарубино, д. 19А</t>
  </si>
  <si>
    <t>aa73a1b0-060e-4eb6-a6a9-3b48071b18ac</t>
  </si>
  <si>
    <t>выполнен кр фасада,  с/с ук 2019 сетей 2017</t>
  </si>
  <si>
    <t>Костромской р-н, п. Зарубино, д. 3</t>
  </si>
  <si>
    <t>0ff0ea50-5b73-4bdf-a1b4-7f50bdc6dcde</t>
  </si>
  <si>
    <t>Костромской р-н, п. Зарубино, д. 4</t>
  </si>
  <si>
    <t>f54f3060-28ad-4fb8-bb1c-b466a5fc7656</t>
  </si>
  <si>
    <t>Костромской р-н, п. Зарубино, д. 6</t>
  </si>
  <si>
    <t>1bdcd255-0534-4e87-8070-92a2aaf55afb</t>
  </si>
  <si>
    <t>НЕ ВЫПОЛНЕН С/С ТСЖ ИЛИ УК
акт№ 1 от 18.10.2023 кр фундамента</t>
  </si>
  <si>
    <t>Костромской р-н, п. Зарубино, д. 8</t>
  </si>
  <si>
    <t>827821a7-50de-41e3-9eb7-52968d32ce5d</t>
  </si>
  <si>
    <t>Костромской р-н, п. Паточного завода, д. 11</t>
  </si>
  <si>
    <t>aa5e9ba6-2ff0-4c30-807e-892b56fa555c</t>
  </si>
  <si>
    <t>Костромской р-н, п. Паточного завода, д. 14</t>
  </si>
  <si>
    <t>582cd3f2-ffd8-4a81-9e03-f8d7d26fe597</t>
  </si>
  <si>
    <t>Костромской р-н, п. Паточного завода, д. 15</t>
  </si>
  <si>
    <t>3281988f-5fa3-4f50-b668-7fc3c2ca89da</t>
  </si>
  <si>
    <t>Костромской р-н, п. Паточного завода, д. 16</t>
  </si>
  <si>
    <t>bbcef59c-2156-4c7e-b862-e36c162cbdce</t>
  </si>
  <si>
    <t>ПРОТОКОЛ ОТ 10.06.2019 КР 2019-2020</t>
  </si>
  <si>
    <t>Костромской р-н, п. Паточного завода, д. 17</t>
  </si>
  <si>
    <t>20266d74-ed2e-4c34-b5e4-655906130a61</t>
  </si>
  <si>
    <t>КРЫША АКТ 2020
ПРОТОКОЛ ОТ 10.06.2019 КР 2019-2020</t>
  </si>
  <si>
    <t>Костромской р-н, п. Паточного завода, д. 20</t>
  </si>
  <si>
    <t>67ffa5a4-aec2-4588-93d7-488bdfe7a1f8</t>
  </si>
  <si>
    <t>Костромской р-н, п. Паточного завода, д. 21</t>
  </si>
  <si>
    <t>4050dd55-9456-499b-983d-8b24a7ae965f</t>
  </si>
  <si>
    <t>Костромской р-н, п. Паточного завода, д. 22</t>
  </si>
  <si>
    <t>7321db01-661d-4145-b6cc-05865c381e93</t>
  </si>
  <si>
    <t>Костромской р-н, п. Паточного завода, д. 48</t>
  </si>
  <si>
    <t>990fa74e-6617-4e8a-85c7-198cdd14fd88</t>
  </si>
  <si>
    <t>Костромской р-н, п. Паточного завода, ул. Садовая, д. 14</t>
  </si>
  <si>
    <t>0e86da0f-b021-489e-9bb8-1f9e513ad1c4</t>
  </si>
  <si>
    <t>Костромской р-н, п. Паточного завода, ул. Набережная, д. 15</t>
  </si>
  <si>
    <t>1b67e050-ff3e-40d7-9767-889d08a01150</t>
  </si>
  <si>
    <t>Костромской р-н, п. Караваево, ул. Жашковская, д. 10</t>
  </si>
  <si>
    <t>81e41f4d-b10a-4ab9-8c72-d2d5545ca5b8</t>
  </si>
  <si>
    <t>Костромской р-н, п. Караваево, ул. Жашковская, д. 12</t>
  </si>
  <si>
    <t>5e417988-2c87-45cf-a826-4597fdca0446</t>
  </si>
  <si>
    <t>Костромской р-н, п. Караваево, ул. Жашковская, д. 2А</t>
  </si>
  <si>
    <t>6f7507c2-c7f3-40dc-b8f2-a2ebe68f9fd2</t>
  </si>
  <si>
    <t>Костромской р-н, п. Караваево, ул. Жашковская, д. 8</t>
  </si>
  <si>
    <t>70abe247-c1c9-4863-8e7c-7e8ec77a5df6</t>
  </si>
  <si>
    <t>Костромской р-н, п. Караваево, ул. Капитана Харчина, д. 2</t>
  </si>
  <si>
    <t>6fadeaeb-bb00-4bc9-a0d5-e24919cb8cb2</t>
  </si>
  <si>
    <t>Костромской р-н, п. Караваево, ул. Капитана Харчина, д. 4</t>
  </si>
  <si>
    <t>5f36b849-afe0-4a26-876e-5fe491fa20af</t>
  </si>
  <si>
    <t>Костромской р-н, п. Караваево, ул. Капитана Харчина, д. 8</t>
  </si>
  <si>
    <t>e513cb09-780a-4bee-a96d-0cee3b20c3da</t>
  </si>
  <si>
    <t>Вып. ПСД 02.02.23
акт от 025.08.2023 кр крыши</t>
  </si>
  <si>
    <t>Костромской р-н, п. Караваево, ул. Пионерская, д. 1</t>
  </si>
  <si>
    <t>6278929b-95d9-4d8f-8fda-697fd2228136</t>
  </si>
  <si>
    <t>Костромской р-н, п. Караваево, ул. Садовая, д. 1</t>
  </si>
  <si>
    <t>2435a57c-2911-488e-bfce-a4598ea37264</t>
  </si>
  <si>
    <t>Костромской р-н, п. Караваево, ул. Садовая, д. 1 стр.1</t>
  </si>
  <si>
    <t>fc27620b-640a-48b9-9d49-a647a10effb0</t>
  </si>
  <si>
    <t>Костромской р-н, п. Караваево, ул. Садовая, д. 2</t>
  </si>
  <si>
    <t>8b17f72f-3aad-4e8c-a224-c36b3dcf35ba</t>
  </si>
  <si>
    <t>Костромской р-н, п. Караваево, ул. Садовая, д. 2А</t>
  </si>
  <si>
    <t>5147c877-9d1a-409e-95aa-5af7f0b7a536</t>
  </si>
  <si>
    <t>Костромской р-н, п. Караваево, ул. Садовая, д. 3</t>
  </si>
  <si>
    <t>74a48071-344a-4dce-958f-a127b83fd610</t>
  </si>
  <si>
    <t>Костромской р-н, п. Караваево, ул. Садовая, д. 5</t>
  </si>
  <si>
    <t>70bc5034-d9f6-44fa-b10d-9e3d1cf05861</t>
  </si>
  <si>
    <t>Костромской р-н, п. Караваево, ул. Садовая, д. 6</t>
  </si>
  <si>
    <t>ed743b37-9a5a-4409-ba7c-56e8d2402d08</t>
  </si>
  <si>
    <t xml:space="preserve">ФАСАД АКТ 2020, В КП 2021
ПОДВАЛ НЕ ВЫПОЛНЕН </t>
  </si>
  <si>
    <t>Костромской р-н, п. Караваево, ул. Совхозная, д. 1А</t>
  </si>
  <si>
    <t>047ea1e1-1830-4da9-a190-64e17505f3c7</t>
  </si>
  <si>
    <t>протокол собств от 01.11.2019 кр крыши в 2020</t>
  </si>
  <si>
    <t>Костромской р-н, п. Караваево, ул. Учебный городок, д. 1</t>
  </si>
  <si>
    <t>a3b3efc8-287a-4ed4-a889-623997a8d169</t>
  </si>
  <si>
    <t>Костромской р-н, п. Караваево, ул. Учебный городок, д. 10</t>
  </si>
  <si>
    <t>c0cf307c-5b61-4b86-8264-0a85c6bb4ed0</t>
  </si>
  <si>
    <t>КРЫША АКТ 2020
ПРОТОКОЛ ОТ 01.11.2019 КР КРЫШИ 2019-2020</t>
  </si>
  <si>
    <t>Костромской р-н, п. Караваево, ул. Учебный городок, д. 11</t>
  </si>
  <si>
    <t>5cfb95e5-c052-4ec8-b9ec-f4a03d99288e</t>
  </si>
  <si>
    <t>ФУНД АКТ 2020, В КП 2021
Акт о  21.018.2023 кр КРЫША</t>
  </si>
  <si>
    <t>Костромской р-н, п. Караваево, ул. Учебный городок, д. 12</t>
  </si>
  <si>
    <t>687f7c88-8ea9-47aa-ad62-945d5aff7318</t>
  </si>
  <si>
    <t>Костромской р-н, п. Караваево, ул. Учебный городок, д. 16</t>
  </si>
  <si>
    <t>20ae7154-566e-4bbb-b47a-3d6f41f3bdeb</t>
  </si>
  <si>
    <t>Костромской р-н, п. Караваево, ул. Учебный городок, д. 2</t>
  </si>
  <si>
    <t>052b9956-7026-4c0c-8357-0e349d150187</t>
  </si>
  <si>
    <t>акт от 07.06.2022</t>
  </si>
  <si>
    <t>Костромской р-н, п. Караваево, ул. Учебный городок, д. 26</t>
  </si>
  <si>
    <t>f4a116ec-34b9-4ee6-9c09-5a146620d8e3</t>
  </si>
  <si>
    <t>Костромской р-н, п. Караваево, ул. Учебный городок, д. 28</t>
  </si>
  <si>
    <t>5d3bfc83-fb16-4c51-9cfb-83b63445902e</t>
  </si>
  <si>
    <t>ПРОТОКОЛ ОТ 19.09.2021 О ПРОВЕДЕНИИ КР ИС-ЭЛЕКТРИКА В 2021
КРЫША АКТ 2020</t>
  </si>
  <si>
    <t>Костромской р-н, п. Караваево, ул. Учебный городок, д. 29</t>
  </si>
  <si>
    <t>285116c0-5e2e-416a-9b32-1f5badd0fe44</t>
  </si>
  <si>
    <t>Костромской р-н, п. Караваево, ул. Учебный городок, д. 3</t>
  </si>
  <si>
    <t>be7207bc-d65c-4baf-ba59-557f5178c017</t>
  </si>
  <si>
    <t>выполнен кр фасада с/с УК 2019</t>
  </si>
  <si>
    <t>Костромской р-н, п. Караваево, ул. Учебный городок, д. 30</t>
  </si>
  <si>
    <t>196f6702-82ae-4717-b55e-4e67cac654e0</t>
  </si>
  <si>
    <t>Костромской р-н, п. Караваево, ул. Учебный городок, д. 33</t>
  </si>
  <si>
    <t>8300471c-3b1c-416b-a908-d9af6eed7136</t>
  </si>
  <si>
    <t>КРЫША АКТ 2020, В КП 2021(2 РАЗ)
ИС АКТ 2017
КРЫША АКТ 2018
ФАСАД АКТ 2019</t>
  </si>
  <si>
    <t>Костромской р-н, п. Караваево, ул. Учебный городок, д. 4</t>
  </si>
  <si>
    <t>6df29b46-b10c-4390-9d47-2ac7353b8623</t>
  </si>
  <si>
    <t>Костромской р-н, п. Караваево, ул. Учебный городок, д. 5</t>
  </si>
  <si>
    <t>472de3ea-3684-46e0-ad0f-2e88a41dfa96</t>
  </si>
  <si>
    <t>акт от 07.12.2023 фасад</t>
  </si>
  <si>
    <t>Костромской р-н, п. Караваево, ул. Учебный городок, д. 6</t>
  </si>
  <si>
    <t>1bb31596-236a-4008-878d-6de72d71e5eb</t>
  </si>
  <si>
    <t>Костромской р-н, п. Караваево, ул. Учебный городок, д. 7</t>
  </si>
  <si>
    <t>42038788-7e2a-4cbf-8845-29e429c84a32</t>
  </si>
  <si>
    <t>протокол собств от 08.07.19 кр крыши в 2020</t>
  </si>
  <si>
    <t>Костромской р-н, п. Караваево, ул. Учебный городок, д. 8</t>
  </si>
  <si>
    <t>9090a429-4066-46cb-bcbb-283e5590e077</t>
  </si>
  <si>
    <t>АКТ ФАСАД 2020, В КП 2021</t>
  </si>
  <si>
    <t>Костромской р-н, п. Караваево, ул. Учебный городок, д. 9</t>
  </si>
  <si>
    <t>b4b6a608-9dbf-478c-93fb-50d6034c6a19</t>
  </si>
  <si>
    <t>КРЫША АКТ 2020
ПРОТОКОЛ ОТ 04.06.2019 КР КРЫШИ 2020</t>
  </si>
  <si>
    <t>Костромской р-н, п. Караваево, ул. Школьная, д. 1А</t>
  </si>
  <si>
    <t>58fa9c3b-3a4c-4c18-ac2b-610c4ff4b744</t>
  </si>
  <si>
    <t>Костромской р-н, п. Караваево, ул. Штеймана, д. 52</t>
  </si>
  <si>
    <t>ab8338db-a533-4e99-a323-3cb697f4602d</t>
  </si>
  <si>
    <t>Костромской р-н, п. Караваево, ул. Штеймана, д. 54</t>
  </si>
  <si>
    <t>dd041688-07de-4074-b181-deb4b1de8e86</t>
  </si>
  <si>
    <t>НЕ ВЫПОЛНЕН С/С РО
вып. ККР крыши акт от 19.05.2023</t>
  </si>
  <si>
    <t>выполнен кро фасада с/с УК 2019</t>
  </si>
  <si>
    <t>Костромской р-н, п. Караваево, ул. Штеймана, д. 56</t>
  </si>
  <si>
    <t>c3e6351d-0410-4f9e-ad8a-98bf7395f021</t>
  </si>
  <si>
    <t>Костромской р-н, п. Караваево, ул. Штеймана, д. 58</t>
  </si>
  <si>
    <t>534df311-d58d-4031-a20e-4e19f3d9ffa6</t>
  </si>
  <si>
    <t>Костромской р-н, п. Караваево, ул. Штеймана, д. 60</t>
  </si>
  <si>
    <t>6b48a901-e3cd-4351-9ef7-e1d6e3e0f421</t>
  </si>
  <si>
    <t>выпонен кр крыши с/с УК 2018</t>
  </si>
  <si>
    <t>Костромской р-н, п. Караваево, ул. Штеймана, д. 61</t>
  </si>
  <si>
    <t>2f48c233-37b7-4aaf-b407-2299584b2d54</t>
  </si>
  <si>
    <t>ИС АКТ 2020
КРЫША АКТ 2018 
ПРОТОКОЛ ОТ 10.04.2020 КР ИС-ЭЛЕКТРИКА 2020</t>
  </si>
  <si>
    <t>Костромской р-н, п. Караваево, ул. Штеймана, д. 62</t>
  </si>
  <si>
    <t>61e60811-e7fb-4980-9f5f-c8f842589ccf</t>
  </si>
  <si>
    <t>ИС АКТ 2020-ЭЛЕКТРИКА (кп смр в 2021)
КРЫША АКТ 2018
ПРОТОКОЛ ОТ 10.04.2020 ИС -ЭЛЕКТРИККА 2020</t>
  </si>
  <si>
    <t>Костромской р-н, п. Караваево, ул. Штеймана, д. 63</t>
  </si>
  <si>
    <t>1f246dfd-8b61-4328-b41a-9b2021444da5</t>
  </si>
  <si>
    <t>Костромской р-н, д. Бычиха, д. 1</t>
  </si>
  <si>
    <t>7ba09d1f-d539-4d40-916d-ad4ccec16256</t>
  </si>
  <si>
    <t>выполнен кр фасада 2018 котел</t>
  </si>
  <si>
    <t>Костромской р-н, д. Бычиха, д. 2</t>
  </si>
  <si>
    <t>e6f068fa-4763-4c23-bd9d-b73c5e53d38b</t>
  </si>
  <si>
    <t>Костромской р-н, д. Бычиха, д. 8</t>
  </si>
  <si>
    <t>dc375d4e-6024-42cc-b81d-d15109104ea2</t>
  </si>
  <si>
    <t>Костромской р-н, п. Бычиха-12, д. 10</t>
  </si>
  <si>
    <t>c8b362c2-9696-40eb-9444-a722d6449580</t>
  </si>
  <si>
    <t>Костромской р-н, п. Бычиха-12, д. 14</t>
  </si>
  <si>
    <t>85937354-4493-48fb-9a65-8a20a6ec3db1</t>
  </si>
  <si>
    <t>Костромской р-н, п. Бычиха-12, д. 15</t>
  </si>
  <si>
    <t>faae20ea-d08e-4853-84ec-a2871a7bdaf6</t>
  </si>
  <si>
    <t>Костромской р-н, п. Бычиха-12, д. 9</t>
  </si>
  <si>
    <t>33652a73-e175-48d3-be84-2f727da0b927</t>
  </si>
  <si>
    <t>Костромской р-н, п. Василёво, ул. Ершова, д. 10</t>
  </si>
  <si>
    <t>c6f1d6da-b84e-40c0-8aae-ee37dce40375</t>
  </si>
  <si>
    <t>Костромской р-н, п. Василёво, ул. Ершова, д. 12</t>
  </si>
  <si>
    <t>556b586e-2790-4de4-a17e-73265118d359</t>
  </si>
  <si>
    <t>Костромской р-н, п. Василёво, ул. Ершова, д. 14</t>
  </si>
  <si>
    <t>42b2fe1f-3b27-4a3a-a493-be6de9610bde</t>
  </si>
  <si>
    <t>Костромской р-н, п. Василёво, ул. Ершова, д. 16</t>
  </si>
  <si>
    <t>afc89d1a-1a3c-4855-9aae-722ed512228d</t>
  </si>
  <si>
    <t>Костромской р-н, п. Василёво, ул. Ершова, д. 18</t>
  </si>
  <si>
    <t>4e39f635-a42b-472b-8460-aec18b78ad6c</t>
  </si>
  <si>
    <t>Костромской р-н, с. Кузнецово, д. 103</t>
  </si>
  <si>
    <t>460944b1-a8f2-4619-a755-5c1ca680ff4c</t>
  </si>
  <si>
    <t>ПАНЕЛЬНЫЙ
КРЫША СКАТНАЯ</t>
  </si>
  <si>
    <t>Костромской р-н, с. Кузнецово, д. 104</t>
  </si>
  <si>
    <t>20044515-54f0-47c0-b4a0-1d3d36a5bcfa</t>
  </si>
  <si>
    <t>Костромской р-н, с. Кузнецово, д. 32</t>
  </si>
  <si>
    <t>936ef400-c7b8-4e93-a33b-6deb7db0fab3</t>
  </si>
  <si>
    <t>Костромской р-н, с. Кузнецово, д. 35</t>
  </si>
  <si>
    <t>3a6fc41d-904c-44ea-9a84-1b8cfa30cfe7</t>
  </si>
  <si>
    <t>Костромской р-н, с. Кузнецово, д. 75</t>
  </si>
  <si>
    <t>df769458-2f0b-4b8a-befe-22500b005200</t>
  </si>
  <si>
    <t>Костромской р-н, д. Кузьмищи, пер. Садовый, д. 1</t>
  </si>
  <si>
    <t>0e1c6f4d-f932-4305-a070-6934fc0e8644</t>
  </si>
  <si>
    <t>Костромской р-н, д. Кузьмищи, пер. Садовый, д. 2</t>
  </si>
  <si>
    <t>9a893835-ca5a-4a12-b9b3-232270dfad69</t>
  </si>
  <si>
    <t>Костромской р-н, д. Кузьмищи, ул. 8 Марта, д. 17/2</t>
  </si>
  <si>
    <t>d3586dd4-6aac-4867-ae07-8d6d98649b11</t>
  </si>
  <si>
    <t>ФУНД АКТ 2021
ПРОТОКОЛ ОТ 09.06.2021 О ПРОВЕДЕНИИ КР ФУНД В 2021
КРЫША АКТ 2018</t>
  </si>
  <si>
    <t>Костромской р-н, д. Кузьмищи, ул. Молодежная, д. 1</t>
  </si>
  <si>
    <t>cc64e975-c63e-42d2-a3af-5374c27c744c</t>
  </si>
  <si>
    <t>ФАСАД АКТ 2020
ФАСАД АКТ 2019</t>
  </si>
  <si>
    <t>Костромской р-н, д. Кузьмищи, ул. Молодежная, д. 11</t>
  </si>
  <si>
    <t>860db409-1de6-4c1c-8f98-d7cdf7030d09</t>
  </si>
  <si>
    <t>Костромской р-н, д. Кузьмищи, ул. Молодежная, д. 3</t>
  </si>
  <si>
    <t>e6ec9a64-221a-4129-ad8c-1a3826f15060</t>
  </si>
  <si>
    <t>Костромской р-н, д. Кузьмищи, ул. Молодежная, д. 4</t>
  </si>
  <si>
    <t>e984a264-855c-464b-b127-165271bf35f6</t>
  </si>
  <si>
    <t>Костромской р-н, д. Кузьмищи, ул. Молодежная, д. 6</t>
  </si>
  <si>
    <t>e56bb31f-ff7b-4f2e-bc1c-087a4c60388e</t>
  </si>
  <si>
    <t>Костромской р-н, д. Кузьмищи, ул. Молодежная, д. 8</t>
  </si>
  <si>
    <t>ce488d0a-c1ee-45ce-bb3d-a4f1b4a3e9ad</t>
  </si>
  <si>
    <t>Костромской р-н, м. Козловы Горы, д. 10</t>
  </si>
  <si>
    <t>13c2251e-7535-4b7e-9881-8518f7fcc483</t>
  </si>
  <si>
    <t>Костромской р-н, м. Козловы Горы, д. 8</t>
  </si>
  <si>
    <t>d869cb18-a2e9-4b42-bf89-d72ff0a7546c</t>
  </si>
  <si>
    <t>протокол собств от 23.09.19 перенос кр крыши на 2020</t>
  </si>
  <si>
    <t>Костромской р-н, м. Колос, д. 1</t>
  </si>
  <si>
    <t>843238cd-41f3-4413-a9dd-831a04b0fbb3</t>
  </si>
  <si>
    <t>Костромской р-н, м. Колос, д. 2</t>
  </si>
  <si>
    <t>6ad6fa01-2fe5-42de-8988-9dd900b41718</t>
  </si>
  <si>
    <t>Костромской р-н, п. Крутик, д. 7</t>
  </si>
  <si>
    <t>c24f5d3a-e3c5-4c80-bbb7-7f2d4bd749f0</t>
  </si>
  <si>
    <t>Костромской р-н, п. Крутик, д. 10</t>
  </si>
  <si>
    <t>eed3eb1e-5d22-491f-96f1-1ea2f448537a</t>
  </si>
  <si>
    <t>Костромской р-н, п. Крутик, д. 11</t>
  </si>
  <si>
    <t>0bdd93b8-f0c7-4cd8-a796-f970e7cc9660</t>
  </si>
  <si>
    <t>Костромской р-н, с. Минское, ул. Куколевского, д. 1</t>
  </si>
  <si>
    <t>1421f0ad-2f06-4a05-8678-71221aac63bf</t>
  </si>
  <si>
    <t>Костромской р-н, с. Минское, ул. Куколевского, д. 10</t>
  </si>
  <si>
    <t>65a731bf-7ffb-4a5b-a294-6fb932f4ae29</t>
  </si>
  <si>
    <t>Костромской р-н, с. Минское, ул. Куколевского, д. 11</t>
  </si>
  <si>
    <t>9e550137-acd6-46e4-9449-10bd0216986d</t>
  </si>
  <si>
    <t>крыша акт 2020
ПРОТОКОЛ ОТ 01.06.2020 КР КРЫШИ 2020</t>
  </si>
  <si>
    <t>Костромской р-н, с. Минское, ул. Куколевского, д. 11А</t>
  </si>
  <si>
    <t>495345fa-41dc-448f-bf63-2c245856cd96</t>
  </si>
  <si>
    <t xml:space="preserve">ФАСАД-КИРПИЧ
КРЫШ-ПЛОСКАЯ
</t>
  </si>
  <si>
    <t>Костромской р-н, с. Минское, ул. Куколевского, д. 12</t>
  </si>
  <si>
    <t>00a378bb-f32d-4e3e-ad02-04a759b56b0a</t>
  </si>
  <si>
    <t>Костромской р-н, с. Минское, ул. Куколевского, д. 13</t>
  </si>
  <si>
    <t>35dfd978-caeb-484c-883a-c28969fc18c0</t>
  </si>
  <si>
    <t>ФУНД АКТ 2021, ИС АКТ 2021-ВОДООТВЕД
ПРОТОКОЛ №2 ОТ 28.10.2020 О ПРОВЕДЕНИИ КР ИС-ВОДООТВЕД, ФУНД В 2021</t>
  </si>
  <si>
    <t>Костромской р-н, с. Минское, ул. Куколевского, д. 14</t>
  </si>
  <si>
    <t>9dba74e1-51ce-4214-ae78-57c888076ab4</t>
  </si>
  <si>
    <t>Костромской р-н, с. Минское, ул. Куколевского, д. 19</t>
  </si>
  <si>
    <t>b39c1dc6-385e-4162-ab38-1c8068fedf68</t>
  </si>
  <si>
    <t>Костромской р-н, с. Минское, ул. Куколевского, д. 2</t>
  </si>
  <si>
    <t>aa0713c9-527b-4357-aa7e-7b9283588f7c</t>
  </si>
  <si>
    <t>Костромской р-н, с. Минское, ул. Куколевского, д. 24</t>
  </si>
  <si>
    <t>821b8c3b-6493-41b5-92c6-9ac18f16cf0b</t>
  </si>
  <si>
    <t>Адм Костромской р-н, исх. 1140 от 30.11.2021, 984 от 12.10.2021 
правка площади (письмо ФКР от 05.07.2022 №1442)</t>
  </si>
  <si>
    <t>Костромской р-н, с. Минское, ул. Куколевского, д. 25</t>
  </si>
  <si>
    <t>3c60d5dd-9d0f-46f9-8044-5f826cf3c7cc</t>
  </si>
  <si>
    <t>Костромской р-н, с. Минское, ул. Куколевского, д. 3</t>
  </si>
  <si>
    <t>bc39597f-dc77-4ae8-8ab1-3b9079e8f965</t>
  </si>
  <si>
    <t>Костромской р-н, с. Минское, ул. Куколевского, д. 4</t>
  </si>
  <si>
    <t>5fe6792b-8335-4b82-9267-2537f9e0af76</t>
  </si>
  <si>
    <t>Костромской р-н, с. Минское, ул. Куколевского, д. 5</t>
  </si>
  <si>
    <t>8a3cc595-c817-40cc-99a1-f1b66af53840</t>
  </si>
  <si>
    <t>НЕ ВЫПОЛНЕН ОК, ФУНДАМЕНТ АКТ 2022</t>
  </si>
  <si>
    <t>Костромской р-н, с. Минское, ул. Куколевского, д. 6</t>
  </si>
  <si>
    <t>b594dd49-1803-48b5-9dda-5de99d74098e</t>
  </si>
  <si>
    <t>Костромской р-н, с. Минское, ул. Куколевского, д. 7</t>
  </si>
  <si>
    <t>ad0d67b3-324c-434e-b739-767a2c92b6ac</t>
  </si>
  <si>
    <t>ИС АКТ 2021-ЭЛЕКТРИКА
ФАСАД, ИС АКТ 2019</t>
  </si>
  <si>
    <t>Костромской р-н, с. Минское, ул. Куколевского, д. 8</t>
  </si>
  <si>
    <t>d88d813a-d876-47cf-bd51-d868a9051b58</t>
  </si>
  <si>
    <t>Костромской р-н, с. Минское, ул. Куколевского, д. 9</t>
  </si>
  <si>
    <t>cd404d0b-0a3b-4b0a-a61f-775654b596f2</t>
  </si>
  <si>
    <t>Костромской р-н, ж/д_ст. Сендега, д. 1</t>
  </si>
  <si>
    <t>28b19b1e-2bd1-4457-9287-5bb236c99d38</t>
  </si>
  <si>
    <t>Костромской р-н, ж/д_ст. Сендега, д. 2</t>
  </si>
  <si>
    <t>945463ef-66db-467d-9bb9-df12a14a65c2</t>
  </si>
  <si>
    <t>Костромской р-н, п. Безгачево, ул. Строителей, д. 10</t>
  </si>
  <si>
    <t>18e03497-cc15-4bcb-99f5-5e22149a2e66</t>
  </si>
  <si>
    <t>Костромской р-н, п. Безгачево, ул. Строителей, д. 1А</t>
  </si>
  <si>
    <t>3c621c35-4219-46a3-8966-6c5d6a8ab7a5</t>
  </si>
  <si>
    <t>Костромской р-н, п. Безгачево, ул. Строителей, д. 3</t>
  </si>
  <si>
    <t>edb4ab2e-c156-4075-b985-beab9f43c7c8</t>
  </si>
  <si>
    <t>Костромской р-н, п. Безгачево, ул. Строителей, д. 4</t>
  </si>
  <si>
    <t>0e612c8d-6064-401b-a6af-e04d5f6c6920</t>
  </si>
  <si>
    <t>Костромской р-н, п. Безгачево, ул. Строителей, д. 5</t>
  </si>
  <si>
    <t>37a8a92f-9d43-4fb0-af4c-40f135bacd27</t>
  </si>
  <si>
    <t>Костромской р-н, п. Безгачево, ул. Строителей, д. 6</t>
  </si>
  <si>
    <t>68743dec-e2c0-48d0-ba38-b7302207fb75</t>
  </si>
  <si>
    <t>фасад акт 2020
ПРОТОКОЛ ОТ 29.03.2020 КР ФАСАДА 2020</t>
  </si>
  <si>
    <t>Костромской р-н, п. Безгачево, ул. Строителей, д. 7</t>
  </si>
  <si>
    <t>5bfe925b-0547-4c15-ab08-a725b4ce8ee3</t>
  </si>
  <si>
    <t>Костромской р-н, п. Безгачево, ул. Строителей, д. 8</t>
  </si>
  <si>
    <t>0be8aa63-c34f-45e8-b460-bd74a2a15f4b</t>
  </si>
  <si>
    <t xml:space="preserve">
фасад акт 2020
ПРОТОКОЛ ОТ 06.07.2020 ПСД НА КР ФАСАДА 2020</t>
  </si>
  <si>
    <t>Костромской р-н, п. Безгачево, ул. Строителей, д. 9</t>
  </si>
  <si>
    <t>9be56497-66de-4922-aadd-38c26bcb6e75</t>
  </si>
  <si>
    <t>ФУНД АКТ 2020
ИС АКТ 2020-ВОДООТВЕД
ПРОТОКОЛ ОТ 18.06.2020 КР ИС-ВОДООТВ 2020
ФУНД 2020</t>
  </si>
  <si>
    <t>Костромской р-н, п. Дорожный, д. 1</t>
  </si>
  <si>
    <t>abb93fb8-8310-4381-a2b2-84c9b8f806a1</t>
  </si>
  <si>
    <t>Костромской р-н, п. Дорожный, д. 2</t>
  </si>
  <si>
    <t>5f0b9277-54cc-4266-9c1e-d0fdc970c664</t>
  </si>
  <si>
    <t>Костромской р-н, п. Никольское, ул. Больничная, д. 3</t>
  </si>
  <si>
    <t>c51ccb3d-20f7-4afd-87de-32ed63cf590e</t>
  </si>
  <si>
    <t>Костромской р-н, п. Никольское, ул. Больничная, д. 4</t>
  </si>
  <si>
    <t>195ea556-d851-4ed4-86af-3876f3ecc3f9</t>
  </si>
  <si>
    <t>Костромской р-н, п. Никольское, ул. Больничная, д. 5</t>
  </si>
  <si>
    <t>6ae6726c-f2bf-47ec-8e1d-a0f0eea011c8</t>
  </si>
  <si>
    <t>Костромской р-н, п. Никольское, ул. Зеленая, д. 12А</t>
  </si>
  <si>
    <t>34a5f954-7470-4331-b08d-32362dd83e08</t>
  </si>
  <si>
    <t>Костромской р-н, п. Никольское, ул. Зеленая, д. 14</t>
  </si>
  <si>
    <t>eec3ca87-7b67-45fe-bdbb-6add7c6c402c</t>
  </si>
  <si>
    <t>Костромской р-н, п. Никольское, ул. Зеленая, д. 14А</t>
  </si>
  <si>
    <t>ee7818de-e0f8-4c06-a660-1a9945b40bf3</t>
  </si>
  <si>
    <t>Костромской р-н, п. Никольское, ул. Зеленая, д. 18</t>
  </si>
  <si>
    <t>af329626-f0d7-4633-989e-a7004a0cbba5</t>
  </si>
  <si>
    <t>Костромской р-н, п. Никольское, ул. Зеленая, д. 26</t>
  </si>
  <si>
    <t>e907587a-3ca1-499e-914a-a0efc869bd18</t>
  </si>
  <si>
    <t>Костромской р-н, п. Никольское, ул. Зеленая, д. 28</t>
  </si>
  <si>
    <t>375771eb-40e6-45fc-a065-27e099fa9338</t>
  </si>
  <si>
    <t>Костромской р-н, п. Никольское, ул. Зеленая, д. 8А</t>
  </si>
  <si>
    <t>705aeb89-0da0-46b5-986b-5c9f56844c13</t>
  </si>
  <si>
    <t>Костромской р-н, п. Никольское, ул. Зеленая, д. 8Б</t>
  </si>
  <si>
    <t>5c663cac-82a9-4d39-a5df-0d2f2c4107c9</t>
  </si>
  <si>
    <t>Костромской р-н, п. Никольское, ул. Мира, д. 1</t>
  </si>
  <si>
    <t>3fdb411d-eba9-47d8-87c9-3d4a47dc4fef</t>
  </si>
  <si>
    <t>Костромской р-н, п. Никольское, ул. Мира, д. 10</t>
  </si>
  <si>
    <t>4f402415-5ba7-49d1-812a-849a857f7a1f</t>
  </si>
  <si>
    <t>Костромской р-н, п. Никольское, ул. Мира, д. 11</t>
  </si>
  <si>
    <t>74747559-fd7c-4dba-a71a-cb7624ab9ca8</t>
  </si>
  <si>
    <t>Костромской р-н, п. Никольское, ул. Мира, д. 11А</t>
  </si>
  <si>
    <t>b4a3680a-240a-48f6-8433-1f39ce9d893d</t>
  </si>
  <si>
    <t>Костромской р-н, п. Никольское, ул. Мира, д. 13</t>
  </si>
  <si>
    <t>ed5d26c2-f22b-40ee-8013-9200fca842be</t>
  </si>
  <si>
    <t>Костромской р-н, п. Никольское, ул. Мира, д. 1А</t>
  </si>
  <si>
    <t>4030a73c-35e4-458d-b0cd-7d0a1bb5df30</t>
  </si>
  <si>
    <t>Костромской р-н, п. Никольское, ул. Мира, д. 3</t>
  </si>
  <si>
    <t>7ce671bb-5194-43c0-ad0a-6c9f5433eff2</t>
  </si>
  <si>
    <t>Костромской р-н, п. Никольское, ул. Мира, д. 5</t>
  </si>
  <si>
    <t>03610c0c-aa09-4b1e-929e-05c08a9de7c3</t>
  </si>
  <si>
    <t>Костромской р-н, п. Никольское, ул. Мира, д. 7</t>
  </si>
  <si>
    <t>fec6188f-2c09-4cea-9c22-55be1902dcbf</t>
  </si>
  <si>
    <t>Костромской р-н, п. Никольское, ул. Мира, д. 9</t>
  </si>
  <si>
    <t>ed6bab9a-6fd1-441a-903f-4ff2fa774e87</t>
  </si>
  <si>
    <t>11, 8</t>
  </si>
  <si>
    <t>Костромской р-н, п. Никольское, ул. Школьная, д. 10</t>
  </si>
  <si>
    <t>41e27d0b-2c05-47ab-b28a-22ad2332466f</t>
  </si>
  <si>
    <t>Костромской р-н, п. Никольское, ул. Школьная, д. 12</t>
  </si>
  <si>
    <t>e8fb4d61-ab8a-47c7-ad7c-cb2dd1711af9</t>
  </si>
  <si>
    <t>Костромской р-н, п. Никольское, ул. Школьная, д. 4</t>
  </si>
  <si>
    <t>3db738ea-11cf-4bcd-9d2f-416275bdabf7</t>
  </si>
  <si>
    <t>Костромской р-н, п. Никольское, ул. Школьная, д. 4А</t>
  </si>
  <si>
    <t>7185695b-6a2e-4e0e-9c1f-3a685931071f</t>
  </si>
  <si>
    <t>Костромской р-н, п. Никольское, ул. Школьная, д. 6</t>
  </si>
  <si>
    <t>30ea2a71-fabc-4f10-80ed-5f1839d1c5de</t>
  </si>
  <si>
    <t>ПРОТОКОЛ ОТ 14.04.2019 КР КРЫШИ 2020-2021</t>
  </si>
  <si>
    <t>Костромской р-н, п. Никольское, ул. Школьная, д. 7</t>
  </si>
  <si>
    <t>a757fc53-0143-47d8-baf9-977dcaeaa16a</t>
  </si>
  <si>
    <t>акт от 04.09.2023 - ИС электроснаб.</t>
  </si>
  <si>
    <t>Костромской р-н, п. Никольское, ул. Школьная, д. 8</t>
  </si>
  <si>
    <t>dc6c8d1c-76e0-4de3-a0bc-08f8b8582290</t>
  </si>
  <si>
    <t>АКТ ФАСАД 2020
ПРОТОКОЛ ОТ 08.06.2020 КР ФАСАДА 2020</t>
  </si>
  <si>
    <t>Костромской р-н, п. Фанерник, ул. А.Калашникова, д. 12</t>
  </si>
  <si>
    <t>6867984a-612b-4072-a0e7-196bdb341337</t>
  </si>
  <si>
    <t>ФУНД АКТ 2021
ПРОТОКОЛ ОТ 01.03.2020 КР ФУНД 2020-2021</t>
  </si>
  <si>
    <t>Костромской р-н, п. Фанерник, ул. Геофизиков, д. 1</t>
  </si>
  <si>
    <t>fc06a44e-e5d6-4ffc-af86-5e0c61d27e89</t>
  </si>
  <si>
    <t>акт от 30.11.2023 кр фундамента</t>
  </si>
  <si>
    <t>Костромской р-н, п. Фанерник, ул. Геофизиков, д. 17</t>
  </si>
  <si>
    <t>76df72aa-ec64-4e59-a5da-7e0831f57aa3</t>
  </si>
  <si>
    <t>Костромской р-н, п. Фанерник, ул. Геофизиков, д. 18</t>
  </si>
  <si>
    <t>a5ed0ed0-6edb-41a2-8f14-5b49c31f5090</t>
  </si>
  <si>
    <t>Костромской р-н, п. Фанерник, ул. Геофизиков, д. 18А</t>
  </si>
  <si>
    <t>91738781-ed6f-439d-81a8-962d07f9e8b1</t>
  </si>
  <si>
    <t>Костромской р-н, п. Фанерник, ул. Геофизиков, д. 19</t>
  </si>
  <si>
    <t>589879bd-017a-4b88-a3df-1821178a6735</t>
  </si>
  <si>
    <t>Костромской р-н, п. Фанерник, ул. Геофизиков, д. 2</t>
  </si>
  <si>
    <t>9ec805fe-7cf3-4921-a956-230457ca3c85</t>
  </si>
  <si>
    <t>Костромской р-н, п. Фанерник, ул. Геофизиков, д. 24</t>
  </si>
  <si>
    <t>2e650c40-6877-4d60-b59b-700ded7b9397</t>
  </si>
  <si>
    <t>Костромской р-н, п. Фанерник, ул. Геофизиков, д. 25</t>
  </si>
  <si>
    <t>d326113f-ba2b-4d64-a2be-f52392def558</t>
  </si>
  <si>
    <t>Костромской р-н, п. Фанерник, ул. Геофизиков, д. 26</t>
  </si>
  <si>
    <t>798f083b-513c-430c-b3fb-e14756959129</t>
  </si>
  <si>
    <t>протокол собств от 07.07.19 перенос кр крыши на 2020</t>
  </si>
  <si>
    <t>Костромской р-н, п. Фанерник, ул. Геофизиков, д. 27</t>
  </si>
  <si>
    <t>77302790-73c0-48f8-b7a1-511ebfe29f6b</t>
  </si>
  <si>
    <t>Костромской р-н, п. Фанерник, ул. Геофизиков, д. 28</t>
  </si>
  <si>
    <t>5299253b-bcb7-49cd-983e-1f9e20bf5567</t>
  </si>
  <si>
    <t>ПРОТОКОЛ ОТ 07.07.2018 КР КРЫШИ С 2026-2028 НА 2020-2022</t>
  </si>
  <si>
    <t>Костромской р-н, п. Фанерник, ул. Геофизиков, д. 29</t>
  </si>
  <si>
    <t>ae044d3f-bfd9-42d7-a461-0210fb0b4906</t>
  </si>
  <si>
    <t>Костромской р-н, п. Фанерник, ул. Геофизиков, д. 3</t>
  </si>
  <si>
    <t>4aa7559b-5e9a-4c64-bd8b-3c14d5408537</t>
  </si>
  <si>
    <t>Костромской р-н, п. Фанерник, ул. Геофизиков, д. 31</t>
  </si>
  <si>
    <t>d7765aad-32ae-44d3-a067-fb695d164638</t>
  </si>
  <si>
    <t>29.03.2023 вып. ПСД 
 акт от 25.07.23 кр крыши</t>
  </si>
  <si>
    <t>Костромской р-н, п. Фанерник, ул. Геофизиков, д. 7</t>
  </si>
  <si>
    <t>0c17f039-1c2c-4a3a-b139-9d3bafd3edf1</t>
  </si>
  <si>
    <t>Костромской р-н, п. Фанерник, ул. Центральная, д. 26А</t>
  </si>
  <si>
    <t>97716eb9-a39b-46f6-9ca4-073dd8452f10</t>
  </si>
  <si>
    <t>ИС АКТ 2018
КРЫША АКТ 2019 ЧС</t>
  </si>
  <si>
    <t>Костромской р-н, п. Фанерник, ул. Центральная, д. 28</t>
  </si>
  <si>
    <t>e857f13b-46c2-4154-8642-5e4cd4aac7d6</t>
  </si>
  <si>
    <t>Костромской р-н, п. Фанерник, ул. Центральная, д. 30</t>
  </si>
  <si>
    <t>d4c85063-dd22-4d44-891e-027b24d569d0</t>
  </si>
  <si>
    <t>Костромской р-н, п. Фанерник, ул. Центральная, д. 32</t>
  </si>
  <si>
    <t>af98470b-5871-4cf9-be2e-132d50c7b15e</t>
  </si>
  <si>
    <t>Костромской р-н, п. Фанерник, ул. Центральная, д. 34</t>
  </si>
  <si>
    <t>2eaa56af-d23d-4f24-9e23-c5184946269d</t>
  </si>
  <si>
    <t>ПРОТОКОЛ ОТ 09.07.2021 О ПРОВЕДЕНИИ КР КРЫШИ В 2023-2025
 акт от 07.11.2023 вып ПСД крыши</t>
  </si>
  <si>
    <t>Костромской р-н, д. Воронино, ул. Сосновый Бор, д. 1</t>
  </si>
  <si>
    <t>6fbd19ae-c37b-44dc-ba05-ccb23cc3f78a</t>
  </si>
  <si>
    <t>ПРОТОКОЛ ОТ 07.06.2019 КР ИС 2020
КРЫШУ НЕ ДЕЛАЛИ</t>
  </si>
  <si>
    <t>Костромской р-н, п. Тихий Уголок, д. 1</t>
  </si>
  <si>
    <t>cb6027c8-a8a5-40f9-9f24-a43e43e33ee8</t>
  </si>
  <si>
    <t>Костромской р-н, п. Тихий Уголок, д. 2</t>
  </si>
  <si>
    <t>72018ad9-172a-46df-98f0-a0a044adfc08</t>
  </si>
  <si>
    <t>ИС НЕ ВЫПОЛНЕН С/С РО
КРЫША АКТ 2020</t>
  </si>
  <si>
    <t>Костромской р-н, п. Тихий Уголок, д. 6</t>
  </si>
  <si>
    <t>eecfc690-f51a-488a-a261-39848b78965b</t>
  </si>
  <si>
    <t>Костромской р-н, с. Ильинское, ул. Костромская, д. 1</t>
  </si>
  <si>
    <t>df2eec97-6bdd-4d90-bb13-ab82b63bbba1</t>
  </si>
  <si>
    <t>Костромской р-н, с. Ильинское, ул. Костромская, д. 3</t>
  </si>
  <si>
    <t>5e34d0da-eb30-414a-b1c3-f0816f8ba500</t>
  </si>
  <si>
    <t>акт от 03.08.2023 вып ПСД крыши</t>
  </si>
  <si>
    <t>Костромской р-н, с. Ильинское, ул. Костромская, д. 4</t>
  </si>
  <si>
    <t>b649b1cf-eac4-4f2e-807c-c739d291dc48</t>
  </si>
  <si>
    <t>Костромской р-н, с. Ильинское, ул. Костромская, д. 5</t>
  </si>
  <si>
    <t>f25b1454-bbe3-49fb-b14d-a2a0a338d0f1</t>
  </si>
  <si>
    <t>Костромской р-н, с. Ильинское, ул. Костромская, д. 6</t>
  </si>
  <si>
    <t>f0e364b9-b525-4c81-87d6-0a43281ca53a</t>
  </si>
  <si>
    <t>Костромской р-н, с. Ильинское, ул. Костромская, д. 7</t>
  </si>
  <si>
    <t>6e647a4a-e9e4-42e0-bb94-91204f859201</t>
  </si>
  <si>
    <t>Костромской р-н, с. Ильинское, ул. Центральная, д. 11</t>
  </si>
  <si>
    <t>6d0e5482-71ea-4b2b-a3e1-817fc34bc504</t>
  </si>
  <si>
    <t>Костромской р-н, с. Ильинское, ул. Центральная, д. 15</t>
  </si>
  <si>
    <t>770d73e6-3dcc-4ad5-aa24-3f36569d8027</t>
  </si>
  <si>
    <t>Костромской р-н, с. Ильинское, ул. Центральная, д. 16</t>
  </si>
  <si>
    <t>25b6006a-c012-454f-8c58-c2263b55d2f6</t>
  </si>
  <si>
    <t>Костромской р-н, с. Ильинское, ул. Центральная, д. 17</t>
  </si>
  <si>
    <t>6a980af0-308c-4033-b97f-a5de4f4b5b2d</t>
  </si>
  <si>
    <t>НЕ ВЫПОЛНЕН С/С РО
 акт от 21.04.2023 сис-мы водоснаб и водоотв</t>
  </si>
  <si>
    <t>Костромской р-н, с. Ильинское, ул. Центральная, д. 18</t>
  </si>
  <si>
    <t>2c80b444-e5fa-45d9-a61c-89c8ac3988da</t>
  </si>
  <si>
    <t>КРЫША АКТ 2021
ПРОТОКОЛ ОТ 20.10.2020 О ПРОВЕДЕНИИ КР КРЫШИ В 2021</t>
  </si>
  <si>
    <t>Костромской р-н, с. Ильинское, ул. Центральная, д. 21</t>
  </si>
  <si>
    <t>06ec7094-9fe5-4818-8753-d63d7ecce597</t>
  </si>
  <si>
    <t>Костромской р-н, с. Ильинское, ул. Центральная, д. 23</t>
  </si>
  <si>
    <t>2006ae9a-6b0e-4396-8969-df0e0fe3a156</t>
  </si>
  <si>
    <t>ФАСАД АКТ 2021
ПРОТОКОЛ ОТ 10.10.2020 О ПРОВЕДЕНИИ КР ФАСАДА В 2021</t>
  </si>
  <si>
    <t>Костромской р-н, с. Ильинское, ул. Центральная, д. 25</t>
  </si>
  <si>
    <t>71105e6f-b989-42ae-b6c5-a77509c66eeb</t>
  </si>
  <si>
    <t>протокол собств от 01.10.2019 кр сетей в 2020-2022</t>
  </si>
  <si>
    <t>Костромской р-н, х. 1 Мая, д. 2</t>
  </si>
  <si>
    <t>6c25b8cf-8678-4a32-8fa0-ffefa96d5134</t>
  </si>
  <si>
    <t>Костромской р-н, х. 1 Мая, д. 3</t>
  </si>
  <si>
    <t>dcc1d0a7-b4de-4a68-97b2-48421b94b8fe</t>
  </si>
  <si>
    <t>01.11.2019 КР ИС 2020-2022 
ОК КРЫШЕ НЕ ДЕЛАЛИ</t>
  </si>
  <si>
    <t>Костромской р-н, п. Мисково, пер. Школьный, д. 1</t>
  </si>
  <si>
    <t>bf7a142a-6788-4dc7-b4d1-7e70cac8c952</t>
  </si>
  <si>
    <t>Костромской р-н, п. Мисково, пер. Школьный, д. 2</t>
  </si>
  <si>
    <t>141166f3-83d8-4a00-b541-41e1e02814f9</t>
  </si>
  <si>
    <t>Костромской р-н, п. Мисково, ул. Некрасова, д. 10</t>
  </si>
  <si>
    <t>981a59e5-077e-493e-8509-60f8c9263269</t>
  </si>
  <si>
    <t>протокол собств от 28.05.19 кр крыши на 2020</t>
  </si>
  <si>
    <t>Костромской р-н, п. Мисково, ул. Некрасова, д. 11</t>
  </si>
  <si>
    <t>a6733fb3-269a-43da-9ad6-fc65a96b91f5</t>
  </si>
  <si>
    <t>Костромской р-н, п. Мисково, ул. Некрасова, д. 12</t>
  </si>
  <si>
    <t>4291bd0d-a058-4e65-bade-e8ab6a22647c</t>
  </si>
  <si>
    <t>Костромской р-н, п. Мисково, ул. Некрасова, д. 13</t>
  </si>
  <si>
    <t>74e65f3a-54c2-47dd-94f1-848fceff4992</t>
  </si>
  <si>
    <t>ПОСТАНОВЛЕНИЯ ОМС ОТ 29.12.2021 ПРОВЕДЕНИ КР КРЫШИ В 2022</t>
  </si>
  <si>
    <t>Костромской р-н, п. Мисково, ул. Некрасова, д. 14</t>
  </si>
  <si>
    <t>8d6eb1a4-c82c-4ed6-a7ef-33e33f225bc6</t>
  </si>
  <si>
    <t>Костромской р-н, п. Мисково, ул. Некрасова, д. 15</t>
  </si>
  <si>
    <t>d2dcb8d1-2dff-4e22-b586-58cf6e12075f</t>
  </si>
  <si>
    <t>Костромской р-н, п. Мисково, ул. Некрасова, д. 16</t>
  </si>
  <si>
    <t>0bb7e8f2-8051-430d-8a09-584454ccba4a</t>
  </si>
  <si>
    <t>Костромской р-н, п. Мисково, ул. Некрасова, д. 17</t>
  </si>
  <si>
    <t>3b3b92da-99de-43a8-9044-f591a2bbe64c</t>
  </si>
  <si>
    <t>Костромской р-н, п. Мисково, ул. Некрасова, д. 18</t>
  </si>
  <si>
    <t>a4ceae9b-b606-4aab-923e-19efbfccf128</t>
  </si>
  <si>
    <t>Костромской р-н, п. Мисково, ул. Некрасова, д. 4</t>
  </si>
  <si>
    <t>61058218-3437-46d4-ba13-87c86743ec44</t>
  </si>
  <si>
    <t>Костромской р-н, п. Мисково, ул. Некрасова, д. 5</t>
  </si>
  <si>
    <t>a04b370d-fab9-478d-9d42-18825d3104bd</t>
  </si>
  <si>
    <t>Костромской р-н, п. Мисково, ул. Некрасова, д. 7</t>
  </si>
  <si>
    <t>50e2e025-c5b1-4702-9753-6d8d6c028bc3</t>
  </si>
  <si>
    <t>Костромской р-н, п. Мисково, ул. Некрасова, д. 8</t>
  </si>
  <si>
    <t>8667edd4-b51c-44cd-acc4-7ae9374f22b6</t>
  </si>
  <si>
    <t>Костромской р-н, п. Мисково, ул. Песочная, д. 3</t>
  </si>
  <si>
    <t>8871fc80-1645-4ffa-8673-c05a22f49652</t>
  </si>
  <si>
    <t>Костромской р-н, п. Мисково, ул. Песочная, д. 4</t>
  </si>
  <si>
    <t>e7e41878-831a-4057-84a3-be0d4b680156</t>
  </si>
  <si>
    <t>Костромской р-н, п. Мисково, ул. Песочная, д. 5</t>
  </si>
  <si>
    <t>5f9a9ca7-b629-448c-9e34-eca3e3929bc4</t>
  </si>
  <si>
    <t>Костромской р-н, п. Мисково, ул. Песочная, д. 6</t>
  </si>
  <si>
    <t>69861fde-c077-4282-986d-c273ee147763</t>
  </si>
  <si>
    <t>Костромской р-н, п. Мисково, ул. Пушкина, д. 1</t>
  </si>
  <si>
    <t>be296e6c-b391-4e6b-8446-62116fe63cd7</t>
  </si>
  <si>
    <t>Костромской р-н, п. Мисково, ул. Пушкина, д. 1А</t>
  </si>
  <si>
    <t>b9d00770-c6c2-40ce-94bb-8d5f1aa1102f</t>
  </si>
  <si>
    <t>Костромской р-н, п. Мисково, ул. Пушкина, д. 1Б</t>
  </si>
  <si>
    <t>f07159e8-9810-41a4-81b6-94cd6b4ecdf4</t>
  </si>
  <si>
    <t>Костромской р-н, с. Сандогора, ул. Молодежная, д. 1</t>
  </si>
  <si>
    <t>4e53f63a-a499-41d9-805f-8c391bc43ebe</t>
  </si>
  <si>
    <t>Костромской р-н, с. Сандогора, ул. Молодежная, д. 2</t>
  </si>
  <si>
    <t>ec0e48fc-728d-4e07-a82e-bff7982f9286</t>
  </si>
  <si>
    <t>Костромской р-н, с. Сандогора, ул. Молодежная, д. 3</t>
  </si>
  <si>
    <t>6f0f8085-f837-4ed2-87b3-2a7a76369e84</t>
  </si>
  <si>
    <t>Костромской р-н, с. Сандогора, ул. Молодежная, д. 4</t>
  </si>
  <si>
    <t>8c81432d-00ee-4e25-95f5-66b4ff7f80e1</t>
  </si>
  <si>
    <t>Костромской р-н, с. Сандогора, ул. Молодежная, д. 5</t>
  </si>
  <si>
    <t>b4c825a6-671d-4bb9-9dd9-6ea2534a3648</t>
  </si>
  <si>
    <t>Костромской р-н, с. Сандогора, ул. Молодежная, д. 6</t>
  </si>
  <si>
    <t>59a649de-b78e-49ba-aded-df8ec131a79b</t>
  </si>
  <si>
    <t>Костромской р-н, с. Фоминское, ул. Дорожная, д. 1</t>
  </si>
  <si>
    <t>91b3ded2-0356-4d3e-88c7-a1d8f14e2537</t>
  </si>
  <si>
    <t>Костромской р-н, с. Фоминское, ул. Дорожная, д. 2</t>
  </si>
  <si>
    <t>f3959527-658d-4b85-b455-3482cf76e99b</t>
  </si>
  <si>
    <t>КРЫША АКТ 2021 
ПРОТОКОЛ ОТ 28.05.2019 КР КРЫШИ 2020</t>
  </si>
  <si>
    <t>Костромской р-н, с. Фоминское, ул. Дорожная, д. 3</t>
  </si>
  <si>
    <t>f939cf48-4314-4453-900a-b363bb3527a9</t>
  </si>
  <si>
    <t xml:space="preserve">
 09.02.23 вып. ПСД</t>
  </si>
  <si>
    <t>Костромской р-н, с. Фоминское, ул. Дорожная, д. 4</t>
  </si>
  <si>
    <t>19b2b412-47c4-4fd9-904f-d4f53cb4e55f</t>
  </si>
  <si>
    <t>Костромской р-н, д. Середняя, ул. Филиппова, д. 2</t>
  </si>
  <si>
    <t>197ca6e6-b955-4dcd-b571-ef309bcc8bec</t>
  </si>
  <si>
    <t>ФУНД АКТ 2020 
ПРОТОКОЛ ОТ 05.06.2020 КР ПСД НА ФУНД 2020</t>
  </si>
  <si>
    <t>Костромской р-н, д. Середняя, ул. Филиппова, д. 3</t>
  </si>
  <si>
    <t>ac78abff-9374-4449-b963-cfda446d3035</t>
  </si>
  <si>
    <t>ФУНД АКТ 2020 
ПРОТОКОЛ ОТ 04.06.2020 КР ПСД НА ФУНД 2020</t>
  </si>
  <si>
    <t>Костромской р-н, д. Середняя, ул. Филиппова, д. 4</t>
  </si>
  <si>
    <t>72c4ed8e-8745-4c43-9a0c-3dcc50e683db</t>
  </si>
  <si>
    <t>ФАСАД АКТ 2020 
ПРОТОКОЛ ОТ 02.06.2020 КР ФАСАДА 2020</t>
  </si>
  <si>
    <t>Костромской р-н, д. Середняя, ул. Филиппова, д. 5</t>
  </si>
  <si>
    <t>8a4ef0e9-711b-4394-b476-1a91a8af1a5b</t>
  </si>
  <si>
    <t>ФАСАД АКТ 2019
НА ФУНД СДЕЛАЛИ ТОЛЬКО ПСД</t>
  </si>
  <si>
    <t>Костромской р-н, д. Середняя, ул. Филиппова, д. 6</t>
  </si>
  <si>
    <t>fb742813-9231-461f-aa55-957656b26112</t>
  </si>
  <si>
    <t>Костромской р-н, д. Середняя, ул. Филиппова, д. 7</t>
  </si>
  <si>
    <t>160c94fb-0e36-484e-a01a-c83c2d7c2a7f</t>
  </si>
  <si>
    <t>Костромской р-н, д. Середняя, ул. Центральная, д. 22</t>
  </si>
  <si>
    <t>5b271fdb-9d7e-4e03-b801-6437faf9fd33</t>
  </si>
  <si>
    <t>Костромской р-н, д. Середняя, ул. Центральная, д. 23</t>
  </si>
  <si>
    <t>cd848bf1-850c-40d4-95b3-55ac950a5eda</t>
  </si>
  <si>
    <t>Костромской р-н, д. Середняя, ул. Центральная, д. 24</t>
  </si>
  <si>
    <t>8f6464d3-606c-4326-8a3c-d6e24953f0b6</t>
  </si>
  <si>
    <t>ФАСАД АКТ 2019
ИС -ЭЛЕТРИКА АКТ 2019, В КП 2020</t>
  </si>
  <si>
    <t>Костромской р-н, д. Середняя, ул. Центральная, д. 27</t>
  </si>
  <si>
    <t>bc4ba6a6-6a35-45c6-a42b-b488d3e20818</t>
  </si>
  <si>
    <t>вновь включенный 2021
ПОДВАЛ, СТЕНЫ-КИРПИЧ,КРЫША-СК, ОТОПЛЕНИЕ АВТОНОМ</t>
  </si>
  <si>
    <t>Костромской р-н, д. Середняя, ул. Центральная, д. 3/8</t>
  </si>
  <si>
    <t>f453ec6d-6543-41ec-a555-d65b00ba9ba6</t>
  </si>
  <si>
    <t>ФУНД АКТ 2020 
ПРОТОКОЛ ОТ 02.06.2020 КР ПСД НА ФУНД 2020</t>
  </si>
  <si>
    <t>Костромской р-н, п. Прибрежный, ул. Мира, д. 10</t>
  </si>
  <si>
    <t>09db248e-c887-41bc-8e45-abe8d89d2890</t>
  </si>
  <si>
    <t>Костромской р-н, п. Прибрежный, ул. Мира, д. 11</t>
  </si>
  <si>
    <t>2532d2e9-2972-411c-9466-007515fa9e06</t>
  </si>
  <si>
    <t>Костромской р-н, п. Прибрежный, ул. Мира, д. 12</t>
  </si>
  <si>
    <t>ff531539-a61f-450a-81d8-d5bb79be9d45</t>
  </si>
  <si>
    <t>Костромской р-н, п. Прибрежный, ул. Мира, д. 14</t>
  </si>
  <si>
    <t>21c40337-7637-413e-ab87-06ba506d4fc7</t>
  </si>
  <si>
    <t>ФУНД АКТ 2021
ПРОТОКОЛ ОТ 30.12.2020 О ПРОВЕДЕНИИ КР ФУНД</t>
  </si>
  <si>
    <t>Костромской р-н, п. Прибрежный, ул. Мира, д. 17</t>
  </si>
  <si>
    <t>ae3b9f83-15f4-48e8-b69e-660d1d888541</t>
  </si>
  <si>
    <t>Костромской р-н, п. Прибрежный, ул. Мира, д. 7</t>
  </si>
  <si>
    <t>c257d68b-16f7-45bd-ae8e-3776208ae67a</t>
  </si>
  <si>
    <t>ФУНД АКТ 2021
ПРОТОКОЛ ОТ 08.07.2020 ПСД НА ФАСАД 2020
протокол от 27.10.2020 перенести КР крыши на 2026-2028</t>
  </si>
  <si>
    <t>Костромской р-н, п. Прибрежный, ул. Мира, д. 8</t>
  </si>
  <si>
    <t>c68513c6-37aa-4437-8d59-4839c4923261</t>
  </si>
  <si>
    <t>Костромской р-н, п. Прибрежный, ул. Набережная, д. 1</t>
  </si>
  <si>
    <t>d874b751-703e-4521-b2f0-b0a73a2fd105</t>
  </si>
  <si>
    <t>ФАСАД АКТ 2021 
ПРОТОКОЛ ОТ 25.05.2021 О ПРОВЕДЕНИИ КР ФАСАДА В 2021</t>
  </si>
  <si>
    <t>Костромской р-н, п. Прибрежный, ул. Парковая, д. 4</t>
  </si>
  <si>
    <t>3018a028-dfd9-47e9-9b78-1698a15f6d46</t>
  </si>
  <si>
    <t>протокол собств от 27.06.19 кр крыши в 2020</t>
  </si>
  <si>
    <t>Костромской р-н, п. Шувалово, ул. Ленина, д. 1</t>
  </si>
  <si>
    <t>7ff623d4-16de-4aec-b5cf-5f79fa6d019e</t>
  </si>
  <si>
    <t>Костромской р-н, п. Шувалово, ул. Ленина, д. 2</t>
  </si>
  <si>
    <t>44072850-32dd-45e8-b533-22e76cd70838</t>
  </si>
  <si>
    <t>КРЫША АКТ 2021 
ПРОТОКОЛ ОТ 27.01.2019 КР КРЫШИ 2020</t>
  </si>
  <si>
    <t>Костромской р-н, п. Шувалово, ул. Ленина, д. 3</t>
  </si>
  <si>
    <t>2ec401ae-a5fe-46a1-8e25-b662acb294fe</t>
  </si>
  <si>
    <t>Костромской р-н, п. Шувалово, ул. Ленина, д. 4</t>
  </si>
  <si>
    <t>92333b40-d81c-4155-895f-76f252c93904</t>
  </si>
  <si>
    <t>Костромской р-н, п. Шувалово, ул. Ленина, д. 5</t>
  </si>
  <si>
    <t>3ee3ab7c-9281-416f-9d49-38dbf80d8248</t>
  </si>
  <si>
    <t>Костромской р-н, п. Шувалово, ул. Ленина, д. 6</t>
  </si>
  <si>
    <t>e7b1fe2b-695b-4bef-aa75-49e8065ac602</t>
  </si>
  <si>
    <t>Костромской р-н, п. Шувалово, ул. Ленина, д. 7</t>
  </si>
  <si>
    <t>71ea2bfc-967c-4d12-b39d-f5b37f35d75b</t>
  </si>
  <si>
    <t>КРЫША АКТ 2021 
ПРОТОКОЛ ОТ 25.03.2021 О РАЗРАБОТКЕ ПСД  КРЫШИ В 2021</t>
  </si>
  <si>
    <t>Костромской р-н, п. Шувалово, ул. Ленина, д. 8</t>
  </si>
  <si>
    <t>eace370f-6658-4854-81d6-65a22ac7050e</t>
  </si>
  <si>
    <t>КРЫША  Акт б/н от 25.01.24</t>
  </si>
  <si>
    <t>Костромской р-н, п. Шувалово, ул. Ленина, д. 9</t>
  </si>
  <si>
    <t>d28e09f8-bf16-4d4c-a2e6-a1fad6939363</t>
  </si>
  <si>
    <t>Костромской р-н, п. Шувалово, ул. Победы, д. 10</t>
  </si>
  <si>
    <t>30c09c82-c868-4ad2-8b0e-141c5730f694</t>
  </si>
  <si>
    <t>НЕ ВЫПОЛНЕН С/С РО
 протокол СС №1 от 29.04.2023 перенос ИС с 2022 на 2026-2028</t>
  </si>
  <si>
    <t>Костромской р-н, п. Шувалово, ул. Победы, д. 11</t>
  </si>
  <si>
    <t>6f2c98b8-ce69-44ac-95b3-b5ef76e8aec4</t>
  </si>
  <si>
    <t>Костромской р-н, п. Шувалово, ул. Победы, д. 12</t>
  </si>
  <si>
    <t>50d5557c-aa92-4950-8ccc-b0c3a9472e5b</t>
  </si>
  <si>
    <t>Костромской р-н, п. Шувалово, ул. Победы, д. 13</t>
  </si>
  <si>
    <t>c539d601-2da7-4434-a782-7ba47b8c1299</t>
  </si>
  <si>
    <t>Костромской р-н, п. Шувалово, ул. Победы, д. 4</t>
  </si>
  <si>
    <t>ee2d7a9f-1891-4178-bb71-187461b927d9</t>
  </si>
  <si>
    <t>АКТ от 27.12.23 №б/н-КР крыша</t>
  </si>
  <si>
    <t>Костромской р-н, п. Шувалово, ул. Победы, д. 6</t>
  </si>
  <si>
    <t>3d4e6ba2-c1de-40d9-baee-ee40040fcb39</t>
  </si>
  <si>
    <t>Костромской р-н, п. Шувалово, ул. Победы, д. 7</t>
  </si>
  <si>
    <t>93815ba4-266c-48eb-888f-3cc2881e7627</t>
  </si>
  <si>
    <t>Костромской р-н, п. Шувалово, ул. Победы, д. 8</t>
  </si>
  <si>
    <t>adb811d4-72f6-4c32-b127-b01a799499b9</t>
  </si>
  <si>
    <t>протокол собств. От 27.06.19 кр крыши на 2020</t>
  </si>
  <si>
    <t>Костромской р-н, п. Шувалово, ул. Победы, д. 9</t>
  </si>
  <si>
    <t>344a1235-9c93-4ff8-a808-f5644aa6fc53</t>
  </si>
  <si>
    <t xml:space="preserve">10.03.23 вып ПСД крыша
</t>
  </si>
  <si>
    <t>Костромской р-н, с. Сущёво, ул. Садовая, д. 1</t>
  </si>
  <si>
    <t>53d1fe22-78b4-4bef-a82b-7a080227ef2f</t>
  </si>
  <si>
    <t xml:space="preserve">ПРОТОКОЛ ОТ 27.06.2019 КР КРЫШИ 2020
</t>
  </si>
  <si>
    <t>Костромской р-н, с. Сущёво, ул. Садовая, д. 4</t>
  </si>
  <si>
    <t>304d9dc8-9916-43c9-a8ff-6e4d77d5ccd2</t>
  </si>
  <si>
    <t>ПРОТОКОЛ ОТ 14.07.2021 О ПРОВЕДЕНИИ КР КРЫШИ В 2021-2022</t>
  </si>
  <si>
    <t>Костромской р-н, с. Сущёво, ул. Садовая, д. 5</t>
  </si>
  <si>
    <t>65b317ba-3337-4c90-b34a-f3dd15f6eb0b</t>
  </si>
  <si>
    <t>Костромской р-н, с. Сущёво, ул. Советская, д. 1</t>
  </si>
  <si>
    <t>0b331782-9ec4-421b-850c-09e1d63ac186</t>
  </si>
  <si>
    <t>Костромской р-н, с. Сущёво, ул. Советская, д. 18</t>
  </si>
  <si>
    <t>8612eb79-462e-47cf-a7e8-c4cb1c6a325c</t>
  </si>
  <si>
    <t>Костромской р-н, с. Сущёво, ул. Советская, д. 19</t>
  </si>
  <si>
    <t>2176c977-baaf-41b5-be0b-abd8cbdbd72c</t>
  </si>
  <si>
    <t>Костромской р-н, с. Сущёво, ул. Советская, д. 2</t>
  </si>
  <si>
    <t>ee780c34-e8d9-4430-8a8e-00404b2a4286</t>
  </si>
  <si>
    <t>Костромской р-н, с. Сущёво, ул. Юбилейная, д. 1</t>
  </si>
  <si>
    <t>0f070bac-7bd9-49ca-be92-0896b182e543</t>
  </si>
  <si>
    <t>Костромской р-н, с. Сущёво, ул. Юбилейная, д. 2</t>
  </si>
  <si>
    <t>3047cdcf-bc76-4562-9b5f-b1f57971cff5</t>
  </si>
  <si>
    <t>Костромской р-н, с. Сущёво, ул. Юбилейная, д. 3</t>
  </si>
  <si>
    <t>50c2d1e5-43a0-4606-acc9-33d0a0a9e15b</t>
  </si>
  <si>
    <t>Костромской р-н, с. Сущёво, ул. Юбилейная, д. 4</t>
  </si>
  <si>
    <t>6e495f09-dc5e-4820-8bd7-4f75a8967687</t>
  </si>
  <si>
    <t>Костромской р-н, с. Сущёво, ул. Юбилейная, д. 5</t>
  </si>
  <si>
    <t>b90492ed-51fa-4d7e-a902-9c7e8a027259</t>
  </si>
  <si>
    <t>Костромской р-н, с. Сущёво, ул. Юбилейная, д. 6</t>
  </si>
  <si>
    <t>8412a8bf-8fde-4892-8382-e5d621d706ff</t>
  </si>
  <si>
    <t>ИС АКТ 2020 
КРЫША АКТ 2018
ПРОТОКОЛ ОТ 24.04.2020 КР ИС-ГВС ХВС 2020</t>
  </si>
  <si>
    <t>Костромской р-н, с. Сущёво, ул. Юбилейная, д. 7</t>
  </si>
  <si>
    <t>9fa31596-c9a3-4d06-b30a-ea1f4f0de9b4</t>
  </si>
  <si>
    <t>Костромской р-н, д. Лунёво, д. 1</t>
  </si>
  <si>
    <t>a14ac6cd-98a3-4737-83a1-597b031b9bd5</t>
  </si>
  <si>
    <t>Костромской р-н, п. Сухоногово, пер. Лазурный, д. 1</t>
  </si>
  <si>
    <t>a2321026-8008-4b52-8eab-084df010a60c</t>
  </si>
  <si>
    <t>Костромской р-н, п. Сухоногово, проезд Парковый, д. 2</t>
  </si>
  <si>
    <t>d20f70c8-1ad1-47de-80ff-6f970bd39edf</t>
  </si>
  <si>
    <t>Костромской р-н, п. Сухоногово, ул. 70 лет Октября, д. 1</t>
  </si>
  <si>
    <t>a0df394b-1c57-4ae6-a58d-04270929f732</t>
  </si>
  <si>
    <t>Костромской р-н, п. Сухоногово, ул. 70 лет Октября, д. 2</t>
  </si>
  <si>
    <t>5fca1e34-abde-451e-8e7e-f8c4c76417c1</t>
  </si>
  <si>
    <t>Костромской р-н, п. Сухоногово, ул. 70 лет Октября, д. 3</t>
  </si>
  <si>
    <t>56ddb1db-03eb-47f5-bfc6-eb9986d3f4ac</t>
  </si>
  <si>
    <t>Костромской р-н, п. Сухоногово, ул. 70 лет Октября, д. 4</t>
  </si>
  <si>
    <t>6396f1e1-4ead-4709-bc69-4892ff865431</t>
  </si>
  <si>
    <t>Костромской р-н, п. Сухоногово, ул. 70 лет Октября, д. 5</t>
  </si>
  <si>
    <t>2bd8b91e-e32f-4ae8-ab15-385b26ab87f3</t>
  </si>
  <si>
    <t>Костромской р-н, п. Сухоногово, ул. 70 лет Октября, д. 6</t>
  </si>
  <si>
    <t>52fca520-ab62-4399-9790-0c5203bfbbc1</t>
  </si>
  <si>
    <t>Костромской р-н, п. Сухоногово, ул. 70 лет Октября, д. 6А</t>
  </si>
  <si>
    <t>ed837b51-e1a9-46a1-86b1-46759a68aee6</t>
  </si>
  <si>
    <t>Костромской р-н, п. Сухоногово, ул. 70 лет Октября, д. 7</t>
  </si>
  <si>
    <t>87edcd04-6f15-4c9f-8316-1a9cb60ca7cc</t>
  </si>
  <si>
    <t>Костромской р-н, п. Сухоногово, ул. 70 лет Октября, д. 8</t>
  </si>
  <si>
    <t>e284865f-063c-4934-a305-cfb46ee65f72</t>
  </si>
  <si>
    <t>Костромской р-н, п. Сухоногово, ул. 70 лет Октября, д. 9</t>
  </si>
  <si>
    <t>0fbf169e-0ff0-4bca-97f8-28d37b8255f6</t>
  </si>
  <si>
    <t>Костромской р-н, п. Сухоногово, ул. Комсомольская, д. 7</t>
  </si>
  <si>
    <t>0d6fba79-1b0d-43d4-a27e-806af40497c1</t>
  </si>
  <si>
    <t>Костромской р-н, п. Сухоногово, ул. Костромская, д. 1</t>
  </si>
  <si>
    <t>2188f0b2-ea51-4275-a597-878bb53b92e6</t>
  </si>
  <si>
    <t>Костромской р-н, п. Сухоногово, ул. Костромская, д. 11</t>
  </si>
  <si>
    <t>83c9c754-1c5a-429c-8b1c-84abb3182447</t>
  </si>
  <si>
    <t>Костромской р-н, п. Сухоногово, ул. Костромская, д. 13</t>
  </si>
  <si>
    <t>c388013a-8e15-4451-8f05-e15fe13b1ccf</t>
  </si>
  <si>
    <t>КРЫША АКТ 2022 
04.06.2019 КР КРЫШИ 2020-2022</t>
  </si>
  <si>
    <t>Костромской р-н, п. Сухоногово, ул. Костромская, д. 2</t>
  </si>
  <si>
    <t>4ae991c9-81e5-4e31-b097-2d9a9941b104</t>
  </si>
  <si>
    <t>протокол от 06.08.2023 ремонт исв2023-2025</t>
  </si>
  <si>
    <t>Костромской р-н, п. Сухоногово, ул. Костромская, д. 3</t>
  </si>
  <si>
    <t>f0fa4611-7db3-495f-ae14-d0a946874de4</t>
  </si>
  <si>
    <t>Костромской р-н, п. Сухоногово, ул. Костромская, д. 4</t>
  </si>
  <si>
    <t>4260f0de-7d71-4743-825a-b5b257d1f1b0</t>
  </si>
  <si>
    <t>Костромской р-н, п. Сухоногово, ул. Костромская, д. 4А</t>
  </si>
  <si>
    <t>4b21802c-96f5-4306-817a-748073c14614</t>
  </si>
  <si>
    <t>Костромской р-н, п. Сухоногово, ул. Костромская, д. 5</t>
  </si>
  <si>
    <t>133220e7-4f51-42eb-8e2b-e95cf29de643</t>
  </si>
  <si>
    <t>Костромской р-н, п. Сухоногово, ул. Костромская, д. 6</t>
  </si>
  <si>
    <t>d21f72cd-23b2-450a-b913-b2d010c3ac0e</t>
  </si>
  <si>
    <t>Костромской р-н, п. Сухоногово, ул. Костромская, д. 7</t>
  </si>
  <si>
    <t>dc6eedac-271d-4584-bc31-4024e54f8771</t>
  </si>
  <si>
    <t>Костромской р-н, п. Сухоногово, ул. Костромская, д. 9</t>
  </si>
  <si>
    <t>f0f96abe-2cc7-4697-b7c9-cde1eb72cd60</t>
  </si>
  <si>
    <t>Костромской р-н, п. Сухоногово, ул. Пасынкова, д. 1</t>
  </si>
  <si>
    <t>9024fa29-60ca-4b1b-8c8a-59fc6db84a0e</t>
  </si>
  <si>
    <t>Костромской р-н, с. Чернопенье, ул. Школьная, д. 12</t>
  </si>
  <si>
    <t>09774452-5666-4618-ac29-65020c0ad574</t>
  </si>
  <si>
    <t>КРЫША АКТ 2020 
ПРОТОКОЛ ОТ 29.05.2019 КР КРЫШИ 2020
ИС НЕ ДЕЛАЛИ</t>
  </si>
  <si>
    <t>Костромской р-н, д. Некрасово, ул. Юбилейная, д. 1А</t>
  </si>
  <si>
    <t>18b06247-19b1-4ccc-b520-fbb753fa27c3</t>
  </si>
  <si>
    <t>Костромской р-н, д. Некрасово, ул. Юбилейная, д. 1Б</t>
  </si>
  <si>
    <t>34e1c5c4-ff93-4bf0-97e3-b9a3d2cd706a</t>
  </si>
  <si>
    <t>Костромской р-н, с. Петрилово, д. 1</t>
  </si>
  <si>
    <t>54084b5f-ff48-4334-9d75-133ba3e60501</t>
  </si>
  <si>
    <t>Костромской р-н, с. Петрилово, д. 10</t>
  </si>
  <si>
    <t>a4525023-1e50-445b-86e0-c5c5ae251a08</t>
  </si>
  <si>
    <t xml:space="preserve">
 06.02.23 вып. ПСД
акт от 09.08.20123 кр крыши</t>
  </si>
  <si>
    <t>Костромской р-н, с. Петрилово, д. 11</t>
  </si>
  <si>
    <t>8555556a-e6d3-41f5-bd80-f9b615713fd6</t>
  </si>
  <si>
    <t>Костромской р-н, с. Петрилово, д. 12</t>
  </si>
  <si>
    <t>74c07113-24af-4f17-b7ab-d6fb5aad563c</t>
  </si>
  <si>
    <t>Костромской р-н, с. Петрилово, д. 13</t>
  </si>
  <si>
    <t>3a24453e-0777-4262-b42b-3362d9eba00a</t>
  </si>
  <si>
    <t>Костромской р-н, с. Петрилово, д. 14</t>
  </si>
  <si>
    <t>13332569-bf25-4f65-9466-46f1b68fdc62</t>
  </si>
  <si>
    <t>Костромской р-н, с. Петрилово, д. 15</t>
  </si>
  <si>
    <t>e9c4c967-2c11-4afb-b418-317dc1dc5dac</t>
  </si>
  <si>
    <t>Костромской р-н, с. Петрилово, д. 2</t>
  </si>
  <si>
    <t>84c67c04-7643-4b97-84fc-ff2d18a0155a</t>
  </si>
  <si>
    <t>Костромской р-н, с. Петрилово, д. 3</t>
  </si>
  <si>
    <t>a832453b-96ca-4f33-a277-26dd4f890e20</t>
  </si>
  <si>
    <t>Костромской р-н, с. Петрилово, д. 4</t>
  </si>
  <si>
    <t>b3c17bc1-cfcb-42ce-9991-7de7b76114ee</t>
  </si>
  <si>
    <t>Костромской р-н, с. Петрилово, д. 5</t>
  </si>
  <si>
    <t>2b3db68b-0480-42d8-830d-fdbf8a1da3b2</t>
  </si>
  <si>
    <t>Костромской р-н, с. Петрилово, д. 6</t>
  </si>
  <si>
    <t>c65f3a61-def5-4e09-8882-db79b5fc1197</t>
  </si>
  <si>
    <t>КРЫША АКТ 2022 
ПРОТОКОЛ ОТ 07.07.2019 КР КРЫШИ 2020</t>
  </si>
  <si>
    <t>Костромской р-н, с. Петрилово, д. 7</t>
  </si>
  <si>
    <t>38fbd1a7-751f-46d5-b476-8e15c66bfe9b</t>
  </si>
  <si>
    <t>Костромской р-н, с. Петрилово, д. 8</t>
  </si>
  <si>
    <t>55fabb8f-016e-4476-8d45-06e4fb0c05ce</t>
  </si>
  <si>
    <t>Костромской р-н, с. Петрилово, д. 9</t>
  </si>
  <si>
    <t>363d863f-fca0-4437-9792-74cd51cbf040</t>
  </si>
  <si>
    <t>Костромской р-н, с. Саметь, ул. Малининой, д. 10</t>
  </si>
  <si>
    <t>c584fa80-300e-45ee-9ea9-56135ea943f2</t>
  </si>
  <si>
    <t>Костромской р-н, с. Саметь, ул. Малининой, д. 14</t>
  </si>
  <si>
    <t>ffebffc6-7033-4a4e-8556-998a2bc34769</t>
  </si>
  <si>
    <t>Костромской р-н, с. Саметь, ул. Малининой, д. 16</t>
  </si>
  <si>
    <t>b20b2b86-7f2e-4eaf-9ab3-0ce1fa21cff0</t>
  </si>
  <si>
    <t>ФУНД КТ 2018</t>
  </si>
  <si>
    <t>Костромской р-н, с. Саметь, ул. Малининой, д. 23</t>
  </si>
  <si>
    <t>802858e5-863c-4cc2-9dbe-79c8cf809bff</t>
  </si>
  <si>
    <t>Костромской р-н, с. Саметь, ул. Малининой, д. 25</t>
  </si>
  <si>
    <t>b05e591d-c3d2-4cef-8241-3cfe33d772cc</t>
  </si>
  <si>
    <t>Костромской р-н, с. Саметь, ул. Сельская, д. 15А</t>
  </si>
  <si>
    <t>400f73f7-d878-4a7c-b8f3-630050781e06</t>
  </si>
  <si>
    <t>Костромской р-н, с. Шунга, ул. Полевая, д. 1А</t>
  </si>
  <si>
    <t>87beeb25-a1dd-44b9-a438-48274b311f2d</t>
  </si>
  <si>
    <t>Костромской р-н, с. Шунга, ул. Полевая, д. 2А</t>
  </si>
  <si>
    <t>77c4c34c-bbc3-4aea-8ff8-a9955745addc</t>
  </si>
  <si>
    <t>ФАСАД АКТ 2021 
ПРОТОКОЛ ОТ 30.12.2020 О ПРОВЕДЕНИИ КР ФАСАДА В 2021</t>
  </si>
  <si>
    <t>Костромской р-н, с. Шунга, ул. Полевая, д. 3А</t>
  </si>
  <si>
    <t>f5a662b1-68f6-4982-b071-5e0f63d8bd71</t>
  </si>
  <si>
    <t>ФАСАД АКТ 2022 
ПРОТОКОЛ ОТ 30.12.2020 О ПРОВЕДЕНИИ КР ФАСАДА В 2021</t>
  </si>
  <si>
    <t>Костромской р-н, с. Шунга, ул. Советская, д. 19</t>
  </si>
  <si>
    <t>b98a20f0-a2f2-4266-acfd-8f98731205c8</t>
  </si>
  <si>
    <t>Костромской р-н, с. Шунга, ул. Юбилейная, д. 1</t>
  </si>
  <si>
    <t>ad4fd4a8-25de-4c35-a716-110017b5ac61</t>
  </si>
  <si>
    <t>Костромской р-н, с. Шунга, ул. Юбилейная, д. 11</t>
  </si>
  <si>
    <t>c2311652-3cee-4e8d-818b-516e8dff860a</t>
  </si>
  <si>
    <t>Костромской р-н, с. Шунга, ул. Юбилейная, д. 12</t>
  </si>
  <si>
    <t>428f176c-4e53-400b-b3d7-47571fb284d4</t>
  </si>
  <si>
    <t>Костромской р-н, с. Шунга, ул. Юбилейная, д. 13</t>
  </si>
  <si>
    <t>4dec8618-76dc-46e4-b7af-bd441c69b9d1</t>
  </si>
  <si>
    <t>Костромской р-н, с. Шунга, ул. Юбилейная, д. 14</t>
  </si>
  <si>
    <t>0578caea-b680-46f7-8b15-18ce64412580</t>
  </si>
  <si>
    <t>Костромской р-н, с. Шунга, ул. Юбилейная, д. 15</t>
  </si>
  <si>
    <t>2ea9a5e7-4cb7-4b99-a155-3736eb891fb4</t>
  </si>
  <si>
    <t>Костромской р-н, с. Шунга, ул. Юбилейная, д. 16</t>
  </si>
  <si>
    <t>7c9dc273-bc91-41a7-ab94-427af67c2013</t>
  </si>
  <si>
    <t>ПРОТОКОЛ ОТ 30.12.2020 О ПРОВЕДЕНИИ вып. ПСД ФУНД В 2021</t>
  </si>
  <si>
    <t>Костромской р-н, с. Шунга, ул. Юбилейная, д. 2</t>
  </si>
  <si>
    <t>cba7b080-90f0-4a10-87b5-f23680fbda66</t>
  </si>
  <si>
    <t>Костромской р-н, с. Шунга, ул. Юбилейная, д. 3</t>
  </si>
  <si>
    <t>d3e4b5ef-6427-4b89-8133-5325497a23ee</t>
  </si>
  <si>
    <t>Костромской р-н, с. Шунга, ул. Юбилейная, д. 4</t>
  </si>
  <si>
    <t>3d48ea7a-1be5-4a29-bdec-4ea2595f6192</t>
  </si>
  <si>
    <t>Костромской р-н, с. Шунга, ул. Юбилейная, д. 5</t>
  </si>
  <si>
    <t>056ddfc1-9007-4e0d-b2c5-cb7a8b508e82</t>
  </si>
  <si>
    <t>Костромской р-н, с. Яковлевское, ул. Новая, д. 11</t>
  </si>
  <si>
    <t>63c7fabf-8979-4f8b-b898-dc23333c3e62</t>
  </si>
  <si>
    <t>Костромской р-н, с. Яковлевское, ул. Новая, д. 12</t>
  </si>
  <si>
    <t>ffa617d9-0192-47cf-8db1-74e8728bdd6c</t>
  </si>
  <si>
    <t>Костромской р-н, с. Яковлевское, ул. Новая, д. 13</t>
  </si>
  <si>
    <t>82d41f58-1ca1-4e2b-8f69-26a43d6274b8</t>
  </si>
  <si>
    <t>Костромской р-н, с. Яковлевское, ул. Новая, д. 14</t>
  </si>
  <si>
    <t>ed0e0c91-9acf-4577-84cf-f2df9051141e</t>
  </si>
  <si>
    <t>Костромской р-н, с. Яковлевское, ул. Новая, д. 15</t>
  </si>
  <si>
    <t>10c4f5c6-0d9c-4976-a96b-268ca3bffd6b</t>
  </si>
  <si>
    <t>Костромской р-н, с. Яковлевское, ул. Новая, д. 16</t>
  </si>
  <si>
    <t>203bb022-9263-42ca-ba0c-fdba485a710a</t>
  </si>
  <si>
    <t>Костромской р-н, с. Яковлевское, ул. Новая, д. 17</t>
  </si>
  <si>
    <t>234fb8a5-583f-4177-ab81-4fab47b7d683</t>
  </si>
  <si>
    <t>Костромской р-н, с. Яковлевское, ул. Новая, д. 18</t>
  </si>
  <si>
    <t>9afe2506-e8af-42ba-9ade-0c5d6420b29c</t>
  </si>
  <si>
    <t>Костромской р-н, с. Яковлевское, ул. Новая, д. 9</t>
  </si>
  <si>
    <t>d7f2d581-d174-436e-bf08-fd0e77b25e95</t>
  </si>
  <si>
    <t>акт № 1 от  20.09.2023 фасад</t>
  </si>
  <si>
    <t>e7e19bc6-800e-40d8-b226-48131b3929c8</t>
  </si>
  <si>
    <t>протокол собств от 11.04.2019 перенос кр крыши на 2020</t>
  </si>
  <si>
    <t>c189dcc6-651a-480d-90f9-6fdad1c4a5f2</t>
  </si>
  <si>
    <t>18bd567e-877d-41e3-b084-747cb59bf764</t>
  </si>
  <si>
    <t>КРЫША КТ 2020
 протокол ОСС от 03.09.2023 крыша в 2023-2025</t>
  </si>
  <si>
    <t>протокол от 27.05.19 перенос кр крыши на 2023-2025</t>
  </si>
  <si>
    <t>9c8744ed-859e-4f86-94fb-6dc549d4d563</t>
  </si>
  <si>
    <t>8b7cd4ee-9820-4337-97b7-2c42eeaa1504</t>
  </si>
  <si>
    <t>протокол от 21.06.19 кр крыши в 2026</t>
  </si>
  <si>
    <t>44cc0b54-1394-45ac-b0aa-99d2f6607590</t>
  </si>
  <si>
    <t>0089f67d-d931-4bba-8423-d5030bbd9f6d</t>
  </si>
  <si>
    <t>ИС АКТ 2021-ЭЛЕКТРИКА
ПРОТОКОЛ ОТ 30.12.2020 О ПРОВЕДЕНИИ КР ИС-ЭЛЕКТРИКА
ИС АКТ 2018-ВОДООТВЕД</t>
  </si>
  <si>
    <t>протокол от 20.09.18 кр крыши на 2020 год</t>
  </si>
  <si>
    <t>7a975a87-5221-4244-b71e-efc1a724e71b</t>
  </si>
  <si>
    <t>протокол собств от 28.04.19 кр крыши в 2020</t>
  </si>
  <si>
    <t>653e405f-cff4-4fc2-b528-f325238e4098</t>
  </si>
  <si>
    <t>e2886d57-ccfa-4bd6-a97a-4a8ab6cbb44c</t>
  </si>
  <si>
    <t>КРЫША АКТ 2021 
ПРОТОКОЛ ОТ 28.04.2019 КР КРЫШИ 2021
ИС НЕ ДЕЛАЛИ</t>
  </si>
  <si>
    <t>b28fe4b3-1d27-4d15-873a-e17f3db01e51</t>
  </si>
  <si>
    <t>56445c13-6244-4f5c-95eb-44a9c75ba7f0</t>
  </si>
  <si>
    <t>протокол от 30.06.19 кр крыши в 22-25 годы</t>
  </si>
  <si>
    <t>ea7364b0-1b9c-46b9-800e-0517ced167fc</t>
  </si>
  <si>
    <t>ПРОТОКОЛ ОТ 30.12.2020 О ПРОВЕДЕНИИ КР ФУНД В 2021</t>
  </si>
  <si>
    <t>протокол № 3 от 19.04.2023
фундамент в 2025</t>
  </si>
  <si>
    <t>ea58f878-a3a3-44bc-9806-d7ba87352186</t>
  </si>
  <si>
    <t>НЕ ВЫПОЛНЕН С/С РО 
протокол №1 от 12.04.2023 ремонт крыши в 2023</t>
  </si>
  <si>
    <t xml:space="preserve">протокол от 30.06.19кр сетей на 2020
протокол № 2 от 15.04.2023
фундамент в 2025
</t>
  </si>
  <si>
    <t>7b64ace0-9c92-40f8-a08d-78f19931b85f</t>
  </si>
  <si>
    <t>ИС АКТ 2021-ЭЛЕКТРИКА
ПРОТОКОЛ ОТ 30.12.2020 О ПРОВЕДЕНИИ КР ИС-ЭЛЕКТРИКА</t>
  </si>
  <si>
    <t xml:space="preserve">протокол от 27.06.19 кр крыши в 2023 </t>
  </si>
  <si>
    <t>8d0d2d23-6b2e-487b-b82d-05eccee857e0</t>
  </si>
  <si>
    <t>35b40a13-ca32-41b9-8224-7f23735724be</t>
  </si>
  <si>
    <t>протокол № 1 от 19.04.2023 ремонт крыши в 2025</t>
  </si>
  <si>
    <t>факт выполнение работ по с/с УК крыши  2019</t>
  </si>
  <si>
    <t>97c08e46-58ae-46fd-b7e1-723dc455fcd8</t>
  </si>
  <si>
    <t>ИС АКТ 2021-ТЕПЛОСНАБ 
ПРОТОКОЛ ОТ 04.04.2019 ПЕРЕНЕСТИ КР ИС  НА2021
КРЫШУ НЕ ДЕЛАЛИ</t>
  </si>
  <si>
    <t>89e1ac1e-710b-4400-8579-aabafe63bcc7</t>
  </si>
  <si>
    <t>a21af727-fa31-4043-aeac-069028dc04be</t>
  </si>
  <si>
    <t>КРЫША АКТ 2019 
протокол  от 14.01.23 электроснаб в 2023</t>
  </si>
  <si>
    <t>2e922afa-4307-4c17-8464-b811f7a5d051</t>
  </si>
  <si>
    <t>ИС АКТ 2021-ВОДОСНАБ,ЭЛЕКТРОСНАБ
КРЫША АКТ 2019</t>
  </si>
  <si>
    <t>d583ed88-30d0-46a1-892e-fd7064788f72</t>
  </si>
  <si>
    <t>ca1d2af1-38ec-47c4-ac8c-126bf4136edc</t>
  </si>
  <si>
    <t>e4c513f4-20df-4c4a-a30e-44cfa0ef6b9d</t>
  </si>
  <si>
    <t>Протокол ОСС от 03.10.2023 ркемонт крыши в 2026 г (недостач. ср-в)</t>
  </si>
  <si>
    <t>6f7468fd-2451-428f-8adc-4c36384bc0db</t>
  </si>
  <si>
    <t>протокол собств от 25.06.19 кр крыши на 2022</t>
  </si>
  <si>
    <t>e05dff47-dd17-4554-9813-cf8b89511440</t>
  </si>
  <si>
    <t>7a3c33ca-0883-4a62-8f25-016696ca19bc</t>
  </si>
  <si>
    <t xml:space="preserve">факт выполнение работ по с/с УК сети  2018
акт № б/н от 16.06.2023 -электроснаб
</t>
  </si>
  <si>
    <t>e7f94d8d-b5fd-439e-9b16-0e629202565b</t>
  </si>
  <si>
    <t>ФАСАД АКТ 2019
ИС АКТ 2020-ЭЛЕКТРИКА 
ИС АКТ 2021-ВОДООТВЕД</t>
  </si>
  <si>
    <t>факт выполнение работ по с/с УК сети  2018-19</t>
  </si>
  <si>
    <t>c2e468ec-b996-4565-9fb9-5dc71e5b708e</t>
  </si>
  <si>
    <t>ИС АКТ 2017 
протокол собств.от 20.02.23 
сети электроснаб в 2023</t>
  </si>
  <si>
    <t>39a7a63f-c76b-414a-aef1-7fec04dbed6e</t>
  </si>
  <si>
    <t>ИС АКТ 2019
ФУНД АКТ 2020</t>
  </si>
  <si>
    <t>7c02be9f-9cce-4d09-bb21-5eb72a91043a</t>
  </si>
  <si>
    <t>факт выполнение работ по с/с УК сети  2019-20, протокол от 03.07.19 перенос кр сетей на 2020</t>
  </si>
  <si>
    <t>789f6575-40e4-433a-b6a3-4ad4e7489a66</t>
  </si>
  <si>
    <t>04456e46-05fc-4188-b53e-11b725724bf1</t>
  </si>
  <si>
    <t>ИС АКТ 2020-ТЕПЛОСНАБ</t>
  </si>
  <si>
    <t>20bd8105-511a-4c3c-b7f3-e06dc88d8196</t>
  </si>
  <si>
    <t xml:space="preserve">ИС АКТ 2021-ТЕПЛОСНАБ
ИС АКТ 2019-ВОДООТВЕД,ВОДОСНАБ,ЭЛЕКТРИКА </t>
  </si>
  <si>
    <t>281b030f-cf49-4e7b-97b1-b207e57b8155</t>
  </si>
  <si>
    <t>7db92a41-80b3-4c59-b4a8-99e433a21e4d</t>
  </si>
  <si>
    <t>70e48ecd-ce64-4c56-b944-08177035b540</t>
  </si>
  <si>
    <t>880ccefc-3727-4577-8459-8efa0db932b6</t>
  </si>
  <si>
    <t>протокол от 30.06.19 кр крыши на 2020-2022
16.02.23 вып. ПСД</t>
  </si>
  <si>
    <t>c5989c35-d581-467d-ba04-889817985f96</t>
  </si>
  <si>
    <t>367ce30b-38bc-4fd2-9560-85c4ec8651bb</t>
  </si>
  <si>
    <t>ПРОТОКОЛ ОТ 22.06.2022 О ПЕРЕНОСЕ СРОКА КР КРЫШИ С 2020-2022 НА 2023-2025 
ПРОТОКОЛ ОТ 30.06.2019 КР КРЫШИ 2020-2022
ИС НЕ ДЕЛАЛИ</t>
  </si>
  <si>
    <t>акт от 16.02.2023 вып ПСД крыши</t>
  </si>
  <si>
    <t>0eb0c8e6-edea-4e11-a48b-0624dd00e0a6</t>
  </si>
  <si>
    <t>68487483-e350-42ed-84ce-efb5a73dd50a</t>
  </si>
  <si>
    <t>ddba479c-d209-405e-b10d-93c29e708a58</t>
  </si>
  <si>
    <t>3b7248eb-31b1-4848-8fdc-61138baccb00</t>
  </si>
  <si>
    <t>6a383c67-5dd1-4e0c-aeda-a43ad636d853</t>
  </si>
  <si>
    <t>63840b92-c097-404a-9707-61c9712a74a6</t>
  </si>
  <si>
    <t>3cc9d080-2e2c-4d75-bdc4-177f5faa1b70</t>
  </si>
  <si>
    <t>ba9cd6a1-fc67-4bcf-98e4-1b430663fe1a</t>
  </si>
  <si>
    <t>12731f8e-2773-478d-9b7f-4d4b33d98020</t>
  </si>
  <si>
    <t>25126bc4-359e-4871-be5d-214e5dac2d6f</t>
  </si>
  <si>
    <t>148f0085-7bc5-4408-aea3-ed2ef57e4f39</t>
  </si>
  <si>
    <t>d6f9dd16-784c-44e5-9491-babaec8f965f</t>
  </si>
  <si>
    <t>79ca7b95-ae6c-447c-9b60-434802c265f3</t>
  </si>
  <si>
    <t>15.03.2023 акт вып. ПСД крыши
 акт от  25.07.2023 кр крыша</t>
  </si>
  <si>
    <t>72c8d6d7-620e-4e42-b8cd-0c222f773727</t>
  </si>
  <si>
    <t>477429b8-d2a4-42e0-af15-287ab668b44b</t>
  </si>
  <si>
    <t>факт выполнение работ по с/с УК крыша 2019</t>
  </si>
  <si>
    <t>9c1dbb46-fe2f-43ef-8cd7-d500c0e90a87</t>
  </si>
  <si>
    <t>a4e92f7f-e8af-4af7-9a20-a995b711b3c9</t>
  </si>
  <si>
    <t>ФАСАД АКТ 2022</t>
  </si>
  <si>
    <t>563cb8a9-886c-4724-903b-4aa9d2603f96</t>
  </si>
  <si>
    <t>686e0d56-c812-4542-82bc-7af33ac5e42a</t>
  </si>
  <si>
    <t>ad492a3c-fb5e-4df1-a2c7-bafbf63f1d4f</t>
  </si>
  <si>
    <t>факт выполнение работ по с/с УК сети  2019</t>
  </si>
  <si>
    <t>8ff2f18b-91b2-43be-9cb4-8fcd7d02d61a</t>
  </si>
  <si>
    <t>7dca0f47-cfe6-4e45-b121-cb71f2cab0de</t>
  </si>
  <si>
    <t>8959b9c3-4dd5-4221-bb6b-5cc4fc795189</t>
  </si>
  <si>
    <t>ИС АКТ 2022-ЭЛЕКТРИКА 
ПРОТОКОЛ ОТ 01.11.2021 О ПРОВЕДЕНИИ КР ИС - ЭЛЕКТРОСНАБ В 2022 
КРЫША АКТ 2019</t>
  </si>
  <si>
    <t>44dc1cb6-b92c-4601-9f6b-c4303149957b</t>
  </si>
  <si>
    <t>40d8b7ec-b6b3-48a1-9ec7-cd24ed3d4b39</t>
  </si>
  <si>
    <t>203432a4-899f-4b8d-8c5d-c8a78794c6f1</t>
  </si>
  <si>
    <t>3d510b13-987d-4060-9afe-9e2e3a7060fb</t>
  </si>
  <si>
    <t>6ae4301f-e3fc-4127-8c2d-6a30c211fdfc</t>
  </si>
  <si>
    <t>27926d64-da99-428e-a0c9-eee79fd74623</t>
  </si>
  <si>
    <t>569b6ff2-8881-4007-b9e0-1b368ad3a338</t>
  </si>
  <si>
    <t>b0718b42-7f66-470b-afed-fc2fc0557127</t>
  </si>
  <si>
    <t>6418a71a-0a86-4935-a556-626b493f549a</t>
  </si>
  <si>
    <t>ИС АКТ 2021-ВОДООТВЕД 
КРЫША АКТ 2019</t>
  </si>
  <si>
    <t>0c997455-9f06-4473-9354-420ece9b2970</t>
  </si>
  <si>
    <t>541abfef-436e-4d05-ae15-5165895c6c07</t>
  </si>
  <si>
    <t>3a8ca233-2d54-40a6-9a33-aa38726bd39e</t>
  </si>
  <si>
    <t>12245126-8aab-4eb1-bc16-3e3f8851949b</t>
  </si>
  <si>
    <t>01defa30-8408-42c6-afbe-51a6bced4491</t>
  </si>
  <si>
    <t>8d13d090-9410-4904-94c1-fe3c68555250</t>
  </si>
  <si>
    <t>2bdbe138-c6ba-4b30-b10a-b1281bbfc5ba</t>
  </si>
  <si>
    <t>e1db5a11-7666-4299-bb7f-482a87a512f0</t>
  </si>
  <si>
    <t>протокол собств от 25.06.19 кр крыши в 2022
15.02.23 вып. ПСД</t>
  </si>
  <si>
    <t>ff7b6c0b-c9ea-41ef-905c-753fe20d85ff</t>
  </si>
  <si>
    <t>42a9e038-6ce6-4b4d-9872-98ae2ba4a718</t>
  </si>
  <si>
    <t>ПРОТОКОЛ ОТ 20.06.2022 О ПЕРЕНОСЕ СРОКА КР КРЫШИ С 2020-2022 НА 2023-2025 
ПРОТОКОЛ ОТ 25.06.2019 КР КРЫШИ 2022</t>
  </si>
  <si>
    <t>акт от 15.02.2023 вып ПСД  крыши</t>
  </si>
  <si>
    <t>44ec6852-fe2e-4b92-92bd-bec95f7153b6</t>
  </si>
  <si>
    <t>ccd95e3a-f461-4ae8-8858-ecb42e488d8c</t>
  </si>
  <si>
    <t>1a1e206f-14f1-438b-8822-762e270c5de8</t>
  </si>
  <si>
    <t>e92a1f67-ad0e-4e16-bd6b-49c6d2e18c7f</t>
  </si>
  <si>
    <t>e4d23701-a6ea-408e-83bd-80371b74fd76</t>
  </si>
  <si>
    <t>5f308d43-364a-4535-85b1-c29a2f75cc41</t>
  </si>
  <si>
    <t>69c5d815-dd0e-4b67-ba3d-781714712c93</t>
  </si>
  <si>
    <t>69ee75fb-0fc1-4ae9-a03f-b67b669af099</t>
  </si>
  <si>
    <t>протокол от 07.07.19 перенос кр крыши на 2026-28</t>
  </si>
  <si>
    <t>8280d87d-bf79-42cb-9aa6-322280d49376</t>
  </si>
  <si>
    <t>afb442c7-1b57-4ec2-8f15-5a36a271247a</t>
  </si>
  <si>
    <t>197ac307-e15a-47ad-be58-f36a2f16e575</t>
  </si>
  <si>
    <t xml:space="preserve">протокол от 25.12.2022
 сис-мы электроснаб. 2023-2025, подвал 2041-2043 </t>
  </si>
  <si>
    <t>d3fa8b7a-93dd-4a72-a629-0e810dd2d4b9</t>
  </si>
  <si>
    <t>58a6c39b-58aa-4b66-acff-27bdadc5aa35</t>
  </si>
  <si>
    <t>25a4009c-d674-4d00-a7cc-a4e7c419ae29</t>
  </si>
  <si>
    <t>7577ef4b-26ba-4e98-be1d-1641635db542</t>
  </si>
  <si>
    <t>c74a0ec5-9fbd-4ae6-aa55-45f5004fe46d</t>
  </si>
  <si>
    <t>протокол от 26.06.19 перенос кр подвала на 2026</t>
  </si>
  <si>
    <t>51bdc166-41db-48eb-bec6-0552958ea2cc</t>
  </si>
  <si>
    <t>2e3c6f23-61e4-4021-8073-e4bfab2082f1</t>
  </si>
  <si>
    <t>протокол от 26.06.19 кр ( не верно указаны даты)</t>
  </si>
  <si>
    <t>b7c4c531-cfca-42cb-b976-c0f473dfd023</t>
  </si>
  <si>
    <t>ceda4f40-aa3c-4f27-9c88-0e74a8fc44e6</t>
  </si>
  <si>
    <t>7e738424-9ba4-490e-a52f-9664969e9917</t>
  </si>
  <si>
    <t>протокол от 16.05.19 кр крыши в 2020-22</t>
  </si>
  <si>
    <t>40efab55-8b30-4c7a-8f37-051d1e89ac26</t>
  </si>
  <si>
    <t>26472b01-d204-4530-9372-1b2f251ec75a</t>
  </si>
  <si>
    <t>ПРОТОКОЛ ОТ 17.1.2021 О ПЕРЕНОСЕ КР КРЫШИ С 2020-2022 НА 2023-2025 
ПРОТОКОЛ ОТ 16.05.2019 КР КРЫШИ 2020-2022</t>
  </si>
  <si>
    <t>3300e0ac-c53e-485c-adfe-6c3db75746b5</t>
  </si>
  <si>
    <t>f7014953-87e4-49e8-a11a-930ae0252352</t>
  </si>
  <si>
    <t xml:space="preserve">акт от 10.05.2023 вып. ПСД Крыша </t>
  </si>
  <si>
    <t>bebcd415-9d03-456f-96e7-e54f98f4c702</t>
  </si>
  <si>
    <t>ИС АКТ 2020-ВОДОСНАБ, ВОДООТВЕД
акт № 1 от 08.11 2023 кр крышы</t>
  </si>
  <si>
    <t>5b3f521d-3fd0-40d4-abf5-086b6a5ddf2b</t>
  </si>
  <si>
    <t>a4fb4704-1976-4158-a44e-9502ece5eeed</t>
  </si>
  <si>
    <t>ИС АКТ 2021-ВОДОСНАБ, ВОДООТВЕД 
ФАСАД КТ 2019</t>
  </si>
  <si>
    <t>70d85d4d-ebee-45c2-a1f5-6e7ad88a5df6</t>
  </si>
  <si>
    <t>b5f8a4f3-eb34-4b72-a2e6-9a11c30a4854</t>
  </si>
  <si>
    <t>протокол от 13.04.19 кр крыши в 2019 году с/с УК</t>
  </si>
  <si>
    <t>b704d600-222b-4667-98f7-03509968698c</t>
  </si>
  <si>
    <t>ИС АКТ 2021-ВОДОСНАБ 
КРЫША АКТ 2019</t>
  </si>
  <si>
    <t>d4652906-2272-4eb5-801a-dcf996bc6138</t>
  </si>
  <si>
    <t>3274d25f-38e8-41eb-b42d-746a627354d4</t>
  </si>
  <si>
    <t>ПРОТОКОЛ ОТ 29.10.2021 О ПРОВЕДЕНИИ КР В 2021-2022</t>
  </si>
  <si>
    <t>8490d536-db80-4b88-a369-973a54e90bd9</t>
  </si>
  <si>
    <t>4010a8d7-d88e-45bd-9b71-eb7c40a2b56d</t>
  </si>
  <si>
    <t>1b9b8fb7-3a54-4b67-bf11-a59e887e876a</t>
  </si>
  <si>
    <t>453e54c6-5cdf-48c9-a598-7a06b5856120</t>
  </si>
  <si>
    <t>акт от 20.12.2023 сети водоотведения</t>
  </si>
  <si>
    <t>2a69ea12-537e-4e2c-92e5-5d7b6f28cb12</t>
  </si>
  <si>
    <t>акт от  05.10.2023 ПСД водоотв</t>
  </si>
  <si>
    <t>835f593d-a15f-4a91-bccf-35c15416b4aa</t>
  </si>
  <si>
    <t>75b793a8-fc26-45c7-a679-7422e144674d</t>
  </si>
  <si>
    <t>b3b157cc-3eb6-4def-8cb4-820ae21f1787</t>
  </si>
  <si>
    <t>717e00e9-2634-4783-8150-0526b6be76bf</t>
  </si>
  <si>
    <t>ac768b45-3c2e-4ab9-8159-c7c2d3ec3c3f</t>
  </si>
  <si>
    <t>81f9ebd6-331a-4fcd-bdb3-23efbf2552f3</t>
  </si>
  <si>
    <t>d9e1f53c-3f6f-40b1-8b81-6a6975a9b6a7</t>
  </si>
  <si>
    <t>1dcb4a30-abaf-4fa8-8fd5-81f6fa375c91</t>
  </si>
  <si>
    <t>КРЫША АКТ 2021 
НЕ ВЫПОЛНЕН ОК ИС
ПРОТОКОЛ ОТ 13.02.2021 О ПРОВЕДЕНИИ КР КРЫШИ В 2020-2022
ПРОТОКОЛ ОТ 17.02.2021 О ПРОВЕДЕНИИ КР КРЫШИ 2021+АКТ ОБСЛЕДОВАНИЯ</t>
  </si>
  <si>
    <t>b4f73379-50cd-46a8-a263-abcf24b86247</t>
  </si>
  <si>
    <t>60b4e467-91ed-4cdc-a091-1dd7fe20691e</t>
  </si>
  <si>
    <t>a34a4418-1722-43c2-a13e-497890ea5c8d</t>
  </si>
  <si>
    <t>01.02.2023 вып КР Крыши</t>
  </si>
  <si>
    <t>96e62715-35a7-4809-ab82-0a9c9322aed2</t>
  </si>
  <si>
    <t>32abd63f-fbd4-45b4-aef6-1869304b1b87</t>
  </si>
  <si>
    <t>НЕ ВЫПОЛНЕН ОК ИС
ПРОТОКОЛ ОТ 17.02.2021 
ПСД крыши в 2022 КР в 2023
АКТ ОБСЛЕДОВАНИЯ</t>
  </si>
  <si>
    <t>акт от 01.02.2023 вып. Кр крыши</t>
  </si>
  <si>
    <t>e79ac65f-0a22-4a1e-ba4d-5bde39a7150c</t>
  </si>
  <si>
    <t>d31a40a6-3c73-4b68-bf93-d703610ef1bc</t>
  </si>
  <si>
    <t>a8f6874f-8d9a-4d43-9a22-8961ed4c38c2</t>
  </si>
  <si>
    <t>1a5d4a7a-85d7-4bc7-b2ac-a93f1cfff530</t>
  </si>
  <si>
    <t>4dfa2d56-26da-4b14-9a6b-d63b0c2422f5</t>
  </si>
  <si>
    <t>НЕ ВЫПОЛНЕН ОК
акт от 01.11.2023 ПСД крыши</t>
  </si>
  <si>
    <t>3100d21d-2f26-421f-a685-adeff96d9be4</t>
  </si>
  <si>
    <t>800386fa-0328-469e-ad09-2708cc8143b0</t>
  </si>
  <si>
    <t>eef947e1-adb3-42b7-9a13-184598b65a8b</t>
  </si>
  <si>
    <t>3090f498-d130-499a-a56f-154fd8558e5a</t>
  </si>
  <si>
    <t>9dd1c7d8-8233-44e5-80ce-9e0763447c55</t>
  </si>
  <si>
    <t>6007d6ce-a7ef-4bac-abda-0d393eb650eb</t>
  </si>
  <si>
    <t>99e1d6eb-4e63-4124-8d56-328b95cd7c32</t>
  </si>
  <si>
    <t>8c508a3c-3b1c-4d20-a274-3dd3c55d3446</t>
  </si>
  <si>
    <t>НЕ ВЫПОЛНЕН ОК
акт от 26.10.2023 кр крыши</t>
  </si>
  <si>
    <t>протокол собств от 24.05.19 кр крыши в 2020-22</t>
  </si>
  <si>
    <t>726c454c-3653-4dec-856e-8deba5f4b7df</t>
  </si>
  <si>
    <t>2cc1d93a-c7f2-42ee-adb0-987342274c20</t>
  </si>
  <si>
    <t>КРЫША АКТ 2021 
ПРОТОКОЛ ОТ 24.05.2019 КР КРЫШИ 2020-2022</t>
  </si>
  <si>
    <t>746d3a1c-dfba-4997-8670-7cbaaa2f4ddf</t>
  </si>
  <si>
    <t>КРЫША АКТ 2022 
ПРОТОКОЛ ОТ 24.05.2019 КР КРЫШИ 2020-2022</t>
  </si>
  <si>
    <t>01f3169f-9a4e-4f60-85d3-b8ea427d0cf1</t>
  </si>
  <si>
    <t>dd995af9-c9db-4d0d-b628-8c8d1e1c63eb</t>
  </si>
  <si>
    <t>c1b680a3-b3eb-42fe-bd5b-efd4dcaac7ea</t>
  </si>
  <si>
    <t>добавлен письмом от 08.11.19 №3011 адм. Макарьевского района</t>
  </si>
  <si>
    <t>afdf8297-844f-494d-a853-178b8abac695</t>
  </si>
  <si>
    <t>добавлен по письму АДМ</t>
  </si>
  <si>
    <t>cf891f59-d8b3-49df-8f65-7097fbd9fc55</t>
  </si>
  <si>
    <t>2b90fa9d-a5df-4205-8861-2eaad0653ff5</t>
  </si>
  <si>
    <t>0c676a0b-9f4f-4d2e-a302-c0b630980c9b</t>
  </si>
  <si>
    <t>d55cc514-f5a4-408b-be01-39e31c092cef</t>
  </si>
  <si>
    <t>0cd578cb-6106-42e9-ace4-49c3bfc35e06</t>
  </si>
  <si>
    <t>8b5d8c61-d8ee-40d1-a863-0ad29001409d</t>
  </si>
  <si>
    <t>fbb839dc-c4e5-49d0-ba05-81499e1146e4</t>
  </si>
  <si>
    <t>a20b776b-11d8-4112-8b4e-efb83f1693e1</t>
  </si>
  <si>
    <t>83194384-a391-4bc6-ad42-3f27bd2a4a46</t>
  </si>
  <si>
    <t>49752702-185f-434b-abc3-45b25be3bffd</t>
  </si>
  <si>
    <t>ae5dfeb7-7cc8-4fcd-9d23-d4446f0c6550</t>
  </si>
  <si>
    <t>eb2f8d17-96f5-4d00-bb72-81dfdb7232e4</t>
  </si>
  <si>
    <t>504d896d-da92-4a57-88ef-1fa099db3d17</t>
  </si>
  <si>
    <t>1916</t>
  </si>
  <si>
    <t>4a47b4fb-8cd1-4b01-97d1-464ac365136f</t>
  </si>
  <si>
    <t>471c85a3-189e-4ad6-b072-61a49ae173ec</t>
  </si>
  <si>
    <t>a1999dfa-02c5-4990-b277-73c795db5e80</t>
  </si>
  <si>
    <t>d20d6fba-135a-4744-b467-b0e1fe04b583</t>
  </si>
  <si>
    <t>6a25f374-d523-4300-b857-2c93d58c0e68</t>
  </si>
  <si>
    <t>99ceb32f-aac6-4e04-914b-f3917d2eae20</t>
  </si>
  <si>
    <t>e6dc63ad-d982-4696-b0ee-89b9acdb0cf7</t>
  </si>
  <si>
    <t>d9562e3c-6ed2-4a3a-8b9f-3a7cdae201d5</t>
  </si>
  <si>
    <t>84777c40-d393-4acd-be85-29157e9c2d04</t>
  </si>
  <si>
    <t>0fb4c33e-3c7e-46a3-9353-4f071bc36123</t>
  </si>
  <si>
    <t>9870a43f-2171-49e3-a7fb-b3fd3e692ef4</t>
  </si>
  <si>
    <t>a3fa3878-0f93-4825-8c97-2808d06d4cd1</t>
  </si>
  <si>
    <t>70643f8c-ea30-4bc1-b383-3f2c7e640bcc</t>
  </si>
  <si>
    <t>67bd178e-14ff-44f5-9999-262f02435380</t>
  </si>
  <si>
    <t>67f14a91-3430-472c-9d19-dfed5ba8d37e</t>
  </si>
  <si>
    <t>70596568-61e9-4ce3-8c5e-62e9cf389e12</t>
  </si>
  <si>
    <t>2305fbdd-d36b-44a4-96a2-c58b0741dab2</t>
  </si>
  <si>
    <t>e2ede790-75ef-4c30-92f6-71ef1da2e4f9</t>
  </si>
  <si>
    <t>19626a99-31e0-47c3-9e82-fa578cdabfec</t>
  </si>
  <si>
    <t>9db66623-63b4-492b-9871-24411b97f826</t>
  </si>
  <si>
    <t>e82e9597-ce6c-4454-b499-3da9aa53cb56</t>
  </si>
  <si>
    <t>1e59424c-b779-4acc-8f67-cf451b9fd150</t>
  </si>
  <si>
    <t>5a44aa6d-3f5a-4f3d-8751-48c295fad0d3</t>
  </si>
  <si>
    <t>1407b572-f1f7-4c2a-8532-377dc62c7891</t>
  </si>
  <si>
    <t>КРЫША АКТ 2020 
ПРОТОКОЛ ОТ 20.04.2019 КР КРЫШИ 2020-2022
ИС НЕ ДЕЛАЛИ</t>
  </si>
  <si>
    <t>78151d03-8d59-4905-b533-ac74f71d67f7</t>
  </si>
  <si>
    <t>ПРОТОКОЛ ОТ 19.06.2019 КР КРЫШИ 2020-2022</t>
  </si>
  <si>
    <t>017c3195-5db5-4e61-9454-b0126acb39e9</t>
  </si>
  <si>
    <t>d087cb4d-6932-4914-8960-e6f340620aea</t>
  </si>
  <si>
    <t>d1691776-7770-4fff-bb9e-23dfd7ef3603</t>
  </si>
  <si>
    <t>fe0b77fd-da6c-43ed-9c0f-cd65927ed3a4</t>
  </si>
  <si>
    <t>d97cbb2d-1e04-4fe8-adf1-f2d5a66a9fb9</t>
  </si>
  <si>
    <t>320d6fa0-3963-4d36-b277-787946344364</t>
  </si>
  <si>
    <t>903b73fd-e059-4017-922e-87588535317c</t>
  </si>
  <si>
    <t>127c6d31-1bd5-495c-bb63-fd64dc1d3cea</t>
  </si>
  <si>
    <t>0818ec0a-786f-483c-b78b-168e139e9dea</t>
  </si>
  <si>
    <t>ace7fdf3-1dbd-4462-8330-9a31dbf45954</t>
  </si>
  <si>
    <t>Межевской муниципальный округ</t>
  </si>
  <si>
    <t>0b6d3a3a-5d31-4b59-acc0-e684136e97ec</t>
  </si>
  <si>
    <t>протокол собств от 27.06.19 кр фундамента в 2021</t>
  </si>
  <si>
    <t>f48a91d0-6163-4339-a0e9-f53b63e87635</t>
  </si>
  <si>
    <t>7d2cb487-a7ca-45c3-849f-d595b2fa2787</t>
  </si>
  <si>
    <t>ФУНД АКТ 2021 
ПРОТОКОЛ ОТ 27.06.2019 КР ФУНД 2021</t>
  </si>
  <si>
    <t>94a71002-7396-4338-b9e9-8ac39be94e1f</t>
  </si>
  <si>
    <t>595966ae-78bd-4374-aac0-401372bb9be9</t>
  </si>
  <si>
    <t>4b0de91f-0334-4285-bf42-45823bae00c3</t>
  </si>
  <si>
    <t>14a70f5f-1063-481f-8404-ec80091516c1</t>
  </si>
  <si>
    <t>1c381977-e0b0-4c72-932e-396bc543e876</t>
  </si>
  <si>
    <t>978e8924-8a5b-44d4-890d-2b22e639dfd7</t>
  </si>
  <si>
    <t>пост адм. № 36 от 27.06.19 кр фундамента в 2022</t>
  </si>
  <si>
    <t>783c0b78-a9a3-4d7d-97fc-39cb25facdd3</t>
  </si>
  <si>
    <t>4550a40a-743e-452a-8f52-b80515ea9e3f</t>
  </si>
  <si>
    <t>ПРОТОКОЛ ОТ 27.06.2019
вып. ПСД ФУНД 2021, 
Протокол от 03.08.2022 о смене вида на фасад</t>
  </si>
  <si>
    <t>пост. Адм № 37 от 26.07.19
акт от 30.11.2023 кр фасад</t>
  </si>
  <si>
    <t>59f2e9ec-02d3-4557-9392-8c1868abbb34</t>
  </si>
  <si>
    <t>НЕ ВЫПОЛНЕН ОК
акт от 10.08.2023 ПСД крыша</t>
  </si>
  <si>
    <t>02cb74a8-09e4-4028-9707-a8a42990763d</t>
  </si>
  <si>
    <t>КРЫША АКТ 2022 
ПРОТОКОЛ ОТ 27.06.2019 КР КРЫШИ 2022</t>
  </si>
  <si>
    <t>88ab849b-92f1-4c11-ba68-e26244b381a2</t>
  </si>
  <si>
    <t>22942708-4cbe-4284-8065-05f375e5f79b</t>
  </si>
  <si>
    <t>b13a365a-7aa5-45ae-8a89-7ffc00d3d72f</t>
  </si>
  <si>
    <t>f0c81af4-9544-4913-a7e9-12c26d94ec76</t>
  </si>
  <si>
    <t>Нейский муниципальный округ</t>
  </si>
  <si>
    <t>763a6981-b610-4155-8867-9284272af3a9</t>
  </si>
  <si>
    <t>c094efb6-0695-439c-94ec-af95c193786e</t>
  </si>
  <si>
    <t>3c4588aa-7c94-47fc-8f4b-440fe734de36</t>
  </si>
  <si>
    <t>ФУНДАМЕНТ ЛЕНТОЧНЫЙ, Ж/Б БЛОКИ, ФАСАД-КИРПИЧНЫЙ СО ШТУКАТУРКОЙ, КРЫША-СК, ПОДВАЛ-ТЕХ.ЭТАЖ, ГАЗА-НЕТ, СЕТИ ОСТАЛЬНЫЕ ЦЕНТРАЛЬНЫЕ</t>
  </si>
  <si>
    <t>dbbeee0b-dabc-46bb-866c-5efcd391e1c6</t>
  </si>
  <si>
    <t>a6d2a19b-445b-463e-93f6-bb80142dcb03</t>
  </si>
  <si>
    <t>0d82a4a1-6074-45be-ac97-7cfed94c03fc</t>
  </si>
  <si>
    <t>6e041e3a-be97-4e9c-9c66-fba68805fd3b</t>
  </si>
  <si>
    <t>ba73ecde-889e-4006-b37b-51e0d5e330d2</t>
  </si>
  <si>
    <t xml:space="preserve">КРЫША АКТ 2020 
ПОСТАНОВЛЕНИЕ 90 ОТ 27.06.2019 КР </t>
  </si>
  <si>
    <t>81a27117-e3d7-41b9-a6d6-f2540c4ff5a6</t>
  </si>
  <si>
    <t>ФАСАД АКТ 2021
ПРОТОКОЛ ОТ 14.06.2020 КР ФАСАДА 2020</t>
  </si>
  <si>
    <t>898b36ed-5d7d-4577-92f6-b72afd0d05cf</t>
  </si>
  <si>
    <t>b720922e-6744-4913-bdcc-f22c2a05899b</t>
  </si>
  <si>
    <t>ФУНД, ИС АКТ 2020-ТЕПЛОСНАБ
ПРОТОКОЛ ОТ 13.06.2020 КР ОТОПЛЕНИЯ -2020
ПСД НА ФУНД 2020</t>
  </si>
  <si>
    <t>52676794-25b8-40f5-8a6f-f0096d633ddd</t>
  </si>
  <si>
    <t>62accb7a-ada9-42af-be3f-89c8e986fdbb</t>
  </si>
  <si>
    <t>901200f5-f494-4fd6-9eaf-b2c1f9457922</t>
  </si>
  <si>
    <t>6bcf5a74-8ffe-4fe1-896a-fa437bf5d567</t>
  </si>
  <si>
    <t>e9823ead-2a0d-477f-bc30-e99b51ca1c55</t>
  </si>
  <si>
    <t>d760fd8e-929a-4f73-ae4a-01b7055faa6d</t>
  </si>
  <si>
    <t>b5a83cb3-e3c2-422c-8c59-ad7fd2777400</t>
  </si>
  <si>
    <t>5c839e94-e610-4f84-8ca8-ba8d94979a22</t>
  </si>
  <si>
    <t>46602ef3-283e-4da6-8734-3790d1510acc</t>
  </si>
  <si>
    <t>e5090ebc-3825-4c36-8f6a-56aa7f37eb1b</t>
  </si>
  <si>
    <t>5028c2dd-80fc-4cce-b4bc-d28aa2c4068a</t>
  </si>
  <si>
    <t>67c0a51f-bd23-4401-a2fb-4b744b64c20f</t>
  </si>
  <si>
    <t>53184f27-d6ef-4be0-9a15-0ba29c119398</t>
  </si>
  <si>
    <t>7235c418-875a-438f-a8c2-37304db0ca64</t>
  </si>
  <si>
    <t>215659b9-7d26-4e37-8215-16d41d3190d1</t>
  </si>
  <si>
    <t>d1367f53-b23b-4761-bfef-28d00965ea01</t>
  </si>
  <si>
    <t>75a404a2-99c5-467c-9fbd-1c84e72cbd96</t>
  </si>
  <si>
    <t>1429c789-3991-4438-8e0c-cdbbf556b064</t>
  </si>
  <si>
    <t>141c6e48-6b67-49ec-9753-f3c0357d4540</t>
  </si>
  <si>
    <t>a9e521c9-5f4d-46b8-83f7-a0a548c47c3b</t>
  </si>
  <si>
    <t>a485e319-c6ba-43a0-9526-018122f9ffff</t>
  </si>
  <si>
    <t>ФАСАД АКТ 2021 
ПОСТАНОВЛЕНИЕ № 123 ОТ 14.08.2019 КР ФАСАДА 2021</t>
  </si>
  <si>
    <t>807409cc-3682-4b7e-8919-9c497abfbc68</t>
  </si>
  <si>
    <t>dc4bdbfe-3a4f-45ac-8b65-0da0b7535998</t>
  </si>
  <si>
    <t>273faf2b-9c46-46d4-9388-4566deb2858f</t>
  </si>
  <si>
    <t>15aa3508-7b65-473d-8be5-a427c8a84ba3</t>
  </si>
  <si>
    <t>36d3adce-a480-4c7d-a59c-419961130b9e</t>
  </si>
  <si>
    <t>52a39b03-bb6e-47b3-a24d-a24dca0662db</t>
  </si>
  <si>
    <t>ИС НЕ ВЫПОЛНЕН ОК
ПРОТОКОЛ ОТ 04.08.2020 КР КРЫШИ 2022</t>
  </si>
  <si>
    <t>акт от 07.11.2023 вып ПСД крыши</t>
  </si>
  <si>
    <t>dbffa425-0dfb-497b-8bf8-301979781eee</t>
  </si>
  <si>
    <t>91c0e3a7-093a-4037-9b4d-b89a2b9ecb1d</t>
  </si>
  <si>
    <t>32ab7250-7900-4527-9761-1ac7c0a06a02</t>
  </si>
  <si>
    <t>d6751c88-2fdd-4c8c-aa2f-4939553f1fa5</t>
  </si>
  <si>
    <t>b5b18ecb-fe88-40a5-a12e-980f6647fcca</t>
  </si>
  <si>
    <t>bd51da1c-d208-42fe-b4a0-e7e079cae323</t>
  </si>
  <si>
    <t>36a37ba3-9031-4768-98df-8200d255740f</t>
  </si>
  <si>
    <t>НЕ ВЫПОЛНЕН ОК
15.02.23 вып.ПСД
 акт от 07.07.2023 кр. Крыша</t>
  </si>
  <si>
    <t>563f46bf-07c2-4b0d-81e0-1e3117669447</t>
  </si>
  <si>
    <t>4094276c-8778-4eaf-8e00-45179311f76c</t>
  </si>
  <si>
    <t>052fede7-4611-4e86-b8bb-0747ffece3dd</t>
  </si>
  <si>
    <t>d8564ea6-8b8c-4482-b971-e4c3e33cb05b</t>
  </si>
  <si>
    <t>24fba304-f566-4bf3-a203-556fd3bd7be3</t>
  </si>
  <si>
    <t>408abaa1-59aa-4f13-875f-51e1da6102c5</t>
  </si>
  <si>
    <t>НЕ ВЫПОЛНЕН ОК
есть протокол от 04.08.2020 нет острой необходимости проведения кр 2020-2022</t>
  </si>
  <si>
    <t>c27e94e2-83b4-473a-9f6f-a649f308430f</t>
  </si>
  <si>
    <t>ab3c735e-0c66-4d81-a609-957314fe25db</t>
  </si>
  <si>
    <t>6cd0c0ef-d309-4555-83da-705f0da9296c</t>
  </si>
  <si>
    <t>f89a3604-e764-45b7-bf19-6ab0827f56ce</t>
  </si>
  <si>
    <t>акт № 1 от 14.06.2023 - псд фасад</t>
  </si>
  <si>
    <t>ba72f0a1-0988-470a-bf29-32b3c19ae206</t>
  </si>
  <si>
    <t>8f5e6cc6-b6fb-4881-b55f-cd9e09f3628b</t>
  </si>
  <si>
    <t>КРЫША АКТ 2020
ПРОТОКОЛ ОТ 29.03.2019 КР КРЫШИ 2020</t>
  </si>
  <si>
    <t>8a372902-c610-48d3-8ccf-4c65ca6933fd</t>
  </si>
  <si>
    <t>акт № 1 о 10.10.2023 фасад</t>
  </si>
  <si>
    <t>b23206dc-d2b8-47ee-8c08-4c118d1c7815</t>
  </si>
  <si>
    <t>37fcfb54-b9bb-4db8-9509-41efe2c9b63f</t>
  </si>
  <si>
    <t>27bacd8e-5130-4f4b-bc30-cde571babfbb</t>
  </si>
  <si>
    <t>4ea8d79a-f9f1-4235-a781-b11c39415763</t>
  </si>
  <si>
    <t>b878de64-3c1a-4c93-ba32-99203097faaf</t>
  </si>
  <si>
    <t>5d56701a-867f-4532-ad0f-eea2807e9c5c</t>
  </si>
  <si>
    <t>88a40c88-5411-4283-97ea-e37b3180017d</t>
  </si>
  <si>
    <t>69dbc351-a9a7-4111-b794-d14676804124</t>
  </si>
  <si>
    <t>6fc6d78d-e1f3-4976-8c93-b006b75be6e2</t>
  </si>
  <si>
    <t>c93d06d8-027e-4e2b-a92b-0e5ae34245a9</t>
  </si>
  <si>
    <t>b0e69cf4-3871-4785-9c60-b2d2673edfe8</t>
  </si>
  <si>
    <t>ИС АКТ 2021-ЭЛЕКТРИКА 
ПРОТОКОЛ ОТ 03.06.2021 О ПРОВЕДЕНИИ КР ИС-ЭЛЕКТРИКА 2021</t>
  </si>
  <si>
    <t>fdaeb12e-4651-4bef-843d-affb8b62da22</t>
  </si>
  <si>
    <t>ebc73376-8f05-49c3-aca2-3e9faf2a18f3</t>
  </si>
  <si>
    <t>253f974b-8ce2-4a08-9b6e-d7ec2f21a7b7</t>
  </si>
  <si>
    <t>ed0c2a47-8275-4023-8f7e-7da42baed403</t>
  </si>
  <si>
    <t>cb518e4b-af67-4e2f-9023-c7b769152dda</t>
  </si>
  <si>
    <t>НЕ ВЫПОЛНЕН С/С РО
акт от 04.10.2023 кр крыши</t>
  </si>
  <si>
    <t>cbc6d0e2-14ed-4798-93bc-22be66d56e9c</t>
  </si>
  <si>
    <t>ac536875-f6c1-4509-8aec-224ee1031e34</t>
  </si>
  <si>
    <t>b04a83e2-fb21-4c8b-8a92-f64a4983cb12</t>
  </si>
  <si>
    <t>3e0ba5e2-0b93-4ec4-b843-cd59f065f9a0</t>
  </si>
  <si>
    <t>28e57398-2231-4c19-aef8-475190d0ff48</t>
  </si>
  <si>
    <t>4cac13af-3368-4d47-abed-53f769b877e3</t>
  </si>
  <si>
    <t>02e42e52-1bdf-4ce3-b983-189022f68e50</t>
  </si>
  <si>
    <t>e50fe212-6155-4583-b45f-a3c6b3b3714b</t>
  </si>
  <si>
    <t>4adbdb94-62bd-4bd8-9922-dbf95935b8b8</t>
  </si>
  <si>
    <t>436bb724-9f2e-42e5-ac49-bd68939a12a8</t>
  </si>
  <si>
    <t>3b12e0b6-fbbc-40b6-a324-5156f974095c</t>
  </si>
  <si>
    <t>69e94f7f-9e08-4ef6-913a-d4bb60fc2240</t>
  </si>
  <si>
    <t>8cd5c6ed-fc3d-4d74-8522-dc9e95a9d0c0</t>
  </si>
  <si>
    <t>d5fd1b86-becc-4c38-b372-60082811d1f1</t>
  </si>
  <si>
    <t>920f8fb8-0769-4759-beb1-e98076347d92</t>
  </si>
  <si>
    <t>9080f745-2e65-48e3-8c6b-cfb5ac55ae88</t>
  </si>
  <si>
    <t>115157f0-e0af-4265-bd24-10e85c43697c</t>
  </si>
  <si>
    <t>d946c7fe-3466-4b7c-81fa-a5dbdb0c9c8b</t>
  </si>
  <si>
    <t>a1c4c8cd-0770-4e56-917d-ff1c23728406</t>
  </si>
  <si>
    <t>124db8fd-5b02-476c-b677-8c6369ba400c</t>
  </si>
  <si>
    <t>92409ca7-410a-4f80-adb4-354b8880b764</t>
  </si>
  <si>
    <t>0991b2c5-76e0-4cea-b1a6-e817e360768e</t>
  </si>
  <si>
    <t>ПРОТОКОЛ ОТ 30.06.2020 О ПРОВЕДЕНИИ КР КРЫШИ В 2022-2023 
ПРОТОКОЛ ОТ 04.08.2020 
 ПСД КРЫШИ 2022</t>
  </si>
  <si>
    <t>акт от 30.06.2023 кр крыши</t>
  </si>
  <si>
    <t>0585ef83-1ebf-4a45-9788-44c9c0981294</t>
  </si>
  <si>
    <t>cda1bdb8-0e73-4466-8a8d-6043841ecc17</t>
  </si>
  <si>
    <t>6badaa0c-806e-4b5c-876b-7cfbac2ab3e1</t>
  </si>
  <si>
    <t>8c435ed8-1d73-495c-a970-fa5f4423517a</t>
  </si>
  <si>
    <t>8d9e8461-fecb-4987-8574-25bb1893c65e</t>
  </si>
  <si>
    <t>164558a7-8135-47d1-9232-830a00279b51</t>
  </si>
  <si>
    <t>317680c2-dbc1-436c-aba3-6f5306dc3ff0</t>
  </si>
  <si>
    <t>b8ee1177-fda1-4944-be1f-b0fc084c7626</t>
  </si>
  <si>
    <t>7e320be8-e750-4b1a-af9d-362d159185a9</t>
  </si>
  <si>
    <t>8ca58e1e-94fb-4982-9e0e-8dd85eab8eb4</t>
  </si>
  <si>
    <t>8a1feaf3-dd2a-480d-9bcb-a883a20f6ca3</t>
  </si>
  <si>
    <t>f2991b33-746e-4e4e-a6e4-c5cc5aad7b13</t>
  </si>
  <si>
    <t>0717b893-dc9c-4234-bdb6-57763c5aaede</t>
  </si>
  <si>
    <t>d27bf9e9-7568-4aea-8d18-9e90d63c2329</t>
  </si>
  <si>
    <t>d46777f7-eaf4-4a82-a43d-65158b489d9a</t>
  </si>
  <si>
    <t>ce504dfc-7e92-4565-81cd-8ac34cf34cd9</t>
  </si>
  <si>
    <t>e19ca833-03be-4d7a-9efa-41edd3907cfd</t>
  </si>
  <si>
    <t>22e32678-02ba-413f-bd47-f4168ef59969</t>
  </si>
  <si>
    <t>8cdcabe0-f921-424f-94ab-d0244ccff190</t>
  </si>
  <si>
    <t>f7df4aa6-01a8-49af-a72a-1f6c09c7b0b1</t>
  </si>
  <si>
    <t>e7c23c01-a818-43ff-8ea5-041cf20d0aed</t>
  </si>
  <si>
    <t>ed109268-c60c-49aa-93bf-06b80cfb223e</t>
  </si>
  <si>
    <t>421ffd0b-5171-4fd4-9c92-be5d404de03f</t>
  </si>
  <si>
    <t>7448a7ae-4919-4c79-8882-fcca5b31fa41</t>
  </si>
  <si>
    <t>c580075c-9aed-4567-af1d-93ec0199656a</t>
  </si>
  <si>
    <t>f0be31c8-b7b7-446a-994d-a329fa4905b1</t>
  </si>
  <si>
    <t>3e6b45ce-e073-4774-90cd-a3eec761d06c</t>
  </si>
  <si>
    <t>11af2d37-ca2f-440a-a054-396ae70b15a0</t>
  </si>
  <si>
    <t>f70ff194-ad1b-460f-b481-66afab6485d1</t>
  </si>
  <si>
    <t>Нерехтский р-н, д. Клементьево, ул. Октябрьская, д. 3</t>
  </si>
  <si>
    <t>b5ab93ef-9a54-438e-9240-4613272c4140</t>
  </si>
  <si>
    <t>КРЫША АКТ 2020 
постановлние №82 от 06.11.2019 кр крыши 2020
В КП 2020 Г</t>
  </si>
  <si>
    <t>Нерехтский р-н, п. Лужки, ул. Молодежная, д. 10</t>
  </si>
  <si>
    <t>e30ac13a-b6df-425f-be76-1b495c9b8f11</t>
  </si>
  <si>
    <t>Нерехтский р-н, п. Лужки, ул. Молодежная, д. 12</t>
  </si>
  <si>
    <t>30a2d161-63e0-4443-bcaf-4868e9346cdf</t>
  </si>
  <si>
    <t>Нерехтский р-н, п. Лужки, ул. Молодежная, д. 14</t>
  </si>
  <si>
    <t>ca1f36c7-5c89-40fd-ae27-05281639d6b9</t>
  </si>
  <si>
    <t>Нерехтский р-н, п. Лужки, ул. Центральная, д. 38</t>
  </si>
  <si>
    <t>4275812c-73e8-4a9f-ac76-a520f33cbaae</t>
  </si>
  <si>
    <t>Нерехтский р-н, с. Армёнки, ул. Октябрьская, д. 6</t>
  </si>
  <si>
    <t>8b5589f6-f0e2-44b4-9cc9-913559fb0af6</t>
  </si>
  <si>
    <t>Нерехтский р-н, с. Армёнки, ул. Октябрьская, д. 7</t>
  </si>
  <si>
    <t>eb6e5238-7625-422e-9029-a489b45d1893</t>
  </si>
  <si>
    <t>Нерехтский р-н, с. Армёнки, ул. Октябрьская, д. 8</t>
  </si>
  <si>
    <t>6f58d009-1e12-4617-9ea5-986e2cdf0c58</t>
  </si>
  <si>
    <t>Нерехтский р-н, д. Татарское, ул. Лапина, д. 2</t>
  </si>
  <si>
    <t>7ce55a8c-29a1-43c8-872c-8dd1f226c280</t>
  </si>
  <si>
    <t>Нерехтский р-н, д. Татарское, ул. Лапина, д. 3</t>
  </si>
  <si>
    <t>1c5abf2f-60a4-4560-bfa4-95451eec6c80</t>
  </si>
  <si>
    <t>Нерехтский р-н, д. Татарское, ул. Лапина, д. 4</t>
  </si>
  <si>
    <t>49ef987d-f4dc-45b1-a33e-4b80501ec88c</t>
  </si>
  <si>
    <t>Нерехтский р-н, д. Татарское, ул. Лапина, д. 5</t>
  </si>
  <si>
    <t>5d3ab9b7-672c-49c0-913b-bec68d936d15</t>
  </si>
  <si>
    <t>протокол собств от 27.06.19 кр крыши в 2022</t>
  </si>
  <si>
    <t>Нерехтский р-н, д. Татарское, ул. Маршала Новикова, д. 1</t>
  </si>
  <si>
    <t>640d9ee6-2048-4333-bf95-54eb6c01eb9d</t>
  </si>
  <si>
    <t>Нерехтский р-н, д. Татарское, ул. Маршала Новикова, д. 2</t>
  </si>
  <si>
    <t>a8841423-f9ef-4839-8495-ec1a26cf6e87</t>
  </si>
  <si>
    <t>ПРОТОКОЛ ОТ  28.05.2019 КР КРЫШИ 2022
ИС НЕ ДЕЛАЛИ</t>
  </si>
  <si>
    <t>Нерехтский р-н, д. Татарское, ул. Набережная, д. 1</t>
  </si>
  <si>
    <t>f2760c1d-41de-4eb3-9214-1d52fe69ac62</t>
  </si>
  <si>
    <t>Нерехтский р-н, д. Татарское, ул. Набережная, д. 2</t>
  </si>
  <si>
    <t>7446c06e-36f1-41ae-88a6-c0e085be28bf</t>
  </si>
  <si>
    <t>протокол собств от 29.05.19 кр крыши в 2021</t>
  </si>
  <si>
    <t>Нерехтский р-н, д. Татарское, ул. Набережная, д. 3</t>
  </si>
  <si>
    <t>e86241a3-e3fa-41c0-b135-1f9590f05e54</t>
  </si>
  <si>
    <t>Нерехтский р-н, д. Татарское, ул. Набережная, д. 4</t>
  </si>
  <si>
    <t>97f8cfd8-3abb-43b2-9d01-fa85f2c05b46</t>
  </si>
  <si>
    <t xml:space="preserve">ПРОТОКОЛ ОТ 29.05.2019 
в 2021 выполнено ПСД
КР КРЫШИ 2023
</t>
  </si>
  <si>
    <t>Нерехтский р-н, д. Татарское, ул. Набережная, д. 5</t>
  </si>
  <si>
    <t>ae75576e-af6a-42ad-a198-9aa2dd4f754d</t>
  </si>
  <si>
    <t>протокол собств от 28.05.19 кр крыши в 2020</t>
  </si>
  <si>
    <t>Нерехтский р-н, д. Татарское, ул. Октябрьская, д. 1</t>
  </si>
  <si>
    <t>69fd98b4-0003-49dd-8532-a47c1950de7e</t>
  </si>
  <si>
    <t>Нерехтский р-н, д. Татарское, ул. Октябрьская, д. 2</t>
  </si>
  <si>
    <t>3095df85-2da9-4876-8bf9-fa91694ef95c</t>
  </si>
  <si>
    <t>КРЫША АКТ 2020 
ПРОТОКОЛ ОТ 30.05.2019 КР КРЫШИ 2020</t>
  </si>
  <si>
    <t>Нерехтский р-н, д. Татарское, ул. Октябрьская, д. 3</t>
  </si>
  <si>
    <t>869ec213-69a4-48b1-b744-1d52245423d2</t>
  </si>
  <si>
    <t>Нерехтский р-н, д. Татарское, ул. Октябрьская, д. 4</t>
  </si>
  <si>
    <t>d74e64cc-bb5b-40d8-bcbd-4a830372598c</t>
  </si>
  <si>
    <t>ПСД исп. 07.03.2023</t>
  </si>
  <si>
    <t>Нерехтский р-н, д. Татарское, ул. Октябрьская, д. 5</t>
  </si>
  <si>
    <t>03e47686-35fa-4225-aa9a-0a4760dac84b</t>
  </si>
  <si>
    <t>Нерехтский р-н, д. Татарское, ул. Октябрьская, д. 6</t>
  </si>
  <si>
    <t>d2818bf2-8713-425a-b45c-4f71e37b37a6</t>
  </si>
  <si>
    <t>ПРОТОКОЛ ОТ 31.01.2022 О ПРОВЕДЕНИИ КР КРЫШИ В 2023-2025</t>
  </si>
  <si>
    <t>акт от 14.06.2023 кр крыши</t>
  </si>
  <si>
    <t>Нерехтский р-н, д. Татарское, ул. Октябрьская, д. 7</t>
  </si>
  <si>
    <t>cf9bc312-cd7e-4441-bdcd-0177a2b11552</t>
  </si>
  <si>
    <t>Нерехтский р-н, д. Татарское, ул. Октябрьская, д. 8</t>
  </si>
  <si>
    <t>1b4e2c9f-c870-44fc-aa24-dc037399618e</t>
  </si>
  <si>
    <t>Нерехтский р-н, д. Татарское, ул. Советская, д. 2А</t>
  </si>
  <si>
    <t>72d8f7a2-0d40-47ed-acb7-efece9eab246</t>
  </si>
  <si>
    <t>Нерехтский р-н, д. Татарское, ул. Советская, д. 4</t>
  </si>
  <si>
    <t>31789e09-37af-4078-b339-0b88607b30d4</t>
  </si>
  <si>
    <t>Нерехтский р-н, п. Рудино, ул. Солнечная, д. 1</t>
  </si>
  <si>
    <t>9103bbcd-5021-4a4c-a680-edf9e5a7cc7c</t>
  </si>
  <si>
    <t>ПРОТОКОЛ ОТ 11.01.2021 О ПЕРЕНОСЕ КРЫШИ С 2017-2019 НА 2023-2025</t>
  </si>
  <si>
    <t>Нерехтский р-н, п. Рудино, ул. Солнечная, д. 3</t>
  </si>
  <si>
    <t>1ad9c1d6-f847-4ae3-91de-0f3607c1574b</t>
  </si>
  <si>
    <t>Нерехтский р-н, п. Рудино, ул. Солнечная, д. 4</t>
  </si>
  <si>
    <t>95832f9b-2242-4828-906d-7fac17b8ccee</t>
  </si>
  <si>
    <t>Нерехтский р-н, с. Сараево, ул. Новая, д. 2</t>
  </si>
  <si>
    <t>380619a8-32ed-4aab-922c-df054ff568b0</t>
  </si>
  <si>
    <t>Нерехтский р-н, с. Спас, ул. Школьная, д. 5</t>
  </si>
  <si>
    <t>5df9a9d9-a574-422e-abbe-3bdc5a1e1c55</t>
  </si>
  <si>
    <t>Нерехтский р-н, п. Космынино, ул. Техническая, д. 12</t>
  </si>
  <si>
    <t>fd4fc9e0-94be-410b-ae78-f1e2df9dac6a</t>
  </si>
  <si>
    <t>Нерехтский р-н, п. Космынино, ул. Чехова, д. 1</t>
  </si>
  <si>
    <t>69c67d7f-2d6b-4ce2-a787-7abbdc452d35</t>
  </si>
  <si>
    <t>В КП В 2022 КР ФАСАДА</t>
  </si>
  <si>
    <t>Нерехтский р-н, п. Космынино, ул. Чехова, д. 11</t>
  </si>
  <si>
    <t>a50d570c-c508-402e-87e5-7bc42faa3df1</t>
  </si>
  <si>
    <t>Нерехтский р-н, п. Космынино, ул. Чехова, д. 13</t>
  </si>
  <si>
    <t>371a6219-d8cb-4c58-8ce4-59d20effccb6</t>
  </si>
  <si>
    <t>Нерехтский р-н, п. Космынино, ул. Чехова, д. 15</t>
  </si>
  <si>
    <t>34b78676-474f-465d-9707-529d98ff76fd</t>
  </si>
  <si>
    <t>Нерехтский р-н, п. Космынино, ул. Чехова, д. 17</t>
  </si>
  <si>
    <t>7b4efc88-7b89-4011-aafe-d97bc7768afc</t>
  </si>
  <si>
    <t>В КП 2021-2022 КР КРЫШИ
ФУНД НЕ ДЕЛАЛИ</t>
  </si>
  <si>
    <t>Нерехтский р-н, п. Космынино, ул. Чехова, д. 19</t>
  </si>
  <si>
    <t>04d63088-0709-4155-a885-7ab61f95d7ca</t>
  </si>
  <si>
    <t>ПРОТОКОЛ ОТ 12.12.2019
ПСД  КРЫШИ 2020
ФУНД НЕ ДЕЛАЛИ</t>
  </si>
  <si>
    <t>Нерехтский р-н, п. Космынино, ул. Чехова, д. 2А</t>
  </si>
  <si>
    <t>9b9eafb7-6477-4f32-8232-61f45a3a44b9</t>
  </si>
  <si>
    <t>Нерехтский р-н, п. Космынино, ул. Чехова, д. 3</t>
  </si>
  <si>
    <t>385d7bcd-3275-499e-86f8-14d362a4cf71</t>
  </si>
  <si>
    <t>Нерехтский р-н, п. Космынино, ул. Чехова, д. 5</t>
  </si>
  <si>
    <t>10edb325-690f-44e7-9f6a-1033e83c0770</t>
  </si>
  <si>
    <t>Нерехтский р-н, п. Космынино, ул. Чехова, д. 7</t>
  </si>
  <si>
    <t>03342d6a-6a5f-45a6-9cb2-ba6806b208d1</t>
  </si>
  <si>
    <t>Нерехтский р-н, п. Космынино, ул. Чехова, д. 9</t>
  </si>
  <si>
    <t>1b40743e-11b8-4f94-b14a-327459139ae0</t>
  </si>
  <si>
    <t>Нерехтский р-н, п. Космынино, ул. Чистое, д. 2А</t>
  </si>
  <si>
    <t>0b096788-15e2-4c31-8058-b987b182691a</t>
  </si>
  <si>
    <t>ОТОПЛЕНИЕ-ИНДИВИДУАЛЬНОЕ, ГАЗ, КАН И ВОДООТВ-ЦЕНТРАЛЬНОЕ ФУНДАМЕНТ СБОРНЫЙ ЛЕНТОЧНЫЙ ИЗ БЕТОННЫХ БЛОКОВ, КРЫША-СК, ФАСАД-КИРПИЧНЫЙ, ПОДВАЛ</t>
  </si>
  <si>
    <t>Нерехтский р-н, с. Воскресенское, д. 7</t>
  </si>
  <si>
    <t>2aab2c19-8651-428f-9b43-b8e42bce9c0b</t>
  </si>
  <si>
    <t>Нерехтский р-н, с. Тетеринское, ул. Мира, д. 8</t>
  </si>
  <si>
    <t>326cfb26-2635-493f-96b4-42c217f3b152</t>
  </si>
  <si>
    <t>Нерехтский р-н, с. Тетеринское, ул. Мира, д. 8А</t>
  </si>
  <si>
    <t>597440b2-c575-426d-b031-fd5e607019ea</t>
  </si>
  <si>
    <t>Городское поселение город Нерехта</t>
  </si>
  <si>
    <t>Нерехтский р-н, г. Нерехта, пер. К.Цеткин, д. 14</t>
  </si>
  <si>
    <t>b14f9323-0026-4007-9e21-f862664086f8</t>
  </si>
  <si>
    <t>КРЫША АКТ 2017
ФУНД НЕ ДЕЛАЛИ
В КП 2017 НЕТ</t>
  </si>
  <si>
    <t>Нерехтский р-н, г. Нерехта, пер. К.Цеткин, д. 16</t>
  </si>
  <si>
    <t>fd6247e7-494c-4c88-9749-2b24bdf9cef2</t>
  </si>
  <si>
    <t>Нерехтский р-н, г. Нерехта, пер. Маяковского, д. 4</t>
  </si>
  <si>
    <t>6b46b402-b312-4103-9074-c395e2d78be4</t>
  </si>
  <si>
    <t>Нерехтский р-н, г. Нерехта, пер. Урицкого, д. 13</t>
  </si>
  <si>
    <t>b6d93794-e5e2-4484-b91a-40b1fd0e4ad4</t>
  </si>
  <si>
    <t>Нерехтский р-н, г. Нерехта, пер. Урицкого, д. 14</t>
  </si>
  <si>
    <t>1f6a1a97-d098-431f-818d-c20d2bb99509</t>
  </si>
  <si>
    <t>Нерехтский р-н, г. Нерехта, пл. 30-летия Победы, д. 3</t>
  </si>
  <si>
    <t>763c1c40-deaa-4282-ba60-6e28ffa6ea26</t>
  </si>
  <si>
    <t>КРЫША АКТ 2022 
ПРОТОКОЛ О ПРОВЕДЕНИ КР КРЫШИ В 2021-2022</t>
  </si>
  <si>
    <t>Нерехтский р-н, г. Нерехта, пл. Металлистов, д. 5</t>
  </si>
  <si>
    <t>860755ab-4ddb-43a5-a860-d65624a945e9</t>
  </si>
  <si>
    <t>Нерехтский р-н, г. Нерехта, пр-кт Текстильщиков, д. 10</t>
  </si>
  <si>
    <t>6a909f1b-785c-48fc-ae12-30889c2292e5</t>
  </si>
  <si>
    <t>Нерехтский р-н, г. Нерехта, пр-кт Текстильщиков, д. 11</t>
  </si>
  <si>
    <t>1e88ba1c-1f0a-4f56-a6c2-54c30bc701dd</t>
  </si>
  <si>
    <t>ИС-ЭЛЕКТРИКА АКТ 2022 
ПРОТОКОЛ КОМИССИИ ОТ 27.01.2021 МКД НЕ ТРЕБУЮЩИЙ КР</t>
  </si>
  <si>
    <t>Нерехтский р-н, г. Нерехта, пр-кт Текстильщиков, д. 13</t>
  </si>
  <si>
    <t>2dc2bf1e-126d-4611-893d-4ef51159b8e6</t>
  </si>
  <si>
    <t>Нерехтский р-н, г. Нерехта, пр-кт Текстильщиков, д. 14</t>
  </si>
  <si>
    <t>6b581e87-cf06-48c9-a09d-a654cfb76325</t>
  </si>
  <si>
    <t>Нерехтский р-н, г. Нерехта, пр-кт Текстильщиков, д. 16</t>
  </si>
  <si>
    <t>90d1fdaf-0696-4f59-873d-70fd199a0526</t>
  </si>
  <si>
    <t>Нерехтский р-н, г. Нерехта, пр-кт Текстильщиков, д. 19</t>
  </si>
  <si>
    <t>e3db887a-6e3b-4c19-aa25-59f97e2157e0</t>
  </si>
  <si>
    <t>11;12;8</t>
  </si>
  <si>
    <t>Нерехтский р-н, г. Нерехта, пр-кт Текстильщиков, д. 4</t>
  </si>
  <si>
    <t>be62a1b7-8518-4aac-b501-eef8bf8c593b</t>
  </si>
  <si>
    <t>ПРОТОКОЛ ОТ 08.02.2019 КР ПОДВАЛА 2021</t>
  </si>
  <si>
    <t>Нерехтский р-н, г. Нерехта, пр-кт Текстильщиков, д. 6</t>
  </si>
  <si>
    <t>754b5395-a80e-4791-a7df-948943a2a443</t>
  </si>
  <si>
    <t>Нерехтский р-н, г. Нерехта, пр-кт Текстильщиков, д. 7</t>
  </si>
  <si>
    <t>d7fc2e84-b46a-431c-813f-b555d2dbe1f2</t>
  </si>
  <si>
    <t>протокол кр крыши в 2020-2022</t>
  </si>
  <si>
    <t>Нерехтский р-н, г. Нерехта, пр-кт Текстильщиков, д. 8</t>
  </si>
  <si>
    <t>60d276ec-b415-4927-a582-96241f889511</t>
  </si>
  <si>
    <t>Нерехтский р-н, г. Нерехта, пр-кт Текстильщиков, д. 9</t>
  </si>
  <si>
    <t>af5037a0-eebb-4b3e-bc63-0edcc5afbfdc</t>
  </si>
  <si>
    <t>ПРОТОКОЛ КОМИСИИ ОТ 27.01.2021 НЕ ТРЕБУЕТСЯ КР ФУНД В 2017-2019, НЕОБХОДИМА КРЫША</t>
  </si>
  <si>
    <t>Нерехтский р-н, г. Нерехта, ул. 22 Партсъезда, д. 16</t>
  </si>
  <si>
    <t>14098f08-f2c9-4282-be0d-c11d86113d13</t>
  </si>
  <si>
    <t>Нерехтский р-н, г. Нерехта, ул. 22 Партсъезда, д. 18</t>
  </si>
  <si>
    <t>5d070233-4446-470e-b53d-986c552ca5f9</t>
  </si>
  <si>
    <t>Нерехтский р-н, г. Нерехта, ул. Володарского, д. 10</t>
  </si>
  <si>
    <t>cf2c41c0-c5d6-4e4a-80ee-77f0c036b52f</t>
  </si>
  <si>
    <t>Нерехтский р-н, г. Нерехта, ул. Володарского, д. 20</t>
  </si>
  <si>
    <t>eb11f323-0691-464d-9c99-3ad8c20ecbd2</t>
  </si>
  <si>
    <t>КРЫША АКТ 2020,В КП В 2019</t>
  </si>
  <si>
    <t>Нерехтский р-н, г. Нерехта, ул. Володарского, д. 3</t>
  </si>
  <si>
    <t>6900b21d-6e36-459f-9299-e515fa01cc60</t>
  </si>
  <si>
    <t>Нерехтский р-н, г. Нерехта, ул. Володарского, д. 36</t>
  </si>
  <si>
    <t>bf6a962a-e442-4a29-ae66-ac41a79e251d</t>
  </si>
  <si>
    <t>Нерехтский р-н, г. Нерехта, ул. Восход, д. 6</t>
  </si>
  <si>
    <t>4721784f-8023-43e9-91ea-bcaa99e9e757</t>
  </si>
  <si>
    <t>КРЫША АКТ 2017
В КП 2017 НЕТ</t>
  </si>
  <si>
    <t>Нерехтский р-н, г. Нерехта, ул. Восход, д. 8</t>
  </si>
  <si>
    <t>0e0e0591-38aa-4195-b35d-70a8afd1faae</t>
  </si>
  <si>
    <t>Нерехтский р-н, г. Нерехта, ул. Гагарина, д. 22</t>
  </si>
  <si>
    <t>50d9f78d-c047-4bf5-8ad1-76476d33c032</t>
  </si>
  <si>
    <t>Нерехтский р-н, г. Нерехта, ул. Гагарина, д. 23</t>
  </si>
  <si>
    <t>8fb80903-2cb9-4b00-b291-fbe533bc856c</t>
  </si>
  <si>
    <t>Нерехтский р-н, г. Нерехта, ул. Гагарина, д. 23А</t>
  </si>
  <si>
    <t>6c7638f4-56e0-4158-8db0-08c85507d64b</t>
  </si>
  <si>
    <t>Нерехтский р-н, г. Нерехта, ул. Гагарина, д. 25</t>
  </si>
  <si>
    <t>e3e2bf4e-b910-4131-8545-b6f470987744</t>
  </si>
  <si>
    <t>ПРОТОКОЛ КОМИСИИ ОТ 27.01.2021 НЕ ТРЕБУЕТСЯ КР ФУНД В 2017-2019</t>
  </si>
  <si>
    <t>Нерехтский р-н, г. Нерехта, ул. Гагарина, д. 25А</t>
  </si>
  <si>
    <t>65eda9a6-6306-4197-a910-9c4cfb980251</t>
  </si>
  <si>
    <t>Нерехтский р-н, г. Нерехта, ул. Гайдара, д. 1</t>
  </si>
  <si>
    <t>0919c086-afa2-439d-9c2d-28fe0276c749</t>
  </si>
  <si>
    <t>Нерехтский р-н, г. Нерехта, ул. Гайдара, д. 2</t>
  </si>
  <si>
    <t>72c1f81e-ff8e-4df4-a089-79aaeec5785c</t>
  </si>
  <si>
    <t>Нерехтский р-н, г. Нерехта, ул. Гайдара, д. 3</t>
  </si>
  <si>
    <t>d3b3ecda-6c1f-437f-ad3f-2739895b308d</t>
  </si>
  <si>
    <t>Нерехтский р-н, г. Нерехта, ул. Гайдара, д. 4</t>
  </si>
  <si>
    <t>c0c5dfe9-edb0-4aa0-885c-43de0767ac96</t>
  </si>
  <si>
    <t>выполнен кр сетей канализация в 2019 с/с</t>
  </si>
  <si>
    <t>Нерехтский р-н, г. Нерехта, ул. Гайдара, д. 5</t>
  </si>
  <si>
    <t>6aab1982-4bc7-4841-aa12-3c2524936b7d</t>
  </si>
  <si>
    <t>Нерехтский р-н, г. Нерехта, ул. Гайдара, д. 6</t>
  </si>
  <si>
    <t>0dcb4871-af1f-4a61-b3d7-1a2c511b7484</t>
  </si>
  <si>
    <t>Нерехтский р-н, г. Нерехта, ул. Глазова, д. 3</t>
  </si>
  <si>
    <t>0492fc1a-5d15-4b78-994f-9c854ed7d26a</t>
  </si>
  <si>
    <t>8;30</t>
  </si>
  <si>
    <t>УЗЕЛ АКТ 2021 
КРЫША АКТ 2020
ПРОТОКОЛ ОТ 29.03.2020 КР КРЫШИ 2020</t>
  </si>
  <si>
    <t>Нерехтский р-н, г. Нерехта, ул. Глазова, д. 7</t>
  </si>
  <si>
    <t>abd6f666-ef89-4971-a1ba-f877c906c1d3</t>
  </si>
  <si>
    <t>Нерехтский р-н, г. Нерехта, ул. Дзержинского, д. 14</t>
  </si>
  <si>
    <t>4d844c0e-4113-493d-98d4-6634cbdb0966</t>
  </si>
  <si>
    <t>акт от 10.03.2023 узел погодазав.</t>
  </si>
  <si>
    <t>Нерехтский р-н, г. Нерехта, ул. Дружбы, д. 1</t>
  </si>
  <si>
    <t>f535dda7-cad5-4b29-a6db-046f3809c7df</t>
  </si>
  <si>
    <t>Нерехтский р-н, г. Нерехта, ул. Дружбы, д. 11</t>
  </si>
  <si>
    <t>d0413921-5983-45ee-aed0-45eb3adb1472</t>
  </si>
  <si>
    <t>ИС АКТ 2020-ЭЛЕКТРИКА
ПОДВАЛ АКТ 2020</t>
  </si>
  <si>
    <t>Нерехтский р-н, г. Нерехта, ул. Дружбы, д. 11А</t>
  </si>
  <si>
    <t>f862388e-83d7-4a95-8cda-08446bfdacf1</t>
  </si>
  <si>
    <t xml:space="preserve">КРЫША АКТ 2019, В КП 2020
 Акт № 1 от 31.03.2023 кр ФАСАД </t>
  </si>
  <si>
    <t>Нерехтский р-н, г. Нерехта, ул. Дружбы, д. 13</t>
  </si>
  <si>
    <t>204fc123-959c-41d1-8fbc-63f378c85dc3</t>
  </si>
  <si>
    <t xml:space="preserve">выполнен КР фасада в 2018 с/с УК </t>
  </si>
  <si>
    <t>Нерехтский р-н, г. Нерехта, ул. Дружбы, д. 15</t>
  </si>
  <si>
    <t>3cde96ba-ef73-4a0e-b619-c00591c772da</t>
  </si>
  <si>
    <t>Нерехтский р-н, г. Нерехта, ул. Дружбы, д. 17</t>
  </si>
  <si>
    <t>7a4b1d55-70f1-4527-8a0e-7452265f9b75</t>
  </si>
  <si>
    <t xml:space="preserve"> ФАСАД АКТ 2019</t>
  </si>
  <si>
    <t>Нерехтский р-н, г. Нерехта, ул. Дружбы, д. 19</t>
  </si>
  <si>
    <t>d5cb767a-b704-425a-b648-5979a12dd666</t>
  </si>
  <si>
    <t>Нерехтский р-н, г. Нерехта, ул. Дружбы, д. 2</t>
  </si>
  <si>
    <t>39b59922-035c-4965-aae1-b7aa481b7990</t>
  </si>
  <si>
    <t>Нерехтский р-н, г. Нерехта, ул. Дружбы, д. 3</t>
  </si>
  <si>
    <t>d0df53b3-bfed-4383-a7a2-9c0ed2255177</t>
  </si>
  <si>
    <t>Нерехтский р-н, г. Нерехта, ул. Дружбы, д. 4</t>
  </si>
  <si>
    <t>555b7b64-111a-4f30-851a-fadb9b44905f</t>
  </si>
  <si>
    <t>ФУНДАМЕНТ СБОРНЫЙ Ж/Б, ФАСАД-ГАЗОСИЛИКАТНЫЕ БЛОКИ,ОШТУКАТУРЕННЫЕ, ЭЛ-АЛЛЮМ.КАБЕЛЬ, ТЕПЛОСН-СТАЛЬ, ГАЗ-СТАЛЬ, КАНАЛ И ВОДООТВЕД-ПОЛИПРОПИЛЕН, ПОДВАЛ, КРЫША-СМК</t>
  </si>
  <si>
    <t>Нерехтский р-н, г. Нерехта, ул. Дружбы, д. 5</t>
  </si>
  <si>
    <t>5143123d-19fb-442a-be90-a6dd53339215</t>
  </si>
  <si>
    <t>ФУНД АКТ 2020 
ПРОТОКОЛ ОТ 06.07.2020 КР ФУНД В 2020</t>
  </si>
  <si>
    <t>протокол собств от 23.08.19 кр крыши 2020</t>
  </si>
  <si>
    <t>Нерехтский р-н, г. Нерехта, ул. Дружбы, д. 7</t>
  </si>
  <si>
    <t>aea71bd5-17ab-41a2-afd8-d0f0ec20e7a5</t>
  </si>
  <si>
    <t>Нерехтский р-н, г. Нерехта, ул. Дружбы, д. 9</t>
  </si>
  <si>
    <t>a5203c74-3a44-46df-87fa-965c0d721009</t>
  </si>
  <si>
    <t>ПРОТОКОЛ ОТ 23.08.2019 КР КРЫШИ 2020-2022</t>
  </si>
  <si>
    <t>выполнен кр крыши в 2019 с/с</t>
  </si>
  <si>
    <t>Нерехтский р-н, г. Нерехта, ул. К.Либкнехта, д. 11</t>
  </si>
  <si>
    <t>90bf0534-5ae5-4d3a-918c-1027c63c34e8</t>
  </si>
  <si>
    <t>Нерехтский р-н, г. Нерехта, ул. К.Либкнехта, д. 13</t>
  </si>
  <si>
    <t>f76a93b4-514b-4b82-b284-b3bfa05ec76c</t>
  </si>
  <si>
    <t>Нерехтский р-н, г. Нерехта, ул. К.Либкнехта, д. 15</t>
  </si>
  <si>
    <t>f25e0073-61c8-4a3b-8042-321b440a43fa</t>
  </si>
  <si>
    <t>ФАСАД АКТ 2020
КРЫША АКТ 2019</t>
  </si>
  <si>
    <t>Нерехтский р-н, г. Нерехта, ул. К.Либкнехта, д. 16</t>
  </si>
  <si>
    <t>6d50b9f7-f9ed-424c-885d-987b3fc4b331</t>
  </si>
  <si>
    <t xml:space="preserve">ФАСАД АКТ 2020
акт от 08.02.2023  ПСД узел погозав. 
Акт № 1 от 25.08.2023 устан. УЗЛА </t>
  </si>
  <si>
    <t>выполнен кр сетей в 2019 с/с</t>
  </si>
  <si>
    <t>Нерехтский р-н, г. Нерехта, ул. К.Либкнехта, д. 18</t>
  </si>
  <si>
    <t>c620c64e-ceb3-4a7c-871b-b189f2767826</t>
  </si>
  <si>
    <t>протокол собств от протокол перенос подвал  - на 2037г., фундамент - на 2040г., фасад на 2034г.</t>
  </si>
  <si>
    <t>Нерехтский р-н, г. Нерехта, ул. К.Либкнехта, д. 20</t>
  </si>
  <si>
    <t>a8b864fb-1366-4129-a9cd-347e3ba52be2</t>
  </si>
  <si>
    <t>Нерехтский р-н, г. Нерехта, ул. К.Либкнехта, д. 24</t>
  </si>
  <si>
    <t>44c762b9-1914-45c4-99cc-0841c1da5a05</t>
  </si>
  <si>
    <t>Нерехтский р-н, г. Нерехта, ул. К.Либкнехта, д. 26</t>
  </si>
  <si>
    <t>5f43b1c3-a7b9-47da-b990-bd27d6b9986c</t>
  </si>
  <si>
    <t>протокол перенос подвал  - на 2040г., фундамент - на 2043г.</t>
  </si>
  <si>
    <t>Нерехтский р-н, г. Нерехта, ул. К.Либкнехта, д. 28</t>
  </si>
  <si>
    <t>d62568d2-e71d-4202-bc95-de5cd0a4eade</t>
  </si>
  <si>
    <t>выполнен кр фасада в 2018 с/с</t>
  </si>
  <si>
    <t>Нерехтский р-н, г. Нерехта, ул. К.Либкнехта, д. 32</t>
  </si>
  <si>
    <t>43278152-b1e0-4bff-8242-c59c4c2cbe66</t>
  </si>
  <si>
    <t>Нерехтский р-н, г. Нерехта, ул. К.Либкнехта, д. 34</t>
  </si>
  <si>
    <t>9ddd161a-234f-44f1-b053-73a3d1ca9b8f</t>
  </si>
  <si>
    <t>КРЫША АКТ 2021 
ФАСАД АКТ 2018
ПРОТОКОЛ ОТ 09.02.2021 ПРОВЕДЕНИЯ КР КРЫШИ В 2021</t>
  </si>
  <si>
    <t>Нерехтский р-н, г. Нерехта, ул. К.Либкнехта, д. 9</t>
  </si>
  <si>
    <t>28c02add-b841-436d-96f4-e891c03bec6b</t>
  </si>
  <si>
    <t>выполнен КР фасада в 2018 с/с</t>
  </si>
  <si>
    <t>Нерехтский р-н, г. Нерехта, ул. Калинина, д. 13</t>
  </si>
  <si>
    <t>28572a07-d1d6-41ba-90f1-292abc46d51c</t>
  </si>
  <si>
    <t>Нерехтский р-н, г. Нерехта, ул. Калинина, д. 15</t>
  </si>
  <si>
    <t>c4c02dcb-4f9e-4433-9ca5-77353b3115f3</t>
  </si>
  <si>
    <t>ФУНД АКТ 2020
ФАСАД АКТ 2018</t>
  </si>
  <si>
    <t>перенос срока кр на 2022</t>
  </si>
  <si>
    <t>Нерехтский р-н, г. Нерехта, ул. Калинина, д. 17</t>
  </si>
  <si>
    <t>440b6bd8-3414-4630-9b18-033a5aa20866</t>
  </si>
  <si>
    <t>Нерехтский р-н, г. Нерехта, ул. Калинина, д. 19</t>
  </si>
  <si>
    <t>bb9f62e2-9873-46bf-8fca-c3c9f2c74d4a</t>
  </si>
  <si>
    <t>выполнение кр крыши в 2019 с/с</t>
  </si>
  <si>
    <t>Нерехтский р-н, г. Нерехта, ул. Кирова, д. 11</t>
  </si>
  <si>
    <t>d7fa8245-9865-4be5-a8f9-eaef7be1ebac</t>
  </si>
  <si>
    <t>протокол собств от 07.06.19 кр фасада в 2020</t>
  </si>
  <si>
    <t>Нерехтский р-н, г. Нерехта, ул. Кирова, д. 39</t>
  </si>
  <si>
    <t>3eca01ad-3ab5-47ca-8255-dfc7fad79619</t>
  </si>
  <si>
    <t>КРЫША АКТ 2019
акт от 30.09.2023 фасад</t>
  </si>
  <si>
    <t>протокол собств. От 24.08.19 перенос кр крыши на 2022</t>
  </si>
  <si>
    <t>Нерехтский р-н, г. Нерехта, ул. Кирова, д. 41</t>
  </si>
  <si>
    <t>3423a5ea-9dde-4d16-b027-b89031f14dec</t>
  </si>
  <si>
    <t xml:space="preserve">
ФАСАД АКТ 2020
ПРОТОКОЛ ОТ 07.06.2019 КР ФАСАДА 2020</t>
  </si>
  <si>
    <t>Нерехтский р-н, г. Нерехта, ул. Кирова, д. 9</t>
  </si>
  <si>
    <t>d9423d24-1621-4c61-a372-088cfdac3d35</t>
  </si>
  <si>
    <t>ПРОТОКОЛ ОТ 24.08.2019 КР КРЫШИ 2022</t>
  </si>
  <si>
    <t>Нерехтский р-н, г. Нерехта, ул. Климушинская, д. 10</t>
  </si>
  <si>
    <t>787e55a2-7de8-4db3-ac61-3c7301ea22fd</t>
  </si>
  <si>
    <t>Нерехтский р-н, г. Нерехта, ул. Климушинская, д. 6</t>
  </si>
  <si>
    <t>46d9cec3-0a56-482b-9d86-41b06f0bfd4d</t>
  </si>
  <si>
    <t>Нерехтский р-н, г. Нерехта, ул. Климушинская, д. 8</t>
  </si>
  <si>
    <t>8fd33d82-45ae-4a94-b059-60cb44f6a3c7</t>
  </si>
  <si>
    <t>Нерехтский р-н, г. Нерехта, ул. Красноармейская, д. 1/2</t>
  </si>
  <si>
    <t>7ecd90f6-1d30-4f38-b057-f4e0f9317489</t>
  </si>
  <si>
    <t>Нерехтский р-н, г. Нерехта, ул. Красноармейская, д. 18</t>
  </si>
  <si>
    <t>f01d30b8-3c0c-46d9-aeec-52a2f1c859a0</t>
  </si>
  <si>
    <t>Нерехтский р-н, г. Нерехта, ул. Красноармейская, д. 21</t>
  </si>
  <si>
    <t>827448ab-8d47-438c-9b12-2815de4aabde</t>
  </si>
  <si>
    <t>Нерехтский р-н, г. Нерехта, ул. Красноармейская, д. 33</t>
  </si>
  <si>
    <t>6cfd1e8f-a524-45df-9e24-9282f3772f56</t>
  </si>
  <si>
    <t>Нерехтский р-н, г. Нерехта, ул. Красноармейская, д. 61</t>
  </si>
  <si>
    <t>f3f75b5e-1a3c-42a4-b2c2-77ea5c6febdd</t>
  </si>
  <si>
    <t>Нерехтский р-н, г. Нерехта, ул. Красноармейская, д. 63</t>
  </si>
  <si>
    <t>b24aa7fa-35d4-4d5d-b809-0816caf98715</t>
  </si>
  <si>
    <t>Нерехтский р-н, г. Нерехта, ул. Красноармейская, д. 86</t>
  </si>
  <si>
    <t>e502e712-cfe7-4d97-b6ee-802e074689e1</t>
  </si>
  <si>
    <t>Нерехтский р-н, г. Нерехта, ул. Красноармейская, д. 86А</t>
  </si>
  <si>
    <t>7ce2d904-2a51-41b5-a2ab-9e02f7bc4d86</t>
  </si>
  <si>
    <t>Нерехтский р-н, г. Нерехта, ул. Красноармейская, д. 88</t>
  </si>
  <si>
    <t>8cfc0c14-7cdd-4a70-8cb5-e4c01e1be732</t>
  </si>
  <si>
    <t>ИС АКТ 2021 - ВОДОСНАБ, ВОДООТВЕД</t>
  </si>
  <si>
    <t>Нерехтский р-н, г. Нерехта, ул. Красноармейская, д. 90</t>
  </si>
  <si>
    <t>797bb10f-35ee-48e5-aca8-366ca7de959a</t>
  </si>
  <si>
    <t>Нерехтский р-н, г. Нерехта, ул. Лапина, д. 5</t>
  </si>
  <si>
    <t>93b5248d-b84b-4e47-9a7a-ca870b71dad1</t>
  </si>
  <si>
    <t>ФУНД АКТ 2020 
ПРОТОКОЛ ОТ 03.07.2020 КР ФУНД 2020</t>
  </si>
  <si>
    <t>Нерехтский р-н, г. Нерехта, ул. Лапина, д. 7</t>
  </si>
  <si>
    <t>b2dc17f0-91d1-4143-96d0-47979f72efa0</t>
  </si>
  <si>
    <t>Нерехтский р-н, г. Нерехта, ул. Лапина, д. 9</t>
  </si>
  <si>
    <t>2a87973d-8ac5-428b-9611-8f55f3e7716e</t>
  </si>
  <si>
    <t>Нерехтский р-н, г. Нерехта, ул. Ленина, д. 1/2</t>
  </si>
  <si>
    <t>a7c7de7f-cb53-4ffe-8626-8c2d9dceac0e</t>
  </si>
  <si>
    <t>Нерехтский р-н, г. Нерехта, ул. Ленина, д. 100</t>
  </si>
  <si>
    <t>e7b5a5dc-61cb-42a2-88a5-9a46a81d4c13</t>
  </si>
  <si>
    <t>КРЫША АКТ 2020, СМР В КП 2022
ПРОТОКОЛ ОТ 20.03.2020 КР КРЫШИ 2020</t>
  </si>
  <si>
    <t>Нерехтский р-н, г. Нерехта, ул. Ленина, д. 101</t>
  </si>
  <si>
    <t>7856acf5-6077-4038-a2c1-77712fd15d85</t>
  </si>
  <si>
    <t>Нерехтский р-н, г. Нерехта, ул. Ленина, д. 40</t>
  </si>
  <si>
    <t>3e287ab2-2c94-43b0-8fd5-98bb998810b4</t>
  </si>
  <si>
    <t>Нерехтский р-н, г. Нерехта, ул. Ленина, д. 42</t>
  </si>
  <si>
    <t>7def122f-93ca-41a5-b6c6-17f6ad38735b</t>
  </si>
  <si>
    <t>протокол собств от 24.08.19 кр крыши в 2020</t>
  </si>
  <si>
    <t>Нерехтский р-н, г. Нерехта, ул. Ленина, д. 42А</t>
  </si>
  <si>
    <t>355c5627-43c6-4577-b33e-313041708131</t>
  </si>
  <si>
    <t>протокол собств от 05.09.19 кр крыши в 2021</t>
  </si>
  <si>
    <t>Нерехтский р-н, г. Нерехта, ул. Ленина, д. 42Б</t>
  </si>
  <si>
    <t>eb25bb39-e220-4ce8-b8f7-67c620cb39cd</t>
  </si>
  <si>
    <t>КРЫША АКТ 2020 
ПРОТОКОЛ ОТ 24.08.2019 КР КРЫШИ 2020</t>
  </si>
  <si>
    <t>Нерехтский р-н, г. Нерехта, ул. Ленина, д. 99</t>
  </si>
  <si>
    <t>885974c4-e675-4ac4-9579-e685f321d3a7</t>
  </si>
  <si>
    <t>ПРОТОКОЛ ОТ 05.09.2019 
ПСД КРЫШИ 2021
 кр в 2023</t>
  </si>
  <si>
    <t>акт от 30.08.2023 кр крыши</t>
  </si>
  <si>
    <t>Нерехтский р-н, г. Нерехта, ул. Луговая, д. 5</t>
  </si>
  <si>
    <t>06c86688-5ef6-47de-a864-6f943459dc5b</t>
  </si>
  <si>
    <t>Нерехтский р-н, г. Нерехта, ул. Маяковского, д. 22</t>
  </si>
  <si>
    <t>1b45cfce-a005-405d-859e-14bc5b265efd</t>
  </si>
  <si>
    <t>протокол собств от 23.08.19 кр фасада в 2021</t>
  </si>
  <si>
    <t>Нерехтский р-н, г. Нерехта, ул. Маяковского, д. 24</t>
  </si>
  <si>
    <t>c6f558df-053a-421b-9f50-bc6af5b88a25</t>
  </si>
  <si>
    <t>Нерехтский р-н, г. Нерехта, ул. Маяковского, д. 26</t>
  </si>
  <si>
    <t>b8c37810-63a0-4477-a008-c22ca7d7d573</t>
  </si>
  <si>
    <t>протокол собств от 05.09.19 кр крыши в 2020</t>
  </si>
  <si>
    <t>Нерехтский р-н, г. Нерехта, ул. Маяковского, д. 28</t>
  </si>
  <si>
    <t>30405aea-2578-4c82-a541-04c432610912</t>
  </si>
  <si>
    <t>Нерехтский р-н, г. Нерехта, ул. Маяковского, д. 30</t>
  </si>
  <si>
    <t>b926a848-8c28-4f8a-98af-8d028e7cc2e8</t>
  </si>
  <si>
    <t>Нерехтский р-н, г. Нерехта, ул. Маяковского, д. 32</t>
  </si>
  <si>
    <t>cae83caa-ac50-45d7-90a8-1cf9bd9663a7</t>
  </si>
  <si>
    <t>Нерехтский р-н, г. Нерехта, ул. Маяковского, д. 34</t>
  </si>
  <si>
    <t>5dd500a4-962e-4620-8296-a006fe97d716</t>
  </si>
  <si>
    <t>ПРОТОКОЛ КОМИССИИ ОТ 27.01.2021 МКД НЕ ТРЕБУЮЩИЙ КР ФУНД В 2017-2019, НЕОБХ КР ФАСАДА И КРЫШИ</t>
  </si>
  <si>
    <t>Нерехтский р-н, г. Нерехта, ул. Маяковского, д. 36</t>
  </si>
  <si>
    <t>70b22232-106f-4487-a9de-25c83fd9c5ea</t>
  </si>
  <si>
    <t>Нерехтский р-н, г. Нерехта, ул. Маяковского, д. 5</t>
  </si>
  <si>
    <t>64a054fa-19ac-463d-b50a-bba1eec491d4</t>
  </si>
  <si>
    <t>ИС АКТ 2021-ВОДОСНАБ
ПРОТОКОЛ ОТ 30.11.2019 КР ИС-ХВС 2020</t>
  </si>
  <si>
    <t>протокол переноса фундамент на 2040 год</t>
  </si>
  <si>
    <t>Нерехтский р-н, г. Нерехта, ул. Маяковского, д. 7</t>
  </si>
  <si>
    <t>718470e5-c8bf-46e9-8876-b3b83133418d</t>
  </si>
  <si>
    <t>Нерехтский р-н, г. Нерехта, ул. Маяковского, д. 9</t>
  </si>
  <si>
    <t>c6bf58db-55f3-4e24-9416-54a8a7b1a757</t>
  </si>
  <si>
    <t>ФАСАД АКТ 2021
ПРОТОКОЛ ОТ 18.09.2019 КР ФУНД ПЕРЕНЕСТИ НА 2040</t>
  </si>
  <si>
    <t>Нерехтский р-н, г. Нерехта, ул. Металлистов, д. 10</t>
  </si>
  <si>
    <t>2a76cd3c-d2c5-4d42-a2be-e1eb80e3fc13</t>
  </si>
  <si>
    <t>выполнен кр фасада в 2019 с/с УК</t>
  </si>
  <si>
    <t>Нерехтский р-н, г. Нерехта, ул. Металлистов, д. 14</t>
  </si>
  <si>
    <t>f30fdb15-855f-43a3-905a-423b03f79d99</t>
  </si>
  <si>
    <t>Нерехтский р-н, г. Нерехта, ул. Металлистов, д. 18</t>
  </si>
  <si>
    <t>1f8c79c4-a709-4330-a2c4-7716aa34cd4a</t>
  </si>
  <si>
    <t>выполнен кр крыши в 2019 с/с УК</t>
  </si>
  <si>
    <t>Нерехтский р-н, г. Нерехта, ул. Металлистов, д. 2</t>
  </si>
  <si>
    <t>26ecf61c-dae6-4661-bc6a-afd7fba48b3f</t>
  </si>
  <si>
    <t>Нерехтский р-н, г. Нерехта, ул. Металлистов, д. 20</t>
  </si>
  <si>
    <t>d8083d42-b898-4d8d-b913-a939d8ef47c5</t>
  </si>
  <si>
    <t>Нерехтский р-н, г. Нерехта, ул. Металлистов, д. 22</t>
  </si>
  <si>
    <t>b0c58d6f-3be7-4d0b-b176-f41ea3110587</t>
  </si>
  <si>
    <t>9 </t>
  </si>
  <si>
    <t>ПРОТОКОЛ О ПРОВЕДЕНИИ КР КРЫШИ В 2021-2022, О ПЕРЕНОСЕ ФАСАДА НА 2026-2028</t>
  </si>
  <si>
    <t>Нерехтский р-н, г. Нерехта, ул. Металлистов, д. 24</t>
  </si>
  <si>
    <t>7159b74c-3fc6-41a3-8d0f-09b84c327f35</t>
  </si>
  <si>
    <t>Нерехтский р-н, г. Нерехта, ул. Металлистов, д. 26</t>
  </si>
  <si>
    <t>b069fd61-8dd2-4e64-9e8d-37c1cfc16500</t>
  </si>
  <si>
    <t>Нерехтский р-н, г. Нерехта, ул. Металлистов, д. 27</t>
  </si>
  <si>
    <t>91007d93-6266-4d0b-8d64-87df87529130</t>
  </si>
  <si>
    <t>Нерехтский р-н, г. Нерехта, ул. Металлистов, д. 28</t>
  </si>
  <si>
    <t>6aafe2de-7bed-4a70-bc46-3e7c4ce88d9b</t>
  </si>
  <si>
    <t>Нерехтский р-н, г. Нерехта, ул. Металлистов, д. 29</t>
  </si>
  <si>
    <t>2a4b8853-686b-4929-a4e3-3d5b835cc1ff</t>
  </si>
  <si>
    <t>перенос срока на 2020 год протокол собств.</t>
  </si>
  <si>
    <t>Нерехтский р-н, г. Нерехта, ул. Металлистов, д. 30</t>
  </si>
  <si>
    <t>4a8d4046-2e41-4b1e-9ff3-1effa78aa2bd</t>
  </si>
  <si>
    <t>КРЫША АКТ 2020
протокол от 05.09.2019 кр крыши 2020</t>
  </si>
  <si>
    <t>Нерехтский р-н, г. Нерехта, ул. Металлистов, д. 31</t>
  </si>
  <si>
    <t>ef882c48-9960-436d-8e55-3309146343e5</t>
  </si>
  <si>
    <t>Нерехтский р-н, г. Нерехта, ул. Металлистов, д. 32</t>
  </si>
  <si>
    <t>e7babfb0-e844-46da-8b58-75bf1eee2a97</t>
  </si>
  <si>
    <t>Нерехтский р-н, г. Нерехта, ул. Металлистов, д. 34</t>
  </si>
  <si>
    <t>fa248fba-f235-42cb-8fb1-5958bd23a808</t>
  </si>
  <si>
    <t>Нерехтский р-н, г. Нерехта, ул. Металлистов, д. 4</t>
  </si>
  <si>
    <t>8ab60b80-ab98-4dc8-bac0-2a3c2be0521b</t>
  </si>
  <si>
    <t>ФАСАД АКТ 2020
ПРОТОКОЛ НА ФАСАД 2020
 КРЫША АКТ 2018</t>
  </si>
  <si>
    <t>Нерехтский р-н, г. Нерехта, ул. Металлистов, д. 5</t>
  </si>
  <si>
    <t>2dddda7a-2c96-4bd7-9995-7beb756639b3</t>
  </si>
  <si>
    <t>Нерехтский р-н, г. Нерехта, ул. Металлистов, д. 8</t>
  </si>
  <si>
    <t>8d6d5a29-4430-49ff-bf64-1c1fde30dda8</t>
  </si>
  <si>
    <t>Нерехтский р-н, г. Нерехта, ул. Молодежная, д. 11</t>
  </si>
  <si>
    <t>e3e10ba4-590d-4b6b-af13-c4fc6f487290</t>
  </si>
  <si>
    <t>Нерехтский р-н, г. Нерехта, ул. Молодежная, д. 5А</t>
  </si>
  <si>
    <t>d4d20efc-b593-43a7-8e48-388420bb2e56</t>
  </si>
  <si>
    <t>Нерехтский р-н, г. Нерехта, ул. Молодежная, д. 7</t>
  </si>
  <si>
    <t>8e2891ff-4f25-4d28-a54f-1e79feea37f0</t>
  </si>
  <si>
    <t>Нерехтский р-н, г. Нерехта, ул. Молодежная, д. 9</t>
  </si>
  <si>
    <t>2ffa765d-6328-4306-9529-c89ae6d6954e</t>
  </si>
  <si>
    <t>Нерехтский р-н, г. Нерехта, ул. Нерехтская, д. 18</t>
  </si>
  <si>
    <t>c5adacca-f624-4318-acfa-9b6a82ed278f</t>
  </si>
  <si>
    <t>протокол собств от 24.08.19 кр крыши в 2021</t>
  </si>
  <si>
    <t>Нерехтский р-н, г. Нерехта, ул. Нерехтская, д. 34</t>
  </si>
  <si>
    <t>2a309a6e-448c-4d61-b99a-dfd69b97237d</t>
  </si>
  <si>
    <t>Нерехтский р-н, г. Нерехта, ул. Нерехтская, д. 3А</t>
  </si>
  <si>
    <t>cea14d33-296b-4549-b31e-2a1459d38bea</t>
  </si>
  <si>
    <t>ПРОТОКОЛ ОТ 24.08.2019 
ПСД ФУНДАМЕНТА 2021</t>
  </si>
  <si>
    <t>Нерехтский р-н, г. Нерехта, ул. Нерехтская, д. 40</t>
  </si>
  <si>
    <t>d79cec91-3ae9-4bb8-a2c2-9ea9c88467df</t>
  </si>
  <si>
    <t>Нерехтский р-н, г. Нерехта, ул. Нерехтская, д. 41</t>
  </si>
  <si>
    <t>072e8e15-ae9d-428c-8aa9-182d010798d7</t>
  </si>
  <si>
    <t>ПРОТОКОЛ КОМИСИИ ОТ 27.01.2021 НЕ ТРЕБУЕТСЯ КР ФУНД В 2017-2019, НЕОБХОДИМ КР КРЫШИ</t>
  </si>
  <si>
    <t>Нерехтский р-н, г. Нерехта, ул. Нерехтская, д. 42</t>
  </si>
  <si>
    <t>df0e82fd-c880-4128-a25d-85340112914d</t>
  </si>
  <si>
    <t>Нерехтский р-н, г. Нерехта, ул. Нерехтская, д. 42А</t>
  </si>
  <si>
    <t>aafe84ae-cd73-47cd-b994-ea665ff50359</t>
  </si>
  <si>
    <t>Нерехтский р-н, г. Нерехта, ул. Нерехтская, д. 43</t>
  </si>
  <si>
    <t>f5566742-bc99-4622-9a08-e436990b8657</t>
  </si>
  <si>
    <t>Нерехтский р-н, г. Нерехта, ул. Нерехтская, д. 45</t>
  </si>
  <si>
    <t>62e02a8c-5c08-421f-a834-d8e2252d1bbf</t>
  </si>
  <si>
    <t>Нерехтский р-н, г. Нерехта, ул. Нерехтская, д. 46А</t>
  </si>
  <si>
    <t>ffd4bd6a-321a-4833-b130-73e00ddecb06</t>
  </si>
  <si>
    <t>Нерехтский р-н, г. Нерехта, ул. Нерехтская, д. 47</t>
  </si>
  <si>
    <t>6eb2ea49-8665-4b0c-bf19-45503c26751e</t>
  </si>
  <si>
    <t>Нерехтский р-н, г. Нерехта, ул. Нерехтская, д. 48</t>
  </si>
  <si>
    <t>8f69ac0f-aa0d-49b1-ac6f-09621220b04a</t>
  </si>
  <si>
    <t>КРЫША АКТ 2020 
ПРОТОКОЛ ОТ 24.08.2020 КР КРЫША 2020</t>
  </si>
  <si>
    <t>Нерехтский р-н, г. Нерехта, ул. Нерехтская, д. 51</t>
  </si>
  <si>
    <t>d5675e05-377a-4f55-a28e-b173922cc1ca</t>
  </si>
  <si>
    <t>ПРОТОКОЛ ОТ 30.08.2019 КР КРЫШИ 2022</t>
  </si>
  <si>
    <t>протокол собств от 29.08.19 кр крыши 2022</t>
  </si>
  <si>
    <t>Нерехтский р-н, г. Нерехта, ул. Нерехтская, д. 52</t>
  </si>
  <si>
    <t>22ae1386-3f4f-4efd-a664-aef0bef4e7d1</t>
  </si>
  <si>
    <t>Нерехтский р-н, г. Нерехта, ул. Нерехтская, д. 53</t>
  </si>
  <si>
    <t>21bc6e41-9939-4920-8e68-4aade81e9495</t>
  </si>
  <si>
    <t>ПРОТОКОЛ ОТ 29.08.2019 КР КРЫШИ 2022</t>
  </si>
  <si>
    <t>Нерехтский р-н, г. Нерехта, ул. Нерехтская, д. 54</t>
  </si>
  <si>
    <t>3b9e3dfb-4e9c-469d-b236-cab637da40ef</t>
  </si>
  <si>
    <t>Нерехтский р-н, г. Нерехта, ул. Нерехтская, д. 55</t>
  </si>
  <si>
    <t>42525e96-be84-45b3-a9b3-e85e52290a4b</t>
  </si>
  <si>
    <t>Нерехтский р-н, г. Нерехта, ул. Нерехтская, д. 57</t>
  </si>
  <si>
    <t>221e061c-3ae6-4777-aaa6-ec101cc50d79</t>
  </si>
  <si>
    <t>Нерехтский р-н, г. Нерехта, ул. Нерехтская, д. 58</t>
  </si>
  <si>
    <t>81a2d61b-6512-4efd-be1f-3980bf6d917b</t>
  </si>
  <si>
    <t>Нерехтский р-н, г. Нерехта, ул. Нерехтская, д. 60</t>
  </si>
  <si>
    <t>f07ea165-9030-4f0a-91b0-85df3ac61dc4</t>
  </si>
  <si>
    <t>Нерехтский р-н, г. Нерехта, ул. Нерехтская, д. 61</t>
  </si>
  <si>
    <t>5e747dda-15e8-4755-8ac1-4b177ecb4d87</t>
  </si>
  <si>
    <t>Нерехтский р-н, г. Нерехта, ул. Нерехтская, д. 62</t>
  </si>
  <si>
    <t>d78800ad-6cd6-40e6-8d69-cc9c5efa6d20</t>
  </si>
  <si>
    <t>Нерехтский р-н, г. Нерехта, ул. Нерехтская, д. 7</t>
  </si>
  <si>
    <t>caaee533-896a-4a8c-a605-83ed9d902b4f</t>
  </si>
  <si>
    <t>Нерехтский р-н, г. Нерехта, ул. Новинская, д. 13</t>
  </si>
  <si>
    <t>05b1b2d4-5524-4aa7-9e4a-2420f840f73f</t>
  </si>
  <si>
    <t>Нерехтский р-н, г. Нерехта, ул. Октябрьская, д. 1</t>
  </si>
  <si>
    <t>7b9dfeb3-90ba-42ae-9c6c-b3d5bc00e875</t>
  </si>
  <si>
    <t>Нерехтский р-н, г. Нерехта, ул. Октябрьская, д. 10</t>
  </si>
  <si>
    <t>0413f5bc-8b98-4020-bfef-a3f473764e6d</t>
  </si>
  <si>
    <t>Нерехтский р-н, г. Нерехта, ул. Октябрьская, д. 11</t>
  </si>
  <si>
    <t>f71cb9b4-8b26-48bd-9a9a-f8606237287e</t>
  </si>
  <si>
    <t>Нерехтский р-н, г. Нерехта, ул. Октябрьская, д. 12</t>
  </si>
  <si>
    <t>b3dc39c3-4706-4d11-a872-8f6965750882</t>
  </si>
  <si>
    <t>выполнен КР фасада в 2019-2020 с/с УК</t>
  </si>
  <si>
    <t>Нерехтский р-н, г. Нерехта, ул. Октябрьская, д. 3</t>
  </si>
  <si>
    <t>30514128-0b4b-4352-a080-06a3ebbc1aa6</t>
  </si>
  <si>
    <t xml:space="preserve">выполнен КР фасада в 2019 с/с УК  </t>
  </si>
  <si>
    <t>Нерехтский р-н, г. Нерехта, ул. Октябрьская, д. 7</t>
  </si>
  <si>
    <t>dfa296e9-d1f8-4382-b08f-c4f6ed864974</t>
  </si>
  <si>
    <t>ФАСАД АКТ 23.01.2020</t>
  </si>
  <si>
    <t>Нерехтский р-н, г. Нерехта, ул. Октябрьская, д. 9</t>
  </si>
  <si>
    <t>77531773-a7d5-4a18-8f6e-eaecc626bd2a</t>
  </si>
  <si>
    <t>Нерехтский р-н, г. Нерехта, ул. Орехова, д. 1</t>
  </si>
  <si>
    <t>5178e836-ad29-4d14-9360-055e0730e2c0</t>
  </si>
  <si>
    <t>Нерехтский р-н, г. Нерехта, ул. Орехова, д. 2</t>
  </si>
  <si>
    <t>cb28f711-eb76-470a-b0b9-80b00cc6b52c</t>
  </si>
  <si>
    <t>Нерехтский р-н, г. Нерехта, ул. Орехова, д. 3</t>
  </si>
  <si>
    <t>cae2e02b-0d20-436b-af0c-3400ff5a9346</t>
  </si>
  <si>
    <t>Нерехтский р-н, г. Нерехта, ул. Орехова, д. 5</t>
  </si>
  <si>
    <t>07172ca1-c53e-490b-9af6-86e9052fbaef</t>
  </si>
  <si>
    <t>Нерехтский р-н, г. Нерехта, ул. Орехова, д. 6</t>
  </si>
  <si>
    <t>56f61325-db05-4d40-a3f0-9f5abc69781e</t>
  </si>
  <si>
    <t>КРЫША АКТ 2020
ПРОТОКОЛ ОТ 19.03.2020 КР КРЫШИ 2020</t>
  </si>
  <si>
    <t>Нерехтский р-н, г. Нерехта, ул. Орехова, д. 7</t>
  </si>
  <si>
    <t>a117d6a5-3362-4578-a26e-c3c8011b9897</t>
  </si>
  <si>
    <t>Нерехтский р-н, г. Нерехта, ул. Орехова, д. 9</t>
  </si>
  <si>
    <t>e57696cb-743b-49e4-8f3d-e1326e5c5467</t>
  </si>
  <si>
    <t>Нерехтский р-н, г. Нерехта, ул. ПМК-1, д. 5</t>
  </si>
  <si>
    <t>8a97e08d-c543-4c0f-8cf9-f430e7b07ee2</t>
  </si>
  <si>
    <t>Нерехтский р-н, г. Нерехта, ул. ПМК-1, д. 6</t>
  </si>
  <si>
    <t>869a45f2-7b9b-4652-9efc-febe53a95e87</t>
  </si>
  <si>
    <t>Нерехтский р-н, г. Нерехта, ул. ПМК-1, д. 7</t>
  </si>
  <si>
    <t>d7119301-a5aa-4934-91aa-6b7a58febb09</t>
  </si>
  <si>
    <t>Нерехтский р-н, г. Нерехта, ул. ПМК-1, д. 8</t>
  </si>
  <si>
    <t>75c2c452-9e1c-481e-b8e3-56c879d85020</t>
  </si>
  <si>
    <t>Нерехтский р-н, г. Нерехта, ул. Победы, д. 3А</t>
  </si>
  <si>
    <t>80a89065-f9e9-4dd0-b66c-a5ded6027c42</t>
  </si>
  <si>
    <t>акт фундамент исп. 03</t>
  </si>
  <si>
    <t>Нерехтский р-н, г. Нерехта, ул. Победы, д. 5</t>
  </si>
  <si>
    <t>c108ced7-bbd1-42ef-b45c-9f38519e4234</t>
  </si>
  <si>
    <t>КРЫША АКТ 2020 
ПРОТОКОЛ ОТ 30.03.2020 КР КРЫШИ 2020</t>
  </si>
  <si>
    <t>Нерехтский р-н, г. Нерехта, ул. Победы, д. 7</t>
  </si>
  <si>
    <t>f4a4ed67-9a29-45ae-ab86-d3834e73fc42</t>
  </si>
  <si>
    <t>ИС АКТ 2021-ЭЛЕТРИКА 
ПРОТОКОЛ ОТ 09.03.2021 О КР ИС-ЭЕКТРИКА В 20221
ФАСАД АКТ 2019</t>
  </si>
  <si>
    <t>Нерехтский р-н, г. Нерехта, ул. Победы, д. 9</t>
  </si>
  <si>
    <t>d638e256-3eea-4711-8d33-7cad46c539d9</t>
  </si>
  <si>
    <t>Нерехтский р-н, г. Нерехта, ул. Пролетарская, д. 43</t>
  </si>
  <si>
    <t>39fe4e5f-b93e-454a-bdae-53fccb332da1</t>
  </si>
  <si>
    <t>Нерехтский р-н, г. Нерехта, ул. Пролетарская, д. 45</t>
  </si>
  <si>
    <t>fbd06ea5-c596-438e-9ae2-66d9e3be69a8</t>
  </si>
  <si>
    <t>Нерехтский р-н, г. Нерехта, ул. Пролетарская, д. 47</t>
  </si>
  <si>
    <t>81da00f3-3cbd-48e5-8740-7e1d53d2daf0</t>
  </si>
  <si>
    <t>Нерехтский р-н, г. Нерехта, ул. Пролетарская, д. 49</t>
  </si>
  <si>
    <t>5d99dc5b-1c98-4297-a3c7-6224ff5a4172</t>
  </si>
  <si>
    <t>АКТ от 10.08.2023 КР Фасада</t>
  </si>
  <si>
    <t>Нерехтский р-н, г. Нерехта, ул. Пролетарская, д. 51</t>
  </si>
  <si>
    <t>cc063bec-6014-4c3a-ac60-0cd66362c1a1</t>
  </si>
  <si>
    <t>Нерехтский р-н, г. Нерехта, ул. Пролетарская, д. 53</t>
  </si>
  <si>
    <t>ae4dc9ce-d6b5-4066-9bbc-342445318dc4</t>
  </si>
  <si>
    <t>Нерехтский р-н, г. Нерехта, ул. Пролетарская, д. 55</t>
  </si>
  <si>
    <t>f7cf748c-80c3-4ce7-a464-7bdf73c3128e</t>
  </si>
  <si>
    <t>Нерехтский р-н, г. Нерехта, ул. Р.Люксембург, д. 2</t>
  </si>
  <si>
    <t>4882cb73-3dbc-4a2f-bb36-e5fd36ca6009</t>
  </si>
  <si>
    <t>Нерехтский р-н, г. Нерехта, ул. Р.Люксембург, д. 22</t>
  </si>
  <si>
    <t>9d4ed8df-d550-4deb-9609-fa3824cb1f93</t>
  </si>
  <si>
    <t>Нерехтский р-н, г. Нерехта, ул. Рабочая 1-я, д. 1</t>
  </si>
  <si>
    <t>207c8b00-19b0-413d-b16d-f23a54219daa</t>
  </si>
  <si>
    <t>Нерехтский р-н, г. Нерехта, ул. Рабочая 1-я, д. 10</t>
  </si>
  <si>
    <t>e8d9fc0f-21b4-446d-bd93-ae5549547f71</t>
  </si>
  <si>
    <t>Нерехтский р-н, г. Нерехта, ул. Рабочая 1-я, д. 12</t>
  </si>
  <si>
    <t>001fee40-71b2-4aaa-a174-8c5cc8e91f84</t>
  </si>
  <si>
    <t>Нерехтский р-н, г. Нерехта, ул. Рабочая 1-я, д. 2</t>
  </si>
  <si>
    <t>54b7f4ce-2183-4322-a982-b9619d057d0e</t>
  </si>
  <si>
    <t>Нерехтский р-н, г. Нерехта, ул. Рабочая 1-я, д. 3</t>
  </si>
  <si>
    <t>7536198c-eb10-43be-a4b7-1897cdcf8cfc</t>
  </si>
  <si>
    <t>Нерехтский р-н, г. Нерехта, ул. Рабочая 1-я, д. 5</t>
  </si>
  <si>
    <t>53b307f4-bbd9-437a-993f-85b183c07ef3</t>
  </si>
  <si>
    <t>Нерехтский р-н, г. Нерехта, ул. Рабочая 1-я, д. 6</t>
  </si>
  <si>
    <t>68a58b8e-1d44-45ae-816e-fa9acb11cc52</t>
  </si>
  <si>
    <t>Нерехтский р-н, г. Нерехта, ул. Рабочая 1-я, д. 7</t>
  </si>
  <si>
    <t>65a54071-85ca-4f37-a520-498383f0b3c7</t>
  </si>
  <si>
    <t>Нерехтский р-н, г. Нерехта, ул. Рабочая 1-я, д. 8</t>
  </si>
  <si>
    <t>c74fdafa-fa9f-4287-90f2-06117a5e07fc</t>
  </si>
  <si>
    <t>Нерехтский р-н, г. Нерехта, ул. Свердлова, д. 1</t>
  </si>
  <si>
    <t>8f540527-7aaf-467c-9a07-fac7074c703d</t>
  </si>
  <si>
    <t>Нерехтский р-н, г. Нерехта, ул. Свердлова, д. 13А</t>
  </si>
  <si>
    <t>cd537181-0fce-4374-abe2-36a621573fbc</t>
  </si>
  <si>
    <t>Нерехтский р-н, г. Нерехта, ул. Свердлова, д. 17А</t>
  </si>
  <si>
    <t>24cfd9ea-6de2-4515-a94d-de9ba429780c</t>
  </si>
  <si>
    <t>Нерехтский р-н, г. Нерехта, ул. Смирнова, д. 10</t>
  </si>
  <si>
    <t>69a7135a-9de2-4b34-8a2d-175ae3b08593</t>
  </si>
  <si>
    <t>Нерехтский р-н, г. Нерехта, ул. Смирнова, д. 12</t>
  </si>
  <si>
    <t>c1acbe04-52db-4eb8-8a3c-aa05edace06d</t>
  </si>
  <si>
    <t>Нерехтский р-н, г. Нерехта, ул. Смирнова, д. 14</t>
  </si>
  <si>
    <t>00c93000-b255-48cb-aa32-83858b3e46be</t>
  </si>
  <si>
    <t>КРЫША АКТ 2020 
ПРОТОКОЛ ОТ 22.08.2019 КР КРЫШИ 2020</t>
  </si>
  <si>
    <t>Нерехтский р-н, г. Нерехта, ул. Смирнова, д. 16</t>
  </si>
  <si>
    <t>be37cf3d-8133-4c41-ab8c-4c0d5bedae3c</t>
  </si>
  <si>
    <t>Нерехтский р-н, г. Нерехта, ул. Смирнова, д. 18</t>
  </si>
  <si>
    <t>5ccaa6eb-73b5-4acd-bd88-024214624267</t>
  </si>
  <si>
    <t>Нерехтский р-н, г. Нерехта, ул. Смирнова, д. 18А</t>
  </si>
  <si>
    <t>e637914a-5b8e-4161-9699-efd371704653</t>
  </si>
  <si>
    <t>ФАСАД АКТ 2018
КРЫША АКТ 2020</t>
  </si>
  <si>
    <t>Нерехтский р-н, г. Нерехта, ул. Смирнова, д. 1А</t>
  </si>
  <si>
    <t>d800a82e-4f20-4ca2-9735-fb6cc3ced8c8</t>
  </si>
  <si>
    <t>Нерехтский р-н, г. Нерехта, ул. Смирнова, д. 2</t>
  </si>
  <si>
    <t>b4e6c3fb-70ad-493f-87d6-9fe381c536f9</t>
  </si>
  <si>
    <t>Нерехтский р-н, г. Нерехта, ул. Смирнова, д. 20</t>
  </si>
  <si>
    <t>033ab152-300d-4244-a110-824200d236c9</t>
  </si>
  <si>
    <t>КРЫША АКТ 2021
ПРОТОКОЛ ОТ 03.02.2021 О КР КРЫШИ В 2021
ФАСАД АКТ 2018</t>
  </si>
  <si>
    <t>Нерехтский р-н, г. Нерехта, ул. Смирнова, д. 4</t>
  </si>
  <si>
    <t>86cb82cc-66c9-47c8-94bd-2e25c4eb6b82</t>
  </si>
  <si>
    <t>Нерехтский р-н, г. Нерехта, ул. Смирнова, д. 6</t>
  </si>
  <si>
    <t>e6cc53c6-72a9-4943-9aed-4ded472bba28</t>
  </si>
  <si>
    <t>Нерехтский р-н, г. Нерехта, ул. Смирнова, д. 8</t>
  </si>
  <si>
    <t>50008406-cba8-45b6-ae55-5f6a25728d98</t>
  </si>
  <si>
    <t>Нерехтский р-н, г. Нерехта, ул. Текстильная 2-я, д. 7</t>
  </si>
  <si>
    <t>11db17cb-4fed-4557-89ee-1dd190c91d08</t>
  </si>
  <si>
    <t>Нерехтский р-н, г. Нерехта, ул. Чкалова, д. 20</t>
  </si>
  <si>
    <t>c5d5137e-3ded-4293-a999-8c7462071510</t>
  </si>
  <si>
    <t>ФУНДАМЕНТ-ЛЕНТОЧНЫЙ, КРЫША-СК, ФАСАД-КИРПИЧ, ОТОПЛЕНИЕ-АВТОНОМНОЕ, ГАЗ, КАН И ВОДООТВ-ЦЕНТРАЛЬНОЕ, ПОДВАЛ</t>
  </si>
  <si>
    <t>Нерехтский р-н, г. Нерехта, ул. Чкалова, д. 2А</t>
  </si>
  <si>
    <t>2b724335-ae35-4dfb-bab3-6eb9735d2641</t>
  </si>
  <si>
    <t>акт от 24.11.23 кр фасада</t>
  </si>
  <si>
    <t>Нерехтский р-н, г. Нерехта, ул. Чкалова, д. 4</t>
  </si>
  <si>
    <t>9334ab94-80cf-4ce5-8dbd-b6458dac9581</t>
  </si>
  <si>
    <t>протокол собств от 22.08.19 кр крыши в 2020</t>
  </si>
  <si>
    <t>Нерехтский р-н, г. Нерехта, ул. Чкалова, д. 6</t>
  </si>
  <si>
    <t>39581bd4-07f6-47e0-a4ee-079e0ef1a508</t>
  </si>
  <si>
    <t>КРЫША АКТ 2021, В КП 2022</t>
  </si>
  <si>
    <t>Нерехтский р-н, г. Нерехта, ул. Шагова, д. 14А</t>
  </si>
  <si>
    <t>6a9c0c2a-a997-4615-8186-ec160407d3f4</t>
  </si>
  <si>
    <t>КРЫША АКТ 2020 
ПРОТОКОЛ ОТ 23.08.2019 КР КРЫШИ 2020</t>
  </si>
  <si>
    <t>Нерехтский р-н, г. Нерехта, ул. Шагова, д. 2А</t>
  </si>
  <si>
    <t>fb5fb71b-a67e-411e-987c-7cc8a91c61a2</t>
  </si>
  <si>
    <t>Нерехтский р-н, г. Нерехта, ул. Энгельса, д. 1А</t>
  </si>
  <si>
    <t>22cc2995-adf6-48f9-97f3-aad1f6e86d57</t>
  </si>
  <si>
    <t>ФАСАД АКТ 2017
В КП 2017 НЕТ</t>
  </si>
  <si>
    <t>Нерехтский р-н, г. Нерехта, ул. Энергетиков, д. 13</t>
  </si>
  <si>
    <t>2bffdf51-752f-420a-b664-129e4363fd32</t>
  </si>
  <si>
    <t>протокол собств от 04.09.19 кр крыши в 2021</t>
  </si>
  <si>
    <t>Нерехтский р-н, г. Нерехта, ул. Энергетиков, д. 2</t>
  </si>
  <si>
    <t>e532a5d5-da77-42df-8912-2697d9524e00</t>
  </si>
  <si>
    <t>Нерехтский р-н, г. Нерехта, ул. Энергетиков, д. 23</t>
  </si>
  <si>
    <t>f6b477ba-f47d-4024-8301-68093edf696c</t>
  </si>
  <si>
    <t>ПРОТОКОЛ ОТ 04.09.2019 
ПСД КРЫШИ 2021</t>
  </si>
  <si>
    <t>акт от 03.07.2023 кр крыши</t>
  </si>
  <si>
    <t>Нерехтский р-н, г. Нерехта, ул. Энергетиков, д. 25</t>
  </si>
  <si>
    <t>dc7f15f1-4cbd-4d62-93cc-54613eb1888a</t>
  </si>
  <si>
    <t>Нерехтский р-н, д. Лаврово, тер. Телецентр, д. 2</t>
  </si>
  <si>
    <t>fd800edf-d938-4365-a85c-dbe6bc32cace</t>
  </si>
  <si>
    <t>Нерехтский р-н, д. Лаврово, ул. Школьная, д. 1</t>
  </si>
  <si>
    <t>e1979cad-0238-4e90-b874-1c86b2adb69d</t>
  </si>
  <si>
    <t>Нерехтский р-н, д. Лаврово, ул. Школьная, д. 3</t>
  </si>
  <si>
    <t>9ce127d8-be51-4ef1-9d80-b5dbebda16ca</t>
  </si>
  <si>
    <t>Нерехтский р-н, д. Лаврово, ул. Школьная, д. 5</t>
  </si>
  <si>
    <t>17cdb490-2bd1-458d-af81-c9dc90415b0d</t>
  </si>
  <si>
    <t>Нерехтский р-н, д. Лаврово, ул. Школьная, д. 7</t>
  </si>
  <si>
    <t>803c5fbe-0df2-4586-85c1-30616a843c7e</t>
  </si>
  <si>
    <t>Нерехтский р-н, д. Лаврово, ул. Школьная, д. 9</t>
  </si>
  <si>
    <t>9f29fef9-073d-471b-8118-b6e2c0894993</t>
  </si>
  <si>
    <t>Нерехтский р-н, п. Молодежный, д. 13</t>
  </si>
  <si>
    <t>149d6336-e153-43e9-989f-a487419b12ac</t>
  </si>
  <si>
    <t>ПРОТОКОЛ ОТ 23.04.2019
ПСД КРЫШИ 2021</t>
  </si>
  <si>
    <t>Нерехтский р-н, п. Молодежный, д. 8</t>
  </si>
  <si>
    <t>f7dccc77-2f66-4cfb-bf01-f9f9a34b1625</t>
  </si>
  <si>
    <t>протокол №4 от 02.04.2023 ремонт крыши в 2024-2025</t>
  </si>
  <si>
    <t>Нерехтский р-н, п. Молодежный, д. 9</t>
  </si>
  <si>
    <t>20e05604-1c5c-4829-bd2b-e8da294c4815</t>
  </si>
  <si>
    <t>ФУНД АКТ 2020 
ПРОТОКОЛ ОТ 23.04.2019 КР ФУНД 2020</t>
  </si>
  <si>
    <t>Нерехтский р-н, с. Григорцево, ул. Центральная, д. 12</t>
  </si>
  <si>
    <t>c6cc8ca3-6a56-4f1a-8f7b-0c42192910e8</t>
  </si>
  <si>
    <t>НЕ ВЫПОЛНЕН ОКК</t>
  </si>
  <si>
    <t>Нерехтский р-н, с. Григорцево, ул. Школьная, д. 2</t>
  </si>
  <si>
    <t>072bc005-39dd-473e-a649-2e127bf17f1f</t>
  </si>
  <si>
    <t>Нерехтский р-н, с. Григорцево, ул. Школьная, д. 4</t>
  </si>
  <si>
    <t>c4c71d82-9061-4c57-b4ad-6a217091fd7b</t>
  </si>
  <si>
    <t>Нерехтский р-н, с. Григорцево, ул. Школьная, д. 6</t>
  </si>
  <si>
    <t>ff98fa32-39c1-471e-84be-6b5fdb63648c</t>
  </si>
  <si>
    <t>Нерехтский р-н, с. Григорцево, ул. Школьная, д. 8</t>
  </si>
  <si>
    <t>3c4d17f5-4c25-4ac0-9a3a-aa0c78b1f976</t>
  </si>
  <si>
    <t>ПРОТОКОЛ ОТ 25.04.2019 КР КРЫШИ 2021</t>
  </si>
  <si>
    <t>Нерехтский р-н, с. Фёдоровское, пл. Мира, д. 1</t>
  </si>
  <si>
    <t>93404161-8c02-43bf-a285-a8132a367e44</t>
  </si>
  <si>
    <t>2fcae55a-6745-4328-9442-9aacead384d6</t>
  </si>
  <si>
    <t>b4aac43e-a905-46bf-a63b-365e0de8fbf0</t>
  </si>
  <si>
    <t>25da779c-1736-4bf2-9d77-0bef22a9ce65</t>
  </si>
  <si>
    <t>fbb7ef58-6653-4a44-ab5d-099ceb6ddcb2</t>
  </si>
  <si>
    <t>КРЫША-СК, ФУН-ЛЕНТОЧНЫЙ, ФАСАД-ЯЧЕЕСТОБЕТОННЫЕ БЛОКИ, ГАЗА-НЕТ, ВОДОСНАБ, ОТОПЛЕНИЕ, КАНАЛИЗАЦИЯ-ЦЕНТРАЛЬНОЕ, ПОДВАЛА-НЕТ</t>
  </si>
  <si>
    <t>fa833c20-12c3-46a5-b1cf-9308a0bde3e4</t>
  </si>
  <si>
    <t>КРЫША-СК, ФУТДАМЕНТ СБОРНЫЙ Ж/Б, ВОНОСНАБ, ЭЛЕКТРОСНАБ. ФАСАД-ЯЧЕЕСТНОБЕТОННЫЕ БЛОКИ С НАРУЖ УТЕПЛЕНИЕМ И ОБЛИЦОВКОЙ ПРОФЛИСТОМ, ГАЗА-НЕТ, ВОДОСНАБ, ОТОПЛЕНИЕ, КАНАЛИЗАЦИЯ-ЦЕНТРАЛЬНОЕ, ПОДВАЛ ТЕПЛ. УЗЕЛ</t>
  </si>
  <si>
    <t>8b4adc00-a315-4d4d-9e0f-dd27bba7bfcb</t>
  </si>
  <si>
    <t>b380fc98-02c8-45f1-b938-178d3365920c</t>
  </si>
  <si>
    <t>9e4696eb-ffea-4a92-82e6-1db465981ea2</t>
  </si>
  <si>
    <t>НЕ ВЫПОЛНЕН ОК, СДЕЛАЛИ ПСД НА КРЫШУ В 2016</t>
  </si>
  <si>
    <t>f60a0440-5d66-4904-878a-6076346d3f9d</t>
  </si>
  <si>
    <t>e86f73af-46c5-41db-b0d9-ceb2a5e0a2e9</t>
  </si>
  <si>
    <t>fb91f326-a98b-46fa-a5dd-c137c47dc7ff</t>
  </si>
  <si>
    <t>18ad513b-e77d-4e5b-acd9-70a0ce15189d</t>
  </si>
  <si>
    <t>23da7f95-4c9d-4907-9687-732330d1909d</t>
  </si>
  <si>
    <t>722ccfc8-1a53-4998-be02-490c7bacf6c5</t>
  </si>
  <si>
    <t>2a8862b8-a699-46cf-9b23-761ac30f9cec</t>
  </si>
  <si>
    <t>7fdbfd5e-516c-4d52-b179-078d241ae8f6</t>
  </si>
  <si>
    <t>03c9a3c6-f5e2-4fe4-9ac6-cd836509e61e</t>
  </si>
  <si>
    <t>e36fb75c-6ed1-4fa3-9b12-cc1dea819741</t>
  </si>
  <si>
    <t>65b52209-a153-4cb8-856d-8d1d216b72c1</t>
  </si>
  <si>
    <t>74fff67b-fc06-4d7f-aeb7-6ffea2aa68c9</t>
  </si>
  <si>
    <t>339d0f03-1307-4027-8efc-200b10a51233</t>
  </si>
  <si>
    <t>протокол собств от 30.08.19 перенос КР фасада на 2020-22</t>
  </si>
  <si>
    <t>a3639bbb-48af-495e-8a0a-b4dee40bcbd4</t>
  </si>
  <si>
    <t>КРЫША АКТ 2022 
ПРОТОКОЛ ОТ 05.02.2021 О ПРОВЕДЕНИИ КР КРЫШИ В 2021
протокол от 12.02.2020 перенести кр с 2019 на 2021</t>
  </si>
  <si>
    <t>протокол собств. От 30.08.19 перенос кр фасада на 2020-2022</t>
  </si>
  <si>
    <t>ee8efc83-b4f0-4546-b7b1-1aab5b362685</t>
  </si>
  <si>
    <t>в 2021 вып. ПСД фундам
ПРОТОКОЛ ОТ 20.06.2022 О ПЕРЕНОСЕ КР ФУНД НА 2023-2025 
ПРОТОКОЛ ОТ 30.12.2020 ПСД ФУНД В 2021
ПРОТОКОЛ ОТ 18.10.2020 ПЕРЕНЕСТИ КР ИС, ФАСАДА НА 2026-2028
ПРОТОКОЛ ОТ 09.12.2019 ПЕРЕНЕСТИ КР ИС С 2017-2019 НА 2023-2025</t>
  </si>
  <si>
    <t>8530d242-4bc1-4f10-8275-860e5ca0fc85</t>
  </si>
  <si>
    <t>акт от 31.07.2023 кр крыши</t>
  </si>
  <si>
    <t>a33a956f-b13a-4c2a-9e8a-c320ea063158</t>
  </si>
  <si>
    <t>dee61ea5-4019-4a2e-9768-be86e42ea708</t>
  </si>
  <si>
    <t>8d1edcf2-1b03-4aca-8ca4-720aed4cfd14</t>
  </si>
  <si>
    <t>cb0535e6-1dcb-4174-aecd-5fff5e65a103</t>
  </si>
  <si>
    <t>протокол от 09.12.2019 кр фундамента перенести с 2017-2019 на 2026-2028</t>
  </si>
  <si>
    <t>e5bd88d6-2539-443a-b397-00abb4eb76ab</t>
  </si>
  <si>
    <t>ПРОТОКОЛ ОТ 09.07.2022 О ПЕРЕНОСЕ КР ФАСАДА НА 2023-2025</t>
  </si>
  <si>
    <t>03bacb81-8a67-4b8d-bfaf-4620c3b8b4c1</t>
  </si>
  <si>
    <t>2fd722ef-6dce-4bb9-bd57-66c5f2bc3a86</t>
  </si>
  <si>
    <t>b3712e43-1c6f-49fa-a19c-ab6ac72baf87</t>
  </si>
  <si>
    <t>протокол собств. От 30.08.19 перенос кр фундамента на 2020-2022</t>
  </si>
  <si>
    <t>94d9e00b-67fa-4f7b-ab80-2e9c5f918826</t>
  </si>
  <si>
    <t>1fadb89f-df14-4eea-8fb3-d72551c4cd5b</t>
  </si>
  <si>
    <t>протокол от 10.08.2020 кр фунд перенести с 2020-2022 на 2023-2025</t>
  </si>
  <si>
    <t>773a41a6-5b30-4a74-9be8-befbbc65fd23</t>
  </si>
  <si>
    <t>5b1cc862-0a33-49bb-a43f-4ee4be9f813e</t>
  </si>
  <si>
    <t>ПРОТОКОЛ ОТ 21.06.2022 О ПЕРНЕОГСЕ КР ФАСАДА НА 2026-2028</t>
  </si>
  <si>
    <t>4d577534-d986-4da5-8e9b-0fbb54d05dc7</t>
  </si>
  <si>
    <t>e94c1047-58b7-46e6-8f09-a1eec9ff42bf</t>
  </si>
  <si>
    <t>КРЫША АКТ 2021 
протокол и акт от 14.05.2020 кр крыши в 2021</t>
  </si>
  <si>
    <t>протокол от 09.09.17 кр крыши, сетей электрика в 2019 году, протокол от 21.03.18 перенос кр на 2021</t>
  </si>
  <si>
    <t>ef1ae535-0581-48ea-b173-a9e0a05dd516</t>
  </si>
  <si>
    <t>протокол собств. От 30.08.19 перенос кр фасада фундамента на 2020-2022</t>
  </si>
  <si>
    <t>1d1a5f0b-c3eb-4fea-ad88-7360f66334de</t>
  </si>
  <si>
    <t>ИС АКТ 2021-ЭЛЕКТРИКА
ПРОТОКОЛ ОТ 30.12.2020 О КР ИС-ЭЛЕКТРИКА В 2021
ПРОТОКОЛ ОТ 20.10.2020 ПЕРЕНЕСТИ СРОК КР ФУНД С 2017-2019 НА 2023-2025</t>
  </si>
  <si>
    <t>cd8eae99-ea97-4c00-9a49-d4a69d5ef1e6</t>
  </si>
  <si>
    <t>ПРОТОКОЛ ОТ 30.06.2022 О ПЕРЕНОСЕ КР ФАСАДА И ФУНД НА 2023-2025</t>
  </si>
  <si>
    <t>fa9ee7fc-b8d0-45bc-a158-56c20f6c1b6f</t>
  </si>
  <si>
    <t>c9ee8318-971e-4946-b3a1-0edc5ca0ca9c</t>
  </si>
  <si>
    <t>протокол собств. От 30.08.19 перенос крыши на 2020-2022</t>
  </si>
  <si>
    <t>56a8b544-111c-4cc5-a306-ff3e75f527ec</t>
  </si>
  <si>
    <t>протокол от 10.08.2020 о переносе срока фасада с 2020-2022 на 2023-2025</t>
  </si>
  <si>
    <t>ddc5b86b-5b1a-4d26-b7e0-0c4bf4290e65</t>
  </si>
  <si>
    <t>ПРОТОКОЛ ОТ 03.06.2022 О ПЕРЕНОСЕ КР ФАСАДА НА 2026-2028 
ПРОТОКОЛ ОТ 30.12.2020  
ПСД ФАСАД В 2021
протокол от 09.08.2020 о переносе кр крыши с 2020-2022 на 2023-2025</t>
  </si>
  <si>
    <t>5d85b131-3a4a-421c-93b2-c4484f7b6ebe</t>
  </si>
  <si>
    <t>НЕ ВЫПОЛНЕН С/С РО
15.02.23 вып. ПСД
акт от  07.07.2023 кр крыши</t>
  </si>
  <si>
    <t>e42a077e-3a12-4c7b-87c4-5c0ee87a8c1e</t>
  </si>
  <si>
    <t>протокол собств. От 30.08.19 перенос кр сетей на 2020-2022</t>
  </si>
  <si>
    <t>e7b699b0-8ccb-4226-a8fb-61edb4b8cc8d</t>
  </si>
  <si>
    <t>ПРОТОКОЛ ОТ 16.12.2021 О ПЕРЕНОСЕ КР КРЫШИ С 2022 НА 2023 
ПРОТОКОЛ ОСС ОТ 05.10.2020 О КР КРЫШИ 2022
АКТ ОБСЛЕДОВАНИЯ ОТ 24.09.2020 
ПСД  КРЫШИ ВЫП В 2022</t>
  </si>
  <si>
    <t>Акт от 11.05.2023 кр крыши</t>
  </si>
  <si>
    <t>6deb758c-2e7a-4a79-b561-1095892459bb</t>
  </si>
  <si>
    <t>ПРОТОКОЛ ОТ 25.06.2022 О ПЕРНЕОСЕ ИС НА 2023-2025</t>
  </si>
  <si>
    <t>ad30b843-3b05-486d-a290-97c46721dad2</t>
  </si>
  <si>
    <t>bd1688b8-0563-444f-961c-360d37ff0464</t>
  </si>
  <si>
    <t>c61f15a8-6f5c-4959-9f07-70abcc00528a</t>
  </si>
  <si>
    <t>d77bbe3d-91a9-4491-99bf-86fa0651d584</t>
  </si>
  <si>
    <t>6e5d5ba5-74b1-4606-bf5c-87af7b894a02</t>
  </si>
  <si>
    <t>9e2744fa-e1d4-46a9-9d07-5a07481152c5</t>
  </si>
  <si>
    <t>076b4da7-129a-4d00-9d7d-d3a68451d390</t>
  </si>
  <si>
    <t>e46824ca-e063-4296-8592-eaf7510c8912</t>
  </si>
  <si>
    <t>43766a7a-bcb7-4a31-8290-70634ce19f93</t>
  </si>
  <si>
    <t>6b6464db-fe8a-4086-bbb4-15155d4b2752</t>
  </si>
  <si>
    <t>по данным техпаспорта количество подъездов 2 (в программе было 3)</t>
  </si>
  <si>
    <t>416710e1-22e5-49d9-98d5-5bcdc2dd718f</t>
  </si>
  <si>
    <t>ПРОТОКОЛ ОТ 30.03.2021 О ПЕРЕНОСЕ ФАСАДА С 2020-2022 НА 2023-2025
КРЫША АКТ 2019</t>
  </si>
  <si>
    <t>0c5c9304-1e5c-4bc3-b222-5333c38c04f4</t>
  </si>
  <si>
    <t>ПРОТОКОЛ ОТ 30.03.2021 О ПЕРЕНОСЕ СРОКА ФАСАДА С 2020-2022 НА 2029-2030
КРЫША АКТ 2017
 В КП 2017 НЕТ</t>
  </si>
  <si>
    <t>0974fbce-da3e-4013-9bbb-c3d73aa1dcd7</t>
  </si>
  <si>
    <t>fcb12c5c-60e3-4e0c-9f22-3545201b916e</t>
  </si>
  <si>
    <t>352444a1-7937-4579-975c-aafe6061f162</t>
  </si>
  <si>
    <t>4662c562-d511-4e60-803c-eadeab0c8c88</t>
  </si>
  <si>
    <t>82247e11-4086-4836-a6f1-405f02fd9332</t>
  </si>
  <si>
    <t>51b78d20-19eb-46d5-94f9-91afb6c5e8e3</t>
  </si>
  <si>
    <t>1bf76f1e-eb08-4eff-bde1-0d3a6625439f</t>
  </si>
  <si>
    <t>КРЫША-СКАТНАЯ, ГАЗА-НЕТ, ОСТАЛЬНЫЕ СЕТИ ЕСТЬ, ФУТ-МОНОЛИТНЫЙ, ФАСАД-УТЕПЛЕННЫЕ СТЕКЛОМАГНЕЗИТОВЫЕ ПАНЕЛИ</t>
  </si>
  <si>
    <t>c7b9e143-db19-4788-9389-53404fa813e9</t>
  </si>
  <si>
    <t>протокол собств от 09.08.2019 кр крыши 2021</t>
  </si>
  <si>
    <t>e4534b3d-209e-4a81-a69c-cd5d44e1ea44</t>
  </si>
  <si>
    <t>07ff4b91-960b-48da-bf32-61cb83c65616</t>
  </si>
  <si>
    <t>50a7cb37-e2d4-49d8-85c0-937f43b28fc7</t>
  </si>
  <si>
    <t>ПРОТОКОЛ ОТ 09.08.2019
ПСД КРЫШИ 2020</t>
  </si>
  <si>
    <t>ec1b09a1-d186-4d8d-8165-85e991229a73</t>
  </si>
  <si>
    <t>0eed957d-257a-4d5d-bbd3-5cb3d19d0b7a</t>
  </si>
  <si>
    <t>Парфеньевский муниципальный округ</t>
  </si>
  <si>
    <t>913b4bf5-b35e-4548-9ba1-9f2782215972</t>
  </si>
  <si>
    <t>ee734dc6-1a99-4ced-ad57-701a67568202</t>
  </si>
  <si>
    <t>fc9bccc6-097f-4c8a-9e0a-f8b66ff30f7b</t>
  </si>
  <si>
    <t>КРЫША АКТ 2021 
ПРОТОКОЛ ОТ 17.05.2021 № 7  ЧС</t>
  </si>
  <si>
    <t>e3d40c98-bf5f-43cf-80cd-1befd24137c2</t>
  </si>
  <si>
    <t>ПОСТАНОВЛЕНИЕ ОМС О ПРОВЕДЕНИИ ИС В 2021</t>
  </si>
  <si>
    <t>f3914c37-e4c8-4981-b635-200e6948a9e4</t>
  </si>
  <si>
    <t xml:space="preserve">ПОСТАНОВЛЕНИЕ ОМС О ПРОВЕДЕНИИ КР ИС В 2021 
ПРОТОКОЛ ОТ 26.07.2019 КР ФАСАДА 
В КП 2020-2022
ПОСТАНОВЛЕНИЕ №36 ОТ 26.07.2019 </t>
  </si>
  <si>
    <t>adc8631d-6bad-4db4-bd01-7941b9198b42</t>
  </si>
  <si>
    <t>КРЫША АКТ 2021 
ПРОТОКОЛ ОТ 26.07.2019 КР КРЫШИ 
ПОСТАНОВЛЕНИЕ №37 ОТ 26.07.2019
В КП 2020-2022</t>
  </si>
  <si>
    <t>f695efdf-e9f4-4092-aea4-6a027e91ced9</t>
  </si>
  <si>
    <t>d555972a-47f9-491e-ac89-74cf6bffae42</t>
  </si>
  <si>
    <t>4d9587e1-2f3e-47be-abc1-9e9e73a672dd</t>
  </si>
  <si>
    <t>d7c18bac-523b-44ae-8435-2c5583729ccf</t>
  </si>
  <si>
    <t>243ae69c-e1b1-4783-8ffc-8b35b52b9d88</t>
  </si>
  <si>
    <t>166bfeec-a529-4c84-97a0-d283840efc80</t>
  </si>
  <si>
    <t>7d75a438-bdb2-401c-a844-cc27eba341ce</t>
  </si>
  <si>
    <t>66b30f10-2c17-43b5-b410-e182d7ba32b2</t>
  </si>
  <si>
    <t>3b219099-57cb-4a78-b045-383ead3bd8b7</t>
  </si>
  <si>
    <t>551f5dd3-e8dc-429d-9e40-cb9499b0e2fb</t>
  </si>
  <si>
    <t>6d71d43f-4bd2-4bf5-8128-8f969c453a98</t>
  </si>
  <si>
    <t>1d52932b-09d0-48ef-9ccd-13c7acdd8f00</t>
  </si>
  <si>
    <t>d14a5f55-6c4a-45e9-af63-29e9989412ec</t>
  </si>
  <si>
    <t>3a7041a4-ba07-43a5-afc6-f4a028433d1b</t>
  </si>
  <si>
    <t>d4c710a6-26ea-413e-9871-81ed7219d4df</t>
  </si>
  <si>
    <t>8eb1c25f-3367-4b60-8d76-4abb7cde4faf</t>
  </si>
  <si>
    <t>e19b7a65-643f-454c-b52e-58ecf0f76a30</t>
  </si>
  <si>
    <t>be2b7af4-4a32-4f47-828a-dbd181685460</t>
  </si>
  <si>
    <t>13281a87-806c-4c27-8f9b-a2a3995c4de5</t>
  </si>
  <si>
    <t>9de08529-e616-4592-9108-1765f1c84b8f</t>
  </si>
  <si>
    <t>Поназыревский муниципальный округ</t>
  </si>
  <si>
    <t>8f7e9eb3-0c2d-4422-9612-577df3761dd3</t>
  </si>
  <si>
    <t>d8178e3b-4e9e-47bd-9f0f-9350b9389260</t>
  </si>
  <si>
    <t>6bc1cf63-5c75-4d76-b893-312398583e0c</t>
  </si>
  <si>
    <t>c0f58b12-a022-4b5c-b85b-709db01204e6</t>
  </si>
  <si>
    <t>72810f51-fc5d-428d-8ed1-f6728e2ab04e</t>
  </si>
  <si>
    <t>06646745-047f-4a75-a8ff-a68e8002a6ff</t>
  </si>
  <si>
    <t>535-а постановление от 08.11.2019 кр крыши в 2023-2025, протокол кро крыши на 2020 год от 10.07.19</t>
  </si>
  <si>
    <t>f618db6f-5e3f-4f6c-b7fb-8b837378d32c</t>
  </si>
  <si>
    <t>437cedd9-f854-4935-b430-a1c8b53ae6be</t>
  </si>
  <si>
    <t>Исп. ПСД Крыша в 2022</t>
  </si>
  <si>
    <t>91afc67e-fbc8-4e53-973b-1a929ae31547</t>
  </si>
  <si>
    <t>600fb793-4591-440d-898e-c8a72d3f547e</t>
  </si>
  <si>
    <t>9d77a0c6-7fae-4d58-b271-89110d87a938</t>
  </si>
  <si>
    <t>6ff91915-afb9-4ce5-8a35-e0c3a00230b3</t>
  </si>
  <si>
    <t>9238b009-ca05-438d-8b87-73b88542ba02</t>
  </si>
  <si>
    <t>0b51497b-4fd3-44ae-82c4-b92c3e367334</t>
  </si>
  <si>
    <t>b2666c01-9957-4fe3-8bc5-1538180a01f8</t>
  </si>
  <si>
    <t>02f1f6b8-c054-4353-84a6-0d770d057ded</t>
  </si>
  <si>
    <t>535-а постановление от 08.11.2019 кр крыши в 2020-2022</t>
  </si>
  <si>
    <t>2d9217da-5c54-4274-96c7-ce3a52a3fd9b</t>
  </si>
  <si>
    <t>a5957ccc-c575-48e2-935c-813b17b95504</t>
  </si>
  <si>
    <t>КРЫША АКТ 2020 
ПРОТОКОЛ ОТ 02.09.2019 КР КРЫШИ НА 2020-2022</t>
  </si>
  <si>
    <t>6f6fd223-7b51-4a40-940d-5518ae95995a</t>
  </si>
  <si>
    <t>d0b42148-3aa9-410f-8fce-3495e495f99c</t>
  </si>
  <si>
    <t>e2ef5cb7-6e67-469c-b97f-dbe5b2f6965a</t>
  </si>
  <si>
    <t>17e9d63b-673b-42fd-bfd2-7f0145d70270</t>
  </si>
  <si>
    <t>340387f2-59ce-4ce8-bad8-5f4db00f41b3</t>
  </si>
  <si>
    <t>5aafe72e-b912-4b77-bd9b-446a33ed8249</t>
  </si>
  <si>
    <t>b31605ee-31a4-493a-901a-e3fd0249be92</t>
  </si>
  <si>
    <t>c52b61b4-5239-4687-a714-164b6b8903af</t>
  </si>
  <si>
    <t>7636fb63-5e57-4d65-b5fb-3f0c2a04a237</t>
  </si>
  <si>
    <t>b2cda22b-7d39-4a02-b4f1-9575da68c637</t>
  </si>
  <si>
    <t>034b3a42-b4fd-4805-a720-d982b08fe95f</t>
  </si>
  <si>
    <t>fd9fc6dc-7dc7-4d10-bbfa-beca4c552bc7</t>
  </si>
  <si>
    <t>57d3eafd-8934-4933-aba4-0a9435535f20</t>
  </si>
  <si>
    <t>5fe769ea-6d85-4862-b7f5-7336a9586b6b</t>
  </si>
  <si>
    <t>6b631230-523e-4b20-8e07-5c9a63ba6d4f</t>
  </si>
  <si>
    <t>d28fa8c6-356a-4ddd-bbea-5e13a0fc5ceb</t>
  </si>
  <si>
    <t>5198a0b9-22ae-4b0e-bcb8-c285aa7dd39e</t>
  </si>
  <si>
    <t>Пыщугский муниципальный округ</t>
  </si>
  <si>
    <t>de76b16d-66ec-4f82-b493-80e977e35492</t>
  </si>
  <si>
    <t>121ec33c-2bad-49ab-a000-6b0214f56139</t>
  </si>
  <si>
    <t>ФАСАД-КИРПИЧ, ФУН-ЛЕНТОЧНЫЙ, КРЫША-СК, ПОДВАЛ ЕСТЬ(ТЕХНИЧЕС), ГАЗА-НЕТ, ОТОПЛЕНИЕ-ЦЕНТРАЛЬНОЕ, КАНАЛИЗАЦИЯ-СЕПТИК</t>
  </si>
  <si>
    <t>6fbcb92b-00ed-447a-a380-c3b6e0e29ec8</t>
  </si>
  <si>
    <t>ФАСАД-КИРПИЧ, ФУН-СБОРНЫЙ, КРЫША-СК,  ПОДВАЛ-НЕ ПОДВСЕМ ДОМОВ, ДЕРЕВЯННЫЕ ПЕРЕКРЫТИЯ, КАНАЛИЗАЦИЯ-СЕПТИК, ОТОПЛЕНИЕ-ЦЕНТРАЛЬНОЕ, ГАЗА-НЕТ</t>
  </si>
  <si>
    <t>a0f60044-4149-423f-859e-9f51831b6dcd</t>
  </si>
  <si>
    <t>протокол от 16.05.19 кр сетей 2020</t>
  </si>
  <si>
    <t>ba5c84a9-4c1c-43cd-b5a8-1538242f1470</t>
  </si>
  <si>
    <t>7f196d07-f326-4c6d-b386-87284709ff48</t>
  </si>
  <si>
    <t>ИС АКТ 2020 - ЭЛЕКТРИКА 
ПРОТОКОЛ ОТ 16.05.2019 КР ИС-ЭЛЕКТРИКА 2020</t>
  </si>
  <si>
    <t>833120e2-7645-4103-91a2-ef0b19c74c8c</t>
  </si>
  <si>
    <t>32166708-3c68-45ab-8b6a-2fd0751e024d</t>
  </si>
  <si>
    <t>протокол от 31.10.19 перенос кр фундамента на 2020 год</t>
  </si>
  <si>
    <t>e45e5bcd-9333-41fc-97e6-a09f50bd14d7</t>
  </si>
  <si>
    <t>e08f1949-cb31-4a4c-bb92-c2edc6912004</t>
  </si>
  <si>
    <t>ФУНД АКТ 2020
протокол от 31.10.2019 кр фунд 2020</t>
  </si>
  <si>
    <t>6b4c56b8-33d5-4c8b-8aeb-44863c284184</t>
  </si>
  <si>
    <t>c1d951e0-5d1d-45e9-b5e7-43e8c0ab812e</t>
  </si>
  <si>
    <t>В КП НА 2021 БЫЛ, ПОСТ. 50А ОТ 30.07.2021 НА РАЗРАБОТКУ ПСД КРЫШИ В 2022 
ПСД исп. В 2022</t>
  </si>
  <si>
    <t>83c6dff3-d021-4d7f-8623-0acf9b21dab2</t>
  </si>
  <si>
    <t>Солигаличский муниципальный округ</t>
  </si>
  <si>
    <t>d26eae56-a3a6-4968-abb2-c3927ca62bc8</t>
  </si>
  <si>
    <t>1970</t>
  </si>
  <si>
    <t>4</t>
  </si>
  <si>
    <t>10</t>
  </si>
  <si>
    <t>88c39201-9222-4e1a-bb81-07947696de5c</t>
  </si>
  <si>
    <t>fda5ad13-20a6-45c6-b1ce-f4f480fab728</t>
  </si>
  <si>
    <t>f28bc111-2174-42c1-8532-7520b8d6aec5</t>
  </si>
  <si>
    <t>ФАСАД АКТ 2020
ПРОТОКОЛ ОТ 07.10.2019 ПЕРЕНОС ФАСАДА НА 2020
ФУНД НЕ ДЕЛАЛИ</t>
  </si>
  <si>
    <t>05f44223-f468-4695-9a9f-6b26e06988fb</t>
  </si>
  <si>
    <t>7463eaa3-0157-4205-9878-427ca384db83</t>
  </si>
  <si>
    <t>0df96f38-4093-435a-b500-8209ad44aa09</t>
  </si>
  <si>
    <t>d8f52272-e3ee-4c6f-b54a-17441de6c411</t>
  </si>
  <si>
    <t>добавлен по техпаспорту 6 квартир</t>
  </si>
  <si>
    <t>730dfad8-8c0c-4191-ad59-eb4208d4ab79</t>
  </si>
  <si>
    <t>b23f7b63-5a15-4499-9d8c-c3d6c0a2390d</t>
  </si>
  <si>
    <t>ПОСТАНОВЛЕНИЕ №583 ОТ 01.07.2019 КР ФАСАДА
Письмо АДМ от 02.04.2020 количество квартир 5 ПРОТОКОЛ НА ФАСАД!</t>
  </si>
  <si>
    <t>f247deb1-8151-4757-ab15-8e515fe47a62</t>
  </si>
  <si>
    <t>d830b5b4-1d1f-490b-a401-2d84db2c0fd7</t>
  </si>
  <si>
    <t>1898</t>
  </si>
  <si>
    <t>11</t>
  </si>
  <si>
    <t>ffc80067-b4d4-42a1-83ec-40d824664e2a</t>
  </si>
  <si>
    <t>1f93015b-c273-4fcf-9a30-eca2f47d8043</t>
  </si>
  <si>
    <t>6ee0a9da-3fe9-42ce-8764-a586f9b38609</t>
  </si>
  <si>
    <t>816ea8c3-db08-42d8-84a8-7aafe569115a</t>
  </si>
  <si>
    <t>НЕ ВЫПОЛНЕН ОК
 ВЫПОЛ. ПСД в 2022</t>
  </si>
  <si>
    <t>b2080e71-ced0-4345-ad15-8f357b96df9a</t>
  </si>
  <si>
    <t>feadbf4b-5077-4f16-861e-ec7fc8a588db</t>
  </si>
  <si>
    <t>224f6469-6f9d-4ed8-8795-3d670e96bf7c</t>
  </si>
  <si>
    <t>ПОСТАНОВЛЕНИЕ №1135 ОТ 09.12.2019 №758 ОТ 27.08.2019 КР ФАСАДА
В КП 2020-2022 
 ПСД исп в 2021</t>
  </si>
  <si>
    <t>57202a33-68ac-40b4-9c4d-4e804f58decc</t>
  </si>
  <si>
    <t>2f317c96-6cfe-4ac9-8134-bf92a17d3403</t>
  </si>
  <si>
    <t>64910003-eb7a-4c40-b0b8-4e09828b1898</t>
  </si>
  <si>
    <t>ФАСАД АКТ 2020
протокол от 26.11.2019 перенос кр фасада с 2019 на 2020</t>
  </si>
  <si>
    <t>a18571cf-fb9f-4993-b876-151185575987</t>
  </si>
  <si>
    <t>ПСД НА ФУНД 2016, ОКН</t>
  </si>
  <si>
    <t>54d88554-98f1-42db-ae3d-c483944bde74</t>
  </si>
  <si>
    <t>5a0db27e-b1e4-44e8-a5e2-aa3bcf572827</t>
  </si>
  <si>
    <t>384415ba-9c69-4e31-aa69-c6fbd192a250</t>
  </si>
  <si>
    <t>12dddf79-9646-44a5-b5a0-25112cbe9e1f</t>
  </si>
  <si>
    <t>871188c6-c146-448b-80b9-bd31366dc205</t>
  </si>
  <si>
    <t>d0ab2dd8-a727-4847-88f3-a88a2337ec6f</t>
  </si>
  <si>
    <t>Акт тех остмотра и протокол коммис.по установ необход. провед.КР от 01.11.2023- требуется поэтапный ремонт крыши</t>
  </si>
  <si>
    <t>2f5bc178-dee3-4a18-8fa0-38c95c6042bc</t>
  </si>
  <si>
    <t>1f67bf09-b9fb-47dc-9f65-1ff6c5a9e171</t>
  </si>
  <si>
    <t>e0ebfded-0eea-4075-8c0b-7791bc33484d</t>
  </si>
  <si>
    <t>fe184cad-a0c3-4f3d-ae94-2b2191ebb9db</t>
  </si>
  <si>
    <t>deee371c-8050-49b1-b6ef-486761038562</t>
  </si>
  <si>
    <t>d35e5f8f-eda7-4b32-95c8-780297af9da7</t>
  </si>
  <si>
    <t>7a1dbf1c-6c23-456b-8392-f6e5ca949b86</t>
  </si>
  <si>
    <t>9becb513-b1f3-471a-8ac6-72c0acf0133d</t>
  </si>
  <si>
    <t>9e4b4ca7-839e-4b65-b4b3-ec6ce2824bc3</t>
  </si>
  <si>
    <t>dec7cae5-a291-4b9e-8114-453590fa708e</t>
  </si>
  <si>
    <t>2b01017a-5e0f-4cce-8a7e-cc5064e2f8fe</t>
  </si>
  <si>
    <t>10;9;12</t>
  </si>
  <si>
    <t>eb68b4c7-f3a9-4a43-a8e8-8c42a244da35</t>
  </si>
  <si>
    <t>ПСД НА КРЫШУ 2017</t>
  </si>
  <si>
    <t>93a34d66-28fb-4555-9281-05c535a9d4fd</t>
  </si>
  <si>
    <t>a12c7d14-43b8-4c9a-a1c2-154f2349aae8</t>
  </si>
  <si>
    <t>4f8c3677-6bb5-4104-b8db-79393357395c</t>
  </si>
  <si>
    <t>9c367dfc-8c85-4a1b-b2aa-19fe86d4495a</t>
  </si>
  <si>
    <t>d03fb3b1-47d4-4b38-8f3a-263a6a5ffedf</t>
  </si>
  <si>
    <t>02aaa47b-bd05-4c9c-acb4-8e1689c46932</t>
  </si>
  <si>
    <t>1c38585d-0efd-4138-9be4-990c748f4238</t>
  </si>
  <si>
    <t>2b6f9c0b-6f8c-41bc-a92b-95b1ba7d041b</t>
  </si>
  <si>
    <t>2b4507ee-669d-4df9-ae90-867d39d73f9d</t>
  </si>
  <si>
    <t>0d935dd0-73b1-4f4d-ae56-c6c1004722a0</t>
  </si>
  <si>
    <t>83718759-721e-44ba-a279-31e95798e319</t>
  </si>
  <si>
    <t>7e09fceb-5b7c-4f3f-bf3c-ecd70319aa28</t>
  </si>
  <si>
    <t>98a4ece2-4ee0-4a7c-86c0-77b82ed840cf</t>
  </si>
  <si>
    <t>d81df98c-9f99-4940-8038-78e062dbb6ec</t>
  </si>
  <si>
    <t>620388fe-de6e-40ac-9232-e5a4b38010bb</t>
  </si>
  <si>
    <t>акт от 17.05.2023 ПСД крыши</t>
  </si>
  <si>
    <t>ca54ca21-8165-4e8d-b6eb-190c1b8c2dca</t>
  </si>
  <si>
    <t>8e0ce4bb-71a1-4527-863d-707539dedf71</t>
  </si>
  <si>
    <t>0626575e-d1fc-4c91-8768-0c7b8d805546</t>
  </si>
  <si>
    <t>1f9f27ef-50ed-43e7-955d-cdbda683a6cd</t>
  </si>
  <si>
    <t>по информации МО в КП 20-22 №741 от 22.08.19</t>
  </si>
  <si>
    <t>12e7d110-e6aa-441f-aeb5-9ec0b13cfc42</t>
  </si>
  <si>
    <t>12ad0eba-d0b9-48eb-8ffa-8e6522fd8cbb</t>
  </si>
  <si>
    <t xml:space="preserve">КРЫША АКТ 2020 
ПОСТАНОВЛЕНИЕ №1135 ОТ 09.12.2019 ПРОТОКОЛ ОТ 20.08.2019 КР КРЫШИ 
В КП 2020-2022 </t>
  </si>
  <si>
    <t>a8639890-0655-4cb2-9fa7-2a7a9761bf18</t>
  </si>
  <si>
    <t>3ea3c64c-3970-46b8-9022-09e8b004c020</t>
  </si>
  <si>
    <t>aefdd950-1c51-48d5-ba13-281e1d813ebd</t>
  </si>
  <si>
    <t>протокол № 1 от03.06.2023 ремонт крыши в 2024-2025</t>
  </si>
  <si>
    <t>52e3ac04-71a2-4b02-a1c1-13f2dd5e748c</t>
  </si>
  <si>
    <t>8e2b14a2-94fc-45f2-82fb-80265d3818cb</t>
  </si>
  <si>
    <t>5efe543d-9f90-4515-83a6-04508f22b7a5</t>
  </si>
  <si>
    <t>59476c64-11c2-47b1-aeed-3b7cae463971</t>
  </si>
  <si>
    <t>281c2891-bac3-4118-a061-d3127525f593</t>
  </si>
  <si>
    <t>3f2f531a-dbec-4b3a-9b0a-c0ad4120f1f6</t>
  </si>
  <si>
    <t>6d310dec-7532-4f94-9438-5593bb749b9b</t>
  </si>
  <si>
    <t>16646729-f311-41b0-aba3-ea6a1358bcc4</t>
  </si>
  <si>
    <t>0729e978-a078-41db-bd75-e3655f98bcb3</t>
  </si>
  <si>
    <t>08031b37-4434-4463-94b3-9bf58890030d</t>
  </si>
  <si>
    <t>c0c360c6-3d9c-402c-af15-947033577f33</t>
  </si>
  <si>
    <t>72150d37-808e-4e48-9635-ede07072cfa4</t>
  </si>
  <si>
    <t>397c1cf0-c648-4ff4-a33e-a57c66e9eb57</t>
  </si>
  <si>
    <t>0d4eabd2-be08-4339-a3f2-8359f26fab2b</t>
  </si>
  <si>
    <t>793afba4-2be2-4656-a5ad-20167efaa943</t>
  </si>
  <si>
    <t>911690a6-3912-485d-a1b1-723584e1ef6d</t>
  </si>
  <si>
    <t>fed8f408-0a0e-4f42-9041-98b9b58d9025</t>
  </si>
  <si>
    <t>b3880f11-32e4-4a4c-be6d-76c308a1e2e6</t>
  </si>
  <si>
    <t>1bce76ae-4248-48f2-bf7f-49a17ed79976</t>
  </si>
  <si>
    <t>cd69ff0b-0f01-4508-bf05-5113d3eabed8</t>
  </si>
  <si>
    <t>7c1d3a0d-6f33-4b2f-bf2b-b6f3b7fd0a18</t>
  </si>
  <si>
    <t>96693784-ea03-4a88-b758-e01a6d45f7ea</t>
  </si>
  <si>
    <t>27695546-cc1d-465b-bd18-b72100c57352</t>
  </si>
  <si>
    <t>7ac6bc0a-f764-416e-8a2f-79a0fc1349d2</t>
  </si>
  <si>
    <t>4be8aaf1-e66e-4c46-8f77-6d359da2b9bb</t>
  </si>
  <si>
    <t>1d4ab3e0-f6e2-482a-9eb2-6dc3f7ca15e0</t>
  </si>
  <si>
    <t>1f45767b-ca16-4c19-bf24-2802427377bb</t>
  </si>
  <si>
    <t>5b336607-dd9d-4f05-bec0-a45e5d9ace43</t>
  </si>
  <si>
    <t>f8e4af64-c441-48f1-a8ca-0c5eefc4f44e</t>
  </si>
  <si>
    <t>9f08e156-b1a6-4182-b37d-46d79f283e92</t>
  </si>
  <si>
    <t>bb2bcd17-f044-4822-9fc3-018afd1cffe9</t>
  </si>
  <si>
    <t>88a5d9cb-4000-4f03-aa29-7a258b3f2d4b</t>
  </si>
  <si>
    <t>77b5f9a1-61f4-4179-86a1-9a57651d0271</t>
  </si>
  <si>
    <t>КРЫША АКТ 2020
В КП 2019</t>
  </si>
  <si>
    <t>7e1211a7-0353-49b0-a9bf-3ba9823acd1a</t>
  </si>
  <si>
    <t>протокол собств от 02.07.19 кр крыши 2020
 4 пом</t>
  </si>
  <si>
    <t>37604469-e9fa-4c13-b140-444864f48d32</t>
  </si>
  <si>
    <t>e3f952f3-dd36-4766-b096-2bd0fe1d42e2</t>
  </si>
  <si>
    <t>КРЫША АКТ 2020 
ПРОТОКОЛ ОТ 02.07.2019 КР КРЫШИ 2020</t>
  </si>
  <si>
    <t>c10e52c2-e624-43d8-9430-f7a36353f4e7</t>
  </si>
  <si>
    <t>1329570e-35d1-4cb4-bdfe-59d770f1763b</t>
  </si>
  <si>
    <t>8620e015-9ac8-4bd2-8db4-2ca4ec992e84</t>
  </si>
  <si>
    <t>76b307e5-4c7a-4f5f-a032-dc06a06f0d49</t>
  </si>
  <si>
    <t>02900899-d9a4-4eee-9be7-4d787a1c8cfd</t>
  </si>
  <si>
    <t>КРЫША АКТ 2022 
ПРОТОКОЛ ОТ 06.07.2019 КР 2022</t>
  </si>
  <si>
    <t>23249456-a3af-4d35-be1a-57167407ed68</t>
  </si>
  <si>
    <t>fadbf6e8-4530-42a5-83cf-6f1888b084f9</t>
  </si>
  <si>
    <t>75eebe1b-6b3c-4244-bfb1-0a47df587afe</t>
  </si>
  <si>
    <t>bbd824c5-1aba-4769-9158-afd2f85576c7</t>
  </si>
  <si>
    <t>4cac0020-3911-4616-9e0a-987b8e4a67b0</t>
  </si>
  <si>
    <t>6710dc85-2da7-438b-b72a-8f4eeba27ecc</t>
  </si>
  <si>
    <t>9f3c30e5-3ecf-44ce-b940-2c1f47ba9346</t>
  </si>
  <si>
    <t>75db7066-89eb-44a7-bf2f-e46c9bb9da98</t>
  </si>
  <si>
    <t>551c9fce-dce2-4a48-ba4d-5e8ee355f303</t>
  </si>
  <si>
    <t>c873194f-69d0-417e-ba6c-e6252b846287</t>
  </si>
  <si>
    <t>a7db8577-e035-47ae-98a7-35823a89e9c2</t>
  </si>
  <si>
    <t>87944038-293d-47f6-9a3b-df7b3bd0e580</t>
  </si>
  <si>
    <t>040d93f6-dbe5-4b1b-92b3-dbbfe997d3c0</t>
  </si>
  <si>
    <t>e9dbf240-aa41-4981-8a6c-59a115f413a3</t>
  </si>
  <si>
    <t>НЕ ВЫПОЛНЕН ОК
 акт от 29.11.2023 вып ИС(водоотведен)</t>
  </si>
  <si>
    <t>63959f0c-6850-47dc-9478-f6a7b74c3d24</t>
  </si>
  <si>
    <t>ФУНДАМЕНТ АКТ 2020
ПРОТОКОЛ ОТ 18.02.2020 КР ФУНД 2020</t>
  </si>
  <si>
    <t>c9b1e684-7d44-4ce0-ad54-d07c92d67794</t>
  </si>
  <si>
    <t>ФУНД АКТ 2020
ПРОТОКОЛ ОТ 07.03.2020 КР ФУНД 2020</t>
  </si>
  <si>
    <t>0f233f8b-ab24-448a-8545-498a9bdf6565</t>
  </si>
  <si>
    <t>af08ed8e-ffdf-4f00-9ae3-2bb76cbf3279</t>
  </si>
  <si>
    <t>протокол собств от 29.06.19 
кр крыши в 2022
 акт от 05 КР Крыши</t>
  </si>
  <si>
    <t>c5cbc7f5-fde9-43e2-b9bb-ff9862f6a15d</t>
  </si>
  <si>
    <t>79a5ef81-ed85-48dc-aeb0-95083877101f</t>
  </si>
  <si>
    <t>ПРОТОКОЛ ОТ 29.06.2019 
Исп. ПСД  КРЫШИ 2022</t>
  </si>
  <si>
    <t>ade1c088-93da-4068-b2d4-014f18496dea</t>
  </si>
  <si>
    <t>c4e37bd8-9a17-4cd2-b8ac-f643f0aab119</t>
  </si>
  <si>
    <t>акт от 04.05.2023 кр крыши</t>
  </si>
  <si>
    <t>c30d0cce-0446-4798-a505-41e33a7c478a</t>
  </si>
  <si>
    <t>50064ad8-44ee-4999-89c0-579bdf0df430</t>
  </si>
  <si>
    <t>9e7366e7-eae6-4349-aa2f-c3b69f55c5bb</t>
  </si>
  <si>
    <t>b557ad58-46d1-4fc5-8486-73269bcaadd5</t>
  </si>
  <si>
    <t>6e7a9c9d-6f94-4a71-aa79-156309105949</t>
  </si>
  <si>
    <t>ФУНД АКТ 2016
 акт№1 от 23.10.2023 кр. Фундамента</t>
  </si>
  <si>
    <t>5b0d285b-7687-4d73-8df5-807f39f979e2</t>
  </si>
  <si>
    <t>32a3c287-e0d3-4b43-8c67-8a16b9b0289d</t>
  </si>
  <si>
    <t>f0d4d7fd-1570-42a5-9d18-20d755861780</t>
  </si>
  <si>
    <t>72b8ea88-3e56-411e-9fca-9a6fd09557e8</t>
  </si>
  <si>
    <t>692990ca-d845-4ca9-bfd0-516b4b89cc80</t>
  </si>
  <si>
    <t>4c36b1e8-0fbe-4c68-a8b4-cc46db238a4e</t>
  </si>
  <si>
    <t>75eac173-ce22-4022-ac83-0723764173ed</t>
  </si>
  <si>
    <t>41f4fa15-2a89-4e01-bd3a-4f6cc97c0dc4</t>
  </si>
  <si>
    <t>45c77195-0093-4612-9214-37aa7f89ed91</t>
  </si>
  <si>
    <t>НЕ ВЫПОЛНЕН ОК
ИС в 2023-2024 г протокол б/н от 30.05.2023</t>
  </si>
  <si>
    <t>2cecbdc8-1f95-4626-ab6b-e43104a7c748</t>
  </si>
  <si>
    <t>519bb9fe-fc2c-4ef5-8d7b-2a7fcdee68d2</t>
  </si>
  <si>
    <t>ИС АКТ 2018
акт кр крша от 10.01.2023</t>
  </si>
  <si>
    <t>e36d83ee-79e0-4326-b3ca-a0123638dce7</t>
  </si>
  <si>
    <t>662d8fef-7c72-464d-80a1-f318ec5fa586</t>
  </si>
  <si>
    <t>be602ca6-5e84-473e-a91f-ac1ad2763029</t>
  </si>
  <si>
    <t>14695c2c-bcbb-4f0a-991f-16bb8f50b1ab</t>
  </si>
  <si>
    <t>db236a42-246d-49e6-b801-cee0af6b1ca4</t>
  </si>
  <si>
    <t>11857b83-1ef8-41ea-8b86-e7803c115ae9</t>
  </si>
  <si>
    <t>0c9627de-1322-4315-adf2-7d20a3a19c6c</t>
  </si>
  <si>
    <t>15c37832-f62d-4d8c-bf39-45f996d90951</t>
  </si>
  <si>
    <t>76096036-f93a-4c61-9dc3-433a3261e41b</t>
  </si>
  <si>
    <t>3e3f9dbe-c25a-419b-9efa-9eb00c120e0a</t>
  </si>
  <si>
    <t>41e3ce39-51d5-46ba-8f75-aa7196dde119</t>
  </si>
  <si>
    <t>273913a9-ccc2-4a06-b9d6-7464800d3186</t>
  </si>
  <si>
    <t>0fc614af-a0f9-4c90-9cfc-6bc50b15b155</t>
  </si>
  <si>
    <t>f686d674-663e-4853-a1e5-2197db71e9ab</t>
  </si>
  <si>
    <t>7acee3a5-0b0b-4e96-9fad-55a1904cc449</t>
  </si>
  <si>
    <t>24a241fa-053e-4c9e-bfe5-b238f517c1bf</t>
  </si>
  <si>
    <t>протокол собств от 17.06.19 кр крыши в 2020</t>
  </si>
  <si>
    <t>1e9a9f1a-2bc4-455c-81da-559e1bc48862</t>
  </si>
  <si>
    <t>aa680b65-d5e8-48ad-b937-5db3bc2c55fb</t>
  </si>
  <si>
    <t>4968dc5d-f43a-444b-a063-9a16a69cce55</t>
  </si>
  <si>
    <t>КРЫША АКТ 2021 
ПРОТОКОЛ ОТ 08.07.2019 КР 2020-2022</t>
  </si>
  <si>
    <t>967bcdf5-16d2-4544-957e-3fac281d26c7</t>
  </si>
  <si>
    <t>ИС АКТ 2021-ЭЛЕКТРИКА
ПРОТОКОЛ ОТ 18.04.2021 КР ИС-ЭЛЕКТРИКА В 2021</t>
  </si>
  <si>
    <t>3b428987-5b7e-4cd0-9d72-b68c9a936dd8</t>
  </si>
  <si>
    <t>bafefdbd-9ea6-4039-a344-c697e58c3b30</t>
  </si>
  <si>
    <t>протокол собств от 05.07.19 кр крыши в 2020-22</t>
  </si>
  <si>
    <t>97fbe36b-0a1f-4839-bf0f-a2949980bbbf</t>
  </si>
  <si>
    <t>протокол собств от 21.06.19 кр крыши в 2020-22</t>
  </si>
  <si>
    <t>1d0d677c-2309-44b4-b7cd-dcff4b76e898</t>
  </si>
  <si>
    <t>вып ПСД крыши в 2022</t>
  </si>
  <si>
    <t>4621fd1b-12c9-4570-9290-bb695b98642c</t>
  </si>
  <si>
    <t>КРЫША АКТ 2021 
ПРОТОКОЛ ОТ 21.06.2019 КР КРЫШИ 2020-2022</t>
  </si>
  <si>
    <t>f3669bcf-beb1-4bcb-b21f-7bea5402f411</t>
  </si>
  <si>
    <t>ПРОТОКОЛ ОТО 29.06.2022 О ПРОВЕДЕНИИ КР КРЫШИ В 2023-2025</t>
  </si>
  <si>
    <t>акт от 26.05.2023 кр крыши</t>
  </si>
  <si>
    <t>1a4d61d0-28e9-408d-8cc5-e6fa5857d5e2</t>
  </si>
  <si>
    <t>22178fc2-3e0b-44b1-acd1-eec7128c33cd</t>
  </si>
  <si>
    <t>акт от 11.10.2023 кр крыши</t>
  </si>
  <si>
    <t>cad40cfa-0fc8-4f33-8be5-9059db87f332</t>
  </si>
  <si>
    <t>af4c611b-6f00-49b5-aba7-d985f4374ec0</t>
  </si>
  <si>
    <t>4714d4a7-8e0a-43bb-b0e4-d53dce681c2a</t>
  </si>
  <si>
    <t>e90bdc77-5894-4ffd-969c-a3af9c0a5e85</t>
  </si>
  <si>
    <t>f4696823-14a0-45c7-8d0f-1a79e6bf013a</t>
  </si>
  <si>
    <t>c1d86011-c792-4c53-b64c-c56c96eb0433</t>
  </si>
  <si>
    <t>874e0d18-15c4-4402-95b7-6aee60c600e7</t>
  </si>
  <si>
    <t>2c26d464-3b0a-4c19-9067-2995056a2996</t>
  </si>
  <si>
    <t>db1c28a5-e2c2-46f9-a6ad-8f0fc4e13e86</t>
  </si>
  <si>
    <t>6bf8d90b-24d3-463a-9eda-65c7432a6041</t>
  </si>
  <si>
    <t>bab15c3f-b797-4683-8d11-c16dc50081f3</t>
  </si>
  <si>
    <t>d79de358-fbee-4357-a562-ca965c37f11d</t>
  </si>
  <si>
    <t>7ffa9a44-d748-4c72-8dac-cb47154867f8</t>
  </si>
  <si>
    <t>3b6c5be2-56de-4538-a52b-11415020f821</t>
  </si>
  <si>
    <t>c486c9af-850f-4db5-846e-af54c9121e9e</t>
  </si>
  <si>
    <t>протокол собств. № 1 от 01.06.2023 ремонт крыши в 2024</t>
  </si>
  <si>
    <t>e1da5d56-f4eb-4bd5-978c-b942f85c4768</t>
  </si>
  <si>
    <t>f2086229-25b8-45c1-9bf5-68febd6081b6</t>
  </si>
  <si>
    <t>263b0830-b034-403f-8f5e-68aad93b4ad9</t>
  </si>
  <si>
    <t>d4077832-bfec-4baa-84c5-d43471aebd1a</t>
  </si>
  <si>
    <t>38c175e0-257f-40e3-ba0e-00112ecaa69c</t>
  </si>
  <si>
    <t>4c6b1f79-8a8f-43f0-b9e3-1e55ff619fd8</t>
  </si>
  <si>
    <t>19362141-d2e2-4fb6-8145-3fa61328e360</t>
  </si>
  <si>
    <t>280554f0-2347-49bf-9634-27db9d4df725</t>
  </si>
  <si>
    <t>10782e69-cbcf-4229-a16d-f53a935193db</t>
  </si>
  <si>
    <t>5bb34b56-6084-4b4c-997c-88a56cc5bfc8</t>
  </si>
  <si>
    <t>024d94a8-3214-4d62-b99b-d72e69c59f73</t>
  </si>
  <si>
    <t>КРЫША АКТ 2015
 протокол № 02/2023 от 11.08.2023 
КР Крыши в 2023-225</t>
  </si>
  <si>
    <t>422466ad-9f25-4808-8c16-cb9446266b2d</t>
  </si>
  <si>
    <t>86f8e511-a1df-4654-9df8-04c379eabec7</t>
  </si>
  <si>
    <t>b9328d52-f52e-43ee-bb01-a60d4a01da9d</t>
  </si>
  <si>
    <t>8b1750a5-26ad-4d61-a99f-259b51a9755a</t>
  </si>
  <si>
    <t>f7341250-8afc-4ef9-866b-fbf9354985a4</t>
  </si>
  <si>
    <t>374fe3d4-113a-42d3-944c-21bfb73d0334</t>
  </si>
  <si>
    <t xml:space="preserve">ФУНД АКТ 2019
акт №1 от 04.12.2023 кр фасада </t>
  </si>
  <si>
    <t>c723f0d0-b8f9-4b6e-8438-29e8261dbd90</t>
  </si>
  <si>
    <t>08027ee2-d727-41e0-9aea-c253b8a82e0b</t>
  </si>
  <si>
    <t>07ebf19a-cc33-4de0-ba40-bf1b7e5c6c27</t>
  </si>
  <si>
    <t>7caadee5-e89d-4277-8cb5-42643d3d9681</t>
  </si>
  <si>
    <t>8a1173c7-18c7-457b-909f-49fc3e7f219c</t>
  </si>
  <si>
    <t>7a8496b0-0c85-46ab-a0ee-681b43ec016b</t>
  </si>
  <si>
    <t>04c94d34-17d1-4078-8e15-67e53e20b070</t>
  </si>
  <si>
    <t>протокол собств от 30.05.2019 кр крыши 2020</t>
  </si>
  <si>
    <t>d4ef09bd-c887-4c20-987a-ac104b1c181d</t>
  </si>
  <si>
    <t>b4dfbd6a-becf-403d-b3bd-f9bb5cb147fa</t>
  </si>
  <si>
    <t>КРЫША АКТ 2022 
ПРОТОКОЛ ОТ 30.05.2019 КР КРЫШИ 2020-2021</t>
  </si>
  <si>
    <t>a34c7358-b152-4296-a16a-074306e8b214</t>
  </si>
  <si>
    <t>1c9af1ac-d75e-411b-8fdd-f78d178e2cab</t>
  </si>
  <si>
    <t>f72b5702-54b8-4613-aa90-c25c0fb724d8</t>
  </si>
  <si>
    <t>ad2dac17-d2e2-48be-be77-56b90b4ed84c</t>
  </si>
  <si>
    <t>658b55b4-d315-4f7a-b2f4-9c92dd82797f</t>
  </si>
  <si>
    <t>ИС АКТ 2021-ЭЛЕКТРИКА 
ИС АКТ  2016-ГВС 2017-ХВС
ФАСАД АКТ 2019</t>
  </si>
  <si>
    <t>6d4df202-5598-489d-a2ef-bfd195753d50</t>
  </si>
  <si>
    <t>68e615b6-acd5-4549-980d-57d2e871a118</t>
  </si>
  <si>
    <t>ФУНД АКТ 2021 
ПРОТОКОЛ ОТ 26.05.2021 О ПРОВЕДЕНИИ КР ФУНД В 2021
ФАСАД АКТ 2018</t>
  </si>
  <si>
    <t>акт от 21.06.2023 ПСД крыша</t>
  </si>
  <si>
    <t>b8a200d2-3877-455c-8181-acf6206eebe2</t>
  </si>
  <si>
    <t>637fc358-533b-4fc7-888e-0705f77b0603</t>
  </si>
  <si>
    <t>ПРОТОКОЛ ОТ 29.11.2021 ОБ УСТАНОВКЕ УЗЛА В 2021-2022
ИС АКТ 2020-ЭЛЕКТРИКА 
ИС АКТ 2015-ГВС
2017-ОТОПЛЕНИЕ
2019-КАНАЛИЗАЦИЯ</t>
  </si>
  <si>
    <t>c979adad-b818-4118-b5bc-68d7bdd2c30f</t>
  </si>
  <si>
    <t>ИС АКТ 2016-ХВС
2017-ГВС
АКТ ПОДВАЛ 2019</t>
  </si>
  <si>
    <t>9ad9bc0c-4cbc-4d56-9d04-927044aaf825</t>
  </si>
  <si>
    <t>081e991b-b465-4fa9-bfa6-7048c1626f5e</t>
  </si>
  <si>
    <t>98e06880-4c7c-4fc8-9108-5467642d0e43</t>
  </si>
  <si>
    <t>ИС АКТ 2016-ХВС
ИС АКТ 2017-ГВС
ИС АКТ 2020-ОТОПЛЕНИЕ</t>
  </si>
  <si>
    <t>3b092f5a-8f5e-4e54-b417-da1d0d54750d</t>
  </si>
  <si>
    <t>ФУНД АКТ 2021 
ПРОТОКОЛ ОТ 05.08.2021 О ПРОВЕДЕНИИ КР ФУНД В 2021
ИС АКТ 2016-ХВС
2019-ОТОПЛЕНИЕ</t>
  </si>
  <si>
    <t>eaddcf6a-7a5d-4157-adfa-8cd653cf6b16</t>
  </si>
  <si>
    <t>8aba2f15-8688-4632-982b-86378db52340</t>
  </si>
  <si>
    <t>e9f3fb1e-eba4-4ccc-aa03-671f17cc3502</t>
  </si>
  <si>
    <t>01f9b81b-4828-4ea1-a866-30961e0c20d7</t>
  </si>
  <si>
    <t>26ca49c1-6f33-4c37-8f06-4cbbe8ff6b4b</t>
  </si>
  <si>
    <t>efdc7126-8ef3-48e1-af82-d869b5faea38</t>
  </si>
  <si>
    <t>342b26c4-1726-42e3-954b-76c0be085173</t>
  </si>
  <si>
    <t>15d81447-7ec0-4e56-a4a5-69706e0cc565</t>
  </si>
  <si>
    <t>f9997e6b-45ad-4c1d-8002-dbabaa6c793f</t>
  </si>
  <si>
    <t>протокол собств от 10.07.19 кр крыши в 2020</t>
  </si>
  <si>
    <t>04acfab9-857e-44fd-b00d-b3894dc89ac3</t>
  </si>
  <si>
    <t>5c957a9f-d928-49ca-9f9d-77deaa0050f3</t>
  </si>
  <si>
    <t>cfb02caf-3269-4496-bc09-69a452e5ea1f</t>
  </si>
  <si>
    <t>578fd16f-abd1-4287-b321-c45648df7d15</t>
  </si>
  <si>
    <t>10675e3b-d985-4a06-9546-0ad3840033a6</t>
  </si>
  <si>
    <t>акт от 25.06.2023 кр крыши</t>
  </si>
  <si>
    <t>e9d33c28-7876-4c99-821a-c85992680f3b</t>
  </si>
  <si>
    <t>3ba8da09-f8af-4942-be08-6be6b3a5b311</t>
  </si>
  <si>
    <t>e34053d8-6089-43c1-8dc4-972b6f01d9a5</t>
  </si>
  <si>
    <t>5fe96fb6-1228-4412-9d70-51501d6b4a2d</t>
  </si>
  <si>
    <t>c1f30d5c-8057-4cf1-8250-6571e568b701</t>
  </si>
  <si>
    <t>1c9bdefe-36ff-42e8-b91a-cfaf04149dd0</t>
  </si>
  <si>
    <t>8971877d-0c7c-4912-a6d3-dfd61017209b</t>
  </si>
  <si>
    <t>80cb2de8-748b-4713-816a-1e14d8ce9e18</t>
  </si>
  <si>
    <t>f41c6067-f3c3-47d3-ae27-774596c295c8</t>
  </si>
  <si>
    <t>6e541b12-4f83-4c82-83da-206041310032</t>
  </si>
  <si>
    <t>293ae588-8c09-4721-b7b1-c51045af6873</t>
  </si>
  <si>
    <t>910d8aa3-faa1-4c57-b061-62580d7f48e5</t>
  </si>
  <si>
    <t>01a88685-a526-4735-aa1c-eee70593fedf</t>
  </si>
  <si>
    <t>ac396ea3-7775-4697-9a2f-a83b3e6ed1ba</t>
  </si>
  <si>
    <t>026d7c48-69b6-4c81-b84c-93f61584e50d</t>
  </si>
  <si>
    <t>09f7fbcc-4c66-49cc-b2f9-da08e39d24bf</t>
  </si>
  <si>
    <t>000dcdf0-3695-4b83-b4f0-839a8d26731a</t>
  </si>
  <si>
    <t>ef4bab30-2d4d-4726-bd15-d9452888b320</t>
  </si>
  <si>
    <t>d5c47893-c34d-4877-83f9-a84614b11688</t>
  </si>
  <si>
    <t>8adfcba9-cc86-4bfb-9052-3846e41b427c</t>
  </si>
  <si>
    <t>438605b8-c0b8-47f0-b04f-e6583379b242</t>
  </si>
  <si>
    <t>9d05e6da-4416-474e-9796-72b6feb1433f</t>
  </si>
  <si>
    <t>1bc1c6f7-32e2-44c8-87d3-aa1705dfeb7c</t>
  </si>
  <si>
    <t>21f898ab-6f34-4798-832c-b6e0c35fc51f</t>
  </si>
  <si>
    <t>eccf96df-53cd-442a-8888-9311e09c3d60</t>
  </si>
  <si>
    <t>b74d0368-e560-4a33-9ec6-f9c15789a210</t>
  </si>
  <si>
    <t>ff13cf11-dda6-49f1-af3b-9b9935ad5ae8</t>
  </si>
  <si>
    <t>bbcf708b-bfa8-4c78-964c-0a2091d6a98a</t>
  </si>
  <si>
    <t>e10996fd-f78f-4d9a-bc03-fcef36485df9</t>
  </si>
  <si>
    <t>4d0ea24a-97f0-4ace-8637-67757117b017</t>
  </si>
  <si>
    <t>92696a2c-13f3-468e-a37c-2b546937d099</t>
  </si>
  <si>
    <t>0345f47b-5a7b-46d8-9302-6c87b63ddcc5</t>
  </si>
  <si>
    <t>a65945da-a246-4556-9fdf-54d60e980129</t>
  </si>
  <si>
    <t>a0683350-f77a-48dd-9cb1-682118fe4d3e</t>
  </si>
  <si>
    <t>fe103dd1-3b4f-41ef-99d8-e4abaeee3ef6</t>
  </si>
  <si>
    <t>bc666897-3f58-410b-9d86-a65e6b1c37d4</t>
  </si>
  <si>
    <t>d217ff56-1228-4380-b91f-08345ca5701d</t>
  </si>
  <si>
    <t>9340396c-8327-4533-8465-1e5c01d1946a</t>
  </si>
  <si>
    <t>17e2e94f-80d3-454c-9ae4-313cd564c4da</t>
  </si>
  <si>
    <t>850f75e6-b5ab-4c10-9824-d9bec673fbb9</t>
  </si>
  <si>
    <t>507ae376-403b-4839-8279-44b3f8b5c202</t>
  </si>
  <si>
    <t>bd437e4c-3844-4958-aa04-07c5b67a9dbc</t>
  </si>
  <si>
    <t>1acb058a-dd17-42d0-9281-f2a16cca2c3c</t>
  </si>
  <si>
    <t>1973a3d2-037a-43df-a515-b719fca8a3f2</t>
  </si>
  <si>
    <t>год постройки поправила</t>
  </si>
  <si>
    <t>33e549a7-3def-40a3-958c-4b925a9ed40b</t>
  </si>
  <si>
    <t>bf8bb5ae-0a1f-4cfd-aafe-f88b2a7f656d</t>
  </si>
  <si>
    <t>05521aaf-ed23-4d1b-9b54-39109d4f9b3f</t>
  </si>
  <si>
    <t>20e0f4a4-9dae-40de-b29d-096e2e4f70f2</t>
  </si>
  <si>
    <t>3c76b31b-244b-43c3-b342-21db19a75f23</t>
  </si>
  <si>
    <t>77d26e44-654a-4427-a1c6-0cd8b20b3148</t>
  </si>
  <si>
    <t>a2e40aeb-301e-4567-8653-60a6233f687a</t>
  </si>
  <si>
    <t>b3904835-fdf3-4b54-bee2-d62c01db0eb9</t>
  </si>
  <si>
    <t>39c6d0c5-04e7-44eb-bc26-315b164f2dca</t>
  </si>
  <si>
    <t>001add2e-242e-4e97-846d-66d5a96284d3</t>
  </si>
  <si>
    <t>7d03e5b7-741c-4747-a972-577fa2088b18</t>
  </si>
  <si>
    <t>d0006d53-4ed1-4670-b28d-68c611f192ca</t>
  </si>
  <si>
    <t>a50aa164-4000-403a-8ad1-50b086dbc63c</t>
  </si>
  <si>
    <t>не выполнен с/с тсж или ук</t>
  </si>
  <si>
    <t>715d9fed-1bf9-4d91-8ccf-55f4874e0f9e</t>
  </si>
  <si>
    <t>af0c52ac-2026-4121-a28a-d9c8ce14e118</t>
  </si>
  <si>
    <t>d705572a-b10b-4399-a03f-63a8a814d481</t>
  </si>
  <si>
    <t>a114b008-4b25-4a4f-bb17-0f66437a6db0</t>
  </si>
  <si>
    <t>09e253a5-404f-46d9-b562-e8727fee58ba</t>
  </si>
  <si>
    <t>b1e4e582-a057-46d4-b4b0-fecad517ff7c</t>
  </si>
  <si>
    <t xml:space="preserve">                                      </t>
  </si>
  <si>
    <t>вновь внесенные в 2023</t>
  </si>
  <si>
    <t>ПСД</t>
  </si>
  <si>
    <t>не выполнены и нет протокала</t>
  </si>
  <si>
    <t>23-25</t>
  </si>
  <si>
    <t>26-28</t>
  </si>
  <si>
    <t>32-34</t>
  </si>
  <si>
    <t>аварийные или не многоквартирный</t>
  </si>
  <si>
    <t>ОКН</t>
  </si>
  <si>
    <t>ПРОТОКОЛ ОТ 18.05.2021 КР ФАСАДА В 2021, КРЫШУ ПЕРЕНЕСТИ С 2020-2022 НА 2026-2028</t>
  </si>
  <si>
    <t>КРЫША АКТ 2019;   ПРОТОКОЛ б/н от 23.12.2023-замена лифтового оборудования в 2025г.</t>
  </si>
  <si>
    <t xml:space="preserve">          </t>
  </si>
  <si>
    <r>
      <t xml:space="preserve">ПРОТОКОЛ ОТ 12.10.2021 О ПЕРЕНОСЕ КРЫШИ С 2021 НА 2024, ФАСАДА С 2023-2025 НА 2029-2031
ПРОТОКОЛ ОТ 03.08.2020 ПРОВЕСТИ КР КРЫШИ В 2021. </t>
    </r>
    <r>
      <rPr>
        <b/>
        <sz val="8"/>
        <color theme="1"/>
        <rFont val="Times New Roman"/>
        <family val="1"/>
        <charset val="204"/>
      </rPr>
      <t>ПРОТОКОЛ т№1 от 14.02.24 - ПСД КРЫШИ в 2023 г., ремонт КРЫШИ в 2025 г.</t>
    </r>
  </si>
  <si>
    <t>Протокол Б/Н от 04.02.23-Ремонт КРЫШИ в 23 г., ПРОТОКОЛ №1 ОТ 24.03.24-РЕМОНТ крыши 24-25 гг.</t>
  </si>
  <si>
    <t>f08da24f-76c8-4754-a5d4-
0a6aeca65a64</t>
  </si>
  <si>
    <t>40214920-d16b-408e-a815-
9e9e84a6f0cf</t>
  </si>
  <si>
    <t>НЕ ВЫПОЛНЕН ОК.   ПРОТОКОЛ ОСС №1 ОТ 01.03.24 - КРЫША В 24-25 ГГ. перенос с 17-19 гг.</t>
  </si>
  <si>
    <t>НЕ ВЫПОЛНЕН 8 (17-19 гг) и 12 (20-22) ОК. Перенос КРЫШИ с 17-19 гг на 24-25 гг.-ПРОТОКОЛ ОСС от 01.04.24 г. №1.</t>
  </si>
  <si>
    <t xml:space="preserve">НЕ ВЫПОЛНЕН ОК. ПРОТОКОЛ ОСС от 31.03.2024 перенос КРЫШИ с 17-19 на 24-25 гг. </t>
  </si>
  <si>
    <t>ИС АКТ 2019
ФАСАД АКТ 2019;   Смена С/С ФКР на С/С УК Надежный дом - Протокол №2 от 18.02.24;  Протокол №3 от 13.03.2024  -  Перенос ремонта КРЫШИ с 26-28 гг. на 2024 г.</t>
  </si>
  <si>
    <r>
      <t xml:space="preserve">ПРОТОКОЛ ОТ 10.01.2020 ПЕРЕНЕСТИ КР КРЫШИ НА 2020.  </t>
    </r>
    <r>
      <rPr>
        <b/>
        <sz val="10"/>
        <rFont val="Times New Roman"/>
        <family val="1"/>
        <charset val="204"/>
      </rPr>
      <t>Протокол б/н от 17.03.2024 г. - капремонт Крыши с ремонтом былок, доработкой проекта, проверкой достоверности сметы в 24-25 гг.</t>
    </r>
  </si>
  <si>
    <t>г. Кострома, ул. Вокзальная, д. 50</t>
  </si>
  <si>
    <t xml:space="preserve">ФАСАД АКТ 2015.  ПРОТОКОЛ ОСС №2/2024 от 10.04.24 о переносе капремонта КРЫШИ НА 23-25  вместо ИС, которые перенсти на  на 26-28 гг, </t>
  </si>
  <si>
    <t>ФУНДАМЕНТ НЕ СДЕЛАЛИ ОК
ПРОТОКОЛ ОТ 26.07.2019 КР КРЫШИ 2020
ПРОТОКОЛ КОМИССИИ ОТ 18.09.2023 ТРЕБУЕТСЯ КР КРЫШИ В 2023-2025+ПРОТОКОЛ ОСС от 03.05.24-КРЫША в 23-25гг.</t>
  </si>
  <si>
    <t>17-19</t>
  </si>
  <si>
    <t>14-16</t>
  </si>
  <si>
    <t>Добавлен РП по вх.Админ.Костромы  № 32исх-1218-24 от 22.03.2024, Протокол комисии -  НКО ФКР КО выполнить капремонт крыш в период 26-28 гг.</t>
  </si>
  <si>
    <t>вновь внесенные в 2024</t>
  </si>
  <si>
    <t>г. Кострома, ул. Нижняя Дебря, д. 32А</t>
  </si>
  <si>
    <r>
      <t xml:space="preserve">НЕ ВЫПОЛНЕНО ОК. </t>
    </r>
    <r>
      <rPr>
        <b/>
        <sz val="9"/>
        <color theme="1"/>
        <rFont val="Times New Roman"/>
        <family val="1"/>
        <charset val="204"/>
      </rPr>
      <t>Капрем. ЭЛЕКТРОСЕТЕЙ (СМР,ПСД,СК) - Распор.Адм.г.Галич от 15.05.24 № 281-р</t>
    </r>
  </si>
  <si>
    <t>Протокол ОСС от 09.11.2023-КР Фасада -24-25 гг.и КР ИС 32-34 гг.</t>
  </si>
  <si>
    <t>КРЫША АКТ 2019
 2020  вып. ПСД. ПРОТОКОЛ ОСС № 1/КР-2024 от 20.05.2024-Перенос ПОДВАЛА с 23=25 на 26-28, а ФАСАД с 26-28 на 23-25 (смр+псд+ск - 25 год).</t>
  </si>
  <si>
    <t>35-37</t>
  </si>
  <si>
    <t>29-31</t>
  </si>
  <si>
    <t>38-40</t>
  </si>
  <si>
    <t>41-44</t>
  </si>
  <si>
    <t>Протокол от 17.10.23,ремонт кровли август 24,перенос инж.сетей(включ.ПСД и СК) на 25-28.</t>
  </si>
  <si>
    <t>г. Кострома, ул. Галичская, д. 102А</t>
  </si>
  <si>
    <t>1e2ae142-c3ac-4973-b81e-a60fa3457825</t>
  </si>
  <si>
    <t>г. Кострома, ул. Ленина, д. 96А</t>
  </si>
  <si>
    <t>КРЫША-Акт б/н от 18.06.2024</t>
  </si>
  <si>
    <t>20-22</t>
  </si>
  <si>
    <t>г. Кострома, ул. Судостроительная, д. 14</t>
  </si>
  <si>
    <t>485474c3-c0df-45ca-a1dc-3f6578684464</t>
  </si>
  <si>
    <t>г. Кострома, ш. Кинешемское, д. 42а</t>
  </si>
  <si>
    <t>c1c6eb4a-1417-4234-b41c-ec46cb23dbf2</t>
  </si>
  <si>
    <t>г. Кострома, ул. Водяная, д. 32</t>
  </si>
  <si>
    <t xml:space="preserve"> d476318d-f37c-449c-891d-f201ac9b0853</t>
  </si>
  <si>
    <t xml:space="preserve"> 7c2e6fda-394e-4bc5-9e14-ff6fb5689c68</t>
  </si>
  <si>
    <t>г. Кострома, ул. Профсоюзная, д. 19А</t>
  </si>
  <si>
    <t>г. Кострома, ул. Валентины Плетневой, д. 9</t>
  </si>
  <si>
    <t>d54729e2-ea7a-41a7-91b6-207744de1c27</t>
  </si>
  <si>
    <t>г. Кострома, ул. Старо-караваевская, д. 10</t>
  </si>
  <si>
    <t>1ea3c62b-14e3-467b-8aed-73d81a3d177f</t>
  </si>
  <si>
    <t>г. Кострома, проезд Кирпичный, д. 13</t>
  </si>
  <si>
    <t>d6f8da7b-8bb8-4f07-a192-0c0a35fa3f0c</t>
  </si>
  <si>
    <t>г. Кострома, ул. Морозиха, д. 13</t>
  </si>
  <si>
    <t xml:space="preserve"> 35ee0161-f148-43ac-a24d-4ec35165d7ba</t>
  </si>
  <si>
    <t>г. Кострома, ул. Панинская, д. 21</t>
  </si>
  <si>
    <t>b8083d94-d99f-4821-856b-05e1999f6b7a</t>
  </si>
  <si>
    <t xml:space="preserve"> 41ca867d-4e5c-4f29-ae7e-e4f47878e583</t>
  </si>
  <si>
    <t>г. Кострома, ул. Южная, д. 40</t>
  </si>
  <si>
    <t>г. Кострома, ул. Даремская, д. 18</t>
  </si>
  <si>
    <t>136d5992-b95f-4e77-bca5-b880f68a4b96</t>
  </si>
  <si>
    <t>г. Кострома, ул. Морозиха, д. 16</t>
  </si>
  <si>
    <t>839fc254-90de-4d0d-b5f9-de24b3121a8f</t>
  </si>
  <si>
    <t>г. Кострома, ул. Морозиха, д. 18</t>
  </si>
  <si>
    <t xml:space="preserve"> 41e5dcfb-aa30-4f6f-ae4c-c91ae941116c</t>
  </si>
  <si>
    <t>г. Кострома, ул. Центральная, д. 28</t>
  </si>
  <si>
    <t xml:space="preserve"> beae95aa-d6e5-4bd5-82fa-f3a113a3c9ab</t>
  </si>
  <si>
    <t xml:space="preserve"> add59ff6-bd6a-43a0-a002-d30f418daa55</t>
  </si>
  <si>
    <t>г. Кострома, ул. Профсоюзная, д. 8а</t>
  </si>
  <si>
    <t>г. Кострома, ул. Радиозаводская, д. 54</t>
  </si>
  <si>
    <t>c32655e8-09f8-449c-a46b-677b33678071</t>
  </si>
  <si>
    <t>9053479e-5c92-4c2d-8a45-628ff4c56cb0</t>
  </si>
  <si>
    <t>г. Кострома, тер. снт Кооператор-1, д. 63</t>
  </si>
  <si>
    <t>г. Кострома, м/р-н Венеция, д. 71</t>
  </si>
  <si>
    <t>5cc2ad86-2590-4f7c-bf7f-5414cef68818</t>
  </si>
  <si>
    <t>г. Кострома, ул. Водяная, д. 40</t>
  </si>
  <si>
    <t xml:space="preserve"> ef2a676a-fff9-443a-ab53-ea6dae375d92</t>
  </si>
  <si>
    <t>г. Кострома, ул. Горная, д. 11А</t>
  </si>
  <si>
    <t>г. Кострома, ул. Депутатская, д. 84</t>
  </si>
  <si>
    <t>7db4e50a-b334-40d4-a28f-c4859a2cead2</t>
  </si>
  <si>
    <t>г. Кострома, ул. Катушечная, д. 13</t>
  </si>
  <si>
    <t>805eac5b-4467-4b5c-a802-91559983a4ea</t>
  </si>
  <si>
    <t>d0e4e487-10eb-4d81-aa7d-49806f7a3ef9</t>
  </si>
  <si>
    <t>г. Кострома, ул. Ленина, д. 160а</t>
  </si>
  <si>
    <t>г. Кострома, ул. Маршала Новикова, д. 25</t>
  </si>
  <si>
    <t>9242bd3b-a59b-4528-90d6-a86a53f1f2a6</t>
  </si>
  <si>
    <t>6526b2e5-cbfc-4ff5-ae17-a635db6382c2</t>
  </si>
  <si>
    <t>г. Кострома, ул. Морозиха, д. 12</t>
  </si>
  <si>
    <t>г. Кострома, ул. Морозиха, д. 14</t>
  </si>
  <si>
    <t>de7ee7fd-4b6a-4ecd-81c2-785db119c1fc</t>
  </si>
  <si>
    <t>г. Кострома, ул. Мясницкая, д. 58</t>
  </si>
  <si>
    <t>66f25162-3fac-4632-9db4-e87f2542b9c3</t>
  </si>
  <si>
    <t>г. Кострома, ул. Панинская, д. 11</t>
  </si>
  <si>
    <t>2eb9d3a2-3740-4c85-a717-65241aa5df07</t>
  </si>
  <si>
    <t>г. Кострома, ул. Панинская, д. 13</t>
  </si>
  <si>
    <t>00e2f84f-a19d-4648-ad96-1cdda3e44e5b</t>
  </si>
  <si>
    <t>d1c4377c-a6f3-4572-89d9-d6db701505a1</t>
  </si>
  <si>
    <t>г. Кострома, ул. Панинская, д. 15</t>
  </si>
  <si>
    <t>г. Кострома, ул. Радиозаводская, д. 56</t>
  </si>
  <si>
    <t>4c9b7d84-f66e-4a8f-b209-5955188b2f95</t>
  </si>
  <si>
    <t>г. Кострома, ул.Садовая, д. 21, кор.1</t>
  </si>
  <si>
    <t>г. Кострома, ул.Садовая, д. 21, кор.2</t>
  </si>
  <si>
    <t>г. Кострома, ул.Садовая, д. 21, кор.3</t>
  </si>
  <si>
    <t>353c69ab-40cd-4b61-b2f0-a4fba49b29d1</t>
  </si>
  <si>
    <t>94818384-effb-4a97-b34b-c218c3c60dcd</t>
  </si>
  <si>
    <t>996fc3a9-3c4e-48e2-b81e-1641da7778a4</t>
  </si>
  <si>
    <t>г. Кострома, ул. Симановского, д. 69Б</t>
  </si>
  <si>
    <t>1a0c888b-2064-4c9c-8ec0-4e2fe61c17af</t>
  </si>
  <si>
    <t>г. Кострома, ул. Шагова, д. 113</t>
  </si>
  <si>
    <t>37fc2d1e-d5b2-4490-a138-8c5da91a37de</t>
  </si>
  <si>
    <t>г. Кострома, ул. Александра Зиновьева, д. 8</t>
  </si>
  <si>
    <t xml:space="preserve"> 84323ffe-2761-4fa1-982e-60f7c2c662b3</t>
  </si>
  <si>
    <t>г. Кострома, м/р-н Содружество, д. 7</t>
  </si>
  <si>
    <t>г. Кострома, м/р-н Содружество, д. 8</t>
  </si>
  <si>
    <t>6f8f8c5b-c3da-4ae5-bc35-c22970649aa0</t>
  </si>
  <si>
    <t>fccc660d-d1b1-4e8d-b040-407acf6eac1c</t>
  </si>
  <si>
    <t>г. Кострома, ул. Широкая, д. 44</t>
  </si>
  <si>
    <t>3abe27e9-cafc-45af-8080-5995c9e98594</t>
  </si>
  <si>
    <t>г. Кострома, ул. Коммунаров, д. 4а</t>
  </si>
  <si>
    <t>de2d7da8-e2e8-417d-8122-a4ffb8a9ef2f</t>
  </si>
  <si>
    <t>г. Кострома, проезд Кинешемский 6-й, д. 14</t>
  </si>
  <si>
    <t>0ae7107a-b86e-48fc-ad84-cab3145a9020</t>
  </si>
  <si>
    <t>3ddc79a8-7be1-4647-97b9-c7c5bd9ac9c5</t>
  </si>
  <si>
    <t>0ba74778-23b7-4f5f-a452-54a598f889c6</t>
  </si>
  <si>
    <t>10, 8</t>
  </si>
  <si>
    <t>Протокол ОСС б/н от 01.07.24 - ПЕРЕНОС КРЫШИ с 38-40 гг. на 26-28 гг.</t>
  </si>
  <si>
    <t>11; 12</t>
  </si>
  <si>
    <t>ИС электроснабжения Акт б/н от 24.06.24</t>
  </si>
  <si>
    <t>e82487bc-0a44-4416-b54c-dc7c7875702f</t>
  </si>
  <si>
    <t>10; 12</t>
  </si>
  <si>
    <t>Протоколы ОСС №6 и 7 от 10.07.23- Перенос Крыши с 20-22 на 23-25, ИС с 23-25 на 26-28</t>
  </si>
  <si>
    <t>7cd8edf1-9645-4611-95b5-5551301848fe</t>
  </si>
  <si>
    <t>Включены в РП по письму Администрации Костромы от 19.02.24 № УЖКХ01-16исх-634/24</t>
  </si>
  <si>
    <t>г. Кострома, ул. Нижняя Дебря, д. 36А</t>
  </si>
  <si>
    <t>cc37b0f3-d554-4d85-a6bc-19d50b9f3e69</t>
  </si>
  <si>
    <t>г. Кострома, ул. Нижняя Дебря, д. 36Б</t>
  </si>
  <si>
    <t>1624687c-f9d8-46ef-9f75-6595e5f32c01</t>
  </si>
  <si>
    <t>г Кострома, ул. Глухая, д. 12</t>
  </si>
  <si>
    <t>4e19fde0-5530-421f-a8c0-f53106a0a820</t>
  </si>
  <si>
    <t>Включена по письму Администарции Костромы № УЖКХ-01-16исх-2750/24 от 02.07.24</t>
  </si>
  <si>
    <t xml:space="preserve">НЕ ВЫПОЛНЕН ОК.  Протокол ОСС б/н от 09.07.24-Перенос ФАСАДА с 20-22 на 23-25. </t>
  </si>
  <si>
    <t>Акт б/н от 02.07.24 - ИС водоснабжения</t>
  </si>
  <si>
    <t>КРЫША - АКТ б/н от 07.05.24</t>
  </si>
  <si>
    <t>Протокол ОСС б/н от 10.07.24-24 г-разработка ПСД КРЫШИ, 25 г.-ремонт КРЫШИ</t>
  </si>
  <si>
    <t>34530000</t>
  </si>
  <si>
    <t>Павинский муниципальный округ</t>
  </si>
  <si>
    <t>Мантуровский муниципальный округ</t>
  </si>
  <si>
    <t>8, 12</t>
  </si>
  <si>
    <t>Протокол ОСС б/н от 26.02.24 - перенос с 20-22 гг капремонт КРЫШИ на 25 г</t>
  </si>
  <si>
    <t xml:space="preserve">АКТ 16.02.23 вып.ПСД, АКТ от 07.12.23 - капремонт КРЫШИ
</t>
  </si>
  <si>
    <t>Антроповский муниципальный округ</t>
  </si>
  <si>
    <t>Кадыйский МОкр, п.г.т. Кадый, ул. Балакирева, д. 4А</t>
  </si>
  <si>
    <t>Кадыйский муниципальный округ</t>
  </si>
  <si>
    <t>Макарьевский муниципальный округ</t>
  </si>
  <si>
    <t>Октябрьский муниципальный округ</t>
  </si>
  <si>
    <t>Островский муниципальный округ</t>
  </si>
  <si>
    <t>ИС ВСЕ ФУНД-ЛЕНТОЧНЫЙ СТЕНЫ КИРПИЧ КРЫША-СК</t>
  </si>
  <si>
    <t>4 пом
задолженость на 11.07.2024 -348 841,82</t>
  </si>
  <si>
    <t xml:space="preserve">КРЫША АКТ 2020, В КП 2021(2 РАЗ)
КРЫША АКТ 2018
ФАСАД АКТ 2019;   Протокол ОСС №2 от 01.07.24 - перенос с 23-25 гг. капремонт Подвала на 29-31 гг.
</t>
  </si>
  <si>
    <r>
      <t xml:space="preserve">ИС АКТ 2021-ТЕПЛОСНАБ 
ПРОТОКОЛ ОТ 31.03.2021 О ПРОВЕДЕНИИ КР ИС-ТЕПЛОСНАБ В 2021
ФУНД АКТ 2019.   </t>
    </r>
    <r>
      <rPr>
        <b/>
        <sz val="8"/>
        <color theme="1"/>
        <rFont val="Times New Roman"/>
        <family val="1"/>
        <charset val="204"/>
      </rPr>
      <t>Протокол ОСС №1/2024 от 05.07.24 - перенос с 23-25 гг. капремонт ПОДВАЛА на 26-28 гг.</t>
    </r>
  </si>
  <si>
    <r>
      <t xml:space="preserve">НЕ ВЫПОЛНЕН С/С РО.   </t>
    </r>
    <r>
      <rPr>
        <b/>
        <sz val="8"/>
        <color theme="1"/>
        <rFont val="Times New Roman"/>
        <family val="1"/>
        <charset val="204"/>
      </rPr>
      <t>Протокол ОСС №1/2024 от 05.07.24 - перенос с 23-25 гг. капремонт ИС на 29-31 гг.</t>
    </r>
  </si>
  <si>
    <r>
      <t xml:space="preserve">КРЫША АКТ 2017.   </t>
    </r>
    <r>
      <rPr>
        <b/>
        <sz val="8"/>
        <color theme="1"/>
        <rFont val="Times New Roman"/>
        <family val="1"/>
        <charset val="204"/>
      </rPr>
      <t>Протокол ОСС №2/2024 от 05.07.24 - перенос с 23-25 гг. капремонт ИС на 29-31 гг.</t>
    </r>
  </si>
  <si>
    <r>
      <t xml:space="preserve">КРЫША АКТ 2019.   </t>
    </r>
    <r>
      <rPr>
        <b/>
        <sz val="8"/>
        <color theme="1"/>
        <rFont val="Times New Roman"/>
        <family val="1"/>
        <charset val="204"/>
      </rPr>
      <t>Протокол ОСС №1/2024 от 08.07.24 - перенос с 23-25 гг. капремонт ИС на 29-31 гг.</t>
    </r>
  </si>
  <si>
    <r>
      <t xml:space="preserve">КРЫША АКТ 2019.   </t>
    </r>
    <r>
      <rPr>
        <b/>
        <sz val="8"/>
        <color theme="1"/>
        <rFont val="Times New Roman"/>
        <family val="1"/>
        <charset val="204"/>
      </rPr>
      <t>Протокол ОСС №2/2024 от 08.07.24 - перенос с 23-25 гг. капремонт ИС на 29-31 гг.</t>
    </r>
  </si>
  <si>
    <r>
      <t xml:space="preserve">ФУНДАМЕНТ АКТ 2020. ИС АКТ 2017-ХВС. ФАСАД АКТ 2018. КРЫША - Акт от октября 2023 г.  </t>
    </r>
    <r>
      <rPr>
        <b/>
        <sz val="8"/>
        <color theme="1"/>
        <rFont val="Times New Roman"/>
        <family val="1"/>
        <charset val="204"/>
      </rPr>
      <t>Протокол ОСС №2/2024 от 09.07.24 - перенос с 23-25 гг. капремонт ПОДВАЛА на 29-31 гг. ПОДВАЛА в 100-а на 23-25 нет, там КРЫША, поэтому просто поставила ремонт ПОДВАЛА БЕЗ ПЕРЕНОСА НА 29-31</t>
    </r>
  </si>
  <si>
    <t>ИС АКТ 2017
ФУНД АКТ 2018
ИС АКТ 2020-ГВС.   КРЫША - Акт от июня 23 г.</t>
  </si>
  <si>
    <t>8; 12</t>
  </si>
  <si>
    <t>9; 10</t>
  </si>
  <si>
    <t>12; 9</t>
  </si>
  <si>
    <t>г. Шарья, ул. Ленина, д. 116</t>
  </si>
  <si>
    <t>г. Шарья, ул. Ленина, д. 120</t>
  </si>
  <si>
    <t>г. Шарья, ул. Ленина, д. 122</t>
  </si>
  <si>
    <t>г. Шарья, ул. Ленина, д. 124</t>
  </si>
  <si>
    <t>г. Шарья, ул. Ленина, д. 34</t>
  </si>
  <si>
    <t>г. Шарья, ул. Ленина, д. 81</t>
  </si>
  <si>
    <t>г. Шарья, ул. Ленина, д. 81А</t>
  </si>
  <si>
    <t>г. Шарья, ул. Ленина, д. 83А</t>
  </si>
  <si>
    <t>г. Шарья, ул. Ленина, д. 87</t>
  </si>
  <si>
    <t>г. Шарья, ул. Ленина, д. 9</t>
  </si>
  <si>
    <t>г. Шарья, ул. Ленина, д. 93</t>
  </si>
  <si>
    <t>г. Шарья, ул. Ленина, д. 95</t>
  </si>
  <si>
    <t>г. Шарья, ул. Ленина, д. 97</t>
  </si>
  <si>
    <t>г. Шарья, ул. Ленина, д. 99</t>
  </si>
  <si>
    <t>г. Шарья, ул. Маяковского, д. 35</t>
  </si>
  <si>
    <t>г. Шарья, ул. Октябрьская, д. 4</t>
  </si>
  <si>
    <t>г. Шарья, ул. Ольги Степановой, д. 46</t>
  </si>
  <si>
    <t>г. Шарья, ул. Ольги Степановой, д. 59</t>
  </si>
  <si>
    <t>г. Шарья, ул. Ольги Степановой, д. 63</t>
  </si>
  <si>
    <t>г. Шарья, ул. Орджоникидзе, д. 56</t>
  </si>
  <si>
    <t>г. Шарья, ул. Орджоникидзе, д. 56 кор.2</t>
  </si>
  <si>
    <t>г. Шарья, ул. Орджоникидзе, д. 60</t>
  </si>
  <si>
    <t>г. Шарья, ул. Орджоникидзе, кв-л №4, д. 1</t>
  </si>
  <si>
    <t>г. Шарья, ул. Орджоникидзе, кв-л №4, д. 2</t>
  </si>
  <si>
    <t>г. Шарья, ул. Орджоникидзе, кв-л №4, д. 3</t>
  </si>
  <si>
    <t>г. Шарья, ул. Орджоникидзе, кв-л №4, д. 4</t>
  </si>
  <si>
    <t>г. Шарья, ул. Орджоникидзе, кв-л №5, д. 10</t>
  </si>
  <si>
    <t>г. Шарья, ул. Орджоникидзе, кв-л №5, д. 11</t>
  </si>
  <si>
    <t>г. Шарья, ул. Орджоникидзе, кв-л №5, д. 5</t>
  </si>
  <si>
    <t>г. Шарья, ул. Орджоникидзе, кв-л №5, д. 6</t>
  </si>
  <si>
    <t>г. Шарья, ул. Орджоникидзе, кв-л №5, д. 7</t>
  </si>
  <si>
    <t>г. Шарья, ул. Орджоникидзе, кв-л №5, д. 8</t>
  </si>
  <si>
    <t>г. Шарья, ул. Орджоникидзе, кв-л №5, д. 9</t>
  </si>
  <si>
    <t>г. Шарья, ул. П.Морозова, д. 16</t>
  </si>
  <si>
    <t>г. Шарья, ул. П.Морозова, д. 18</t>
  </si>
  <si>
    <t>г. Шарья, ул. П.Морозова, д. 25</t>
  </si>
  <si>
    <t>г. Шарья, ул. Парковая, д. 2</t>
  </si>
  <si>
    <t>г. Шарья, ул. Парковая, д. 4</t>
  </si>
  <si>
    <t>г. Шарья, ул. Парковая, д. 4А</t>
  </si>
  <si>
    <t>г. Шарья, ул. Первомайская, д. 11А</t>
  </si>
  <si>
    <t>г. Шарья, ул. Пионерская, д. 13</t>
  </si>
  <si>
    <t>г. Шарья, ул. Пионерская, д. 2А</t>
  </si>
  <si>
    <t>г. Шарья, ул. Пристанционная, д. 16</t>
  </si>
  <si>
    <t>г. Шарья, ул. Пристанционная, д. 2</t>
  </si>
  <si>
    <t>г. Шарья, ул. Пристанционная, д. 21</t>
  </si>
  <si>
    <t>НЕ ВЫПОЛНЕН ОК.  В 2022 вып. ПСД ИС.  
Протокол ОСС от 15.07.2022 фасад в 2024-2025 г</t>
  </si>
  <si>
    <t>АКТ ФУНД 2020; Акт от 06.03.2023 сис-мы ХВС.</t>
  </si>
  <si>
    <t>Протокол ОСС № 3/КР-2024 от 05.06.2024 - Смена спецсчета с С/С Р/О на С/С УК ООО "ДОмСервис"</t>
  </si>
  <si>
    <t>Протокол ОСС № 2 от 10.07.2024 - Смена счета Р/О (общий котел) на С/С УК ООО "ДОмСервис"</t>
  </si>
  <si>
    <t>Протокол комиссии б/н от 19.09.23-не требуется капремонт конструкт. Элементов, убрала в 2022 ИС, 23-25 Фасад</t>
  </si>
  <si>
    <t>8; 9</t>
  </si>
  <si>
    <t>Протокол комисии б/н от 25.04.24 -  НКО ФКР КО выполнить капремонт ФАСАДА в период 26-28 гг.</t>
  </si>
  <si>
    <r>
      <rPr>
        <b/>
        <sz val="8"/>
        <color theme="1"/>
        <rFont val="Times New Roman"/>
        <family val="1"/>
        <charset val="204"/>
      </rPr>
      <t>Протокол комисии б/н от 10.07.24 - требуется повтроная независиамя строительная экспертиза для включения МКД в капремонт.</t>
    </r>
    <r>
      <rPr>
        <sz val="8"/>
        <color theme="1"/>
        <rFont val="Times New Roman"/>
        <charset val="204"/>
      </rPr>
      <t xml:space="preserve">   ФУНД АКТ 2017
ФАСАД АКТ 2018</t>
    </r>
  </si>
  <si>
    <t>9, 10</t>
  </si>
  <si>
    <t>факт вып работ кр фасада 2018 сср-указан в Протокол комиссии б/н от 10.07.24  как выполнен.</t>
  </si>
  <si>
    <t xml:space="preserve">ФАСАД АКТ 2017, Фундамент не делали
 </t>
  </si>
  <si>
    <t>КРЫША АКТ 2017, инженерные системы не делали</t>
  </si>
  <si>
    <t>КРЫША АКТ 2018, инженерные системы не делали</t>
  </si>
  <si>
    <t>ФАСАД АКТ 2019, инженерные системы не делали</t>
  </si>
  <si>
    <t>ФАСАД АКТ 2017, крышу не делали</t>
  </si>
  <si>
    <t>КРЫША АКТ 2016, фундамент не делали</t>
  </si>
  <si>
    <t>КРЫША АКТ 2018, фасад не делали</t>
  </si>
  <si>
    <t>КРЫША АКТ 2015, инженерные системы не выполнены</t>
  </si>
  <si>
    <t>КРЫША АКТ 2019, фасад не выполнен</t>
  </si>
  <si>
    <t>КРЫША АКТ 2017, фасад не выполнен</t>
  </si>
  <si>
    <t>ФУНД АКТ 2018, фасад не выполнен</t>
  </si>
  <si>
    <t>КРЫША АКТ 2017, инженерные системы не выполнены</t>
  </si>
  <si>
    <t>ФУНД АКТ 2017, крышу не делали</t>
  </si>
  <si>
    <t>ремонт не выполнен</t>
  </si>
  <si>
    <r>
      <t xml:space="preserve">ПРОТОКОЛ ОТ 01.04.2021 О ПЕРЕНОСЕ СРОКА КР КРЫШИ НА 2023 ГОД
ПРОТОКОЛ ПЕРЕНОСА КРЫШИ НА 2021
 в 2020 вып. ПСД </t>
    </r>
    <r>
      <rPr>
        <sz val="8"/>
        <color rgb="FFFF0000"/>
        <rFont val="Times New Roman"/>
        <family val="1"/>
        <charset val="204"/>
      </rPr>
      <t>СГОРЕЛ второй этаж, аварийным не признан, из программы не исключаем</t>
    </r>
  </si>
  <si>
    <r>
      <rPr>
        <b/>
        <sz val="8"/>
        <color theme="1"/>
        <rFont val="Times New Roman"/>
        <family val="1"/>
        <charset val="204"/>
      </rPr>
      <t xml:space="preserve">Протокол ОСС №1/2024 от 06.08.24 - Перенос КРЫШИ с 20-22 на 26-28, Подвала с 23-25 на 35-37.  </t>
    </r>
    <r>
      <rPr>
        <sz val="8"/>
        <color theme="1"/>
        <rFont val="Times New Roman"/>
        <charset val="204"/>
      </rPr>
      <t xml:space="preserve">    ПРОТОКОЛ ОТ 10.06.2019 О ПРОВЕДЕНИИ КР КРЫШИ В 2022</t>
    </r>
  </si>
  <si>
    <r>
      <rPr>
        <b/>
        <sz val="8"/>
        <color theme="1"/>
        <rFont val="Times New Roman"/>
        <family val="1"/>
        <charset val="204"/>
      </rPr>
      <t xml:space="preserve">Протокол ОСС№01/2024 от 05.08.24 - Перенос Фасада с 23-25 на 26-28. </t>
    </r>
    <r>
      <rPr>
        <sz val="8"/>
        <color theme="1"/>
        <rFont val="Times New Roman"/>
        <charset val="204"/>
      </rPr>
      <t xml:space="preserve">    ИС акт 2020-водоотвед
ПРОТОКОЛ ОТ 06.07.2020 КР ИС-ВОДООТВ 2020</t>
    </r>
  </si>
  <si>
    <r>
      <rPr>
        <b/>
        <sz val="8"/>
        <color theme="1"/>
        <rFont val="Times New Roman"/>
        <family val="1"/>
        <charset val="204"/>
      </rPr>
      <t xml:space="preserve">Проткол ОСС № 1 от 07.08.24 - Перенос КРЫШИ с 17-19 на 26-28, Фундамента с 23-25 на 29-31.  </t>
    </r>
    <r>
      <rPr>
        <sz val="8"/>
        <color theme="1"/>
        <rFont val="Times New Roman"/>
        <charset val="204"/>
      </rPr>
      <t xml:space="preserve">   НЕ ВЫПОЛНЕН ОК</t>
    </r>
  </si>
  <si>
    <r>
      <rPr>
        <b/>
        <sz val="8"/>
        <color theme="1"/>
        <rFont val="Times New Roman"/>
        <family val="1"/>
        <charset val="204"/>
      </rPr>
      <t xml:space="preserve">Протокол ОСС № 2/2024 от 05.08.24 - Перенос Фасада с 23-25 на 29-31.   </t>
    </r>
    <r>
      <rPr>
        <sz val="8"/>
        <color theme="1"/>
        <rFont val="Times New Roman"/>
        <charset val="204"/>
      </rPr>
      <t xml:space="preserve"> ПРОТОКОЛ ОТ 16.10.2021 О УТВЕРЖДЕНИИИ ВИДА РАБОТ </t>
    </r>
  </si>
  <si>
    <t xml:space="preserve"> НЕ ВЫПОЛНЕН ОК</t>
  </si>
  <si>
    <r>
      <rPr>
        <b/>
        <sz val="8"/>
        <color theme="1"/>
        <rFont val="Times New Roman"/>
        <family val="1"/>
        <charset val="204"/>
      </rPr>
      <t xml:space="preserve">Протокол ОСС №1/2024 от 05.08.24 - Перенос Крыши с 23-25 на 26-28.  </t>
    </r>
    <r>
      <rPr>
        <sz val="8"/>
        <color theme="1"/>
        <rFont val="Times New Roman"/>
        <charset val="204"/>
      </rPr>
      <t xml:space="preserve"> НЕ ВЫПОЛНЕН ОК</t>
    </r>
  </si>
  <si>
    <t>10; 11</t>
  </si>
  <si>
    <r>
      <t xml:space="preserve">НЕ ВЫПОЛНЕН ОК.  </t>
    </r>
    <r>
      <rPr>
        <b/>
        <sz val="8"/>
        <color theme="1"/>
        <rFont val="Times New Roman"/>
        <family val="1"/>
        <charset val="204"/>
      </rPr>
      <t>Протокол ОСС б/н от 20.06.24-Разработка ПСД на ремонт КРЫШИ в 25 гг.</t>
    </r>
  </si>
  <si>
    <r>
      <rPr>
        <b/>
        <sz val="8"/>
        <color theme="1"/>
        <rFont val="Times New Roman"/>
        <family val="1"/>
        <charset val="204"/>
      </rPr>
      <t xml:space="preserve">Протокол комиссии №1 от 12.07.24 - исключить из КП 23-25 гг., т.к. капремонт не требуется. Убрала Фасад. </t>
    </r>
    <r>
      <rPr>
        <sz val="8"/>
        <color theme="1"/>
        <rFont val="Times New Roman"/>
        <family val="1"/>
        <charset val="204"/>
      </rPr>
      <t xml:space="preserve">  ПРОТОКОЛ КОМИССИИ ОТ 16.07.2021 НЕ ТРЕБУЕТСЯ КР ИС 
КРЫША АКТ2019</t>
    </r>
  </si>
  <si>
    <r>
      <rPr>
        <b/>
        <sz val="8"/>
        <color theme="1"/>
        <rFont val="Times New Roman"/>
        <family val="1"/>
        <charset val="204"/>
      </rPr>
      <t xml:space="preserve">Протокол комиссии №1 от 12.07.24 - исключить из КП 23-25 гг., т.к. капремонт не требуется - Убрала ИС.  </t>
    </r>
    <r>
      <rPr>
        <sz val="7"/>
        <color theme="1"/>
        <rFont val="Times New Roman"/>
        <family val="1"/>
        <charset val="204"/>
      </rPr>
      <t>ФАСАД АКТ 2020</t>
    </r>
    <r>
      <rPr>
        <sz val="8"/>
        <color theme="1"/>
        <rFont val="Times New Roman"/>
        <charset val="204"/>
      </rPr>
      <t xml:space="preserve">
ПРОТОКОЛ ОТ 22.08.2019 КР ФАСАД 2020</t>
    </r>
  </si>
  <si>
    <r>
      <rPr>
        <b/>
        <sz val="8"/>
        <color theme="1"/>
        <rFont val="Times New Roman"/>
        <family val="1"/>
        <charset val="204"/>
      </rPr>
      <t xml:space="preserve">Протокол комиссии №1 от 12.07.24 - исключить из КП 23-25 гг., т.к. капремонт не требуется - Убрала ИС. </t>
    </r>
    <r>
      <rPr>
        <sz val="8"/>
        <color theme="1"/>
        <rFont val="Times New Roman"/>
        <charset val="204"/>
      </rPr>
      <t xml:space="preserve">  </t>
    </r>
    <r>
      <rPr>
        <sz val="7"/>
        <color theme="1"/>
        <rFont val="Times New Roman"/>
        <family val="1"/>
        <charset val="204"/>
      </rPr>
      <t>ПРОТОКОЛ КОМИССИИ ОТ 16.07.2021 НЕ ТРЕБУЕТСЯ КР КРЫШИ 
АКТ ФАСАД 2020, КП 2019</t>
    </r>
  </si>
  <si>
    <r>
      <rPr>
        <b/>
        <sz val="8"/>
        <color theme="1"/>
        <rFont val="Times New Roman"/>
        <family val="1"/>
        <charset val="204"/>
      </rPr>
      <t xml:space="preserve">Протокол комиссии №1 от 12.07.24 - исключить из КП 23-25 гг., т.к. капремонт не требуется - Убрала ФАСАД. </t>
    </r>
    <r>
      <rPr>
        <sz val="7"/>
        <color theme="1"/>
        <rFont val="Times New Roman"/>
        <family val="1"/>
        <charset val="204"/>
      </rPr>
      <t xml:space="preserve">  ПРОТОКОЛ КОМИССИИ ОТ 16.07.2021 НЕ ТРЕБУЕТСЯ КР ИС 
ЛИФТ АКТ 2018</t>
    </r>
  </si>
  <si>
    <r>
      <rPr>
        <b/>
        <sz val="8"/>
        <color theme="1"/>
        <rFont val="Times New Roman"/>
        <family val="1"/>
        <charset val="204"/>
      </rPr>
      <t xml:space="preserve">Протокол комиссии №1 от 12.07.24 - исключить из КП 23-25 гг., т.к. капремонт не требуется. Убрала ФАСАД. </t>
    </r>
    <r>
      <rPr>
        <sz val="8"/>
        <color theme="1"/>
        <rFont val="Times New Roman"/>
        <charset val="204"/>
      </rPr>
      <t xml:space="preserve">  </t>
    </r>
    <r>
      <rPr>
        <sz val="7"/>
        <color theme="1"/>
        <rFont val="Times New Roman"/>
        <family val="1"/>
        <charset val="204"/>
      </rPr>
      <t>КРЫША АКТ 2020</t>
    </r>
  </si>
  <si>
    <r>
      <rPr>
        <b/>
        <sz val="8"/>
        <color theme="1"/>
        <rFont val="Times New Roman"/>
        <family val="1"/>
        <charset val="204"/>
      </rPr>
      <t xml:space="preserve"> Протокол комиссии №1 от 12.07.24 - исключить из КП 23-25 гг., т.к. капремонт не требуется. Убрала ИС.   </t>
    </r>
    <r>
      <rPr>
        <b/>
        <sz val="7"/>
        <color theme="1"/>
        <rFont val="Times New Roman"/>
        <family val="1"/>
        <charset val="204"/>
      </rPr>
      <t xml:space="preserve"> </t>
    </r>
    <r>
      <rPr>
        <sz val="7"/>
        <color theme="1"/>
        <rFont val="Times New Roman"/>
        <family val="1"/>
        <charset val="204"/>
      </rPr>
      <t>ЛИФТ АКТ 2020
ПРОТОКОЛ ОТ 02.08.2019 ЛИФТ 2020</t>
    </r>
  </si>
  <si>
    <r>
      <rPr>
        <b/>
        <sz val="8"/>
        <color theme="1"/>
        <rFont val="Times New Roman"/>
        <family val="1"/>
        <charset val="204"/>
      </rPr>
      <t xml:space="preserve">Протокол комиссии №1 от 12.07.24 - исключить из КП 23-25 гг., т.к. капремонт не требуется. Убрала ИС.   </t>
    </r>
    <r>
      <rPr>
        <sz val="8"/>
        <color theme="1"/>
        <rFont val="Times New Roman"/>
        <family val="1"/>
        <charset val="204"/>
      </rPr>
      <t xml:space="preserve"> </t>
    </r>
    <r>
      <rPr>
        <sz val="7"/>
        <color theme="1"/>
        <rFont val="Times New Roman"/>
        <family val="1"/>
        <charset val="204"/>
      </rPr>
      <t>ЛИФТ АКТ 2020
ПРОТОКОЛ ОТ 08.08.2019 ЛИФТ 2020</t>
    </r>
  </si>
  <si>
    <r>
      <rPr>
        <b/>
        <sz val="8"/>
        <color theme="1"/>
        <rFont val="Times New Roman"/>
        <family val="1"/>
        <charset val="204"/>
      </rPr>
      <t xml:space="preserve">Протокол комиссии №1 от 12.07.24 - исключить из КП 23-25 гг., т.к. капремонт не требуется. Убрала ФАСАД.  </t>
    </r>
    <r>
      <rPr>
        <sz val="8"/>
        <color theme="1"/>
        <rFont val="Times New Roman"/>
        <charset val="204"/>
      </rPr>
      <t xml:space="preserve">  </t>
    </r>
    <r>
      <rPr>
        <sz val="7"/>
        <color theme="1"/>
        <rFont val="Times New Roman"/>
        <family val="1"/>
        <charset val="204"/>
      </rPr>
      <t>ЛИФТ АКТ 2021
ПОСТАНОВЛЕНИЕ МО 664 ОТ 25.09.2020 О ПРОВЕДЕНИИ КР ЛИФТА В 2021
РЕШЕНИЕ КОМИССИИ ОТ 01.12.2020 №4 О ПРОВЕД. КР ЛИФТА В 2021, ИС В РАМКАХ ТЕК.РЕМОНТА (ПРОТОКОЛ КОМИССИИ ОТ 01.12.2020)</t>
    </r>
  </si>
  <si>
    <r>
      <rPr>
        <b/>
        <sz val="8"/>
        <color theme="1"/>
        <rFont val="Times New Roman"/>
        <family val="1"/>
        <charset val="204"/>
      </rPr>
      <t xml:space="preserve">Протокол комиссии №1 от 12.07.24 - исключить из КП 23-25 гг., т.к. капремонт не требуется. Убрала ФАСАД. </t>
    </r>
    <r>
      <rPr>
        <sz val="7"/>
        <color theme="1"/>
        <rFont val="Times New Roman"/>
        <family val="1"/>
        <charset val="204"/>
      </rPr>
      <t xml:space="preserve"> КРЫША АКТ 2015</t>
    </r>
  </si>
  <si>
    <r>
      <rPr>
        <b/>
        <sz val="8"/>
        <color theme="1"/>
        <rFont val="Times New Roman"/>
        <family val="1"/>
        <charset val="204"/>
      </rPr>
      <t xml:space="preserve">Протокол комиссии №1 от 12.07.24 - исключить из КП 23-25 гг., т.к. капремонт не требуется. Убрала ФАСАД.  </t>
    </r>
    <r>
      <rPr>
        <sz val="8"/>
        <color theme="1"/>
        <rFont val="Times New Roman"/>
        <charset val="204"/>
      </rPr>
      <t xml:space="preserve"> </t>
    </r>
    <r>
      <rPr>
        <sz val="7"/>
        <color theme="1"/>
        <rFont val="Times New Roman"/>
        <family val="1"/>
        <charset val="204"/>
      </rPr>
      <t>ПРОТОКОЛ КОМИССИИ ОТ 16.07.2021 НЕ ТРЕБУЕТСЯ КР ИС 
КРЫША АКТ 2019</t>
    </r>
  </si>
  <si>
    <r>
      <rPr>
        <b/>
        <sz val="9"/>
        <color theme="1"/>
        <rFont val="Times New Roman"/>
        <family val="1"/>
        <charset val="204"/>
      </rPr>
      <t xml:space="preserve">Протокол комиссии №1 от 12.07.24 - исключить из КП 23-25 гг., т.к. капремонт не требуется. Убрала ФАСАД.            Акт от 28.04.2023 кр крыши.                     </t>
    </r>
    <r>
      <rPr>
        <sz val="8"/>
        <color theme="1"/>
        <rFont val="Times New Roman"/>
        <charset val="204"/>
      </rPr>
      <t xml:space="preserve">  ПСД в 2021
           ПРОТОКОЛ ОТ 25.06.2020 КР КРЫШИ 2021-2022
</t>
    </r>
  </si>
  <si>
    <r>
      <rPr>
        <b/>
        <sz val="8"/>
        <color theme="1"/>
        <rFont val="Times New Roman"/>
        <family val="1"/>
        <charset val="204"/>
      </rPr>
      <t xml:space="preserve">Протокол комиссии №1 от 12.07.24 - исключить из КП 23-25 гг., т.к. капремонт не требуется. Убрала ФАСАД.      </t>
    </r>
    <r>
      <rPr>
        <sz val="8"/>
        <color theme="1"/>
        <rFont val="Times New Roman"/>
        <family val="1"/>
        <charset val="204"/>
      </rPr>
      <t xml:space="preserve">  </t>
    </r>
    <r>
      <rPr>
        <sz val="7"/>
        <color theme="1"/>
        <rFont val="Times New Roman"/>
        <family val="1"/>
        <charset val="204"/>
      </rPr>
      <t>КРЫША АКТ 2021
ПРОТОКОЛ ОТ 05.08.2019 КР КРЫШИ В 2020-2021</t>
    </r>
  </si>
  <si>
    <r>
      <rPr>
        <b/>
        <sz val="8"/>
        <color theme="1"/>
        <rFont val="Times New Roman"/>
        <family val="1"/>
        <charset val="204"/>
      </rPr>
      <t xml:space="preserve">Протокол комиссии №1 от 12.07.24 - исключить из КП 23-25 гг., т.к. капремонт не требуется.  Убрала ИС.   </t>
    </r>
    <r>
      <rPr>
        <sz val="8"/>
        <color theme="1"/>
        <rFont val="Times New Roman"/>
        <charset val="204"/>
      </rPr>
      <t xml:space="preserve"> </t>
    </r>
    <r>
      <rPr>
        <sz val="7"/>
        <color theme="1"/>
        <rFont val="Times New Roman"/>
        <family val="1"/>
        <charset val="204"/>
      </rPr>
      <t>ПРОТОКОЛ ОТ 15.07.2021 О ПЕРЕНОСЕ СРОКА КР ФАСАДА С 2021 НА 2022
ПРОТОКОЛ ОТ 11.01.2019 КР КРЫШИ НЕ ТРЕБУЕТСЯ
ПРОТОКОЛ ОТ 30.06.2020 КР ФАСАДА В 2021 
С/С РО БЫЛ С 2015, СЕЙЧАС В ОК С 03.08.2020</t>
    </r>
    <r>
      <rPr>
        <sz val="8"/>
        <color theme="1"/>
        <rFont val="Times New Roman"/>
        <charset val="204"/>
      </rPr>
      <t xml:space="preserve">
</t>
    </r>
  </si>
  <si>
    <r>
      <rPr>
        <b/>
        <sz val="8"/>
        <color theme="1"/>
        <rFont val="Times New Roman"/>
        <family val="1"/>
        <charset val="204"/>
      </rPr>
      <t xml:space="preserve">Протокол комиссии №1 от 12.07.24 - исключить из КП 23-25 гг., т.к. капремонт не требуется, включить в 26-28 гг . -КРЫША  Убрала ФАСАД.   </t>
    </r>
    <r>
      <rPr>
        <sz val="8"/>
        <color theme="1"/>
        <rFont val="Times New Roman"/>
        <family val="1"/>
        <charset val="204"/>
      </rPr>
      <t xml:space="preserve">  </t>
    </r>
    <r>
      <rPr>
        <sz val="7"/>
        <color theme="1"/>
        <rFont val="Times New Roman"/>
        <family val="1"/>
        <charset val="204"/>
      </rPr>
      <t>ПРОТОКОЛ КОМИССИИ ОТ 16.07.2021 НЕ ТРЕБУЕТСЯ КР ИС.  ЛИФТ АКТ 2018</t>
    </r>
  </si>
  <si>
    <r>
      <rPr>
        <b/>
        <sz val="8"/>
        <color theme="1"/>
        <rFont val="Times New Roman"/>
        <family val="1"/>
        <charset val="204"/>
      </rPr>
      <t>Протокол ОСС б/н от 20.12.2023 - Перенос ремионта ФАСАДА с 23-25 гг на 29-31 гг.</t>
    </r>
    <r>
      <rPr>
        <sz val="8"/>
        <color theme="1"/>
        <rFont val="Times New Roman"/>
        <charset val="204"/>
      </rPr>
      <t xml:space="preserve">    </t>
    </r>
    <r>
      <rPr>
        <sz val="7"/>
        <color theme="1"/>
        <rFont val="Times New Roman"/>
        <family val="1"/>
        <charset val="204"/>
      </rPr>
      <t>ФУНД АКТ 2020 
ПРОТОКОЛ ОТ 04.06.2020 КР ФУНД 2020</t>
    </r>
  </si>
  <si>
    <t>9; 11</t>
  </si>
  <si>
    <r>
      <rPr>
        <b/>
        <sz val="8"/>
        <color theme="1"/>
        <rFont val="Times New Roman"/>
        <family val="1"/>
        <charset val="204"/>
      </rPr>
      <t>Протокол ОСС б/н от 29.05.2024 - Перенос капремонт МКД на 35-37 гг. Перенесла Подвал на 35-37.</t>
    </r>
    <r>
      <rPr>
        <sz val="8"/>
        <color theme="1"/>
        <rFont val="Times New Roman"/>
        <charset val="204"/>
      </rPr>
      <t xml:space="preserve">   КРЫША АКТ 2019</t>
    </r>
  </si>
  <si>
    <r>
      <rPr>
        <b/>
        <sz val="8"/>
        <color theme="1"/>
        <rFont val="Times New Roman"/>
        <family val="1"/>
        <charset val="204"/>
      </rPr>
      <t xml:space="preserve">Протокол № 2 от 17.03.24 - Перенос ремонта КРЫШи с 23-25 на 26-28 гг. </t>
    </r>
    <r>
      <rPr>
        <sz val="8"/>
        <color theme="1"/>
        <rFont val="Times New Roman"/>
        <charset val="204"/>
      </rPr>
      <t xml:space="preserve">    </t>
    </r>
    <r>
      <rPr>
        <sz val="7"/>
        <color theme="1"/>
        <rFont val="Times New Roman"/>
        <family val="1"/>
        <charset val="204"/>
      </rPr>
      <t>ФУНД АКТ 2021
ПРОТОКОЛ ОТ 16.03.2021 О ПРОВЕДЕНИИ КР ФУНД В 2021
ИС АКТ 2021-ЭЛЕКТРИКА
ПРОТОКОЛ ОТ 07.12.2020 О ПРОВЕДЕНИИ КР ИС-ЭЛЕКТРИКА В 2021</t>
    </r>
  </si>
  <si>
    <t>Протокол б/н от 15.03.24 - Перенос ИС на 41-43 гг.</t>
  </si>
  <si>
    <r>
      <rPr>
        <b/>
        <sz val="8"/>
        <color theme="1"/>
        <rFont val="Times New Roman"/>
        <family val="1"/>
        <charset val="204"/>
      </rPr>
      <t xml:space="preserve">Протокол ОСС б/н от 11.03.24 - Перенос Подвала с 23-25 на 41-43 гг. Повторно переносят Подвал. Первый раз переносили с 20-22 на 23-25 гг.  </t>
    </r>
    <r>
      <rPr>
        <sz val="8"/>
        <color theme="1"/>
        <rFont val="Times New Roman"/>
        <charset val="204"/>
      </rPr>
      <t xml:space="preserve">     </t>
    </r>
    <r>
      <rPr>
        <sz val="7"/>
        <color theme="1"/>
        <rFont val="Times New Roman"/>
        <family val="1"/>
        <charset val="204"/>
      </rPr>
      <t>ФУНД АКТ 2021
ПРОТОКОЛ ОТ 28.02.2020 КР ФУНД 2020</t>
    </r>
  </si>
  <si>
    <t>9; 12</t>
  </si>
  <si>
    <r>
      <rPr>
        <b/>
        <sz val="8"/>
        <color theme="1"/>
        <rFont val="Times New Roman"/>
        <family val="1"/>
        <charset val="204"/>
      </rPr>
      <t xml:space="preserve">Протокол ОСС б/н от 18.01.24 - Перенос ИС (отопление) с 24 г на 29-31 гг. (недостаточно средств на счете). </t>
    </r>
    <r>
      <rPr>
        <sz val="8"/>
        <color theme="1"/>
        <rFont val="Times New Roman"/>
        <charset val="204"/>
      </rPr>
      <t xml:space="preserve">  </t>
    </r>
    <r>
      <rPr>
        <sz val="7"/>
        <color theme="1"/>
        <rFont val="Times New Roman"/>
        <family val="1"/>
        <charset val="204"/>
      </rPr>
      <t>ПРОТОКОЛ ОТ 15.06.2020 ПСД НА ИС-ОТОПЛЕНИЯ 2020 Г</t>
    </r>
  </si>
  <si>
    <t>Протокол ОСС б/н от 17.01.24 - Перенос КРЫШИ с 23-25 гг на 32-34 гг.</t>
  </si>
  <si>
    <r>
      <rPr>
        <b/>
        <sz val="8"/>
        <color theme="1"/>
        <rFont val="Times New Roman"/>
        <family val="1"/>
        <charset val="204"/>
      </rPr>
      <t>Протокол ОСС №1 от 21.01.24 - Перенос ФАСАДА с 23-25 гг. на 29-31 гг.</t>
    </r>
    <r>
      <rPr>
        <sz val="8"/>
        <color theme="1"/>
        <rFont val="Times New Roman"/>
        <charset val="204"/>
      </rPr>
      <t xml:space="preserve">   </t>
    </r>
    <r>
      <rPr>
        <sz val="7"/>
        <color theme="1"/>
        <rFont val="Times New Roman"/>
        <family val="1"/>
        <charset val="204"/>
      </rPr>
      <t>ИС АКТ 2019-ЭЛЕКТРИКА, В КП 2020</t>
    </r>
  </si>
  <si>
    <r>
      <t xml:space="preserve">собственники изменили вид ремонта с сетей на крышу протокол №2 от 15.10.2019
</t>
    </r>
    <r>
      <rPr>
        <sz val="9"/>
        <color theme="1"/>
        <rFont val="Calibri"/>
        <family val="2"/>
        <charset val="204"/>
        <scheme val="minor"/>
      </rPr>
      <t xml:space="preserve"> протокол ОСС № 2 от 13.12.2023 перенос фасада с 2024 на 2030 подвала с  29-31 на 35-37</t>
    </r>
  </si>
  <si>
    <t>Протокол комиссии б/н от 04.03.24-включить в Кп с ИС электроснабжение в 23-25 гг.</t>
  </si>
  <si>
    <t>Протокол ОСС Б/Н ОТ 01.07.24 (В Софтлайне)-ремонт ФАСАДА В 24 Г. Акт б/н от 02.08.2024 - ФАСАД</t>
  </si>
  <si>
    <t>Акт № 1 от 15.07.24-ФУНДАМЕНТ</t>
  </si>
  <si>
    <r>
      <rPr>
        <b/>
        <sz val="8"/>
        <color theme="1"/>
        <rFont val="Times New Roman"/>
        <family val="1"/>
        <charset val="204"/>
      </rPr>
      <t xml:space="preserve">Акт б/н от 31.07.24 - ИС электроснабжения.  ПРОТОКОЛ ОСС Б/Н ОТ 22.03.24 - капрем.ИС электроснабж. 24 г. ПСД ИС электроснабжя - Акт б/н от 02.04.2024.  </t>
    </r>
    <r>
      <rPr>
        <sz val="8"/>
        <color theme="1"/>
        <rFont val="Times New Roman"/>
        <charset val="204"/>
      </rPr>
      <t xml:space="preserve">   ИС АКТ 2018-ТЕПЛОСНАБ
ПОДВАЛ АКТ 2018
ФАСАД АКТ 2018,  </t>
    </r>
  </si>
  <si>
    <r>
      <rPr>
        <b/>
        <sz val="8"/>
        <color theme="1"/>
        <rFont val="Times New Roman"/>
        <family val="1"/>
        <charset val="204"/>
      </rPr>
      <t xml:space="preserve">Протокол ОСС №2 от 26.12.23 - Перенос ПОДВАЛА С 23-25 НА 35-37 ГГ.  </t>
    </r>
    <r>
      <rPr>
        <sz val="8"/>
        <color theme="1"/>
        <rFont val="Times New Roman"/>
        <charset val="204"/>
      </rPr>
      <t xml:space="preserve"> КРЫША АКТ 2020</t>
    </r>
  </si>
  <si>
    <r>
      <rPr>
        <b/>
        <sz val="8"/>
        <color theme="1"/>
        <rFont val="Times New Roman"/>
        <family val="1"/>
        <charset val="204"/>
      </rPr>
      <t xml:space="preserve">Протокол ОСС №2 от 13.12.2023
 ремонт крыши перенести с 2024 на 2033, ПОДВАЛ  с 26-28 на 35-37 гг.  </t>
    </r>
    <r>
      <rPr>
        <sz val="8"/>
        <color theme="1"/>
        <rFont val="Times New Roman"/>
        <charset val="204"/>
      </rPr>
      <t xml:space="preserve">    ПРОТОКОЛ ОТ 17.05.2021 №2 ПЕРЕНЕСТИ ИС С 2022 НА 2030
ФАСАД  АКТ</t>
    </r>
  </si>
  <si>
    <r>
      <rPr>
        <b/>
        <sz val="8"/>
        <color theme="1"/>
        <rFont val="Times New Roman"/>
        <family val="1"/>
        <charset val="204"/>
      </rPr>
      <t>Протокол комиссии №1 от 12.07.24 - исключить из КП 23-25 гг., т.к. капремонт не требуется. включить в 26-28 гг . -КРЫША. Убрала ФАСАД.</t>
    </r>
    <r>
      <rPr>
        <sz val="8"/>
        <color theme="1"/>
        <rFont val="Times New Roman"/>
        <charset val="204"/>
      </rPr>
      <t xml:space="preserve">     </t>
    </r>
    <r>
      <rPr>
        <sz val="7"/>
        <color theme="1"/>
        <rFont val="Times New Roman"/>
        <family val="1"/>
        <charset val="204"/>
      </rPr>
      <t>ПРОТОКОЛ КОМИССИИ ОТ 16.07.2021 НЕ ТРЕБУЕТСЯ КР ИС 
ЛИФТ АКТ 2018</t>
    </r>
  </si>
  <si>
    <r>
      <rPr>
        <b/>
        <sz val="8"/>
        <color rgb="FF000000"/>
        <rFont val="Times New Roman"/>
        <family val="1"/>
        <charset val="204"/>
      </rPr>
      <t xml:space="preserve">Протокол ОССот б/н 20.06.23 - смена вида ремонта с фасада на крышу 
с выполнением в 2024.  </t>
    </r>
    <r>
      <rPr>
        <sz val="8"/>
        <color rgb="FF000000"/>
        <rFont val="Times New Roman"/>
        <charset val="204"/>
      </rPr>
      <t xml:space="preserve"> ПРОТОКОЛ ОТ 25.07.2019 КР ФАСАДА В 2021</t>
    </r>
  </si>
  <si>
    <r>
      <rPr>
        <b/>
        <sz val="8"/>
        <color theme="1"/>
        <rFont val="Times New Roman"/>
        <family val="1"/>
        <charset val="204"/>
      </rPr>
      <t xml:space="preserve">Протокол ОСС б/н от 25.04.24 - Перенос ФАСАДА с 41 г. на 26-28 гг. </t>
    </r>
    <r>
      <rPr>
        <sz val="8"/>
        <color theme="1"/>
        <rFont val="Times New Roman"/>
        <charset val="204"/>
      </rPr>
      <t xml:space="preserve">      НЕ ВЫПОЛНЕН ОК</t>
    </r>
  </si>
  <si>
    <t>ИС электросетей=АКТ б/н от 16.02.2019. ФАСАД-АКТ б/н от 30.12.2019</t>
  </si>
  <si>
    <t>4 пом. НЕ ИСКЛЮЧАТЬ из РП
 имеется задолженность 
на 11.07.2024 - 554 163,23 руб.</t>
  </si>
  <si>
    <t>4 пом. НЕ ИСКЛЮЧАТЬ из РП
 имеется задолженность 
на 11.07.2024 - 361 263,09 руб.</t>
  </si>
  <si>
    <t xml:space="preserve"> 4 кв. НЕ ИСКЛЮЧАТЬ из РП
 имеется задолженность на 11.07.2024 - 311 297,10 руб.</t>
  </si>
  <si>
    <t>НЕ ВЫПОЛНЕН ОК
Акт от 24.11.2023 кр крыши</t>
  </si>
  <si>
    <r>
      <rPr>
        <sz val="9"/>
        <color rgb="FFFF0000"/>
        <rFont val="Calibri"/>
        <family val="2"/>
        <charset val="204"/>
        <scheme val="minor"/>
      </rPr>
      <t>ЗАДОЛЖЕННОСТЬ НА 01.01.24 г. 694 355,38 руб. -</t>
    </r>
    <r>
      <rPr>
        <sz val="9"/>
        <rFont val="Calibri"/>
        <family val="2"/>
        <charset val="204"/>
        <scheme val="minor"/>
      </rPr>
      <t>Признан АВАРИЙНЫМ - ПОСТАНОВЛЕНИЕ от 19.12.23 №1291</t>
    </r>
  </si>
  <si>
    <t xml:space="preserve">КРЫША АКТ б/н от 20.02.2015 </t>
  </si>
  <si>
    <t>11; 8</t>
  </si>
  <si>
    <t xml:space="preserve">КРЫША АКТ 2019 
</t>
  </si>
  <si>
    <t>ПРОТОКОЛ ОТ 12.07.2019 КР КРЫШИ 2019</t>
  </si>
  <si>
    <t>выполнен кр крыши в 2019 с/с - где АКТ?</t>
  </si>
  <si>
    <t>12; 11</t>
  </si>
  <si>
    <t>ПСД КРЫШи - Акт №248 от 29.12.23.</t>
  </si>
  <si>
    <t>11; 9</t>
  </si>
  <si>
    <t>12; 8</t>
  </si>
  <si>
    <t>10; 10</t>
  </si>
  <si>
    <t>11; 10</t>
  </si>
  <si>
    <t xml:space="preserve">По информации Муниципалитета при актуализации РП состоялась общественная приемка работ КРЫШИ 22.07.24 </t>
  </si>
  <si>
    <t>НЕ ВЫПОЛНЕН ОК. Перенос ФУНДАМЕНТА с 17-19 на 23-25-Изменения в КП май 24 г и Протокол ОССот 28.04.23</t>
  </si>
  <si>
    <r>
      <rPr>
        <b/>
        <sz val="8"/>
        <color theme="1"/>
        <rFont val="Times New Roman"/>
        <family val="1"/>
        <charset val="204"/>
      </rPr>
      <t>АКТ от 23.04.24 - капремонт КРЫШИ.  Акт от 27.10.2023 ПСД крыши.</t>
    </r>
    <r>
      <rPr>
        <sz val="8"/>
        <color theme="1"/>
        <rFont val="Times New Roman"/>
        <charset val="204"/>
      </rPr>
      <t xml:space="preserve">   ПРОТОКОЛ ОТ 23.08.2019.  Вып. ПСД ФАСАДА 2021.   </t>
    </r>
  </si>
  <si>
    <r>
      <rPr>
        <b/>
        <sz val="8"/>
        <color theme="1"/>
        <rFont val="Times New Roman"/>
        <family val="1"/>
        <charset val="204"/>
      </rPr>
      <t xml:space="preserve">КРЫША - акт №1 2023 г.   </t>
    </r>
    <r>
      <rPr>
        <sz val="8"/>
        <color theme="1"/>
        <rFont val="Times New Roman"/>
        <family val="1"/>
        <charset val="204"/>
      </rPr>
      <t>НЕ ВЫПОЛНЕН ОК</t>
    </r>
  </si>
  <si>
    <t>ПРОТОКОЛ ОТ 29.10.2020 КР КРЫШИ ПЕРЕНЕСТИ С 2017-2019 НА 2035-2037</t>
  </si>
  <si>
    <t xml:space="preserve">ПРОТОКОЛ ОТ 28.03.2022 О ПЕРЕНОСЕ КР ФУНД НА НА 2029 </t>
  </si>
  <si>
    <t>ПРОТОКОЛ ОТ 20.04.2022 О ПЕРЕНОСЕ КР КРЫШИ НА 2038-2040, ФУНД, ПОДВАЛ НА 2032-2037, ЛИФТ НА 2026-2031</t>
  </si>
  <si>
    <t>Протокол ОСС № 1/2024 от 09.08.24 - Перенос ремонта КРЫШИ с 20-22 на 23-25 гг (судя по регпрограмме)</t>
  </si>
  <si>
    <t>Протокол ОСС №1 от 11.07.2024 - Заменить ремонт ИС в 23-25 гг. на КРЫШУ.</t>
  </si>
  <si>
    <t xml:space="preserve">Протокол ОСС №1 от 01.07.2023 - КРЫШа в 23-25 гг.
ФУНД НЕ ВЫПОЛНЕН ОК
РАСПОРЯЖЕНИЕ 01-17/1 КР КРЫШИ
</t>
  </si>
  <si>
    <t>ПРОТОКОЛ ОТ 30.09.2019 КР ФАСАДА 2020
ПРОТОКОЛ ОТ 30.09.2019 КР ИС 2020</t>
  </si>
  <si>
    <t>Кадыйский МОкр., п.г.т. Кадый, ул. Балакирева, д. 3А</t>
  </si>
  <si>
    <r>
      <rPr>
        <b/>
        <sz val="8"/>
        <color theme="1"/>
        <rFont val="Times New Roman"/>
        <family val="1"/>
        <charset val="204"/>
      </rPr>
      <t xml:space="preserve">Протокол ОСС - утвердить работы в соответствии с краткосрочным планом - ПСД Фасада в 24-25 гг. (в КП в 25 г.).   </t>
    </r>
    <r>
      <rPr>
        <sz val="8"/>
        <color theme="1"/>
        <rFont val="Times New Roman"/>
        <charset val="204"/>
      </rPr>
      <t xml:space="preserve">    КРЫША АКТ 2018</t>
    </r>
  </si>
  <si>
    <r>
      <rPr>
        <b/>
        <sz val="8"/>
        <color theme="1"/>
        <rFont val="Times New Roman"/>
        <family val="1"/>
        <charset val="204"/>
      </rPr>
      <t>ФАСАД - Акт б/н от 26.08.2024.</t>
    </r>
    <r>
      <rPr>
        <sz val="8"/>
        <color theme="1"/>
        <rFont val="Times New Roman"/>
        <family val="1"/>
        <charset val="204"/>
      </rPr>
      <t xml:space="preserve">    ПРОТОКОЛ ОТ 29.02.2020 КР КРЫШИ 2020</t>
    </r>
  </si>
  <si>
    <t>ПСД Фундамента - Акт №1 от 16.07.2024</t>
  </si>
  <si>
    <t>ИС АКТ 2017.   Протокол комисии б/н от 27.03.2024 -  НКО ФКР выполнить капремонт крыши в период 26-28 гг.</t>
  </si>
  <si>
    <r>
      <t xml:space="preserve">НЕ ВЫПОЛНЕН ОК.   </t>
    </r>
    <r>
      <rPr>
        <b/>
        <sz val="8"/>
        <color theme="1"/>
        <rFont val="Times New Roman"/>
        <family val="1"/>
        <charset val="204"/>
      </rPr>
      <t>Протокол ОСС б/н от 16.06.24 - Разработка ПСД на ремонт КРЫШИ в 25 гг.</t>
    </r>
  </si>
  <si>
    <t>Протокол ОСС б/н от 26.09.23 - перенос ЛИФТОВ с 37 на 23-25 по ВП-П9-11пр.   факт вып работ кр подвала 2017 кр фасада 2017 сср</t>
  </si>
  <si>
    <t>8, 9</t>
  </si>
  <si>
    <r>
      <t xml:space="preserve">протокол собств. От 30.08.19
 перенос кр фасада на 2020-2022
 </t>
    </r>
    <r>
      <rPr>
        <b/>
        <sz val="8"/>
        <color theme="1"/>
        <rFont val="Times New Roman"/>
        <family val="1"/>
        <charset val="204"/>
      </rPr>
      <t>Протокол комис. № 1/1 от 20.09.2023
ПСД крыши в 2023-2025, кр крыши в 2026-2028</t>
    </r>
  </si>
  <si>
    <t>8, 10, 12</t>
  </si>
  <si>
    <r>
      <rPr>
        <b/>
        <sz val="9"/>
        <color theme="1"/>
        <rFont val="Times New Roman"/>
        <family val="1"/>
        <charset val="204"/>
      </rPr>
      <t xml:space="preserve">Перенесла с 20-22 на 23-25 Фасад и ИС (4 вида) в соотвествии с Постан.Адм.Островского МО от 03.07.24 г. № 713.  </t>
    </r>
    <r>
      <rPr>
        <sz val="8"/>
        <color theme="1"/>
        <rFont val="Times New Roman"/>
        <charset val="204"/>
      </rPr>
      <t xml:space="preserve">                                      протокол от 30.08.2019 кр ис перенести с 2017-2019 на 2020-2022</t>
    </r>
  </si>
  <si>
    <t xml:space="preserve">Протокол комиссии б/н от 21.12.23 - ФАСАД в 26-28 гг.   </t>
  </si>
  <si>
    <t>Протокол комиссии б/н от 21.12.2023  - КРЫША в 26-28, добавила. Но оставила Фундамент, т.к. в протоколе нет инфы, куда его переносить.</t>
  </si>
  <si>
    <t>Протокол ОСС - перенос капремонта КРЫШИ с 26-28 гг. на 23-25, ФАСАД с 23-25 гг. на 35-37 гг.</t>
  </si>
  <si>
    <t xml:space="preserve">Протокол ОСС №4 ОТ 07.07.24 - перенос КРЫШИ С 20-22 гг на 25 г ПСД КРЫШИ, ИС текущий ремонт (убрала ИС в 23-25). </t>
  </si>
  <si>
    <r>
      <t xml:space="preserve">НЕ ВЫПОЛНЕН Крыша в 17-19.  </t>
    </r>
    <r>
      <rPr>
        <b/>
        <sz val="8"/>
        <color theme="1"/>
        <rFont val="Times New Roman"/>
        <family val="1"/>
        <charset val="204"/>
      </rPr>
      <t>ПРОТОКОЛ комиссии - Целесообразен ремонт КРЫШИ. + АКТ техосмотра - Перенесла с 20-22 гг на 23-25 Гг. (убрала в 23-25 ФАСАД).</t>
    </r>
  </si>
  <si>
    <r>
      <rPr>
        <b/>
        <sz val="8"/>
        <color theme="1"/>
        <rFont val="Times New Roman"/>
        <family val="1"/>
        <charset val="204"/>
      </rPr>
      <t xml:space="preserve">ПРОТОКОЛ комиссии - Целесообразен ремонт КРЫШИ. + АКТ техосмотра - Перенесла с 17-19 гг на 23-25 Гг.(убрала в 23-25 ИС).    </t>
    </r>
    <r>
      <rPr>
        <sz val="8"/>
        <color theme="1"/>
        <rFont val="Times New Roman"/>
        <family val="1"/>
        <charset val="204"/>
      </rPr>
      <t xml:space="preserve">                                                                  НЕ ВЫПОЛНЕН Крыша в 17-19.  </t>
    </r>
  </si>
  <si>
    <t>Ак тб/н  от 22.11.22 - ИС водоснабжения + водоотведения</t>
  </si>
  <si>
    <t>Акт б/н от 27.08.24 - Фасад.   Протокол №1 от 08.04.24 - Фасад в 24 (СМР+СК)</t>
  </si>
  <si>
    <t>Протокол б/н от 08.09.24 - КРЫША в 26-28 гг. (Поставила Крышу с 17-19 (не было выполнено)  в 26-28 вместо Подвала)</t>
  </si>
  <si>
    <r>
      <t xml:space="preserve"> </t>
    </r>
    <r>
      <rPr>
        <b/>
        <sz val="8"/>
        <color theme="1"/>
        <rFont val="Times New Roman"/>
        <family val="1"/>
        <charset val="204"/>
      </rPr>
      <t>В соот-ии с КП Админ.Мантуровского МО в 25 ПСД Крыши (убрала в 23-25 ФАСАД). Протокол № 1 от 01.12.2022 - Крыша в 2024г., № 2 от 01.12.2022 - Пред.ст-ть крыши.</t>
    </r>
  </si>
  <si>
    <t>ВЫПОЛНЕН ПСД</t>
  </si>
  <si>
    <r>
      <rPr>
        <b/>
        <sz val="8"/>
        <color rgb="FFFF0000"/>
        <rFont val="Times New Roman"/>
        <family val="1"/>
        <charset val="204"/>
      </rPr>
      <t>ОК.</t>
    </r>
    <r>
      <rPr>
        <sz val="8"/>
        <color theme="1"/>
        <rFont val="Times New Roman"/>
        <family val="1"/>
        <charset val="204"/>
      </rPr>
      <t xml:space="preserve">  </t>
    </r>
    <r>
      <rPr>
        <b/>
        <sz val="8"/>
        <color theme="1"/>
        <rFont val="Times New Roman"/>
        <family val="1"/>
        <charset val="204"/>
      </rPr>
      <t xml:space="preserve">Протокол Комиссии б/н от 30.01.23 - ФАСАД в 23-25 (поставила вместо ИС) </t>
    </r>
  </si>
  <si>
    <t xml:space="preserve">  ПРОТОКОЛ ОТ 24.06.2022 О СМЕНЕ ВИДА КР ФАСАДА НА КРЫШУ В 2023-2025 
ПРОТОКОЛ ОТ 27.12.2020 О КР КРЫШИ 2022
ФУНДАМЕНТ АКТ 2018</t>
  </si>
  <si>
    <t xml:space="preserve">Протокол комисии Б/Н от 27.03.24 -  НКО ФКР КО выполнить капремонт крыш в период 26-28 гг.(поставила в 26-28 вместо Подвала)  </t>
  </si>
  <si>
    <t>Протокол ОСС № 3 от 10.07.24 - ФАСАД  в 25-26 гг. (в 23-25 Подвал убрала)</t>
  </si>
  <si>
    <t>ПРОТОКОЛ КОМИССИИ ОТ 21.10.2021 КР КРЫШИ НЕ ТРЕБУТСЯ, ВЫПОЛНИТЬ УК ПО ТЕКУЩЕМУ РЕМОНТУ.                         расп. Адм. Г. Костромы от 09.08.2019 №01-17/72</t>
  </si>
  <si>
    <t>Протокол комисии б/н от 25.04.24-  НКО ФКР КО выполнить капремонт крыши в период 26-28 гг. (перенесла Крышу с 20-22 гг на 26-28 гг., Фасад убрала в 26-28)</t>
  </si>
  <si>
    <t>Протокол комисии б/н от 25.04.24 -  НКО ФКР КО выполнить капремонт крыш в период 26-28 гг. - перенесла Крышу с 20-22 на 26-28 и заменила Фасад на Крышу в 26-28</t>
  </si>
  <si>
    <t>12, 9</t>
  </si>
  <si>
    <t>Протокол комиссии б/н от 10.07.24 - НКО ФКР КО выполнить капремонт Крыши в период 26-28 гг. Перенесла КРЫШУ С 20-22 в 26-28, Подвал с 26-28 перенесла в 29-31.</t>
  </si>
  <si>
    <t>г. Кострома, б-р Михалевский, д. 9а</t>
  </si>
  <si>
    <t>df323eab-39c0-41b1-8cae-5a57f5bd5600</t>
  </si>
  <si>
    <t>Протокол ОСС № 3от 21.12.2023 - Ремонт ФАСАДА до 31.12.24 г. (Заменила в 23-25 Фундамент на Фасад. О переносе Фундамента в другой период в протоколе информации нет)</t>
  </si>
  <si>
    <t xml:space="preserve">              РАЗРАБОТАЛИ ПСД НА ФУНД В 2020</t>
  </si>
  <si>
    <t>Акт б/н от 20.03.24 - ИС водоснабжения.</t>
  </si>
  <si>
    <t>Протокол ОСС № 1 от 31.08.23 - ИС водоснабжения в 23-24 (перенесла на один цикл вперед:Фундамент с 23-25 на 26-28, Фасад с 26-28 на 29-31)</t>
  </si>
  <si>
    <t>ПРОТОКОЛ ОТ 30.03.2020 КР ФАСАДА 2020. ПРОТОКОЛ №3 от 29.11.23-перенос КРЫШИ на 24 г с 26-28гг.</t>
  </si>
  <si>
    <t xml:space="preserve">Акт б/н от 14.05.24 - КРЫША в 24.    ФАСАД АКТ 2020
ИС АКТ 2017
</t>
  </si>
  <si>
    <t>Протокол ОСС №2 от 01.06.24 - КРЫША в 24 г. (Перенелса Крышу с 32-34 в 23-25)</t>
  </si>
  <si>
    <t xml:space="preserve">Акт б/н от 05.08.24 - ФУНДАМЕНТ.  </t>
  </si>
  <si>
    <t xml:space="preserve">Протокол ООС №1 от 12.04.24 - Досрочное проведение капремонта ФУНДАМЕНТА (с ПСД и СК) с 01.06.24 по 01.09.24. </t>
  </si>
  <si>
    <t>ПРОТОКОЛ ОТ 12.06.2022 ПЕРЕНЕСТИ КР ЛИФТОВ С 2020-2022 НА 2035-2037.             протокол № 2 перенос лифта на 2023-2025</t>
  </si>
  <si>
    <t>Протокол ОСС б/н от 06.06.24 - Фундамент в 24 г.</t>
  </si>
  <si>
    <t>протокол от 27.06.2020 перенос ИС с 2017-2019 на 2021-2023 г</t>
  </si>
  <si>
    <t xml:space="preserve">ПротоколОсс б/н от 08.06.23 - ФАСАД в 23. </t>
  </si>
  <si>
    <t>Акт б/н от 19.08.24 - ФАСАД (перенесла на один цикл вперед: Крыша с 23-05- на 26-08, ИС с 26-08 на 29-31)</t>
  </si>
  <si>
    <t>Акт б/н от 21.03.24 - ИС теплоснабжения (перенесла на цикл вперед Ис с 20-22 на 23-05, Крышу с 23-25 на 26-28, Фасад с 26-28 на 29-31, Фундамент с 29-31 на 32-34)</t>
  </si>
  <si>
    <t>Акт б/н от 25.03.24 - ИС теплоснабжения (перенесла ИС с 17-19 на 23-25)</t>
  </si>
  <si>
    <t>ПРОТОКОЛ ОТ 29.06.2020 О ПРОВЕДЕНИИ КРЫШИ В 2020 ОНА И СТОЯЛА</t>
  </si>
  <si>
    <t>ФАСАД АКТ 2019
Акт б/н от 25.07.23  ПСД Фундамент+Акт СМР от октября 23 г.</t>
  </si>
  <si>
    <t xml:space="preserve">  ПРОТОКОЛ ОТ 20.08.202 О ПРОВЕДЕНИИ КР ПСД в 2022, СМР НА 2023 </t>
  </si>
  <si>
    <t>акт от 22.08.2023 кр.крыши
ЛИФТ АКТ 2019</t>
  </si>
  <si>
    <t xml:space="preserve">
ФАСАД АКТ 2019</t>
  </si>
  <si>
    <t xml:space="preserve">ПРОТОКОЛ ОТ 31.05.2022 О ПЕРЕНОСЕ КР КНРЫШИ НА 2029-2031, ИС НА 2032-2034, ФУНД НА 2035-2037, ВЫПОЛНИТЬ КР ПОДВАЛА В 2022-2023 </t>
  </si>
  <si>
    <t xml:space="preserve">ИС АКТ 2021-ВОДОСНАБ 
ПОДВАЛ АКТ 2020
</t>
  </si>
  <si>
    <t>ПРОТОКОЛ ОТ 06.05.2020 КР ИС 2020-2021</t>
  </si>
  <si>
    <r>
      <t xml:space="preserve"> </t>
    </r>
    <r>
      <rPr>
        <sz val="8"/>
        <color rgb="FFFF0000"/>
        <rFont val="Times New Roman"/>
        <family val="1"/>
        <charset val="204"/>
      </rPr>
      <t>ОК</t>
    </r>
    <r>
      <rPr>
        <sz val="8"/>
        <color theme="1"/>
        <rFont val="Times New Roman"/>
        <charset val="204"/>
      </rPr>
      <t xml:space="preserve">
 акт от 08.11.2023 вып ПСД крыши</t>
    </r>
  </si>
  <si>
    <t>ПРОТОКОЛ ОТ 15.07.2021 О ПРОВЕДЕНИИ КР КРЫШИ В 2021.  КРЫША в 2022 году</t>
  </si>
  <si>
    <t>ПРОТОКОЛ ОТ 28.05.2020 О ПРОВЕДЕНИИ КРЫШИ В 2020-2022 ГГ, ОНА И СТОЯЛА</t>
  </si>
  <si>
    <t>8, 30</t>
  </si>
  <si>
    <t>С/С РО</t>
  </si>
  <si>
    <t>Акт б/н от 24.05.24 - ИС водоснабжения(перенесла сИС с 29-31 на 23-25)</t>
  </si>
  <si>
    <t>ПРОТОКОЛ ОТ 15.07.2022 О ЗАМЕНЕ ЛИФТА В 2022 
ПРОТОКОЛ КОМИССИИ ОТ 03.09.2020 НЕ ТРЕБУЕТСЯ КР ФУНД В 2017-2019</t>
  </si>
  <si>
    <t xml:space="preserve">ПРОТОКОЛ ОТ 25.02.2022 О ПЕРЕНОСЕ КР КРЫШИ С 2020-2022 НА 2032-2034, ПРОВЕСТИ КР ЛИФТА С 2023-2031 </t>
  </si>
  <si>
    <t>Акт б/н от 22.07.24 - ЛИФТ (под.№ 1,2,3).</t>
  </si>
  <si>
    <t>12; 6</t>
  </si>
  <si>
    <r>
      <t xml:space="preserve">ИС АКТ 2019 ОТОПЛЕНИЕ, ГВС, ХВС.   </t>
    </r>
    <r>
      <rPr>
        <b/>
        <sz val="8"/>
        <color theme="1"/>
        <rFont val="Times New Roman"/>
        <family val="1"/>
        <charset val="204"/>
      </rPr>
      <t>ФАСАД-АКТ от 10.07.24</t>
    </r>
  </si>
  <si>
    <t xml:space="preserve">АКТ б/н от 25.03.2024.  Протокол ОСС №2 от 04.05.23 - КРЫША в 24 г.(Перенесла КРЫШУ с 29-31 на 23-05)   </t>
  </si>
  <si>
    <r>
      <t xml:space="preserve">                            </t>
    </r>
    <r>
      <rPr>
        <sz val="8"/>
        <color rgb="FFFF0000"/>
        <rFont val="Times New Roman"/>
        <family val="1"/>
        <charset val="204"/>
      </rPr>
      <t xml:space="preserve">С/С РО  </t>
    </r>
    <r>
      <rPr>
        <sz val="8"/>
        <color theme="1"/>
        <rFont val="Times New Roman"/>
        <family val="1"/>
        <charset val="204"/>
      </rPr>
      <t xml:space="preserve">                          </t>
    </r>
    <r>
      <rPr>
        <b/>
        <sz val="8"/>
        <color theme="1"/>
        <rFont val="Times New Roman"/>
        <family val="1"/>
        <charset val="204"/>
      </rPr>
      <t xml:space="preserve"> ИС водоотведения - Акт б/н от 25.04.24</t>
    </r>
  </si>
  <si>
    <t>Протокол ОСС № 1/2024-СМ3 от 15.05.24 - ФУНДАМЕНТ в 2024 г. (перенесла с 17-19).  Акт б/н от 07.08.2024 - ФУНДАМЕНТ(ПСД+СМР+СК)</t>
  </si>
  <si>
    <r>
      <rPr>
        <sz val="8"/>
        <color rgb="FFFF0000"/>
        <rFont val="Times New Roman"/>
        <family val="1"/>
        <charset val="204"/>
      </rPr>
      <t xml:space="preserve"> С/С РО. </t>
    </r>
    <r>
      <rPr>
        <sz val="8"/>
        <color theme="1"/>
        <rFont val="Times New Roman"/>
        <charset val="204"/>
      </rPr>
      <t xml:space="preserve">  </t>
    </r>
    <r>
      <rPr>
        <b/>
        <sz val="8"/>
        <color theme="1"/>
        <rFont val="Times New Roman"/>
        <family val="1"/>
        <charset val="204"/>
      </rPr>
      <t>ИС воотведения - Акт б/н от 03.06.24(ПСД)+Акт б/н от 24.06.24(СМР+СК).</t>
    </r>
  </si>
  <si>
    <t xml:space="preserve">ФУНДАМЕНТ - Акт б/н от 25.07.24.  ПСД ФУНДАМЕНТА - Акт б/н от 03.06.2024, </t>
  </si>
  <si>
    <t>Протокол ОСС № 1/2024-СТ6 от 19.06.24  -КРЫША в 24 г.(Softline)</t>
  </si>
  <si>
    <t>Акт № 1 от07.05.24 - КРЫША.</t>
  </si>
  <si>
    <t>Акт ФУНД АКТ 2019</t>
  </si>
  <si>
    <t>ПРОТОКОЛ ОТ 13.07.2019 КР ФАСАДА 2019-НЕ СДЕЛАЛИ</t>
  </si>
  <si>
    <r>
      <rPr>
        <b/>
        <sz val="8"/>
        <color theme="1"/>
        <rFont val="Times New Roman"/>
        <family val="1"/>
        <charset val="204"/>
      </rPr>
      <t xml:space="preserve">ИС водоотведения - Акт б/н от 29.01.24.    </t>
    </r>
    <r>
      <rPr>
        <sz val="8"/>
        <color theme="1"/>
        <rFont val="Times New Roman"/>
        <family val="1"/>
        <charset val="204"/>
      </rPr>
      <t xml:space="preserve">ФАСАД АКТ 2020
</t>
    </r>
  </si>
  <si>
    <r>
      <t xml:space="preserve">                             </t>
    </r>
    <r>
      <rPr>
        <b/>
        <sz val="8"/>
        <color theme="1"/>
        <rFont val="Times New Roman"/>
        <family val="1"/>
        <charset val="204"/>
      </rPr>
      <t>Протокол ОСС  № 1 от 10.07.24 - ПСД Крыши в 24 г. (Softline)</t>
    </r>
  </si>
  <si>
    <r>
      <rPr>
        <b/>
        <sz val="8"/>
        <color rgb="FFFF0000"/>
        <rFont val="Times New Roman"/>
        <family val="1"/>
        <charset val="204"/>
      </rPr>
      <t xml:space="preserve"> С/С  Р/О   </t>
    </r>
    <r>
      <rPr>
        <b/>
        <sz val="8"/>
        <color theme="1"/>
        <rFont val="Times New Roman"/>
        <family val="1"/>
        <charset val="204"/>
      </rPr>
      <t xml:space="preserve">                                                    Акт б/н от 19.08.24 - ПСД Крыши (перенесла КРЫШУ с 17-19)</t>
    </r>
  </si>
  <si>
    <r>
      <rPr>
        <b/>
        <sz val="8"/>
        <color theme="1"/>
        <rFont val="Times New Roman"/>
        <family val="1"/>
        <charset val="204"/>
      </rPr>
      <t xml:space="preserve">АКТ б/н от 26.08.24 - ИС электроснабжения. </t>
    </r>
    <r>
      <rPr>
        <sz val="8"/>
        <color theme="1"/>
        <rFont val="Times New Roman"/>
        <charset val="204"/>
      </rPr>
      <t xml:space="preserve">   </t>
    </r>
    <r>
      <rPr>
        <b/>
        <sz val="8"/>
        <color theme="1"/>
        <rFont val="Times New Roman"/>
        <family val="1"/>
        <charset val="204"/>
      </rPr>
      <t xml:space="preserve">Протокол № 1 от 20.05.24 - Ремонт ИС электроснабжения в 24 (СМР+ПСД+СК) (перенсла Фасад с 23-25 наи 26-28). </t>
    </r>
    <r>
      <rPr>
        <sz val="8"/>
        <color theme="1"/>
        <rFont val="Times New Roman"/>
        <charset val="204"/>
      </rPr>
      <t xml:space="preserve">                                      </t>
    </r>
  </si>
  <si>
    <r>
      <rPr>
        <b/>
        <sz val="8"/>
        <color theme="1"/>
        <rFont val="Times New Roman"/>
        <family val="1"/>
        <charset val="204"/>
      </rPr>
      <t xml:space="preserve">ФАСАД-Акт №1 от 04.06.24.       </t>
    </r>
    <r>
      <rPr>
        <sz val="8"/>
        <color theme="1"/>
        <rFont val="Times New Roman"/>
        <charset val="204"/>
      </rPr>
      <t xml:space="preserve">               КРЫША АКТ 2019.  </t>
    </r>
  </si>
  <si>
    <t>Акт б/н от 02.04.2024 = 40000 руб. - ПСД ИС электр-я; АКТ б/н от 02.05.24 - ИС электр-я (СМР=840 т.р.+СК=20 т.р.)</t>
  </si>
  <si>
    <r>
      <rPr>
        <b/>
        <sz val="8"/>
        <color theme="1"/>
        <rFont val="Times New Roman"/>
        <family val="1"/>
        <charset val="204"/>
      </rPr>
      <t xml:space="preserve">КРЫША -Акт б/н от 16.06.2024.      </t>
    </r>
    <r>
      <rPr>
        <sz val="8"/>
        <color theme="1"/>
        <rFont val="Times New Roman"/>
        <family val="1"/>
        <charset val="204"/>
      </rPr>
      <t xml:space="preserve">        ПСД КРЫШИ - Акт б/н от 23.10.2023 (перенесла Крыши с 26-28 на 23-25).</t>
    </r>
  </si>
  <si>
    <r>
      <rPr>
        <b/>
        <sz val="8"/>
        <color theme="1"/>
        <rFont val="Times New Roman"/>
        <family val="1"/>
        <charset val="204"/>
      </rPr>
      <t xml:space="preserve">Акт б/н от 19.04.24 - КРЫША. (перенесла Крышу с 29-31 на 23-25).                </t>
    </r>
    <r>
      <rPr>
        <sz val="8"/>
        <color theme="1"/>
        <rFont val="Times New Roman"/>
        <charset val="204"/>
      </rPr>
      <t xml:space="preserve"> ФАСАД АКТ 2019</t>
    </r>
  </si>
  <si>
    <t>ФАСАД - Акт б/н от 06.05.2024 (перенесла Фасад с 29-31 на 23-25).</t>
  </si>
  <si>
    <t>10, 12</t>
  </si>
  <si>
    <r>
      <rPr>
        <b/>
        <sz val="8"/>
        <color rgb="FFFF0000"/>
        <rFont val="Times New Roman"/>
        <family val="1"/>
        <charset val="204"/>
      </rPr>
      <t xml:space="preserve">С/С   Ук/ТСЖ     </t>
    </r>
    <r>
      <rPr>
        <b/>
        <sz val="8"/>
        <color theme="1"/>
        <rFont val="Times New Roman"/>
        <family val="1"/>
        <charset val="204"/>
      </rPr>
      <t xml:space="preserve">                                                 Фасад - Акт № 1 от 30.08.23 (перенесла Фасад с 29-31 на 23-25).    </t>
    </r>
    <r>
      <rPr>
        <sz val="8"/>
        <color theme="1"/>
        <rFont val="Times New Roman"/>
        <family val="1"/>
        <charset val="204"/>
      </rPr>
      <t xml:space="preserve">                                     акт от  17.11.2023 ИС электроснаб</t>
    </r>
  </si>
  <si>
    <r>
      <rPr>
        <sz val="8"/>
        <color rgb="FFFF0000"/>
        <rFont val="Times New Roman"/>
        <family val="1"/>
        <charset val="204"/>
      </rPr>
      <t xml:space="preserve">ОК       </t>
    </r>
    <r>
      <rPr>
        <sz val="8"/>
        <color theme="1"/>
        <rFont val="Times New Roman"/>
        <charset val="204"/>
      </rPr>
      <t xml:space="preserve">                                                          </t>
    </r>
    <r>
      <rPr>
        <b/>
        <sz val="8"/>
        <color theme="1"/>
        <rFont val="Times New Roman"/>
        <family val="1"/>
        <charset val="204"/>
      </rPr>
      <t>Крыша (СМР) - Фонд № 740 от 02.04.24.</t>
    </r>
    <r>
      <rPr>
        <sz val="8"/>
        <color theme="1"/>
        <rFont val="Times New Roman"/>
        <charset val="204"/>
      </rPr>
      <t xml:space="preserve">
акт от 01.11.2023 ПСД крыши</t>
    </r>
  </si>
  <si>
    <r>
      <rPr>
        <sz val="8"/>
        <color rgb="FFFF0000"/>
        <rFont val="Times New Roman"/>
        <family val="1"/>
        <charset val="204"/>
      </rPr>
      <t xml:space="preserve">ОК </t>
    </r>
    <r>
      <rPr>
        <sz val="8"/>
        <color theme="1"/>
        <rFont val="Times New Roman"/>
        <charset val="204"/>
      </rPr>
      <t xml:space="preserve">                                                         </t>
    </r>
    <r>
      <rPr>
        <b/>
        <sz val="8"/>
        <color theme="1"/>
        <rFont val="Times New Roman"/>
        <family val="1"/>
        <charset val="204"/>
      </rPr>
      <t xml:space="preserve">Крыша (СМР) - Фонд № 1022 от 03.05.24.  </t>
    </r>
    <r>
      <rPr>
        <sz val="8"/>
        <color theme="1"/>
        <rFont val="Times New Roman"/>
        <charset val="204"/>
      </rPr>
      <t xml:space="preserve">                                                  акт от 31.07.2023 ПСД Крыши</t>
    </r>
  </si>
  <si>
    <r>
      <rPr>
        <b/>
        <sz val="8"/>
        <color theme="1"/>
        <rFont val="Times New Roman"/>
        <family val="1"/>
        <charset val="204"/>
      </rPr>
      <t xml:space="preserve">ПСД ИС электроснабжения - АКТ б/н от 11.06.24.     </t>
    </r>
    <r>
      <rPr>
        <sz val="8"/>
        <color theme="1"/>
        <rFont val="Times New Roman"/>
        <family val="1"/>
        <charset val="204"/>
      </rPr>
      <t xml:space="preserve">                                                          ИС АКТ 2021-ТЕПЛОСНАБ 
ИС АКТ 2016-ХВС 2018-ГВС.   </t>
    </r>
    <r>
      <rPr>
        <b/>
        <sz val="8"/>
        <color theme="1"/>
        <rFont val="Times New Roman"/>
        <family val="1"/>
        <charset val="204"/>
      </rPr>
      <t>.</t>
    </r>
  </si>
  <si>
    <r>
      <rPr>
        <sz val="8"/>
        <color rgb="FFFF0000"/>
        <rFont val="Times New Roman"/>
        <family val="1"/>
        <charset val="204"/>
      </rPr>
      <t xml:space="preserve"> С/С   Р/О     </t>
    </r>
    <r>
      <rPr>
        <b/>
        <sz val="8"/>
        <color theme="1"/>
        <rFont val="Times New Roman"/>
        <family val="1"/>
        <charset val="204"/>
      </rPr>
      <t xml:space="preserve">                                                           ПСД ИС (теплоснабжения) - Акт б/н от 15.07.2024.   </t>
    </r>
    <r>
      <rPr>
        <sz val="8"/>
        <color theme="1"/>
        <rFont val="Times New Roman"/>
        <charset val="204"/>
      </rPr>
      <t xml:space="preserve">  </t>
    </r>
  </si>
  <si>
    <r>
      <rPr>
        <sz val="8"/>
        <color rgb="FFFF0000"/>
        <rFont val="Times New Roman"/>
        <family val="1"/>
        <charset val="204"/>
      </rPr>
      <t xml:space="preserve">С/С  Р/О     </t>
    </r>
    <r>
      <rPr>
        <b/>
        <sz val="8"/>
        <color theme="1"/>
        <rFont val="Times New Roman"/>
        <family val="1"/>
        <charset val="204"/>
      </rPr>
      <t xml:space="preserve">                                                   ФАСАД - Акт б/н от 16.08.2024.  </t>
    </r>
    <r>
      <rPr>
        <sz val="8"/>
        <color theme="1"/>
        <rFont val="Times New Roman"/>
        <charset val="204"/>
      </rPr>
      <t xml:space="preserve">             КРЫША АКТ 2017</t>
    </r>
  </si>
  <si>
    <r>
      <t xml:space="preserve">С/С  УК/ТСЖ                                                     </t>
    </r>
    <r>
      <rPr>
        <b/>
        <sz val="8"/>
        <color theme="1"/>
        <rFont val="Times New Roman"/>
        <family val="1"/>
        <charset val="204"/>
      </rPr>
      <t xml:space="preserve">ИС ЭЛЕКТРОСНАБЖЕНИЯ - АКТ б/н от 25.01.24 г.     </t>
    </r>
    <r>
      <rPr>
        <sz val="8"/>
        <color theme="1"/>
        <rFont val="Times New Roman"/>
        <family val="1"/>
        <charset val="204"/>
      </rPr>
      <t xml:space="preserve">                                              ФАСАД АКТ 2018, </t>
    </r>
  </si>
  <si>
    <r>
      <rPr>
        <sz val="8"/>
        <color rgb="FFFF0000"/>
        <rFont val="Times New Roman"/>
        <family val="1"/>
        <charset val="204"/>
      </rPr>
      <t xml:space="preserve">С/С  У/ТСЖ </t>
    </r>
    <r>
      <rPr>
        <sz val="8"/>
        <color theme="1"/>
        <rFont val="Times New Roman"/>
        <family val="1"/>
        <charset val="204"/>
      </rPr>
      <t xml:space="preserve">   </t>
    </r>
    <r>
      <rPr>
        <b/>
        <sz val="8"/>
        <color theme="1"/>
        <rFont val="Times New Roman"/>
        <family val="1"/>
        <charset val="204"/>
      </rPr>
      <t xml:space="preserve">КРЫША - Акт б/н от 22.05.2024( вторая часть, первая отремонтирована в 2021).   </t>
    </r>
    <r>
      <rPr>
        <sz val="8"/>
        <color theme="1"/>
        <rFont val="Times New Roman"/>
        <family val="1"/>
        <charset val="204"/>
      </rPr>
      <t xml:space="preserve">                                           КРЫША АКТ 2021</t>
    </r>
  </si>
  <si>
    <t>Протокол ОСС №1 от 18.09.2024-Перенос крыши на 24 г. с 26-28.  Протокол ОСС №2 от 18.09.2024-Перенос ИС с 23-25 на 30 г.         Протокол ОСС №1 от 04.12.2023-Перенос крыши на 24 г. с 26-28 гг. Протокол ОСС №2 от 04.12.2023-Перенос ИС с 23-25 на 30 г.</t>
  </si>
  <si>
    <t>10, 11</t>
  </si>
  <si>
    <t>8, 10</t>
  </si>
  <si>
    <t xml:space="preserve">Протокол ОСС б/н от 30.08.24 - Перенос Фасада с 24-25 на 25-26 </t>
  </si>
  <si>
    <r>
      <t xml:space="preserve"> </t>
    </r>
    <r>
      <rPr>
        <b/>
        <sz val="8"/>
        <rFont val="Calibri"/>
        <family val="2"/>
        <charset val="204"/>
        <scheme val="minor"/>
      </rPr>
      <t xml:space="preserve">Протокол ОСС б/н от 06.05.24 - Заменить ФАСАД 23-25 на ИС электроснабжения (СМР+ПСД+СК) в 24 г. </t>
    </r>
    <r>
      <rPr>
        <sz val="8"/>
        <color rgb="FFFF0000"/>
        <rFont val="Calibri"/>
        <family val="2"/>
        <charset val="204"/>
        <scheme val="minor"/>
      </rPr>
      <t xml:space="preserve">                                    акт № 1 от 23.06.2023 КР Крыши - </t>
    </r>
    <r>
      <rPr>
        <b/>
        <i/>
        <sz val="8"/>
        <color rgb="FFFF0000"/>
        <rFont val="Calibri"/>
        <family val="2"/>
        <charset val="204"/>
        <scheme val="minor"/>
      </rPr>
      <t>непонятно о чем речь,в КП 23-25 этого дома нет</t>
    </r>
  </si>
  <si>
    <t xml:space="preserve">ПРОТОКОЛ комиссии  - Целесообразен ремонт КРЫШИ. + АКТ техосмотра - Перенесла с 17-19 гг на 23-25 Гг.(убрала в 23-25 ФАСАД).                                                               </t>
  </si>
  <si>
    <t>КРЫША перенеса с 17-19 гг на 25 г в соот-ии с РАСПОРЯЖЕНИЕМ Админ-ии г.о.г.Мантурово от 21.11.23 г. №698-р.</t>
  </si>
  <si>
    <t>ПРОТОКОЛ ОТ 25.05.2020 кр фунд в 2020
ПРОТОКОЛ ОТ 25.05.2020 КР ФАСАДА 2020</t>
  </si>
  <si>
    <t>2 пом ( на 11.07.2024 задолженость 291 886,04)</t>
  </si>
  <si>
    <r>
      <rPr>
        <b/>
        <sz val="8"/>
        <color theme="1"/>
        <rFont val="Times New Roman"/>
        <family val="1"/>
        <charset val="204"/>
      </rPr>
      <t xml:space="preserve">Протокол ОСС б/н от 18.09.24- Ремонт КРЫШИ в 26-28.   </t>
    </r>
    <r>
      <rPr>
        <sz val="8"/>
        <color theme="1"/>
        <rFont val="Times New Roman"/>
        <charset val="204"/>
      </rPr>
      <t xml:space="preserve">                                           </t>
    </r>
  </si>
  <si>
    <t>акт от 10.04.2023 кр крыши.                                   Акт ПСД в 22 г.</t>
  </si>
  <si>
    <t>ОК   Акт б/н от 27.12.23 - ФАСАд в 23.      ПСД ФАСАД - Акт № 6 от 24.11.2020</t>
  </si>
  <si>
    <t>ОК</t>
  </si>
  <si>
    <t>Протокол комиссии б/н от 01.11.23-признать МКД требующим ремонта КРЫШИ, в письме ФКР от 12.12.23 №3765 другое мнение (перенесла Крышу с 20-22 в 23-25, убрала в 23-25 ИС).</t>
  </si>
  <si>
    <r>
      <rPr>
        <b/>
        <sz val="8"/>
        <color theme="1"/>
        <rFont val="Times New Roman"/>
        <family val="1"/>
        <charset val="204"/>
      </rPr>
      <t xml:space="preserve">Акт б/н от 16.08.24 - ПСД ИС водоснабжения(холодного).             </t>
    </r>
    <r>
      <rPr>
        <sz val="8"/>
        <color theme="1"/>
        <rFont val="Times New Roman"/>
        <family val="1"/>
        <charset val="204"/>
      </rPr>
      <t xml:space="preserve">                  ИС АКТ 2021-ВОДОСНАБ (горячее)
ИС АКТ 2020-ВОДООТВЕД
КРЫША АКТ 2019</t>
    </r>
  </si>
  <si>
    <t>ПРОТОКОЛ ОТ 26.03.2020 КР КРЫШИ 2020-2021</t>
  </si>
  <si>
    <t>Протокол ОСС №1 от 13.09.24 - способ формирования фонда капремонта на спецсчете ООО УК "Юбилейный 2007", ежемесячный взнос на капремонт 9,87 руб/кв.м.</t>
  </si>
  <si>
    <t>С/С  УК</t>
  </si>
  <si>
    <t>ФОНД КапРемонта</t>
  </si>
  <si>
    <t>С/С  Р/О</t>
  </si>
  <si>
    <t>С/С  УК/ТСЖ</t>
  </si>
  <si>
    <t xml:space="preserve">ПРОТОКОЛ ОТ 03.05.2022 О ПЕРЕНОСЕ СРОКА КР ИС (ВОДОСНАБ, ВОДООТВЕД) С 2022 НА 2026-2028 </t>
  </si>
  <si>
    <t>Акт б/н от 23.08.24 - ЛИФТ (в одном подъезде)</t>
  </si>
  <si>
    <t>Протокол ОСС б/н от 20.12.2023 - ФАСАД в 24 г.(перенесла всё на один цикл вперед: Фасад с 20-22 на 23-25, Фундамент с 23-25 в 26-28, Крышу с 26-28 в 29-31, Подвал с 29-31 в 32-34</t>
  </si>
  <si>
    <t>С/С   Р/О</t>
  </si>
  <si>
    <t xml:space="preserve">КРЫША АКТ 2020
факт вып работ кр ис отопление 2016 сср
акт кр фасад от 05.07.2023
</t>
  </si>
  <si>
    <t>ПРОТОКОЛ ОТ 13.03.2020 КР КРЫШИ НА 2020Г</t>
  </si>
  <si>
    <t>Протокол ОСС бн от 14.03.24 из Софтлайна - Фундаментв 24 г.</t>
  </si>
  <si>
    <t>ФУНДАМЕНТ - Акт б/н от 13.09.24. (в плане не было, просто поставила в 23-25). КРЫША АКТ 2018</t>
  </si>
  <si>
    <r>
      <t xml:space="preserve"> </t>
    </r>
    <r>
      <rPr>
        <b/>
        <sz val="8"/>
        <color theme="1"/>
        <rFont val="Times New Roman"/>
        <family val="1"/>
        <charset val="204"/>
      </rPr>
      <t>Протокол ОСС № 1 от 22.08.24 - КРЫША в 24-25 (заменила в 23-25 Фасад на КРЫШУ, которую перенесла с 17-19 гг.)</t>
    </r>
  </si>
  <si>
    <t>ФАСАД - Акт №1 от 23.09.24.(указанный в Акте Протокол б/н от 14.08.23 отсутствует, поэтому перенсла всё на один цикл вперед: Фасад с 20-22 в 23-25, Фундамент с 23-25 в 26-28, Подвал с 26-28 в 29-31</t>
  </si>
  <si>
    <t>400186b9-027e-4282-9863-eddc703400ee</t>
  </si>
  <si>
    <t>5c8c4fc5-0836-4457-8b92-6228214cb55b</t>
  </si>
  <si>
    <t>43345097-132c-4731-ab15-41386a1121d0</t>
  </si>
  <si>
    <t>fdd97825-e680-4634-b7c0-9ae60c2ef48c</t>
  </si>
  <si>
    <t>30, 31</t>
  </si>
  <si>
    <t>г. Кострома, ш. Кинешемское, д. 34</t>
  </si>
  <si>
    <r>
      <rPr>
        <sz val="8"/>
        <color rgb="FFFF0000"/>
        <rFont val="Times New Roman"/>
        <family val="1"/>
        <charset val="204"/>
      </rPr>
      <t xml:space="preserve">  </t>
    </r>
    <r>
      <rPr>
        <sz val="8"/>
        <color theme="1"/>
        <rFont val="Times New Roman"/>
        <family val="1"/>
        <charset val="204"/>
      </rPr>
      <t xml:space="preserve">          </t>
    </r>
    <r>
      <rPr>
        <b/>
        <sz val="8"/>
        <color theme="1"/>
        <rFont val="Times New Roman"/>
        <family val="1"/>
        <charset val="204"/>
      </rPr>
      <t xml:space="preserve">ФАСАД - Акт № 1 от 02.10.24   </t>
    </r>
    <r>
      <rPr>
        <sz val="8"/>
        <color theme="1"/>
        <rFont val="Times New Roman"/>
        <family val="1"/>
        <charset val="204"/>
      </rPr>
      <t xml:space="preserve">                                                  </t>
    </r>
    <r>
      <rPr>
        <b/>
        <sz val="8"/>
        <color theme="1"/>
        <rFont val="Times New Roman"/>
        <family val="1"/>
        <charset val="204"/>
      </rPr>
      <t>Акт б/н от 28.08.23 - ПСД ФАСАДА,</t>
    </r>
  </si>
  <si>
    <r>
      <rPr>
        <sz val="8"/>
        <color rgb="FFFF0000"/>
        <rFont val="Times New Roman"/>
        <family val="1"/>
        <charset val="204"/>
      </rPr>
      <t xml:space="preserve">С/С  Р/О с 13.03.15.    </t>
    </r>
    <r>
      <rPr>
        <sz val="8"/>
        <color theme="1"/>
        <rFont val="Times New Roman"/>
        <charset val="204"/>
      </rPr>
      <t xml:space="preserve">                                   </t>
    </r>
    <r>
      <rPr>
        <b/>
        <sz val="8"/>
        <color theme="1"/>
        <rFont val="Times New Roman"/>
        <family val="1"/>
        <charset val="204"/>
      </rPr>
      <t xml:space="preserve"> ИС электроснабжения СМР+СК - Акт №1 от 14.10.24.</t>
    </r>
    <r>
      <rPr>
        <sz val="8"/>
        <color theme="1"/>
        <rFont val="Times New Roman"/>
        <charset val="204"/>
      </rPr>
      <t xml:space="preserve">  </t>
    </r>
    <r>
      <rPr>
        <b/>
        <sz val="8"/>
        <color theme="1"/>
        <rFont val="Times New Roman"/>
        <family val="1"/>
        <charset val="204"/>
      </rPr>
      <t xml:space="preserve">ПСД ИС электроснабжения - Акт б/н от 23.08.24.       </t>
    </r>
    <r>
      <rPr>
        <sz val="8"/>
        <color theme="1"/>
        <rFont val="Times New Roman"/>
        <charset val="204"/>
      </rPr>
      <t xml:space="preserve">                                                     КРЫША АКТ 2020</t>
    </r>
  </si>
  <si>
    <t xml:space="preserve">С/С  Р/О  С 13.03.15.      </t>
  </si>
  <si>
    <t>ИС электроснабжения СМР+СК - Акт №1 от 14.10.24.   ПСД ИС электроснабжнения - АКТ б/н от 23.08.24.                                                           КРЫША АКТ 2021</t>
  </si>
  <si>
    <t>Протокол комиссии по 535 № 1/3 от 05.06.24 - выполнить текущий ремонт КРЫШИ (убрала Крышу из 17-19)</t>
  </si>
  <si>
    <t>Протокол комиссии по 535 № 1/1 от 05.06.24 - КРЫШа в 26-28 гг.(перенесла с 17-19 на 26-28</t>
  </si>
  <si>
    <t>Протокол комиссии по 535 № 1/2 от 05.06.24 - КРЫШа в 26-28 гг.(перенесла с 17-19 на 26-28</t>
  </si>
  <si>
    <t>Акт от 22.12.15 - Фасад (в Софтлайне)</t>
  </si>
  <si>
    <t>Протокол по 535 от 25.04.24 б/н - целесообразно ремонт КРЫШИ</t>
  </si>
  <si>
    <t>Протокол б/н от 25.04.24 - целесообразно ремонт КРЫШИ</t>
  </si>
  <si>
    <t>Нет данных</t>
  </si>
  <si>
    <r>
      <rPr>
        <b/>
        <sz val="8"/>
        <color theme="1"/>
        <rFont val="Times New Roman"/>
        <family val="1"/>
        <charset val="204"/>
      </rPr>
      <t xml:space="preserve">Протокол ОСС №; 2 от 28.05.24 - Крыша в 24 г., отменить решения оформленные протоколами № 2 от 21.06.23 и № 3 от 17.11.23.   </t>
    </r>
    <r>
      <rPr>
        <sz val="8"/>
        <color theme="1"/>
        <rFont val="Times New Roman"/>
        <family val="1"/>
        <charset val="204"/>
      </rPr>
      <t xml:space="preserve">  Протокол ОСС № 3 от 17.11.23 крыша в 2024</t>
    </r>
  </si>
  <si>
    <t xml:space="preserve">
КРЫША АКТ 2015</t>
  </si>
  <si>
    <r>
      <rPr>
        <b/>
        <sz val="8"/>
        <color theme="1"/>
        <rFont val="Times New Roman"/>
        <family val="1"/>
        <charset val="204"/>
      </rPr>
      <t>Протокол ОСС № 2 от 29.07.24 - Сменить счет регопрератора на С/С УК/ТСЖ (УК "ООО"Коммунальщик").             Протокол комиссии №1 от 12.07.24 - исключить из КП 23-25 гг., т.к. капремонт не требуется - Убрала ФАСАД.</t>
    </r>
    <r>
      <rPr>
        <sz val="8"/>
        <color theme="1"/>
        <rFont val="Times New Roman"/>
        <family val="1"/>
        <charset val="204"/>
      </rPr>
      <t xml:space="preserve">   ПРОТОКОЛ КОМИССИИ ОТ 16.07.2021 НЕ ТРЕБУЕТСЯ КР ИС </t>
    </r>
  </si>
  <si>
    <t>ПРОТОКОЛ ОТ 30.04.2021 О ПЕРЕНОСЕ КРЫШИ С 2022 НА 2021 И ПРОВЕДЕНИИ КР КРЫШИ В 2021.  факт выполнения кр сетей с/с УК 2017</t>
  </si>
  <si>
    <r>
      <rPr>
        <b/>
        <sz val="8"/>
        <color theme="1"/>
        <rFont val="Times New Roman"/>
        <family val="1"/>
        <charset val="204"/>
      </rPr>
      <t>Протокол ОСС № 2 от 09.10.24 - Перенос Фасада с 25 на 32 г.</t>
    </r>
    <r>
      <rPr>
        <sz val="8"/>
        <color theme="1"/>
        <rFont val="Times New Roman"/>
        <family val="1"/>
        <charset val="204"/>
      </rPr>
      <t xml:space="preserve">
ИС АКТ 2017</t>
    </r>
  </si>
  <si>
    <t xml:space="preserve">ПРОТОКОЛ КОМИССИИ ОТ 16.07.2021 НЕ ТРЕБУЕТСЯ КР КРЫШИ </t>
  </si>
  <si>
    <t>10, 9</t>
  </si>
  <si>
    <r>
      <rPr>
        <b/>
        <sz val="8"/>
        <color theme="1"/>
        <rFont val="Times New Roman"/>
        <family val="1"/>
        <charset val="204"/>
      </rPr>
      <t>Протокол ОСС № 2 от 22.10.24 - Фасад перенести с 25 г. на 29-30 гг., ИС перенести с 26-28 на 35-37 гг. (подвал оставила в 29-31, т.к. о его переносе или отмене в этом протоколе речь не идет).</t>
    </r>
    <r>
      <rPr>
        <sz val="8"/>
        <color theme="1"/>
        <rFont val="Times New Roman"/>
        <family val="1"/>
        <charset val="204"/>
      </rPr>
      <t xml:space="preserve">
ЛИФТ АКТ 2018</t>
    </r>
  </si>
  <si>
    <t>Протокол ОСС № 2 от 08.10.24 -Перенос ИС с 25 на 41 гг.(в 41-44 гг. ИС уже стояли поэтому в 23-25 ИС просто исключила)</t>
  </si>
  <si>
    <t xml:space="preserve">
КРЫША АКТ 2019</t>
  </si>
  <si>
    <r>
      <rPr>
        <b/>
        <sz val="8"/>
        <color theme="1"/>
        <rFont val="Times New Roman"/>
        <family val="1"/>
        <charset val="204"/>
      </rPr>
      <t xml:space="preserve">Протокол ОСС №2 от 09.10.24 - Перенести ИС (все) с 26-28 на 41-43 гг.(В 41-44 гг. ИС уже стояли поэтому в 26-28 ИС просто исключила.)         </t>
    </r>
    <r>
      <rPr>
        <sz val="8"/>
        <color theme="1"/>
        <rFont val="Times New Roman"/>
        <family val="1"/>
        <charset val="204"/>
      </rPr>
      <t xml:space="preserve">                      ПРОТОКОЛ ОТ 26.11.2021 О ПЕРЕНОСЕ КР ИС С 2022 НА 2026 </t>
    </r>
  </si>
  <si>
    <t xml:space="preserve">      КРЫША АКТ 2021.  </t>
  </si>
  <si>
    <r>
      <rPr>
        <b/>
        <sz val="8"/>
        <color theme="1"/>
        <rFont val="Times New Roman"/>
        <family val="1"/>
        <charset val="204"/>
      </rPr>
      <t xml:space="preserve">Протокол ОСС №2 от 30.09.24 - перенести ИС (все) с 25 на 37 гг. Протокол ОСС № 2 от 30.11.23 перенос фасада с 2024 на 2033.  </t>
    </r>
    <r>
      <rPr>
        <sz val="8"/>
        <color theme="1"/>
        <rFont val="Times New Roman"/>
        <family val="1"/>
        <charset val="204"/>
      </rPr>
      <t xml:space="preserve">                   ПРОТОКОЛ ОТ 26.05.2021 ПЕРЕНЕСТИ КР КРЫШИ С 2026-2028 НА 2021</t>
    </r>
  </si>
  <si>
    <t>Протокол ОСС № 3 от 14.10.24 - Перенести ИС (все) с 25 на 33 г.</t>
  </si>
  <si>
    <t>Протокол ОСС № 2 от 03.10.2024 - Перенести ИС (все) с 25 на 41 гг. (просто убрала в 25 г., т.к. в цикле 41-44 ИС уже стоит)</t>
  </si>
  <si>
    <t>9, 12</t>
  </si>
  <si>
    <t>Протокол ОСС № 2 от 21.10.2024 - Перенести Подвал с 25 на 41 гг.( в 41 стояли ИС, просто добавила Подвал к ним)</t>
  </si>
  <si>
    <t>ПРОТОКОЛ ОТ 25.02.2021 О ПЕРЕНОСЕ КРЫШИ С 2021 НА 2038, ФАСАД С 2026-2028 НА 2021
протокол от 03.08.2020 кр крыши перенести на 2021.    Протокол собств. От 30.09.2019 перенос кр крыши на 2020 год</t>
  </si>
  <si>
    <t xml:space="preserve">Протокол ОСС № 3 от 09.10.2024 - Перенести ИС (все) с 25 на 41 гг. (Просто убрала в 25 г., т.к. в цикле 41-44 ИС уже стоит.)                </t>
  </si>
  <si>
    <t>ПРОТОКОЛ ОТ 04.08.2020 КР КРЫШИ ПЕРЕНЕСТИ С 2020-2022 НА 2025</t>
  </si>
  <si>
    <r>
      <rPr>
        <b/>
        <sz val="8"/>
        <color theme="1"/>
        <rFont val="Times New Roman"/>
        <family val="1"/>
        <charset val="204"/>
      </rPr>
      <t xml:space="preserve">Протокол ОСС № 2 от 11.10.2024 - Перенести Крышу с 25 на 31 гг., Подвал с 25 на 36 г. </t>
    </r>
    <r>
      <rPr>
        <sz val="8"/>
        <color theme="1"/>
        <rFont val="Times New Roman"/>
        <family val="1"/>
        <charset val="204"/>
      </rPr>
      <t xml:space="preserve">                                               ФАСАД АКТ 2018
</t>
    </r>
  </si>
  <si>
    <t>ПРОТОКОЛ ОТ 24.06.2021 О ПЕРЕНОСЕ КР ПОДВАЛА С 2022 НА 2025</t>
  </si>
  <si>
    <r>
      <rPr>
        <b/>
        <sz val="8"/>
        <color theme="1"/>
        <rFont val="Times New Roman"/>
        <family val="1"/>
        <charset val="204"/>
      </rPr>
      <t>Протокол ОСС № 1/24 от 08.08.2024 - Перенести Подвал с 25 на 31 гг.</t>
    </r>
    <r>
      <rPr>
        <sz val="8"/>
        <color theme="1"/>
        <rFont val="Times New Roman"/>
        <family val="1"/>
        <charset val="204"/>
      </rPr>
      <t xml:space="preserve">
ФАСАД АКТ 2018
ИС АКТ 2019-водоотведение (сети отремонтировали в 2018)</t>
    </r>
  </si>
  <si>
    <r>
      <rPr>
        <b/>
        <sz val="8"/>
        <color theme="1"/>
        <rFont val="Times New Roman"/>
        <family val="1"/>
        <charset val="204"/>
      </rPr>
      <t>Протокол ОСС № 2 от 11.10.2024 - Перенести ИС (все) с 25 на 41 гг. (Просто убрала в 25 г., т.к. в цикле 41-44 ИС уже стоит.)</t>
    </r>
    <r>
      <rPr>
        <sz val="8"/>
        <color theme="1"/>
        <rFont val="Times New Roman"/>
        <charset val="204"/>
      </rPr>
      <t xml:space="preserve">                  ФАСАД АКТ 2020</t>
    </r>
  </si>
  <si>
    <t xml:space="preserve">ЛИФТ АКТ 2020
  </t>
  </si>
  <si>
    <r>
      <rPr>
        <b/>
        <sz val="8"/>
        <color theme="1"/>
        <rFont val="Times New Roman"/>
        <family val="1"/>
        <charset val="204"/>
      </rPr>
      <t xml:space="preserve">Протокол ОСС б/н от 21.02.24 - Крыша в 24-25 гг. (в Softline) КРЫША в 24 г - ПРОТОКОЛ 535 от 06.02.24     </t>
    </r>
    <r>
      <rPr>
        <sz val="8"/>
        <color theme="1"/>
        <rFont val="Times New Roman"/>
        <charset val="204"/>
      </rPr>
      <t xml:space="preserve">                                     ПРОТОКОЛ ОТ 30.09.2019 КР ЛИФТА 2020;                                           протокол собственников от 30.09.19 перенос срока ремонта лифта на 2020 год</t>
    </r>
  </si>
  <si>
    <t>акт от 25.10.2023 ИС электроснаб</t>
  </si>
  <si>
    <t>ПРОТОКОЛ ОТ 28.06.2021 НА РАЗРАБОТКУ ПСД ФУНД В 2021</t>
  </si>
  <si>
    <r>
      <rPr>
        <b/>
        <sz val="8"/>
        <color theme="1"/>
        <rFont val="Times New Roman"/>
        <family val="1"/>
        <charset val="204"/>
      </rPr>
      <t xml:space="preserve">ФУНДАМЕНТ - АКТ №1 от 17.10.24. </t>
    </r>
    <r>
      <rPr>
        <sz val="8"/>
        <color theme="1"/>
        <rFont val="Times New Roman"/>
        <family val="1"/>
        <charset val="204"/>
      </rPr>
      <t xml:space="preserve">      ПСД ФУНД АКТ 2021
</t>
    </r>
  </si>
  <si>
    <t>КРЫША - Акт б/н от 15.07.24</t>
  </si>
  <si>
    <r>
      <rPr>
        <b/>
        <sz val="8"/>
        <color theme="1"/>
        <rFont val="Times New Roman"/>
        <family val="1"/>
        <charset val="204"/>
      </rPr>
      <t xml:space="preserve">Протокол ОСС б/н от 25.12.2023 - Перенос Фундамента, Фасада, Подвала, ИС на более поздний срок(?????), в 24 ремонт КРЫШИ.(перенесла Фундамент, Фасад, Подвал, ИСна один цикл вперед).                    </t>
    </r>
    <r>
      <rPr>
        <sz val="8"/>
        <color theme="1"/>
        <rFont val="Times New Roman"/>
        <family val="1"/>
        <charset val="204"/>
      </rPr>
      <t xml:space="preserve">                         протокол собств.от 24.08.19 24.08.19 кр крыши 2020</t>
    </r>
  </si>
  <si>
    <t>(выполнен КР фасада в 2018 с/с -?????? Откуда эта инфа)</t>
  </si>
  <si>
    <r>
      <rPr>
        <b/>
        <sz val="8"/>
        <color theme="1"/>
        <rFont val="Times New Roman"/>
        <family val="1"/>
        <charset val="204"/>
      </rPr>
      <t xml:space="preserve">ФАСАД - Акт б/н от 09.10.24.(перенсла с 26-28гг, протокол ОСС не поступал).      </t>
    </r>
    <r>
      <rPr>
        <sz val="8"/>
        <color theme="1"/>
        <rFont val="Times New Roman"/>
        <charset val="204"/>
      </rPr>
      <t xml:space="preserve">               КРЫША АКТ 2020</t>
    </r>
  </si>
  <si>
    <r>
      <t xml:space="preserve">ПРОТОКОЛ ОТ 28.02.2021 О ПРОВЕДЕНИИ КР ИС-ТЕПЛОСНАБ В 2021.                                              </t>
    </r>
    <r>
      <rPr>
        <sz val="8"/>
        <color rgb="FFFF0000"/>
        <rFont val="Times New Roman"/>
        <family val="1"/>
        <charset val="204"/>
      </rPr>
      <t>РЕМОНТ ТЕПЛОСНАБ-2021 ФАСАД-2022 ФУН-2025 ООО ИМПУЛЬС ПИСЬМО №88 ОТ 02.07.2020</t>
    </r>
  </si>
  <si>
    <t>С/С УК/ТСЖ</t>
  </si>
  <si>
    <r>
      <rPr>
        <b/>
        <sz val="8"/>
        <color theme="1"/>
        <rFont val="Times New Roman"/>
        <family val="1"/>
        <charset val="204"/>
      </rPr>
      <t xml:space="preserve">ФУНДАМЕНТ - Акт №1 от 17.10.24 (протокола не было, Фундамент был в 29-31, перенесла его в 23-25, а Фасад перенесла  из 23-25 в 29-31).    </t>
    </r>
    <r>
      <rPr>
        <sz val="8"/>
        <color theme="1"/>
        <rFont val="Times New Roman"/>
        <family val="1"/>
        <charset val="204"/>
      </rPr>
      <t xml:space="preserve">                                                        КТ ИС-ТЕПЛОСНАБ 2021
АКТ КР 2018</t>
    </r>
  </si>
  <si>
    <t>ФУНДАМЕНТ - Акт №1 от 31.10.24</t>
  </si>
  <si>
    <r>
      <rPr>
        <b/>
        <sz val="8"/>
        <color theme="1"/>
        <rFont val="Times New Roman"/>
        <family val="1"/>
        <charset val="204"/>
      </rPr>
      <t xml:space="preserve">ФАСАД - Акт б/н от 01.11.24 г.     </t>
    </r>
    <r>
      <rPr>
        <sz val="8"/>
        <color theme="1"/>
        <rFont val="Times New Roman"/>
        <charset val="204"/>
      </rPr>
      <t xml:space="preserve">              КРЫША АКТ 2019</t>
    </r>
  </si>
  <si>
    <r>
      <rPr>
        <b/>
        <sz val="8"/>
        <color theme="1"/>
        <rFont val="Times New Roman"/>
        <family val="1"/>
        <charset val="204"/>
      </rPr>
      <t xml:space="preserve">ФАСАД - АКТ б/н от 26.11.24.   </t>
    </r>
    <r>
      <rPr>
        <sz val="8"/>
        <color theme="1"/>
        <rFont val="Times New Roman"/>
        <charset val="204"/>
      </rPr>
      <t xml:space="preserve">         КРЫША АКТ 2020</t>
    </r>
  </si>
  <si>
    <r>
      <rPr>
        <b/>
        <sz val="8"/>
        <color theme="1"/>
        <rFont val="Times New Roman"/>
        <family val="1"/>
        <charset val="204"/>
      </rPr>
      <t>КРЫША - Акт б/Н ОТ 02.10.24.</t>
    </r>
    <r>
      <rPr>
        <sz val="8"/>
        <color theme="1"/>
        <rFont val="Times New Roman"/>
        <family val="1"/>
        <charset val="204"/>
      </rPr>
      <t xml:space="preserve">                     НЕ ВЫПОЛНЕН </t>
    </r>
  </si>
  <si>
    <r>
      <rPr>
        <b/>
        <sz val="8"/>
        <color theme="1"/>
        <rFont val="Times New Roman"/>
        <family val="1"/>
        <charset val="204"/>
      </rPr>
      <t xml:space="preserve">ИС водоснаб. и водоотвед. - </t>
    </r>
    <r>
      <rPr>
        <sz val="8"/>
        <color theme="1"/>
        <rFont val="Times New Roman"/>
        <charset val="204"/>
      </rPr>
      <t xml:space="preserve"> Акт б/н от 08.09.24</t>
    </r>
  </si>
  <si>
    <t>КРЫША - Акт б/н от 23.10.2024.              Акт № 1 от 13.06.2024-ПСД КРЫШИ</t>
  </si>
  <si>
    <t>ПРОТОКОЛ ОТ 20.02.2020 КР ИС 2020</t>
  </si>
  <si>
    <t>ПРОТОКОЛ ОТ 13.07.2021 О ПРОВЕДЕНИИ КР КРЫШИ В 2021-2022</t>
  </si>
  <si>
    <t xml:space="preserve"> ФУНД АКТ 2017
ФАСАД АКТ 2019</t>
  </si>
  <si>
    <t>ПРОТОКОЛ ОТ 01.07.2022 О ПЕРЕНОСЕ ПОДВАЛА С 20-22 НА 35-37, ПРОВЕСТИ ИС-ЭЛЕКТРИКА В 22 
ПРОТОКОЛ ОТ 07.08.2021 О ПЕРЕНОСЕ КРЫШИ С 20-22 НА 29-31, УТВЕРДИТЬ КР ПОДВАЛА В 21 
ИС-ВОДОСНАБ</t>
  </si>
  <si>
    <t>Протокол от 19.06.20 о капремонте крыши и ИС (ВОДОСН-ИЯ И ОТОПЛЕНИЯ) в 20г.</t>
  </si>
  <si>
    <t xml:space="preserve">ПРОТОКОЛ ОТ 12.07.2022 О ЗАМЕНЕ КР ЛИФТА В 2022 </t>
  </si>
  <si>
    <t>ПСД ИС водоотведения - Акт б/н от 27.08.24</t>
  </si>
  <si>
    <r>
      <rPr>
        <b/>
        <sz val="8"/>
        <color theme="1"/>
        <rFont val="Times New Roman"/>
        <family val="1"/>
        <charset val="204"/>
      </rPr>
      <t xml:space="preserve">КРЫША - Акт б/н от 05.11.24 (перенесла с 26-28, но протокол не поступал)  </t>
    </r>
    <r>
      <rPr>
        <sz val="8"/>
        <color theme="1"/>
        <rFont val="Times New Roman"/>
        <family val="1"/>
        <charset val="204"/>
      </rPr>
      <t xml:space="preserve">                            НЕ ВЫПОЛНЕН </t>
    </r>
  </si>
  <si>
    <r>
      <t xml:space="preserve">Фасад - Акт б/н от 23.09.24 (СМР+СК) Фундамент - Акт б/н от 10.09.24.              </t>
    </r>
    <r>
      <rPr>
        <sz val="8"/>
        <color theme="1"/>
        <rFont val="Times New Roman"/>
        <family val="1"/>
        <charset val="204"/>
      </rPr>
      <t>ПСД ФАСАДА - Акт б/н от 09.06.22</t>
    </r>
  </si>
  <si>
    <r>
      <rPr>
        <b/>
        <sz val="8"/>
        <color theme="1"/>
        <rFont val="Times New Roman"/>
        <family val="1"/>
        <charset val="204"/>
      </rPr>
      <t xml:space="preserve">ФУНДАМЕНТ (СМР+СК) - Акт №1 от 02.12.24 г.     </t>
    </r>
    <r>
      <rPr>
        <sz val="8"/>
        <color theme="1"/>
        <rFont val="Times New Roman"/>
        <family val="1"/>
        <charset val="204"/>
      </rPr>
      <t xml:space="preserve">                                                 ПСД ФУНДамента - Акт 2021</t>
    </r>
  </si>
  <si>
    <t>ПРОТОКОЛ ОТ 30.12.2020 О ПЕРЕНОСЕ ФАСАДА НА 2029-2031,</t>
  </si>
  <si>
    <t>ПРОТОКОЛ ОТ 11.03.2022 О ПЕРЕНОСЕ КР КРЫШИ НА 2035-2037 
протокол от 15.06.2020 о проведении подвала в 2020 г</t>
  </si>
  <si>
    <t xml:space="preserve"> С/С  Р/О</t>
  </si>
  <si>
    <t>7 лифтов - откуда это???</t>
  </si>
  <si>
    <t>КРЫША - Акт б/н от 26.11.24</t>
  </si>
  <si>
    <r>
      <rPr>
        <b/>
        <sz val="8"/>
        <color theme="1"/>
        <rFont val="Times New Roman"/>
        <family val="1"/>
        <charset val="204"/>
      </rPr>
      <t xml:space="preserve">Фасад - б/н от 03.09.2024. </t>
    </r>
    <r>
      <rPr>
        <sz val="8"/>
        <color theme="1"/>
        <rFont val="Times New Roman"/>
        <charset val="204"/>
      </rPr>
      <t xml:space="preserve">                  КРЫША АКТ 2020
ПРОТОКОЛ ОТ 28.03.2020 КР КРЫШИ НА 2020 Г</t>
    </r>
  </si>
  <si>
    <t>СИС электроснабжения - Акт № 1 от 29.10.24 + ПСД ИС электроснабжения - АКТ б/н от 30.07.2024</t>
  </si>
  <si>
    <r>
      <rPr>
        <b/>
        <sz val="8"/>
        <color theme="1"/>
        <rFont val="Times New Roman"/>
        <family val="1"/>
        <charset val="204"/>
      </rPr>
      <t xml:space="preserve">Фундамент т - Акт б/н от 14.10.24.   </t>
    </r>
    <r>
      <rPr>
        <sz val="8"/>
        <color theme="1"/>
        <rFont val="Times New Roman"/>
        <charset val="204"/>
      </rPr>
      <t xml:space="preserve">             ИС АКТ 2021-ЭЛЕКТРИКА
ис акт 2020-водоснаб, водоотвед</t>
    </r>
  </si>
  <si>
    <t xml:space="preserve">С/С  Р/О                                                           </t>
  </si>
  <si>
    <t>КРЫША - Акт № 1 от 15.11.24.                   ПСД Крыши - Акт б/н от 28.05.24.</t>
  </si>
  <si>
    <t>Крыша - Акт б/н от 28.10.24 (перенесла с 17-19, т.к. там было не исполнено, протокол не приходил)</t>
  </si>
  <si>
    <t xml:space="preserve">ПРОТОКОЛ ОТ 28.02.2022 О ВНЕСЕНИИ ИЗМЕНЕНИЙ 2020-2022 НЕ ВЫПОЛН, 2023-2025-ФАСАД, 2026-2028-НЕ ВЫПОЛНЯТЬ, 2029-2031 НЕ ВЫПОЛНЯТЬ, 2032-2034-ПОДВАЛ, 2035-2037-ФУНД, 2038-2040-КРЫША, 2041-2043-ИС  </t>
  </si>
  <si>
    <r>
      <rPr>
        <b/>
        <sz val="8"/>
        <color theme="1"/>
        <rFont val="Times New Roman"/>
        <family val="1"/>
        <charset val="204"/>
      </rPr>
      <t xml:space="preserve">ФАСАД - Акт б№ 1 от 22.11.24. </t>
    </r>
    <r>
      <rPr>
        <sz val="8"/>
        <color theme="1"/>
        <rFont val="Times New Roman"/>
        <charset val="204"/>
      </rPr>
      <t xml:space="preserve">          КРЫША АКТ 2020</t>
    </r>
  </si>
  <si>
    <t xml:space="preserve"> Протокол от 08.08.2022 о переносе лифта</t>
  </si>
  <si>
    <t>факт вып работ кр подвала 2018 сср - ????? Откуда эта инфа?</t>
  </si>
  <si>
    <r>
      <rPr>
        <b/>
        <sz val="8"/>
        <color theme="1"/>
        <rFont val="Times New Roman"/>
        <family val="1"/>
        <charset val="204"/>
      </rPr>
      <t xml:space="preserve">КРЫША - Акт б/н от 03.10.24.  ПСД КРЫШИ - АКТ б/н от 01.07.24. </t>
    </r>
    <r>
      <rPr>
        <sz val="8"/>
        <color theme="1"/>
        <rFont val="Times New Roman"/>
        <family val="1"/>
        <charset val="204"/>
      </rPr>
      <t xml:space="preserve">          ФАСАД АКТ 2019.   </t>
    </r>
  </si>
  <si>
    <r>
      <rPr>
        <b/>
        <sz val="8"/>
        <color theme="1"/>
        <rFont val="Times New Roman"/>
        <family val="1"/>
        <charset val="204"/>
      </rPr>
      <t>ФУНДАМЕНТ - Акт б/н от 04.12.24.     ПСД Фундамента - Акт б/н от 26.08.24. (убрала Фундамент в 26-28, но протокола не было).</t>
    </r>
    <r>
      <rPr>
        <sz val="8"/>
        <color theme="1"/>
        <rFont val="Times New Roman"/>
        <charset val="204"/>
      </rPr>
      <t xml:space="preserve">                                                      АКТ КРЫША 2020, В КП 2021
ПРОТОКОЛ ОТ 23.06.2020 КР КРЫШИ 2020</t>
    </r>
  </si>
  <si>
    <r>
      <rPr>
        <b/>
        <sz val="8"/>
        <color theme="1"/>
        <rFont val="Times New Roman"/>
        <family val="1"/>
        <charset val="204"/>
      </rPr>
      <t xml:space="preserve">Протокол ОСС №3 от 10.11.24 - Крыша в 25 г.   </t>
    </r>
    <r>
      <rPr>
        <sz val="8"/>
        <color theme="1"/>
        <rFont val="Times New Roman"/>
        <charset val="204"/>
      </rPr>
      <t xml:space="preserve">                                              НЕ ВЫПОЛНЕН С/С РО</t>
    </r>
  </si>
  <si>
    <t>Протокол ОСС № 1/11/2024 от 20.11.24 - Лифт 1 и2 под. в 25 г..                     Протокол комиссии б/н от 10.09.24 - Лифт в 23-25 - Перенесла ЛИФТ с 32-34 в 23-25</t>
  </si>
  <si>
    <t xml:space="preserve">
ИС - АКТ б/н от 20.07.20188</t>
  </si>
  <si>
    <r>
      <rPr>
        <b/>
        <sz val="8"/>
        <color theme="1"/>
        <rFont val="Times New Roman"/>
        <family val="1"/>
        <charset val="204"/>
      </rPr>
      <t>Протокол ОСС № 2 от 19.11.24 - Крыша в 25 г.                              Протокол комиссии №1 от 12.07.24 - включить в КП 23-25 гг. - ПСД КРЫШИ, в 26-28 гг. - Ремонт КРЫШИ.</t>
    </r>
    <r>
      <rPr>
        <sz val="8"/>
        <color theme="1"/>
        <rFont val="Times New Roman"/>
        <family val="1"/>
        <charset val="204"/>
      </rPr>
      <t xml:space="preserve">                                          ПРОТОКОЛ КОМИССИИ ОТ 16.07.2021 НЕ ТРЕБУЕТСЯ КР ФАСАДА </t>
    </r>
  </si>
  <si>
    <t>Протокол ОСС б/н от 16.07.24 - Перенести ИС с 24 на 25 г в КП</t>
  </si>
  <si>
    <t>УК/ТСЖ</t>
  </si>
  <si>
    <t>Протокол ОСС б/н от 13.05.24 - Фундамент в 24 г. поступил от УК Теплов (о переносе ИС ничего не указано, поэтому перенесла 11 с 26-28 на 23-25, А 12 с 23-25 на 26-28).</t>
  </si>
  <si>
    <r>
      <rPr>
        <b/>
        <sz val="8"/>
        <color theme="1"/>
        <rFont val="Times New Roman"/>
        <family val="1"/>
        <charset val="204"/>
      </rPr>
      <t xml:space="preserve"> </t>
    </r>
    <r>
      <rPr>
        <sz val="8"/>
        <color theme="1"/>
        <rFont val="Times New Roman"/>
        <charset val="204"/>
      </rPr>
      <t xml:space="preserve"> Л</t>
    </r>
    <r>
      <rPr>
        <sz val="7"/>
        <color theme="1"/>
        <rFont val="Times New Roman"/>
        <family val="1"/>
        <charset val="204"/>
      </rPr>
      <t>ИФТ АКТ 2020</t>
    </r>
    <r>
      <rPr>
        <sz val="8"/>
        <color theme="1"/>
        <rFont val="Times New Roman"/>
        <charset val="204"/>
      </rPr>
      <t xml:space="preserve">
</t>
    </r>
  </si>
  <si>
    <r>
      <rPr>
        <b/>
        <sz val="8"/>
        <color theme="1"/>
        <rFont val="Times New Roman"/>
        <family val="1"/>
        <charset val="204"/>
      </rPr>
      <t xml:space="preserve">Протокол комиссии №1 от 12.07.24 - исключить из КП 23-25 гг., т.к. капремонт не требуется - Убрала ФАСАД.   </t>
    </r>
    <r>
      <rPr>
        <sz val="8"/>
        <color theme="1"/>
        <rFont val="Times New Roman"/>
        <charset val="204"/>
      </rPr>
      <t xml:space="preserve">                                       Проток. от 31.07.19-ЛИФТ 2020.                                                    Проток.ОСС от 15.05.19-перенос срока на 2020 год</t>
    </r>
  </si>
  <si>
    <t>ПРОТОКОЛ ОТ 29.03.2022 О ПЕРЕНОСЕ КР КРЫШИ НА 2029-2031, ЛИФТ НА 2023-2030</t>
  </si>
  <si>
    <t>ЛИФТ (СМР+СК) - Акт б/н от 06.11.24 (подъезд № 4).                                              ПСД лифт - акт от 17.07.2023.                ЛИФТ АКТ 2022 
ЛИФТ АКТ 2019
ФУНД АКТ 2017</t>
  </si>
  <si>
    <t>Фасад - Акт б/н от 19.11.24 (протокол ОСС не поступал, но в Акте указан протокол №1/2024 от 22.07.24)</t>
  </si>
  <si>
    <r>
      <rPr>
        <b/>
        <sz val="8"/>
        <color theme="1"/>
        <rFont val="Times New Roman"/>
        <family val="1"/>
        <charset val="204"/>
      </rPr>
      <t xml:space="preserve">Крыша - Акт б/н от 13.12.24. </t>
    </r>
    <r>
      <rPr>
        <sz val="8"/>
        <color theme="1"/>
        <rFont val="Times New Roman"/>
        <family val="1"/>
        <charset val="204"/>
      </rPr>
      <t xml:space="preserve">                       ФАСАД АКТ 2018 </t>
    </r>
  </si>
  <si>
    <t>Протокол ОСС №2 от 14.06.24 - КРЫША в 24 г.          ПРОТОКОЛ ОТ 19.05.2021 ПЕРЕНЕСТИ КР ИС С 2022 НА 2027</t>
  </si>
  <si>
    <t>Крыша - Акт б/н от 03.12.24</t>
  </si>
  <si>
    <r>
      <rPr>
        <b/>
        <sz val="8"/>
        <color theme="1"/>
        <rFont val="Times New Roman"/>
        <family val="1"/>
        <charset val="204"/>
      </rPr>
      <t xml:space="preserve">ИС электроснабжения - Акт № 1 от 10.12.24.    </t>
    </r>
    <r>
      <rPr>
        <sz val="8"/>
        <color theme="1"/>
        <rFont val="Times New Roman"/>
        <family val="1"/>
        <charset val="204"/>
      </rPr>
      <t xml:space="preserve">       КРЫША АКТ 2017
ФАСАД АКТ 2019</t>
    </r>
  </si>
  <si>
    <r>
      <rPr>
        <b/>
        <sz val="8"/>
        <color theme="1"/>
        <rFont val="Times New Roman"/>
        <family val="1"/>
        <charset val="204"/>
      </rPr>
      <t xml:space="preserve">ЛИФТ (3 шт) - Акт б/н от 15.07.24.       </t>
    </r>
    <r>
      <rPr>
        <sz val="8"/>
        <color theme="1"/>
        <rFont val="Times New Roman"/>
        <family val="1"/>
        <charset val="204"/>
      </rPr>
      <t xml:space="preserve">                 КРЫША АКТ 2018</t>
    </r>
  </si>
  <si>
    <t xml:space="preserve">Лифт (3 шт.) - Акт б/н от 26.06.24.    </t>
  </si>
  <si>
    <t xml:space="preserve">Протокол ОСС №2 от 07.06.24 - КРЫШУ перенести с 26-28 на 24 г.       ПРОТОКОЛ КОМИССИИ ОТ 16.07.2021 НЕ ТРЕБУЕТСЯ КР ПОДВАЛА </t>
  </si>
  <si>
    <r>
      <rPr>
        <b/>
        <sz val="8"/>
        <color theme="1"/>
        <rFont val="Times New Roman"/>
        <family val="1"/>
        <charset val="204"/>
      </rPr>
      <t>КРЫША - Акт б/н от 09.09.24.</t>
    </r>
    <r>
      <rPr>
        <sz val="8"/>
        <color theme="1"/>
        <rFont val="Times New Roman"/>
        <family val="1"/>
        <charset val="204"/>
      </rPr>
      <t xml:space="preserve">
ЛИФТ АКТ 2018</t>
    </r>
  </si>
  <si>
    <t xml:space="preserve">АКТ ФАСАД 2019
</t>
  </si>
  <si>
    <t xml:space="preserve"> протокол ОСС № 2 от 12.12.2023 - Лифт в 2024.                                              ПРОТОКОЛ ОТ 23.06.2020 КР ИС заменили  НА ЛИФТ, ЛИФТ ПЕРЕНЕСТИ НА 2025     
 протокол собств. От 12.08.2019
 ремонт фасада в 2019 году
</t>
  </si>
  <si>
    <t>протокол ОСС № 2 от 13.12.23 лифт в 2024(проект ускор замены), перенос ИС с 24 на 39 г, перенос КРЫШИ с 26-28 на 32-34 гг., Подвал с 29-31 в 35-37.    ПРОТОКОЛ ОТ 19.05.2021 ПЕРЕНЕСТИ ЛИФТ С 2022 НА 2024</t>
  </si>
  <si>
    <t xml:space="preserve">ЛИФТ (3 шт) - Акт б/н от 15.07.24.                   </t>
  </si>
  <si>
    <r>
      <rPr>
        <b/>
        <sz val="8"/>
        <color theme="1"/>
        <rFont val="Times New Roman"/>
        <family val="1"/>
        <charset val="204"/>
      </rPr>
      <t xml:space="preserve">Протокол ОСС №2/24 от 01.08.24 - Крыша в 24-25 гг.(+СК).    </t>
    </r>
    <r>
      <rPr>
        <sz val="8"/>
        <color theme="1"/>
        <rFont val="Times New Roman"/>
        <charset val="204"/>
      </rPr>
      <t xml:space="preserve">                   протокол № 4 от 19.10.2023 крыша в 2024</t>
    </r>
  </si>
  <si>
    <t>ПСД ИС электроснабжения - АКТ б/н от 17.12.24</t>
  </si>
  <si>
    <t>ПРОТОКОЛЫ</t>
  </si>
  <si>
    <t>Мантуровский МОкр, г. Мантурово, пер. Гвардейский, д. 3</t>
  </si>
  <si>
    <t>Мантуровский МОкр, г. Мантурово, пер. Гвардейский, д. 4</t>
  </si>
  <si>
    <t>Мантуровский МОкр, г. Мантурово, пер. Гвардейский, д. 5</t>
  </si>
  <si>
    <t>Мантуровский МОкр, г. Мантурово, пер. Куйбышева, д. 16</t>
  </si>
  <si>
    <t>Мантуровский МОкр, г. Мантурово, пер. Юбилейный, д. 1</t>
  </si>
  <si>
    <t>Мантуровский МОкр, г. Мантурово, пер. Юбилейный, д. 11</t>
  </si>
  <si>
    <t>Мантуровский МОкр, г. Мантурово, пер. Юбилейный, д. 15</t>
  </si>
  <si>
    <t>Мантуровский МОкр, г. Мантурово, пер. Юбилейный, д. 19</t>
  </si>
  <si>
    <t>Мантуровский МОкр, г. Мантурово, пер. Юбилейный, д. 21</t>
  </si>
  <si>
    <t>Мантуровский МОкр, г. Мантурово, пер. Юбилейный, д. 23</t>
  </si>
  <si>
    <t>Мантуровский МОкр, г. Мантурово, пер. Юбилейный, д. 3</t>
  </si>
  <si>
    <t>Мантуровский МОкр, г. Мантурово, пер. Юбилейный, д. 5</t>
  </si>
  <si>
    <t>Мантуровский МОкр, г. Мантурово, пер. Юбилейный, д. 7</t>
  </si>
  <si>
    <t>Мантуровский МОкр, г. Мантурово, пер. Юбилейный, д. 9</t>
  </si>
  <si>
    <t>Мантуровский МОкр, г. Мантурово, пер. Юбилейный, д. 9А</t>
  </si>
  <si>
    <t>Мантуровский МОкр, г. Мантурово, ул. 19 Партсъезда, д. 1</t>
  </si>
  <si>
    <t>Мантуровский МОкр, г. Мантурово, ул. 19 Партсъезда, д. 17</t>
  </si>
  <si>
    <t>Мантуровский МОкр, г. Мантурово, ул. 19 Партсъезда, д. 19</t>
  </si>
  <si>
    <t>Мантуровский МОкр, г. Мантурово, ул. 19 Партсъезда, д. 3</t>
  </si>
  <si>
    <t>Мантуровский МОкр, г. Мантурово, ул. 19 Партсъезда, д. 5</t>
  </si>
  <si>
    <t>Мантуровский МОкр, г. Мантурово, ул. 19 Партсъезда, д. 7</t>
  </si>
  <si>
    <t>Мантуровский МОкр, г. Мантурово, ул. Автобаза 1-я, д. 2</t>
  </si>
  <si>
    <t>Мантуровский МОкр, г. Мантурово, ул. Береговая, д. 26</t>
  </si>
  <si>
    <t>Мантуровский МОкр, г. Мантурово, ул. Береговая, д. 26А</t>
  </si>
  <si>
    <t>Мантуровский МОкр, г. Мантурово, ул. Больничная, д. 1А</t>
  </si>
  <si>
    <t>Мантуровский МОкр, г. Мантурово, ул. Больничная, д. 1В</t>
  </si>
  <si>
    <t>Мантуровский МОкр, г. Мантурово, ул. Больничная, д. 3</t>
  </si>
  <si>
    <t>Мантуровский МОкр, г. Мантурово, ул. Больничная, д. 8</t>
  </si>
  <si>
    <t>Мантуровский МОкр, г. Мантурово, ул. Верхняя Набережная, д. 16</t>
  </si>
  <si>
    <t>Мантуровский МОкр, г. Мантурово, ул. Вокзальная, д. 55</t>
  </si>
  <si>
    <t>Мантуровский МОкр, г. Мантурово, ул. Гагарина, д. 1</t>
  </si>
  <si>
    <t>Мантуровский МОкр, г. Мантурово, ул. Гагарина, д. 10</t>
  </si>
  <si>
    <t>Мантуровский МОкр, г. Мантурово, ул. Гагарина, д. 12</t>
  </si>
  <si>
    <t>Мантуровский МОкр, г. Мантурово, ул. Гагарина, д. 14</t>
  </si>
  <si>
    <t>Мантуровский МОкр, г. Мантурово, ул. Гагарина, д. 2</t>
  </si>
  <si>
    <t>Мантуровский МОкр, г. Мантурово, ул. Гагарина, д. 4</t>
  </si>
  <si>
    <t>Мантуровский МОкр, г. Мантурово, ул. Гагарина, д. 5</t>
  </si>
  <si>
    <t>Мантуровский МОкр, г. Мантурово, ул. Гагарина, д. 7</t>
  </si>
  <si>
    <t>Мантуровский МОкр, г. Мантурово, ул. Гагарина, д. 8</t>
  </si>
  <si>
    <t>Мантуровский МОкр, г. Мантурово, ул. Гвардейская, д. 11</t>
  </si>
  <si>
    <t>Мантуровский МОкр, г. Мантурово, ул. Гвардейская, д. 12</t>
  </si>
  <si>
    <t>Мантуровский МОкр, г. Мантурово, ул. Гвардейская, д. 15</t>
  </si>
  <si>
    <t>Мантуровский МОкр, г. Мантурово, ул. Гвардейская, д. 15А</t>
  </si>
  <si>
    <t>Мантуровский МОкр, г. Мантурово, ул. Гвардейская, д. 16</t>
  </si>
  <si>
    <t>Мантуровский МОкр, г. Мантурово, ул. Гвардейская, д. 17</t>
  </si>
  <si>
    <t>Мантуровский МОкр, г. Мантурово, ул. Гвардейская, д. 18</t>
  </si>
  <si>
    <t>Мантуровский МОкр, г. Мантурово, ул. Гвардейская, д. 20</t>
  </si>
  <si>
    <t>Мантуровский МОкр, г. Мантурово, ул. Гвардейская, д. 22А</t>
  </si>
  <si>
    <t>Мантуровский МОкр, г. Мантурово, ул. Гвардейская, д. 24</t>
  </si>
  <si>
    <t>Мантуровский МОкр, г. Мантурово, ул. Гвардейская, д. 26</t>
  </si>
  <si>
    <t>Мантуровский МОкр, г. Мантурово, ул. Гвардейская, д. 30</t>
  </si>
  <si>
    <t>Мантуровский МОкр, г. Мантурово, ул. Гвардейская, д. 31</t>
  </si>
  <si>
    <t>Мантуровский МОкр, г. Мантурово, ул. Гвардейская, д. 7</t>
  </si>
  <si>
    <t>Мантуровский МОкр, г. Мантурово, ул. Гвардейская, д. 9</t>
  </si>
  <si>
    <t>Мантуровский МОкр, г. Мантурово, ул. Гвардейская, д. 8</t>
  </si>
  <si>
    <t>Мантуровский МОкр, г. Мантурово, ул. Герцена, д. 12</t>
  </si>
  <si>
    <t>Мантуровский МОкр, г. Мантурово, ул. Герцена, д. 13</t>
  </si>
  <si>
    <t>Мантуровский МОкр, г. Мантурово, ул. Герцена, д. 4</t>
  </si>
  <si>
    <t>Мантуровский МОкр, г. Мантурово, ул. Герцена, д. 8А</t>
  </si>
  <si>
    <t>Мантуровский МОкр, г. Мантурово, ул. Гидролизная, д. 31</t>
  </si>
  <si>
    <t>Мантуровский МОкр, г. Мантурово, ул. Железнодорожников, д. 1</t>
  </si>
  <si>
    <t>Мантуровский МОкр, г. Мантурово, ул. Железнодорожников, д. 2</t>
  </si>
  <si>
    <t>Мантуровский МОкр, г. Мантурово, ул. Железнодорожников, д. 3</t>
  </si>
  <si>
    <t>Мантуровский МОкр, г. Мантурово, ул. Железнодорожников, д. 4</t>
  </si>
  <si>
    <t>Мантуровский МОкр, г. Мантурово, ул. Комсомольская, д. 3</t>
  </si>
  <si>
    <t>Мантуровский МОкр, г. Мантурово, ул. Костромская, д. 34А</t>
  </si>
  <si>
    <t>Мантуровский МОкр, г. Мантурово, ул. Костромская, д. 72</t>
  </si>
  <si>
    <t>Мантуровский МОкр, г. Мантурово, ул. Кузнецкая, д. 21</t>
  </si>
  <si>
    <t>Мантуровский МОкр, г. Мантурово, ул. Ленина, д. 12</t>
  </si>
  <si>
    <t>Мантуровский МОкр, г. Мантурово, ул. Ленина, д. 14</t>
  </si>
  <si>
    <t>Мантуровский МОкр, г. Мантурово, ул. Ленина, д. 15</t>
  </si>
  <si>
    <t>Мантуровский МОкр, г. Мантурово, ул. Ленина, д. 16А</t>
  </si>
  <si>
    <t>Мантуровский МОкр, г. Мантурово, ул. Ленина, д. 2</t>
  </si>
  <si>
    <t>Мантуровский МОкр, г. Мантурово, ул. Ленина, д. 25</t>
  </si>
  <si>
    <t>Мантуровский МОкр, г. Мантурово, ул. Ленина, д. 27</t>
  </si>
  <si>
    <t>Мантуровский МОкр, г. Мантурово, ул. Ленина, д. 29</t>
  </si>
  <si>
    <t>Мантуровский МОкр, г. Мантурово, ул. Ленина, д. 31</t>
  </si>
  <si>
    <t>Мантуровский МОкр, г. Мантурово, ул. Ленина, д. 33</t>
  </si>
  <si>
    <t>Мантуровский МОкр, г. Мантурово, ул. Ленина, д. 35</t>
  </si>
  <si>
    <t>Мантуровский МОкр, г. Мантурово, ул. Ленина, д. 4</t>
  </si>
  <si>
    <t>Мантуровский МОкр, г. Мантурово, ул. Ленина, д. 6</t>
  </si>
  <si>
    <t>Мантуровский МОкр, г. Мантурово, ул. Ленина, д. 6Б</t>
  </si>
  <si>
    <t>Мантуровский МОкр, г. Мантурово, ул. Луначарского, д. 2</t>
  </si>
  <si>
    <t>Мантуровский МОкр, г. Мантурово, ул. Луначарского, д. 4</t>
  </si>
  <si>
    <t>Мантуровский МОкр, г. Мантурово, ул. Матросова, д. 1Б</t>
  </si>
  <si>
    <t>Мантуровский МОкр, г. Мантурово, ул. Матросова, д. 1В</t>
  </si>
  <si>
    <t>Мантуровский МОкр, г. Мантурово, ул. Молодежная, д. 18</t>
  </si>
  <si>
    <t>Мантуровский МОкр, г. Мантурово, ул. Нагорная, д. 10</t>
  </si>
  <si>
    <t>Мантуровский МОкр, г. Мантурово, ул. Нагорная, д. 12</t>
  </si>
  <si>
    <t>Мантуровский МОкр, г. Мантурово, ул. Нагорная, д. 14</t>
  </si>
  <si>
    <t>Мантуровский МОкр, г. Мантурово, ул. Нагорная, д. 16</t>
  </si>
  <si>
    <t>Мантуровский МОкр, г. Мантурово, ул. Нагорная, д. 19</t>
  </si>
  <si>
    <t>Мантуровский МОкр, г. Мантурово, ул. Нагорная, д. 4Б</t>
  </si>
  <si>
    <t>Мантуровский МОкр, г. Мантурово, ул. Нагорная, д. 5</t>
  </si>
  <si>
    <t>Мантуровский МОкр, г. Мантурово, ул. Нагорная, д. 6</t>
  </si>
  <si>
    <t>Мантуровский МОкр, г. Мантурово, ул. Нагорная, д. 7</t>
  </si>
  <si>
    <t>Мантуровский МОкр, г. Мантурово, ул. Нагорная, д. 8</t>
  </si>
  <si>
    <t>Мантуровский МОкр, г. Мантурово, ул. Новая, д. 4</t>
  </si>
  <si>
    <t>Мантуровский МОкр, г. Мантурово, ул. Октябрьская, д. 23</t>
  </si>
  <si>
    <t>Мантуровский МОкр, г. Мантурово, ул. Октябрьская, д. 25</t>
  </si>
  <si>
    <t>Мантуровский МОкр, г. Мантурово, ул. Октябрьская, д. 27</t>
  </si>
  <si>
    <t>Мантуровский МОкр, г. Мантурово, ул. Островского, д. 14</t>
  </si>
  <si>
    <t>Мантуровский МОкр, г. Мантурово, ул. Островского, д. 16</t>
  </si>
  <si>
    <t>Мантуровский МОкр, г. Мантурово, ул. Островского, д. 20</t>
  </si>
  <si>
    <t>Мантуровский МОкр, г. Мантурово, ул. Островского, д. 22</t>
  </si>
  <si>
    <t>Мантуровский МОкр, г. Мантурово, ул. Островского, д. 4</t>
  </si>
  <si>
    <t>Мантуровский МОкр, г. Мантурово, ул. Островского, д. 6</t>
  </si>
  <si>
    <t>Мантуровский МОкр, г. Мантурово, ул. Островского, д. 8</t>
  </si>
  <si>
    <t>Мантуровский МОкр, г. Мантурово, ул. Первомайская 2-я, д. 36</t>
  </si>
  <si>
    <t>Мантуровский МОкр, г. Мантурово, ул. Пушкина, д. 20</t>
  </si>
  <si>
    <t>Мантуровский МОкр, г. Мантурово, ул. Пушкина, д. 22</t>
  </si>
  <si>
    <t>Мантуровский МОкр, г. Мантурово, ул. Смирнова, д. 15</t>
  </si>
  <si>
    <t>Мантуровский МОкр, г. Мантурово, ул. Смирнова, д. 17</t>
  </si>
  <si>
    <t>Мантуровский МОкр, г. Мантурово, ул. Советская, д. 100А</t>
  </si>
  <si>
    <t>Мантуровский МОкр, г. Мантурово, ул. Советская, д. 103</t>
  </si>
  <si>
    <t>Мантуровский МОкр, г. Мантурово, ул. Советская, д. 105</t>
  </si>
  <si>
    <t>Мантуровский МОкр, г. Мантурово, ул. Советская, д. 105А</t>
  </si>
  <si>
    <t>Мантуровский МОкр, г. Мантурово, ул. Советская, д. 128А</t>
  </si>
  <si>
    <t>Мантуровский МОкр, г. Мантурово, ул. Советская, д. 128В</t>
  </si>
  <si>
    <t>Мантуровский МОкр, г. Мантурово, ул. Советская, д. 140</t>
  </si>
  <si>
    <t>Мантуровский МОкр, г. Мантурово, ул. Советская, д. 34А</t>
  </si>
  <si>
    <t>Мантуровский МОкр, г. Мантурово, ул. Советская, д. 34Б</t>
  </si>
  <si>
    <t>Мантуровский МОкр, г. Мантурово, ул. Советская, д. 34В</t>
  </si>
  <si>
    <t>Мантуровский МОкр, г. Мантурово, ул. Советская, д. 34Г</t>
  </si>
  <si>
    <t>Мантуровский МОкр, г. Мантурово, ул. Советская, д. 34Д</t>
  </si>
  <si>
    <t>Мантуровский МОкр, г. Мантурово, ул. Советская, д. 34Ж</t>
  </si>
  <si>
    <t>Мантуровский МОкр, г. Мантурово, ул. Советская, д. 36В</t>
  </si>
  <si>
    <t>Мантуровский МОкр, г. Мантурово, ул. Советская, д. 36Г</t>
  </si>
  <si>
    <t>Мантуровский МОкр, г. Мантурово, ул. Советская, д. 36Е</t>
  </si>
  <si>
    <t>Мантуровский МОкр, г. Мантурово, ул. Советская, д. 36И</t>
  </si>
  <si>
    <t>Мантуровский МОкр, г. Мантурово, ул. Советская, д. 38А</t>
  </si>
  <si>
    <t>Мантуровский МОкр, г. Мантурово, ул. Советская, д. 44</t>
  </si>
  <si>
    <t>Мантуровский МОкр, г. Мантурово, ул. Советская, д. 45А</t>
  </si>
  <si>
    <t>Мантуровский МОкр, г. Мантурово, ул. Советская, д. 45Б</t>
  </si>
  <si>
    <t>Мантуровский МОкр, г. Мантурово, ул. Советская, д. 48</t>
  </si>
  <si>
    <t>Мантуровский МОкр, г. Мантурово, ул. Советская, д. 51</t>
  </si>
  <si>
    <t>Мантуровский МОкр, г. Мантурово, ул. Советская, д. 52</t>
  </si>
  <si>
    <t>Мантуровский МОкр, г. Мантурово, ул. Советская, д. 55А</t>
  </si>
  <si>
    <t>Мантуровский МОкр, г. Мантурово, ул. Советская, д. 58</t>
  </si>
  <si>
    <t>Мантуровский МОкр, г. Мантурово, ул. Советская, д. 62</t>
  </si>
  <si>
    <t>Мантуровский МОкр, г. Мантурово, ул. Советская, д. 63</t>
  </si>
  <si>
    <t>Мантуровский МОкр, г. Мантурово, ул. Советская, д. 65</t>
  </si>
  <si>
    <t>Мантуровский МОкр, г. Мантурово, ул. Советская, д. 66</t>
  </si>
  <si>
    <t>Мантуровский МОкр, г. Мантурово, ул. Советская, д. 70</t>
  </si>
  <si>
    <t>Мантуровский МОкр, г. Мантурово, ул. Советская, д. 81</t>
  </si>
  <si>
    <t>Мантуровский МОкр, г. Мантурово, ул. Советская, д. 82</t>
  </si>
  <si>
    <t>Мантуровский МОкр, г. Мантурово, ул. Совхозная, д. 20</t>
  </si>
  <si>
    <t>Мантуровский МОкр, г. Мантурово, ул. Совхозная, д. 21</t>
  </si>
  <si>
    <t>Мантуровский МОкр, г. Мантурово, ул. Центральная, д. 41А</t>
  </si>
  <si>
    <t>Мантуровский МОкр, г. Мантурово, ул. Центральная, д. 41Б</t>
  </si>
  <si>
    <t>Мантуровский МОкр, г. Мантурово, ул. Школьная, д. 3А</t>
  </si>
  <si>
    <t>Мантуровский МОкр, г. Мантурово, ул. Юбилейная, д. 1</t>
  </si>
  <si>
    <t>Мантуровский МОкр, г. Мантурово, ул. Юбилейная, д. 10</t>
  </si>
  <si>
    <t>Мантуровский МОкр, г. Мантурово, ул. Юбилейная, д. 11</t>
  </si>
  <si>
    <t>Мантуровский МОкр, г. Мантурово, ул. Юбилейная, д. 12</t>
  </si>
  <si>
    <t>Мантуровский МОкр, г. Мантурово, ул. Юбилейная, д. 14</t>
  </si>
  <si>
    <t>Мантуровский МОкр, г. Мантурово, ул. Юбилейная, д. 15</t>
  </si>
  <si>
    <t>Мантуровский МОкр, г. Мантурово, ул. Юбилейная, д. 16</t>
  </si>
  <si>
    <t>Мантуровский МОкр, г. Мантурово, ул. Юбилейная, д. 18</t>
  </si>
  <si>
    <t>Мантуровский МОкр, г. Мантурово, ул. Юбилейная, д. 20</t>
  </si>
  <si>
    <t>Мантуровский МОкр, г. Мантурово, ул. Юбилейная, д. 23</t>
  </si>
  <si>
    <t>Мантуровский МОкр, г. Мантурово, ул. Юбилейная, д. 3</t>
  </si>
  <si>
    <t>Мантуровский МОкр, г. Мантурово, ул. Юбилейная, д. 21</t>
  </si>
  <si>
    <t>Мантуровский МОкр, г. Мантурово, ул. Юбилейная, д. 4</t>
  </si>
  <si>
    <t>Мантуровский МОкр, г. Мантурово, ул. Юбилейная, д. 5</t>
  </si>
  <si>
    <t>Мантуровский МОкр, г. Мантурово, ул. Юбилейная, д. 6</t>
  </si>
  <si>
    <t>Мантуровский МОкр, г. Мантурово, ул. Юбилейная, д. 7</t>
  </si>
  <si>
    <t>Мантуровский МОкр, г. Мантурово, ул. Юбилейная, д. 8</t>
  </si>
  <si>
    <t>Мантуровский МОкр, г. Мантурово, ул. Юбилейная, д. 9</t>
  </si>
  <si>
    <t>Мантуровский МОкр, г. Мантурово, ул. Южная, д. 3</t>
  </si>
  <si>
    <t>Мантуровский МОкр, г. Мантурово, ул. Южная, д. 5</t>
  </si>
  <si>
    <t>Мантуровский МОкр, г. Мантурово, ул. Юрьевецкая, д. 42А</t>
  </si>
  <si>
    <t>Мантуровский МОкр, г. Мантурово, ул. Юрьевецкая, д. 42Б</t>
  </si>
  <si>
    <r>
      <rPr>
        <b/>
        <sz val="8"/>
        <color theme="1"/>
        <rFont val="Times New Roman"/>
        <family val="1"/>
        <charset val="204"/>
      </rPr>
      <t xml:space="preserve">КРЫША - Акт б/н от 24.12.24(поступил 10.01.25 г.).  </t>
    </r>
    <r>
      <rPr>
        <sz val="8"/>
        <color theme="1"/>
        <rFont val="Times New Roman"/>
        <family val="1"/>
        <charset val="204"/>
      </rPr>
      <t xml:space="preserve">                                                 Фасад - АКТ 2020
</t>
    </r>
  </si>
  <si>
    <t>Крыша - Акт б/н от 27.12.24 ( Крыша стояла неисполненная в 20-22, по Акту перенесла её в 23-25, и все дргуие ремонты также сдвинула на один цикл вперед: 12 с 23-25 в 26-28, 10 с 26-28 в 29-31, 9 с 29-31 в 32-34)</t>
  </si>
  <si>
    <t>11, 12</t>
  </si>
  <si>
    <t xml:space="preserve"> С/С  УК/ТСЖ</t>
  </si>
  <si>
    <t xml:space="preserve">С/С  Р/О </t>
  </si>
  <si>
    <t xml:space="preserve">С/С УК/ТСЖ </t>
  </si>
  <si>
    <t>С/С Р/О</t>
  </si>
  <si>
    <t xml:space="preserve">ОК- На С/С Р/О с 12.11.2025 г.  </t>
  </si>
  <si>
    <t xml:space="preserve"> С/С УК/ТСЖ</t>
  </si>
  <si>
    <r>
      <rPr>
        <b/>
        <sz val="8"/>
        <color theme="1"/>
        <rFont val="Times New Roman"/>
        <family val="1"/>
        <charset val="204"/>
      </rPr>
      <t>ИС водоснабжения - Акт б/н от 29.11.24.</t>
    </r>
    <r>
      <rPr>
        <sz val="8"/>
        <color theme="1"/>
        <rFont val="Times New Roman"/>
        <family val="1"/>
        <charset val="204"/>
      </rPr>
      <t xml:space="preserve">       ИС-ЭЛЕКТРИКА АКТ 2022 
ФАСАД АКТ 2019</t>
    </r>
  </si>
  <si>
    <r>
      <rPr>
        <b/>
        <sz val="8"/>
        <color theme="1"/>
        <rFont val="Times New Roman"/>
        <family val="1"/>
        <charset val="204"/>
      </rPr>
      <t xml:space="preserve">Узел а погодозависимым регулиров. - Акт № 1 от 26.11.24. (поступил 03.02.25)   </t>
    </r>
    <r>
      <rPr>
        <sz val="8"/>
        <color theme="1"/>
        <rFont val="Times New Roman"/>
        <charset val="204"/>
      </rPr>
      <t xml:space="preserve">                                        КРЫША АКТ 2021</t>
    </r>
  </si>
  <si>
    <t>Автоматизир. Пункт с автоматич. Реглировнаием теплоносителя - Акт №1 от 13.11.24 (поступил 03.02.25).</t>
  </si>
  <si>
    <t xml:space="preserve">
ИС АКТ 2021-ВОДОСНАБ
КРЫША АКТ ОТ 21.07.2017</t>
  </si>
  <si>
    <t>ИС водоснабжения - АКТ б/н от 30.01.25 (12 стояло неиспол-ое 17-19,Прот-л не поступал, перенесла по Акту в 23-25, КРЫШУ из 23-25 перенесла вперед в 26-28).</t>
  </si>
  <si>
    <t>Фундамент - Акт б/н от 11.12.24 (стоял в 17-19 как неисполенный, протокол не поступал о переносе. Перенесла по Акту а 23-25)</t>
  </si>
  <si>
    <t>Протокол ОСС от 24.05.2023 фасад в 2023-2024 протокол от 18.09.2023 требуется кр фасада</t>
  </si>
  <si>
    <t>протокол от 29.06.2020 перенесли лифт с 2017-2019 на 2025 г</t>
  </si>
  <si>
    <t xml:space="preserve">ПРОТОКОЛ ОТ 29.07.2021 О ПЕРЕНОСЕ КР ЛИФТА С 2020-2022 НА 2023-2025, УТВЕРДИТЬ КР ФУНД 2021 </t>
  </si>
  <si>
    <t>Протокол №1 от 20.01.24-Об установлении ежемесячного взноса на капитальный ремонт - 13 руб/кв.м</t>
  </si>
  <si>
    <t>6, 31</t>
  </si>
  <si>
    <t>ПРОТОКОЛ ОТ 03.05.2021 О ПРОВЕДЕНИИ ИС-ВОДОСНАБ,ВОДООТВЕД</t>
  </si>
  <si>
    <r>
      <rPr>
        <b/>
        <sz val="8"/>
        <color theme="1"/>
        <rFont val="Times New Roman"/>
        <family val="1"/>
        <charset val="204"/>
      </rPr>
      <t xml:space="preserve">ФАСАД - Акт б/н от 31.01.25 (Пртоколоа не было, поставила по акту).   </t>
    </r>
    <r>
      <rPr>
        <sz val="8"/>
        <color theme="1"/>
        <rFont val="Times New Roman"/>
        <family val="1"/>
        <charset val="204"/>
      </rPr>
      <t xml:space="preserve">                          ИС АКТ 2022-ТЕПЛОСНАБ, ВОДООТВЕД 
</t>
    </r>
  </si>
  <si>
    <t>Протокол ОСС № 4 от 17.01.25 - Фундамент в 26-28ГГ. (В Протоколе о 8 и 12 речи нет, поэтому оставила их как неисполненные в 17-19 и 20-22).</t>
  </si>
  <si>
    <t>Протокол ОСС б/н от 24.10.24 - Фасад (с отмосткой) в 26-28 гг. (был утвержден ранее).</t>
  </si>
  <si>
    <t xml:space="preserve">
КРЫША АКТ 2018</t>
  </si>
  <si>
    <t xml:space="preserve">   ПРОТКОЛ ПЕРЕНОСОСА фасада НА 2021 Г ОТ 28.08.2020
ПРОТОКОЛ ОТ30.07.2019 КР ФАСДА 2019-
в 2020 исп. Проект</t>
  </si>
  <si>
    <t>Распор.Адм.Костромы от 15.07.24 №01-17/108-ФАСАД  в 23-25.   ПРОТОКОЛ ОТ 28.07.2021 О ПРОВЕДЕНИИ КР ФАСАДА В 2021-2022
ПРОТОКОЛ+АКТ ОБСЛЕДОВАНИЯ ОТ 21.01.2021 О ПРОВЕДЕНИИ КР ФАСАДА В 2021-2022</t>
  </si>
  <si>
    <t>6, 10</t>
  </si>
  <si>
    <t xml:space="preserve">    ПРОТОКОЛ ОТ 01.06.2022 О ПРОВЕДЕНИИ КР 2020-2022 НЕ ВЫПОЛНЯТЬ, 2023-2025-ЛИФТ, 2026-2028 -КРЫША, 2029-2031-ИС, 2032-2034-ПОДВАЛ, 2035-2037-НЕ ВЫПОЛНЯТЬ, 2038-2040-ФУНД, 2041-2043-ФАСАД </t>
  </si>
  <si>
    <t>Акт от 07.12.2023 лифт (4 под).
ФАСАД АКТ 2018</t>
  </si>
  <si>
    <t xml:space="preserve">
ИС АКТ 2018</t>
  </si>
  <si>
    <t xml:space="preserve">ПРОТОКОЛ ОТ 07.06.2022 О ПЕРЕНОСЕ КР КРЫШИ С 2020-2022 НА 2035-2037 </t>
  </si>
  <si>
    <t xml:space="preserve">
КРЫША, ФАСАД АКТ 2019
ФУНД АКТ 2020</t>
  </si>
  <si>
    <t>ПРОТОКОЛ ОТ 17.09.2021 О ПРОВЕДЕНИИ КР ИС-ЭЛЕКТРИКА В 2021-2022</t>
  </si>
  <si>
    <t xml:space="preserve">
КРЫША АКТ 2017
ФАСАД АКТ 2018
ИС АКТ 2020-ВОДОСНАБ</t>
  </si>
  <si>
    <t xml:space="preserve">ПРОТОКОЛ ОТ 25.11.2021  О ПРОВЕДЕНИИ КР ФАСАДА В 2021-2029, ПЕРЕНЕСТИ КР ЛИФТА НА 2029-2031 </t>
  </si>
  <si>
    <t>ПРОТОКОЛ ОТ 29.12.2021 О ПРОВЕДЕНИИ КР ИС-ТЕПЛОСНАБ В 2022</t>
  </si>
  <si>
    <t xml:space="preserve"> Акт от 23.11.2023 ИС (теплоснаб).
КРЫША АКТ 2020, В КП 2019.</t>
  </si>
  <si>
    <t>Акт №1 от 27.12.24 - Фасад (перенесла по Акту с 26-28 на 23-25, ИС пренесла с 23-25 на 26-28, но протокола не было).</t>
  </si>
  <si>
    <t xml:space="preserve">ПРОТОКОЛ ОТ 13.03.2020 ПРОВЕДЕНИЕ КР ФАСАДА В 2020+ДОП.СОГЛАШЕНИЕ НА 2021              </t>
  </si>
  <si>
    <t>Протокол ОСС № 2-24 от 24.12.24 совместный корп. 1 и 2 - Убрать ремонт КРЫШИ. Протокол ОСС - поставить ремонт ИС водоснабжения на 24-26 гг</t>
  </si>
  <si>
    <t>ПСД ИС  - Акт б/н от 14.01.2020 г.</t>
  </si>
  <si>
    <t xml:space="preserve">  2 лифта                 добавлен в 2023</t>
  </si>
  <si>
    <t>ПРОТОКОЛ ОТ 11.05.2022 О ПЕРЕНОСЕ КР ФАСАДА НА 2032-2034</t>
  </si>
  <si>
    <t>ИС электроснабжения - Акт б/н от 24.12.24 (поступил 03.03.25)</t>
  </si>
  <si>
    <r>
      <rPr>
        <b/>
        <sz val="8"/>
        <color theme="1"/>
        <rFont val="Times New Roman"/>
        <family val="1"/>
        <charset val="204"/>
      </rPr>
      <t xml:space="preserve">Крыша - Акт б/н от 07.02.25 (перенесла по Акту с 26-28 на 23-25).  </t>
    </r>
    <r>
      <rPr>
        <sz val="8"/>
        <color theme="1"/>
        <rFont val="Times New Roman"/>
        <charset val="204"/>
      </rPr>
      <t xml:space="preserve">                                             ИС АКТ 2020-ЭЛЕКТРИКА
ИС АКТ 2018 ТЕПЛОСНАБЖЕНИЕ</t>
    </r>
  </si>
  <si>
    <r>
      <rPr>
        <b/>
        <sz val="8"/>
        <color theme="1"/>
        <rFont val="Times New Roman"/>
        <family val="1"/>
        <charset val="204"/>
      </rPr>
      <t xml:space="preserve">Протокол ОСС б/н от </t>
    </r>
    <r>
      <rPr>
        <b/>
        <sz val="8"/>
        <color rgb="FFFF0000"/>
        <rFont val="Times New Roman"/>
        <family val="1"/>
        <charset val="204"/>
      </rPr>
      <t xml:space="preserve">07.03.25 </t>
    </r>
    <r>
      <rPr>
        <b/>
        <sz val="8"/>
        <color theme="1"/>
        <rFont val="Times New Roman"/>
        <family val="1"/>
        <charset val="204"/>
      </rPr>
      <t xml:space="preserve">- Лифт поставила в 23-25.( ИС в 23-25 убрала, т.к не написано, что с ним делать). Протокол ОСС б/н от </t>
    </r>
    <r>
      <rPr>
        <b/>
        <sz val="8"/>
        <color rgb="FFFF0000"/>
        <rFont val="Times New Roman"/>
        <family val="1"/>
        <charset val="204"/>
      </rPr>
      <t>17.01.25</t>
    </r>
    <r>
      <rPr>
        <b/>
        <sz val="8"/>
        <color theme="1"/>
        <rFont val="Times New Roman"/>
        <family val="1"/>
        <charset val="204"/>
      </rPr>
      <t xml:space="preserve"> - Лифт в 26-28 (он стоял в 23-25, перенесла в 26-28, Подвал перенесла в 29-31,т.к. в Протоколе не сказано, куда его преносить. В 23-25 оставила ИС, т.к. не сказано, что с ними делать).   </t>
    </r>
    <r>
      <rPr>
        <sz val="8"/>
        <color theme="1"/>
        <rFont val="Times New Roman"/>
        <family val="1"/>
        <charset val="204"/>
      </rPr>
      <t xml:space="preserve">                                        ПРОТОКОЛ ОТ 22.10.2020 О ПРОВЕДЕНИИ КР ИС-ТЕПЛОСНАБ, ВОДОСНАБ В 2020-2021; ЭЛЕКТРИКА В 2023-2024</t>
    </r>
  </si>
  <si>
    <t>Протокол ОСС б/н от 03.01.25 - Утвердить ФАСАВД в 23-25 гг., соглдасн КП на 23-25 гг. (в Кп так и стоит)</t>
  </si>
  <si>
    <t>ПСД ИС - Фонд № 1797 от 02.08.24</t>
  </si>
  <si>
    <t>Протокол ОСС б/н от 16.08.24 - ИС водоотведения с 24 на 28-29 гг. Протокол собств от 23.08.19 перенос срока фасада и сетей</t>
  </si>
  <si>
    <t>4 пом -долг за ремонт</t>
  </si>
  <si>
    <t>Крыша - Акт 2022 г.</t>
  </si>
  <si>
    <t>Протокол комиссии № 3 от 20.07.2018 - капремонт не требуется, все конструкции в удовлетворительном состоянии</t>
  </si>
  <si>
    <t>Крыша-Акт от 27.11.2019</t>
  </si>
  <si>
    <t xml:space="preserve">КРЫША АКТ 2020 </t>
  </si>
  <si>
    <t>ПРОТОКОЛ ОТ 06.06.2019 КР КРЫШИ 2020</t>
  </si>
  <si>
    <t>КРЫША АКТ 24.04.18</t>
  </si>
  <si>
    <t>КРЫША АКТ 29.12.2017</t>
  </si>
  <si>
    <t xml:space="preserve">КРЫША - акт от 03.08.2023 кр </t>
  </si>
  <si>
    <t>ПСД КРЫША - 28.05.АКТ 2019</t>
  </si>
  <si>
    <t>Протокол коммисии № 1 от 20.07.2018 - отсутствует необходимость в капремонте, контсруктив в удовлетворительном состоянии</t>
  </si>
  <si>
    <t>КРЫШа- - Акт от 09.04.2019</t>
  </si>
  <si>
    <t>Крыша - Акт 07.08.2017</t>
  </si>
  <si>
    <t>Протокол комиссии от №2 от 20.07.2018 - капремонт не требуется, конструктив в удовлетворительном состоянии</t>
  </si>
  <si>
    <t>Протокол комиссии от 01.08.2022 - Крыша в 2025 г. Протокол ОСС от 01.08.2022 - Крыша в 2025 г.</t>
  </si>
  <si>
    <t xml:space="preserve">КРЫША АКТ 18.02.2022 </t>
  </si>
  <si>
    <t>Протокол ОСС от 20.09.2021 - Крыша в 2022 г.                                         ПРОТОКОЛ ОТ 06.06.2019 КР КРЫШИ 2020</t>
  </si>
  <si>
    <t>Лифт - Акт от 29.07.2022</t>
  </si>
  <si>
    <r>
      <rPr>
        <b/>
        <sz val="8"/>
        <color theme="1"/>
        <rFont val="Times New Roman"/>
        <family val="1"/>
        <charset val="204"/>
      </rPr>
      <t xml:space="preserve">Протокол ОСС - б/н от 05.03.2025 - фонд капрмеонта формировать в ОК до погашения задолженности в соот-ии с ч.2 ст. 172 ЖК РФ.    </t>
    </r>
    <r>
      <rPr>
        <sz val="8"/>
        <color theme="1"/>
        <rFont val="Times New Roman"/>
        <charset val="204"/>
      </rPr>
      <t xml:space="preserve">                            факт вып. Работ кр крыша 2019 сср</t>
    </r>
  </si>
  <si>
    <t>Протокол ОСС № 1 от 10.02.2025 - Крыша в 24-25 ( уже стоит в 23-25 гг.)</t>
  </si>
  <si>
    <r>
      <rPr>
        <b/>
        <sz val="8"/>
        <color theme="1"/>
        <rFont val="Times New Roman"/>
        <family val="1"/>
        <charset val="204"/>
      </rPr>
      <t>Протокол ОСС № 2 от 03.12.24 - Перенести КРЫШУ с 24 на 25 г.  П</t>
    </r>
    <r>
      <rPr>
        <sz val="8"/>
        <color theme="1"/>
        <rFont val="Times New Roman"/>
        <charset val="204"/>
      </rPr>
      <t>ротокол ОСС № 2 от 06.12.2023
кр крыши в 2024 г.                           ПРОТОКОЛ ОТ 01.03.2021 О СМЕНЕ ВИДА КР С ИС НА КРЫШУ</t>
    </r>
  </si>
  <si>
    <t>Протокол ОСС №01/2025 от 13.03.25 - Лифт в 25-26 гг.(перенесла с 23-25на 26-28 ИС, с 26-28 на 29-31 Подвал, с 29-31 на 32-34 Фасад, т.к. в протоколе ничего не написано,а они в РП есть. Лифт в 35-37 убрала, т.к его заменят ранее)</t>
  </si>
  <si>
    <t>Протокол ОСС 1/2025/ от 01.02.2025 - Решено обратиться в Администрацию г. Костромы по вопросу включения МКД в КП, что не было с 2022 года.</t>
  </si>
  <si>
    <r>
      <rPr>
        <b/>
        <sz val="8"/>
        <color theme="1"/>
        <rFont val="Times New Roman"/>
        <family val="1"/>
        <charset val="204"/>
      </rPr>
      <t xml:space="preserve">Протокол ОСС №2 от 12.01.2025 - Перенос Фасада с 23-25 на 35-37 гг.  </t>
    </r>
    <r>
      <rPr>
        <sz val="8"/>
        <color theme="1"/>
        <rFont val="Times New Roman"/>
        <family val="1"/>
        <charset val="204"/>
      </rPr>
      <t xml:space="preserve">                            Протокол ОСС №1 от 09.01.2023 - Капремонт ИС в 26-28 гг.    ПРОТОКОЛ ОТ 20.05.2021 О ПРОВЕДЕНИИ КР ИС-ЭЛЕКТРИКА В 2021</t>
    </r>
  </si>
  <si>
    <t>ПРОТОКОЛ ОТ 16.09.2020 О ПРОВЕДЕНИИ КР:
ЛИФТ ПЕРЕНЕСТИ С 2017-2019 НА 2023-2025
ИС ПЕРЕНЕСТИ С 2020-2022 НА 2026-2028
ФУНД ПЕРЕНЕСТИ С 2023-2025 НА 2029-2031</t>
  </si>
  <si>
    <t>Протокол ОСС №2 от 24.11.24 - ИС электроснабжения и хол.водоснабжения в 24-25 гг.                                     Протокол ОСС №3 от 24.11.24 - О расторжения спецсчета с регопреатором, выбор спецсчта УК ООО "ДомСервис".</t>
  </si>
  <si>
    <t>ИС АКТ 2017-ТЕПЛОСНАБЖ, 2019-ЭЛЕКТРИКА
фундамен акт 2020</t>
  </si>
  <si>
    <t xml:space="preserve">ОКН
Акт 2018 ПСД ИС.  </t>
  </si>
  <si>
    <t xml:space="preserve">Протокол комиссии по 535  б/н от 05.12.2024 - ремонт Крыши в 26-28 гг. (перенесла с 23-25, Подвал с 26-28 в 29-31). </t>
  </si>
  <si>
    <t>Протокол комиссии по 535 б/н от 05.12.2024 - ремонт Фасада в 26-28 гг.(уже стоял)</t>
  </si>
  <si>
    <t>Протокол комиссии по 535 б/н от 05.12.24 - ремонт Крыши в 26-28 гг. (перенесла Крышу с 20-22 в 26-28, а Фасад с 26-28 в 29-31)</t>
  </si>
  <si>
    <t>Протокол комиссии по 535 б/н от 05.12.24 - ремонт Фасада в 26-28 гг.(перенесла с 23-25 в 26-28, Подвал с 26-28 в 29-31)</t>
  </si>
  <si>
    <t>Протокол комиссии по 535 б/н от 05.12.24 - ремонт Крыши в 26-28 гг. (перенесла с 17-19 в 26-28, но оставила в 20-22 Ис и в 23-25 Фасад)</t>
  </si>
  <si>
    <t>Протокол комиссии по 535 б/н от 05.12.24 - Не требует капитального ремонта, выполнить текущий ремонт Крыши (убрала ремонт в 17-19 Подвал, 20-22 - Крыша, 23-25 - ИС).</t>
  </si>
  <si>
    <t>г. Кострома, проезд Судостроителей, д. 41</t>
  </si>
  <si>
    <t>Добавлен по письму Админ. г. Костромы от 23.12.24 № УЖКХ01-16исх-5347/24</t>
  </si>
  <si>
    <t>вновь внесенные в 2025</t>
  </si>
  <si>
    <t>98268c61-7506-42c0-9f08-9d69f002e376</t>
  </si>
  <si>
    <t>г. Кострома, ул. Лавровская, д. 31</t>
  </si>
  <si>
    <t>81d93a56-4bad-4a43-ac02-c35f20b2eb77</t>
  </si>
  <si>
    <t>Добавлен по письму Адм. Г. Костромы от 21.01.25 № 32исх-179/25.</t>
  </si>
  <si>
    <t>г. Кострома, проезд Мантуровский, д. 12</t>
  </si>
  <si>
    <t>6aa9f7a9-6cd8-4ef1-91b9-9267a0e0be81</t>
  </si>
  <si>
    <t>акт кр фундамента.2023</t>
  </si>
  <si>
    <t>Протокол 535 б/н от 27.02.25 - Крыша в 26-28 (заменила в 26-28 Подвал на Крышу)</t>
  </si>
  <si>
    <t>Протокол ОСС №2 от 16.03.25 - Лифт в 25-26 (замениал в 23-25 Фасад на  Лифт, в 20-22 Лифт убрала)</t>
  </si>
  <si>
    <t>Протокол ОСС №2 от 16.03.25 - Лифт в 25-26 (заменила в 23-25 ИС на Лифт, в 32-34 Лифт убрала)</t>
  </si>
  <si>
    <t>Протокол ОСС №2 от 16.03.25 - Лифт в 25-26 (поставила в 23-25)</t>
  </si>
  <si>
    <t>Протокол ОСС б/н от 04.03.25 - Крыша в 26-28 (уже стоит)</t>
  </si>
  <si>
    <t>УК</t>
  </si>
  <si>
    <t>Протокол ОСС б/н от 06.03.25 - ИС теплоснабжения в 26-28(убрала из 17-19 и поставила в 26-28)</t>
  </si>
  <si>
    <t>ФАКТ КРЫША АКТ ОТ 11.12.2019</t>
  </si>
  <si>
    <t>Протокол ОСС б/н от 07.03.25 - ИС теплоснабжения в 26-28 (заменила в 26-28 подвал на ИС)</t>
  </si>
  <si>
    <r>
      <rPr>
        <b/>
        <sz val="8"/>
        <color theme="1"/>
        <rFont val="Times New Roman"/>
        <family val="1"/>
        <charset val="204"/>
      </rPr>
      <t xml:space="preserve">КРЫША - Акт от 02.07 24. </t>
    </r>
    <r>
      <rPr>
        <sz val="8"/>
        <color theme="1"/>
        <rFont val="Times New Roman"/>
        <charset val="204"/>
      </rPr>
      <t xml:space="preserve">                              ИС АКТ 2021-ТЕПЛОСНАБ, ВОДООТВЕД,ВОДОСНАБ
</t>
    </r>
  </si>
  <si>
    <t>8; 6</t>
  </si>
  <si>
    <r>
      <rPr>
        <b/>
        <sz val="8"/>
        <color theme="1"/>
        <rFont val="Times New Roman"/>
        <family val="1"/>
        <charset val="204"/>
      </rPr>
      <t xml:space="preserve">Протокол ОСС б/н от 10.03.25 - ЛИФТ 25-26 гг. (перенесла ЛИФт из 20-22 в 23-25).            </t>
    </r>
    <r>
      <rPr>
        <sz val="8"/>
        <color theme="1"/>
        <rFont val="Times New Roman"/>
        <charset val="204"/>
      </rPr>
      <t xml:space="preserve">                                        прот собств. От 13.11.19 перенос кр лифта на 2020-22</t>
    </r>
  </si>
  <si>
    <t>Протокол ОСС б/н от 24.03.25 - Лифт в 25-26 (поставила Лифт ещё и в 23-25, ИС перенесла с 23-25 в 26-28 ).     Протокол ОСС б\н от 23.01.25 - Лифт в26-28 (добавила).                    Протокол ОСС б/н от 07.11.23 (Softline) - КРЫША апрель-июнь 24 г.</t>
  </si>
  <si>
    <t xml:space="preserve">Протокол ОСС б/н от 16.03.25 - ЛИФТ в 25-26 .                               Протокол ОСС б/н от 16.03.25 - ИС в 26-28. </t>
  </si>
  <si>
    <t xml:space="preserve">ЛИФТ АКТ ОТ 15.10.2018
</t>
  </si>
  <si>
    <r>
      <rPr>
        <b/>
        <sz val="8"/>
        <color theme="1"/>
        <rFont val="Times New Roman"/>
        <family val="1"/>
        <charset val="204"/>
      </rPr>
      <t xml:space="preserve">Протокол ОСС б/н от 14.02.25 - ИС в 26-28 (перенесла на один цикл вперед ИС с 23-25 в 26-28, Подвал с 26-28 в 29-31).    </t>
    </r>
    <r>
      <rPr>
        <sz val="8"/>
        <color theme="1"/>
        <rFont val="Times New Roman"/>
        <family val="1"/>
        <charset val="204"/>
      </rPr>
      <t xml:space="preserve">                                          Протокол от 12.08.2020 кр крыши 2022</t>
    </r>
  </si>
  <si>
    <t xml:space="preserve">     НЕ ВЫПОЛНЕН </t>
  </si>
  <si>
    <r>
      <rPr>
        <b/>
        <sz val="8"/>
        <color theme="1"/>
        <rFont val="Times New Roman"/>
        <family val="1"/>
        <charset val="204"/>
      </rPr>
      <t xml:space="preserve">ПСД водоснабжения и водоотведения - Инфа Фонда от 13.01.25 ( дата приемки вып.работ 24.12.24).  </t>
    </r>
    <r>
      <rPr>
        <sz val="8"/>
        <color theme="1"/>
        <rFont val="Times New Roman"/>
        <charset val="204"/>
      </rPr>
      <t xml:space="preserve">                                                       НЕ ВЫПОЛНЕН ОК</t>
    </r>
  </si>
  <si>
    <t xml:space="preserve">Исполнен </t>
  </si>
  <si>
    <t xml:space="preserve">
ИС АКТ 2019</t>
  </si>
  <si>
    <t>Пртокол ОСС 1 от 17.03.25 - Лифт в 25-26 (поставила в 23-25, сдвинула на один цикл вперед 6 с 20-22 в 23-25, 12 с 23-25 в 26-28, 10 с 26-28 в 29-31, 8 с 29-31 с 32-34</t>
  </si>
  <si>
    <t xml:space="preserve">НЕ ВЫПОЛНЕН ОК.   </t>
  </si>
  <si>
    <r>
      <rPr>
        <b/>
        <sz val="8"/>
        <color theme="1"/>
        <rFont val="Times New Roman"/>
        <family val="1"/>
        <charset val="204"/>
      </rPr>
      <t xml:space="preserve">Протокол ОСС б/н от 25.03.25 - Крыша в 26-28 (добавила в 26-28, но в 23-25 оставила, т.к. включен в КП с ПСД).     </t>
    </r>
    <r>
      <rPr>
        <sz val="8"/>
        <color theme="1"/>
        <rFont val="Times New Roman"/>
        <charset val="204"/>
      </rPr>
      <t xml:space="preserve">                                Постан.Адм.Костромского МР №749 от 21.03.24 в 25 ПСД КРЫШИ (Фасад УБРАЛА В 23-25).</t>
    </r>
  </si>
  <si>
    <t>Протокол по 535 б/н от 28.10.24 - Перенос ФУНДАМЕНТА с 23-25 на 29-31 гг.</t>
  </si>
  <si>
    <t>долги</t>
  </si>
  <si>
    <t>Заменила крышу на ФАСАД, в соот-ии с Протоколом комиссии б/н от 30.01.23 г., как в КП на 25 г.</t>
  </si>
  <si>
    <t>Протокол комиссии по 535  б/н от 05.12.2024 - ремонт Крыши в 26-28 гг. (ДОБАВИЛА).  Протокол ОСС №1/23 от 19.08.23-ИС в 23-25</t>
  </si>
  <si>
    <t>41b01570-9a26-414c-94e5-6f043f672021</t>
  </si>
  <si>
    <t>Антроповский МОкр, п. Антропово, ул. Банковская, д. 4</t>
  </si>
  <si>
    <t>Антроповский МОкр, п. Антропово, ул. Белоусова, д. 42</t>
  </si>
  <si>
    <t>Антроповский МОкр, п. Антропово, ул. Кирова, д. 15</t>
  </si>
  <si>
    <t>Антроповский МОкр, п. Антропово, ул. Кирова, д. 15А</t>
  </si>
  <si>
    <t>Антроповский МОкр, п. Антропово, ул. Кирова, д. 1А</t>
  </si>
  <si>
    <t>Антроповский МОкр, п. Антропово, ул. Кирова, д. 2</t>
  </si>
  <si>
    <t>Антроповский МОкр, п. Антропово, ул. Кирова, д. 21</t>
  </si>
  <si>
    <t>Антроповский МОкр, п. Антропово, ул. Кирова, д. 23</t>
  </si>
  <si>
    <t>Антроповский МОкр, п. Антропово, ул. Молодежная, д. 4</t>
  </si>
  <si>
    <t>Антроповский МОкр, п. Антропово, ул. Молодежная, д. 6</t>
  </si>
  <si>
    <t>Антроповский МОкр, п. Антропово, ул. Октябрьская, д. 10</t>
  </si>
  <si>
    <t>Антроповский МОкр, п. Антропово, ул. Октябрьская, д. 6</t>
  </si>
  <si>
    <t>Антроповский МОкр, п. Антропово, ул. Октябрьская, д. 8</t>
  </si>
  <si>
    <t>Антроповский МОкр, п. Антропово, ул. Пролетарская, д. 8А</t>
  </si>
  <si>
    <t>Антроповский МОкр, п. Антропово, ул. Свободы, д. 4</t>
  </si>
  <si>
    <t>Антроповский МОкр, п. Антропово, ул. Энергетиков, д. 1</t>
  </si>
  <si>
    <t>Антроповский МОкр, п. Антропово, ул. Энергетиков, д. 2</t>
  </si>
  <si>
    <t>Антроповский МОкр, п. Антропово, ул. Энергетиков, д. 3</t>
  </si>
  <si>
    <t>Антроповский МОкр, п. Антропово, ул. Энергетиков, д. 4</t>
  </si>
  <si>
    <t>Антроповский МОкр, с. Палкино, ул. Малинина, д. 6</t>
  </si>
  <si>
    <t>Антроповский МОкр, д. Просек, ул. Новая, д. 1</t>
  </si>
  <si>
    <t>Антроповский МОкр, д. Просек, ул. Новая, д. 2</t>
  </si>
  <si>
    <t>Антроповский МОкр, д. Просек, ул. Новая, д. 3</t>
  </si>
  <si>
    <t>Антроповский МОкр, д. Просек, ул. Новая, д. 5</t>
  </si>
  <si>
    <t>Антроповский МОкр, д. Просек, ул. Новая, д. 6</t>
  </si>
  <si>
    <t>Антроповский МОкр, д. Просек, ул. Новая, д. 7</t>
  </si>
  <si>
    <t>Кадыйский МОкр, п. Вёшка, ул. Клубная, д. 2</t>
  </si>
  <si>
    <t>Кадыйский МОкр, п. Вёшка, ул. Школьная, д. 18</t>
  </si>
  <si>
    <t>Кадыйский МОкр, д. Иваньково, д. 64</t>
  </si>
  <si>
    <t>Кадыйский МОкр, с. Завражье, ул. Садовая, д. 11</t>
  </si>
  <si>
    <t>Кадыйский МОкр, п.г.т. Кадый, ул. Балакирева, д. 1А</t>
  </si>
  <si>
    <t>Кадыйский МОкр, п.г.т. Кадый, ул. Гагарина, д. 10</t>
  </si>
  <si>
    <t>Кадыйский МОкр, п.г.т. Кадый, ул. Гагарина, д. 12</t>
  </si>
  <si>
    <t>Кадыйский МОкр, п.г.т. Кадый, ул. Гагарина, д. 16</t>
  </si>
  <si>
    <t>Кадыйский МОкр, п.г.т. Кадый, ул. Гагарина, д. 22</t>
  </si>
  <si>
    <t>Кадыйский МОкр, п.г.т. Кадый, ул. Дружбы, д. 2</t>
  </si>
  <si>
    <t>Кадыйский МОкр, п.г.т. Кадый, ул. Космонавтов, д. 10</t>
  </si>
  <si>
    <t>Кадыйский МОкр, п.г.т. Кадый, ул. Крупской, д. 13</t>
  </si>
  <si>
    <t>Кадыйский МОкр, п.г.т. Кадый, ул. Крупской, д. 36</t>
  </si>
  <si>
    <t>Кадыйский МОкр, п.г.т. Кадый, ул. Макарьевская, д. 59</t>
  </si>
  <si>
    <t>Кадыйский МОкр, п.г.т. Кадый, ул. Макарьевская, д. 61</t>
  </si>
  <si>
    <t>Кадыйский МОкр, п.г.т. Кадый, ул. Макарьевская, д. 67</t>
  </si>
  <si>
    <t>Кадыйский МОкр, п.г.т. Кадый, ул. Макарьевская, д. 82</t>
  </si>
  <si>
    <t>Кадыйский МОкр, п.г.т. Кадый, ул. Первомайская, д. 1А</t>
  </si>
  <si>
    <t>Кадыйский МОкр, п.г.т. Кадый, ул. Полянская, д. 48</t>
  </si>
  <si>
    <t>Кадыйский МОкр, п.г.т. Кадый, ул. Полянская, д. 50</t>
  </si>
  <si>
    <t>Кадыйский МОкр, п.г.т. Кадый, ул. Центральная, д. 9</t>
  </si>
  <si>
    <t>Кадыйский МОкр, п.г.т. Кадый, ул. Энергетиков, д. 3</t>
  </si>
  <si>
    <t>Кологривский МОкр, п. Верхняя Унжа, д. 15</t>
  </si>
  <si>
    <t>Кологривский МОкр, г. Кологрив, пер. Унженский, д. 9</t>
  </si>
  <si>
    <t>Кологривский МОкр, г. Кологрив, ул. Верхняя, д. 6А</t>
  </si>
  <si>
    <t>Кологривский МОкр, г. Кологрив, ул. Воробьева, д. 3</t>
  </si>
  <si>
    <t>Кологривский МОкр, г. Кологрив, ул. Воробьева, д. 5</t>
  </si>
  <si>
    <t>Кологривский МОкр, г. Кологрив, ул. Воробьева, д. 6</t>
  </si>
  <si>
    <t>Кологривский МОкр, г. Кологрив, ул. Воробьева, д. 7</t>
  </si>
  <si>
    <t>Кологривский МОкр, г. Кологрив, ул. Запрудная, д. 3</t>
  </si>
  <si>
    <t>Кологривский МОкр, г. Кологрив, ул. Кирова, д. 13</t>
  </si>
  <si>
    <t>Кологривский МОкр, г. Кологрив, ул. Кирова, д. 17</t>
  </si>
  <si>
    <t>Кологривский МОкр, г. Кологрив, ул. Кирова, д. 21</t>
  </si>
  <si>
    <t>Кологривский МОкр, г. Кологрив, ул. Кирова, д. 25</t>
  </si>
  <si>
    <t>Кологривский МОкр, г. Кологрив, ул. Кирова, д. 27</t>
  </si>
  <si>
    <t>Кологривский МОкр, г. Кологрив, ул. Комсомольская, д. 11</t>
  </si>
  <si>
    <t>Кологривский МОкр, г. Кологрив, ул. Котлова, д. 1</t>
  </si>
  <si>
    <t>Кологривский МОкр, г. Кологрив, ул. Котлова, д. 2</t>
  </si>
  <si>
    <t>Кологривский МОкр, г. Кологрив, ул. Котлова, д. 3</t>
  </si>
  <si>
    <t>Кологривский МОкр, г. Кологрив, ул. Котлова, д. 4</t>
  </si>
  <si>
    <t>Кологривский МОкр, г. Кологрив, ул. Котлова, д. 5</t>
  </si>
  <si>
    <t>Кологривский МОкр, г. Кологрив, ул. Куйбышева, д. 1</t>
  </si>
  <si>
    <t>Кологривский МОкр, г. Кологрив, ул. Набережная речки Киченки, д. 12</t>
  </si>
  <si>
    <t>Кологривский МОкр, г. Кологрив, ул. Некрасова, д. 32</t>
  </si>
  <si>
    <t>Кологривский МОкр, г. Кологрив, ул. Некрасова, д. 35</t>
  </si>
  <si>
    <t>Кологривский МОкр, г. Кологрив, ул. Некрасова, д. 62</t>
  </si>
  <si>
    <t>Кологривский МОкр, г. Кологрив, ул. Павлова, д. 43</t>
  </si>
  <si>
    <t>Кологривский МОкр, г. Кологрив, ул. Павлова, д. 58</t>
  </si>
  <si>
    <t>Кологривский МОкр, г. Кологрив, ул. Северная, д. 37</t>
  </si>
  <si>
    <t>Кологривский МОкр, г. Кологрив, ул. Северная, д. 41</t>
  </si>
  <si>
    <t>Кологривский МОкр, г. Кологрив, ул. Трефолева, д. 16</t>
  </si>
  <si>
    <t>Кологривский МОкр, г. Кологрив, ул. Трефолева, д. 24</t>
  </si>
  <si>
    <t>Кологривский МОкр, г. Кологрив, ул. Трефолева, д. 27</t>
  </si>
  <si>
    <t>Кологривский МОкр, г. Кологрив, ул. Трефолева, д. 7</t>
  </si>
  <si>
    <t>Макарьевский МОкр, г. Макарьев, м/р-н 21-й, д. 1</t>
  </si>
  <si>
    <t>Макарьевский МОкр, г. Макарьев, м/р-н 21-й, д. 3</t>
  </si>
  <si>
    <t>Макарьевский МОкр, г. Макарьев, м/р-н 21-й, д. 4</t>
  </si>
  <si>
    <t>Макарьевский МОкр, г. Макарьев, м/р-н 21-й, д. 5</t>
  </si>
  <si>
    <t>Макарьевский МОкр, г. Макарьев, м/р-н 23-й, д. 11</t>
  </si>
  <si>
    <t>Макарьевский МОкр, г. Макарьев, м/р-н 23-й, д. 12</t>
  </si>
  <si>
    <t>Макарьевский МОкр, г. Макарьев, м/р-н 23-й, д. 13</t>
  </si>
  <si>
    <t>Макарьевский МОкр, г. Макарьев, м/р-н 23-й, д. 14</t>
  </si>
  <si>
    <t>Макарьевский МОкр, г. Макарьев, м/р-н 23-й, д. 15</t>
  </si>
  <si>
    <t>Макарьевский МОкр, г. Макарьев, м/р-н 23-й, д. 17</t>
  </si>
  <si>
    <t>Макарьевский МОкр, г. Макарьев, м/р-н 23-й, д. 19</t>
  </si>
  <si>
    <t>Макарьевский МОкр, г. Макарьев, м/р-н 23-й, д. 2</t>
  </si>
  <si>
    <t>Макарьевский МОкр, г. Макарьев, м/р-н 23-й, д. 21</t>
  </si>
  <si>
    <t>Макарьевский МОкр, г. Макарьев, м/р-н 23-й, д. 23</t>
  </si>
  <si>
    <t>Макарьевский МОкр, г. Макарьев, м/р-н 23-й, д. 25</t>
  </si>
  <si>
    <t>Макарьевский МОкр, г. Макарьев, м/р-н 23-й, д. 27</t>
  </si>
  <si>
    <t>Макарьевский МОкр, г. Макарьев, м/р-н 23-й, д. 3</t>
  </si>
  <si>
    <t>Макарьевский МОкр, г. Макарьев, м/р-н 23-й, д. 4</t>
  </si>
  <si>
    <t>Макарьевский МОкр, г. Макарьев, м/р-н 23-й, д. 4А</t>
  </si>
  <si>
    <t>Макарьевский МОкр, г. Макарьев, м/р-н 23-й, д. 5</t>
  </si>
  <si>
    <t>Макарьевский МОкр, г. Макарьев, м/р-н 23-й, д. 6</t>
  </si>
  <si>
    <t>Макарьевский МОкр, г. Макарьев, м/р-н 23-й, д. 7</t>
  </si>
  <si>
    <t>Макарьевский МОкр, г. Макарьев, м/р-н 23-й, д. 8</t>
  </si>
  <si>
    <t>Макарьевский МОкр, г. Макарьев, м/р-н 23-й, д. 9</t>
  </si>
  <si>
    <t>Макарьевский МОкр, г. Макарьев, м/р-н 27-й, д. 2</t>
  </si>
  <si>
    <t>Макарьевский МОкр, г. Макарьев, м/р-н 27-й, д. 3</t>
  </si>
  <si>
    <t>Макарьевский МОкр, г. Макарьев, м/р-н 27-й, д. 4</t>
  </si>
  <si>
    <t>Макарьевский МОкр, г. Макарьев, м/р-н Юбилейный, д. 1</t>
  </si>
  <si>
    <t>Макарьевский МОкр, г. Макарьев, м/р-н Юбилейный, д. 2</t>
  </si>
  <si>
    <t>Макарьевский МОкр, г. Макарьев, пер. Ветлужский, д. 5</t>
  </si>
  <si>
    <t>Макарьевский МОкр, г. Макарьев, пер. Спортивный, д. 1</t>
  </si>
  <si>
    <t>Макарьевский МОкр, г. Макарьев, пл. Революции, д. 14</t>
  </si>
  <si>
    <t>Макарьевский МОкр, г. Макарьев, пл. Революции, д. 21</t>
  </si>
  <si>
    <t>Макарьевский МОкр, г. Макарьев, пл. Революции, д. 36</t>
  </si>
  <si>
    <t>Макарьевский МОкр, г. Макарьев, ул. Б.Советская, д. 14</t>
  </si>
  <si>
    <t>Макарьевский МОкр, г. Макарьев, ул. Б.Советская, д. 18</t>
  </si>
  <si>
    <t>Макарьевский МОкр, г. Макарьев, ул. Б.Советская, д. 19</t>
  </si>
  <si>
    <t>Макарьевский МОкр, г. Макарьев, ул. Б.Советская, д. 3</t>
  </si>
  <si>
    <t>Макарьевский МОкр, г. Макарьев, ул. Б.Советская, д. 30</t>
  </si>
  <si>
    <t>Макарьевский МОкр, г. Макарьев, ул. Б.Советская, д. 31</t>
  </si>
  <si>
    <t>Макарьевский МОкр, г. Макарьев, ул. Б.Советская, д. 32</t>
  </si>
  <si>
    <t>Макарьевский МОкр, г. Макарьев, ул. Б.Советская, д. 36</t>
  </si>
  <si>
    <t>Макарьевский МОкр, г. Макарьев, ул. Б.Советская, д. 41</t>
  </si>
  <si>
    <t>Макарьевский МОкр, г. Макарьев, ул. Б.Советская, д. 42</t>
  </si>
  <si>
    <t>Макарьевский МОкр, г. Макарьев, ул. Б.Советская, д. 49</t>
  </si>
  <si>
    <t>Макарьевский МОкр, г. Макарьев, ул. Б.Советская, д. 8</t>
  </si>
  <si>
    <t>Макарьевский МОкр, г. Макарьев, ул. Ветлужская, д. 4</t>
  </si>
  <si>
    <t>Макарьевский МОкр, г. Макарьев, ул. Гагарина, д. 40</t>
  </si>
  <si>
    <t>Макарьевский МОкр, г. Макарьев, ул. Зеленая, д. 21</t>
  </si>
  <si>
    <t>Макарьевский МОкр, г. Макарьев, ул. Зеленая, д. 23</t>
  </si>
  <si>
    <t>Макарьевский МОкр, г. Макарьев, ул. Зеленая, д. 24</t>
  </si>
  <si>
    <t>Макарьевский МОкр, г. Макарьев, ул. Зеленая, д. 27</t>
  </si>
  <si>
    <t>Макарьевский МОкр, г. Макарьев, ул. Зеленая, д. 29</t>
  </si>
  <si>
    <t>Макарьевский МОкр, г. Макарьев, ул. Зеленая, д. 31</t>
  </si>
  <si>
    <t>Макарьевский МОкр, г. Макарьев, ул. Зеленая, д. 33</t>
  </si>
  <si>
    <t>Макарьевский МОкр, г. Макарьев, ул. Зеленая, д. 35</t>
  </si>
  <si>
    <t>Макарьевский МОкр, г. Макарьев, ул. Зеленая, д. 37</t>
  </si>
  <si>
    <t>Макарьевский МОкр, г. Макарьев, ул. Катанова, д. 155</t>
  </si>
  <si>
    <t>Макарьевский МОкр, г. Макарьев, ул. М.Советская, д. 17</t>
  </si>
  <si>
    <t>Макарьевский МОкр, г. Макарьев, ул. Н-Валовая, д. 32</t>
  </si>
  <si>
    <t>Макарьевский МОкр, г. Макарьев, ул. Окружная, д. 60</t>
  </si>
  <si>
    <t>Макарьевский МОкр, г. Макарьев, ул. Октябрьская, д. 14</t>
  </si>
  <si>
    <t>Макарьевский МОкр, г. Макарьев, ул. Октябрьская, д. 25</t>
  </si>
  <si>
    <t>Макарьевский МОкр, г. Макарьев, ул. Первомайская, д. 12</t>
  </si>
  <si>
    <t>Макарьевский МОкр, г. Макарьев, ул. Первомайская, д. 18</t>
  </si>
  <si>
    <t>Макарьевский МОкр, г. Макарьев, ул. Первомайская, д. 19</t>
  </si>
  <si>
    <t>Макарьевский МОкр, г. Макарьев, ул. Первомайская, д. 30</t>
  </si>
  <si>
    <t>Макарьевский МОкр, г. Макарьев, ул. Первомайская, д. 39</t>
  </si>
  <si>
    <t>Макарьевский МОкр, г. Макарьев, ул. Первомайская, д. 50</t>
  </si>
  <si>
    <t>Макарьевский МОкр, г. Макарьев, ул. Площадная, д. 12</t>
  </si>
  <si>
    <t>Макарьевский МОкр, г. Макарьев, ул. Площадная, д. 14</t>
  </si>
  <si>
    <t>Макарьевский МОкр, г. Макарьев, ул. Пролетарская, д. 3</t>
  </si>
  <si>
    <t>Макарьевский МОкр, г. Макарьев, ул. Пролетарская, д. 5</t>
  </si>
  <si>
    <t>Макарьевский МОкр, г. Макарьев, ул. Ю.Смирнова, д. 6</t>
  </si>
  <si>
    <t>Макарьевский МОкр, г. Макарьев, ул. Ю.Смирнова, д. 9</t>
  </si>
  <si>
    <t>Макарьевский МОкр, г. Макарьев, ул. Юрьевецкая, д. 21</t>
  </si>
  <si>
    <t>Макарьевский МОкр, г. Макарьев, ул. Юрьевецкая, д. 23А</t>
  </si>
  <si>
    <t>Макарьевский МОкр, п. Горчуха, ул. 1 Мая, д. 10</t>
  </si>
  <si>
    <t>Макарьевский МОкр, п. Горчуха, ул. Советская, д. 13</t>
  </si>
  <si>
    <t>Макарьевский МОкр, п. Первомайка, ул. Первомайская, д. 1</t>
  </si>
  <si>
    <t>Межевской МОкр, с. Георгиевское, тер. База ДРП, д. 1</t>
  </si>
  <si>
    <t>Межевской МОкр, с. Георгиевское, ул. Набережная 1-я, д. 1</t>
  </si>
  <si>
    <t>Межевской МОкр, с. Георгиевское, ул. Набережная 1-я, д. 17А</t>
  </si>
  <si>
    <t>Межевской МОкр, с. Георгиевское, ул. Новая, д. 14</t>
  </si>
  <si>
    <t>Межевской МОкр, с. Георгиевское, ул. Новая, д. 16</t>
  </si>
  <si>
    <t>Межевской МОкр, с. Георгиевское, ул. Октябрьская, д. 112</t>
  </si>
  <si>
    <t>Межевской МОкр, с. Георгиевское, ул. Октябрьская, д. 114</t>
  </si>
  <si>
    <t>Межевской МОкр, с. Георгиевское, ул. Октябрьская, д. 118</t>
  </si>
  <si>
    <t>Межевской МОкр, с. Георгиевское, ул. Октябрьская, д. 32</t>
  </si>
  <si>
    <t>Межевской МОкр, с. Георгиевское, ул. Октябрьская, д. 64</t>
  </si>
  <si>
    <t>Межевской МОкр, с. Георгиевское, ул. Октябрьская, д. 74</t>
  </si>
  <si>
    <t>Межевской МОкр, с. Георгиевское, ул. Октябрьская, д. 80</t>
  </si>
  <si>
    <t>Межевской МОкр, с. Георгиевское, ул. Октябрьская, д. 81</t>
  </si>
  <si>
    <t>Межевской МОкр, с. Георгиевское, ул. Октябрьская, д. 83</t>
  </si>
  <si>
    <t>Межевской МОкр, с. Георгиевское, ул. Октябрьская, д. 85</t>
  </si>
  <si>
    <t>Межевской МОкр, с. Георгиевское, ул. Южная 2-я, д. 20</t>
  </si>
  <si>
    <t>Межевской МОкр, с. Георгиевское, ул. Южная 2-я, д. 22</t>
  </si>
  <si>
    <t>Нейский МОкр, г. Нея, пер. Водный, д. 1</t>
  </si>
  <si>
    <t>Нейский МОкр, г. Нея, пер. Водный, д. 19</t>
  </si>
  <si>
    <t>Нейский МОкр, г. Нея, пер. Спортивный, д. 13</t>
  </si>
  <si>
    <t>Нейский МОкр, г. Нея, пер. Школьный, д. 17</t>
  </si>
  <si>
    <t>Нейский МОкр, г. Нея, пер. Школьный, д. 21</t>
  </si>
  <si>
    <t>Нейский МОкр, г. Нея, пер. Школьный, д. 22</t>
  </si>
  <si>
    <t>Нейский МОкр, г. Нея, пер. Школьный, д. 9</t>
  </si>
  <si>
    <t>Нейский МОкр, г. Нея, тер. Больницы, д. 5</t>
  </si>
  <si>
    <t>Нейский МОкр, г. Нея, ул. Вокзальная, д. 39</t>
  </si>
  <si>
    <t>Нейский МОкр, г. Нея, ул. Вокзальная, д. 3А</t>
  </si>
  <si>
    <t>Нейский МОкр, г. Нея, ул. Вокзальная, д. 48</t>
  </si>
  <si>
    <t>Нейский МОкр, г. Нея, ул. Вокзальная, д. 4А</t>
  </si>
  <si>
    <t>Нейский МОкр, г. Нея, ул. Гагарина, д. 1</t>
  </si>
  <si>
    <t>Нейский МОкр, г. Нея, ул. Гагарина, д. 2</t>
  </si>
  <si>
    <t>Нейский МОкр, г. Нея, ул. Гагарина, д. 3</t>
  </si>
  <si>
    <t>Нейский МОкр, г. Нея, ул. Гагарина, д. 4</t>
  </si>
  <si>
    <t>Нейский МОкр, г. Нея, ул. Гагарина, д. 6</t>
  </si>
  <si>
    <t>Нейский МОкр, г. Нея, ул. Гагарина, д. 8</t>
  </si>
  <si>
    <t>Нейский МОкр, г. Нея, ул. Гагарина, д. 9</t>
  </si>
  <si>
    <t>Нейский МОкр, г. Нея, ул. Гагарина, д. 14</t>
  </si>
  <si>
    <t>Нейский МОкр, г. Нея, ул. Гагарина, д. 15</t>
  </si>
  <si>
    <t>Нейский МОкр, г. Нея, ул. Гагарина, д. 19</t>
  </si>
  <si>
    <t>Нейский МОкр, г. Нея, ул. Гагарина, д. 20</t>
  </si>
  <si>
    <t>Нейский МОкр, г. Нея, ул. Гагарина, д. 21</t>
  </si>
  <si>
    <t>Нейский МОкр, г. Нея, ул. Гагарина, д. 22</t>
  </si>
  <si>
    <t>Нейский МОкр, г. Нея, ул. Гагарина, д. 23</t>
  </si>
  <si>
    <t>Нейский МОкр, г. Нея, ул. Гагарина, д. 24</t>
  </si>
  <si>
    <t>Нейский МОкр, г. Нея, ул. Дружбы, д. 22</t>
  </si>
  <si>
    <t>Нейский МОкр, г. Нея, ул. Дружбы, д. 23</t>
  </si>
  <si>
    <t>Нейский МОкр, г. Нея, ул. Заводская 1-я, д. 11</t>
  </si>
  <si>
    <t>Нейский МОкр, г. Нея, ул. Коммунаров, д. 4</t>
  </si>
  <si>
    <t>Нейский МОкр, г. Нея, ул. Коммунаров, д. 5</t>
  </si>
  <si>
    <t>Нейский МОкр, г. Нея, ул. Коммунаров, д. 7</t>
  </si>
  <si>
    <t>Нейский МОкр, г. Нея, ул. Куйбышева, д. 7</t>
  </si>
  <si>
    <t>Нейский МОкр, г. Нея, ул. Куйбышева, д. 9</t>
  </si>
  <si>
    <t>Нейский МОкр, г. Нея, ул. Ленина, д. 100</t>
  </si>
  <si>
    <t>Нейский МОкр, г. Нея, ул. Ленина, д. 105А</t>
  </si>
  <si>
    <t>Нейский МОкр, г. Нея, ул. Ленина, д. 109А</t>
  </si>
  <si>
    <t>Нейский МОкр, г. Нея, ул. Ленина, д. 113А</t>
  </si>
  <si>
    <t>Нейский МОкр, г. Нея, ул. Ленина, д. 115А</t>
  </si>
  <si>
    <t>Нейский МОкр, г. Нея, ул. Ленина, д. 121</t>
  </si>
  <si>
    <t>Нейский МОкр, г. Нея, ул. Ленина, д. 125</t>
  </si>
  <si>
    <t>Нейский МОкр, г. Нея, ул. Ленина, д. 127А</t>
  </si>
  <si>
    <t>Нейский МОкр, г. Нея, ул. Ленина, д. 13</t>
  </si>
  <si>
    <t>Нейский МОкр, г. Нея, ул. Ленина, д. 136/1</t>
  </si>
  <si>
    <t>Нейский МОкр, г. Нея, ул. Ленина, д. 141</t>
  </si>
  <si>
    <t>Нейский МОкр, г. Нея, ул. Ленина, д. 2</t>
  </si>
  <si>
    <t>Нейский МОкр, г. Нея, ул. Ленина, д. 5</t>
  </si>
  <si>
    <t>Нейский МОкр, г. Нея, ул. Ленина, д. 77</t>
  </si>
  <si>
    <t>Нейский МОкр, г. Нея, ул. Ленина, д. 83А</t>
  </si>
  <si>
    <t>Нейский МОкр, г. Нея, ул. Ленина, д. 85</t>
  </si>
  <si>
    <t>Нейский МОкр, г. Нея, ул. Ленина, д. 86А</t>
  </si>
  <si>
    <t>Нейский МОкр, г. Нея, ул. Ленина, д. 91А</t>
  </si>
  <si>
    <t>Нейский МОкр, г. Нея, ул. Ленина, д. 93</t>
  </si>
  <si>
    <t>Нейский МОкр, г. Нея, ул. Луначарского, д. 16</t>
  </si>
  <si>
    <t>Нейский МОкр, г. Нея, ул. Любимова, д. 19</t>
  </si>
  <si>
    <t>Нейский МОкр, г. Нея, ул. Любимова, д. 23</t>
  </si>
  <si>
    <t>Нейский МОкр, г. Нея, ул. Любимова, д. 67</t>
  </si>
  <si>
    <t>Нейский МОкр, г. Нея, ул. Любимова, д. 69</t>
  </si>
  <si>
    <t>Нейский МОкр, г. Нея, ул. Любимова, д. 7</t>
  </si>
  <si>
    <t>Нейский МОкр, г. Нея, ул. Любимова, д. 94</t>
  </si>
  <si>
    <t>Нейский МОкр, г. Нея, ул. Матросова, д. 20</t>
  </si>
  <si>
    <t>Нейский МОкр, г. Нея, ул. Матросова, д. 24</t>
  </si>
  <si>
    <t>Нейский МОкр, г. Нея, ул. Матросова, д. 4</t>
  </si>
  <si>
    <t>Нейский МОкр, г. Нея, ул. Набережная, д. 56</t>
  </si>
  <si>
    <t>Нейский МОкр, г. Нея, ул. Набережная, д. 58</t>
  </si>
  <si>
    <t>Нейский МОкр, г. Нея, ул. Набережная, д. 60</t>
  </si>
  <si>
    <t>Нейский МОкр, г. Нея, ул. Набережная, д. 62</t>
  </si>
  <si>
    <t>Нейский МОкр, г. Нея, ул. Набережная, д. 64</t>
  </si>
  <si>
    <t>Нейский МОкр, г. Нея, ул. Набережная, д. 66</t>
  </si>
  <si>
    <t>Нейский МОкр, г. Нея, ул. Нейская, д. 38</t>
  </si>
  <si>
    <t>Нейский МОкр, г. Нея, ул. Некрасова, д. 13А</t>
  </si>
  <si>
    <t>Нейский МОкр, г. Нея, ул. Орджоникидзе, д. 25</t>
  </si>
  <si>
    <t>Нейский МОкр, г. Нея, ул. Островского, д. 26</t>
  </si>
  <si>
    <t>Нейский МОкр, г. Нея, ул. Первомайская, д. 24</t>
  </si>
  <si>
    <t>Нейский МОкр, г. Нея, ул. Первомайская, д. 27</t>
  </si>
  <si>
    <t>Нейский МОкр, г. Нея, ул. Первомайская, д. 30</t>
  </si>
  <si>
    <t>Нейский МОкр, г. Нея, ул. Пионерская, д. 4А</t>
  </si>
  <si>
    <t>Нейский МОкр, г. Нея, ул. Пионерская, д. 5</t>
  </si>
  <si>
    <t>Нейский МОкр, г. Нея, ул. Пионерская, д. 5А</t>
  </si>
  <si>
    <t>Нейский МОкр, г. Нея, ул. Речная, д. 8</t>
  </si>
  <si>
    <t>Нейский МОкр, г. Нея, ул. Свердлова, д. 4</t>
  </si>
  <si>
    <t>Нейский МОкр, г. Нея, ул. Свердлова, д. 6</t>
  </si>
  <si>
    <t>Нейский МОкр, г. Нея, ул. Советская, д. 18</t>
  </si>
  <si>
    <t>Нейский МОкр, г. Нея, ул. Советская, д. 24</t>
  </si>
  <si>
    <t>Нейский МОкр, г. Нея, ул. Советская, д. 37</t>
  </si>
  <si>
    <t>Нейский МОкр, г. Нея, ул. Советская, д. 41</t>
  </si>
  <si>
    <t>Нейский МОкр, г. Нея, ул. Советская, д. 45</t>
  </si>
  <si>
    <t>Нейский МОкр, г. Нея, ул. Советская, д. 46А</t>
  </si>
  <si>
    <t>Нейский МОкр, г. Нея, ул. Советская, д. 48А</t>
  </si>
  <si>
    <t>Нейский МОкр, г. Нея, ул. Советская, д. 50</t>
  </si>
  <si>
    <t>Нейский МОкр, г. Нея, ул. Советская, д. 54А</t>
  </si>
  <si>
    <t>Нейский МОкр, г. Нея, ул. Советская, д. 54Б</t>
  </si>
  <si>
    <t>Нейский МОкр, г. Нея, ул. Советская, д. 56А</t>
  </si>
  <si>
    <t>Нейский МОкр, г. Нея, ул. Советская, д. 58</t>
  </si>
  <si>
    <t>Нейский МОкр, г. Нея, ул. Советская, д. 60</t>
  </si>
  <si>
    <t>Нейский МОкр, г. Нея, ул. Советская, д. 68А</t>
  </si>
  <si>
    <t>Нейский МОкр, г. Нея, ул. Советская, д. 72А</t>
  </si>
  <si>
    <t>Нейский МОкр, г. Нея, ул. Советская, д. 9</t>
  </si>
  <si>
    <t>Нейский МОкр, г. Нея, ул. Соловьева, д. 5</t>
  </si>
  <si>
    <t>Нейский МОкр, г. Нея, ул. Соловьева, д. 7</t>
  </si>
  <si>
    <t>Нейский МОкр, г. Нея, ул. Фрунзе, д. 9А</t>
  </si>
  <si>
    <t>Нейский МОкр, г. Нея, ул. Чайковского, д. 31</t>
  </si>
  <si>
    <t>Нейский МОкр, г. Нея, ул. Чапаева, д. 10А</t>
  </si>
  <si>
    <t>Нейский МОкр, г. Нея, ул. Чкалова, д. 22</t>
  </si>
  <si>
    <t>Нейский МОкр, г. Нея, ул. Энергетиков, д. 17</t>
  </si>
  <si>
    <t>Нейский МОкр, г. Нея, ул. Энергетиков, д. 19</t>
  </si>
  <si>
    <t>Нейский МОкр, г. Нея, ул. Энергетиков, д. 21</t>
  </si>
  <si>
    <t>Нейский МОкр, г. Нея, ул. Энергетиков, д. 23</t>
  </si>
  <si>
    <t>Нейский МОкр, п. Номжа, ул. Молодежная, д. 1</t>
  </si>
  <si>
    <t>Нейский МОкр, п. Номжа, ул. Молодежная, д. 2</t>
  </si>
  <si>
    <t>Нейский МОкр, п. Номжа, ул. Молодежная, д. 3</t>
  </si>
  <si>
    <t>Нейский МОкр, п. Номжа, ул. Молодежная, д. 4</t>
  </si>
  <si>
    <t>Нейский МОкр, п. Номжа, ул. Молодежная, д. 5</t>
  </si>
  <si>
    <t>Нейский МОкр, п. Номжа, ул. Молодежная, д. 6</t>
  </si>
  <si>
    <t>Нейский МОкр, п. Номжа, ул. Молодежная, д. 8</t>
  </si>
  <si>
    <t>Нейский МОкр, п. Номжа, ул. Орджоникидзе, д. 1</t>
  </si>
  <si>
    <t>Нейский МОкр, п. Номжа, ул. Орджоникидзе, д. 2</t>
  </si>
  <si>
    <t>Нейский МОкр, п. Номжа, ул. Орджоникидзе, д. 3</t>
  </si>
  <si>
    <t>Нейский МОкр, п. Номжа, ул. Орджоникидзе, д. 4</t>
  </si>
  <si>
    <t>Нейский МОкр, п. Номжа, ул. Орджоникидзе, д. 5</t>
  </si>
  <si>
    <t>Нейский МОкр, п. Номжа, ул. Орджоникидзе, д. 7</t>
  </si>
  <si>
    <t>Нейский МОкр, с. Кужбал, ул. Молодежная, д. 6</t>
  </si>
  <si>
    <t>Нейский МОкр, с. Кужбал, ул. Центральная, д. 10</t>
  </si>
  <si>
    <t>Нейский МОкр, с. Кужбал, ул. Центральная, д. 11</t>
  </si>
  <si>
    <t>Муниципальный район город Нерехта и Нерехтский муниципальный район</t>
  </si>
  <si>
    <t>Октябрьский МОкр, с. Боговарово, пер. Аптечный, д. 14</t>
  </si>
  <si>
    <t>Октябрьский МОкр, с. Боговарово, пер. Аптечный, д. 4</t>
  </si>
  <si>
    <t>Октябрьский МОкр, с. Боговарово, пер. Аптечный, д. 9</t>
  </si>
  <si>
    <t>Октябрьский МОкр, с. Боговарово, ул. Молодежная, д. 11</t>
  </si>
  <si>
    <t>Октябрьский МОкр, с. Боговарово, ул. Молодежная, д. 12</t>
  </si>
  <si>
    <t>Октябрьский МОкр, с. Боговарово, ул. Молодежная, д. 5</t>
  </si>
  <si>
    <t>Октябрьский МОкр, с. Боговарово, ул. Молодежная, д. 7</t>
  </si>
  <si>
    <t>Октябрьский МОкр, с. Боговарово, ул. Победы, д. 34</t>
  </si>
  <si>
    <t>Октябрьский МОкр, с. Боговарово, ул. Победы, д. 36</t>
  </si>
  <si>
    <t>Октябрьский МОкр, с. Боговарово, ул. Победы, д. 38</t>
  </si>
  <si>
    <t>Октябрьский МОкр, с. Боговарово, ул. Юбилейная, д. 5</t>
  </si>
  <si>
    <t>Островский МОкр, д. Малое Березово, д. 69</t>
  </si>
  <si>
    <t>Островский МОкр, д. Малое Березово, д. 70</t>
  </si>
  <si>
    <t>Островский МОкр, с. Адищево, ул. Юбилейная, д. 9</t>
  </si>
  <si>
    <t>Островский МОкр, с. Щелыково, д. 1</t>
  </si>
  <si>
    <t>Островский МОкр, с. Щелыково, д. 2</t>
  </si>
  <si>
    <t>Островский МОкр, с. Щелыково, д. 2А</t>
  </si>
  <si>
    <t>Островский МОкр, с. Щелыково, д. 3</t>
  </si>
  <si>
    <t>Островский МОкр, ст. Ивашево, д. 1</t>
  </si>
  <si>
    <t>Островский МОкр, ст. Ивашево, д. 2</t>
  </si>
  <si>
    <t>Островский МОкр, п. Островское, ул. Больничная, д. 8</t>
  </si>
  <si>
    <t>Островский МОкр, п. Островское, ул. Больничная, д. 9</t>
  </si>
  <si>
    <t>Островский МОкр, п. Островское, ул. Гагарина, д. 1</t>
  </si>
  <si>
    <t>Островский МОкр, п. Островское, ул. Гагарина, д. 10</t>
  </si>
  <si>
    <t>Островский МОкр, п. Островское, ул. Гагарина, д. 11</t>
  </si>
  <si>
    <t>Островский МОкр, п. Островское, ул. Гагарина, д. 12</t>
  </si>
  <si>
    <t>Островский МОкр, п. Островское, ул. Гагарина, д. 2</t>
  </si>
  <si>
    <t>Островский МОкр, п. Островское, ул. Гагарина, д. 3</t>
  </si>
  <si>
    <t>Островский МОкр, п. Островское, ул. Гагарина, д. 4</t>
  </si>
  <si>
    <t>Островский МОкр, п. Островское, ул. Гагарина, д. 5</t>
  </si>
  <si>
    <t>Островский МОкр, п. Островское, ул. Гагарина, д. 6</t>
  </si>
  <si>
    <t>Островский МОкр, п. Островское, ул. Гагарина, д. 7</t>
  </si>
  <si>
    <t>Островский МОкр, п. Островское, ул. Гагарина, д. 7А</t>
  </si>
  <si>
    <t>Островский МОкр, п. Островское, ул. Гагарина, д. 8</t>
  </si>
  <si>
    <t>Островский МОкр, п. Островское, ул. Гагарина, д. 9</t>
  </si>
  <si>
    <t>Островский МОкр, п. Островское, ул. Заовражная, д. 30</t>
  </si>
  <si>
    <t>Островский МОкр, п. Островское, ул. Кинешемская, д. 20А</t>
  </si>
  <si>
    <t>Островский МОкр, п. Островское, ул. Куликова, д. 1</t>
  </si>
  <si>
    <t>Островский МОкр, п. Островское, ул. Куликова, д. 3</t>
  </si>
  <si>
    <t>Островский МОкр, п. Островское, ул. Парковая, д. 11</t>
  </si>
  <si>
    <t>Островский МОкр, п. Островское, ул. Парковая, д. 11А</t>
  </si>
  <si>
    <t>Островский МОкр, п. Островское, ул. Парковая, д. 4</t>
  </si>
  <si>
    <t>Островский МОкр, п. Островское, ул. Полевая, д. 1А</t>
  </si>
  <si>
    <t>Островский МОкр, п. Островское, ул. Полевая, д. 1Б</t>
  </si>
  <si>
    <t>Островский МОкр, п. Островское, ул. Полевая, д. 1В</t>
  </si>
  <si>
    <t>Островский МОкр, п. Островское, ул. Сахарова, д. 28А</t>
  </si>
  <si>
    <t>Островский МОкр, п. Островское, ул. Свердлова, д. 26</t>
  </si>
  <si>
    <t>Островский МОкр, п. Островское, ул. Шолохова, д. 11</t>
  </si>
  <si>
    <t>Островский МОкр, п. Островское, ул. Шолохова, д. 5</t>
  </si>
  <si>
    <t>Островский МОкр, д. Гуляевка, ул. Луговая, д. 1</t>
  </si>
  <si>
    <t>Островский МОкр, д. Гуляевка, ул. Луговая, д. 2</t>
  </si>
  <si>
    <t>Островский МОкр, д. Гуляевка, ул. Луговая, д. 3</t>
  </si>
  <si>
    <t>Островский МОкр, ж/д_ст. Островское, д. 1</t>
  </si>
  <si>
    <t>Островский МОкр, ж/д_ст. Островское, д. 2</t>
  </si>
  <si>
    <t>Островский МОкр, ж/д_ст. Островское, д. 3</t>
  </si>
  <si>
    <t>Островский МОкр, п. Александровское, ул. Н.Гурова, д. 1</t>
  </si>
  <si>
    <t>Островский МОкр, п. Александровское, ул. Н.Гурова, д. 3</t>
  </si>
  <si>
    <t>Островский МОкр, п. Александровское, ул. Н.Гурова, д. 3А</t>
  </si>
  <si>
    <t>Островский МОкр, п. Александровское, ул. Н.Гурова, д. 7</t>
  </si>
  <si>
    <t>Островский МОкр, п. Красная Поляна, ул. Октябрьская, д. 14</t>
  </si>
  <si>
    <t>Островский МОкр, с. Игодово, ул. Новая, д. 22</t>
  </si>
  <si>
    <t>Островский МОкр, п. Красная Поляна, ул. Октябрьская, д. 7</t>
  </si>
  <si>
    <t>Островский МОкр, с. Игодово, ул. Новая, д. 23</t>
  </si>
  <si>
    <t>Островский МОкр, с. Игодово, ул. Новая, д. 24</t>
  </si>
  <si>
    <t>Павинский МОкр, с. Павино, ул. Авиационная, д. 12</t>
  </si>
  <si>
    <t>Павинский МОкр, с. Павино, ул. Авиационная, д. 13</t>
  </si>
  <si>
    <t>Павинский МОкр, с. Павино, ул. Авиационная, д. 14</t>
  </si>
  <si>
    <t>Павинский МОкр, с. Павино, ул. Горная, д. 13А</t>
  </si>
  <si>
    <t>Павинский МОкр, с. Павино, ул. Горная, д. 16</t>
  </si>
  <si>
    <t>Павинский МОкр, с. Павино, ул. Горная, д. 18</t>
  </si>
  <si>
    <t>Павинский МОкр, с. Павино, ул. Горная, д. 20</t>
  </si>
  <si>
    <t>Павинский МОкр, с. Павино, ул. Горная, д. 22</t>
  </si>
  <si>
    <t>Павинский МОкр, с. Павино, ул. Октябрьская, д. 35</t>
  </si>
  <si>
    <t>Павинский МОкр, с. Павино, ул. Советская, д. 20</t>
  </si>
  <si>
    <t>Парфеньевский МОкр, п. Николо-Полома, ул. Вокзальная, д. 29</t>
  </si>
  <si>
    <t>Парфеньевский МОкр, п. Николо-Полома, ул. Полевая, д. 11</t>
  </si>
  <si>
    <t>Парфеньевский МОкр, п. Николо-Полома, ул. Полевая, д. 23</t>
  </si>
  <si>
    <t>Парфеньевский МОкр, п. Николо-Полома, ул. Путейская, д. 44</t>
  </si>
  <si>
    <t>Парфеньевский МОкр, п. Николо-Полома, ул. Путейская, д. 45</t>
  </si>
  <si>
    <t>Парфеньевский МОкр, п. Николо-Полома, ул. Путейская, д. 46</t>
  </si>
  <si>
    <t>Парфеньевский МОкр, с. Парфеньево, м/р-н Зеленый, д. 1</t>
  </si>
  <si>
    <t>Парфеньевский МОкр, с. Парфеньево, ул. Громова, д. 6</t>
  </si>
  <si>
    <t>Парфеньевский МОкр, с. Парфеньево, ул. Заречная 4-я, д. 6</t>
  </si>
  <si>
    <t>Парфеньевский МОкр, с. Парфеньево, ул. Заречная 5-я, д. 1</t>
  </si>
  <si>
    <t>Парфеньевский МОкр, с. Парфеньево, ул. Кирпичная, д. 9</t>
  </si>
  <si>
    <t>Парфеньевский МОкр, с. Парфеньево, ул. Комсомольская, д. 12</t>
  </si>
  <si>
    <t>Парфеньевский МОкр, с. Парфеньево, ул. Кононова, д. 25</t>
  </si>
  <si>
    <t>Парфеньевский МОкр, с. Парфеньево, ул. Ленина, д. 30</t>
  </si>
  <si>
    <t>Парфеньевский МОкр, с. Парфеньево, ул. Ленина, д. 39</t>
  </si>
  <si>
    <t>Парфеньевский МОкр, с. Парфеньево, ул. Ленина, д. 3А</t>
  </si>
  <si>
    <t>Парфеньевский МОкр, с. Парфеньево, ул. Ленина, д. 55</t>
  </si>
  <si>
    <t>Парфеньевский МОкр, с. Парфеньево, ул. Ленина, д. 56</t>
  </si>
  <si>
    <t>Парфеньевский МОкр, с. Парфеньево, ул. Максимова, д. 8</t>
  </si>
  <si>
    <t>Парфеньевский МОкр, с. Парфеньево, ул. Новая, д. 17</t>
  </si>
  <si>
    <t>Парфеньевский МОкр, с. Парфеньево, ул. Новая, д. 23</t>
  </si>
  <si>
    <t>Парфеньевский МОкр, с. Парфеньево, ул. Пионерская, д. 10</t>
  </si>
  <si>
    <t>Парфеньевский МОкр, с. Парфеньево, ул. Пионерская, д. 37</t>
  </si>
  <si>
    <t>Парфеньевский МОкр, с. Парфеньево, ул. Пионерская, д. 42</t>
  </si>
  <si>
    <t>Парфеньевский МОкр, с. Парфеньево, ул. Южная, д. 20</t>
  </si>
  <si>
    <t>Парфеньевский МОкр, с. Парфеньево, ул. Южная, д. 32</t>
  </si>
  <si>
    <t>Поназыревский МОкр, п.г.т. Поназырево, пер. Пролетарский 1-й, д. 1</t>
  </si>
  <si>
    <t>Поназыревский МОкр, п.г.т. Поназырево, пер. Пролетарский 1-й, д. 3</t>
  </si>
  <si>
    <t>Поназыревский МОкр, п.г.т. Поназырево, пер. Пролетарский 2-й, д. 2</t>
  </si>
  <si>
    <t>Поназыревский МОкр, п.г.т. Поназырево, пер. Пролетарский 2-й, д. 8</t>
  </si>
  <si>
    <t>Поназыревский МОкр, п.г.т. Поназырево, пр-кт Шатрова, д. 11</t>
  </si>
  <si>
    <t>Поназыревский МОкр, п.г.т. Поназырево, пр-кт Шатрова, д. 13</t>
  </si>
  <si>
    <t>Поназыревский МОкр, п.г.т. Поназырево, пр-кт Шатрова, д. 4</t>
  </si>
  <si>
    <t>Поназыревский МОкр, п.г.т. Поназырево, тер. Микрорайон, д. 3</t>
  </si>
  <si>
    <t>Поназыревский МОкр, п.г.т. Поназырево, тер. Микрорайон, д. 4</t>
  </si>
  <si>
    <t>Поназыревский МОкр, п.г.т. Поназырево, ул. Вокзальная, д. 14</t>
  </si>
  <si>
    <t>Поназыревский МОкр, п.г.т. Поназырево, ул. Вокзальная, д. 19</t>
  </si>
  <si>
    <t>Поназыревский МОкр, п.г.т. Поназырево, ул. Вокзальная, д. 3</t>
  </si>
  <si>
    <t>Поназыревский МОкр, п.г.т. Поназырево, ул. Вокзальная, д. 8</t>
  </si>
  <si>
    <t>Поназыревский МОкр, п.г.т. Поназырево, ул. Карла Маркса, д. 1</t>
  </si>
  <si>
    <t>Поназыревский МОкр, п.г.т. Поназырево, ул. Карла Маркса, д. 11</t>
  </si>
  <si>
    <t>Поназыревский МОкр, п.г.т. Поназырево, ул. Карла Маркса, д. 3</t>
  </si>
  <si>
    <t>Поназыревский МОкр, п.г.т. Поназырево, ул. Карла Маркса, д. 5</t>
  </si>
  <si>
    <t>Поназыревский МОкр, п.г.т. Поназырево, ул. Карла Маркса, д. 7</t>
  </si>
  <si>
    <t>Поназыревский МОкр, п.г.т. Поназырево, ул. Карла Маркса, д. 9</t>
  </si>
  <si>
    <t>Поназыревский МОкр, п.г.т. Поназырево, ул. Красноармейская, д. 6</t>
  </si>
  <si>
    <t>Поназыревский МОкр, п.г.т. Поназырево, ул. Победы, д. 10</t>
  </si>
  <si>
    <t>Поназыревский МОкр, п.г.т. Поназырево, ул. Победы, д. 3</t>
  </si>
  <si>
    <t>Поназыревский МОкр, п.г.т. Поназырево, ул. Победы, д. 4</t>
  </si>
  <si>
    <t>Поназыревский МОкр, п.г.т. Поназырево, ул. Победы, д. 5</t>
  </si>
  <si>
    <t>Поназыревский МОкр, п.г.т. Поназырево, ул. Победы, д. 6</t>
  </si>
  <si>
    <t>Поназыревский МОкр, п.г.т. Поназырево, ул. Победы, д. 8</t>
  </si>
  <si>
    <t>Поназыревский МОкр, п.г.т. Поназырево, ул. Победы, д. 9</t>
  </si>
  <si>
    <t>Поназыревский МОкр, п.г.т. Поназырево, ул. Пролетарская, д. 11</t>
  </si>
  <si>
    <t>Поназыревский МОкр, п.г.т. Поназырево, ул. Свободы, д. 6</t>
  </si>
  <si>
    <t>Поназыревский МОкр, п.г.т. Поназырево, ул. Северо-Вокзальная, д. 20</t>
  </si>
  <si>
    <t>Поназыревский МОкр, п.г.т. Поназырево, ул. Северо-Вокзальная, д. 22</t>
  </si>
  <si>
    <t>Поназыревский МОкр, п.г.т. Поназырево, ул. Школьная, д. 2</t>
  </si>
  <si>
    <t>Поназыревский МОкр, п.г.т. Поназырево, ул. Школьная, д. 31</t>
  </si>
  <si>
    <t>Поназыревский МОкр, п.г.т. Поназырево, ул. Школьная, д. 40</t>
  </si>
  <si>
    <t>Поназыревский МОкр, п. Якшанга, ул. Культуры, д. 14</t>
  </si>
  <si>
    <t>Пыщугский МОкр, с. Пыщуг, м/р-н Юго-Западный, д. 1</t>
  </si>
  <si>
    <t>Пыщугский МОкр, с. Пыщуг, м/р-н Юго-Западный, д. 11</t>
  </si>
  <si>
    <t>Пыщугский МОкр, с. Пыщуг, м/р-н Юго-Западный, д. 13</t>
  </si>
  <si>
    <t>Пыщугский МОкр, с. Пыщуг, м/р-н Юго-Западный, д. 2</t>
  </si>
  <si>
    <t>Пыщугский МОкр, с. Пыщуг, м/р-н Юго-Западный, д. 9</t>
  </si>
  <si>
    <t>Пыщугский МОкр, с. Пыщуг, ул. Быковского, д. 10</t>
  </si>
  <si>
    <t>Пыщугский МОкр, с. Пыщуг, ул. Гагарина, д. 9</t>
  </si>
  <si>
    <t>Пыщугский МОкр, с. Пыщуг, ул. Николаева, д. 3</t>
  </si>
  <si>
    <t>Пыщугский МОкр, с. Пыщуг, ул. Первомайская, д. 6</t>
  </si>
  <si>
    <t>Пыщугский МОкр, с. Пыщуг, ул. Полевая, д. 11</t>
  </si>
  <si>
    <t>Пыщугский МОкр, с. Пыщуг, ул. Полевая, д. 9</t>
  </si>
  <si>
    <t>Пыщугский МОкр, с. Пыщуг, ул. Чкалова, д. 17</t>
  </si>
  <si>
    <t>Пыщугский МОкр, с. Пыщуг, ул. Школьная, д. 3</t>
  </si>
  <si>
    <t>Солигаличский МОкр, с. Верховье, д. 12</t>
  </si>
  <si>
    <t>Солигаличский МОкр, г. Солигалич, ул. В.Вакуровой, д. 22</t>
  </si>
  <si>
    <t>Солигаличский МОкр, г. Солигалич, ул. В.Вакуровой, д. 25</t>
  </si>
  <si>
    <t>Солигаличский МОкр, г. Солигалич, ул. В.Вакуровой, д. 33</t>
  </si>
  <si>
    <t>Солигаличский МОкр, г. Солигалич, ул. В.Вакуровой, д. 40</t>
  </si>
  <si>
    <t>Солигаличский МОкр, г. Солигалич, ул. В.Серогодского, д. 6</t>
  </si>
  <si>
    <t>Солигаличский МОкр, г. Солигалич, ул. В.Серогодского, д. 9</t>
  </si>
  <si>
    <t>Солигаличский МОкр, г. Солигалич, ул. Вылузгина, д. 10</t>
  </si>
  <si>
    <t>Солигаличский МОкр, г. Солигалич, ул. Вылузгина, д. 23/43</t>
  </si>
  <si>
    <t>Солигаличский МОкр, г. Солигалич, ул. Вылузгина, д. 7А</t>
  </si>
  <si>
    <t>Солигаличский МОкр, г. Солигалич, ул. Вылузгина, д. 9/2</t>
  </si>
  <si>
    <t>Солигаличский МОкр, г. Солигалич, ул. Гагарина, д. 5</t>
  </si>
  <si>
    <t>Солигаличский МОкр, г. Солигалич, ул. Гагарина, д. 7</t>
  </si>
  <si>
    <t>Солигаличский МОкр, г. Солигалич, ул. Заводская, д. 4</t>
  </si>
  <si>
    <t>Солигаличский МОкр, г. Солигалич, ул. Заводская, д. 6</t>
  </si>
  <si>
    <t>Солигаличский МОкр, г. Солигалич, ул. К.Либкнехта, д. 12</t>
  </si>
  <si>
    <t>Солигаличский МОкр, г. Солигалич, ул. К.Либкнехта, д. 13</t>
  </si>
  <si>
    <t>Солигаличский МОкр, г. Солигалич, ул. К.Либкнехта, д. 5</t>
  </si>
  <si>
    <t>Солигаличский МОкр, г. Солигалич, ул. К.Либкнехта, д. 6</t>
  </si>
  <si>
    <t>Солигаличский МОкр, г. Солигалич, ул. Калинина, д. 16А</t>
  </si>
  <si>
    <t>Солигаличский МОкр, г. Солигалич, ул. Калинина, д. 25А</t>
  </si>
  <si>
    <t>Солигаличский МОкр, г. Солигалич, ул. Кирова, д. 2</t>
  </si>
  <si>
    <t>Солигаличский МОкр, г. Солигалич, ул. Коммунистическая, д. 27</t>
  </si>
  <si>
    <t>Солигаличский МОкр, г. Солигалич, ул. Комсомольская, д. 13</t>
  </si>
  <si>
    <t>Солигаличский МОкр, г. Солигалич, ул. Комсомольская, д. 14</t>
  </si>
  <si>
    <t>Солигаличский МОкр, г. Солигалич, ул. Комсомольская, д. 20</t>
  </si>
  <si>
    <t>Солигаличский МОкр, г. Солигалич, ул. Комсомольская, д. 22/11</t>
  </si>
  <si>
    <t>Солигаличский МОкр, г. Солигалич, ул. Комсомольская, д. 24/14</t>
  </si>
  <si>
    <t>Солигаличский МОкр, г. Солигалич, ул. Комсомольская, д. 42А</t>
  </si>
  <si>
    <t>Солигаличский МОкр, г. Солигалич, ул. Комсомольская, д. 63</t>
  </si>
  <si>
    <t>Солигаличский МОкр, г. Солигалич, ул. Комсомольская, д. 69</t>
  </si>
  <si>
    <t>Солигаличский МОкр, г. Солигалич, ул. Комсомольская, д. 7</t>
  </si>
  <si>
    <t>Солигаличский МОкр, г. Солигалич, ул. Комсомольская, д. 77</t>
  </si>
  <si>
    <t>Солигаличский МОкр, г. Солигалич, ул. Комсомольская, д. 8</t>
  </si>
  <si>
    <t>Солигаличский МОкр, г. Солигалич, ул. Лесная, д. 4</t>
  </si>
  <si>
    <t>Солигаличский МОкр, г. Солигалич, ул. Мира, д. 1А</t>
  </si>
  <si>
    <t>Солигаличский МОкр, г. Солигалич, ул. Набережная реки Костромы, д. 43</t>
  </si>
  <si>
    <t>Солигаличский МОкр, г. Солигалич, ул. Набережная реки Костромы, д. 45/2</t>
  </si>
  <si>
    <t>Солигаличский МОкр, г. Солигалич, ул. Невельского, д. 10</t>
  </si>
  <si>
    <t>Солигаличский МОкр, г. Солигалич, ул. Невельского, д. 2А</t>
  </si>
  <si>
    <t>Солигаличский МОкр, г. Солигалич, ул. Октябрьская, д. 17А</t>
  </si>
  <si>
    <t>Солигаличский МОкр, г. Солигалич, ул. Октябрьская, д. 19</t>
  </si>
  <si>
    <t>Солигаличский МОкр, г. Солигалич, ул. Первомайская, д. 2</t>
  </si>
  <si>
    <t>Солигаличский МОкр, г. Солигалич, ул. Первомайская, д. 6</t>
  </si>
  <si>
    <t>Солигаличский МОкр, г. Солигалич, ул. Первомайская, д. 71</t>
  </si>
  <si>
    <t>Солигаличский МОкр, г. Солигалич, ул. Полянская, д. 13А</t>
  </si>
  <si>
    <t>Солигаличский МОкр, г. Солигалич, ул. Полянская, д. 15</t>
  </si>
  <si>
    <t>Солигаличский МОкр, г. Солигалич, ул. Полянская, д. 15А</t>
  </si>
  <si>
    <t>Солигаличский МОкр, г. Солигалич, ул. Полянская, д. 16</t>
  </si>
  <si>
    <t>Солигаличский МОкр, г. Солигалич, ул. Полянская, д. 16А</t>
  </si>
  <si>
    <t>Солигаличский МОкр, г. Солигалич, ул. Полянская, д. 17А</t>
  </si>
  <si>
    <t>Солигаличский МОкр, г. Солигалич, ул. Полянская, д. 40</t>
  </si>
  <si>
    <t>Солигаличский МОкр, г. Солигалич, ул. Полянская, д. 42</t>
  </si>
  <si>
    <t>Солигаличский МОкр, г. Солигалич, ул. Пушкина, д. 10</t>
  </si>
  <si>
    <t>Солигаличский МОкр, г. Солигалич, ул. Пушкина, д. 12А</t>
  </si>
  <si>
    <t>Солигаличский МОкр, г. Солигалич, ул. Пушкина, д. 6</t>
  </si>
  <si>
    <t>Солигаличский МОкр, г. Солигалич, ул. Пушкина, д. 8</t>
  </si>
  <si>
    <t>Солигаличский МОкр, г. Солигалич, ул. Савельева, д. 2</t>
  </si>
  <si>
    <t>Солигаличский МОкр, г. Солигалич, ул. Савельева, д. 4</t>
  </si>
  <si>
    <t>Солигаличский МОкр, г. Солигалич, ул. Савельева, д. 4А</t>
  </si>
  <si>
    <t>Солигаличский МОкр, г. Солигалич, ул. Садовая, д. 37</t>
  </si>
  <si>
    <t>Солигаличский МОкр, г. Солигалич, ул. Советская, д. 6</t>
  </si>
  <si>
    <t>Солигаличский МОкр, г. Солигалич, ул. Советская, д. 63</t>
  </si>
  <si>
    <t>Солигаличский МОкр, г. Солигалич, ул. Советская, д. 79</t>
  </si>
  <si>
    <t>Солигаличский МОкр, г. Солигалич, ул. Советская, д. 8</t>
  </si>
  <si>
    <t>Солигаличский МОкр, г. Солигалич, ул. Строителей, д. 11</t>
  </si>
  <si>
    <t>Солигаличский МОкр, г. Солигалич, ул. Строителей, д. 9</t>
  </si>
  <si>
    <t>Солигаличский МОкр, г. Солигалич, ул. Чехова, д. 10</t>
  </si>
  <si>
    <t>Солигаличский МОкр, г. Солигалич, ул. Чехова, д. 4</t>
  </si>
  <si>
    <t>Солигаличский МОкр, г. Солигалич, ул. Энергетиков, д. 10А</t>
  </si>
  <si>
    <t>Солигаличский МОкр, д. Оглоблино, ул. Молодежная, д. 1</t>
  </si>
  <si>
    <t>Солигаличский МОкр, п. Льнозавода, д. 3</t>
  </si>
  <si>
    <t>Солигаличский МОкр, п. Усадьба-Ратьково, ул. Северная, д. 7</t>
  </si>
  <si>
    <t>Солигаличский МОкр, п. Усадьба-Ратьково, ул. Северная, д. 9</t>
  </si>
  <si>
    <t>Солигаличский МОкр, п. Усадьба-Ратьково, ул. Южная, д. 18</t>
  </si>
  <si>
    <t>Солигаличский МОкр, п. Усадьба-Ратьково, ул. Южная, д. 2</t>
  </si>
  <si>
    <t>Мантуровский МОкр, п. Лесобаза, ул. Железнодорожная, д. 12</t>
  </si>
  <si>
    <t>Мантуровский МОкр, п. Лесобаза, ул. Железнодорожная, д. 12А</t>
  </si>
  <si>
    <t>Мантуровский МОкр, п. Октябрьский, ул. Клубная, д. 1А</t>
  </si>
  <si>
    <t>Мантуровский МОкр, п. Октябрьский, ул. Клубная, д. 1В</t>
  </si>
  <si>
    <r>
      <rPr>
        <b/>
        <sz val="8"/>
        <rFont val="Times New Roman"/>
        <family val="1"/>
        <charset val="204"/>
      </rPr>
      <t xml:space="preserve">ФАСАД м- Акт б/н от 04.10.24 (протокола не было, в акте указан Протокол ОСС б/н от 26.09.23).   </t>
    </r>
    <r>
      <rPr>
        <sz val="8"/>
        <rFont val="Times New Roman"/>
        <charset val="204"/>
      </rPr>
      <t xml:space="preserve">                                                 ФУНД АКТ 2019</t>
    </r>
  </si>
  <si>
    <r>
      <rPr>
        <b/>
        <sz val="8"/>
        <rFont val="Times New Roman"/>
        <family val="1"/>
        <charset val="204"/>
      </rPr>
      <t xml:space="preserve">ИС теплоснабжение - АКТ б/н от 02.02.24.   </t>
    </r>
    <r>
      <rPr>
        <sz val="8"/>
        <rFont val="Times New Roman"/>
        <charset val="204"/>
      </rPr>
      <t xml:space="preserve">   ПОДВАЛ АКТ 2016
ФАСАД АКТ 2018; </t>
    </r>
  </si>
  <si>
    <r>
      <rPr>
        <b/>
        <sz val="8"/>
        <rFont val="Times New Roman"/>
        <family val="1"/>
        <charset val="204"/>
      </rPr>
      <t xml:space="preserve">Акт б/н от 22.07.24 - ЛИФТ в всех 5 подъездах (перенесла ЛИФТ с 26-28 и 29-31 на 23-25). </t>
    </r>
    <r>
      <rPr>
        <sz val="8"/>
        <rFont val="Times New Roman"/>
        <family val="1"/>
        <charset val="204"/>
      </rPr>
      <t xml:space="preserve">
ФАСАД АКТ 2017
ИС АКТ 2019</t>
    </r>
  </si>
  <si>
    <r>
      <rPr>
        <b/>
        <sz val="8"/>
        <rFont val="Times New Roman"/>
        <family val="1"/>
        <charset val="204"/>
      </rPr>
      <t xml:space="preserve">ЛИФТ (СМР+СК) - Акт б/н от 30.10.24 (подъезд № 2).                                      </t>
    </r>
    <r>
      <rPr>
        <sz val="8"/>
        <rFont val="Times New Roman"/>
        <charset val="204"/>
      </rPr>
      <t xml:space="preserve">         ПСД лифт от 18.04.2023                     ФАСАД АКТ 2017
ФУНД АКТ 2018</t>
    </r>
  </si>
  <si>
    <r>
      <rPr>
        <b/>
        <sz val="8"/>
        <rFont val="Times New Roman"/>
        <family val="1"/>
        <charset val="204"/>
      </rPr>
      <t xml:space="preserve">ФАСАД - Акт б/н от 25.09.24 (перенесла Фасад с 35-37 на 23-25, Фундамент с 23-25 на 35-37 вместо Фасада). </t>
    </r>
    <r>
      <rPr>
        <sz val="8"/>
        <rFont val="Times New Roman"/>
        <charset val="204"/>
      </rPr>
      <t xml:space="preserve">                              ИС АКТ 2017 </t>
    </r>
  </si>
  <si>
    <r>
      <rPr>
        <b/>
        <sz val="8"/>
        <rFont val="Times New Roman"/>
        <family val="1"/>
        <charset val="204"/>
      </rPr>
      <t>ФАСАД - Акт б/н от 22.07.24 (перенесла на цикл вперед:Фундамент с 23-25 на 26-28, Подвал с 26-28 на 29-31).</t>
    </r>
    <r>
      <rPr>
        <sz val="8"/>
        <rFont val="Times New Roman"/>
        <charset val="204"/>
      </rPr>
      <t xml:space="preserve">                   ФАСАД АКТ 2021</t>
    </r>
  </si>
  <si>
    <r>
      <rPr>
        <b/>
        <sz val="8"/>
        <rFont val="Times New Roman"/>
        <family val="1"/>
        <charset val="204"/>
      </rPr>
      <t xml:space="preserve">ИС теплоснабжения - Акт б/н от 06.03.25 (перенесла ИС с 26-28 в 23-25, а Лифт с 23-25 в 26-28).   </t>
    </r>
    <r>
      <rPr>
        <sz val="8"/>
        <rFont val="Times New Roman"/>
        <family val="1"/>
        <charset val="204"/>
      </rPr>
      <t xml:space="preserve">                                               КРЫША АКТ 2017
ФАСАД АКТ 2019
</t>
    </r>
  </si>
  <si>
    <r>
      <rPr>
        <sz val="11"/>
        <rFont val="Calibri"/>
        <charset val="204"/>
        <scheme val="minor"/>
      </rPr>
      <t xml:space="preserve">перенос кр лифтов с 37 на 26-28
 по ВП-П9-11пр
 </t>
    </r>
    <r>
      <rPr>
        <sz val="11"/>
        <rFont val="Times New Roman"/>
        <charset val="204"/>
      </rPr>
      <t>протокол №08/2023 от 18.08.2023 
перенос ИС с 26-28 на 29-31,
лифт 23-24</t>
    </r>
  </si>
  <si>
    <r>
      <rPr>
        <sz val="12"/>
        <rFont val="Times New Roman"/>
        <family val="1"/>
        <charset val="204"/>
      </rPr>
      <t>12;</t>
    </r>
    <r>
      <rPr>
        <sz val="8"/>
        <rFont val="Times New Roman"/>
        <charset val="204"/>
      </rPr>
      <t xml:space="preserve">  6</t>
    </r>
  </si>
  <si>
    <r>
      <rPr>
        <b/>
        <sz val="8"/>
        <rFont val="Times New Roman"/>
        <family val="1"/>
        <charset val="204"/>
      </rPr>
      <t xml:space="preserve">ИС теплоснабжение - Акт б/н от 07.11.24.  </t>
    </r>
    <r>
      <rPr>
        <sz val="8"/>
        <rFont val="Times New Roman"/>
        <charset val="204"/>
      </rPr>
      <t xml:space="preserve">        ИС АКТ 2021-ЭЛЕКТРИКА, ВОДОСНАБ 
ФАСАД АКТ 2021 
ФАСАД АКТ 2018</t>
    </r>
  </si>
  <si>
    <r>
      <t xml:space="preserve">
</t>
    </r>
    <r>
      <rPr>
        <b/>
        <sz val="8"/>
        <rFont val="Times New Roman"/>
        <family val="1"/>
        <charset val="204"/>
      </rPr>
      <t xml:space="preserve">Акт  б/н от 30.07.24 - Лифт (под№1). </t>
    </r>
    <r>
      <rPr>
        <sz val="8"/>
        <rFont val="Times New Roman"/>
        <family val="1"/>
        <charset val="204"/>
      </rPr>
      <t xml:space="preserve">                ИС АКТ 2017
ФАСАД АКТ 2019</t>
    </r>
  </si>
  <si>
    <r>
      <rPr>
        <b/>
        <sz val="8"/>
        <rFont val="Times New Roman"/>
        <family val="1"/>
        <charset val="204"/>
      </rPr>
      <t xml:space="preserve">Пункт с  автом.регул.теплоносит. - Акт б/н от 20.12.24 ( Протокола не было, В РП не было 31, поставила его в 23-25, но перенесла 6 с 23-25 на 26-28, 10 с 26-28 на 29-31, 8 с 29-31 на 32-34).   </t>
    </r>
    <r>
      <rPr>
        <sz val="8"/>
        <rFont val="Times New Roman"/>
        <charset val="204"/>
      </rPr>
      <t xml:space="preserve">                                                                                           КРЫША АКТ 2017</t>
    </r>
  </si>
  <si>
    <r>
      <rPr>
        <b/>
        <sz val="8"/>
        <rFont val="Times New Roman"/>
        <family val="1"/>
        <charset val="204"/>
      </rPr>
      <t xml:space="preserve">Лифт (3 под.) - Акт б/н от 06.11.24.       </t>
    </r>
    <r>
      <rPr>
        <sz val="8"/>
        <rFont val="Times New Roman"/>
        <family val="1"/>
        <charset val="204"/>
      </rPr>
      <t xml:space="preserve">       ФАСАД АКТ 2017
ФУНД АКТ 2019</t>
    </r>
  </si>
  <si>
    <r>
      <rPr>
        <b/>
        <sz val="8"/>
        <rFont val="Times New Roman"/>
        <family val="1"/>
        <charset val="204"/>
      </rPr>
      <t xml:space="preserve">ИС теплоснабжения - Акт б/н от 07.11.24 (поставила в 23-25 по акту, перенесла с 23-25 на 26-28 - 11, с 26-28 на 29-32 - 8, с 29-31 на 32-34 - 9).                </t>
    </r>
    <r>
      <rPr>
        <sz val="8"/>
        <rFont val="Times New Roman"/>
        <family val="1"/>
        <charset val="204"/>
      </rPr>
      <t xml:space="preserve">                                       ФАСАД АКТ 2018</t>
    </r>
  </si>
  <si>
    <r>
      <rPr>
        <b/>
        <sz val="8"/>
        <rFont val="Times New Roman"/>
        <family val="1"/>
        <charset val="204"/>
      </rPr>
      <t xml:space="preserve">ИС Теплоснабжения - Акт б/н от 23.12.24 (ИС в 23-25 не было, поэтому перенесла на один цикл вперед Лифт в 26-28, Крышу в 29-31, Подвал в 32-34). </t>
    </r>
    <r>
      <rPr>
        <sz val="8"/>
        <rFont val="Times New Roman"/>
        <family val="1"/>
        <charset val="204"/>
      </rPr>
      <t xml:space="preserve">
ФАСАД АКТ 2018</t>
    </r>
  </si>
  <si>
    <t>6, 12</t>
  </si>
  <si>
    <r>
      <rPr>
        <b/>
        <sz val="8"/>
        <rFont val="Times New Roman"/>
        <family val="1"/>
        <charset val="204"/>
      </rPr>
      <t xml:space="preserve">ЛИФТ - Акт б/н от 06.11.24. (протокола ОСС не было, Лифт стоял в 17-19, по Акту перенсла в 23-25)    </t>
    </r>
    <r>
      <rPr>
        <sz val="8"/>
        <rFont val="Times New Roman"/>
        <family val="1"/>
        <charset val="204"/>
      </rPr>
      <t xml:space="preserve">                                                        ИС теплоснабжения - Акт б/н от 18.11.24.                 ПСД лифт -  04.05.2023.                  . </t>
    </r>
  </si>
  <si>
    <r>
      <rPr>
        <b/>
        <sz val="8"/>
        <rFont val="Times New Roman"/>
        <family val="1"/>
        <charset val="204"/>
      </rPr>
      <t>ФУНДАМЕНТ - Акт б/н от 01.11.24.</t>
    </r>
    <r>
      <rPr>
        <sz val="8"/>
        <rFont val="Times New Roman"/>
        <family val="1"/>
        <charset val="204"/>
      </rPr>
      <t xml:space="preserve">
ЛИФТ АКТ 2020-1 ШТ, В КП 2021
ЛИФТ АКТ 2019</t>
    </r>
  </si>
  <si>
    <r>
      <rPr>
        <b/>
        <sz val="8"/>
        <rFont val="Times New Roman"/>
        <family val="1"/>
        <charset val="204"/>
      </rPr>
      <t xml:space="preserve">ЛИФТы 8 штук - Акт б/н от 11.06.24 (перенесла лифты с 35-37 на 23-25, далее на один цикл вперед:ИС с 23-25 на 26-28, Фундамент с 26-28 на 29-31, Подвал с 29-31 на 32-34).  </t>
    </r>
    <r>
      <rPr>
        <sz val="8"/>
        <rFont val="Times New Roman"/>
        <family val="1"/>
        <charset val="204"/>
      </rPr>
      <t xml:space="preserve">                                                          ФАСАД АКТ 2019.2020
2021 ПРОДОЛЖАЮТ ФАСАД. </t>
    </r>
  </si>
  <si>
    <r>
      <t xml:space="preserve">факт вып работ кр фундамента 2017 кр крыши 2017 (перенос кр лифта с 32-34 на 2020-22 по ВП-П9-11пр)
</t>
    </r>
    <r>
      <rPr>
        <sz val="10"/>
        <rFont val="Times New Roman"/>
        <charset val="204"/>
      </rPr>
      <t>акт № б/н от 30.03.2023 -Лифт</t>
    </r>
  </si>
  <si>
    <r>
      <t xml:space="preserve">КРЫША АКТ 2019  </t>
    </r>
    <r>
      <rPr>
        <b/>
        <sz val="8"/>
        <rFont val="Times New Roman"/>
        <family val="1"/>
        <charset val="204"/>
      </rPr>
      <t>Акт б/н от 22.09.2023-ПСД Лифта + Акт б/н от 15.04.2024 - ЛИФТ в подъезде №2.</t>
    </r>
  </si>
  <si>
    <r>
      <rPr>
        <b/>
        <sz val="8"/>
        <rFont val="Times New Roman"/>
        <family val="1"/>
        <charset val="204"/>
      </rPr>
      <t xml:space="preserve">Крыша - Акт б/н от 13.08.24(поступил 17.03.25)(Крышу перенесла с 20-22 на 23-25, из-за неё перенсла на один цикл вперед следующее:Фундамент с 23-25 на 26-28, Фасад с 26-28 на 29-31, Подвал с 29-31 на 32-34).              </t>
    </r>
    <r>
      <rPr>
        <sz val="8"/>
        <rFont val="Times New Roman"/>
        <charset val="204"/>
      </rPr>
      <t xml:space="preserve">                                                     ИС АКТ 2018-ТЕПЛОСНАБ</t>
    </r>
  </si>
  <si>
    <r>
      <t xml:space="preserve">ОК               </t>
    </r>
    <r>
      <rPr>
        <b/>
        <sz val="8"/>
        <rFont val="Times New Roman"/>
        <family val="1"/>
        <charset val="204"/>
      </rPr>
      <t xml:space="preserve">  Акт б/н от 16.01.24 - КРЫША.  Протокол ОСС б/н от 10.07.23 - Крыша в 23-24 (сдвинула на один цикл вперед ИС с 23-25 на 26-28, Фасад с 26-28 на 29-31, Подвал с 29-31 на 32-34).</t>
    </r>
  </si>
  <si>
    <r>
      <rPr>
        <b/>
        <sz val="8"/>
        <rFont val="Times New Roman"/>
        <family val="1"/>
        <charset val="204"/>
      </rPr>
      <t xml:space="preserve">Протокол ОСС №2 от 19.01.25 - сена С/С Р/О на С/С УК ООО "Управляющая компанияНадежный дом".   Протокол ОСС №3 от 23.01.25 - Крыша в 2025 г.(так и стоит в РП)  </t>
    </r>
    <r>
      <rPr>
        <sz val="8"/>
        <rFont val="Times New Roman"/>
        <family val="1"/>
        <charset val="204"/>
      </rPr>
      <t xml:space="preserve">                                          ПРОТОКОЛ ОТ 29.05.2019 КР ФУНДАМЕНТ 2020</t>
    </r>
  </si>
  <si>
    <r>
      <rPr>
        <b/>
        <sz val="8"/>
        <rFont val="Times New Roman"/>
        <family val="1"/>
        <charset val="204"/>
      </rPr>
      <t xml:space="preserve">ФАСАД - Акт б/н от 15.10.24.  </t>
    </r>
    <r>
      <rPr>
        <sz val="8"/>
        <rFont val="Times New Roman"/>
        <charset val="204"/>
      </rPr>
      <t xml:space="preserve">                    УЗЕЛ АКТ 2021                                              факт вып работ кр ис 2019 сср
ИС АКТ 2020-ЭЛЕКТРОСНАБ</t>
    </r>
  </si>
  <si>
    <t>факт вып работ кр крыши - ИНФОРМАЦИИ в Софтлайне о выполнении нет</t>
  </si>
  <si>
    <r>
      <rPr>
        <b/>
        <sz val="8"/>
        <rFont val="Times New Roman"/>
        <family val="1"/>
        <charset val="204"/>
      </rPr>
      <t xml:space="preserve">Акт б/н от 16.07.24 - ЛИФТ в под. № 1и 2 (перенесла ЛИФТ с 29-31 на 23-25, Фасад с 23-25 на 26-28, Подвал с 26-28 на 29-31).                                                                      </t>
    </r>
    <r>
      <rPr>
        <sz val="8"/>
        <rFont val="Times New Roman"/>
        <charset val="204"/>
      </rPr>
      <t xml:space="preserve">   ИС АКТ 2018.2019</t>
    </r>
  </si>
  <si>
    <r>
      <rPr>
        <b/>
        <sz val="8"/>
        <rFont val="Times New Roman"/>
        <family val="1"/>
        <charset val="204"/>
      </rPr>
      <t xml:space="preserve">ФУНДАМЕНТ - Акт б/н от 06.09.24.  </t>
    </r>
    <r>
      <rPr>
        <sz val="8"/>
        <rFont val="Times New Roman"/>
        <charset val="204"/>
      </rPr>
      <t xml:space="preserve"> КРЫША АКТ 2020
ИС АКТ 2017
ФАСАД АКТ 2019</t>
    </r>
  </si>
  <si>
    <r>
      <rPr>
        <b/>
        <sz val="8"/>
        <rFont val="Times New Roman"/>
        <family val="1"/>
        <charset val="204"/>
      </rPr>
      <t xml:space="preserve">ИС электроснабжения - АКТ б/н от 27.06.24.          </t>
    </r>
    <r>
      <rPr>
        <sz val="8"/>
        <rFont val="Times New Roman"/>
        <family val="1"/>
        <charset val="204"/>
      </rPr>
      <t xml:space="preserve">                                                         КРЫША АКТ 2021
ФАСАД АКТ 2017
ПОДВАЛ АКТ 2018.  </t>
    </r>
  </si>
  <si>
    <r>
      <rPr>
        <b/>
        <sz val="8"/>
        <rFont val="Times New Roman"/>
        <family val="1"/>
        <charset val="204"/>
      </rPr>
      <t xml:space="preserve">Автомат.узел с погодозависим.регур-ем - Акт б/н от 24.09.24.         </t>
    </r>
    <r>
      <rPr>
        <sz val="8"/>
        <rFont val="Times New Roman"/>
        <family val="1"/>
        <charset val="204"/>
      </rPr>
      <t xml:space="preserve">                        КРЫША АКТ 2020</t>
    </r>
  </si>
  <si>
    <r>
      <rPr>
        <b/>
        <sz val="8"/>
        <rFont val="Times New Roman"/>
        <family val="1"/>
        <charset val="204"/>
      </rPr>
      <t xml:space="preserve">Акт б/н от 20ю06ю24 - ИС электроснабжения.     </t>
    </r>
    <r>
      <rPr>
        <sz val="8"/>
        <rFont val="Times New Roman"/>
        <charset val="204"/>
      </rPr>
      <t xml:space="preserve">                                      Крыша акт 2020
ИС АКТ 2017
ФАСАД АКТ 2018</t>
    </r>
  </si>
  <si>
    <r>
      <rPr>
        <b/>
        <sz val="8"/>
        <rFont val="Times New Roman"/>
        <family val="1"/>
        <charset val="204"/>
      </rPr>
      <t xml:space="preserve">Акт от 06.12.2023 - 1 ЛИФТ.  </t>
    </r>
    <r>
      <rPr>
        <sz val="8"/>
        <rFont val="Times New Roman"/>
        <charset val="204"/>
      </rPr>
      <t xml:space="preserve">                       ИС АКТ 2017
ФАСАД АКТ 2019
прот. От 14.04.2023 замена лифта в 2023</t>
    </r>
  </si>
  <si>
    <r>
      <rPr>
        <b/>
        <sz val="8"/>
        <rFont val="Times New Roman"/>
        <family val="1"/>
        <charset val="204"/>
      </rPr>
      <t xml:space="preserve">ФАСАД - Акт № 1 от 20.12.24 (СМР+СК) поступил 10.02.25.                                       </t>
    </r>
    <r>
      <rPr>
        <sz val="8"/>
        <rFont val="Times New Roman"/>
        <family val="1"/>
        <charset val="204"/>
      </rPr>
      <t xml:space="preserve">ПСД ФАСАДА - Акт 24.05.23 г.            ФАСАД АКТ 2017
</t>
    </r>
  </si>
  <si>
    <r>
      <rPr>
        <b/>
        <sz val="8"/>
        <rFont val="Times New Roman"/>
        <family val="1"/>
        <charset val="204"/>
      </rPr>
      <t xml:space="preserve">Протокол комиссии б/н от 22.09.22-Крыша в 23-25.                                      </t>
    </r>
    <r>
      <rPr>
        <sz val="8"/>
        <rFont val="Times New Roman"/>
        <charset val="204"/>
      </rPr>
      <t>ПРОТОКОЛ КОМИССИИ ОТ 20.07.2021 ТРЕБУЕТСЯ КР КРЫШИ В 2022</t>
    </r>
  </si>
  <si>
    <r>
      <rPr>
        <b/>
        <sz val="8"/>
        <rFont val="Times New Roman"/>
        <family val="1"/>
        <charset val="204"/>
      </rPr>
      <t xml:space="preserve">ЛИФТ в 2-х подъездах - Акт б/н от 01.07.24 г. </t>
    </r>
    <r>
      <rPr>
        <sz val="8"/>
        <rFont val="Times New Roman"/>
        <charset val="204"/>
      </rPr>
      <t xml:space="preserve">     ПОДВАЛ АКТ 2016
ФАСАД АКТ 2017</t>
    </r>
  </si>
  <si>
    <r>
      <rPr>
        <b/>
        <sz val="8"/>
        <rFont val="Times New Roman"/>
        <family val="1"/>
        <charset val="204"/>
      </rPr>
      <t>КРЫША - АКТ б/н от 10.10.24.</t>
    </r>
    <r>
      <rPr>
        <sz val="8"/>
        <rFont val="Times New Roman"/>
        <family val="1"/>
        <charset val="204"/>
      </rPr>
      <t xml:space="preserve">                          ИС - АКТ 2019</t>
    </r>
  </si>
  <si>
    <r>
      <t xml:space="preserve">протокол собств от 24.06.19
 перенос кр фасада на 2020
 </t>
    </r>
    <r>
      <rPr>
        <b/>
        <sz val="8"/>
        <rFont val="Times New Roman"/>
        <family val="1"/>
        <charset val="204"/>
      </rPr>
      <t>акт от 08.11.2023 кр. Фасада</t>
    </r>
  </si>
  <si>
    <r>
      <rPr>
        <b/>
        <sz val="8"/>
        <rFont val="Times New Roman"/>
        <family val="1"/>
        <charset val="204"/>
      </rPr>
      <t>Протокол ОСС б/н от 15.07.24-ИС.</t>
    </r>
    <r>
      <rPr>
        <sz val="8"/>
        <rFont val="Times New Roman"/>
        <charset val="204"/>
      </rPr>
      <t xml:space="preserve">   Протокол по 535 от 19.09.2023 - установ необходим. кр конструкт. элем. не треб. </t>
    </r>
  </si>
  <si>
    <r>
      <rPr>
        <b/>
        <sz val="8"/>
        <rFont val="Times New Roman"/>
        <family val="1"/>
        <charset val="204"/>
      </rPr>
      <t>АКТ б/н от 17.09.24 - КРЫША.</t>
    </r>
    <r>
      <rPr>
        <sz val="8"/>
        <rFont val="Times New Roman"/>
        <family val="1"/>
        <charset val="204"/>
      </rPr>
      <t xml:space="preserve">
ФАСАД АКТ 2019</t>
    </r>
  </si>
  <si>
    <r>
      <rPr>
        <b/>
        <sz val="8"/>
        <rFont val="Times New Roman"/>
        <family val="1"/>
        <charset val="204"/>
      </rPr>
      <t xml:space="preserve">ФАСАД (СМР+СК) - Акт №1 от 28.11.24. ПСД ФАСАДА-Акт б/н от 14.06.24. </t>
    </r>
    <r>
      <rPr>
        <sz val="8"/>
        <rFont val="Times New Roman"/>
        <family val="1"/>
        <charset val="204"/>
      </rPr>
      <t xml:space="preserve">     ФАСАД АКТ 2016
ИС АКТ 2019-2018.   </t>
    </r>
    <r>
      <rPr>
        <b/>
        <sz val="8"/>
        <rFont val="Times New Roman"/>
        <family val="1"/>
        <charset val="204"/>
      </rPr>
      <t xml:space="preserve"> </t>
    </r>
  </si>
  <si>
    <r>
      <rPr>
        <b/>
        <sz val="8"/>
        <rFont val="Times New Roman"/>
        <family val="1"/>
        <charset val="204"/>
      </rPr>
      <t xml:space="preserve">ПРОТОКОЛ б/н от 16.05.24-ремонт фасада в 2024г.(Заменила крышу на Фасад)      </t>
    </r>
    <r>
      <rPr>
        <sz val="8"/>
        <rFont val="Times New Roman"/>
        <charset val="204"/>
      </rPr>
      <t xml:space="preserve">              факт вып работ кр крыши 2016 кр гвс и отопления 2019</t>
    </r>
  </si>
  <si>
    <r>
      <t xml:space="preserve">С/С  Р/О     </t>
    </r>
    <r>
      <rPr>
        <sz val="8"/>
        <rFont val="Times New Roman"/>
        <charset val="204"/>
      </rPr>
      <t xml:space="preserve">                                                   </t>
    </r>
    <r>
      <rPr>
        <b/>
        <sz val="8"/>
        <rFont val="Times New Roman"/>
        <family val="1"/>
        <charset val="204"/>
      </rPr>
      <t xml:space="preserve">ФАСАД - Акт б/н от 07.08.24.     </t>
    </r>
    <r>
      <rPr>
        <sz val="8"/>
        <rFont val="Times New Roman"/>
        <charset val="204"/>
      </rPr>
      <t xml:space="preserve">         ФАСАД АКТ 2018
ПОДВАЛ АКТ 2019</t>
    </r>
  </si>
  <si>
    <r>
      <t xml:space="preserve">8,  </t>
    </r>
    <r>
      <rPr>
        <sz val="12"/>
        <rFont val="Times New Roman"/>
        <family val="1"/>
        <charset val="204"/>
      </rPr>
      <t>10</t>
    </r>
  </si>
  <si>
    <r>
      <rPr>
        <b/>
        <sz val="8"/>
        <rFont val="Times New Roman"/>
        <family val="1"/>
        <charset val="204"/>
      </rPr>
      <t xml:space="preserve">ФАСАД - Акт № 1 от 10.12.24 ( протокола на ремонт Фасада не было, добавила по Акту). </t>
    </r>
    <r>
      <rPr>
        <sz val="8"/>
        <rFont val="Times New Roman"/>
        <family val="1"/>
        <charset val="204"/>
      </rPr>
      <t xml:space="preserve">   НЕ ВЫПОЛНЕН ОК</t>
    </r>
  </si>
  <si>
    <r>
      <rPr>
        <b/>
        <sz val="8"/>
        <rFont val="Times New Roman"/>
        <family val="1"/>
        <charset val="204"/>
      </rPr>
      <t xml:space="preserve"> Автоматиз.пункт с автоматич. Регулир. Теплоносителя - Акт б/н от 28.01.25 (поставила в 23-25 по Акту, перенесла с 23-25 на 26-28 - Фундамент, с 26-28 на 29-31 Подвал).
</t>
    </r>
    <r>
      <rPr>
        <sz val="8"/>
        <rFont val="Times New Roman"/>
        <family val="1"/>
        <charset val="204"/>
      </rPr>
      <t xml:space="preserve">КРЫША АКТ 2021 </t>
    </r>
    <r>
      <rPr>
        <sz val="8"/>
        <rFont val="Times New Roman"/>
        <charset val="204"/>
      </rPr>
      <t xml:space="preserve">
ФАСАД АКТ 2017</t>
    </r>
  </si>
  <si>
    <r>
      <t xml:space="preserve">расп. Адм. Костромы от 16.01.2020 01-17-1.  Распоряж. Админ.г.Костромы от 01.01.24 г. № 01-17/45 - КРЫША в 25 г. </t>
    </r>
    <r>
      <rPr>
        <b/>
        <sz val="8"/>
        <rFont val="Times New Roman"/>
        <family val="1"/>
        <charset val="204"/>
      </rPr>
      <t>Распоряж. Адм.Костромы от 15.07.24 г. № 01-17/108 - КРЫША в 23-25.</t>
    </r>
  </si>
  <si>
    <r>
      <rPr>
        <b/>
        <sz val="8"/>
        <rFont val="Times New Roman"/>
        <family val="1"/>
        <charset val="204"/>
      </rPr>
      <t xml:space="preserve">Акт б/н от 15.03.24 - ЛИФТ (под.№2 и 3) (перенесла Лифт с 26-28 на 23-25, ИС с 23-25 на 26-28)      </t>
    </r>
    <r>
      <rPr>
        <sz val="8"/>
        <rFont val="Times New Roman"/>
        <charset val="204"/>
      </rPr>
      <t xml:space="preserve">                                                   ФУНД АКТ 2017 
ФАСАД АКТ 2018-2019</t>
    </r>
  </si>
  <si>
    <r>
      <rPr>
        <b/>
        <sz val="8"/>
        <rFont val="Times New Roman"/>
        <family val="1"/>
        <charset val="204"/>
      </rPr>
      <t xml:space="preserve">Фундамент - Акт №1 от 04.12.24   </t>
    </r>
    <r>
      <rPr>
        <sz val="8"/>
        <rFont val="Times New Roman"/>
        <charset val="204"/>
      </rPr>
      <t xml:space="preserve">                 ЛИФТ АКТ 2021 
ФАСАД АКТ 2017</t>
    </r>
  </si>
  <si>
    <r>
      <rPr>
        <b/>
        <sz val="8"/>
        <rFont val="Times New Roman"/>
        <family val="1"/>
        <charset val="204"/>
      </rPr>
      <t xml:space="preserve">Протокол ОСС бн от 12.02.25-ПСД Крыши в 25 г., Фасад с утеплением 26-28.  </t>
    </r>
    <r>
      <rPr>
        <sz val="8"/>
        <rFont val="Times New Roman"/>
        <family val="1"/>
        <charset val="204"/>
      </rPr>
      <t xml:space="preserve">                                                   </t>
    </r>
    <r>
      <rPr>
        <b/>
        <sz val="8"/>
        <rFont val="Times New Roman"/>
        <family val="1"/>
        <charset val="204"/>
      </rPr>
      <t xml:space="preserve">Протокол 535 б/н от 27.02.25 - Фасад в 26-28 (перенесла Фасад с 29-31 в 26-28, ИС с 26-28 убрала)                   </t>
    </r>
    <r>
      <rPr>
        <sz val="8"/>
        <rFont val="Times New Roman"/>
        <family val="1"/>
        <charset val="204"/>
      </rPr>
      <t xml:space="preserve">                           Протокол ОСС б/н от 27.04.24 - Замена капремонта ИС (в КП 2025 г.) на капремонт крыши (в РП в 23-25 гг. стоит ремонт Крыши).                                             Протокол ОСС б/н от 27.04.24 - Замена капремонта ИС (в КП 2025 г.) на капремонт крыши (в РП в 23-25 гг. стоит ремонт Крыши).ПРОТОКОЛ КОМИССИИ по 535 ОТ 22.09.2022 ТРЕБУЕТСЯ КР КРЫШИ, ВЫПОЛНИТЬ ФКР В 2023-2025</t>
    </r>
  </si>
  <si>
    <r>
      <rPr>
        <b/>
        <sz val="8"/>
        <rFont val="Times New Roman"/>
        <family val="1"/>
        <charset val="204"/>
      </rPr>
      <t>ИС теплоснабжения - Акт б/н от 11.11.24.</t>
    </r>
    <r>
      <rPr>
        <sz val="8"/>
        <rFont val="Times New Roman"/>
        <family val="1"/>
        <charset val="204"/>
      </rPr>
      <t xml:space="preserve">
ФУНД АКТ 2017
ИС АКТ 2018</t>
    </r>
  </si>
  <si>
    <r>
      <t>8;</t>
    </r>
    <r>
      <rPr>
        <sz val="12"/>
        <rFont val="Times New Roman"/>
        <family val="1"/>
        <charset val="204"/>
      </rPr>
      <t>12</t>
    </r>
  </si>
  <si>
    <r>
      <rPr>
        <b/>
        <sz val="8"/>
        <rFont val="Times New Roman"/>
        <family val="1"/>
        <charset val="204"/>
      </rPr>
      <t xml:space="preserve">ПСД ИС водоотведения - Акт б/н от 27.08.24.   </t>
    </r>
    <r>
      <rPr>
        <sz val="8"/>
        <rFont val="Times New Roman"/>
        <charset val="204"/>
      </rPr>
      <t xml:space="preserve">                                                  ФАСАД АКТ 2019</t>
    </r>
  </si>
  <si>
    <r>
      <rPr>
        <b/>
        <sz val="8"/>
        <rFont val="Times New Roman"/>
        <family val="1"/>
        <charset val="204"/>
      </rPr>
      <t xml:space="preserve">ИС электроснабжения - Акт б/н от 24.09.24.  </t>
    </r>
    <r>
      <rPr>
        <sz val="8"/>
        <rFont val="Times New Roman"/>
        <charset val="204"/>
      </rPr>
      <t xml:space="preserve">  КРЫША АКТ 2018</t>
    </r>
  </si>
  <si>
    <r>
      <t xml:space="preserve">ФУНДАМЕНТ НЕ СДЕЛАН ОК
ПРОТОКОЛ ОТ 05.06.2019 КР КРЫШИ 2020.   </t>
    </r>
    <r>
      <rPr>
        <b/>
        <sz val="8"/>
        <rFont val="Times New Roman"/>
        <family val="1"/>
        <charset val="204"/>
      </rPr>
      <t>Протокол ОСС б/н от 15.07.24 - КРЫША в 24-25. (ИС с 23-25 перенесла на 26-28).</t>
    </r>
  </si>
  <si>
    <r>
      <t xml:space="preserve">КРЫША АКТ 2018.  </t>
    </r>
    <r>
      <rPr>
        <b/>
        <sz val="8"/>
        <rFont val="Times New Roman"/>
        <family val="1"/>
        <charset val="204"/>
      </rPr>
      <t xml:space="preserve"> Узел управл.отопл.с погдозависимым регул-м - АКТ б/н от 20.06.24</t>
    </r>
  </si>
  <si>
    <r>
      <t xml:space="preserve">факт вып работ кр крыши 2018 сср.   </t>
    </r>
    <r>
      <rPr>
        <b/>
        <sz val="11"/>
        <rFont val="Calibri"/>
        <family val="2"/>
        <charset val="204"/>
        <scheme val="minor"/>
      </rPr>
      <t>Фундамент поставила на 26-28, т.к. сделаи в 23-25 ИС</t>
    </r>
  </si>
  <si>
    <r>
      <rPr>
        <b/>
        <sz val="8"/>
        <rFont val="Times New Roman"/>
        <family val="1"/>
        <charset val="204"/>
      </rPr>
      <t xml:space="preserve">ФУНДАМЕНТ - Акт б/н от 30.10.24.  </t>
    </r>
    <r>
      <rPr>
        <sz val="8"/>
        <rFont val="Times New Roman"/>
        <family val="1"/>
        <charset val="204"/>
      </rPr>
      <t xml:space="preserve">          НЕ ВЫПОЛНЕН </t>
    </r>
  </si>
  <si>
    <r>
      <rPr>
        <b/>
        <sz val="8"/>
        <rFont val="Times New Roman"/>
        <family val="1"/>
        <charset val="204"/>
      </rPr>
      <t xml:space="preserve">Пункт с  автом.регул.теплоносит. (31) - Акт б/н от 19.12.24 (в РП не было, поставила по Акту в 23-25, перенесла с 23-25 на 26-28 - 11, с 26-28 на 29-31 - 9).                              </t>
    </r>
    <r>
      <rPr>
        <sz val="8"/>
        <rFont val="Times New Roman"/>
        <charset val="204"/>
      </rPr>
      <t xml:space="preserve">      ФАСАД АКТ 2018</t>
    </r>
  </si>
  <si>
    <t>ФУНД АКТ 2020 
КРЫША АКТ 2018 
ФАСАД АКТ 2017</t>
  </si>
  <si>
    <r>
      <rPr>
        <b/>
        <sz val="8"/>
        <rFont val="Times New Roman"/>
        <family val="1"/>
        <charset val="204"/>
      </rPr>
      <t xml:space="preserve">Акт б/н от 12.04.24 - Узел погодозависимы + Узел с с автомат.регул-ем параметров. (пернесла на цикл вперед: ИС с 23-25 на 26-28, Фасада с 26-8 на 29-31, Подвал с 29-31 на 32-34, Подвал с 32-34 на 35-37.     </t>
    </r>
    <r>
      <rPr>
        <sz val="8"/>
        <rFont val="Times New Roman"/>
        <family val="1"/>
        <charset val="204"/>
      </rPr>
      <t xml:space="preserve">        КРЫША АКТ 2020
</t>
    </r>
  </si>
  <si>
    <r>
      <rPr>
        <b/>
        <sz val="8"/>
        <rFont val="Times New Roman"/>
        <family val="1"/>
        <charset val="204"/>
      </rPr>
      <t xml:space="preserve">Фундамент - Акт б/н от 26.09.24(протокол ОСС не поступал, но по Акту перенесла 11 с26-28 на 23-25, а 10 с 23-25 на 26-28).   </t>
    </r>
    <r>
      <rPr>
        <sz val="8"/>
        <rFont val="Times New Roman"/>
        <family val="1"/>
        <charset val="204"/>
      </rPr>
      <t xml:space="preserve">  </t>
    </r>
  </si>
  <si>
    <r>
      <rPr>
        <b/>
        <sz val="8"/>
        <rFont val="Times New Roman"/>
        <family val="1"/>
        <charset val="204"/>
      </rPr>
      <t xml:space="preserve">ФАСАД - АКТ №1 от 10.10.24.                ПСД ФАСАДА - Акт б/н от 05.06.24.  </t>
    </r>
    <r>
      <rPr>
        <sz val="8"/>
        <rFont val="Times New Roman"/>
        <family val="1"/>
        <charset val="204"/>
      </rPr>
      <t xml:space="preserve">            ПОДВАЛ АКТ 2017
ФАСАД АКТ 2020.  </t>
    </r>
  </si>
  <si>
    <r>
      <rPr>
        <b/>
        <sz val="8"/>
        <rFont val="Times New Roman"/>
        <family val="1"/>
        <charset val="204"/>
      </rPr>
      <t>Протокол ОСС б/н от 13.05.24 - ФАСАД в 24 г</t>
    </r>
    <r>
      <rPr>
        <sz val="8"/>
        <rFont val="Times New Roman"/>
        <family val="1"/>
        <charset val="204"/>
      </rPr>
      <t>.</t>
    </r>
    <r>
      <rPr>
        <b/>
        <sz val="8"/>
        <rFont val="Times New Roman"/>
        <family val="1"/>
        <charset val="204"/>
      </rPr>
      <t xml:space="preserve"> (сдвинула на один цикл: ИС с 23-25 на 26-28, Крышу с 26-28 на 29-31)   </t>
    </r>
    <r>
      <rPr>
        <sz val="8"/>
        <rFont val="Times New Roman"/>
        <family val="1"/>
        <charset val="204"/>
      </rPr>
      <t xml:space="preserve">    </t>
    </r>
    <r>
      <rPr>
        <sz val="8"/>
        <rFont val="Times New Roman"/>
        <charset val="204"/>
      </rPr>
      <t xml:space="preserve">                                                           факт вып работ кр подвала 2017 кр фасада 2018-19 сср</t>
    </r>
  </si>
  <si>
    <r>
      <t xml:space="preserve">протокол комиссии от 20.06.2023 требуется ремонт крыши в 2023-2025. </t>
    </r>
    <r>
      <rPr>
        <b/>
        <sz val="8"/>
        <rFont val="Times New Roman"/>
        <family val="1"/>
        <charset val="204"/>
      </rPr>
      <t>Распор.Адм.Костромы от 15.07.24 № 01-17/108-КРЫША в 23-25</t>
    </r>
  </si>
  <si>
    <r>
      <rPr>
        <b/>
        <sz val="8"/>
        <rFont val="Times New Roman"/>
        <family val="1"/>
        <charset val="204"/>
      </rPr>
      <t xml:space="preserve">Акт б/н от 02.08.24- ИС теплоснабжения. </t>
    </r>
    <r>
      <rPr>
        <sz val="8"/>
        <rFont val="Times New Roman"/>
        <charset val="204"/>
      </rPr>
      <t xml:space="preserve">  </t>
    </r>
  </si>
  <si>
    <r>
      <t xml:space="preserve">ФАСАД АКТ 2020
ПРОТОКОЛ ОТ 25.05.2020 О ПРОВЕДЕНИИ КРЫШИ В 2020 Г.   </t>
    </r>
    <r>
      <rPr>
        <b/>
        <i/>
        <sz val="9"/>
        <rFont val="Times New Roman"/>
        <family val="1"/>
        <charset val="204"/>
      </rPr>
      <t>Протокол ОСС от 05.06.2024 № 3-КР - Об отмене решений ОСС от 17.10.2023 и 01.04.2024; ремонт кровли август 24, перенос инж.сетей(включ.ПСД и СК) на 25-28 гг.</t>
    </r>
  </si>
  <si>
    <r>
      <t xml:space="preserve">12, </t>
    </r>
    <r>
      <rPr>
        <sz val="12"/>
        <rFont val="Times New Roman"/>
        <family val="1"/>
        <charset val="204"/>
      </rPr>
      <t>10</t>
    </r>
  </si>
  <si>
    <r>
      <rPr>
        <b/>
        <sz val="8"/>
        <rFont val="Times New Roman"/>
        <family val="1"/>
        <charset val="204"/>
      </rPr>
      <t>ФАСАД - Акт №1 от 06.11.24. (перенесла с 26-28 гг.)</t>
    </r>
    <r>
      <rPr>
        <sz val="8"/>
        <rFont val="Times New Roman"/>
        <charset val="204"/>
      </rPr>
      <t xml:space="preserve">                                                          НЕ ВЫПОЛНЕН ОК</t>
    </r>
  </si>
  <si>
    <r>
      <rPr>
        <b/>
        <sz val="8"/>
        <rFont val="Times New Roman"/>
        <family val="1"/>
        <charset val="204"/>
      </rPr>
      <t xml:space="preserve">Протокол комиссии б/н от 21.12.23 - Крыша в 26-28 гг., перенсла с 29-31 гг. </t>
    </r>
    <r>
      <rPr>
        <sz val="8"/>
        <rFont val="Times New Roman"/>
        <family val="1"/>
        <charset val="204"/>
      </rPr>
      <t xml:space="preserve">      НЕ ВЫПОЛНЕН ОК</t>
    </r>
  </si>
  <si>
    <r>
      <rPr>
        <b/>
        <sz val="8"/>
        <rFont val="Times New Roman"/>
        <family val="1"/>
        <charset val="204"/>
      </rPr>
      <t xml:space="preserve">Протокол комиссии б/н от 21.12.23 - Крыша в 26-28 гг., перенсла с 17-19 и добавила в 26-28 к Подвалу, т.к. в протоколе не гворится о том, куда переносить подвал.  </t>
    </r>
    <r>
      <rPr>
        <sz val="8"/>
        <rFont val="Times New Roman"/>
        <charset val="204"/>
      </rPr>
      <t xml:space="preserve">   НЕ ВЫПОЛНЕН ОК</t>
    </r>
  </si>
  <si>
    <r>
      <rPr>
        <b/>
        <sz val="8"/>
        <rFont val="Times New Roman"/>
        <family val="1"/>
        <charset val="204"/>
      </rPr>
      <t xml:space="preserve">Протокол комиссии б/н от 22.09.22-Крыша в 23-25.   </t>
    </r>
    <r>
      <rPr>
        <sz val="8"/>
        <rFont val="Times New Roman"/>
        <family val="1"/>
        <charset val="204"/>
      </rPr>
      <t xml:space="preserve">                                                 ПРОТОКОЛ КОМИССИИ по 535 ОТ 22.09.2022 ТРЕБУЕТСЯ КР КРЫШИ, ФКР ВЫПОЛНИТЬ КР КРЫШИ В 2023-2025</t>
    </r>
  </si>
  <si>
    <r>
      <t xml:space="preserve">ПРОТОКОЛ КОМИССИИ ОТ 10.09.2020 НЕ ТРЕБУЕТСЯ КР ФУНД В 2017-2019
ПРОТОКОЛ КОМИССИИ ОТ 19.09.2023 ТРЕБУЕТСЯ КР КРЫШИ В 2023-2025,  </t>
    </r>
    <r>
      <rPr>
        <b/>
        <sz val="8"/>
        <rFont val="Times New Roman"/>
        <family val="1"/>
        <charset val="204"/>
      </rPr>
      <t xml:space="preserve">ПРОТОКОЛ ОСС №2 ОТ 16.04.2024 включение капремонта Крыши в краткосрочный план 2026-2028 гг. </t>
    </r>
  </si>
  <si>
    <r>
      <rPr>
        <b/>
        <sz val="8"/>
        <rFont val="Times New Roman"/>
        <family val="1"/>
        <charset val="204"/>
      </rPr>
      <t xml:space="preserve">Протокол ОСС № 2 от 21.06.24 - Капремонт ИС (водоснабжения, водоотведения, отопления, вентиляции, электроснабжения) в 2025 г.  </t>
    </r>
    <r>
      <rPr>
        <sz val="8"/>
        <rFont val="Times New Roman"/>
        <family val="1"/>
        <charset val="204"/>
      </rPr>
      <t xml:space="preserve"> ПРОТОКОЛ ОТ 28.09.2020 КР КРЫШИ С 2017-2019 ПЕРЕНЕСТИ НА 2029-2031.   </t>
    </r>
  </si>
  <si>
    <r>
      <rPr>
        <b/>
        <sz val="8"/>
        <rFont val="Times New Roman"/>
        <family val="1"/>
        <charset val="204"/>
      </rPr>
      <t xml:space="preserve">Протокол комиссии б/н от 22.09.22-Крыша в 23-25.   </t>
    </r>
    <r>
      <rPr>
        <sz val="8"/>
        <rFont val="Times New Roman"/>
        <charset val="204"/>
      </rPr>
      <t xml:space="preserve">                                                  протокол ком по 535 от 22.09.2022 кр ИС в 2023-2023</t>
    </r>
  </si>
  <si>
    <r>
      <rPr>
        <b/>
        <sz val="8"/>
        <rFont val="Times New Roman"/>
        <family val="1"/>
        <charset val="204"/>
      </rPr>
      <t xml:space="preserve">ИС водоснабжения - Акт б/н от 11.12.24 (ИС поставила в 23-25 по Акту, перенесла 10 с 23-25 в 26-28, 11 с 26-28 на 29-31) </t>
    </r>
    <r>
      <rPr>
        <sz val="8"/>
        <rFont val="Times New Roman"/>
        <charset val="204"/>
      </rPr>
      <t xml:space="preserve">                          ИС-ЭЛЕКТРИКА АКТ 2021
КРЫША АКТ 2017
ИС АКТ 2018-ГВС
ИС АКТ 2019 - ВОДООТВЕД</t>
    </r>
  </si>
  <si>
    <r>
      <rPr>
        <b/>
        <sz val="8"/>
        <rFont val="Times New Roman"/>
        <family val="1"/>
        <charset val="204"/>
      </rPr>
      <t xml:space="preserve">ФАСАД - АКТ б/н от 28.12.23 (Перенсла на один цикл ИС с 23-25 на 26-28).   </t>
    </r>
    <r>
      <rPr>
        <sz val="8"/>
        <rFont val="Times New Roman"/>
        <charset val="204"/>
      </rPr>
      <t xml:space="preserve">            КРЫША АКТ 2017</t>
    </r>
  </si>
  <si>
    <r>
      <rPr>
        <b/>
        <sz val="8"/>
        <rFont val="Times New Roman"/>
        <family val="1"/>
        <charset val="204"/>
      </rPr>
      <t xml:space="preserve">Акт б/н от 20.06.24 - КРЫША (перенесла Крышу с 29-31 на 23-25).   </t>
    </r>
    <r>
      <rPr>
        <sz val="8"/>
        <rFont val="Times New Roman"/>
        <charset val="204"/>
      </rPr>
      <t xml:space="preserve">                          ФАСАД АКТ 2019</t>
    </r>
  </si>
  <si>
    <r>
      <rPr>
        <b/>
        <sz val="8"/>
        <rFont val="Times New Roman"/>
        <family val="1"/>
        <charset val="204"/>
      </rPr>
      <t xml:space="preserve">Акт б/н от 05.07.24 - ремонт ФАСАДА. (перенесла Крышу с 23025 на 26-28).  </t>
    </r>
    <r>
      <rPr>
        <sz val="8"/>
        <rFont val="Times New Roman"/>
        <charset val="204"/>
      </rPr>
      <t xml:space="preserve">ФАСАД АКТ 2018
ИС АКТ 2020-ТЕПЛОСНАБ 2022 - </t>
    </r>
  </si>
  <si>
    <r>
      <t xml:space="preserve">С/С ТСЖ ИЛИ УК с 03.2022                        </t>
    </r>
    <r>
      <rPr>
        <b/>
        <sz val="8"/>
        <rFont val="Times New Roman"/>
        <family val="1"/>
        <charset val="204"/>
      </rPr>
      <t xml:space="preserve">УЗЕЛ УПРАВ.ОТОПЛЕН.С ПОГДОЗАВИСИМ.РЕГУР-М - Акт б/н от 12.04.2024 (перенесла на один цикл вперед: ИС  с23-25 на 26-28, Фасад с 26-28 на 29-31, Лифт с 29-31 на 32-3)             </t>
    </r>
    <r>
      <rPr>
        <sz val="8"/>
        <rFont val="Times New Roman"/>
        <family val="1"/>
        <charset val="204"/>
      </rPr>
      <t>Акт б/н от 2023 г - КРЫША (СМР+СК)</t>
    </r>
  </si>
  <si>
    <r>
      <t xml:space="preserve">УК/ТСЖ с 14.02.24.                                             </t>
    </r>
    <r>
      <rPr>
        <b/>
        <sz val="8"/>
        <rFont val="Times New Roman"/>
        <family val="1"/>
        <charset val="204"/>
      </rPr>
      <t xml:space="preserve">КРЫША - АКТ б/н от 09.09.24. (КРЫШУ перенесла с 20-22 и поставила  в 23-25 вместо ИС).     </t>
    </r>
    <r>
      <rPr>
        <sz val="8"/>
        <rFont val="Times New Roman"/>
        <family val="1"/>
        <charset val="204"/>
      </rPr>
      <t xml:space="preserve">                                                    ФУНДАМЕНТ НЕ ДЕЛАЛИ .
</t>
    </r>
  </si>
  <si>
    <r>
      <rPr>
        <b/>
        <sz val="8"/>
        <rFont val="Times New Roman"/>
        <family val="1"/>
        <charset val="204"/>
      </rPr>
      <t>АКТ б/н от 23.08.24 - КРЫША.</t>
    </r>
    <r>
      <rPr>
        <sz val="8"/>
        <rFont val="Times New Roman"/>
        <charset val="204"/>
      </rPr>
      <t xml:space="preserve">
ИС АКТ 2021-ВОДОСНАБ, ВОДООТВЕД</t>
    </r>
  </si>
  <si>
    <r>
      <rPr>
        <b/>
        <sz val="8"/>
        <rFont val="Times New Roman"/>
        <family val="1"/>
        <charset val="204"/>
      </rPr>
      <t>ИС ВОДОСНАБЖЕНИЯ и ВОДООТВЕДЕНИЯ - АКТ б/н от 21.03.24.</t>
    </r>
    <r>
      <rPr>
        <sz val="8"/>
        <rFont val="Times New Roman"/>
        <charset val="204"/>
      </rPr>
      <t xml:space="preserve"> </t>
    </r>
    <r>
      <rPr>
        <b/>
        <sz val="8"/>
        <rFont val="Times New Roman"/>
        <family val="1"/>
        <charset val="204"/>
      </rPr>
      <t xml:space="preserve">(перенесла ИС с 32-34 на 23-25, и на один цикл вперед Фундамент с 23-25 на 26-28, Фасад с 26-28 на 29-31, Крышу с 29-31 на 32-34)          </t>
    </r>
    <r>
      <rPr>
        <sz val="8"/>
        <rFont val="Times New Roman"/>
        <charset val="204"/>
      </rPr>
      <t xml:space="preserve">                                              ИС АКТ 2018.  </t>
    </r>
  </si>
  <si>
    <r>
      <rPr>
        <b/>
        <sz val="8"/>
        <rFont val="Times New Roman"/>
        <family val="1"/>
        <charset val="204"/>
      </rPr>
      <t xml:space="preserve">Акт б/н от 26.04.24 - Узел с автомат.регулир-ем параметров теплоносителя. (Перенесла на один цикл вперед: ИС с 23-25 на 26-28, Фасад с 26-28 на 29-31, Крышу с 29-31 на 32-34).   </t>
    </r>
    <r>
      <rPr>
        <sz val="8"/>
        <rFont val="Times New Roman"/>
        <charset val="204"/>
      </rPr>
      <t xml:space="preserve">             ИС АКТ 2021-ЭЛЕКТРИКА
ИС АКТ 2018
ФУНД АКТ 2019</t>
    </r>
  </si>
  <si>
    <r>
      <rPr>
        <b/>
        <sz val="8"/>
        <rFont val="Times New Roman"/>
        <family val="1"/>
        <charset val="204"/>
      </rPr>
      <t>Протокол ОСС б/н от 17.08.24-ФАСАД в 26-28 гг.</t>
    </r>
    <r>
      <rPr>
        <sz val="8"/>
        <rFont val="Times New Roman"/>
        <charset val="204"/>
      </rPr>
      <t xml:space="preserve">    КРЫША АКТ 2018</t>
    </r>
  </si>
  <si>
    <r>
      <rPr>
        <b/>
        <sz val="8"/>
        <rFont val="Times New Roman"/>
        <family val="1"/>
        <charset val="204"/>
      </rPr>
      <t xml:space="preserve">ЛИФТ-АКТ б/н от 23.04.24 (Перенесла на один цикл вперед: Фасад с 23-25 на 26-28, Фундамент с 26-28 на 29-31, ИС с 29-31 на 32-34, Подвал с 32-34 на 35-37).  </t>
    </r>
    <r>
      <rPr>
        <sz val="8"/>
        <rFont val="Times New Roman"/>
        <charset val="204"/>
      </rPr>
      <t xml:space="preserve">            КРЫША АКТ 2017.  </t>
    </r>
  </si>
  <si>
    <r>
      <rPr>
        <b/>
        <sz val="8"/>
        <rFont val="Times New Roman"/>
        <family val="1"/>
        <charset val="204"/>
      </rPr>
      <t xml:space="preserve">Акт б/н от 05.07.24-Пункт автом.индивид. регул-я.(перенесла на один цикл: Фундаментс 23-25 на 26-28, Подвал с 26-28 на 29-31).                                              </t>
    </r>
    <r>
      <rPr>
        <sz val="8"/>
        <rFont val="Times New Roman"/>
        <family val="1"/>
        <charset val="204"/>
      </rPr>
      <t xml:space="preserve">  КРЫША АКТ 2021 
ФАСАД АКТ 2019   </t>
    </r>
  </si>
  <si>
    <r>
      <rPr>
        <b/>
        <sz val="8"/>
        <rFont val="Times New Roman"/>
        <family val="1"/>
        <charset val="204"/>
      </rPr>
      <t xml:space="preserve">Акт б/н от 22.07.24 - ЛИФТ.     </t>
    </r>
    <r>
      <rPr>
        <sz val="8"/>
        <rFont val="Times New Roman"/>
        <family val="1"/>
        <charset val="204"/>
      </rPr>
      <t xml:space="preserve">
КРЫША, ПОДВАЛ АКТ 2019</t>
    </r>
  </si>
  <si>
    <r>
      <t xml:space="preserve">НЕ ВЫПОЛНЕН ОК. </t>
    </r>
    <r>
      <rPr>
        <b/>
        <sz val="8"/>
        <rFont val="Times New Roman"/>
        <family val="1"/>
        <charset val="204"/>
      </rPr>
      <t>В соот-ии с протокол ком по 535 от 20.06.2023  КРЫША в 2023-2025 - Крышу перенсла с 26-28 в 23-25, ФАСАД перенесла с 23-25  в 26-28 вместо Крыши.</t>
    </r>
  </si>
  <si>
    <r>
      <t xml:space="preserve">НЕ ВЫПОЛНЕН ОК.   </t>
    </r>
    <r>
      <rPr>
        <b/>
        <sz val="8"/>
        <rFont val="Times New Roman"/>
        <family val="1"/>
        <charset val="204"/>
      </rPr>
      <t>Протокол комисии б/н от 25.04.24-  НКО ФКР КО выполнить капремонт крыши в период 26-28 гг (Поставила в 26-28 КРЫШУ вместо Подвала).</t>
    </r>
  </si>
  <si>
    <r>
      <t xml:space="preserve">НЕ ВЫПОЛНЕН ОК.  </t>
    </r>
    <r>
      <rPr>
        <b/>
        <sz val="8"/>
        <rFont val="Times New Roman"/>
        <family val="1"/>
        <charset val="204"/>
      </rPr>
      <t>Протокол комисии б/н от 25.04.24-  НКО ФКР КО выполнить капремонт крыш в период 26-28 гг</t>
    </r>
  </si>
  <si>
    <r>
      <t xml:space="preserve">НЕ ВЫПОЛНЕН ОК.   </t>
    </r>
    <r>
      <rPr>
        <b/>
        <sz val="8"/>
        <rFont val="Times New Roman"/>
        <family val="1"/>
        <charset val="204"/>
      </rPr>
      <t>Протокол комисииб/н от 25.04.24 -  Признать МКД не требующим проведение капремонта.</t>
    </r>
  </si>
  <si>
    <t>КРЫША АКТ 2016 ОКН</t>
  </si>
  <si>
    <r>
      <rPr>
        <b/>
        <sz val="8"/>
        <rFont val="Times New Roman"/>
        <family val="1"/>
        <charset val="204"/>
      </rPr>
      <t>ИС Теплоснабжения - Акт б/н от 27.12.24.</t>
    </r>
    <r>
      <rPr>
        <sz val="8"/>
        <rFont val="Times New Roman"/>
        <charset val="204"/>
      </rPr>
      <t xml:space="preserve">        ИС АКТ 2021-ВОДОСНАБ, ВОДООТВЕД,ТЕПЛОСНАБ
КРЫША АКТ 2018
ИС АКТ 2019</t>
    </r>
  </si>
  <si>
    <r>
      <rPr>
        <b/>
        <sz val="8"/>
        <rFont val="Times New Roman"/>
        <family val="1"/>
        <charset val="204"/>
      </rPr>
      <t xml:space="preserve">Акт б/н от 24.05.24 - ЛИФТЬ в под.№ 1,4,5 (Перенесла Фундамент с 23-25 на 29-31, ЛИФТ с 29-31 на 23-25). </t>
    </r>
    <r>
      <rPr>
        <sz val="8"/>
        <rFont val="Times New Roman"/>
        <family val="1"/>
        <charset val="204"/>
      </rPr>
      <t xml:space="preserve">                             ИС АКТ 2021-ВОДОСНАБ, ВОДООТВЕД
КРЫША АКТ 2017
ИС АКТ 2018</t>
    </r>
  </si>
  <si>
    <r>
      <rPr>
        <b/>
        <sz val="8"/>
        <rFont val="Times New Roman"/>
        <family val="1"/>
        <charset val="204"/>
      </rPr>
      <t xml:space="preserve">Протокол ОСС №1 от 05.02.25 - Фонд капремонта на ОК и ЛИФТ в 25-26 гг.  </t>
    </r>
    <r>
      <rPr>
        <sz val="8"/>
        <rFont val="Times New Roman"/>
        <charset val="204"/>
      </rPr>
      <t xml:space="preserve">                                                                Протокол ОСС №1 от протокол № 1 от 04.09.2023.                                                          ИС с 23-25 на 35-35, лифт на 23-25</t>
    </r>
  </si>
  <si>
    <r>
      <rPr>
        <b/>
        <sz val="8"/>
        <rFont val="Times New Roman"/>
        <family val="1"/>
        <charset val="204"/>
      </rPr>
      <t xml:space="preserve">Акт б/н от 23.09.24 - ИС теплоснабжения.     </t>
    </r>
    <r>
      <rPr>
        <sz val="8"/>
        <rFont val="Times New Roman"/>
        <charset val="204"/>
      </rPr>
      <t>ЛИФТ АКТ 2018</t>
    </r>
  </si>
  <si>
    <r>
      <rPr>
        <b/>
        <sz val="8"/>
        <rFont val="Times New Roman"/>
        <family val="1"/>
        <charset val="204"/>
      </rPr>
      <t xml:space="preserve">Акт б/н от 20.03.24 - СМр+СК ИС отопления .    </t>
    </r>
    <r>
      <rPr>
        <sz val="8"/>
        <rFont val="Times New Roman"/>
        <family val="1"/>
        <charset val="204"/>
      </rPr>
      <t xml:space="preserve">                                                 Акт от 29.06.2023 ПСД ИС Отопления.              ИС АКТ 2019
</t>
    </r>
  </si>
  <si>
    <r>
      <rPr>
        <b/>
        <sz val="8"/>
        <rFont val="Times New Roman"/>
        <family val="1"/>
        <charset val="204"/>
      </rPr>
      <t xml:space="preserve">ИС теплоснабжения - Акт б/н от 04.12.24.  </t>
    </r>
    <r>
      <rPr>
        <sz val="8"/>
        <rFont val="Times New Roman"/>
        <charset val="204"/>
      </rPr>
      <t xml:space="preserve">      акт от 29.06.2023 ИС электроснаб.</t>
    </r>
  </si>
  <si>
    <r>
      <rPr>
        <b/>
        <sz val="9"/>
        <rFont val="Times New Roman"/>
        <family val="1"/>
        <charset val="204"/>
      </rPr>
      <t xml:space="preserve">Фундамент в 23 - акт фундамент 21.12.2022.                                               </t>
    </r>
    <r>
      <rPr>
        <sz val="8"/>
        <rFont val="Times New Roman"/>
        <family val="1"/>
        <charset val="204"/>
      </rPr>
      <t xml:space="preserve">ИС АКТ 2018
ФАСАД АКТ 2020
</t>
    </r>
  </si>
  <si>
    <r>
      <rPr>
        <b/>
        <sz val="8"/>
        <rFont val="Times New Roman"/>
        <family val="1"/>
        <charset val="204"/>
      </rPr>
      <t xml:space="preserve">ИС теплоснабжения - Акт б/н от 11.11.24. </t>
    </r>
    <r>
      <rPr>
        <sz val="8"/>
        <rFont val="Times New Roman"/>
        <charset val="204"/>
      </rPr>
      <t>КРЫША АКТ 2018</t>
    </r>
  </si>
  <si>
    <r>
      <rPr>
        <b/>
        <sz val="8"/>
        <rFont val="Times New Roman"/>
        <family val="1"/>
        <charset val="204"/>
      </rPr>
      <t xml:space="preserve">ФАСАД - ФКР № 2017 от 03.09.24.  (перенсла на один цикл вперед: Фундаментс 23-05 на 26-08, Крышу с 26-28 на 29-31, Подвал с 29-31 на 32-34). ПСД Фасада в 15.10.2019 (Softline).         </t>
    </r>
    <r>
      <rPr>
        <sz val="8"/>
        <rFont val="Times New Roman"/>
        <family val="1"/>
        <charset val="204"/>
      </rPr>
      <t xml:space="preserve">   ПСД + СМР ИС АКТ 2020-ВОДОСНАБ, В КП 2021
</t>
    </r>
  </si>
  <si>
    <r>
      <rPr>
        <b/>
        <sz val="8"/>
        <rFont val="Times New Roman"/>
        <family val="1"/>
        <charset val="204"/>
      </rPr>
      <t xml:space="preserve">ФАСАД - АКТ б/н от 23.10.24.(перенесла с 26-28). </t>
    </r>
    <r>
      <rPr>
        <sz val="8"/>
        <rFont val="Times New Roman"/>
        <family val="1"/>
        <charset val="204"/>
      </rPr>
      <t xml:space="preserve">                                                             ис акт 2020-вобоснаб, водоотвед
</t>
    </r>
  </si>
  <si>
    <r>
      <rPr>
        <b/>
        <sz val="8"/>
        <rFont val="Times New Roman"/>
        <family val="1"/>
        <charset val="204"/>
      </rPr>
      <t xml:space="preserve">ФАСАД - Акт № 1 от 27.12.24 (перенесла по Акту ФАСАД с 26-28 на 23-25, а КРЫШУ с 23-25 на 26-28, протокола не было).                                                                              </t>
    </r>
    <r>
      <rPr>
        <sz val="8"/>
        <rFont val="Times New Roman"/>
        <family val="1"/>
        <charset val="204"/>
      </rPr>
      <t xml:space="preserve">  ЛИФТ АКТ 20221 
</t>
    </r>
  </si>
  <si>
    <r>
      <rPr>
        <b/>
        <sz val="8"/>
        <rFont val="Times New Roman"/>
        <family val="1"/>
        <charset val="204"/>
      </rPr>
      <t xml:space="preserve">АКТот 10.04.2024 ПСД + Акт №1 от 17.15.24 СМР - Фасад в 24.   </t>
    </r>
    <r>
      <rPr>
        <sz val="8"/>
        <rFont val="Times New Roman"/>
        <family val="1"/>
        <charset val="204"/>
      </rPr>
      <t xml:space="preserve">                 ФАСАД АКТ 2020
ПОДВАЛ АКТ 2018   
</t>
    </r>
  </si>
  <si>
    <r>
      <rPr>
        <b/>
        <sz val="8"/>
        <rFont val="Times New Roman"/>
        <family val="1"/>
        <charset val="204"/>
      </rPr>
      <t xml:space="preserve">Протокол ОСС б/н от 24.03.24 - Фасад в 24 (Перенесла на один цикл вперед:ИС с 23-25 на 26-28, Фундамент с 26-28 на 29-31).                                                          </t>
    </r>
    <r>
      <rPr>
        <sz val="8"/>
        <rFont val="Times New Roman"/>
        <family val="1"/>
        <charset val="204"/>
      </rPr>
      <t>ПРОТОКОЛ ОТ 30.05.2019 КР ФАСАДА 2019</t>
    </r>
  </si>
  <si>
    <r>
      <t xml:space="preserve">ПОДВАЛ АКТ 2018
ФАСАД АКТ 2018;   </t>
    </r>
    <r>
      <rPr>
        <b/>
        <i/>
        <sz val="11"/>
        <rFont val="Times New Roman"/>
        <charset val="204"/>
      </rPr>
      <t xml:space="preserve"> </t>
    </r>
    <r>
      <rPr>
        <b/>
        <i/>
        <sz val="9"/>
        <rFont val="Times New Roman"/>
        <family val="1"/>
        <charset val="204"/>
      </rPr>
      <t>ПСД Фасада-Акт б/н от 04.11.23+ФАСАД- Акт № 1 от 23.05.2024. ИС перенесла на 26-29 с 23-25.</t>
    </r>
  </si>
  <si>
    <r>
      <t xml:space="preserve">НЕ ВЫПОЛНЕН ОК.   Протокол ОСС б/н от 23.07.24-капремонт в 2024 г  </t>
    </r>
    <r>
      <rPr>
        <b/>
        <sz val="9"/>
        <rFont val="Times New Roman"/>
        <family val="1"/>
        <charset val="204"/>
      </rPr>
      <t xml:space="preserve">ИС электросетей </t>
    </r>
    <r>
      <rPr>
        <sz val="8"/>
        <rFont val="Times New Roman"/>
        <charset val="204"/>
      </rPr>
      <t xml:space="preserve">(СМР=1,72 млн.р.+ПСД=80 т.р.+СК=60 т.р.). </t>
    </r>
    <r>
      <rPr>
        <b/>
        <sz val="8"/>
        <rFont val="Times New Roman"/>
        <family val="1"/>
        <charset val="204"/>
      </rPr>
      <t xml:space="preserve"> Протокол комиссии б/н от 10.07.24 -признать МКД не требующим капремонта (Убрала в 23-25 - 9, в 26-28 - 8. )</t>
    </r>
  </si>
  <si>
    <r>
      <rPr>
        <b/>
        <sz val="8"/>
        <rFont val="Times New Roman"/>
        <family val="1"/>
        <charset val="204"/>
      </rPr>
      <t xml:space="preserve">АКТ Б/Н  от 12.04.2024 - УЗЕЛ ПОГОДОЗАВИСИМ. РЕГУЛИР. ТЕПЛОНОСИТЕЛЯ.  </t>
    </r>
    <r>
      <rPr>
        <sz val="8"/>
        <rFont val="Times New Roman"/>
        <family val="1"/>
        <charset val="204"/>
      </rPr>
      <t xml:space="preserve">                                 ФАСАД АКТ 2021
ПОДВАЛ АКТ 2018   </t>
    </r>
  </si>
  <si>
    <r>
      <rPr>
        <b/>
        <sz val="8"/>
        <rFont val="Times New Roman"/>
        <family val="1"/>
        <charset val="204"/>
      </rPr>
      <t>Протокол комиссии б/н от 21.12.23 - Перенесла ФАСАД с 23-25 на 26-28 гг., так же оставила в 26-28 Подвал, т.к. в протокле нет информации, куда его переносить.</t>
    </r>
    <r>
      <rPr>
        <sz val="8"/>
        <rFont val="Times New Roman"/>
        <charset val="204"/>
      </rPr>
      <t xml:space="preserve"> ПРОТОКОЛ ОТ 17.08.2018 КР ИС 2020</t>
    </r>
  </si>
  <si>
    <r>
      <rPr>
        <b/>
        <sz val="8"/>
        <rFont val="Times New Roman"/>
        <family val="1"/>
        <charset val="204"/>
      </rPr>
      <t>Акт б/н от 16.07.24- ЛИФТ под. № 1, 2, 3 (перенсла Лифт с 35-37 на 23-25, Ис с 23-25 на 26-28, Подвал с 26-28 на 29-31, Фундамент с 29-31 на 32-34)                .</t>
    </r>
    <r>
      <rPr>
        <sz val="8"/>
        <rFont val="Times New Roman"/>
        <charset val="204"/>
      </rPr>
      <t xml:space="preserve">     ФАСАД АКТ 2017
КРЫША АКТ 2019</t>
    </r>
  </si>
  <si>
    <r>
      <rPr>
        <b/>
        <sz val="8"/>
        <rFont val="Times New Roman"/>
        <family val="1"/>
        <charset val="204"/>
      </rPr>
      <t xml:space="preserve">Акт №1 от 09.07.24 - ФАСАД.  </t>
    </r>
    <r>
      <rPr>
        <sz val="8"/>
        <rFont val="Times New Roman"/>
        <charset val="204"/>
      </rPr>
      <t xml:space="preserve">                ПОДВАЛ АКТ 2020
ИС АКТ 2016-водоснаб
КРЫША АКТ 2019</t>
    </r>
  </si>
  <si>
    <r>
      <t xml:space="preserve">ОК с 01.08.23                                                 </t>
    </r>
    <r>
      <rPr>
        <b/>
        <sz val="8"/>
        <rFont val="Times New Roman"/>
        <family val="1"/>
        <charset val="204"/>
      </rPr>
      <t>Протокол ОСС № 7 от 12.09.24 - КРЫША в 26-28 (Заменила Подвал в 26-28 на КРЫШУ).</t>
    </r>
  </si>
  <si>
    <r>
      <t xml:space="preserve"> С/С ТСЖ ИЛИ УК.                                      </t>
    </r>
    <r>
      <rPr>
        <b/>
        <sz val="8"/>
        <rFont val="Times New Roman"/>
        <family val="1"/>
        <charset val="204"/>
      </rPr>
      <t>Акт б/н от 04.06.24 - ИС электроснабжения (перенесла на цикл вперед: ИС с 20-22 на 23-25, Подвал с 23-25 на 26-28Ю Фасад с 26-28 на 29-31).</t>
    </r>
  </si>
  <si>
    <r>
      <rPr>
        <b/>
        <sz val="8"/>
        <rFont val="Times New Roman"/>
        <family val="1"/>
        <charset val="204"/>
      </rPr>
      <t>Протокол комисии б/н от 25.04.24 -  НКО ФКР КО выполнить капремонт крыши в период 26-28 гг. (Фасад в 26-28 убрала).</t>
    </r>
    <r>
      <rPr>
        <sz val="8"/>
        <rFont val="Times New Roman"/>
        <family val="1"/>
        <charset val="204"/>
      </rPr>
      <t xml:space="preserve"> 
ФУНДАМЕНТ АКТ 2019.   </t>
    </r>
  </si>
  <si>
    <r>
      <t xml:space="preserve">ПРОТОКОЛ ОТ 09.11.2020 О ПЕРЕНОСЕ КР КРЫШИ С 2017-2019 НА 2020-2022
ПРОТОКОЛ+АКТ ОБСЛЕД. ОТ 09.06.2021, ПРОВЕСТИ КР КРЫШИ В 2021-2022.  </t>
    </r>
    <r>
      <rPr>
        <b/>
        <sz val="8"/>
        <rFont val="Times New Roman"/>
        <family val="1"/>
        <charset val="204"/>
      </rPr>
      <t xml:space="preserve">Протокол комиссии б/н от 22.09.22-Крыша в 23-25.           </t>
    </r>
  </si>
  <si>
    <r>
      <rPr>
        <b/>
        <sz val="8"/>
        <rFont val="Times New Roman"/>
        <family val="1"/>
        <charset val="204"/>
      </rPr>
      <t xml:space="preserve">Лифт (под.№ 2) - Акт б/н от 18.12.24.(Лифтьа не было, добавила по Акту)   </t>
    </r>
    <r>
      <rPr>
        <sz val="8"/>
        <rFont val="Times New Roman"/>
        <charset val="204"/>
      </rPr>
      <t xml:space="preserve">                                                     ИС, КРЫША, ФУНД-АКТЫ 2019
фасад акт 2020</t>
    </r>
  </si>
  <si>
    <r>
      <rPr>
        <b/>
        <sz val="8"/>
        <rFont val="Times New Roman"/>
        <family val="1"/>
        <charset val="204"/>
      </rPr>
      <t>Протокол ОСС №1 от 01.06.24 - КРЫША в 23-25 гг.</t>
    </r>
    <r>
      <rPr>
        <sz val="8"/>
        <rFont val="Times New Roman"/>
        <charset val="204"/>
      </rPr>
      <t xml:space="preserve">     НЕ ВЫПОЛНЕН ОК</t>
    </r>
  </si>
  <si>
    <r>
      <rPr>
        <b/>
        <sz val="8"/>
        <rFont val="Times New Roman"/>
        <family val="1"/>
        <charset val="204"/>
      </rPr>
      <t xml:space="preserve">ФАСАД - АКТ 10.11.2023. (Убрала Фасад в 35-37).                                       </t>
    </r>
    <r>
      <rPr>
        <sz val="8"/>
        <rFont val="Times New Roman"/>
        <charset val="204"/>
      </rPr>
      <t xml:space="preserve">           КРЫША АКТ 2017
ФУНД АКТ 2020,    </t>
    </r>
  </si>
  <si>
    <r>
      <t xml:space="preserve">КРЫША АКТ 2018.    </t>
    </r>
    <r>
      <rPr>
        <b/>
        <sz val="8"/>
        <rFont val="Times New Roman"/>
        <family val="1"/>
        <charset val="204"/>
      </rPr>
      <t>Протокол комисии б/н от 25.04.24  -  НКО ФКР КО выполнить капремонт ФАСАДА в период 26-28 гг., перенесла с 23-25</t>
    </r>
  </si>
  <si>
    <r>
      <t xml:space="preserve">ОКН                                        </t>
    </r>
    <r>
      <rPr>
        <b/>
        <sz val="8"/>
        <rFont val="Times New Roman"/>
        <family val="1"/>
        <charset val="204"/>
      </rPr>
      <t xml:space="preserve">Протокол ОСС № 1 от 05.03.25 - Фасад в 26-28 (уже стоял).        </t>
    </r>
    <r>
      <rPr>
        <sz val="8"/>
        <rFont val="Times New Roman"/>
        <family val="1"/>
        <charset val="204"/>
      </rPr>
      <t xml:space="preserve">                       Протокол ОСС №1 от 05.06.23 - ИС в 23-25.
протокол от 06.08.2020 кр фунд 2021</t>
    </r>
  </si>
  <si>
    <r>
      <rPr>
        <b/>
        <sz val="8"/>
        <rFont val="Times New Roman"/>
        <family val="1"/>
        <charset val="204"/>
      </rPr>
      <t xml:space="preserve">Протокол ОСС № 4 от 01.06.24 - Ремонт ИС электроснабжения (СМР+ПСД+СК) с 01.08.24 по 31.10.24 гг. (поставила 12 на 23-25 и как результат перенесла 10 с 23-25 на 26-28, 8 с 26-28 на 29-31, 9 с 29-31 на 32-34, 8 с 38-40 на 41-44).   </t>
    </r>
    <r>
      <rPr>
        <sz val="8"/>
        <rFont val="Times New Roman"/>
        <family val="1"/>
        <charset val="204"/>
      </rPr>
      <t xml:space="preserve">                              ПРОТОКОЛ+АКТ ОБСЛЕДОВАНИЯ ОТ 21.01.2021 О ПРОВЕДЕНИИ КР ФАСАДА В 2021-2022
ПРОТОКОЛ ОТ 24.10.2020 КР ФАСАДА 2021-2022 
ПРОТОКОЛ ОТ 02.11.2018 КР ФАСАДА В 2019</t>
    </r>
  </si>
  <si>
    <r>
      <rPr>
        <b/>
        <sz val="8"/>
        <rFont val="Times New Roman"/>
        <family val="1"/>
        <charset val="204"/>
      </rPr>
      <t xml:space="preserve">КРЫША-Акт б/н от 05.07.24.     </t>
    </r>
    <r>
      <rPr>
        <sz val="8"/>
        <rFont val="Times New Roman"/>
        <charset val="204"/>
      </rPr>
      <t xml:space="preserve">          </t>
    </r>
  </si>
  <si>
    <r>
      <t xml:space="preserve">факт вып работ кр фасада 2018 сср. </t>
    </r>
    <r>
      <rPr>
        <sz val="8"/>
        <rFont val="Times New Roman"/>
        <charset val="204"/>
      </rPr>
      <t xml:space="preserve">   ПРОТОКОЛ КОМИССИИ ОТ 24.03.2022 ВЫПОЛНИТЬ КР КРЫШИ В 2023-2025 
ПРОТОКОЛ КОМИССИИ ОТ 14.06.2019 КР КРЫШИ 2020-2022.  </t>
    </r>
  </si>
  <si>
    <r>
      <rPr>
        <b/>
        <sz val="8"/>
        <rFont val="Times New Roman"/>
        <family val="1"/>
        <charset val="204"/>
      </rPr>
      <t xml:space="preserve">ЛИФТ (1 шт) - Акт б/н от 16.07.24. </t>
    </r>
    <r>
      <rPr>
        <sz val="8"/>
        <rFont val="Times New Roman"/>
        <charset val="204"/>
      </rPr>
      <t xml:space="preserve">     ДАННЫЕ УК ЮБИЛЕЙНЫЙ АКТ ИС 31.08.2018</t>
    </r>
  </si>
  <si>
    <r>
      <rPr>
        <b/>
        <sz val="8"/>
        <rFont val="Times New Roman"/>
        <family val="1"/>
        <charset val="204"/>
      </rPr>
      <t xml:space="preserve">Автоматиз.узел с погодозавис.регулир.теплоносителя+Автоматиз.тепловой пунктс автом.регулир.параметров - Два АКТа оба б/н  и оба от 22.08.24. (заменила 12 - ИС на 31 - Авт.пункт в 23-25).      </t>
    </r>
    <r>
      <rPr>
        <sz val="8"/>
        <rFont val="Times New Roman"/>
        <charset val="204"/>
      </rPr>
      <t xml:space="preserve">                                             ФАСАД АКТ 2020</t>
    </r>
  </si>
  <si>
    <r>
      <rPr>
        <b/>
        <sz val="8"/>
        <rFont val="Times New Roman"/>
        <family val="1"/>
        <charset val="204"/>
      </rPr>
      <t xml:space="preserve">ФАСАД - Акт №1 от 05.06.24 (перенесла Ис с 23-25 на 26-28, Фасад с 26-28 на 23-25).  </t>
    </r>
    <r>
      <rPr>
        <sz val="8"/>
        <rFont val="Times New Roman"/>
        <family val="1"/>
        <charset val="204"/>
      </rPr>
      <t xml:space="preserve">     КРЫША АКТ 2020.   </t>
    </r>
  </si>
  <si>
    <r>
      <rPr>
        <b/>
        <sz val="8"/>
        <rFont val="Times New Roman"/>
        <family val="1"/>
        <charset val="204"/>
      </rPr>
      <t xml:space="preserve">ИС теплоснабжения - АКТ б/н от 27.06.24 (перенесла на один цикл вперед: Фундамент с 23-25 на 26-28, Фасад с 26-28 на 29-31). </t>
    </r>
    <r>
      <rPr>
        <sz val="8"/>
        <rFont val="Times New Roman"/>
        <family val="1"/>
        <charset val="204"/>
      </rPr>
      <t xml:space="preserve">     ПОДВАЛ АКТ 2017
ИС АКТ 2018. </t>
    </r>
  </si>
  <si>
    <r>
      <rPr>
        <b/>
        <sz val="8"/>
        <rFont val="Times New Roman"/>
        <family val="1"/>
        <charset val="204"/>
      </rPr>
      <t xml:space="preserve">Акт б/н от 22.08.24 - ремонт КРЫШИ.  </t>
    </r>
    <r>
      <rPr>
        <sz val="8"/>
        <rFont val="Times New Roman"/>
        <family val="1"/>
        <charset val="204"/>
      </rPr>
      <t xml:space="preserve">   ФАСАД АКТ 2018
ИС АКТ 2020-ВОДОСНАБ</t>
    </r>
  </si>
  <si>
    <r>
      <rPr>
        <b/>
        <sz val="8"/>
        <rFont val="Times New Roman"/>
        <family val="1"/>
        <charset val="204"/>
      </rPr>
      <t xml:space="preserve">ИС электроснабжения - Акт № б/н от 27.08.2024.   </t>
    </r>
    <r>
      <rPr>
        <sz val="8"/>
        <rFont val="Times New Roman"/>
        <charset val="204"/>
      </rPr>
      <t xml:space="preserve">                                               ПСД ИС электроснабжения - Акт от 13.11.2023 г.                                                                   ФАСАД АКТ 2020
КРЫША АКТ 2018</t>
    </r>
  </si>
  <si>
    <r>
      <rPr>
        <b/>
        <sz val="8"/>
        <rFont val="Times New Roman"/>
        <family val="1"/>
        <charset val="204"/>
      </rPr>
      <t>Протокол ОСС б/н от 13.05.24 - ПЕРЕНОС ИС(водоотведение) на 25 г. с 20-22 гг.</t>
    </r>
    <r>
      <rPr>
        <sz val="8"/>
        <rFont val="Times New Roman"/>
        <charset val="204"/>
      </rPr>
      <t xml:space="preserve">  </t>
    </r>
    <r>
      <rPr>
        <b/>
        <i/>
        <sz val="8"/>
        <rFont val="Times New Roman"/>
        <family val="1"/>
        <charset val="204"/>
      </rPr>
      <t xml:space="preserve">Протокол комиссии б/н от 21.12.23 -ФАСАД в 26-28 - перенесла его с 23-25 гг.        </t>
    </r>
    <r>
      <rPr>
        <sz val="8"/>
        <rFont val="Times New Roman"/>
        <charset val="204"/>
      </rPr>
      <t xml:space="preserve">                  ПРОТОКОЛ КОМИССИИ ОТ 14.09.2020 НЕ ТРЕБУЕТСЯ КР КРЫШИ В 2017-2019,   </t>
    </r>
  </si>
  <si>
    <r>
      <rPr>
        <b/>
        <sz val="8"/>
        <rFont val="Times New Roman"/>
        <family val="1"/>
        <charset val="204"/>
      </rPr>
      <t>Фундамент - Акт № 1 от 10.12.24 ( в РП 11 не было, поставила в 23-25 в соот-ии с Акто, а 10 перенсла с 23-25 на 26-28, 9- с 26-28 на 29-31).</t>
    </r>
    <r>
      <rPr>
        <sz val="8"/>
        <rFont val="Times New Roman"/>
        <family val="1"/>
        <charset val="204"/>
      </rPr>
      <t xml:space="preserve">
ИС АКТ 2020-ВОДООТВЕД</t>
    </r>
  </si>
  <si>
    <r>
      <rPr>
        <b/>
        <sz val="8"/>
        <rFont val="Times New Roman"/>
        <family val="1"/>
        <charset val="204"/>
      </rPr>
      <t xml:space="preserve">Протокол ОСС №1 от 13.03.25 - Лифт в 25-26 гг. (в РП поставила только 23-25 гг., т.к. этот МКД уже в проекте КП, перенесла Лифт с 20-22 в 23-25, ИС с 23-25 в 26-28Ю Фасад с 26-28 в 29-31, Подвал с 29-31 в 32-34).     </t>
    </r>
    <r>
      <rPr>
        <sz val="8"/>
        <rFont val="Times New Roman"/>
        <family val="1"/>
        <charset val="204"/>
      </rPr>
      <t xml:space="preserve">                                            ПРОТОКОЛ ОСС ОТ 08.11.2021 - УЧАСТИЕ В ПОДПРОГРАММЕ ПО ЛИФТАМ, В 2021-2022</t>
    </r>
  </si>
  <si>
    <r>
      <rPr>
        <b/>
        <sz val="8"/>
        <rFont val="Times New Roman"/>
        <family val="1"/>
        <charset val="204"/>
      </rPr>
      <t>Акт б/н от 05.08.24 - КРЫША СМР+СК.</t>
    </r>
    <r>
      <rPr>
        <sz val="8"/>
        <rFont val="Times New Roman"/>
        <family val="1"/>
        <charset val="204"/>
      </rPr>
      <t xml:space="preserve">
акт от 11.08.2023 псд крыша.    ИС АКТ 2019</t>
    </r>
  </si>
  <si>
    <r>
      <t xml:space="preserve"> С/С ТСЖ ИЛИ УК                                            </t>
    </r>
    <r>
      <rPr>
        <b/>
        <sz val="8"/>
        <rFont val="Times New Roman"/>
        <family val="1"/>
        <charset val="204"/>
      </rPr>
      <t>ИС теплоснабжение - АКТ № б/н от 02.02.24 (перенесла на один цикл вперед:Фасад с 23-25 на 26-28, Подвал с 26-28 на 29-31, а Ис в 29-31 на 23-25.)</t>
    </r>
  </si>
  <si>
    <r>
      <rPr>
        <b/>
        <sz val="8"/>
        <rFont val="Times New Roman"/>
        <family val="1"/>
        <charset val="204"/>
      </rPr>
      <t xml:space="preserve">Лифт (под.№1) - Акт б/н от 22.10.24.    </t>
    </r>
    <r>
      <rPr>
        <sz val="8"/>
        <rFont val="Times New Roman"/>
        <family val="1"/>
        <charset val="204"/>
      </rPr>
      <t xml:space="preserve">             Пункт автом.регул.теплоносит. - Акт от 31.10.22 г.                                                       НЕ ВЫПОЛНЕН </t>
    </r>
  </si>
  <si>
    <r>
      <t xml:space="preserve">6, </t>
    </r>
    <r>
      <rPr>
        <sz val="12"/>
        <rFont val="Times New Roman"/>
        <family val="1"/>
        <charset val="204"/>
      </rPr>
      <t>31</t>
    </r>
  </si>
  <si>
    <r>
      <rPr>
        <b/>
        <sz val="8"/>
        <rFont val="Times New Roman"/>
        <family val="1"/>
        <charset val="204"/>
      </rPr>
      <t xml:space="preserve">Пункт автомат.регул-я отопл. и гор.водоснабж. - Акт б/н от 23.10.24. </t>
    </r>
    <r>
      <rPr>
        <sz val="8"/>
        <rFont val="Times New Roman"/>
        <family val="1"/>
        <charset val="204"/>
      </rPr>
      <t xml:space="preserve">                                         ИС АКТ 2020
КРЫША АКТ 2020
</t>
    </r>
  </si>
  <si>
    <r>
      <t xml:space="preserve">    </t>
    </r>
    <r>
      <rPr>
        <b/>
        <sz val="8"/>
        <rFont val="Times New Roman"/>
        <family val="1"/>
        <charset val="204"/>
      </rPr>
      <t xml:space="preserve">ИС теплоснабжения - Акт б/н от 03.09.24. </t>
    </r>
    <r>
      <rPr>
        <sz val="8"/>
        <rFont val="Times New Roman"/>
        <family val="1"/>
        <charset val="204"/>
      </rPr>
      <t xml:space="preserve">акт от 17.10.2022 -электроснаб.                  ФАСАД АКТ 2017.    </t>
    </r>
  </si>
  <si>
    <r>
      <t xml:space="preserve">НЕ ВЫПОЛНЕН ОК.  </t>
    </r>
    <r>
      <rPr>
        <b/>
        <sz val="8"/>
        <rFont val="Times New Roman"/>
        <family val="1"/>
        <charset val="204"/>
      </rPr>
      <t>Протокол комиссии б/н от 10.07.24 - НКО ФКР КО выполнить капремонт ФАСАДА в период 26-28 гг. Убрала ФАСАД с 29-31, ПОСТАВИЛА В 26-28.</t>
    </r>
  </si>
  <si>
    <r>
      <rPr>
        <sz val="12"/>
        <rFont val="Times New Roman"/>
        <family val="1"/>
        <charset val="204"/>
      </rPr>
      <t xml:space="preserve">10, </t>
    </r>
    <r>
      <rPr>
        <sz val="8"/>
        <rFont val="Times New Roman"/>
        <charset val="204"/>
      </rPr>
      <t>12</t>
    </r>
  </si>
  <si>
    <r>
      <rPr>
        <b/>
        <sz val="8"/>
        <rFont val="Times New Roman"/>
        <family val="1"/>
        <charset val="204"/>
      </rPr>
      <t xml:space="preserve">ФАСАД - Акт № 1 от 05.12.24 (перенесла с 26-28, но протокола не было). </t>
    </r>
    <r>
      <rPr>
        <sz val="8"/>
        <rFont val="Times New Roman"/>
        <family val="1"/>
        <charset val="204"/>
      </rPr>
      <t xml:space="preserve">                         ЛИФТ АКТ 2018</t>
    </r>
  </si>
  <si>
    <r>
      <t xml:space="preserve">НЕ ВЫПОЛНЕН ОК.   </t>
    </r>
    <r>
      <rPr>
        <b/>
        <sz val="8"/>
        <rFont val="Times New Roman"/>
        <family val="1"/>
        <charset val="204"/>
      </rPr>
      <t>Протокол комиссии б/н от 10.07.24 - НКО ФКР КО выполнить капремонт Крыши в период 26-28 гг. Убрала КРЫШУ С 17-19, ПОСТАВИЛА В 26-28.</t>
    </r>
  </si>
  <si>
    <r>
      <rPr>
        <b/>
        <sz val="8"/>
        <rFont val="Times New Roman"/>
        <family val="1"/>
        <charset val="204"/>
      </rPr>
      <t xml:space="preserve">Протокол ОСС № 2-24 от 24.12.24 совместный корп. 1 и 2 - Убрать ремонт КРЫШИ. Протокол ОСС - поставить ремонт ИС водоснабжения на 24-26 гг.  </t>
    </r>
    <r>
      <rPr>
        <sz val="8"/>
        <rFont val="Times New Roman"/>
        <family val="1"/>
        <charset val="204"/>
      </rPr>
      <t xml:space="preserve">                                                     </t>
    </r>
  </si>
  <si>
    <r>
      <rPr>
        <b/>
        <sz val="8"/>
        <rFont val="Times New Roman"/>
        <family val="1"/>
        <charset val="204"/>
      </rPr>
      <t>ЛИФТ 1 шт.(под.№3)-Акт б/н от 06.05.2024</t>
    </r>
    <r>
      <rPr>
        <sz val="8"/>
        <rFont val="Times New Roman"/>
        <charset val="204"/>
      </rPr>
      <t xml:space="preserve">.                                                     ЛИФТ АКТ 2022 
ЛИФТ АКТ 2021-1 ШТ подьезд №8
ЛИФТ АКТ 2020-3 ШТ подьезды №5.6.7
КРЫША АКТ 2017
ФАСАД АКТ 2018;   </t>
    </r>
  </si>
  <si>
    <r>
      <rPr>
        <b/>
        <sz val="8"/>
        <rFont val="Times New Roman"/>
        <family val="1"/>
        <charset val="204"/>
      </rPr>
      <t xml:space="preserve">Автомат.пункт с автомат.регулир. Параметров - Акт б/н от 02.12.24 (поступил 17.03.25) (поставила по Акту 31 в 23-25, Подвал перенесла с 23-25 в 26-28).  </t>
    </r>
    <r>
      <rPr>
        <sz val="8"/>
        <rFont val="Times New Roman"/>
        <family val="1"/>
        <charset val="204"/>
      </rPr>
      <t xml:space="preserve">                                                     ФАСАД АКТ 2021
КРЫША АКТ 2019</t>
    </r>
  </si>
  <si>
    <r>
      <t xml:space="preserve">ПРОТОКОЛ ОТ 15.09.2020 ПЕРЕНЕСТИ КР КРЫШИ С 2017-2019 НА 2021.  </t>
    </r>
    <r>
      <rPr>
        <b/>
        <sz val="8"/>
        <rFont val="Times New Roman"/>
        <family val="1"/>
        <charset val="204"/>
      </rPr>
      <t>Протокол 535 от 20.06.23 - КРЫША в 23-25 (поставила Крышу с 20-22 в 23-25, Фасад перенесла с 23-25 на 26-28)</t>
    </r>
    <r>
      <rPr>
        <sz val="8"/>
        <rFont val="Times New Roman"/>
        <family val="1"/>
        <charset val="204"/>
      </rPr>
      <t xml:space="preserve">  </t>
    </r>
  </si>
  <si>
    <r>
      <rPr>
        <b/>
        <sz val="8"/>
        <rFont val="Times New Roman"/>
        <family val="1"/>
        <charset val="204"/>
      </rPr>
      <t xml:space="preserve">Протокол комиссии б/н от 22.09.22-Крыша в 23-25.         </t>
    </r>
    <r>
      <rPr>
        <sz val="8"/>
        <rFont val="Times New Roman"/>
        <charset val="204"/>
      </rPr>
      <t xml:space="preserve">  </t>
    </r>
  </si>
  <si>
    <r>
      <rPr>
        <b/>
        <sz val="8"/>
        <rFont val="Times New Roman"/>
        <family val="1"/>
        <charset val="204"/>
      </rPr>
      <t xml:space="preserve">ИС теплоснабжения - Акт б/н от 04.02.25 ( Протокола не было, ИС поставила по Акту в 23-25, а Фундамент с 23-25 перенесла в 26-28). </t>
    </r>
    <r>
      <rPr>
        <sz val="8"/>
        <rFont val="Times New Roman"/>
        <family val="1"/>
        <charset val="204"/>
      </rPr>
      <t xml:space="preserve">                                      ФАСАД АКТ 2021
ИС АКТ 2018
ФАСАД АКТ 2019.2018</t>
    </r>
  </si>
  <si>
    <r>
      <rPr>
        <b/>
        <sz val="8"/>
        <rFont val="Times New Roman"/>
        <family val="1"/>
        <charset val="204"/>
      </rPr>
      <t>ЛИФТ - Акт б/н от 17.01.25 (протокола не было, поставила по Акту в 23-25, перенесла на один цикл вперед Фасад в 26-28, Подвал в 29-31).</t>
    </r>
    <r>
      <rPr>
        <sz val="8"/>
        <rFont val="Times New Roman"/>
        <family val="1"/>
        <charset val="204"/>
      </rPr>
      <t xml:space="preserve">
Узел с автоматич.регулир. - АКТ 03.2023; </t>
    </r>
  </si>
  <si>
    <r>
      <rPr>
        <b/>
        <sz val="8"/>
        <rFont val="Times New Roman"/>
        <family val="1"/>
        <charset val="204"/>
      </rPr>
      <t xml:space="preserve">АКТ ИС Отопления-б/н от 29.02.24 (перенесла Крышу с 23-25 на 26-28, Ис с 26-28 на 23-25).    </t>
    </r>
    <r>
      <rPr>
        <sz val="8"/>
        <rFont val="Times New Roman"/>
        <charset val="204"/>
      </rPr>
      <t xml:space="preserve">                                      ФАСАД АКТ 2021
ФУНДАМЕНТ АКТ 2020, В КП 2021.  </t>
    </r>
  </si>
  <si>
    <r>
      <t xml:space="preserve">НЕ ВЫПОЛНЕН С/С ТСЖ ИЛИ УК. </t>
    </r>
    <r>
      <rPr>
        <b/>
        <sz val="8"/>
        <rFont val="Times New Roman"/>
        <family val="1"/>
        <charset val="204"/>
      </rPr>
      <t>ИС ВОДОСНАБЖЕНИЕ - Акт б/н от 10.04.2024</t>
    </r>
  </si>
  <si>
    <r>
      <rPr>
        <b/>
        <sz val="8"/>
        <rFont val="Times New Roman"/>
        <family val="1"/>
        <charset val="204"/>
      </rPr>
      <t xml:space="preserve">Акт б/н от 16.07.24 - ЛИФТ (перенесла ИС с 35-37 на 23-25).                             </t>
    </r>
    <r>
      <rPr>
        <sz val="8"/>
        <rFont val="Times New Roman"/>
        <charset val="204"/>
      </rPr>
      <t xml:space="preserve">     Акт от 18.05.2023 теплоснаб.   
</t>
    </r>
  </si>
  <si>
    <r>
      <t xml:space="preserve"> </t>
    </r>
    <r>
      <rPr>
        <b/>
        <sz val="8"/>
        <rFont val="Times New Roman"/>
        <family val="1"/>
        <charset val="204"/>
      </rPr>
      <t>АКТ от 12.02.2024 г. - КРЫША СМР+СК (перенсла на один цикл вперед ИС с 23-25 на 26-29, Подвал с 26-28 на 29-31, Фасад с 29-31 на 32-34.</t>
    </r>
  </si>
  <si>
    <r>
      <rPr>
        <b/>
        <sz val="8"/>
        <rFont val="Times New Roman"/>
        <family val="1"/>
        <charset val="204"/>
      </rPr>
      <t>Протокол ОСС б/н от 15.12.24 - Крыша в 26-28 гг. (перенесла прышу с 20-22 в 26-08, фасад оставила в 23-25,т.к. о нем в Протоколе речь не идет)</t>
    </r>
    <r>
      <rPr>
        <sz val="8"/>
        <rFont val="Times New Roman"/>
        <charset val="204"/>
      </rPr>
      <t xml:space="preserve">                                      ПРОТОКОЛ КОМИССИИ ОТ 07.09.2020 ТРЕБУЕТСЯ КР КРЫШИ, ВЫПОЛНИТЬ ФКР В 2021
КРЫШУ НЕ ДЕЛАЛИ. 
ПРОТОКОЛ ОТ 10.07.2020 ПРОВЕДЕНИЕ КР ФАСАДА 2021-2023</t>
    </r>
  </si>
  <si>
    <r>
      <t xml:space="preserve">НЕ ВЫПОЛНЕН ОК.    </t>
    </r>
    <r>
      <rPr>
        <b/>
        <sz val="8"/>
        <rFont val="Times New Roman"/>
        <family val="1"/>
        <charset val="204"/>
      </rPr>
      <t>Протокол комисии б/н от 25.04.24 -  НКО ФКР КО выполнить капремонт крыш в период 26-28 гг. (перенсла с 32-34 на 26-28)</t>
    </r>
  </si>
  <si>
    <r>
      <rPr>
        <b/>
        <sz val="8"/>
        <rFont val="Times New Roman"/>
        <family val="1"/>
        <charset val="204"/>
      </rPr>
      <t xml:space="preserve">Протокол комиссии б/н от 21.12.23 - Фундамент в 26-28 гг., но уже так и стоит.  </t>
    </r>
    <r>
      <rPr>
        <sz val="8"/>
        <rFont val="Times New Roman"/>
        <charset val="204"/>
      </rPr>
      <t xml:space="preserve">    НЕ ВЫПОЛНЕН ОК В КП 2019, АКТ НА ПСД ФУНД 2016</t>
    </r>
  </si>
  <si>
    <r>
      <t xml:space="preserve"> ОК </t>
    </r>
    <r>
      <rPr>
        <sz val="8"/>
        <rFont val="Times New Roman"/>
        <charset val="204"/>
      </rPr>
      <t xml:space="preserve">                                                               </t>
    </r>
    <r>
      <rPr>
        <b/>
        <sz val="8"/>
        <rFont val="Times New Roman"/>
        <family val="1"/>
        <charset val="204"/>
      </rPr>
      <t xml:space="preserve"> Акт б/н от 15.04.24 - Узел с автомат.регулир-ем параметров теплоносителя. (перенесла на один цикл вперед Фасад с 23-25 на 26-28, Фундамент с 26-28 на 29-31, Крышу с 29-31 на 32-34, Подвал с 32-34 на 35-37).</t>
    </r>
  </si>
  <si>
    <r>
      <rPr>
        <b/>
        <sz val="8"/>
        <rFont val="Times New Roman"/>
        <family val="1"/>
        <charset val="204"/>
      </rPr>
      <t xml:space="preserve">Акт № 1 от 08.08.24 - КРЫША. </t>
    </r>
    <r>
      <rPr>
        <sz val="8"/>
        <rFont val="Times New Roman"/>
        <charset val="204"/>
      </rPr>
      <t xml:space="preserve">     
</t>
    </r>
    <r>
      <rPr>
        <sz val="8"/>
        <rFont val="Times New Roman"/>
        <family val="1"/>
        <charset val="204"/>
      </rPr>
      <t xml:space="preserve">акт ПСД крыша № б/н от 17.04.2023  </t>
    </r>
    <r>
      <rPr>
        <sz val="8"/>
        <rFont val="Times New Roman"/>
        <charset val="204"/>
      </rPr>
      <t xml:space="preserve">               ИС АКТ 2017</t>
    </r>
  </si>
  <si>
    <r>
      <rPr>
        <b/>
        <sz val="8"/>
        <rFont val="Times New Roman"/>
        <family val="1"/>
        <charset val="204"/>
      </rPr>
      <t>ИС водоснабжения - АКТ б/н от 06.03.24.</t>
    </r>
    <r>
      <rPr>
        <sz val="8"/>
        <rFont val="Times New Roman"/>
        <family val="1"/>
        <charset val="204"/>
      </rPr>
      <t xml:space="preserve">   КРЫША АКТ 2020
</t>
    </r>
  </si>
  <si>
    <r>
      <rPr>
        <b/>
        <sz val="8"/>
        <rFont val="Times New Roman"/>
        <family val="1"/>
        <charset val="204"/>
      </rPr>
      <t xml:space="preserve">ФАСАД - Акт №1 от 11.09.24. ПСД Фасада - Акт б/н от 16.02.24 - </t>
    </r>
    <r>
      <rPr>
        <sz val="8"/>
        <rFont val="Times New Roman"/>
        <charset val="204"/>
      </rPr>
      <t xml:space="preserve">                            ИС АКТ 2019</t>
    </r>
  </si>
  <si>
    <r>
      <t xml:space="preserve">ПРОТОКОЛ ОТ 14.12.20202 О ПРОВЕДЕНИИ КР ИС-ОТОПЛЕНИЯ В 2020-2021 . </t>
    </r>
    <r>
      <rPr>
        <b/>
        <sz val="8"/>
        <rFont val="Times New Roman"/>
        <family val="1"/>
        <charset val="204"/>
      </rPr>
      <t>По информации УК по телефону ремонт ОТОПЛЕНИЯ сделан в юиле 21 г., уних есть об этом отметка.</t>
    </r>
    <r>
      <rPr>
        <sz val="8"/>
        <rFont val="Times New Roman"/>
        <family val="1"/>
        <charset val="204"/>
      </rPr>
      <t xml:space="preserve">
Протокол от 03.09.2019 перенос крыши с 2017-2019 на 2020-2022 гг.   Протокол от 15.06.24 №2-ремонт ИС водоснабжения и хол. водоотведения в 24 г.</t>
    </r>
  </si>
  <si>
    <r>
      <rPr>
        <b/>
        <sz val="8"/>
        <rFont val="Times New Roman"/>
        <family val="1"/>
        <charset val="204"/>
      </rPr>
      <t>Распор.Адм.Костромы от 15.07.24 №01-17/108-КРЫША В 23 25.</t>
    </r>
    <r>
      <rPr>
        <sz val="8"/>
        <rFont val="Times New Roman"/>
        <charset val="204"/>
      </rPr>
      <t xml:space="preserve">   ПРОТОКОЛ КОМИССИИ ОТ 14.06.2022 ПРИЗНАТЬ МКД ТРЕБ КР КРЫШИ В 2023-2025 
ПРОТОКОЛ ОТ 30.07.2018 КР ИС, ФАСАД, КРЫША</t>
    </r>
  </si>
  <si>
    <r>
      <rPr>
        <b/>
        <sz val="8"/>
        <rFont val="Times New Roman"/>
        <family val="1"/>
        <charset val="204"/>
      </rPr>
      <t xml:space="preserve">Акт № 1 от23.05.24 - Фасад(СМР+ПСД+СК) (перенесла с 20-22 на 23-25).   </t>
    </r>
    <r>
      <rPr>
        <sz val="8"/>
        <rFont val="Times New Roman"/>
        <charset val="204"/>
      </rPr>
      <t xml:space="preserve">                КРЫША АКТ 2019</t>
    </r>
  </si>
  <si>
    <r>
      <rPr>
        <b/>
        <sz val="8"/>
        <rFont val="Times New Roman"/>
        <family val="1"/>
        <charset val="204"/>
      </rPr>
      <t xml:space="preserve">Протокол комиссии б/н от 22.09.22-Крыша в 23-25.           </t>
    </r>
    <r>
      <rPr>
        <sz val="8"/>
        <rFont val="Times New Roman"/>
        <charset val="204"/>
      </rPr>
      <t xml:space="preserve">                                    ПРОТОКОЛ КОМИССИИ ОТ 18.08.2021 ТРЕБУЕТСЯ КР КРЫШИ В 2022</t>
    </r>
  </si>
  <si>
    <r>
      <rPr>
        <b/>
        <sz val="8"/>
        <rFont val="Times New Roman"/>
        <family val="1"/>
        <charset val="204"/>
      </rPr>
      <t>Протокол ОСС б/н от 28.03.2025 - Крыша в 26-28 (перенесла с 23-25).</t>
    </r>
    <r>
      <rPr>
        <sz val="8"/>
        <rFont val="Times New Roman"/>
        <family val="1"/>
        <charset val="204"/>
      </rPr>
      <t xml:space="preserve">                 ПРОТОКОЛ по 535 ОТ 20.09.2022 О ПРОВЕДЕНИИ КР КРЫШИ В 2023-2025 </t>
    </r>
  </si>
  <si>
    <r>
      <rPr>
        <b/>
        <sz val="8"/>
        <rFont val="Times New Roman"/>
        <family val="1"/>
        <charset val="204"/>
      </rPr>
      <t xml:space="preserve">ИС теплоснабжения - АКТ б/н от 17.12.24. </t>
    </r>
    <r>
      <rPr>
        <sz val="8"/>
        <rFont val="Times New Roman"/>
        <charset val="204"/>
      </rPr>
      <t xml:space="preserve">    КРЫША АКТ 2020</t>
    </r>
  </si>
  <si>
    <r>
      <rPr>
        <b/>
        <sz val="8"/>
        <rFont val="Times New Roman"/>
        <family val="1"/>
        <charset val="204"/>
      </rPr>
      <t xml:space="preserve">Акт б/н от 02.08.24 - ИС теплоснабжения.   </t>
    </r>
    <r>
      <rPr>
        <sz val="8"/>
        <rFont val="Times New Roman"/>
        <family val="1"/>
        <charset val="204"/>
      </rPr>
      <t xml:space="preserve">КРЫША АКТ 2021
</t>
    </r>
  </si>
  <si>
    <r>
      <t xml:space="preserve"> С/С ТСЖ ИЛИ УК                                      </t>
    </r>
    <r>
      <rPr>
        <b/>
        <sz val="8"/>
        <rFont val="Times New Roman"/>
        <family val="1"/>
        <charset val="204"/>
      </rPr>
      <t xml:space="preserve">Акт б/н от 24.04.2024 - Ис теплоснабжения </t>
    </r>
    <r>
      <rPr>
        <sz val="8"/>
        <rFont val="Times New Roman"/>
        <family val="1"/>
        <charset val="204"/>
      </rPr>
      <t xml:space="preserve">  </t>
    </r>
  </si>
  <si>
    <r>
      <rPr>
        <b/>
        <sz val="8"/>
        <rFont val="Times New Roman"/>
        <family val="1"/>
        <charset val="204"/>
      </rPr>
      <t xml:space="preserve">ИС водоснабжения (гор.и хол.) - Акт б/н от 06.11.24.                                                         Акт б/н от 26.02.24 - ПСД ИС водоснабжения.   </t>
    </r>
    <r>
      <rPr>
        <sz val="8"/>
        <rFont val="Times New Roman"/>
        <charset val="204"/>
      </rPr>
      <t xml:space="preserve">                                        КРЫША АКТ 2020, В КП 2021</t>
    </r>
  </si>
  <si>
    <r>
      <rPr>
        <b/>
        <sz val="8"/>
        <rFont val="Times New Roman"/>
        <family val="1"/>
        <charset val="204"/>
      </rPr>
      <t xml:space="preserve">Узел с погодозав-м рег-м теплон-ля +Пункт атомат.регул-я теплоносителя - Акт б/н от 21.11.24 (протокол не поступал, но 30 поставила в 23-25 и сдвинула на один цикл вперед: 11 с 23-25 на 26-28, 10 с 26-28 на 29-31, 9 с 29-31 на 32-34)   </t>
    </r>
    <r>
      <rPr>
        <sz val="8"/>
        <rFont val="Times New Roman"/>
        <charset val="204"/>
      </rPr>
      <t xml:space="preserve">                                      ИС АКТ 2021-ТЕПЛОСНАБ 
ИС АКТ 2018.2019</t>
    </r>
  </si>
  <si>
    <r>
      <rPr>
        <b/>
        <sz val="8"/>
        <rFont val="Times New Roman"/>
        <family val="1"/>
        <charset val="204"/>
      </rPr>
      <t>Протокол ОСС №2 от 23.08.24 - Фундамент с 20-22 на 23-25 гг., ИС с 23-25 на 29-31 гг.</t>
    </r>
    <r>
      <rPr>
        <sz val="8"/>
        <rFont val="Times New Roman"/>
        <family val="1"/>
        <charset val="204"/>
      </rPr>
      <t xml:space="preserve">                                          ПРОТОКОЛ ОТ 23.07.2021 О ПРОВЕДЕНИИ КР ФУНД В 2021-2022</t>
    </r>
  </si>
  <si>
    <t xml:space="preserve">акт ис тепрлоснаб от 29.12.2022.              протокол от 27.04.2020 о проведении ИС-теплоснаб, водоотвед, водоснаб 2020-2021. </t>
  </si>
  <si>
    <r>
      <rPr>
        <b/>
        <sz val="8"/>
        <rFont val="Times New Roman"/>
        <family val="1"/>
        <charset val="204"/>
      </rPr>
      <t xml:space="preserve">Протокол ОСС № 3 от 04.12.24 - Перенос ИС с 23-25 на 32-34 (отсутствие потребности и денежных средств).                                        </t>
    </r>
    <r>
      <rPr>
        <sz val="8"/>
        <rFont val="Times New Roman"/>
        <charset val="204"/>
      </rPr>
      <t>ПРОТОКОЛ ОТ 28.02.2020 КР ФАСАДА 2020</t>
    </r>
  </si>
  <si>
    <r>
      <rPr>
        <b/>
        <sz val="8"/>
        <rFont val="Times New Roman"/>
        <family val="1"/>
        <charset val="204"/>
      </rPr>
      <t xml:space="preserve">КРЫША - АКТ б/н от 01.02.24.     </t>
    </r>
    <r>
      <rPr>
        <sz val="8"/>
        <rFont val="Times New Roman"/>
        <charset val="204"/>
      </rPr>
      <t xml:space="preserve">                   ИС АКТ 2019.</t>
    </r>
  </si>
  <si>
    <r>
      <rPr>
        <b/>
        <sz val="8"/>
        <rFont val="Times New Roman"/>
        <family val="1"/>
        <charset val="204"/>
      </rPr>
      <t xml:space="preserve">Акт б/н от 04.12.23 - ФАСАД (Пенесла на один цикл вперед: Крышу с 23-25 на 26-28, ИС с 26-28 на 29-31, Подвал с 29-31 на 32--34).  </t>
    </r>
    <r>
      <rPr>
        <sz val="8"/>
        <rFont val="Times New Roman"/>
        <charset val="204"/>
      </rPr>
      <t xml:space="preserve">                                                            ФАСАД АКТ 2019</t>
    </r>
  </si>
  <si>
    <r>
      <rPr>
        <b/>
        <sz val="8"/>
        <rFont val="Times New Roman"/>
        <family val="1"/>
        <charset val="204"/>
      </rPr>
      <t xml:space="preserve">Акт б/н от 21.03.24 - Крыша.(перенесла на один цикл вперед: Крышу с 20-22 на 23-25,  ИС с 23-25 на 26-28, Подвал с 26-28 на 29-31, Фасад с 29-31 на 32-34, Фундамент с 32-34 на 35-37.       </t>
    </r>
    <r>
      <rPr>
        <sz val="8"/>
        <rFont val="Times New Roman"/>
        <charset val="204"/>
      </rPr>
      <t xml:space="preserve">                                  ПРОТОКОЛ КОМИССИИ ОТ 01.09.2020 НЕ ТРЕБУЕТСЯ КР ФУНД  В 2017-2019</t>
    </r>
  </si>
  <si>
    <r>
      <rPr>
        <b/>
        <sz val="8"/>
        <rFont val="Times New Roman"/>
        <family val="1"/>
        <charset val="204"/>
      </rPr>
      <t xml:space="preserve">ИС теплоснбажения - Акт б/н от 07.03.2025. </t>
    </r>
    <r>
      <rPr>
        <sz val="8"/>
        <rFont val="Times New Roman"/>
        <charset val="204"/>
      </rPr>
      <t xml:space="preserve">      ФАСАД АКТ 2021
ПОДВАЛ АКТ 2017</t>
    </r>
  </si>
  <si>
    <r>
      <rPr>
        <b/>
        <sz val="8"/>
        <rFont val="Times New Roman"/>
        <family val="1"/>
        <charset val="204"/>
      </rPr>
      <t>ИС теплоснабжения - Акт б/н от 06.11.24</t>
    </r>
    <r>
      <rPr>
        <sz val="8"/>
        <rFont val="Times New Roman"/>
        <family val="1"/>
        <charset val="204"/>
      </rPr>
      <t xml:space="preserve">
КРЫША АКТ 2019</t>
    </r>
  </si>
  <si>
    <r>
      <rPr>
        <b/>
        <sz val="8"/>
        <rFont val="Times New Roman"/>
        <family val="1"/>
        <charset val="204"/>
      </rPr>
      <t xml:space="preserve">Акт б/н от 20.03.24- ИС теплоснабжения.( перенесла Подвал с 23-25 на 26-28, в 23-25 полставила ИС).  </t>
    </r>
    <r>
      <rPr>
        <sz val="8"/>
        <rFont val="Times New Roman"/>
        <charset val="204"/>
      </rPr>
      <t xml:space="preserve">  ИС АКТ 2019-ГВС, ХВС
ФАСАД АКТ 2019, В КП 2020
ИС АКТ 2020-ТЕПЛОСНАБ</t>
    </r>
  </si>
  <si>
    <r>
      <rPr>
        <b/>
        <sz val="8"/>
        <rFont val="Times New Roman"/>
        <family val="1"/>
        <charset val="204"/>
      </rPr>
      <t xml:space="preserve">ИС (водоснабжения, водоотведения, теплоснабжения - всё одной суммой!!!!) - Акт б/н от 06.12.24.      </t>
    </r>
    <r>
      <rPr>
        <sz val="8"/>
        <rFont val="Times New Roman"/>
        <charset val="204"/>
      </rPr>
      <t xml:space="preserve">                                   КРЫША АКТ 2018</t>
    </r>
  </si>
  <si>
    <r>
      <rPr>
        <b/>
        <sz val="8"/>
        <rFont val="Times New Roman"/>
        <family val="1"/>
        <charset val="204"/>
      </rPr>
      <t xml:space="preserve">Протокол комиссии б/н от 22.09.22-Крыша в 23-25.     </t>
    </r>
    <r>
      <rPr>
        <sz val="8"/>
        <rFont val="Times New Roman"/>
        <family val="1"/>
        <charset val="204"/>
      </rPr>
      <t xml:space="preserve">                                 ПРОТОКОЛ КОМИССИИ ОТ 21.10.2021 ТРЕБУЕТСЯ КР КРЫШИ, ВЫПОЛНИТЬ ФКР В 2022</t>
    </r>
  </si>
  <si>
    <r>
      <rPr>
        <b/>
        <sz val="8"/>
        <rFont val="Times New Roman"/>
        <family val="1"/>
        <charset val="204"/>
      </rPr>
      <t>Протокол комиссии по 535  б/н от 05.12.2024 - ремонт Крыши в 26-28 гг</t>
    </r>
    <r>
      <rPr>
        <sz val="8"/>
        <rFont val="Times New Roman"/>
        <family val="1"/>
        <charset val="204"/>
      </rPr>
      <t>.</t>
    </r>
    <r>
      <rPr>
        <b/>
        <sz val="8"/>
        <rFont val="Times New Roman"/>
        <family val="1"/>
        <charset val="204"/>
      </rPr>
      <t xml:space="preserve"> (перенесла с 20-22). </t>
    </r>
    <r>
      <rPr>
        <sz val="8"/>
        <rFont val="Times New Roman"/>
        <family val="1"/>
        <charset val="204"/>
      </rPr>
      <t xml:space="preserve">                                                       ФУНД НЕ ВЫПОЛНЕН 
РАСПОРЯЖЕНИЕ 01-17/1 КР КРЫШИ
</t>
    </r>
  </si>
  <si>
    <r>
      <rPr>
        <b/>
        <sz val="8"/>
        <rFont val="Times New Roman"/>
        <family val="1"/>
        <charset val="204"/>
      </rPr>
      <t xml:space="preserve">ОК                                                                      Протокол комисии б/н от 25.04.24 -  НКО ФКР КО выполнить капремонт крыши в период 26-28 гг. (Перенесла КРЫШУ с 23-25 в 26-28, убрала ИС в 26-28) </t>
    </r>
    <r>
      <rPr>
        <sz val="8"/>
        <rFont val="Times New Roman"/>
        <charset val="204"/>
      </rPr>
      <t xml:space="preserve">     
</t>
    </r>
  </si>
  <si>
    <r>
      <rPr>
        <b/>
        <sz val="8"/>
        <rFont val="Times New Roman"/>
        <family val="1"/>
        <charset val="204"/>
      </rPr>
      <t>КРЫША - Акт б/н от 21.11.24</t>
    </r>
    <r>
      <rPr>
        <sz val="8"/>
        <rFont val="Times New Roman"/>
        <family val="1"/>
        <charset val="204"/>
      </rPr>
      <t xml:space="preserve">
УЗЕЛ АКТ 2021 
ПОДВАЛ АКТ 2020
</t>
    </r>
  </si>
  <si>
    <r>
      <rPr>
        <b/>
        <sz val="8"/>
        <rFont val="Times New Roman"/>
        <family val="1"/>
        <charset val="204"/>
      </rPr>
      <t xml:space="preserve">Протокол ОСС б/н от 26.06.2024 - перенос КРЫШИ с 26-28 на 23-25 гг., перенос ИС с 23-25 на 26-28 гг. </t>
    </r>
    <r>
      <rPr>
        <sz val="8"/>
        <rFont val="Times New Roman"/>
        <charset val="204"/>
      </rPr>
      <t xml:space="preserve">     
ФУНД НЕ ВЫПОЛНЕН ОК
РАСПОРЯЖЕНИЕ 01-17/1 КР КРЫШИ
</t>
    </r>
  </si>
  <si>
    <r>
      <rPr>
        <b/>
        <sz val="8"/>
        <rFont val="Times New Roman"/>
        <family val="1"/>
        <charset val="204"/>
      </rPr>
      <t xml:space="preserve">Протокол комиссии б/н от 22.09.22-Крыша в 23-25.         </t>
    </r>
    <r>
      <rPr>
        <sz val="8"/>
        <rFont val="Times New Roman"/>
        <family val="1"/>
        <charset val="204"/>
      </rPr>
      <t xml:space="preserve">                                           ПРОТОКОЛ КОМИССИИ ОТ 21.10.2021 ТРЕБУЕТСЯ КР КРЫШИ, ВЫПОЛНИТЬ ФКР В 2022</t>
    </r>
  </si>
  <si>
    <r>
      <rPr>
        <b/>
        <sz val="8"/>
        <rFont val="Times New Roman"/>
        <family val="1"/>
        <charset val="204"/>
      </rPr>
      <t xml:space="preserve">8, </t>
    </r>
    <r>
      <rPr>
        <sz val="8"/>
        <rFont val="Times New Roman"/>
        <family val="1"/>
        <charset val="204"/>
      </rPr>
      <t>12</t>
    </r>
  </si>
  <si>
    <t>10,  8</t>
  </si>
  <si>
    <r>
      <t>8,</t>
    </r>
    <r>
      <rPr>
        <i/>
        <sz val="8"/>
        <rFont val="Times New Roman"/>
        <family val="1"/>
        <charset val="204"/>
      </rPr>
      <t xml:space="preserve"> </t>
    </r>
    <r>
      <rPr>
        <sz val="8"/>
        <rFont val="Times New Roman"/>
        <family val="1"/>
        <charset val="204"/>
      </rPr>
      <t>10</t>
    </r>
  </si>
  <si>
    <t>9,  31</t>
  </si>
  <si>
    <r>
      <t>Макарьевский</t>
    </r>
    <r>
      <rPr>
        <b/>
        <sz val="8"/>
        <rFont val="Times New Roman"/>
        <family val="1"/>
        <charset val="204"/>
      </rPr>
      <t xml:space="preserve"> </t>
    </r>
    <r>
      <rPr>
        <sz val="8"/>
        <rFont val="Times New Roman"/>
        <family val="1"/>
        <charset val="204"/>
      </rPr>
      <t>МОкр,</t>
    </r>
    <r>
      <rPr>
        <sz val="8"/>
        <rFont val="Times New Roman"/>
        <charset val="204"/>
      </rPr>
      <t xml:space="preserve"> г. Макарьев, ул. Октябрьская, д. 29</t>
    </r>
  </si>
  <si>
    <t>Приложение № 1</t>
  </si>
  <si>
    <t>к постановлению администрации Костромской области от "___"______________2025 г. №______</t>
  </si>
  <si>
    <t>ПЕРЕЧЕНЬ</t>
  </si>
  <si>
    <t>многоквартирных домов, в отношении которых планируется проведение капитального ремонта общего имущества</t>
  </si>
  <si>
    <t>12, 6</t>
  </si>
  <si>
    <t>г. Кострома, ул. Мирославская, д. 10А</t>
  </si>
  <si>
    <t>г. Кострома, ул. Жужелинская, д. 30</t>
  </si>
  <si>
    <t xml:space="preserve">6dec8c99-1f94-4983-
af95-361dcffca708
</t>
  </si>
  <si>
    <t xml:space="preserve">29b7db19-e314-4b8d-
b746-a0197dfcdc63
</t>
  </si>
  <si>
    <t>г. Кострома, проезд Макарьевский, д. 18</t>
  </si>
  <si>
    <t>acd3f5ce-c0e1-47cb-891e-9534934865ed</t>
  </si>
  <si>
    <t>г. Кострома, ул. Костромская, д. 102</t>
  </si>
  <si>
    <t>8b925ca3-6831-4430-a9c5-c7c99b8e39fc</t>
  </si>
  <si>
    <t>г. Кострома, ул. Горная, д. 27Б ПАМ.АРХ</t>
  </si>
  <si>
    <t>г. Кострома, ул. Нижняя Дебря, д. 102а кор.1</t>
  </si>
  <si>
    <t>fae082a0-5263-4673-ab7a-93907e09671e</t>
  </si>
  <si>
    <t xml:space="preserve">     Шифр работ:
6: Ремонт, замена, модернизация лифтов, ремонт лифтовых шахт, машинных и блочных помещений, включая разработку проектной документации для проведения капитального ремонта общего имущества многоквартирного дома (в случае, если подготовка проектной документации необходима в соответствии с законодательством о градостроительной деятельности) (далее - ПСД) и строительный контроль (далее - СК).
8: Ремонт крыши, включая ПСД и СК.
9: Ремонт подвальных помещений, относящихся к общему имуществу в многоквартирном доме, включая ПСД и СК.
10: Ремонт фасада, включая ПСД и СК.
11: Ремонт фундамента многоквартирного дома, включая ПСД и СК.
12: Ремонт внутридомовых инженерных систем электро-, тепло-, газо-, водоснабжения, водоотведения, включая ПСД и СК.
30: Установка автоматизированного узла управления системой отопления с погодозависимым регулированием параметров теплоносителя в системе отопления, включая ПСД и СК.
31: Установка автоматизированного индивидуального теплового пункта с автоматическим регулированием параметров теплоносителя в системах отопления и горячего водоснабжения, включая ПСД и СК.</t>
  </si>
  <si>
    <t>Год ввода в эксплуа-тацию</t>
  </si>
  <si>
    <t>ca5d5e47-3a7c-4422-9a64-eae8b9de08e6</t>
  </si>
  <si>
    <t>Антроповское поселение</t>
  </si>
  <si>
    <t>Палкинское поселение</t>
  </si>
  <si>
    <t>Просекское поселение</t>
  </si>
  <si>
    <t>Барановское поселение</t>
  </si>
  <si>
    <t>Буйский муниципальный округ</t>
  </si>
  <si>
    <t>Вёшкинское поселение</t>
  </si>
  <si>
    <t>Екатеринкинское поселение</t>
  </si>
  <si>
    <t>Покровское поселение</t>
  </si>
  <si>
    <t>Буйский МОкр, д. Афонино, ул. Гагаринская, д. 26</t>
  </si>
  <si>
    <t>Буйский МОкр, д. Бараново, ул. Школьная, д. 1</t>
  </si>
  <si>
    <t>Буйский МОкр, д. Бараново, ул. Школьная, д. 2</t>
  </si>
  <si>
    <t>Буйский МОкр, д. Бараново, ул. Школьная, д. 3</t>
  </si>
  <si>
    <t>Буйский МОкр, п.г.т. Чистые Боры, б-р Строителей, д. 10</t>
  </si>
  <si>
    <t>Буйский МОкр, п.г.т. Чистые Боры, б-р Строителей, д. 11</t>
  </si>
  <si>
    <t>Буйский МОкр, п.г.т. Чистые Боры, б-р Строителей, д. 12</t>
  </si>
  <si>
    <t>Буйский МОкр, п.г.т. Чистые Боры, б-р Строителей, д. 15</t>
  </si>
  <si>
    <t>Буйский МОкр, п.г.т. Чистые Боры, б-р Строителей, д. 16</t>
  </si>
  <si>
    <t>Буйский МОкр, п.г.т. Чистые Боры, б-р Строителей, д. 17</t>
  </si>
  <si>
    <t>Буйский МОкр, п.г.т. Чистые Боры, б-р Строителей, д. 19</t>
  </si>
  <si>
    <t>Буйский МОкр, п.г.т. Чистые Боры, б-р Строителей, д. 3</t>
  </si>
  <si>
    <t>Буйский МОкр, п.г.т. Чистые Боры, б-р Строителей, д. 4</t>
  </si>
  <si>
    <t>Буйский МОкр, п.г.т. Чистые Боры, б-р Строителей, д. 5</t>
  </si>
  <si>
    <t>Буйский МОкр, п.г.т. Чистые Боры, б-р Строителей, д. 6</t>
  </si>
  <si>
    <t>Буйский МОкр, п.г.т. Чистые Боры, б-р Строителей, д. 9</t>
  </si>
  <si>
    <t>Буйский МОкр, п.г.т. Чистые Боры, м/р-н Лесной, д. 10</t>
  </si>
  <si>
    <t>Буйский МОкр, п.г.т. Чистые Боры, м/р-н Лесной, д. 11</t>
  </si>
  <si>
    <t>Буйский МОкр, п.г.т. Чистые Боры, м/р-н Лесной, д. 12</t>
  </si>
  <si>
    <t>Буйский МОкр, п.г.т. Чистые Боры, м/р-н Лесной, д. 13</t>
  </si>
  <si>
    <t>Буйский МОкр, п.г.т. Чистые Боры, м/р-н Лесной, д. 14</t>
  </si>
  <si>
    <t>Буйский МОкр, п.г.т. Чистые Боры, м/р-н Лесной, д. 15</t>
  </si>
  <si>
    <t>Буйский МОкр, п.г.т. Чистые Боры, м/р-н Лесной, д. 1А</t>
  </si>
  <si>
    <t>Буйский МОкр, п.г.т. Чистые Боры, м/р-н Лесной, д. 2</t>
  </si>
  <si>
    <t>Буйский МОкр, п.г.т. Чистые Боры, м/р-н Лесной, д. 3</t>
  </si>
  <si>
    <t>Буйский Мокр, п.г.т. Чистые Боры, м/р-н Лесной, д. 4</t>
  </si>
  <si>
    <t>Буйский МОкр, п.г.т. Чистые Боры, м/р-н Лесной, д. 5</t>
  </si>
  <si>
    <t>Буйский МОкр, п.г.т. Чистые Боры, м/р-н Лесной, д. 6</t>
  </si>
  <si>
    <t>Буйский МОкр, п.г.т. Чистые Боры, м/р-н Лесной, д. 7</t>
  </si>
  <si>
    <t>Буйский МОкр, п.г.т. Чистые Боры, м/р-н Лесной, д. 8</t>
  </si>
  <si>
    <t>Буйский МОкрн, п.г.т. Чистые Боры, м/р-н Лесной, д. 9</t>
  </si>
  <si>
    <t>Буйский МОкрн, п.г.т. Чистые Боры, пл. Мира, д. 6</t>
  </si>
  <si>
    <t>Буйский МОкр, п.г.т. Чистые Боры, ул. Мира, д. 12</t>
  </si>
  <si>
    <t>Буйский МОкр, п.г.т. Чистые Боры, ул. Мира, д. 14</t>
  </si>
  <si>
    <t>Буйский МОкр, п.г.т. Чистые Боры, ул. Мира, д. 16</t>
  </si>
  <si>
    <t>Буйский МОкр, п.г.т. Чистые Боры, ул. Мира, д. 18</t>
  </si>
  <si>
    <t>Буйский МОкр, п.г.т. Чистые Боры, ул. Мира, д. 2</t>
  </si>
  <si>
    <t>Буйский МОкр, п.г.т. Чистые Боры, ул. Мира, д. 20</t>
  </si>
  <si>
    <t>Буйский МОкр, п.г.т. Чистые Боры, ул. Мира, д. 4</t>
  </si>
  <si>
    <t>Буйский МОкр, п.г.т. Чистые Боры, ул. Центральная, д. 22</t>
  </si>
  <si>
    <t>Буйский МОкр, п.г.т. Чистые Боры, ул. Центральная, д. 23</t>
  </si>
  <si>
    <t>Буйский МОкр, п.г.т. Чистые Боры, ул. Центральная, д. 24</t>
  </si>
  <si>
    <t>Буйский МОкр, п.г.т. Чистые Боры, ул. Центральная, д. 25</t>
  </si>
  <si>
    <t>Центральное поселение</t>
  </si>
  <si>
    <t>Буйский МОкр, д. Добрецово, ул. Старая, д. 6</t>
  </si>
  <si>
    <t>Буйский МОкр, д. Елегино, ул. Новая 1-я, д. 1</t>
  </si>
  <si>
    <t>Буйский МОкр, д. Елегино, ул. Новая 1-я, д. 2</t>
  </si>
  <si>
    <t>Буйский МОкр, д. Елегино, ул. Новая 2-я, д. 1</t>
  </si>
  <si>
    <t>Буйский МОкр, д. Елегино, ул. Новая 2-я, д. 2</t>
  </si>
  <si>
    <t>Буйский МОкр, д. Кренёво, ул. Новая, д. 1</t>
  </si>
  <si>
    <t>Буйский МОкр, д. Кренёво, ул. Новая, д. 2</t>
  </si>
  <si>
    <t>Буйский МОкр, д. Кренёво, ул. Новая, д. 3</t>
  </si>
  <si>
    <t>Буйский МОкр, д. Кренёво, ул. Новая, д. 5</t>
  </si>
  <si>
    <t>Буйский МОкр, с. Воскресенье, ул. Центральная, д. 21</t>
  </si>
  <si>
    <t>Буйский МОкр, с. Воскресенье, ул. Центральная, д. 22</t>
  </si>
  <si>
    <t>Буйский МОкр, с. Воскресенье, ул. Центральная, д. 23</t>
  </si>
  <si>
    <t>Буйский МОкр, с. Воскресенье, ул. Центральная, д. 24</t>
  </si>
  <si>
    <t>Буйский МОкр, с. Ликурга, ул. Овражная, д. 10</t>
  </si>
  <si>
    <t>Буйский МОкр, с. Ликурга, ул. Овражная, д. 11</t>
  </si>
  <si>
    <t>Буйский МОкр, с. Ликурга, ул. Троицкая, д. 14</t>
  </si>
  <si>
    <t>Буйский МОкр, с. Ликурга, ул. Троицкая, д. 16</t>
  </si>
  <si>
    <t>Буйский МОкр, с. Лужок, ул. Молодежная, д. 12</t>
  </si>
  <si>
    <t>Буйский МОкр, с. Лужок, ул. Молодежная, д. 14</t>
  </si>
  <si>
    <t>Буйский МОкр, с. Романцево, д. 51</t>
  </si>
  <si>
    <t>Буйский МОкр, с. Романцево, д. 52</t>
  </si>
  <si>
    <t>Буйский МОкр, с. Шушкодом, ул. Центральная, д. 1</t>
  </si>
  <si>
    <t>Буйский МОкр, с. Шушкодом, ул. Центральная, д. 2</t>
  </si>
  <si>
    <t>Вохомский муниципальный округ</t>
  </si>
  <si>
    <t>Вохомское поселение</t>
  </si>
  <si>
    <t>Вохомский МОкр, п. Бережок, ул. Новая, д. 12</t>
  </si>
  <si>
    <t>Вохомский МОкр, п. Бережок, ул. Новая, д. 14</t>
  </si>
  <si>
    <t>Вохомский МОкр, п. Вохма, пер. Аптечный, д. 1</t>
  </si>
  <si>
    <t>Вохомский МОкр, п. Вохма, пер. Аптечный, д. 4</t>
  </si>
  <si>
    <t>Вохомский МОкр, п. Вохма, пер. Промышленный, д. 1</t>
  </si>
  <si>
    <t>Вохомский МОкр, п. Вохма, ул. Брагина, д. 24</t>
  </si>
  <si>
    <t>Вохомский МОкр, п. Вохма, ул. Брагина, д. 38</t>
  </si>
  <si>
    <t>Вохомский МОкр, п. Вохма, ул. Брагина, д. 40</t>
  </si>
  <si>
    <t>Вохомский МОкр, п. Вохма, ул. Брагина, д. 42</t>
  </si>
  <si>
    <t>Вохомский МОкр, п. Вохма, ул. Брагина, д. 45</t>
  </si>
  <si>
    <t>Вохомский МОкр, п. Вохма, ул. Брагина, д. 47</t>
  </si>
  <si>
    <t>Вохомский МОкр, п. Вохма, ул. Брагина, д. 49</t>
  </si>
  <si>
    <t>Вохомский МОкр, п. Вохма, ул. Брагина, д. 51</t>
  </si>
  <si>
    <t>Вохомский МОкр, п. Вохма, ул. Брагина, д. 53</t>
  </si>
  <si>
    <t>Вохомский МОкр, п. Вохма, ул. Брагина, д. 55</t>
  </si>
  <si>
    <t>Вохомский МОкр, п. Вохма, ул. Брагина, д. 57</t>
  </si>
  <si>
    <t>Вохомский МОкр, п. Вохма, ул. Брагина, д. 59</t>
  </si>
  <si>
    <t>Вохомский МОкр, п. Вохма, ул. Данилова, д. 4</t>
  </si>
  <si>
    <t>Вохомский МОкр, п. Вохма, ул. Заречная, д. 13</t>
  </si>
  <si>
    <t>Вохомский МОкр, п. Вохма, ул. Заречная, д. 15</t>
  </si>
  <si>
    <t>Вохомский МОкр, п. Вохма, ул. Заречная, д. 17</t>
  </si>
  <si>
    <t>Вохомский МОкр, п. Вохма, ул. Заречная, д. 19</t>
  </si>
  <si>
    <t>Вохомский МОкр, п. Вохма, ул. Заречная, д. 21</t>
  </si>
  <si>
    <t>Вохомский МОкр, п. Вохма, ул. Заречная, д. 27</t>
  </si>
  <si>
    <t>Вохомский МОкр, п. Вохма, ул. Зеленая, д. 3</t>
  </si>
  <si>
    <t>Вохомский МОкр, п. Вохма, ул. Зеленая, д. 5</t>
  </si>
  <si>
    <t>Вохомский МОкр, п. Вохма, ул. Игоря Васькова, д. 1</t>
  </si>
  <si>
    <t>Вохомский МОкр, п. Вохма, ул. Игоря Васькова, д. 2</t>
  </si>
  <si>
    <t>Вохомский МОкр, п. Вохма, ул. Колхозная, д. 17</t>
  </si>
  <si>
    <t>Вохомский МОкр, п. Вохма, ул. Маяковского, д. 4</t>
  </si>
  <si>
    <t>Вохомский МОкр, п. Вохма, ул. Маяковского, д. 8</t>
  </si>
  <si>
    <t>Вохомский МОкр, п. Вохма, ул. Нагорная, д. 1</t>
  </si>
  <si>
    <t>Вохомский МОкр, п. Вохма, ул. Первомайская, д. 16</t>
  </si>
  <si>
    <t>Вохомский МОкр, п. Вохма, ул. Первомайская, д. 16А</t>
  </si>
  <si>
    <t>Вохомский МОкр, п. Вохма, ул. Первомайская, д. 26</t>
  </si>
  <si>
    <t>Вохомский МОкр, п. Вохма, ул. Первомайская, д. 27</t>
  </si>
  <si>
    <t>Вохомский МОкр, п. Вохма, ул. Первомайская, д. 28</t>
  </si>
  <si>
    <t>Вохомский МОкр, п. Вохма, ул. Первомайская, д. 30б</t>
  </si>
  <si>
    <t>Вохомский МОкр, п. Вохма, ул. Первомайская, д. 50</t>
  </si>
  <si>
    <t>Вохомский МОкр, п. Вохма, ул. Пушкинская, д. 15</t>
  </si>
  <si>
    <t>Вохомский МОкр, п. Вохма, ул. Пушкинская, д. 27</t>
  </si>
  <si>
    <t>Вохомский МОкр, п. Вохма, ул. Советская, д. 10</t>
  </si>
  <si>
    <t>Вохомский МОкр, п. Вохма, ул. Советская, д. 14</t>
  </si>
  <si>
    <t>Вохомский МОкр, п. Вохма, ул. Советская, д. 17</t>
  </si>
  <si>
    <t>Вохомский МОкр, п. Вохма, ул. Советская, д. 30</t>
  </si>
  <si>
    <t>Вохомский МОкр, п. Вохма, ул. Советская, д. 33</t>
  </si>
  <si>
    <t>Вохомский МОкр, п. Вохма, ул. Советская, д. 36</t>
  </si>
  <si>
    <t>Вохомский МОкр, п. Вохма, ул. Советская, д. 45</t>
  </si>
  <si>
    <t>Вохомский МОкр, п. Вохма, ул. Советская, д. 47</t>
  </si>
  <si>
    <t>Вохомский МОкр, п. Вохма, ул. Советская, д. 48</t>
  </si>
  <si>
    <t>Вохомский МОкр, п. Вохма, ул. Советская, д. 49</t>
  </si>
  <si>
    <t>Вохомский МОкр, п. Вохма, ул. Советская, д. 52</t>
  </si>
  <si>
    <t>Вохомский МОкр, п. Вохма, ул. Советская, д. 58</t>
  </si>
  <si>
    <t>Вохомский МОкр, п. Вохма, ул. Советская, д. 59</t>
  </si>
  <si>
    <t>Вохомский МОкр, п. Вохма, ул. Советская, д. 60</t>
  </si>
  <si>
    <t>Вохомский МОкр, п. Вохма, ул. Советская, д. 7</t>
  </si>
  <si>
    <t>Вохомский МОкр, п. Вохма, ул. Солнечная, д. 1</t>
  </si>
  <si>
    <t>Вохомский МОкр, п. Вохма, ул. Цветочная, д. 11</t>
  </si>
  <si>
    <t>Вохомский МОкр, п. Вохма, ул. Школьная, д. 15</t>
  </si>
  <si>
    <t>Вохомский МОкр, п. Вохма, ул. Школьная, д. 4</t>
  </si>
  <si>
    <t>Галичский муниципальный округ</t>
  </si>
  <si>
    <t>Дмитриевское поселение</t>
  </si>
  <si>
    <t>Галичский МОкр, д. Пронино, пер. Малый, д. 10</t>
  </si>
  <si>
    <t>Галичский МОкр, д. Пронино, пер. Малый, д. 8</t>
  </si>
  <si>
    <t>Галичский МОкр, д. Фоминское, ул. Космонавтов, д. 2</t>
  </si>
  <si>
    <t>Галичский МОкр, д. Фоминское, ул. Солнечная, д. 2</t>
  </si>
  <si>
    <t>Галичский МОкр, д. Фоминское, ул. Солнечная, д. 4</t>
  </si>
  <si>
    <t>Галичский МОкр, д. Фоминское, ул. Солнечная, д. 5</t>
  </si>
  <si>
    <t>Ореховское поселение</t>
  </si>
  <si>
    <t>Галичский МОкр, п. Россолово, ул. Железнодорожная, д. 12</t>
  </si>
  <si>
    <t>Галичский МОкр, п. Россолово, ул. Заготовительная, д. 20</t>
  </si>
  <si>
    <t>Галичский МОкр, п. Россолово, ул. Лесная, д. 1</t>
  </si>
  <si>
    <t>Галичский МОкр, с. Орехово, ул. Молодежная, д. 2</t>
  </si>
  <si>
    <t>Галичский МОкр, с. Орехово, ул. Набережная, д. 9</t>
  </si>
  <si>
    <t>Галичский МОкр, с. Орехово, ул. Советская, д. 44</t>
  </si>
  <si>
    <t>Степановское поселение</t>
  </si>
  <si>
    <t>Галичский МОкр, д. Степаново, ул. Центральная, д. 1</t>
  </si>
  <si>
    <t>Галичский МОкр, д. Степаново, ул. Центральная, д. 2</t>
  </si>
  <si>
    <t>Галичский МОкр, д. Степаново, ул. Центральная, д. 3</t>
  </si>
  <si>
    <t>Галичский МОкр, д. Степаново, ул. Центральная, д. 4</t>
  </si>
  <si>
    <t>Завражное поселение</t>
  </si>
  <si>
    <t>Красносельский муниципальный округ</t>
  </si>
  <si>
    <t>Боровиковское поселение</t>
  </si>
  <si>
    <t>Красносельский МОкр, д. Боровиково, ул. Новая, д. 10</t>
  </si>
  <si>
    <t>Красносельский МОкр, д. Боровиково, ул. Новая, д. 12</t>
  </si>
  <si>
    <t>Красносельский МОкр, д. Боровиково, ул. Новая, д. 14</t>
  </si>
  <si>
    <t>Красносельский МОкр, д. Боровиково, ул. Новая, д. 18</t>
  </si>
  <si>
    <t>Красносельский МОкр, д. Боровиково, ул. Новая, д. 4А</t>
  </si>
  <si>
    <t>Красносельский МОкр, д. Боровиково, ул. Новая, д. 4Б</t>
  </si>
  <si>
    <t>Красносельский МОкр, д. Боровиково, ул. Новая, д. 6</t>
  </si>
  <si>
    <t>Красносельский МОкр, д. Боровиково, ул. Новая, д. 8</t>
  </si>
  <si>
    <t>Красносельский МОкр, п. Зеленый, д. 1</t>
  </si>
  <si>
    <t>Красносельский МОкр, п. Молодежный, д. 1</t>
  </si>
  <si>
    <t>Красносельский МОкр, п. Молодежный, д. 2</t>
  </si>
  <si>
    <t>Гридинское поселение</t>
  </si>
  <si>
    <t>Красносельский МОкр, д. Гридино, м/р-н Юбилейный, д. 1</t>
  </si>
  <si>
    <t>Красносельский МОкр, д. Гридино, м/р-н Юбилейный, д. 2</t>
  </si>
  <si>
    <t>Красносельский МОкр, д. Гридино, м/р-н Юбилейный, д. 3</t>
  </si>
  <si>
    <t>Красносельский МОкр, д. Гридино, м/р-н Юбилейный, д. 4</t>
  </si>
  <si>
    <t>Красносельский МОкр, д. Гридино, м/р-н Юбилейный, д. 5</t>
  </si>
  <si>
    <t>Красносельский МОкр, д. Гридино, м/р-н Юбилейный, д. 6</t>
  </si>
  <si>
    <t>Красносельский МОкр, п.г.т. Красное-на-Волге, м/р-н Восточный, д. 1</t>
  </si>
  <si>
    <t>Красносельский МОкр, п.г.т. Красное-на-Волге, м/р-н Восточный, д. 10</t>
  </si>
  <si>
    <t>Красносельский МОкр, п.г.т. Красное-на-Волге, м/р-н Восточный, д. 11</t>
  </si>
  <si>
    <t>Красносельский МОкр, п.г.т. Красное-на-Волге, м/р-н Восточный, д. 12</t>
  </si>
  <si>
    <t>Красносельский МОкр, п.г.т. Красное-на-Волге, м/р-н Восточный, д. 13</t>
  </si>
  <si>
    <t>Красносельский МОкр, п.г.т. Красное-на-Волге, м/р-н Восточный, д. 14</t>
  </si>
  <si>
    <t>Красносельский МОкр, п.г.т. Красное-на-Волге, м/р-н Восточный, д. 15</t>
  </si>
  <si>
    <t>Красносельский МОкр, п.г.т. Красное-на-Волге, м/р-н Восточный, д. 17</t>
  </si>
  <si>
    <t>Красносельский МОкр, п.г.т. Красное-на-Волге, м/р-н Восточный, д. 19</t>
  </si>
  <si>
    <t>Красносельский МОкр, п.г.т. Красное-на-Волге, м/р-н Восточный, д. 2</t>
  </si>
  <si>
    <t>Красносельский МОкр, п.г.т. Красное-на-Волге, м/р-н Восточный, д. 3</t>
  </si>
  <si>
    <t>Красносельский МОкр, п.г.т. Красное-на-Волге, м/р-н Восточный, д. 4</t>
  </si>
  <si>
    <t>Красносельский МОкр, п.г.т. Красное-на-Волге, м/р-н Восточный, д. 5</t>
  </si>
  <si>
    <t>Красносельский МОкр, п.г.т. Красное-на-Волге, м/р-н Восточный, д. 6</t>
  </si>
  <si>
    <t>Красносельский МОкр, п.г.т. Красное-на-Волге, м/р-н Восточный, д. 7</t>
  </si>
  <si>
    <t>Красносельский МОкр, п.г.т. Красное-на-Волге, м/р-н Восточный, д. 8</t>
  </si>
  <si>
    <t>Красносельский МОкр, п.г.т. Красное-на-Волге, м/р-н Восточный, д. 9</t>
  </si>
  <si>
    <t>Красносельский МОкр, п.г.т. Красное-на-Волге, м/р-н Восточный, д. 9а</t>
  </si>
  <si>
    <t>Красносельский МОкр, п.г.т. Красное-на-Волге, п. Подстанция, д. 2Б</t>
  </si>
  <si>
    <t>Красносельский МОкр, п.г.т. Красное-на-Волге, пер. Пушкина, д. 16</t>
  </si>
  <si>
    <t>Красносельский МОкр, п.г.т. Красное-на-Волге, пр-кт Ювелиров, д. 1</t>
  </si>
  <si>
    <t>Красносельский МОкр, п.г.т. Красное-на-Волге, пр-кт Ювелиров, д. 2</t>
  </si>
  <si>
    <t>Красносельский МОкр, п.г.т. Красное-на-Волге, ул. Заводская, д. 10</t>
  </si>
  <si>
    <t>Красносельский МОкр, п.г.т. Красное-на-Волге, ул. Заводская, д. 12</t>
  </si>
  <si>
    <t>Красносельский МОкр, п.г.т. Красное-на-Волге, ул. Заводская, д. 3</t>
  </si>
  <si>
    <t>Красносельский МОкр, п.г.т. Красное-на-Волге, ул. Заводская, д. 31</t>
  </si>
  <si>
    <t>Красносельский МОкр, п.г.т. Красное-на-Волге, ул. К.Цеткин, д. 1</t>
  </si>
  <si>
    <t>Красносельский МОкр, п.г.т. Красное-на-Волге, ул. Космическая, д. 27</t>
  </si>
  <si>
    <t>Красносельский МОкр, п.г.т. Красное-на-Волге, ул. Космическая, д. 28</t>
  </si>
  <si>
    <t>Красносельский МОкр, п.г.т. Красное-на-Волге, ул. Лермонтова, д. 10</t>
  </si>
  <si>
    <t>Красносельский МОкр, п.г.т. Красное-на-Волге, ул. Новая, д. 23</t>
  </si>
  <si>
    <t>Красносельский МОкр, п.г.т. Красное-на-Волге, ул. Новая, д. 24</t>
  </si>
  <si>
    <t>Красносельский МОкр, п.г.т. Красное-на-Волге, ул. Новая, д. 25</t>
  </si>
  <si>
    <t>Красносельский МОкр, п.г.т. Красное-на-Волге, ул. Новая, д. 26</t>
  </si>
  <si>
    <t>Красносельский МОкр, п.г.т. Красное-на-Волге, ул. Новая, д. 26А</t>
  </si>
  <si>
    <t>Красносельский МОкр, п.г.т. Красное-на-Волге, ул. Новая, д. 28</t>
  </si>
  <si>
    <t>Красносельский МОкр, п.г.т. Красное-на-Волге, ул. Новая, д. 30</t>
  </si>
  <si>
    <t>Красносельский МОкр, п.г.т. Красное-на-Волге, ул. Островского, д. 2</t>
  </si>
  <si>
    <t>Красносельский МОкр, п.г.т. Красное-на-Волге, ул. Первомайская, д. 17</t>
  </si>
  <si>
    <t>Красносельский МОкр, п.г.т. Красное-на-Волге, ул. Песочная, д. 1</t>
  </si>
  <si>
    <t>Красносельский МОкр, п.г.т. Красное-на-Волге, ул. Песочная, д. 22</t>
  </si>
  <si>
    <t>Красносельский МОкр, п.г.т. Красное-на-Волге, ул. Советская, д. 16</t>
  </si>
  <si>
    <t>Красносельский МОкр, п.г.т. Красное-на-Волге, ул. Советская, д. 18</t>
  </si>
  <si>
    <t>Красносельский МОкр, п.г.т. Красное-на-Волге, ул. Советская, д. 20</t>
  </si>
  <si>
    <t>Красносельский МОкр, п.г.т. Красное-на-Волге, ул. Советская, д. 22</t>
  </si>
  <si>
    <t>Красносельский МОкр, п.г.т. Красное-на-Волге, ул. Советская, д. 24</t>
  </si>
  <si>
    <t>Красносельский МОкр, п.г.т. Красное-на-Волге, ул. Советская, д. 44Б</t>
  </si>
  <si>
    <t>Красносельский МОкр, п.г.т. Красное-на-Волге, ул. Советская, д. 46</t>
  </si>
  <si>
    <t>Красносельский МОкр, п.г.т. Красное-на-Волге, ул. Фрунзе, д. 20</t>
  </si>
  <si>
    <t>Красносельский МОкр, п.г.т. Красное-на-Волге, ул. Чкалова, д. 26</t>
  </si>
  <si>
    <t>Прискоковское поселение</t>
  </si>
  <si>
    <t>Красносельский МОкр, д. Веселово, ул. Новая, д. 11</t>
  </si>
  <si>
    <t>Красносельский МОкр, д. Веселово, ул. Новая, д. 12</t>
  </si>
  <si>
    <t>Красносельский МОкр, д. Веселово, ул. Новая, д. 13</t>
  </si>
  <si>
    <t>Красносельский МОкр, д. Сухара, д. 34</t>
  </si>
  <si>
    <t>Красносельский МОкр, д. Сухара, д. 46</t>
  </si>
  <si>
    <t>Красносельский МОкр, п. Гравийный Карьер, ул. Волжская, д. 16</t>
  </si>
  <si>
    <t>Красносельский МОкр, п. Гравийный Карьер, ул. Волжская, д. 18</t>
  </si>
  <si>
    <t>Красносельский МОкр, п. Гравийный Карьер, ул. Волжская, д. 53</t>
  </si>
  <si>
    <t>Красносельский МОкр, п. Гравийный Карьер, ул. Волжская, д. 68</t>
  </si>
  <si>
    <t>Красносельский МОкр, п. Гравийный Карьер, ул. Волжская, д. 69</t>
  </si>
  <si>
    <t>Красносельский МОкр, п. Гравийный Карьер, ул. Нагорная, д. 1</t>
  </si>
  <si>
    <t>Красносельский МОкр, п. Гравийный Карьер, ул. Нагорная, д. 10</t>
  </si>
  <si>
    <t>Красносельский МОкр, п. Гравийный Карьер, ул. Нагорная, д. 2</t>
  </si>
  <si>
    <t>Красносельский МОкр, п. Гравийный Карьер, ул. Нагорная, д. 20</t>
  </si>
  <si>
    <t>Красносельский МОкр, п. Гравийный Карьер, ул. Нагорная, д. 48</t>
  </si>
  <si>
    <t>Красносельский МОкр, п. Гравийный Карьер, ул. Нагорная, д. 5</t>
  </si>
  <si>
    <t>Красносельский МОкр, п. Гравийный Карьер, ул. Нагорная, д. 6</t>
  </si>
  <si>
    <t>Красносельский МОкр, п. Гравийный Карьер, ул. Нагорная, д. 7</t>
  </si>
  <si>
    <t>Красносельский МОкр, п. Гравийный Карьер, ул. Нагорная, д. 8</t>
  </si>
  <si>
    <t>Красносельский МОкр, п. Гравийный Карьер, ул. Нагорная, д. 9</t>
  </si>
  <si>
    <t>Красносельский МОкр, п. Гравийный Карьер, ул. Новая, д. 54</t>
  </si>
  <si>
    <t>Красносельский МОкр, п. Гравийный Карьер, ул. Новая, д. 55</t>
  </si>
  <si>
    <t>Красносельский МОкр, п. Гравийный Карьер, ул. Новая, д. 56</t>
  </si>
  <si>
    <t>Красносельский МОкр, п. Гравийный Карьер, ул. Новая, д. 57</t>
  </si>
  <si>
    <t>Красносельский МОкр, п. Гравийный Карьер, ул. Новая, д. 58</t>
  </si>
  <si>
    <t>Красносельский МОкр, п. Гравийный Карьер, ул. Новая, д. 59</t>
  </si>
  <si>
    <t>Сидоровское поселение</t>
  </si>
  <si>
    <t>Красносельский МОкр, с. Светочева Гора, д. 76</t>
  </si>
  <si>
    <t>Красносельский МОкр, с. Сидоровское, ул. Нагорная, д. 14</t>
  </si>
  <si>
    <t>Чапаевское поселение</t>
  </si>
  <si>
    <t>Красносельский МОкр, д. Ченцы, ул. Молодежная, д. 1</t>
  </si>
  <si>
    <t>Красносельский МОкр, д. Ченцы, ул. Молодежная, д. 10</t>
  </si>
  <si>
    <t>Красносельский МОкр, д. Ченцы, ул. Молодежная, д. 2</t>
  </si>
  <si>
    <t>Красносельский МОкр, д. Ченцы, ул. Молодежная, д. 3</t>
  </si>
  <si>
    <t>Красносельский МОкр, д. Ченцы, ул. Молодежная, д. 4</t>
  </si>
  <si>
    <t>Красносельский МОкр, д. Ченцы, ул. Молодежная, д. 7</t>
  </si>
  <si>
    <t>Красносельский МОкр, д. Ченцы, ул. Молодежная, д. 8</t>
  </si>
  <si>
    <t>Красносельский МОкр, д. Ченцы, ул. Молодежная, д. 9</t>
  </si>
  <si>
    <t>Шолоховское поселение</t>
  </si>
  <si>
    <t>Красносельский МОкр, д. Сопырево, ул. Молодежная, д. 1</t>
  </si>
  <si>
    <t>Красносельский МОкр, д. Сопырево, ул. Молодежная, д. 2</t>
  </si>
  <si>
    <t>Красносельский МОкр, д. Сопырево, ул. Молодежная, д. 3</t>
  </si>
  <si>
    <t>Красносельский МОкр, д. Сопырево, ул. Молодежная, д. 4</t>
  </si>
  <si>
    <t>Красносельский МОкр, д. Шолохово, ул. Центральная, д. 11</t>
  </si>
  <si>
    <t>Красносельский МОкр, д. Шолохово, ул. Центральная, д. 3</t>
  </si>
  <si>
    <t>Красносельский МОкр, д. Шолохово, ул. Центральная, д. 5</t>
  </si>
  <si>
    <t>Красносельский МОкр, д. Шолохово, ул. Центральная, д. 7</t>
  </si>
  <si>
    <t>Красносельский МОкр, д. Шолохово, ул. Центральная, д. 9</t>
  </si>
  <si>
    <t>Красносельский МОкр, д. Шолохово, м/р-н Льнозавода, д. 1</t>
  </si>
  <si>
    <t>Красносельский МОкр, д. Шолохово, м/р-н Льнозавода, д. 2</t>
  </si>
  <si>
    <t>Красносельский МОкр, д. Шолохово, м/р-н Льнозавода, д. 3</t>
  </si>
  <si>
    <t>Красносельский МОкр, д. Шолохово, м/р-н Льнозавода, д. 4</t>
  </si>
  <si>
    <t>Красносельский МОкр, д. Шолохово, м/р-н Льнозавода, д. 5</t>
  </si>
  <si>
    <t>Красносельский МОкр, д. Шолохово, м/р-н Льнозавода, д. 6</t>
  </si>
  <si>
    <t>Красносельский МОкр, д. Шолохово, м/р-н Льнозавода, д. 7</t>
  </si>
  <si>
    <t>Красносельский МОкр, д. Шолохово, м/р-н Льнозавода, д. 8</t>
  </si>
  <si>
    <t>Красносельский МОкр, д. Шолохово, м/р-н Льнозавода, д. 9</t>
  </si>
  <si>
    <t>Горчухинское поселение</t>
  </si>
  <si>
    <t>Адищевское поселение</t>
  </si>
  <si>
    <t>Островское (центральное) поселение</t>
  </si>
  <si>
    <t>Островское поселение</t>
  </si>
  <si>
    <t>Павинское поселение</t>
  </si>
  <si>
    <t>Якшангское поселение</t>
  </si>
  <si>
    <t>Пыщугское поселение</t>
  </si>
  <si>
    <t>Бурдуковское поселение</t>
  </si>
  <si>
    <t>Первомайское поселение</t>
  </si>
  <si>
    <t>Солигаличское поселение</t>
  </si>
  <si>
    <t>Воронское поселение</t>
  </si>
  <si>
    <t>Расловское поселение</t>
  </si>
  <si>
    <t>Судиславское поселение</t>
  </si>
  <si>
    <t>Судиславский муниципальный округ</t>
  </si>
  <si>
    <t>Судиславский МОкр, п. Столбово, ул. Новая, д. 1</t>
  </si>
  <si>
    <t>Судиславский МОкр, п. Столбово, ул. Новая, д. 2</t>
  </si>
  <si>
    <t>Судиславский МОкр, с. Воронье, ул. Больничная, д. 8</t>
  </si>
  <si>
    <t>Судиславский МОкр, с. Воронье, ул. Новая, д. 13</t>
  </si>
  <si>
    <t>Судиславский МОкр, ст. Первушино, д. 1</t>
  </si>
  <si>
    <t>Судиславский МОкр, ст. Первушино, д. 2</t>
  </si>
  <si>
    <t>Судиславский МОкр, п.г.т. Судиславль, ул. Заводская, д. 1А</t>
  </si>
  <si>
    <t>Судиславский МОкр, п.г.т. Судиславль, ул. Калиновская, д. 2</t>
  </si>
  <si>
    <t>Судиславский МОкр, п.г.т. Судиславль, ул. Калиновская, д. 4</t>
  </si>
  <si>
    <t>Судиславский МОкр, п.г.т. Судиславль, ул. Калиновская, д. 6</t>
  </si>
  <si>
    <t>Судиславский МОкр, п.г.т. Судиславль, ул. Калиновская, д. 8</t>
  </si>
  <si>
    <t>Судиславский МОкр, п.г.т. Судиславль, ул. Кирова, д. 1Б</t>
  </si>
  <si>
    <t>Судиславский МОкр, п.г.т. Судиславль, ул. Комсомольская, д. 20</t>
  </si>
  <si>
    <t>Судиславский МОкр, п.г.т. Судиславль, ул. Комсомольская, д. 24</t>
  </si>
  <si>
    <t>Судиславский МОкр, п.г.т. Судиславль, ул. Комсомольская, д. 3</t>
  </si>
  <si>
    <t>Судиславский МОкр, п.г.т. Судиславль, ул. Комсомольская, д. 4</t>
  </si>
  <si>
    <t>Судиславский МОкр, п.г.т. Судиславль, ул. Комсомольская, д. 8</t>
  </si>
  <si>
    <t>Судиславский МОкр, п.г.т. Судиславль, ул. Костромская, д. 1</t>
  </si>
  <si>
    <t>Судиславский МОкр, п.г.т. Судиславль, ул. Красноармейская, д. 4</t>
  </si>
  <si>
    <t>Судиславский МОкр, п.г.т. Судиславль, ул. Красноармейская, д. 6</t>
  </si>
  <si>
    <t>Судиславский МОкр, п.г.т. Судиславль, ул. Краснооктябрьская, д. 71</t>
  </si>
  <si>
    <t>Судиславский МОкр, п.г.т. Судиславль, ул. Краснооктябрьская, д. 73</t>
  </si>
  <si>
    <t>Судиславский МОкр, п.г.т. Судиславль, ул. Кудрявцева, д. 31</t>
  </si>
  <si>
    <t>Судиславский МОкр, п.г.т. Судиславль, ул. Луначарского, д. 1А</t>
  </si>
  <si>
    <t>Судиславский МОкр, п.г.т. Судиславль, ул. Мира, д. 6</t>
  </si>
  <si>
    <t>Судиславский МОкр, п.г.т. Судиславль, ул. Мичурина, д. 1</t>
  </si>
  <si>
    <t>Судиславский МОкр, п.г.т. Судиславль, ул. Мичурина, д. 10</t>
  </si>
  <si>
    <t>Судиславский МОкр, п.г.т. Судиславль, ул. Мичурина, д. 11</t>
  </si>
  <si>
    <t>Судиславский МОкр, п.г.т. Судиславль, ул. Мичурина, д. 15</t>
  </si>
  <si>
    <t>Судиславский МОкр, п.г.т. Судиславль, ул. Мичурина, д. 16</t>
  </si>
  <si>
    <t>Судиславский МОкр, п.г.т. Судиславль, ул. Мичурина, д. 17</t>
  </si>
  <si>
    <t>Судиславский МОкр, п.г.т. Судиславль, ул. Мичурина, д. 18</t>
  </si>
  <si>
    <t>Судиславский МОкр, п.г.т. Судиславль, ул. Мичурина, д. 19</t>
  </si>
  <si>
    <t>Судиславский МОкр, п.г.т. Судиславль, ул. Мичурина, д. 1А</t>
  </si>
  <si>
    <t>Судиславский МОкр, п.г.т. Судиславль, ул. Мичурина, д. 2</t>
  </si>
  <si>
    <t>Судиславский МОкр, п.г.т. Судиславль, ул. Мичурина, д. 20</t>
  </si>
  <si>
    <t>Судиславский МОкр, п.г.т. Судиславль, ул. Мичурина, д. 22</t>
  </si>
  <si>
    <t>Судиславский МОкр, п.г.т. Судиславль, ул. Мичурина, д. 23</t>
  </si>
  <si>
    <t>Судиславский МОкр, п.г.т. Судиславль, ул. Мичурина, д. 24</t>
  </si>
  <si>
    <t>Судиславский МОкр, п.г.т. Судиславль, ул. Мичурина, д. 26</t>
  </si>
  <si>
    <t>Судиславский МОкр, п.г.т. Судиславль, ул. Мичурина, д. 28</t>
  </si>
  <si>
    <t>Судиславский МОкр, п.г.т. Судиславль, ул. Мичурина, д. 2А</t>
  </si>
  <si>
    <t>Судиславский МОкр, п.г.т. Судиславль, ул. Мичурина, д. 3</t>
  </si>
  <si>
    <t>Судиславский МОкр, п.г.т. Судиславль, ул. Мичурина, д. 31</t>
  </si>
  <si>
    <t>Судиславский МОкр, п.г.т. Судиславль, ул. Мичурина, д. 32</t>
  </si>
  <si>
    <t>Судиславский МОкр, п.г.т. Судиславль, ул. Мичурина, д. 33</t>
  </si>
  <si>
    <t>Судиславский МОкр, п.г.т. Судиславль, ул. Мичурина, д. 5</t>
  </si>
  <si>
    <t>Судиславский МОкр, п.г.т. Судиславль, ул. Мичурина, д. 8</t>
  </si>
  <si>
    <t>Судиславский МОкр, п.г.т. Судиславль, ул. Мичурина, д. 9</t>
  </si>
  <si>
    <t>Судиславский МОкр, п.г.т. Судиславль, ул. Невского, д. 13</t>
  </si>
  <si>
    <t>Судиславский МОкр, п.г.т. Судиславль, ул. Невского, д. 17</t>
  </si>
  <si>
    <t>Судиславский МОкр, п.г.т. Судиславль, ул. Невского, д. 8</t>
  </si>
  <si>
    <t>Судиславский МОкр, п.г.т. Судиславль, ул. Октябрьская, д. 10</t>
  </si>
  <si>
    <t>Судиславский МОкр, п.г.т. Судиславль, ул. Советская, д. 27</t>
  </si>
  <si>
    <t>Судиславский МОкр, п.г.т. Судиславль, ул. Советская, д. 33</t>
  </si>
  <si>
    <t>Судиславский МОкр, п.г.т. Судиславль, ул. Советская, д. 34</t>
  </si>
  <si>
    <t>Судиславский МОкр, п.г.т. Судиславль, ул. Советская, д. 43</t>
  </si>
  <si>
    <t>Судиславский МОкр, п.г.т. Судиславль, ул. Советская, д. 47</t>
  </si>
  <si>
    <t>Судиславский МОкр, п.г.т. Судиславль, м/р-н Заводской, д. 1</t>
  </si>
  <si>
    <t>Судиславский МОкр, п.г.т. Судиславль, м/р-н Заводской, д. 3</t>
  </si>
  <si>
    <t>Судиславский МОкр, п.г.т. Судиславль, м/р-н Заводской, д. 3А</t>
  </si>
  <si>
    <t>Судиславский МОкр, п.г.т. Судиславль, м/р-н Заводской, д. 5</t>
  </si>
  <si>
    <t>Судиславский МОкр, п.г.т. Судиславль, м/р-н Заводской, д. 7</t>
  </si>
  <si>
    <t>Судиславский МОкр, п.г.т. Судиславль, м/р-н Заводской, д. 9</t>
  </si>
  <si>
    <t>Судиславский МОкр, д. Грудки, ул. Советская, д. 1</t>
  </si>
  <si>
    <t>Судиславский МОкр, д. Грудки, ул. Советская, д. 2</t>
  </si>
  <si>
    <t>Судиславский МОкр, п. Берёзовая Роща, д. 13</t>
  </si>
  <si>
    <t>Судиславский МОкр, п. Берёзовая Роща, д. 15</t>
  </si>
  <si>
    <t>Судиславский МОкр, п. Раслово, ул. Геологов, д. 3</t>
  </si>
  <si>
    <t>Судиславский МОкр, п. Раслово, ул. Лесная, д. 10</t>
  </si>
  <si>
    <t>Судиславский МОкр, п. Раслово, ул. Лесная, д. 9</t>
  </si>
  <si>
    <t>Судиславский МОкр, д. Жвалово, ул. Центральная, д. 1</t>
  </si>
  <si>
    <t>Судиславский МОкр, д. Жвалово, ул. Центральная, д. 2</t>
  </si>
  <si>
    <t>Судиславский МОкр, д. Жвалово, ул. Центральная, д. 3</t>
  </si>
  <si>
    <t>Судиславский МОкр, д. Жвалово, ул. Центральная, д. 4</t>
  </si>
  <si>
    <t>Судиславский МОкр, д. Жвалово, ул. Центральная, д. 5</t>
  </si>
  <si>
    <t>Судиславский МОкр, д. Сорож, ул. Новая, д. 1</t>
  </si>
  <si>
    <t>Судиславский МОкр, д. Сорож, ул. Новая, д. 2</t>
  </si>
  <si>
    <t>Судиславский МОкр, д. Сорож, ул. Новая, д. 6</t>
  </si>
  <si>
    <t>Судиславский МОкр, д. Сорож, ул. Новая, д. 8</t>
  </si>
  <si>
    <t>Судиславский МОкр, д. Сорож, ул. Новая, д. 9</t>
  </si>
  <si>
    <t>Судиславский МОкр, п. Глебово, ул. Центральная, д. 1</t>
  </si>
  <si>
    <t>Судиславский МОкр, п. Глебово, ул. Центральная, д. 2</t>
  </si>
  <si>
    <t>Судиславский МОкр, п. Глебово, ул. Центральная, д. 3</t>
  </si>
  <si>
    <t>Судиславский МОкр, п. Дружба, ул. Дорожная, д. 11А</t>
  </si>
  <si>
    <t>Судиславский МОкр, п. Дружба, ул. Дорожная, д. 11Б</t>
  </si>
  <si>
    <t>Судиславский МОкр, п. Дружба, ул. Дорожная, д. 9</t>
  </si>
  <si>
    <t>Судиславский МОкр, п. Дружба, ул. Цветочная, д. 17</t>
  </si>
  <si>
    <t>Судиславский МОкр, п. Дружба, ул. Цветочная, д. 19</t>
  </si>
  <si>
    <t>Судиславский МОкр, п. Дружба, ул. Цветочная, д. 2</t>
  </si>
  <si>
    <t>Судиславский МОкр, п. Дружба, ул. Цветочная, д. 21</t>
  </si>
  <si>
    <t>Судиславский МОкр, п. Дружба, ул. Центральная, д. 14</t>
  </si>
  <si>
    <t>Судиславский МОкр, п. Дружба, ул. Центральная, д. 14А</t>
  </si>
  <si>
    <t>Судиславский МОкр, п. Дружба, ул. Центральная, д. 16</t>
  </si>
  <si>
    <t>Судиславский МОкр, п. Западный, ул. Заводская, д. 2</t>
  </si>
  <si>
    <t>Судиславский МОкр, п. Западный, ул. Молодежная, д. 11</t>
  </si>
  <si>
    <t>Судиславский МОкр, п. Западный, ул. Молодежная, д. 12</t>
  </si>
  <si>
    <t>Судиславский МОкр, п. Западный, ул. Молодежная, д. 13</t>
  </si>
  <si>
    <t>Судиславский МОкр, п. Западный, ул. Молодежная, д. 5</t>
  </si>
  <si>
    <t>Судиславский МОкр, п. Западный, ул. Молодежная, д. 6</t>
  </si>
  <si>
    <t>Судиславский МОкр, п. Западный, ул. Молодежная, д. 7</t>
  </si>
  <si>
    <t>Судиславский МОкр, п. Западный, ул. Молодежная, д. 8</t>
  </si>
  <si>
    <t>Судиславский МОкр, п. Западный, ул. Молодежная, д. 9</t>
  </si>
  <si>
    <t>Судиславский МОкр, п. Мирный, ул. Дорожная, д. 9</t>
  </si>
  <si>
    <t>Судиславский МОкр, с. Шахово, ул. Корякова, д. 4Б</t>
  </si>
  <si>
    <t>Судиславский МОкр, с. Шахово, ул. Корякова, д. 4В</t>
  </si>
  <si>
    <t>Судиславский МОкр, ст. Судиславль, д. 1</t>
  </si>
  <si>
    <t>Судиславский МОкр, ст. Судиславль, д. 1А</t>
  </si>
  <si>
    <t>Судиславский МОкр, ст. Судиславль, д. 2</t>
  </si>
  <si>
    <t>Судиславский МОкр, ст. Судиславль, д. 3</t>
  </si>
  <si>
    <t>Судиславский МОкр, ст. Судиславль, д. 4</t>
  </si>
  <si>
    <t>Судиславский МОкр, ст. Судиславль, д. 6</t>
  </si>
  <si>
    <t>Судиславский МОкр, ст. Судиславль, д. 7</t>
  </si>
  <si>
    <t>Судиславский МОкр, ст. Судиславль, д. 9</t>
  </si>
  <si>
    <t>Сусанинский муниципальный округ</t>
  </si>
  <si>
    <t>Сусанинский МОкр, п.г.т. Сусанино, м/р-н Восточный, д. 1</t>
  </si>
  <si>
    <t>Сусанинский МОкр, п.г.т. Сусанино, м/р-н Восточный, д. 14</t>
  </si>
  <si>
    <t>Сусанинский МОкр, п.г.т. Сусанино, м/р-н Восточный, д. 15</t>
  </si>
  <si>
    <t>Сусанинский МОкр, п.г.т. Сусанино, м/р-н Восточный, д. 2</t>
  </si>
  <si>
    <t>Сусанинский МОкр, п.г.т. Сусанино, м/р-н Восточный, д. 3</t>
  </si>
  <si>
    <t>Сусанинский МОкр, п.г.т. Сусанино, м/р-н Восточный, д. 4</t>
  </si>
  <si>
    <t>Сусанинский МОкр, п.г.т. Сусанино, м/р-н Восточный, д. 5</t>
  </si>
  <si>
    <t>Сусанинский МОкр,п.г.т. Сусанино, м/р-н Восточный, д. 7</t>
  </si>
  <si>
    <t>Сусанинский МОкр, п.г.т. Сусанино, м/р-н Восточный, д. 9</t>
  </si>
  <si>
    <t>Сусанинский МОкр, п.г.т. Сусанино, ул. Карла Маркса, д. 16</t>
  </si>
  <si>
    <t>Сусанинский МОкр, п.г.т. Сусанино, ул. Карла Маркса, д. 38</t>
  </si>
  <si>
    <t>Сусанинский МОкр, п.г.т. Сусанино, ул. Карла Маркса, д. 45</t>
  </si>
  <si>
    <t>Сусанинский МОкр, п.г.т. Сусанино, ул. Карла Маркса, д. 48</t>
  </si>
  <si>
    <t>Сусанинский МОкр, п.г.т. Сусанино, ул. Карла Маркса, д. 49</t>
  </si>
  <si>
    <t>Сусанинский МОкр, п.г.т. Сусанино, ул. Карла Маркса, д. 50</t>
  </si>
  <si>
    <t>Сусанинский МОкр, п.г.т. Сусанино, ул. Карла Маркса, д. 51</t>
  </si>
  <si>
    <t>Сусанинский МОкр, п.г.т. Сусанино, ул. Карла Маркса, д. 53</t>
  </si>
  <si>
    <t>Сусанинский МОкр, п.г.т. Сусанино, ул. Карла Маркса, д. 56</t>
  </si>
  <si>
    <t>Сусанинский МОкр, п.г.т. Сусанино, ул. Карла Маркса, д. 58</t>
  </si>
  <si>
    <t>Сусанинский МОкр, п.г.т. Сусанино, ул. Карла Маркса, д. 60</t>
  </si>
  <si>
    <t>Сусанинский МОкр, п.г.т. Сусанино, ул. Карла Маркса, д. 62</t>
  </si>
  <si>
    <t>Сусанинский МОкр, п.г.т. Сусанино, ул. Карла Маркса, д. 67</t>
  </si>
  <si>
    <t>Сусанинский МОкр, п.г.т. Сусанино, ул. Карла Маркса, д. 68</t>
  </si>
  <si>
    <t>Сусанинский МОкр, п.г.т. Сусанино, ул. Карла Маркса, д. 70</t>
  </si>
  <si>
    <t>Сусанинский МОкр, п.г.т. Сусанино, ул. Карла Маркса, д. 72</t>
  </si>
  <si>
    <t>Сусанинский МОкр, п.г.т. Сусанино, ул. Карла Маркса, д. 74</t>
  </si>
  <si>
    <t>Сусанинский МОкр, п.г.т. Сусанино, ул. Крупской, д. 5</t>
  </si>
  <si>
    <t>Сусанинский МОкр, п.г.т. Сусанино, ул. Крупской, д. 7</t>
  </si>
  <si>
    <t>Сусанинский МОкр, п.г.т. Сусанино, ул. Ленина, д. 7</t>
  </si>
  <si>
    <t>Сусанинский МОкр, п.г.т. Сусанино, ул. Леонова, д. 1</t>
  </si>
  <si>
    <t>Сусанинский МОкр, п.г.т. Сусанино, ул. Леонова, д. 10</t>
  </si>
  <si>
    <t>Сусанинский МОкр, п.г.т. Сусанино, ул. Леонова, д. 1А</t>
  </si>
  <si>
    <t>Сусанинский МОкр, п.г.т. Сусанино, ул. Леонова, д. 2</t>
  </si>
  <si>
    <t>Сусанинский МОкр, п.г.т. Сусанино, ул. Леонова, д. 3</t>
  </si>
  <si>
    <t>Сусанинский МОкр, п.г.т. Сусанино, ул. Леонова, д. 4</t>
  </si>
  <si>
    <t>Сусанинский МОкр, п.г.т. Сусанино, ул. Леонова, д. 5</t>
  </si>
  <si>
    <t>Сусанинский МОкр, п.г.т. Сусанино, ул. Леонова, д. 6</t>
  </si>
  <si>
    <t>Сусанинский МОкр, п.г.т. Сусанино, ул. Леонова, д. 7</t>
  </si>
  <si>
    <t>Сусанинский МОкр, п.г.т. Сусанино, ул. Леонова, д. 8</t>
  </si>
  <si>
    <t>Сусанинский МОкр, п.г.т. Сусанино, ул. Леонова, д. 9</t>
  </si>
  <si>
    <t>Сусанинский МОкр, п.г.т. Сусанино, ул. Молвитинская, д. 15</t>
  </si>
  <si>
    <t>Сусанинский МОкр, п.г.т. Сусанино, ул. Молвитинская, д. 20</t>
  </si>
  <si>
    <t>Сусанинский МОкр, п.г.т. Сусанино, ул. Октябрьская, д. 16</t>
  </si>
  <si>
    <t>Сусанинский МОкр, п.г.т. Сусанино, ул. Октябрьская, д. 3</t>
  </si>
  <si>
    <t>Сусанинский МОкр, п.г.т. Сусанино, ул. Свободы, д. 26А</t>
  </si>
  <si>
    <t>Сумароковское поселение</t>
  </si>
  <si>
    <t>Сусанинский МОкр, с. Сумароково, ул. Центральная, д. 37</t>
  </si>
  <si>
    <t>Сусанинский МОкр, д. Зогзино, ул. Электрические сети, д. 4</t>
  </si>
  <si>
    <t>Сусанинский МОкр, д. Ченцово, ул. Центральная, д. 1</t>
  </si>
  <si>
    <t>Сусанинский МОкр, д. Ченцово, ул. Центральная, д. 2</t>
  </si>
  <si>
    <t>Сусанинский МОкр, д. Ченцово, ул. Центральная, д. 3</t>
  </si>
  <si>
    <t>Сусанинский МОкр, д. Ченцово, ул. Центральная, д. 4</t>
  </si>
  <si>
    <t>Ченцовское поселение</t>
  </si>
  <si>
    <t>Чухломский муниципальный округ</t>
  </si>
  <si>
    <t>Чухломский МОкр, г. Чухлома, пер. Октября, д. 1</t>
  </si>
  <si>
    <t>Чухломский МОкр, г. Чухлома, пер. Октября, д. 3</t>
  </si>
  <si>
    <t>Чухломский МОкр, г. Чухлома, пл. Революции, д. 1/15</t>
  </si>
  <si>
    <t>Чухломский МОкр, г. Чухлома, пл. Революции, д. 3</t>
  </si>
  <si>
    <t>Чухломский МОкр, г. Чухлома, пл. Революции, д. 3А</t>
  </si>
  <si>
    <t>Чухломский МОкр, г. Чухлома, пл. Революции, д. 9</t>
  </si>
  <si>
    <t>Чухломский МОкр, г. Чухлома, ул. Буевская, д. 2Б</t>
  </si>
  <si>
    <t>Чухломский МОкр, г. Чухлома, ул. Быкова, д. 8</t>
  </si>
  <si>
    <t>Чухломский МОкр, г. Чухлома, ул. Калинина, д. 24</t>
  </si>
  <si>
    <t>Чухломский МОкр, г. Чухлома, ул. Калинина, д. 25А</t>
  </si>
  <si>
    <t>Чухломский МОкр, г. Чухлома, ул. Калинина, д. 55А</t>
  </si>
  <si>
    <t>Чухломский МОкр, г. Чухлома, ул. Калинина, д. 73</t>
  </si>
  <si>
    <t>Чухломский МОкр, г. Чухлома, ул. Калинина, д. 77</t>
  </si>
  <si>
    <t>Чухломский МОкр, г. Чухлома, ул. Калинина, д. 79</t>
  </si>
  <si>
    <t>Чухломский МОкр, г. Чухлома, ул. Калинина, д. 96</t>
  </si>
  <si>
    <t>Чухломский МОкр, г. Чухлома, ул. Ленина, д. 16</t>
  </si>
  <si>
    <t>Чухломский МОкр, г. Чухлома, ул. Ленина, д. 2/10</t>
  </si>
  <si>
    <t>Чухломский МОкр, г. Чухлома, ул. Ленина, д. 3</t>
  </si>
  <si>
    <t>Чухломский МОкр, г. Чухлома, ул. Ленина, д. 4</t>
  </si>
  <si>
    <t>Чухломский МОкр, г. Чухлома, ул. Лесная, д. 13</t>
  </si>
  <si>
    <t>Чухломский МОкр, г. Чухлома, ул. М.Горького, д. 11</t>
  </si>
  <si>
    <t>Чухломский МОкр, г. Чухлома, ул. М.Горького, д. 2/16</t>
  </si>
  <si>
    <t>Чухломский МОкр, г. Чухлома, ул. М.Горького, д. 9</t>
  </si>
  <si>
    <t>Чухломский МОкр, г. Чухлома, ул. Овчинникова, д. 4</t>
  </si>
  <si>
    <t>Чухломский МОкр, г. Чухлома, ул. Октября, д. 15</t>
  </si>
  <si>
    <t>Чухломский МОкр, г. Чухлома, ул. Октября, д. 19</t>
  </si>
  <si>
    <t>Чухломский МОкр, г. Чухлома, ул. Садовая, д. 2А</t>
  </si>
  <si>
    <t>Чухломский МОкр, г. Чухлома, ул. Садовая, д. 4</t>
  </si>
  <si>
    <t>Чухломский МОкр, г. Чухлома, ул. Свердлова, д. 35</t>
  </si>
  <si>
    <t>Чухломский МОкр, г. Чухлома, ул. Свердлова, д. 35А</t>
  </si>
  <si>
    <t>Чухломский МОкр, г. Чухлома, ул. Свердлова, д. 35Б</t>
  </si>
  <si>
    <t>Чухломский МОкр, г. Чухлома, ул. Свердлова, д. 36</t>
  </si>
  <si>
    <t>Чухломский МОкр, г. Чухлома, ул. Свердлова, д. 37</t>
  </si>
  <si>
    <t>Чухломский МОкр, г. Чухлома, ул. Свердлова, д. 38</t>
  </si>
  <si>
    <t>Чухломский МОкр, г. Чухлома, ул. Свердлова, д. 39</t>
  </si>
  <si>
    <t>Чухломский МОкр, г. Чухлома, ул. Свердлова, д. 40</t>
  </si>
  <si>
    <t>Чухломский МОкр, г. Чухлома, ул. Свердлова, д. 41</t>
  </si>
  <si>
    <t>Чухломский МОкр, г. Чухлома, ул. Свободы, д. 61</t>
  </si>
  <si>
    <t>Чухломский МОкр, г. Чухлома, ул. Свободы, д. 63</t>
  </si>
  <si>
    <t>Чухломский МОкр, г. Чухлома, ул. Свободы, д. 7</t>
  </si>
  <si>
    <t>Чухломский МОкр, г. Чухлома, ул. Советская, д. 3</t>
  </si>
  <si>
    <t>Чухломский МОкр, г. Чухлома, ул. Советская, д. 7</t>
  </si>
  <si>
    <t>Чухломский МОкр, г. Чухлома, ул. Травяная, д. 2А</t>
  </si>
  <si>
    <t>Чухломское поселение</t>
  </si>
  <si>
    <t>Чухломский МОкр, п. Анфимово, ул. Центральная, д. 2</t>
  </si>
  <si>
    <t>Судайское поселение</t>
  </si>
  <si>
    <t>Чухломский МОкр, с. Судай, пл. Советская, д. 4</t>
  </si>
  <si>
    <t>Чухломский МОкр, с. Судай, ул. 1 Мая, д. 13</t>
  </si>
  <si>
    <t>Чухломский МОкр, с. Судай, ул. 1 Мая, д. 16</t>
  </si>
  <si>
    <t>Чухломский МОкр, с. Судай, ул. 1 Мая, д. 8</t>
  </si>
  <si>
    <t>Чухломский МОкр, с. Судай, ул. Гражданская, д. 19</t>
  </si>
  <si>
    <t>Чухломский МОкр, с. Судай, ул. Гражданская, д. 21</t>
  </si>
  <si>
    <t>Чухломский МОкр, с. Судай, ул. Гусева, д. 39</t>
  </si>
  <si>
    <t>Чухломский МОкр, с. Судай, ул. Советская, д. 15</t>
  </si>
  <si>
    <t>Шарьинский муниципальный округ</t>
  </si>
  <si>
    <t>Зебляковское поселение</t>
  </si>
  <si>
    <t>Шарьинский МОкр, п. Соколовский, ул. Вокзальная, д. 4</t>
  </si>
  <si>
    <t>Ивановское поселение</t>
  </si>
  <si>
    <t>Шарьинский МОкр, д. Ивановское, д. 69</t>
  </si>
  <si>
    <t>Шарьинский МОкр, д. Ивановское, д. 71</t>
  </si>
  <si>
    <t>Шарьинский МОкр, д. Ивановское, д. 73</t>
  </si>
  <si>
    <t>Шарьинский МОкр, д. Ивановское, д. 75</t>
  </si>
  <si>
    <t>Шангское поселение</t>
  </si>
  <si>
    <t>Шарьинский МОкр, д. Осипово, д. 1</t>
  </si>
  <si>
    <t>Шарьинский МОкр, с. Николо-Шанга, ул. Новая, д. 11</t>
  </si>
  <si>
    <t>Шарьинский МОкр, с. Николо-Шанга, ул. Новая, д. 3</t>
  </si>
  <si>
    <t>Шарьинский МОкр, с. Николо-Шанга, ул. Новая, д. 4</t>
  </si>
  <si>
    <t>Шарьинский МОкр, с. Николо-Шанга, ул. Новая, д. 5</t>
  </si>
  <si>
    <t>Шарьинский МОкр, с. Николо-Шанга, ул. Новая, д. 6</t>
  </si>
  <si>
    <t>Апраксинское сельское поселение</t>
  </si>
  <si>
    <t>Бакшеевское сельское поселение</t>
  </si>
  <si>
    <t>Караваевское сельское поселение</t>
  </si>
  <si>
    <t>Кузнецовское сельское поселение</t>
  </si>
  <si>
    <t>Кузьмищенское сельское поселение</t>
  </si>
  <si>
    <t>Минское сельское поселение</t>
  </si>
  <si>
    <t>Никольское сельское поселение</t>
  </si>
  <si>
    <t>Самсоновское сельское поселение</t>
  </si>
  <si>
    <t>Сандогорское сельское поселение</t>
  </si>
  <si>
    <t>Середняковское сельское поселение</t>
  </si>
  <si>
    <t>Сущёвское сельское поселение</t>
  </si>
  <si>
    <t>Чернопенское сельское поселение</t>
  </si>
  <si>
    <t>Шунгенское сельское поселение</t>
  </si>
  <si>
    <t>Поселок Красное-на-Волге</t>
  </si>
  <si>
    <t>Город Макарьев</t>
  </si>
  <si>
    <t>Воскресенское сельское поселение</t>
  </si>
  <si>
    <t>Волжское сельское поселение</t>
  </si>
  <si>
    <t>Поселок Поназырево</t>
  </si>
  <si>
    <t>Город Солигалич</t>
  </si>
  <si>
    <t>Поселок Сусанино</t>
  </si>
  <si>
    <t>Город Чухлома</t>
  </si>
  <si>
    <t>Поселок Кадый</t>
  </si>
  <si>
    <t>Поселок Чистые Боры</t>
  </si>
  <si>
    <t>Ёмсненское сельское поселение</t>
  </si>
  <si>
    <t>Поселок Судиславль</t>
  </si>
  <si>
    <t>Пригородное сельское поселение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</si>
</sst>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* #,##0.00\ &quot;₽&quot;_-;\-* #,##0.00\ &quot;₽&quot;_-;_-* &quot;-&quot;??\ &quot;₽&quot;_-;_-@_-"/>
    <numFmt numFmtId="43" formatCode="_-* #,##0.00\ _₽_-;\-* #,##0.00\ _₽_-;_-* &quot;-&quot;??\ _₽_-;_-@_-"/>
    <numFmt numFmtId="164" formatCode="_-* #\ ##0.00\ _₽_-;\-* #\ ##0.00\ _₽_-;_-* &quot;-&quot;??\ _₽_-;_-@_-"/>
    <numFmt numFmtId="165" formatCode="#\ ##0.00"/>
    <numFmt numFmtId="166" formatCode="#\ ##0"/>
    <numFmt numFmtId="167" formatCode="_-* #,##0.00_р_._-;\-* #,##0.00_р_._-;_-* &quot;-&quot;??_р_._-;_-@_-"/>
    <numFmt numFmtId="168" formatCode="_-* #,##0.0000_р_._-;\-* #,##0.0000_р_._-;_-* &quot;-&quot;??_р_._-;_-@_-"/>
    <numFmt numFmtId="169" formatCode="_-* #,##0.00&quot; ₽&quot;_-;\-* #,##0.00&quot; ₽&quot;_-;_-* \-??&quot; ₽&quot;_-;_-@_-"/>
    <numFmt numFmtId="170" formatCode="_-* #\ ##0.00\ _₽_-;\-* #\ ##0.00\ _₽_-;_-* \-??\ _₽_-;_-@_-"/>
    <numFmt numFmtId="171" formatCode="_-* #,##0.00\ _₽_-;\-* #,##0.00\ _₽_-;_-* \-??\ _₽_-;_-@_-"/>
    <numFmt numFmtId="172" formatCode="_-* #,##0.00_р_._-;\-* #,##0.00_р_._-;_-* \-??_р_._-;_-@_-"/>
  </numFmts>
  <fonts count="79">
    <font>
      <sz val="11"/>
      <color theme="1"/>
      <name val="Calibri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8"/>
      <color theme="1"/>
      <name val="Times New Roman"/>
      <charset val="204"/>
    </font>
    <font>
      <sz val="14"/>
      <color theme="1"/>
      <name val="Times New Roman"/>
      <charset val="204"/>
    </font>
    <font>
      <sz val="8"/>
      <name val="Times New Roman"/>
      <charset val="204"/>
    </font>
    <font>
      <sz val="11"/>
      <name val="Calibri"/>
      <charset val="204"/>
      <scheme val="minor"/>
    </font>
    <font>
      <sz val="8"/>
      <color rgb="FF000000"/>
      <name val="Times New Roman"/>
      <charset val="204"/>
    </font>
    <font>
      <sz val="10"/>
      <color theme="1"/>
      <name val="Times New Roman"/>
      <charset val="204"/>
    </font>
    <font>
      <sz val="10"/>
      <name val="Times New Roman"/>
      <charset val="204"/>
    </font>
    <font>
      <sz val="8"/>
      <color rgb="FFFF0000"/>
      <name val="Times New Roman"/>
      <charset val="204"/>
    </font>
    <font>
      <sz val="8"/>
      <color rgb="FFC00000"/>
      <name val="Times New Roman"/>
      <charset val="204"/>
    </font>
    <font>
      <sz val="11"/>
      <color theme="1"/>
      <name val="Calibri"/>
      <charset val="204"/>
      <scheme val="minor"/>
    </font>
    <font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sz val="8"/>
      <color rgb="FFFF0000"/>
      <name val="Times New Roman"/>
      <family val="1"/>
      <charset val="204"/>
    </font>
    <font>
      <sz val="8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1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0"/>
      <name val="Arial Cyr"/>
      <charset val="204"/>
    </font>
    <font>
      <sz val="11"/>
      <color indexed="8"/>
      <name val="Calibri"/>
      <family val="2"/>
      <charset val="204"/>
    </font>
    <font>
      <sz val="10"/>
      <name val="Arial"/>
      <family val="2"/>
    </font>
    <font>
      <sz val="10"/>
      <name val="Arial Cyr"/>
      <family val="2"/>
      <charset val="204"/>
    </font>
    <font>
      <sz val="14"/>
      <color indexed="8"/>
      <name val="Times New Roman"/>
      <family val="2"/>
      <charset val="204"/>
    </font>
    <font>
      <sz val="10"/>
      <name val="Arial"/>
      <family val="2"/>
      <charset val="204"/>
    </font>
    <font>
      <sz val="11"/>
      <color rgb="FF000000"/>
      <name val="Calibri"/>
      <family val="2"/>
      <charset val="204"/>
    </font>
    <font>
      <sz val="10"/>
      <color rgb="FF000000"/>
      <name val="Arial Cyr"/>
      <charset val="204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b/>
      <sz val="8"/>
      <color indexed="81"/>
      <name val="Tahoma"/>
      <family val="2"/>
      <charset val="204"/>
    </font>
    <font>
      <sz val="9"/>
      <color theme="1"/>
      <name val="Calibri"/>
      <family val="2"/>
      <charset val="204"/>
      <scheme val="minor"/>
    </font>
    <font>
      <b/>
      <sz val="8"/>
      <name val="Times New Roman"/>
      <family val="1"/>
      <charset val="204"/>
    </font>
    <font>
      <sz val="7"/>
      <color theme="1"/>
      <name val="Times New Roman"/>
      <family val="1"/>
      <charset val="204"/>
    </font>
    <font>
      <sz val="9"/>
      <color rgb="FFFF0000"/>
      <name val="Calibri"/>
      <family val="2"/>
      <charset val="204"/>
      <scheme val="minor"/>
    </font>
    <font>
      <b/>
      <sz val="7"/>
      <color theme="1"/>
      <name val="Times New Roman"/>
      <family val="1"/>
      <charset val="204"/>
    </font>
    <font>
      <sz val="11"/>
      <color rgb="FF000000"/>
      <name val="Calibri"/>
      <charset val="204"/>
    </font>
    <font>
      <sz val="14"/>
      <color rgb="FF000000"/>
      <name val="Times New Roman"/>
      <family val="2"/>
      <charset val="204"/>
    </font>
    <font>
      <sz val="11"/>
      <color rgb="FF000000"/>
      <name val="Calibri"/>
      <family val="2"/>
      <charset val="1"/>
    </font>
    <font>
      <sz val="10"/>
      <name val="Arial"/>
      <family val="2"/>
      <charset val="1"/>
    </font>
    <font>
      <sz val="8"/>
      <color rgb="FF000000"/>
      <name val="Times New Roman"/>
      <family val="1"/>
      <charset val="204"/>
    </font>
    <font>
      <b/>
      <sz val="8"/>
      <color rgb="FF000000"/>
      <name val="Times New Roman"/>
      <family val="1"/>
      <charset val="204"/>
    </font>
    <font>
      <sz val="9"/>
      <name val="Calibri"/>
      <family val="2"/>
      <charset val="204"/>
      <scheme val="minor"/>
    </font>
    <font>
      <b/>
      <sz val="8"/>
      <color rgb="FFFF0000"/>
      <name val="Times New Roman"/>
      <family val="1"/>
      <charset val="204"/>
    </font>
    <font>
      <b/>
      <sz val="8"/>
      <name val="Calibri"/>
      <family val="2"/>
      <charset val="204"/>
      <scheme val="minor"/>
    </font>
    <font>
      <sz val="8"/>
      <color rgb="FFFF0000"/>
      <name val="Calibri"/>
      <family val="2"/>
      <charset val="204"/>
      <scheme val="minor"/>
    </font>
    <font>
      <b/>
      <i/>
      <sz val="8"/>
      <color rgb="FFFF0000"/>
      <name val="Calibri"/>
      <family val="2"/>
      <charset val="204"/>
      <scheme val="minor"/>
    </font>
    <font>
      <b/>
      <sz val="11"/>
      <color rgb="FFFF0000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1"/>
      <name val="Times New Roman"/>
      <charset val="204"/>
    </font>
    <font>
      <sz val="12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b/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b/>
      <i/>
      <sz val="11"/>
      <name val="Times New Roman"/>
      <charset val="204"/>
    </font>
    <font>
      <b/>
      <i/>
      <sz val="8"/>
      <name val="Times New Roman"/>
      <family val="1"/>
      <charset val="204"/>
    </font>
    <font>
      <sz val="10"/>
      <name val="Times New Roman"/>
      <family val="1"/>
      <charset val="204"/>
    </font>
    <font>
      <sz val="14"/>
      <name val="Times New Roman"/>
      <charset val="204"/>
    </font>
    <font>
      <sz val="1"/>
      <name val="Times New Roman"/>
      <charset val="204"/>
    </font>
    <font>
      <i/>
      <sz val="8"/>
      <name val="Times New Roman"/>
      <family val="1"/>
      <charset val="204"/>
    </font>
    <font>
      <sz val="8"/>
      <name val="Calibri"/>
      <charset val="204"/>
      <scheme val="minor"/>
    </font>
    <font>
      <sz val="10"/>
      <color theme="1"/>
      <name val="Times New Roman"/>
      <family val="1"/>
      <charset val="204"/>
    </font>
  </fonts>
  <fills count="2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79995117038483843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5117038483843"/>
        <bgColor indexed="64"/>
      </patternFill>
    </fill>
    <fill>
      <patternFill patternType="solid">
        <fgColor theme="9" tint="0.3999450666829432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FF"/>
        <bgColor rgb="FFFFFFCC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CCFF99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6779">
    <xf numFmtId="0" fontId="0" fillId="0" borderId="0"/>
    <xf numFmtId="0" fontId="14" fillId="0" borderId="0"/>
    <xf numFmtId="43" fontId="14" fillId="0" borderId="0" applyFont="0" applyFill="0" applyBorder="0" applyAlignment="0" applyProtection="0"/>
    <xf numFmtId="0" fontId="35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36" fillId="0" borderId="0"/>
    <xf numFmtId="0" fontId="37" fillId="0" borderId="0"/>
    <xf numFmtId="0" fontId="4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40" fillId="0" borderId="0"/>
    <xf numFmtId="0" fontId="39" fillId="0" borderId="0"/>
    <xf numFmtId="0" fontId="39" fillId="0" borderId="0"/>
    <xf numFmtId="0" fontId="39" fillId="0" borderId="0"/>
    <xf numFmtId="0" fontId="40" fillId="0" borderId="0"/>
    <xf numFmtId="0" fontId="40" fillId="0" borderId="0"/>
    <xf numFmtId="0" fontId="13" fillId="0" borderId="0"/>
    <xf numFmtId="0" fontId="3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37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37" fillId="0" borderId="0"/>
    <xf numFmtId="0" fontId="41" fillId="0" borderId="0"/>
    <xf numFmtId="0" fontId="39" fillId="0" borderId="0"/>
    <xf numFmtId="0" fontId="38" fillId="0" borderId="0"/>
    <xf numFmtId="0" fontId="37" fillId="0" borderId="0"/>
    <xf numFmtId="0" fontId="38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6" fillId="0" borderId="0"/>
    <xf numFmtId="0" fontId="39" fillId="0" borderId="0"/>
    <xf numFmtId="9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41" fillId="0" borderId="0" applyFill="0" applyBorder="0" applyAlignment="0" applyProtection="0"/>
    <xf numFmtId="167" fontId="36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36" fillId="0" borderId="0"/>
    <xf numFmtId="9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44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3" fillId="0" borderId="0"/>
    <xf numFmtId="0" fontId="13" fillId="0" borderId="0"/>
    <xf numFmtId="168" fontId="4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24" fillId="0" borderId="0"/>
    <xf numFmtId="164" fontId="24" fillId="0" borderId="0" applyFont="0" applyFill="0" applyBorder="0" applyAlignment="0" applyProtection="0"/>
    <xf numFmtId="0" fontId="13" fillId="0" borderId="0"/>
    <xf numFmtId="164" fontId="13" fillId="0" borderId="0" applyFont="0" applyFill="0" applyBorder="0" applyAlignment="0" applyProtection="0"/>
    <xf numFmtId="0" fontId="13" fillId="0" borderId="0"/>
    <xf numFmtId="164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1" fillId="0" borderId="0"/>
    <xf numFmtId="164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164" fontId="11" fillId="0" borderId="0" applyFont="0" applyFill="0" applyBorder="0" applyAlignment="0" applyProtection="0"/>
    <xf numFmtId="0" fontId="11" fillId="0" borderId="0"/>
    <xf numFmtId="164" fontId="11" fillId="0" borderId="0" applyFont="0" applyFill="0" applyBorder="0" applyAlignment="0" applyProtection="0"/>
    <xf numFmtId="0" fontId="11" fillId="0" borderId="0"/>
    <xf numFmtId="164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164" fontId="11" fillId="0" borderId="0" applyFont="0" applyFill="0" applyBorder="0" applyAlignment="0" applyProtection="0"/>
    <xf numFmtId="0" fontId="11" fillId="0" borderId="0"/>
    <xf numFmtId="164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164" fontId="10" fillId="0" borderId="0" applyFont="0" applyFill="0" applyBorder="0" applyAlignment="0" applyProtection="0"/>
    <xf numFmtId="0" fontId="10" fillId="0" borderId="0"/>
    <xf numFmtId="164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9" fillId="0" borderId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52" fillId="0" borderId="0"/>
    <xf numFmtId="169" fontId="52" fillId="0" borderId="0" applyBorder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53" fillId="0" borderId="0"/>
    <xf numFmtId="0" fontId="53" fillId="0" borderId="0"/>
    <xf numFmtId="0" fontId="53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5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5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54" fillId="0" borderId="0"/>
    <xf numFmtId="0" fontId="55" fillId="0" borderId="0"/>
    <xf numFmtId="0" fontId="42" fillId="0" borderId="0"/>
    <xf numFmtId="0" fontId="55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9" fontId="52" fillId="0" borderId="0" applyBorder="0" applyProtection="0"/>
    <xf numFmtId="9" fontId="52" fillId="0" borderId="0" applyBorder="0" applyProtection="0"/>
    <xf numFmtId="9" fontId="52" fillId="0" borderId="0" applyBorder="0" applyProtection="0"/>
    <xf numFmtId="170" fontId="52" fillId="0" borderId="0" applyBorder="0" applyProtection="0"/>
    <xf numFmtId="170" fontId="52" fillId="0" borderId="0" applyBorder="0" applyProtection="0"/>
    <xf numFmtId="171" fontId="52" fillId="0" borderId="0" applyBorder="0" applyProtection="0"/>
    <xf numFmtId="171" fontId="52" fillId="0" borderId="0" applyBorder="0" applyProtection="0"/>
    <xf numFmtId="171" fontId="52" fillId="0" borderId="0" applyBorder="0" applyProtection="0"/>
    <xf numFmtId="171" fontId="52" fillId="0" borderId="0" applyBorder="0" applyProtection="0"/>
    <xf numFmtId="171" fontId="52" fillId="0" borderId="0" applyBorder="0" applyProtection="0"/>
    <xf numFmtId="171" fontId="52" fillId="0" borderId="0" applyBorder="0" applyProtection="0"/>
    <xf numFmtId="171" fontId="52" fillId="0" borderId="0" applyBorder="0" applyProtection="0"/>
    <xf numFmtId="171" fontId="52" fillId="0" borderId="0" applyBorder="0" applyProtection="0"/>
    <xf numFmtId="171" fontId="52" fillId="0" borderId="0" applyBorder="0" applyProtection="0"/>
    <xf numFmtId="171" fontId="52" fillId="0" borderId="0" applyBorder="0" applyProtection="0"/>
    <xf numFmtId="171" fontId="52" fillId="0" borderId="0" applyBorder="0" applyProtection="0"/>
    <xf numFmtId="172" fontId="41" fillId="0" borderId="0" applyBorder="0" applyProtection="0"/>
    <xf numFmtId="171" fontId="52" fillId="0" borderId="0" applyBorder="0" applyProtection="0"/>
    <xf numFmtId="171" fontId="52" fillId="0" borderId="0" applyBorder="0" applyProtection="0"/>
    <xf numFmtId="171" fontId="52" fillId="0" borderId="0" applyBorder="0" applyProtection="0"/>
    <xf numFmtId="171" fontId="52" fillId="0" borderId="0" applyBorder="0" applyProtection="0"/>
    <xf numFmtId="171" fontId="52" fillId="0" borderId="0" applyBorder="0" applyProtection="0"/>
    <xf numFmtId="172" fontId="52" fillId="0" borderId="0" applyBorder="0" applyProtection="0"/>
    <xf numFmtId="171" fontId="52" fillId="0" borderId="0" applyBorder="0" applyProtection="0"/>
    <xf numFmtId="171" fontId="52" fillId="0" borderId="0" applyBorder="0" applyProtection="0"/>
    <xf numFmtId="171" fontId="52" fillId="0" borderId="0" applyBorder="0" applyProtection="0"/>
    <xf numFmtId="171" fontId="52" fillId="0" borderId="0" applyBorder="0" applyProtection="0"/>
    <xf numFmtId="171" fontId="52" fillId="0" borderId="0" applyBorder="0" applyProtection="0"/>
    <xf numFmtId="171" fontId="52" fillId="0" borderId="0" applyBorder="0" applyProtection="0"/>
    <xf numFmtId="172" fontId="52" fillId="0" borderId="0" applyBorder="0" applyProtection="0"/>
    <xf numFmtId="171" fontId="52" fillId="0" borderId="0" applyBorder="0" applyProtection="0"/>
    <xf numFmtId="171" fontId="52" fillId="0" borderId="0" applyBorder="0" applyProtection="0"/>
    <xf numFmtId="171" fontId="52" fillId="0" borderId="0" applyBorder="0" applyProtection="0"/>
    <xf numFmtId="171" fontId="52" fillId="0" borderId="0" applyBorder="0" applyProtection="0"/>
    <xf numFmtId="171" fontId="52" fillId="0" borderId="0" applyBorder="0" applyProtection="0"/>
    <xf numFmtId="172" fontId="52" fillId="0" borderId="0" applyBorder="0" applyProtection="0"/>
    <xf numFmtId="171" fontId="52" fillId="0" borderId="0" applyBorder="0" applyProtection="0"/>
    <xf numFmtId="171" fontId="52" fillId="0" borderId="0" applyBorder="0" applyProtection="0"/>
    <xf numFmtId="171" fontId="52" fillId="0" borderId="0" applyBorder="0" applyProtection="0"/>
    <xf numFmtId="170" fontId="52" fillId="0" borderId="0" applyBorder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42" fillId="0" borderId="0"/>
    <xf numFmtId="169" fontId="42" fillId="0" borderId="0" applyBorder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9" fontId="42" fillId="0" borderId="0" applyBorder="0" applyProtection="0"/>
    <xf numFmtId="9" fontId="42" fillId="0" borderId="0" applyBorder="0" applyProtection="0"/>
    <xf numFmtId="9" fontId="42" fillId="0" borderId="0" applyBorder="0" applyProtection="0"/>
    <xf numFmtId="170" fontId="42" fillId="0" borderId="0" applyBorder="0" applyProtection="0"/>
    <xf numFmtId="170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2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2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2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0" fontId="42" fillId="0" borderId="0" applyBorder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244">
    <xf numFmtId="0" fontId="0" fillId="0" borderId="0" xfId="0"/>
    <xf numFmtId="0" fontId="0" fillId="2" borderId="0" xfId="0" applyFill="1"/>
    <xf numFmtId="0" fontId="0" fillId="5" borderId="0" xfId="0" applyFill="1"/>
    <xf numFmtId="0" fontId="0" fillId="0" borderId="0" xfId="0" applyFill="1"/>
    <xf numFmtId="0" fontId="0" fillId="8" borderId="0" xfId="0" applyFill="1"/>
    <xf numFmtId="0" fontId="0" fillId="7" borderId="0" xfId="0" applyFill="1"/>
    <xf numFmtId="0" fontId="16" fillId="7" borderId="0" xfId="0" applyFont="1" applyFill="1"/>
    <xf numFmtId="0" fontId="16" fillId="2" borderId="1" xfId="0" applyFont="1" applyFill="1" applyBorder="1" applyAlignment="1">
      <alignment horizontal="center" vertical="center" wrapText="1"/>
    </xf>
    <xf numFmtId="0" fontId="16" fillId="7" borderId="0" xfId="0" applyFont="1" applyFill="1" applyBorder="1"/>
    <xf numFmtId="0" fontId="16" fillId="2" borderId="4" xfId="0" applyFont="1" applyFill="1" applyBorder="1" applyAlignment="1">
      <alignment horizontal="center" vertical="center" wrapText="1"/>
    </xf>
    <xf numFmtId="0" fontId="16" fillId="2" borderId="0" xfId="0" applyFont="1" applyFill="1" applyBorder="1" applyAlignment="1">
      <alignment horizontal="center" vertical="center" wrapText="1"/>
    </xf>
    <xf numFmtId="0" fontId="15" fillId="7" borderId="6" xfId="0" applyFont="1" applyFill="1" applyBorder="1" applyAlignment="1">
      <alignment horizontal="center" vertical="center" wrapText="1"/>
    </xf>
    <xf numFmtId="0" fontId="0" fillId="7" borderId="6" xfId="0" applyFill="1" applyBorder="1"/>
    <xf numFmtId="0" fontId="15" fillId="3" borderId="6" xfId="0" applyFont="1" applyFill="1" applyBorder="1" applyAlignment="1">
      <alignment horizontal="center" vertical="center" wrapText="1"/>
    </xf>
    <xf numFmtId="0" fontId="0" fillId="0" borderId="7" xfId="0" applyBorder="1"/>
    <xf numFmtId="0" fontId="28" fillId="3" borderId="6" xfId="0" applyFont="1" applyFill="1" applyBorder="1" applyAlignment="1">
      <alignment horizontal="center" vertical="center" wrapText="1"/>
    </xf>
    <xf numFmtId="0" fontId="25" fillId="3" borderId="6" xfId="0" applyFont="1" applyFill="1" applyBorder="1" applyAlignment="1">
      <alignment horizontal="center" vertical="center" wrapText="1"/>
    </xf>
    <xf numFmtId="0" fontId="0" fillId="0" borderId="0" xfId="0" applyAlignment="1">
      <alignment horizontal="left" wrapText="1"/>
    </xf>
    <xf numFmtId="0" fontId="0" fillId="14" borderId="0" xfId="0" applyFill="1"/>
    <xf numFmtId="0" fontId="0" fillId="12" borderId="0" xfId="0" applyFill="1"/>
    <xf numFmtId="0" fontId="17" fillId="0" borderId="6" xfId="0" applyFont="1" applyFill="1" applyBorder="1" applyAlignment="1">
      <alignment horizontal="center" vertical="center" wrapText="1"/>
    </xf>
    <xf numFmtId="0" fontId="0" fillId="0" borderId="6" xfId="0" applyBorder="1"/>
    <xf numFmtId="0" fontId="0" fillId="0" borderId="0" xfId="0"/>
    <xf numFmtId="0" fontId="47" fillId="0" borderId="0" xfId="0" applyFont="1" applyAlignment="1">
      <alignment horizontal="left" wrapText="1"/>
    </xf>
    <xf numFmtId="0" fontId="33" fillId="15" borderId="0" xfId="0" applyFont="1" applyFill="1" applyBorder="1" applyAlignment="1">
      <alignment vertical="center" wrapText="1"/>
    </xf>
    <xf numFmtId="0" fontId="47" fillId="13" borderId="0" xfId="0" applyFont="1" applyFill="1" applyAlignment="1">
      <alignment horizontal="left" wrapText="1"/>
    </xf>
    <xf numFmtId="0" fontId="0" fillId="0" borderId="6" xfId="0" applyFill="1" applyBorder="1"/>
    <xf numFmtId="0" fontId="47" fillId="0" borderId="6" xfId="0" applyFont="1" applyBorder="1" applyAlignment="1">
      <alignment horizontal="left" wrapText="1"/>
    </xf>
    <xf numFmtId="0" fontId="26" fillId="7" borderId="6" xfId="0" applyFont="1" applyFill="1" applyBorder="1" applyAlignment="1">
      <alignment horizontal="center" vertical="top" wrapText="1"/>
    </xf>
    <xf numFmtId="0" fontId="26" fillId="7" borderId="6" xfId="0" applyFont="1" applyFill="1" applyBorder="1" applyAlignment="1">
      <alignment horizontal="center" vertical="top"/>
    </xf>
    <xf numFmtId="0" fontId="29" fillId="3" borderId="6" xfId="0" applyFont="1" applyFill="1" applyBorder="1" applyAlignment="1">
      <alignment horizontal="center" vertical="center" wrapText="1"/>
    </xf>
    <xf numFmtId="0" fontId="26" fillId="0" borderId="6" xfId="0" applyFont="1" applyBorder="1" applyAlignment="1">
      <alignment horizontal="center" vertical="top"/>
    </xf>
    <xf numFmtId="0" fontId="26" fillId="0" borderId="6" xfId="0" applyFont="1" applyBorder="1" applyAlignment="1">
      <alignment horizontal="center" vertical="top" wrapText="1"/>
    </xf>
    <xf numFmtId="0" fontId="0" fillId="0" borderId="6" xfId="0" applyBorder="1" applyAlignment="1">
      <alignment horizontal="left" wrapText="1"/>
    </xf>
    <xf numFmtId="0" fontId="26" fillId="0" borderId="6" xfId="0" applyFont="1" applyBorder="1" applyAlignment="1">
      <alignment vertical="top"/>
    </xf>
    <xf numFmtId="0" fontId="26" fillId="0" borderId="6" xfId="0" applyFont="1" applyBorder="1" applyAlignment="1">
      <alignment vertical="top" wrapText="1"/>
    </xf>
    <xf numFmtId="0" fontId="25" fillId="3" borderId="6" xfId="0" applyFont="1" applyFill="1" applyBorder="1" applyAlignment="1">
      <alignment vertical="center" wrapText="1"/>
    </xf>
    <xf numFmtId="0" fontId="26" fillId="0" borderId="6" xfId="0" applyFont="1" applyBorder="1" applyAlignment="1">
      <alignment horizontal="center" wrapText="1"/>
    </xf>
    <xf numFmtId="0" fontId="0" fillId="0" borderId="6" xfId="0" applyBorder="1" applyAlignment="1">
      <alignment horizontal="center" wrapText="1"/>
    </xf>
    <xf numFmtId="0" fontId="25" fillId="3" borderId="6" xfId="0" applyFont="1" applyFill="1" applyBorder="1" applyAlignment="1">
      <alignment horizontal="center" vertical="top" wrapText="1"/>
    </xf>
    <xf numFmtId="0" fontId="27" fillId="3" borderId="6" xfId="0" applyFont="1" applyFill="1" applyBorder="1" applyAlignment="1">
      <alignment horizontal="center" vertical="center" wrapText="1"/>
    </xf>
    <xf numFmtId="0" fontId="63" fillId="0" borderId="6" xfId="0" applyFont="1" applyBorder="1" applyAlignment="1">
      <alignment horizontal="center" vertical="top"/>
    </xf>
    <xf numFmtId="0" fontId="26" fillId="7" borderId="0" xfId="0" applyFont="1" applyFill="1" applyBorder="1" applyAlignment="1">
      <alignment horizontal="center" vertical="top" wrapText="1"/>
    </xf>
    <xf numFmtId="0" fontId="5" fillId="18" borderId="0" xfId="0" applyFont="1" applyFill="1"/>
    <xf numFmtId="0" fontId="7" fillId="0" borderId="6" xfId="0" applyFont="1" applyBorder="1" applyAlignment="1">
      <alignment horizontal="left" wrapText="1"/>
    </xf>
    <xf numFmtId="0" fontId="29" fillId="2" borderId="6" xfId="0" applyFont="1" applyFill="1" applyBorder="1" applyAlignment="1">
      <alignment horizontal="center" vertical="center" wrapText="1"/>
    </xf>
    <xf numFmtId="0" fontId="28" fillId="3" borderId="6" xfId="0" applyFont="1" applyFill="1" applyBorder="1" applyAlignment="1">
      <alignment horizontal="center" vertical="top" wrapText="1"/>
    </xf>
    <xf numFmtId="0" fontId="6" fillId="0" borderId="6" xfId="0" applyFont="1" applyBorder="1" applyAlignment="1">
      <alignment horizontal="center" wrapText="1"/>
    </xf>
    <xf numFmtId="0" fontId="0" fillId="7" borderId="6" xfId="0" applyFill="1" applyBorder="1" applyAlignment="1">
      <alignment horizontal="left" wrapText="1"/>
    </xf>
    <xf numFmtId="0" fontId="0" fillId="14" borderId="6" xfId="0" applyFill="1" applyBorder="1" applyAlignment="1">
      <alignment horizontal="left" wrapText="1"/>
    </xf>
    <xf numFmtId="0" fontId="0" fillId="14" borderId="6" xfId="0" applyFill="1" applyBorder="1"/>
    <xf numFmtId="0" fontId="0" fillId="12" borderId="6" xfId="0" applyFill="1" applyBorder="1" applyAlignment="1">
      <alignment horizontal="left" wrapText="1"/>
    </xf>
    <xf numFmtId="0" fontId="0" fillId="12" borderId="6" xfId="0" applyFill="1" applyBorder="1"/>
    <xf numFmtId="0" fontId="26" fillId="7" borderId="7" xfId="0" applyFont="1" applyFill="1" applyBorder="1" applyAlignment="1">
      <alignment horizontal="center" vertical="top"/>
    </xf>
    <xf numFmtId="0" fontId="4" fillId="0" borderId="7" xfId="0" applyFont="1" applyBorder="1"/>
    <xf numFmtId="0" fontId="15" fillId="2" borderId="6" xfId="0" applyFont="1" applyFill="1" applyBorder="1" applyAlignment="1">
      <alignment horizontal="center" vertical="center" wrapText="1"/>
    </xf>
    <xf numFmtId="0" fontId="17" fillId="7" borderId="6" xfId="0" applyFont="1" applyFill="1" applyBorder="1" applyAlignment="1">
      <alignment horizontal="center" vertical="center" wrapText="1"/>
    </xf>
    <xf numFmtId="0" fontId="28" fillId="0" borderId="6" xfId="0" applyFont="1" applyFill="1" applyBorder="1" applyAlignment="1">
      <alignment horizontal="center" vertical="center" wrapText="1"/>
    </xf>
    <xf numFmtId="0" fontId="0" fillId="0" borderId="6" xfId="0" applyBorder="1" applyAlignment="1">
      <alignment horizontal="left" vertical="top" wrapText="1"/>
    </xf>
    <xf numFmtId="0" fontId="0" fillId="2" borderId="6" xfId="0" applyFill="1" applyBorder="1" applyAlignment="1">
      <alignment horizontal="left" wrapText="1"/>
    </xf>
    <xf numFmtId="0" fontId="20" fillId="7" borderId="6" xfId="0" applyFont="1" applyFill="1" applyBorder="1" applyAlignment="1">
      <alignment horizontal="left" wrapText="1"/>
    </xf>
    <xf numFmtId="0" fontId="16" fillId="2" borderId="6" xfId="0" applyFont="1" applyFill="1" applyBorder="1" applyAlignment="1">
      <alignment horizontal="left" vertical="center" wrapText="1"/>
    </xf>
    <xf numFmtId="0" fontId="12" fillId="2" borderId="6" xfId="0" applyFont="1" applyFill="1" applyBorder="1" applyAlignment="1">
      <alignment horizontal="left" wrapText="1"/>
    </xf>
    <xf numFmtId="0" fontId="16" fillId="7" borderId="6" xfId="0" applyFont="1" applyFill="1" applyBorder="1"/>
    <xf numFmtId="0" fontId="16" fillId="2" borderId="6" xfId="0" applyFont="1" applyFill="1" applyBorder="1" applyAlignment="1">
      <alignment horizontal="center" vertical="center" wrapText="1"/>
    </xf>
    <xf numFmtId="0" fontId="33" fillId="19" borderId="0" xfId="0" applyFont="1" applyFill="1" applyBorder="1" applyAlignment="1">
      <alignment vertical="center" wrapText="1"/>
    </xf>
    <xf numFmtId="0" fontId="3" fillId="4" borderId="0" xfId="0" applyFont="1" applyFill="1"/>
    <xf numFmtId="0" fontId="2" fillId="6" borderId="0" xfId="0" applyFont="1" applyFill="1"/>
    <xf numFmtId="0" fontId="15" fillId="3" borderId="7" xfId="0" applyFont="1" applyFill="1" applyBorder="1" applyAlignment="1">
      <alignment horizontal="center" vertical="center" wrapText="1"/>
    </xf>
    <xf numFmtId="0" fontId="17" fillId="3" borderId="6" xfId="0" applyFont="1" applyFill="1" applyBorder="1" applyAlignment="1">
      <alignment horizontal="center" vertical="center" wrapText="1"/>
    </xf>
    <xf numFmtId="0" fontId="18" fillId="0" borderId="6" xfId="0" applyFont="1" applyFill="1" applyBorder="1"/>
    <xf numFmtId="0" fontId="18" fillId="0" borderId="0" xfId="0" applyFont="1" applyFill="1"/>
    <xf numFmtId="0" fontId="18" fillId="0" borderId="0" xfId="0" applyFont="1"/>
    <xf numFmtId="0" fontId="18" fillId="0" borderId="6" xfId="0" applyFont="1" applyBorder="1"/>
    <xf numFmtId="0" fontId="17" fillId="7" borderId="1" xfId="0" applyFont="1" applyFill="1" applyBorder="1" applyAlignment="1">
      <alignment vertical="center" wrapText="1"/>
    </xf>
    <xf numFmtId="0" fontId="48" fillId="3" borderId="6" xfId="0" applyFont="1" applyFill="1" applyBorder="1" applyAlignment="1">
      <alignment horizontal="center" vertical="center" wrapText="1"/>
    </xf>
    <xf numFmtId="0" fontId="64" fillId="0" borderId="6" xfId="0" applyFont="1" applyBorder="1" applyAlignment="1">
      <alignment horizontal="center" vertical="top" wrapText="1"/>
    </xf>
    <xf numFmtId="0" fontId="64" fillId="0" borderId="6" xfId="0" applyFont="1" applyBorder="1" applyAlignment="1">
      <alignment horizontal="center" vertical="top"/>
    </xf>
    <xf numFmtId="0" fontId="17" fillId="7" borderId="6" xfId="0" applyFont="1" applyFill="1" applyBorder="1" applyAlignment="1">
      <alignment vertical="center" wrapText="1"/>
    </xf>
    <xf numFmtId="0" fontId="64" fillId="0" borderId="6" xfId="0" applyFont="1" applyBorder="1" applyAlignment="1">
      <alignment vertical="top" wrapText="1"/>
    </xf>
    <xf numFmtId="0" fontId="28" fillId="7" borderId="6" xfId="0" applyFont="1" applyFill="1" applyBorder="1" applyAlignment="1">
      <alignment horizontal="center" vertical="center" wrapText="1"/>
    </xf>
    <xf numFmtId="0" fontId="64" fillId="0" borderId="6" xfId="0" applyFont="1" applyBorder="1" applyAlignment="1">
      <alignment vertical="top"/>
    </xf>
    <xf numFmtId="0" fontId="18" fillId="2" borderId="0" xfId="0" applyFont="1" applyFill="1"/>
    <xf numFmtId="0" fontId="64" fillId="0" borderId="6" xfId="0" applyFont="1" applyBorder="1" applyAlignment="1">
      <alignment horizontal="center" wrapText="1"/>
    </xf>
    <xf numFmtId="0" fontId="17" fillId="7" borderId="6" xfId="0" applyFont="1" applyFill="1" applyBorder="1" applyAlignment="1">
      <alignment horizontal="center" vertical="top" wrapText="1"/>
    </xf>
    <xf numFmtId="0" fontId="17" fillId="7" borderId="6" xfId="0" applyFont="1" applyFill="1" applyBorder="1" applyAlignment="1">
      <alignment horizontal="left" vertical="center" wrapText="1"/>
    </xf>
    <xf numFmtId="165" fontId="17" fillId="7" borderId="6" xfId="0" applyNumberFormat="1" applyFont="1" applyFill="1" applyBorder="1" applyAlignment="1">
      <alignment horizontal="center" vertical="center" wrapText="1"/>
    </xf>
    <xf numFmtId="0" fontId="17" fillId="7" borderId="6" xfId="0" applyFont="1" applyFill="1" applyBorder="1" applyAlignment="1">
      <alignment horizontal="center" vertical="center"/>
    </xf>
    <xf numFmtId="0" fontId="17" fillId="2" borderId="6" xfId="0" applyFont="1" applyFill="1" applyBorder="1" applyAlignment="1">
      <alignment horizontal="center" vertical="center" wrapText="1"/>
    </xf>
    <xf numFmtId="0" fontId="18" fillId="7" borderId="0" xfId="0" applyFont="1" applyFill="1"/>
    <xf numFmtId="0" fontId="18" fillId="0" borderId="0" xfId="0" applyFont="1" applyFill="1" applyBorder="1"/>
    <xf numFmtId="0" fontId="64" fillId="0" borderId="6" xfId="0" applyFont="1" applyFill="1" applyBorder="1" applyAlignment="1">
      <alignment horizontal="center" vertical="top" wrapText="1"/>
    </xf>
    <xf numFmtId="0" fontId="18" fillId="7" borderId="6" xfId="0" applyFont="1" applyFill="1" applyBorder="1"/>
    <xf numFmtId="0" fontId="64" fillId="8" borderId="6" xfId="0" applyFont="1" applyFill="1" applyBorder="1" applyAlignment="1">
      <alignment horizontal="center" vertical="top"/>
    </xf>
    <xf numFmtId="0" fontId="18" fillId="8" borderId="0" xfId="0" applyFont="1" applyFill="1"/>
    <xf numFmtId="0" fontId="64" fillId="0" borderId="6" xfId="0" applyFont="1" applyFill="1" applyBorder="1" applyAlignment="1">
      <alignment horizontal="center" vertical="top"/>
    </xf>
    <xf numFmtId="0" fontId="18" fillId="2" borderId="6" xfId="0" applyFont="1" applyFill="1" applyBorder="1"/>
    <xf numFmtId="0" fontId="28" fillId="2" borderId="6" xfId="0" applyFont="1" applyFill="1" applyBorder="1" applyAlignment="1">
      <alignment horizontal="center" vertical="center" wrapText="1"/>
    </xf>
    <xf numFmtId="0" fontId="48" fillId="7" borderId="6" xfId="0" applyFont="1" applyFill="1" applyBorder="1" applyAlignment="1">
      <alignment horizontal="center" vertical="center" wrapText="1"/>
    </xf>
    <xf numFmtId="0" fontId="64" fillId="0" borderId="6" xfId="0" applyFont="1" applyBorder="1"/>
    <xf numFmtId="0" fontId="64" fillId="7" borderId="6" xfId="0" applyFont="1" applyFill="1" applyBorder="1" applyAlignment="1">
      <alignment horizontal="center" vertical="top"/>
    </xf>
    <xf numFmtId="0" fontId="64" fillId="7" borderId="6" xfId="0" applyFont="1" applyFill="1" applyBorder="1" applyAlignment="1">
      <alignment horizontal="center" vertical="top" wrapText="1"/>
    </xf>
    <xf numFmtId="0" fontId="64" fillId="7" borderId="6" xfId="0" applyFont="1" applyFill="1" applyBorder="1" applyAlignment="1">
      <alignment vertical="top"/>
    </xf>
    <xf numFmtId="0" fontId="17" fillId="0" borderId="6" xfId="0" applyFont="1" applyFill="1" applyBorder="1" applyAlignment="1">
      <alignment vertical="center" wrapText="1"/>
    </xf>
    <xf numFmtId="0" fontId="28" fillId="7" borderId="6" xfId="0" applyFont="1" applyFill="1" applyBorder="1" applyAlignment="1">
      <alignment horizontal="center" vertical="top" wrapText="1"/>
    </xf>
    <xf numFmtId="0" fontId="17" fillId="8" borderId="1" xfId="0" applyFont="1" applyFill="1" applyBorder="1" applyAlignment="1">
      <alignment vertical="center" wrapText="1"/>
    </xf>
    <xf numFmtId="0" fontId="18" fillId="7" borderId="6" xfId="0" applyFont="1" applyFill="1" applyBorder="1" applyAlignment="1">
      <alignment vertical="top"/>
    </xf>
    <xf numFmtId="0" fontId="18" fillId="10" borderId="0" xfId="0" applyFont="1" applyFill="1" applyBorder="1"/>
    <xf numFmtId="0" fontId="18" fillId="0" borderId="0" xfId="0" applyFont="1" applyAlignment="1">
      <alignment vertical="center"/>
    </xf>
    <xf numFmtId="0" fontId="18" fillId="7" borderId="6" xfId="0" applyFont="1" applyFill="1" applyBorder="1" applyAlignment="1">
      <alignment horizontal="center" vertical="top" wrapText="1"/>
    </xf>
    <xf numFmtId="0" fontId="18" fillId="7" borderId="6" xfId="0" applyFont="1" applyFill="1" applyBorder="1" applyAlignment="1">
      <alignment horizontal="center" vertical="top"/>
    </xf>
    <xf numFmtId="0" fontId="58" fillId="0" borderId="6" xfId="0" applyFont="1" applyBorder="1" applyAlignment="1">
      <alignment horizontal="left" wrapText="1"/>
    </xf>
    <xf numFmtId="0" fontId="17" fillId="17" borderId="6" xfId="0" applyFont="1" applyFill="1" applyBorder="1" applyAlignment="1">
      <alignment horizontal="center" vertical="center" wrapText="1"/>
    </xf>
    <xf numFmtId="0" fontId="18" fillId="17" borderId="0" xfId="0" applyFont="1" applyFill="1" applyAlignment="1">
      <alignment vertical="center"/>
    </xf>
    <xf numFmtId="0" fontId="64" fillId="0" borderId="6" xfId="0" applyFont="1" applyFill="1" applyBorder="1" applyAlignment="1">
      <alignment vertical="top" wrapText="1"/>
    </xf>
    <xf numFmtId="0" fontId="18" fillId="10" borderId="6" xfId="0" applyFont="1" applyFill="1" applyBorder="1"/>
    <xf numFmtId="0" fontId="74" fillId="7" borderId="6" xfId="0" applyFont="1" applyFill="1" applyBorder="1"/>
    <xf numFmtId="0" fontId="74" fillId="7" borderId="0" xfId="0" applyFont="1" applyFill="1" applyBorder="1"/>
    <xf numFmtId="0" fontId="17" fillId="0" borderId="3" xfId="0" applyFont="1" applyFill="1" applyBorder="1" applyAlignment="1">
      <alignment vertical="center" wrapText="1"/>
    </xf>
    <xf numFmtId="0" fontId="18" fillId="7" borderId="0" xfId="0" applyFont="1" applyFill="1" applyAlignment="1">
      <alignment horizontal="left"/>
    </xf>
    <xf numFmtId="0" fontId="18" fillId="7" borderId="0" xfId="0" applyFont="1" applyFill="1" applyAlignment="1">
      <alignment horizontal="center" vertical="top"/>
    </xf>
    <xf numFmtId="0" fontId="64" fillId="7" borderId="0" xfId="0" applyFont="1" applyFill="1"/>
    <xf numFmtId="0" fontId="18" fillId="7" borderId="0" xfId="0" applyFont="1" applyFill="1" applyAlignment="1">
      <alignment wrapText="1"/>
    </xf>
    <xf numFmtId="0" fontId="0" fillId="4" borderId="7" xfId="0" applyFill="1" applyBorder="1" applyAlignment="1">
      <alignment horizontal="center"/>
    </xf>
    <xf numFmtId="0" fontId="47" fillId="11" borderId="7" xfId="0" applyFont="1" applyFill="1" applyBorder="1" applyAlignment="1">
      <alignment horizontal="center" vertical="center" wrapText="1"/>
    </xf>
    <xf numFmtId="0" fontId="0" fillId="5" borderId="7" xfId="0" applyFill="1" applyBorder="1" applyAlignment="1">
      <alignment horizontal="center" vertical="center"/>
    </xf>
    <xf numFmtId="0" fontId="15" fillId="14" borderId="7" xfId="0" applyFont="1" applyFill="1" applyBorder="1" applyAlignment="1">
      <alignment horizontal="center" vertical="center" wrapText="1"/>
    </xf>
    <xf numFmtId="0" fontId="15" fillId="12" borderId="7" xfId="0" applyFont="1" applyFill="1" applyBorder="1" applyAlignment="1">
      <alignment horizontal="center" vertical="center" wrapText="1"/>
    </xf>
    <xf numFmtId="0" fontId="29" fillId="3" borderId="7" xfId="0" applyFont="1" applyFill="1" applyBorder="1" applyAlignment="1">
      <alignment horizontal="center" vertical="center" wrapText="1"/>
    </xf>
    <xf numFmtId="0" fontId="25" fillId="3" borderId="7" xfId="0" applyFont="1" applyFill="1" applyBorder="1" applyAlignment="1">
      <alignment horizontal="center" vertical="center" wrapText="1"/>
    </xf>
    <xf numFmtId="0" fontId="27" fillId="3" borderId="7" xfId="0" applyFont="1" applyFill="1" applyBorder="1" applyAlignment="1">
      <alignment horizontal="center" vertical="center" wrapText="1"/>
    </xf>
    <xf numFmtId="0" fontId="0" fillId="0" borderId="7" xfId="0" applyFill="1" applyBorder="1" applyAlignment="1">
      <alignment wrapText="1"/>
    </xf>
    <xf numFmtId="0" fontId="25" fillId="3" borderId="7" xfId="1449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 wrapText="1"/>
    </xf>
    <xf numFmtId="0" fontId="25" fillId="7" borderId="7" xfId="0" applyFont="1" applyFill="1" applyBorder="1" applyAlignment="1">
      <alignment horizontal="center" vertical="center" wrapText="1"/>
    </xf>
    <xf numFmtId="0" fontId="29" fillId="7" borderId="7" xfId="0" applyFont="1" applyFill="1" applyBorder="1" applyAlignment="1">
      <alignment horizontal="center" vertical="center" wrapText="1"/>
    </xf>
    <xf numFmtId="0" fontId="15" fillId="7" borderId="7" xfId="0" applyFont="1" applyFill="1" applyBorder="1" applyAlignment="1">
      <alignment horizontal="center" vertical="center" wrapText="1"/>
    </xf>
    <xf numFmtId="0" fontId="49" fillId="3" borderId="7" xfId="0" applyFont="1" applyFill="1" applyBorder="1" applyAlignment="1">
      <alignment horizontal="center" vertical="center" wrapText="1"/>
    </xf>
    <xf numFmtId="0" fontId="25" fillId="0" borderId="7" xfId="0" applyFont="1" applyFill="1" applyBorder="1" applyAlignment="1">
      <alignment horizontal="center" vertical="center" wrapText="1"/>
    </xf>
    <xf numFmtId="0" fontId="0" fillId="7" borderId="7" xfId="0" applyFill="1" applyBorder="1" applyAlignment="1">
      <alignment wrapText="1"/>
    </xf>
    <xf numFmtId="0" fontId="56" fillId="16" borderId="7" xfId="2013" applyFont="1" applyFill="1" applyBorder="1" applyAlignment="1" applyProtection="1">
      <alignment horizontal="center" vertical="center" wrapText="1"/>
    </xf>
    <xf numFmtId="0" fontId="22" fillId="3" borderId="7" xfId="0" applyFont="1" applyFill="1" applyBorder="1" applyAlignment="1">
      <alignment horizontal="center" vertical="center" wrapText="1"/>
    </xf>
    <xf numFmtId="0" fontId="20" fillId="0" borderId="7" xfId="0" applyFont="1" applyBorder="1" applyAlignment="1">
      <alignment wrapText="1"/>
    </xf>
    <xf numFmtId="0" fontId="22" fillId="0" borderId="7" xfId="0" applyFont="1" applyFill="1" applyBorder="1" applyAlignment="1">
      <alignment horizontal="center" vertical="center" wrapText="1"/>
    </xf>
    <xf numFmtId="0" fontId="17" fillId="0" borderId="7" xfId="0" applyFont="1" applyFill="1" applyBorder="1" applyAlignment="1">
      <alignment horizontal="center" vertical="center" wrapText="1"/>
    </xf>
    <xf numFmtId="0" fontId="18" fillId="0" borderId="7" xfId="0" applyFont="1" applyFill="1" applyBorder="1"/>
    <xf numFmtId="0" fontId="17" fillId="3" borderId="7" xfId="0" applyFont="1" applyFill="1" applyBorder="1" applyAlignment="1">
      <alignment horizontal="center" vertical="center" wrapText="1"/>
    </xf>
    <xf numFmtId="0" fontId="18" fillId="0" borderId="7" xfId="0" applyFont="1" applyBorder="1"/>
    <xf numFmtId="0" fontId="28" fillId="3" borderId="7" xfId="0" applyFont="1" applyFill="1" applyBorder="1" applyAlignment="1">
      <alignment horizontal="center" vertical="center" wrapText="1"/>
    </xf>
    <xf numFmtId="0" fontId="48" fillId="3" borderId="7" xfId="0" applyFont="1" applyFill="1" applyBorder="1" applyAlignment="1">
      <alignment horizontal="center" vertical="center" wrapText="1"/>
    </xf>
    <xf numFmtId="0" fontId="18" fillId="0" borderId="7" xfId="0" applyFont="1" applyFill="1" applyBorder="1" applyAlignment="1">
      <alignment wrapText="1"/>
    </xf>
    <xf numFmtId="0" fontId="28" fillId="3" borderId="7" xfId="0" applyFont="1" applyFill="1" applyBorder="1" applyAlignment="1">
      <alignment horizontal="center" vertical="top" wrapText="1"/>
    </xf>
    <xf numFmtId="0" fontId="17" fillId="0" borderId="7" xfId="0" applyFont="1" applyFill="1" applyBorder="1" applyAlignment="1">
      <alignment horizontal="left" vertical="center" wrapText="1"/>
    </xf>
    <xf numFmtId="0" fontId="28" fillId="7" borderId="7" xfId="0" applyFont="1" applyFill="1" applyBorder="1" applyAlignment="1">
      <alignment horizontal="center" vertical="center" wrapText="1"/>
    </xf>
    <xf numFmtId="0" fontId="18" fillId="0" borderId="7" xfId="0" applyFont="1" applyBorder="1" applyAlignment="1">
      <alignment horizontal="center" vertical="center" wrapText="1"/>
    </xf>
    <xf numFmtId="0" fontId="69" fillId="3" borderId="7" xfId="0" applyFont="1" applyFill="1" applyBorder="1" applyAlignment="1">
      <alignment horizontal="center" vertical="center" wrapText="1"/>
    </xf>
    <xf numFmtId="0" fontId="18" fillId="0" borderId="7" xfId="0" applyFont="1" applyBorder="1" applyAlignment="1">
      <alignment wrapText="1"/>
    </xf>
    <xf numFmtId="0" fontId="17" fillId="7" borderId="7" xfId="0" applyFont="1" applyFill="1" applyBorder="1" applyAlignment="1">
      <alignment horizontal="center" vertical="center" wrapText="1"/>
    </xf>
    <xf numFmtId="0" fontId="18" fillId="0" borderId="7" xfId="0" applyFont="1" applyBorder="1" applyAlignment="1">
      <alignment horizontal="center" vertical="top"/>
    </xf>
    <xf numFmtId="0" fontId="28" fillId="2" borderId="7" xfId="0" applyFont="1" applyFill="1" applyBorder="1" applyAlignment="1">
      <alignment horizontal="center" vertical="center" wrapText="1"/>
    </xf>
    <xf numFmtId="49" fontId="30" fillId="0" borderId="7" xfId="35" applyNumberFormat="1" applyFont="1" applyFill="1" applyBorder="1" applyAlignment="1">
      <alignment horizontal="center" vertical="center" wrapText="1"/>
    </xf>
    <xf numFmtId="0" fontId="48" fillId="7" borderId="7" xfId="0" applyFont="1" applyFill="1" applyBorder="1" applyAlignment="1">
      <alignment horizontal="center" vertical="center" wrapText="1"/>
    </xf>
    <xf numFmtId="0" fontId="28" fillId="5" borderId="7" xfId="0" applyFont="1" applyFill="1" applyBorder="1" applyAlignment="1">
      <alignment horizontal="center" vertical="center" wrapText="1"/>
    </xf>
    <xf numFmtId="0" fontId="17" fillId="0" borderId="7" xfId="0" applyFont="1" applyFill="1" applyBorder="1" applyAlignment="1">
      <alignment vertical="center" wrapText="1"/>
    </xf>
    <xf numFmtId="0" fontId="17" fillId="7" borderId="7" xfId="0" applyFont="1" applyFill="1" applyBorder="1" applyAlignment="1">
      <alignment horizontal="center" vertical="top" wrapText="1"/>
    </xf>
    <xf numFmtId="0" fontId="28" fillId="7" borderId="7" xfId="0" applyFont="1" applyFill="1" applyBorder="1" applyAlignment="1">
      <alignment horizontal="center" vertical="top" wrapText="1"/>
    </xf>
    <xf numFmtId="0" fontId="17" fillId="17" borderId="7" xfId="0" applyFont="1" applyFill="1" applyBorder="1" applyAlignment="1">
      <alignment vertical="center" wrapText="1"/>
    </xf>
    <xf numFmtId="0" fontId="28" fillId="15" borderId="7" xfId="0" applyFont="1" applyFill="1" applyBorder="1" applyAlignment="1">
      <alignment horizontal="center" vertical="center" wrapText="1"/>
    </xf>
    <xf numFmtId="0" fontId="17" fillId="9" borderId="7" xfId="0" applyFont="1" applyFill="1" applyBorder="1" applyAlignment="1">
      <alignment horizontal="center" vertical="center" wrapText="1"/>
    </xf>
    <xf numFmtId="0" fontId="18" fillId="2" borderId="7" xfId="0" applyFont="1" applyFill="1" applyBorder="1"/>
    <xf numFmtId="0" fontId="17" fillId="3" borderId="7" xfId="0" applyFont="1" applyFill="1" applyBorder="1" applyAlignment="1">
      <alignment horizontal="center" vertical="center"/>
    </xf>
    <xf numFmtId="0" fontId="28" fillId="0" borderId="7" xfId="0" applyFont="1" applyFill="1" applyBorder="1" applyAlignment="1">
      <alignment horizontal="center" vertical="center" wrapText="1"/>
    </xf>
    <xf numFmtId="0" fontId="0" fillId="0" borderId="7" xfId="0" applyBorder="1" applyAlignment="1">
      <alignment wrapText="1"/>
    </xf>
    <xf numFmtId="0" fontId="58" fillId="2" borderId="7" xfId="0" applyFont="1" applyFill="1" applyBorder="1" applyAlignment="1">
      <alignment vertical="top" wrapText="1"/>
    </xf>
    <xf numFmtId="0" fontId="25" fillId="3" borderId="7" xfId="969" applyFont="1" applyFill="1" applyBorder="1" applyAlignment="1">
      <alignment horizontal="center" vertical="center" wrapText="1"/>
    </xf>
    <xf numFmtId="0" fontId="29" fillId="3" borderId="7" xfId="969" applyFont="1" applyFill="1" applyBorder="1" applyAlignment="1">
      <alignment horizontal="center" vertical="center" wrapText="1"/>
    </xf>
    <xf numFmtId="0" fontId="0" fillId="0" borderId="7" xfId="0" applyBorder="1" applyAlignment="1">
      <alignment horizontal="left" vertical="top" wrapText="1"/>
    </xf>
    <xf numFmtId="0" fontId="15" fillId="4" borderId="7" xfId="0" applyFont="1" applyFill="1" applyBorder="1" applyAlignment="1">
      <alignment horizontal="center" vertical="center" wrapText="1"/>
    </xf>
    <xf numFmtId="0" fontId="15" fillId="3" borderId="7" xfId="0" applyFont="1" applyFill="1" applyBorder="1" applyAlignment="1">
      <alignment horizontal="center" vertical="center"/>
    </xf>
    <xf numFmtId="0" fontId="21" fillId="0" borderId="7" xfId="0" applyFont="1" applyFill="1" applyBorder="1" applyAlignment="1">
      <alignment horizontal="center" vertical="center"/>
    </xf>
    <xf numFmtId="0" fontId="0" fillId="3" borderId="7" xfId="0" applyFill="1" applyBorder="1" applyAlignment="1">
      <alignment vertical="center"/>
    </xf>
    <xf numFmtId="0" fontId="0" fillId="12" borderId="7" xfId="0" applyFill="1" applyBorder="1" applyAlignment="1">
      <alignment wrapText="1"/>
    </xf>
    <xf numFmtId="0" fontId="18" fillId="7" borderId="2" xfId="0" applyFont="1" applyFill="1" applyBorder="1"/>
    <xf numFmtId="0" fontId="64" fillId="7" borderId="2" xfId="0" applyFont="1" applyFill="1" applyBorder="1"/>
    <xf numFmtId="0" fontId="18" fillId="7" borderId="0" xfId="0" applyFont="1" applyFill="1"/>
    <xf numFmtId="0" fontId="26" fillId="7" borderId="0" xfId="0" applyFont="1" applyFill="1" applyAlignment="1">
      <alignment horizontal="center" vertical="top" wrapText="1"/>
    </xf>
    <xf numFmtId="0" fontId="18" fillId="7" borderId="0" xfId="0" applyFont="1" applyFill="1" applyBorder="1"/>
    <xf numFmtId="0" fontId="17" fillId="7" borderId="0" xfId="0" applyFont="1" applyFill="1" applyBorder="1" applyAlignment="1">
      <alignment vertical="center" wrapText="1"/>
    </xf>
    <xf numFmtId="0" fontId="17" fillId="7" borderId="7" xfId="0" applyFont="1" applyFill="1" applyBorder="1" applyAlignment="1">
      <alignment vertical="center" wrapText="1"/>
    </xf>
    <xf numFmtId="0" fontId="18" fillId="7" borderId="0" xfId="0" applyFont="1" applyFill="1" applyAlignment="1">
      <alignment vertical="center"/>
    </xf>
    <xf numFmtId="0" fontId="17" fillId="7" borderId="5" xfId="0" applyFont="1" applyFill="1" applyBorder="1" applyAlignment="1">
      <alignment vertical="center" wrapText="1"/>
    </xf>
    <xf numFmtId="0" fontId="17" fillId="7" borderId="3" xfId="0" applyFont="1" applyFill="1" applyBorder="1" applyAlignment="1">
      <alignment vertical="center" wrapText="1"/>
    </xf>
    <xf numFmtId="0" fontId="0" fillId="7" borderId="0" xfId="0" applyFill="1" applyBorder="1"/>
    <xf numFmtId="0" fontId="16" fillId="7" borderId="7" xfId="0" applyFont="1" applyFill="1" applyBorder="1" applyAlignment="1">
      <alignment horizontal="center" vertical="center" wrapText="1"/>
    </xf>
    <xf numFmtId="0" fontId="16" fillId="7" borderId="1" xfId="0" applyFont="1" applyFill="1" applyBorder="1" applyAlignment="1">
      <alignment horizontal="center" vertical="center" wrapText="1"/>
    </xf>
    <xf numFmtId="0" fontId="75" fillId="7" borderId="6" xfId="0" applyFont="1" applyFill="1" applyBorder="1" applyAlignment="1">
      <alignment vertical="center"/>
    </xf>
    <xf numFmtId="0" fontId="18" fillId="7" borderId="6" xfId="0" applyFont="1" applyFill="1" applyBorder="1" applyAlignment="1">
      <alignment horizontal="left"/>
    </xf>
    <xf numFmtId="0" fontId="28" fillId="7" borderId="6" xfId="0" applyFont="1" applyFill="1" applyBorder="1" applyAlignment="1">
      <alignment vertical="center" wrapText="1"/>
    </xf>
    <xf numFmtId="0" fontId="28" fillId="7" borderId="6" xfId="0" applyFont="1" applyFill="1" applyBorder="1" applyAlignment="1">
      <alignment horizontal="left" vertical="center" wrapText="1"/>
    </xf>
    <xf numFmtId="2" fontId="17" fillId="7" borderId="6" xfId="0" applyNumberFormat="1" applyFont="1" applyFill="1" applyBorder="1" applyAlignment="1">
      <alignment horizontal="center" vertical="center" wrapText="1"/>
    </xf>
    <xf numFmtId="0" fontId="74" fillId="7" borderId="6" xfId="0" applyFont="1" applyFill="1" applyBorder="1" applyAlignment="1">
      <alignment vertical="center"/>
    </xf>
    <xf numFmtId="11" fontId="17" fillId="7" borderId="6" xfId="0" applyNumberFormat="1" applyFont="1" applyFill="1" applyBorder="1" applyAlignment="1">
      <alignment horizontal="left" vertical="center" wrapText="1"/>
    </xf>
    <xf numFmtId="0" fontId="17" fillId="7" borderId="6" xfId="0" applyFont="1" applyFill="1" applyBorder="1" applyAlignment="1">
      <alignment vertical="center"/>
    </xf>
    <xf numFmtId="1" fontId="17" fillId="7" borderId="6" xfId="0" applyNumberFormat="1" applyFont="1" applyFill="1" applyBorder="1" applyAlignment="1">
      <alignment horizontal="center" vertical="center" wrapText="1"/>
    </xf>
    <xf numFmtId="11" fontId="28" fillId="7" borderId="6" xfId="0" applyNumberFormat="1" applyFont="1" applyFill="1" applyBorder="1" applyAlignment="1">
      <alignment horizontal="left" vertical="center" wrapText="1"/>
    </xf>
    <xf numFmtId="165" fontId="17" fillId="7" borderId="6" xfId="0" applyNumberFormat="1" applyFont="1" applyFill="1" applyBorder="1" applyAlignment="1">
      <alignment horizontal="left" vertical="center" wrapText="1"/>
    </xf>
    <xf numFmtId="166" fontId="17" fillId="7" borderId="6" xfId="0" applyNumberFormat="1" applyFont="1" applyFill="1" applyBorder="1" applyAlignment="1">
      <alignment horizontal="center" vertical="center" wrapText="1"/>
    </xf>
    <xf numFmtId="11" fontId="17" fillId="7" borderId="6" xfId="0" applyNumberFormat="1" applyFont="1" applyFill="1" applyBorder="1" applyAlignment="1">
      <alignment horizontal="center" vertical="top" wrapText="1"/>
    </xf>
    <xf numFmtId="0" fontId="28" fillId="7" borderId="6" xfId="1" applyFont="1" applyFill="1" applyBorder="1" applyAlignment="1">
      <alignment vertical="center" wrapText="1"/>
    </xf>
    <xf numFmtId="0" fontId="28" fillId="7" borderId="6" xfId="1" applyFont="1" applyFill="1" applyBorder="1" applyAlignment="1">
      <alignment horizontal="left" vertical="center" wrapText="1"/>
    </xf>
    <xf numFmtId="0" fontId="28" fillId="7" borderId="6" xfId="1" applyFont="1" applyFill="1" applyBorder="1" applyAlignment="1">
      <alignment horizontal="center" vertical="center" wrapText="1"/>
    </xf>
    <xf numFmtId="165" fontId="28" fillId="7" borderId="6" xfId="0" applyNumberFormat="1" applyFont="1" applyFill="1" applyBorder="1" applyAlignment="1">
      <alignment horizontal="center" vertical="center" wrapText="1"/>
    </xf>
    <xf numFmtId="0" fontId="17" fillId="7" borderId="6" xfId="0" applyFont="1" applyFill="1" applyBorder="1" applyAlignment="1">
      <alignment horizontal="left" vertical="top" wrapText="1"/>
    </xf>
    <xf numFmtId="49" fontId="17" fillId="7" borderId="6" xfId="0" applyNumberFormat="1" applyFont="1" applyFill="1" applyBorder="1" applyAlignment="1">
      <alignment horizontal="center" vertical="center" wrapText="1"/>
    </xf>
    <xf numFmtId="165" fontId="28" fillId="7" borderId="6" xfId="0" applyNumberFormat="1" applyFont="1" applyFill="1" applyBorder="1" applyAlignment="1">
      <alignment horizontal="left" vertical="center" wrapText="1"/>
    </xf>
    <xf numFmtId="0" fontId="28" fillId="7" borderId="6" xfId="0" applyFont="1" applyFill="1" applyBorder="1" applyAlignment="1">
      <alignment horizontal="left" vertical="top" wrapText="1"/>
    </xf>
    <xf numFmtId="0" fontId="78" fillId="7" borderId="6" xfId="0" applyFont="1" applyFill="1" applyBorder="1" applyAlignment="1">
      <alignment horizontal="center" vertical="center" wrapText="1"/>
    </xf>
    <xf numFmtId="0" fontId="17" fillId="7" borderId="6" xfId="0" applyFont="1" applyFill="1" applyBorder="1" applyAlignment="1">
      <alignment wrapText="1"/>
    </xf>
    <xf numFmtId="0" fontId="73" fillId="7" borderId="6" xfId="0" applyFont="1" applyFill="1" applyBorder="1" applyAlignment="1">
      <alignment horizontal="center" vertical="center" wrapText="1"/>
    </xf>
    <xf numFmtId="0" fontId="28" fillId="7" borderId="6" xfId="0" applyNumberFormat="1" applyFont="1" applyFill="1" applyBorder="1" applyAlignment="1">
      <alignment horizontal="center" vertical="center" wrapText="1"/>
    </xf>
    <xf numFmtId="0" fontId="74" fillId="7" borderId="6" xfId="0" applyFont="1" applyFill="1" applyBorder="1" applyAlignment="1">
      <alignment horizontal="center" vertical="center" wrapText="1"/>
    </xf>
    <xf numFmtId="0" fontId="28" fillId="7" borderId="6" xfId="969" applyFont="1" applyFill="1" applyBorder="1" applyAlignment="1">
      <alignment vertical="center" wrapText="1"/>
    </xf>
    <xf numFmtId="0" fontId="28" fillId="7" borderId="6" xfId="969" applyFont="1" applyFill="1" applyBorder="1" applyAlignment="1">
      <alignment horizontal="left" vertical="center" wrapText="1"/>
    </xf>
    <xf numFmtId="0" fontId="28" fillId="7" borderId="6" xfId="969" applyFont="1" applyFill="1" applyBorder="1" applyAlignment="1">
      <alignment horizontal="center" vertical="center" wrapText="1"/>
    </xf>
    <xf numFmtId="165" fontId="28" fillId="7" borderId="6" xfId="969" applyNumberFormat="1" applyFont="1" applyFill="1" applyBorder="1" applyAlignment="1">
      <alignment horizontal="center" vertical="center" wrapText="1"/>
    </xf>
    <xf numFmtId="11" fontId="28" fillId="7" borderId="6" xfId="969" applyNumberFormat="1" applyFont="1" applyFill="1" applyBorder="1" applyAlignment="1">
      <alignment horizontal="left" vertical="center" wrapText="1"/>
    </xf>
    <xf numFmtId="0" fontId="58" fillId="7" borderId="6" xfId="0" applyFont="1" applyFill="1" applyBorder="1" applyAlignment="1">
      <alignment horizontal="center" vertical="center" wrapText="1"/>
    </xf>
    <xf numFmtId="0" fontId="18" fillId="7" borderId="6" xfId="0" applyFont="1" applyFill="1" applyBorder="1" applyAlignment="1">
      <alignment vertical="center"/>
    </xf>
    <xf numFmtId="0" fontId="18" fillId="7" borderId="0" xfId="0" applyFont="1" applyFill="1" applyAlignment="1">
      <alignment horizontal="center"/>
    </xf>
    <xf numFmtId="0" fontId="18" fillId="7" borderId="2" xfId="0" applyFont="1" applyFill="1" applyBorder="1" applyAlignment="1">
      <alignment horizontal="center"/>
    </xf>
    <xf numFmtId="0" fontId="18" fillId="7" borderId="0" xfId="0" applyFont="1" applyFill="1" applyAlignment="1">
      <alignment horizontal="center" vertical="center"/>
    </xf>
    <xf numFmtId="0" fontId="18" fillId="7" borderId="2" xfId="0" applyFont="1" applyFill="1" applyBorder="1" applyAlignment="1">
      <alignment horizontal="center" vertical="center"/>
    </xf>
    <xf numFmtId="0" fontId="18" fillId="7" borderId="0" xfId="0" applyFont="1" applyFill="1" applyAlignment="1">
      <alignment horizontal="left" vertical="top" wrapText="1"/>
    </xf>
    <xf numFmtId="0" fontId="18" fillId="7" borderId="2" xfId="0" applyFont="1" applyFill="1" applyBorder="1" applyAlignment="1">
      <alignment horizontal="left" vertical="top" wrapText="1"/>
    </xf>
    <xf numFmtId="0" fontId="17" fillId="7" borderId="6" xfId="0" applyFont="1" applyFill="1" applyBorder="1" applyAlignment="1">
      <alignment horizontal="left" vertical="center" wrapText="1"/>
    </xf>
    <xf numFmtId="0" fontId="17" fillId="7" borderId="6" xfId="0" applyFont="1" applyFill="1" applyBorder="1" applyAlignment="1">
      <alignment vertical="center" wrapText="1"/>
    </xf>
    <xf numFmtId="0" fontId="17" fillId="7" borderId="6" xfId="0" applyFont="1" applyFill="1" applyBorder="1" applyAlignment="1">
      <alignment horizontal="center" vertical="center" wrapText="1"/>
    </xf>
    <xf numFmtId="0" fontId="28" fillId="7" borderId="6" xfId="0" applyFont="1" applyFill="1" applyBorder="1" applyAlignment="1">
      <alignment horizontal="left" vertical="center" wrapText="1"/>
    </xf>
    <xf numFmtId="0" fontId="77" fillId="7" borderId="6" xfId="0" applyFont="1" applyFill="1" applyBorder="1"/>
    <xf numFmtId="0" fontId="28" fillId="7" borderId="6" xfId="0" applyFont="1" applyFill="1" applyBorder="1" applyAlignment="1">
      <alignment horizontal="center" vertical="center" wrapText="1"/>
    </xf>
    <xf numFmtId="0" fontId="66" fillId="7" borderId="0" xfId="0" applyFont="1" applyFill="1" applyAlignment="1">
      <alignment horizontal="center"/>
    </xf>
    <xf numFmtId="0" fontId="18" fillId="7" borderId="0" xfId="0" applyFont="1" applyFill="1" applyAlignment="1">
      <alignment horizontal="center" vertical="center" wrapText="1"/>
    </xf>
    <xf numFmtId="0" fontId="18" fillId="7" borderId="2" xfId="0" applyFont="1" applyFill="1" applyBorder="1" applyAlignment="1">
      <alignment horizontal="center" vertical="center" wrapText="1"/>
    </xf>
    <xf numFmtId="0" fontId="73" fillId="7" borderId="6" xfId="0" applyFont="1" applyFill="1" applyBorder="1" applyAlignment="1">
      <alignment vertical="center" wrapText="1"/>
    </xf>
  </cellXfs>
  <cellStyles count="36779">
    <cellStyle name="Excel Built-in Normal" xfId="11"/>
    <cellStyle name="Excel_BuiltIn_Comma" xfId="138"/>
    <cellStyle name="TableStyleLight1" xfId="12"/>
    <cellStyle name="Денежный 2" xfId="134"/>
    <cellStyle name="Денежный 2 2" xfId="1805"/>
    <cellStyle name="Денежный 2 2 2" xfId="7115"/>
    <cellStyle name="Обычный" xfId="0" builtinId="0"/>
    <cellStyle name="Обычный 10" xfId="149"/>
    <cellStyle name="Обычный 10 10" xfId="5109"/>
    <cellStyle name="Обычный 10 10 2" xfId="29473"/>
    <cellStyle name="Обычный 10 10 3" xfId="17472"/>
    <cellStyle name="Обычный 10 11" xfId="5461"/>
    <cellStyle name="Обычный 10 11 2" xfId="29825"/>
    <cellStyle name="Обычный 10 11 3" xfId="17824"/>
    <cellStyle name="Обычный 10 12" xfId="7590"/>
    <cellStyle name="Обычный 10 12 2" xfId="31592"/>
    <cellStyle name="Обычный 10 12 3" xfId="19591"/>
    <cellStyle name="Обычный 10 13" xfId="9357"/>
    <cellStyle name="Обычный 10 13 2" xfId="33359"/>
    <cellStyle name="Обычный 10 13 3" xfId="21358"/>
    <cellStyle name="Обычный 10 14" xfId="11124"/>
    <cellStyle name="Обычный 10 14 2" xfId="35126"/>
    <cellStyle name="Обычный 10 14 3" xfId="23125"/>
    <cellStyle name="Обычный 10 15" xfId="2293"/>
    <cellStyle name="Обычный 10 15 2" xfId="26657"/>
    <cellStyle name="Обычный 10 15 3" xfId="14656"/>
    <cellStyle name="Обычный 10 16" xfId="24892"/>
    <cellStyle name="Обычный 10 17" xfId="12891"/>
    <cellStyle name="Обычный 10 2" xfId="259"/>
    <cellStyle name="Обычный 10 2 10" xfId="5571"/>
    <cellStyle name="Обычный 10 2 10 2" xfId="29935"/>
    <cellStyle name="Обычный 10 2 10 3" xfId="17934"/>
    <cellStyle name="Обычный 10 2 11" xfId="7700"/>
    <cellStyle name="Обычный 10 2 11 2" xfId="31702"/>
    <cellStyle name="Обычный 10 2 11 3" xfId="19701"/>
    <cellStyle name="Обычный 10 2 12" xfId="9467"/>
    <cellStyle name="Обычный 10 2 12 2" xfId="33469"/>
    <cellStyle name="Обычный 10 2 12 3" xfId="21468"/>
    <cellStyle name="Обычный 10 2 13" xfId="11234"/>
    <cellStyle name="Обычный 10 2 13 2" xfId="35236"/>
    <cellStyle name="Обычный 10 2 13 3" xfId="23235"/>
    <cellStyle name="Обычный 10 2 14" xfId="2403"/>
    <cellStyle name="Обычный 10 2 14 2" xfId="26767"/>
    <cellStyle name="Обычный 10 2 14 3" xfId="14766"/>
    <cellStyle name="Обычный 10 2 15" xfId="25002"/>
    <cellStyle name="Обычный 10 2 16" xfId="13001"/>
    <cellStyle name="Обычный 10 2 2" xfId="969"/>
    <cellStyle name="Обычный 10 2 2 2" xfId="6279"/>
    <cellStyle name="Обычный 10 2 2 2 2" xfId="30643"/>
    <cellStyle name="Обычный 10 2 2 2 3" xfId="18642"/>
    <cellStyle name="Обычный 10 2 2 3" xfId="8408"/>
    <cellStyle name="Обычный 10 2 2 3 2" xfId="32410"/>
    <cellStyle name="Обычный 10 2 2 3 3" xfId="20409"/>
    <cellStyle name="Обычный 10 2 2 4" xfId="10175"/>
    <cellStyle name="Обычный 10 2 2 4 2" xfId="34177"/>
    <cellStyle name="Обычный 10 2 2 4 3" xfId="22176"/>
    <cellStyle name="Обычный 10 2 2 5" xfId="11942"/>
    <cellStyle name="Обычный 10 2 2 5 2" xfId="35944"/>
    <cellStyle name="Обычный 10 2 2 5 3" xfId="23943"/>
    <cellStyle name="Обычный 10 2 2 6" xfId="2755"/>
    <cellStyle name="Обычный 10 2 2 6 2" xfId="27119"/>
    <cellStyle name="Обычный 10 2 2 6 3" xfId="15118"/>
    <cellStyle name="Обычный 10 2 2 7" xfId="25710"/>
    <cellStyle name="Обычный 10 2 2 8" xfId="13709"/>
    <cellStyle name="Обычный 10 2 3" xfId="615"/>
    <cellStyle name="Обычный 10 2 3 2" xfId="5925"/>
    <cellStyle name="Обычный 10 2 3 2 2" xfId="30289"/>
    <cellStyle name="Обычный 10 2 3 2 3" xfId="18288"/>
    <cellStyle name="Обычный 10 2 3 3" xfId="8054"/>
    <cellStyle name="Обычный 10 2 3 3 2" xfId="32056"/>
    <cellStyle name="Обычный 10 2 3 3 3" xfId="20055"/>
    <cellStyle name="Обычный 10 2 3 4" xfId="9821"/>
    <cellStyle name="Обычный 10 2 3 4 2" xfId="33823"/>
    <cellStyle name="Обычный 10 2 3 4 3" xfId="21822"/>
    <cellStyle name="Обычный 10 2 3 5" xfId="11588"/>
    <cellStyle name="Обычный 10 2 3 5 2" xfId="35590"/>
    <cellStyle name="Обычный 10 2 3 5 3" xfId="23589"/>
    <cellStyle name="Обычный 10 2 3 6" xfId="3105"/>
    <cellStyle name="Обычный 10 2 3 6 2" xfId="27469"/>
    <cellStyle name="Обычный 10 2 3 6 3" xfId="15468"/>
    <cellStyle name="Обычный 10 2 3 7" xfId="25356"/>
    <cellStyle name="Обычный 10 2 3 8" xfId="13355"/>
    <cellStyle name="Обычный 10 2 4" xfId="1321"/>
    <cellStyle name="Обычный 10 2 4 2" xfId="6631"/>
    <cellStyle name="Обычный 10 2 4 2 2" xfId="30995"/>
    <cellStyle name="Обычный 10 2 4 2 3" xfId="18994"/>
    <cellStyle name="Обычный 10 2 4 3" xfId="8760"/>
    <cellStyle name="Обычный 10 2 4 3 2" xfId="32762"/>
    <cellStyle name="Обычный 10 2 4 3 3" xfId="20761"/>
    <cellStyle name="Обычный 10 2 4 4" xfId="10527"/>
    <cellStyle name="Обычный 10 2 4 4 2" xfId="34529"/>
    <cellStyle name="Обычный 10 2 4 4 3" xfId="22528"/>
    <cellStyle name="Обычный 10 2 4 5" xfId="12294"/>
    <cellStyle name="Обычный 10 2 4 5 2" xfId="36296"/>
    <cellStyle name="Обычный 10 2 4 5 3" xfId="24295"/>
    <cellStyle name="Обычный 10 2 4 6" xfId="3457"/>
    <cellStyle name="Обычный 10 2 4 6 2" xfId="27821"/>
    <cellStyle name="Обычный 10 2 4 6 3" xfId="15820"/>
    <cellStyle name="Обычный 10 2 4 7" xfId="26062"/>
    <cellStyle name="Обычный 10 2 4 8" xfId="14061"/>
    <cellStyle name="Обычный 10 2 5" xfId="1674"/>
    <cellStyle name="Обычный 10 2 5 2" xfId="6984"/>
    <cellStyle name="Обычный 10 2 5 2 2" xfId="31348"/>
    <cellStyle name="Обычный 10 2 5 2 3" xfId="19347"/>
    <cellStyle name="Обычный 10 2 5 3" xfId="9113"/>
    <cellStyle name="Обычный 10 2 5 3 2" xfId="33115"/>
    <cellStyle name="Обычный 10 2 5 3 3" xfId="21114"/>
    <cellStyle name="Обычный 10 2 5 4" xfId="10880"/>
    <cellStyle name="Обычный 10 2 5 4 2" xfId="34882"/>
    <cellStyle name="Обычный 10 2 5 4 3" xfId="22881"/>
    <cellStyle name="Обычный 10 2 5 5" xfId="12647"/>
    <cellStyle name="Обычный 10 2 5 5 2" xfId="36649"/>
    <cellStyle name="Обычный 10 2 5 5 3" xfId="24648"/>
    <cellStyle name="Обычный 10 2 5 6" xfId="3811"/>
    <cellStyle name="Обычный 10 2 5 6 2" xfId="28175"/>
    <cellStyle name="Обычный 10 2 5 6 3" xfId="16174"/>
    <cellStyle name="Обычный 10 2 5 7" xfId="26415"/>
    <cellStyle name="Обычный 10 2 5 8" xfId="14414"/>
    <cellStyle name="Обычный 10 2 6" xfId="1807"/>
    <cellStyle name="Обычный 10 2 6 2" xfId="7117"/>
    <cellStyle name="Обычный 10 2 6 3" xfId="4163"/>
    <cellStyle name="Обычный 10 2 6 3 2" xfId="28527"/>
    <cellStyle name="Обычный 10 2 6 3 3" xfId="16526"/>
    <cellStyle name="Обычный 10 2 7" xfId="4515"/>
    <cellStyle name="Обычный 10 2 7 2" xfId="28879"/>
    <cellStyle name="Обычный 10 2 7 3" xfId="16878"/>
    <cellStyle name="Обычный 10 2 8" xfId="4867"/>
    <cellStyle name="Обычный 10 2 8 2" xfId="29231"/>
    <cellStyle name="Обычный 10 2 8 3" xfId="17230"/>
    <cellStyle name="Обычный 10 2 9" xfId="5219"/>
    <cellStyle name="Обычный 10 2 9 2" xfId="29583"/>
    <cellStyle name="Обычный 10 2 9 3" xfId="17582"/>
    <cellStyle name="Обычный 10 3" xfId="859"/>
    <cellStyle name="Обычный 10 3 2" xfId="6169"/>
    <cellStyle name="Обычный 10 3 2 2" xfId="30533"/>
    <cellStyle name="Обычный 10 3 2 3" xfId="18532"/>
    <cellStyle name="Обычный 10 3 3" xfId="8298"/>
    <cellStyle name="Обычный 10 3 3 2" xfId="32300"/>
    <cellStyle name="Обычный 10 3 3 3" xfId="20299"/>
    <cellStyle name="Обычный 10 3 4" xfId="10065"/>
    <cellStyle name="Обычный 10 3 4 2" xfId="34067"/>
    <cellStyle name="Обычный 10 3 4 3" xfId="22066"/>
    <cellStyle name="Обычный 10 3 5" xfId="11832"/>
    <cellStyle name="Обычный 10 3 5 2" xfId="35834"/>
    <cellStyle name="Обычный 10 3 5 3" xfId="23833"/>
    <cellStyle name="Обычный 10 3 6" xfId="2645"/>
    <cellStyle name="Обычный 10 3 6 2" xfId="27009"/>
    <cellStyle name="Обычный 10 3 6 3" xfId="15008"/>
    <cellStyle name="Обычный 10 3 7" xfId="25600"/>
    <cellStyle name="Обычный 10 3 8" xfId="13599"/>
    <cellStyle name="Обычный 10 4" xfId="505"/>
    <cellStyle name="Обычный 10 4 2" xfId="5815"/>
    <cellStyle name="Обычный 10 4 2 2" xfId="30179"/>
    <cellStyle name="Обычный 10 4 2 3" xfId="18178"/>
    <cellStyle name="Обычный 10 4 3" xfId="7944"/>
    <cellStyle name="Обычный 10 4 3 2" xfId="31946"/>
    <cellStyle name="Обычный 10 4 3 3" xfId="19945"/>
    <cellStyle name="Обычный 10 4 4" xfId="9711"/>
    <cellStyle name="Обычный 10 4 4 2" xfId="33713"/>
    <cellStyle name="Обычный 10 4 4 3" xfId="21712"/>
    <cellStyle name="Обычный 10 4 5" xfId="11478"/>
    <cellStyle name="Обычный 10 4 5 2" xfId="35480"/>
    <cellStyle name="Обычный 10 4 5 3" xfId="23479"/>
    <cellStyle name="Обычный 10 4 6" xfId="2995"/>
    <cellStyle name="Обычный 10 4 6 2" xfId="27359"/>
    <cellStyle name="Обычный 10 4 6 3" xfId="15358"/>
    <cellStyle name="Обычный 10 4 7" xfId="25246"/>
    <cellStyle name="Обычный 10 4 8" xfId="13245"/>
    <cellStyle name="Обычный 10 5" xfId="1211"/>
    <cellStyle name="Обычный 10 5 2" xfId="6521"/>
    <cellStyle name="Обычный 10 5 2 2" xfId="30885"/>
    <cellStyle name="Обычный 10 5 2 3" xfId="18884"/>
    <cellStyle name="Обычный 10 5 3" xfId="8650"/>
    <cellStyle name="Обычный 10 5 3 2" xfId="32652"/>
    <cellStyle name="Обычный 10 5 3 3" xfId="20651"/>
    <cellStyle name="Обычный 10 5 4" xfId="10417"/>
    <cellStyle name="Обычный 10 5 4 2" xfId="34419"/>
    <cellStyle name="Обычный 10 5 4 3" xfId="22418"/>
    <cellStyle name="Обычный 10 5 5" xfId="12184"/>
    <cellStyle name="Обычный 10 5 5 2" xfId="36186"/>
    <cellStyle name="Обычный 10 5 5 3" xfId="24185"/>
    <cellStyle name="Обычный 10 5 6" xfId="3347"/>
    <cellStyle name="Обычный 10 5 6 2" xfId="27711"/>
    <cellStyle name="Обычный 10 5 6 3" xfId="15710"/>
    <cellStyle name="Обычный 10 5 7" xfId="25952"/>
    <cellStyle name="Обычный 10 5 8" xfId="13951"/>
    <cellStyle name="Обычный 10 6" xfId="1564"/>
    <cellStyle name="Обычный 10 6 2" xfId="6874"/>
    <cellStyle name="Обычный 10 6 2 2" xfId="31238"/>
    <cellStyle name="Обычный 10 6 2 3" xfId="19237"/>
    <cellStyle name="Обычный 10 6 3" xfId="9003"/>
    <cellStyle name="Обычный 10 6 3 2" xfId="33005"/>
    <cellStyle name="Обычный 10 6 3 3" xfId="21004"/>
    <cellStyle name="Обычный 10 6 4" xfId="10770"/>
    <cellStyle name="Обычный 10 6 4 2" xfId="34772"/>
    <cellStyle name="Обычный 10 6 4 3" xfId="22771"/>
    <cellStyle name="Обычный 10 6 5" xfId="12537"/>
    <cellStyle name="Обычный 10 6 5 2" xfId="36539"/>
    <cellStyle name="Обычный 10 6 5 3" xfId="24538"/>
    <cellStyle name="Обычный 10 6 6" xfId="3701"/>
    <cellStyle name="Обычный 10 6 6 2" xfId="28065"/>
    <cellStyle name="Обычный 10 6 6 3" xfId="16064"/>
    <cellStyle name="Обычный 10 6 7" xfId="26305"/>
    <cellStyle name="Обычный 10 6 8" xfId="14304"/>
    <cellStyle name="Обычный 10 7" xfId="1806"/>
    <cellStyle name="Обычный 10 7 2" xfId="7116"/>
    <cellStyle name="Обычный 10 7 3" xfId="4053"/>
    <cellStyle name="Обычный 10 7 3 2" xfId="28417"/>
    <cellStyle name="Обычный 10 7 3 3" xfId="16416"/>
    <cellStyle name="Обычный 10 8" xfId="4405"/>
    <cellStyle name="Обычный 10 8 2" xfId="28769"/>
    <cellStyle name="Обычный 10 8 3" xfId="16768"/>
    <cellStyle name="Обычный 10 9" xfId="4757"/>
    <cellStyle name="Обычный 10 9 2" xfId="29121"/>
    <cellStyle name="Обычный 10 9 3" xfId="17120"/>
    <cellStyle name="Обычный 11" xfId="10"/>
    <cellStyle name="Обычный 11 2" xfId="13"/>
    <cellStyle name="Обычный 11 2 10" xfId="4299"/>
    <cellStyle name="Обычный 11 2 10 2" xfId="28663"/>
    <cellStyle name="Обычный 11 2 10 3" xfId="16662"/>
    <cellStyle name="Обычный 11 2 11" xfId="4651"/>
    <cellStyle name="Обычный 11 2 11 2" xfId="29015"/>
    <cellStyle name="Обычный 11 2 11 3" xfId="17014"/>
    <cellStyle name="Обычный 11 2 12" xfId="5003"/>
    <cellStyle name="Обычный 11 2 12 2" xfId="29367"/>
    <cellStyle name="Обычный 11 2 12 3" xfId="17366"/>
    <cellStyle name="Обычный 11 2 13" xfId="5355"/>
    <cellStyle name="Обычный 11 2 13 2" xfId="29719"/>
    <cellStyle name="Обычный 11 2 13 3" xfId="17718"/>
    <cellStyle name="Обычный 11 2 14" xfId="7484"/>
    <cellStyle name="Обычный 11 2 14 2" xfId="31486"/>
    <cellStyle name="Обычный 11 2 14 3" xfId="19485"/>
    <cellStyle name="Обычный 11 2 15" xfId="9251"/>
    <cellStyle name="Обычный 11 2 15 2" xfId="33253"/>
    <cellStyle name="Обычный 11 2 15 3" xfId="21252"/>
    <cellStyle name="Обычный 11 2 16" xfId="11018"/>
    <cellStyle name="Обычный 11 2 16 2" xfId="35020"/>
    <cellStyle name="Обычный 11 2 16 3" xfId="23019"/>
    <cellStyle name="Обычный 11 2 17" xfId="2187"/>
    <cellStyle name="Обычный 11 2 17 2" xfId="26551"/>
    <cellStyle name="Обычный 11 2 17 3" xfId="14550"/>
    <cellStyle name="Обычный 11 2 18" xfId="24786"/>
    <cellStyle name="Обычный 11 2 19" xfId="12785"/>
    <cellStyle name="Обычный 11 2 2" xfId="84"/>
    <cellStyle name="Обычный 11 2 2 10" xfId="4698"/>
    <cellStyle name="Обычный 11 2 2 10 2" xfId="29062"/>
    <cellStyle name="Обычный 11 2 2 10 3" xfId="17061"/>
    <cellStyle name="Обычный 11 2 2 11" xfId="5050"/>
    <cellStyle name="Обычный 11 2 2 11 2" xfId="29414"/>
    <cellStyle name="Обычный 11 2 2 11 3" xfId="17413"/>
    <cellStyle name="Обычный 11 2 2 12" xfId="5402"/>
    <cellStyle name="Обычный 11 2 2 12 2" xfId="29766"/>
    <cellStyle name="Обычный 11 2 2 12 3" xfId="17765"/>
    <cellStyle name="Обычный 11 2 2 13" xfId="7531"/>
    <cellStyle name="Обычный 11 2 2 13 2" xfId="31533"/>
    <cellStyle name="Обычный 11 2 2 13 3" xfId="19532"/>
    <cellStyle name="Обычный 11 2 2 14" xfId="9298"/>
    <cellStyle name="Обычный 11 2 2 14 2" xfId="33300"/>
    <cellStyle name="Обычный 11 2 2 14 3" xfId="21299"/>
    <cellStyle name="Обычный 11 2 2 15" xfId="11065"/>
    <cellStyle name="Обычный 11 2 2 15 2" xfId="35067"/>
    <cellStyle name="Обычный 11 2 2 15 3" xfId="23066"/>
    <cellStyle name="Обычный 11 2 2 16" xfId="2234"/>
    <cellStyle name="Обычный 11 2 2 16 2" xfId="26598"/>
    <cellStyle name="Обычный 11 2 2 16 3" xfId="14597"/>
    <cellStyle name="Обычный 11 2 2 17" xfId="24833"/>
    <cellStyle name="Обычный 11 2 2 18" xfId="12832"/>
    <cellStyle name="Обычный 11 2 2 2" xfId="313"/>
    <cellStyle name="Обычный 11 2 2 2 10" xfId="5625"/>
    <cellStyle name="Обычный 11 2 2 2 10 2" xfId="29989"/>
    <cellStyle name="Обычный 11 2 2 2 10 3" xfId="17988"/>
    <cellStyle name="Обычный 11 2 2 2 11" xfId="7754"/>
    <cellStyle name="Обычный 11 2 2 2 11 2" xfId="31756"/>
    <cellStyle name="Обычный 11 2 2 2 11 3" xfId="19755"/>
    <cellStyle name="Обычный 11 2 2 2 12" xfId="9521"/>
    <cellStyle name="Обычный 11 2 2 2 12 2" xfId="33523"/>
    <cellStyle name="Обычный 11 2 2 2 12 3" xfId="21522"/>
    <cellStyle name="Обычный 11 2 2 2 13" xfId="11288"/>
    <cellStyle name="Обычный 11 2 2 2 13 2" xfId="35290"/>
    <cellStyle name="Обычный 11 2 2 2 13 3" xfId="23289"/>
    <cellStyle name="Обычный 11 2 2 2 14" xfId="2457"/>
    <cellStyle name="Обычный 11 2 2 2 14 2" xfId="26821"/>
    <cellStyle name="Обычный 11 2 2 2 14 3" xfId="14820"/>
    <cellStyle name="Обычный 11 2 2 2 15" xfId="25056"/>
    <cellStyle name="Обычный 11 2 2 2 16" xfId="13055"/>
    <cellStyle name="Обычный 11 2 2 2 2" xfId="1023"/>
    <cellStyle name="Обычный 11 2 2 2 2 2" xfId="6333"/>
    <cellStyle name="Обычный 11 2 2 2 2 2 2" xfId="30697"/>
    <cellStyle name="Обычный 11 2 2 2 2 2 3" xfId="18696"/>
    <cellStyle name="Обычный 11 2 2 2 2 3" xfId="8462"/>
    <cellStyle name="Обычный 11 2 2 2 2 3 2" xfId="32464"/>
    <cellStyle name="Обычный 11 2 2 2 2 3 3" xfId="20463"/>
    <cellStyle name="Обычный 11 2 2 2 2 4" xfId="10229"/>
    <cellStyle name="Обычный 11 2 2 2 2 4 2" xfId="34231"/>
    <cellStyle name="Обычный 11 2 2 2 2 4 3" xfId="22230"/>
    <cellStyle name="Обычный 11 2 2 2 2 5" xfId="11996"/>
    <cellStyle name="Обычный 11 2 2 2 2 5 2" xfId="35998"/>
    <cellStyle name="Обычный 11 2 2 2 2 5 3" xfId="23997"/>
    <cellStyle name="Обычный 11 2 2 2 2 6" xfId="2809"/>
    <cellStyle name="Обычный 11 2 2 2 2 6 2" xfId="27173"/>
    <cellStyle name="Обычный 11 2 2 2 2 6 3" xfId="15172"/>
    <cellStyle name="Обычный 11 2 2 2 2 7" xfId="25764"/>
    <cellStyle name="Обычный 11 2 2 2 2 8" xfId="13763"/>
    <cellStyle name="Обычный 11 2 2 2 3" xfId="669"/>
    <cellStyle name="Обычный 11 2 2 2 3 2" xfId="5979"/>
    <cellStyle name="Обычный 11 2 2 2 3 2 2" xfId="30343"/>
    <cellStyle name="Обычный 11 2 2 2 3 2 3" xfId="18342"/>
    <cellStyle name="Обычный 11 2 2 2 3 3" xfId="8108"/>
    <cellStyle name="Обычный 11 2 2 2 3 3 2" xfId="32110"/>
    <cellStyle name="Обычный 11 2 2 2 3 3 3" xfId="20109"/>
    <cellStyle name="Обычный 11 2 2 2 3 4" xfId="9875"/>
    <cellStyle name="Обычный 11 2 2 2 3 4 2" xfId="33877"/>
    <cellStyle name="Обычный 11 2 2 2 3 4 3" xfId="21876"/>
    <cellStyle name="Обычный 11 2 2 2 3 5" xfId="11642"/>
    <cellStyle name="Обычный 11 2 2 2 3 5 2" xfId="35644"/>
    <cellStyle name="Обычный 11 2 2 2 3 5 3" xfId="23643"/>
    <cellStyle name="Обычный 11 2 2 2 3 6" xfId="3159"/>
    <cellStyle name="Обычный 11 2 2 2 3 6 2" xfId="27523"/>
    <cellStyle name="Обычный 11 2 2 2 3 6 3" xfId="15522"/>
    <cellStyle name="Обычный 11 2 2 2 3 7" xfId="25410"/>
    <cellStyle name="Обычный 11 2 2 2 3 8" xfId="13409"/>
    <cellStyle name="Обычный 11 2 2 2 4" xfId="1375"/>
    <cellStyle name="Обычный 11 2 2 2 4 2" xfId="6685"/>
    <cellStyle name="Обычный 11 2 2 2 4 2 2" xfId="31049"/>
    <cellStyle name="Обычный 11 2 2 2 4 2 3" xfId="19048"/>
    <cellStyle name="Обычный 11 2 2 2 4 3" xfId="8814"/>
    <cellStyle name="Обычный 11 2 2 2 4 3 2" xfId="32816"/>
    <cellStyle name="Обычный 11 2 2 2 4 3 3" xfId="20815"/>
    <cellStyle name="Обычный 11 2 2 2 4 4" xfId="10581"/>
    <cellStyle name="Обычный 11 2 2 2 4 4 2" xfId="34583"/>
    <cellStyle name="Обычный 11 2 2 2 4 4 3" xfId="22582"/>
    <cellStyle name="Обычный 11 2 2 2 4 5" xfId="12348"/>
    <cellStyle name="Обычный 11 2 2 2 4 5 2" xfId="36350"/>
    <cellStyle name="Обычный 11 2 2 2 4 5 3" xfId="24349"/>
    <cellStyle name="Обычный 11 2 2 2 4 6" xfId="3511"/>
    <cellStyle name="Обычный 11 2 2 2 4 6 2" xfId="27875"/>
    <cellStyle name="Обычный 11 2 2 2 4 6 3" xfId="15874"/>
    <cellStyle name="Обычный 11 2 2 2 4 7" xfId="26116"/>
    <cellStyle name="Обычный 11 2 2 2 4 8" xfId="14115"/>
    <cellStyle name="Обычный 11 2 2 2 5" xfId="1728"/>
    <cellStyle name="Обычный 11 2 2 2 5 2" xfId="7038"/>
    <cellStyle name="Обычный 11 2 2 2 5 2 2" xfId="31402"/>
    <cellStyle name="Обычный 11 2 2 2 5 2 3" xfId="19401"/>
    <cellStyle name="Обычный 11 2 2 2 5 3" xfId="9167"/>
    <cellStyle name="Обычный 11 2 2 2 5 3 2" xfId="33169"/>
    <cellStyle name="Обычный 11 2 2 2 5 3 3" xfId="21168"/>
    <cellStyle name="Обычный 11 2 2 2 5 4" xfId="10934"/>
    <cellStyle name="Обычный 11 2 2 2 5 4 2" xfId="34936"/>
    <cellStyle name="Обычный 11 2 2 2 5 4 3" xfId="22935"/>
    <cellStyle name="Обычный 11 2 2 2 5 5" xfId="12701"/>
    <cellStyle name="Обычный 11 2 2 2 5 5 2" xfId="36703"/>
    <cellStyle name="Обычный 11 2 2 2 5 5 3" xfId="24702"/>
    <cellStyle name="Обычный 11 2 2 2 5 6" xfId="3865"/>
    <cellStyle name="Обычный 11 2 2 2 5 6 2" xfId="28229"/>
    <cellStyle name="Обычный 11 2 2 2 5 6 3" xfId="16228"/>
    <cellStyle name="Обычный 11 2 2 2 5 7" xfId="26469"/>
    <cellStyle name="Обычный 11 2 2 2 5 8" xfId="14468"/>
    <cellStyle name="Обычный 11 2 2 2 6" xfId="1810"/>
    <cellStyle name="Обычный 11 2 2 2 6 2" xfId="7120"/>
    <cellStyle name="Обычный 11 2 2 2 6 3" xfId="4217"/>
    <cellStyle name="Обычный 11 2 2 2 6 3 2" xfId="28581"/>
    <cellStyle name="Обычный 11 2 2 2 6 3 3" xfId="16580"/>
    <cellStyle name="Обычный 11 2 2 2 7" xfId="4569"/>
    <cellStyle name="Обычный 11 2 2 2 7 2" xfId="28933"/>
    <cellStyle name="Обычный 11 2 2 2 7 3" xfId="16932"/>
    <cellStyle name="Обычный 11 2 2 2 8" xfId="4921"/>
    <cellStyle name="Обычный 11 2 2 2 8 2" xfId="29285"/>
    <cellStyle name="Обычный 11 2 2 2 8 3" xfId="17284"/>
    <cellStyle name="Обычный 11 2 2 2 9" xfId="5273"/>
    <cellStyle name="Обычный 11 2 2 2 9 2" xfId="29637"/>
    <cellStyle name="Обычный 11 2 2 2 9 3" xfId="17636"/>
    <cellStyle name="Обычный 11 2 2 3" xfId="200"/>
    <cellStyle name="Обычный 11 2 2 3 10" xfId="5512"/>
    <cellStyle name="Обычный 11 2 2 3 10 2" xfId="29876"/>
    <cellStyle name="Обычный 11 2 2 3 10 3" xfId="17875"/>
    <cellStyle name="Обычный 11 2 2 3 11" xfId="7641"/>
    <cellStyle name="Обычный 11 2 2 3 11 2" xfId="31643"/>
    <cellStyle name="Обычный 11 2 2 3 11 3" xfId="19642"/>
    <cellStyle name="Обычный 11 2 2 3 12" xfId="9408"/>
    <cellStyle name="Обычный 11 2 2 3 12 2" xfId="33410"/>
    <cellStyle name="Обычный 11 2 2 3 12 3" xfId="21409"/>
    <cellStyle name="Обычный 11 2 2 3 13" xfId="11175"/>
    <cellStyle name="Обычный 11 2 2 3 13 2" xfId="35177"/>
    <cellStyle name="Обычный 11 2 2 3 13 3" xfId="23176"/>
    <cellStyle name="Обычный 11 2 2 3 14" xfId="2344"/>
    <cellStyle name="Обычный 11 2 2 3 14 2" xfId="26708"/>
    <cellStyle name="Обычный 11 2 2 3 14 3" xfId="14707"/>
    <cellStyle name="Обычный 11 2 2 3 15" xfId="24943"/>
    <cellStyle name="Обычный 11 2 2 3 16" xfId="12942"/>
    <cellStyle name="Обычный 11 2 2 3 2" xfId="910"/>
    <cellStyle name="Обычный 11 2 2 3 2 2" xfId="6220"/>
    <cellStyle name="Обычный 11 2 2 3 2 2 2" xfId="30584"/>
    <cellStyle name="Обычный 11 2 2 3 2 2 3" xfId="18583"/>
    <cellStyle name="Обычный 11 2 2 3 2 3" xfId="8349"/>
    <cellStyle name="Обычный 11 2 2 3 2 3 2" xfId="32351"/>
    <cellStyle name="Обычный 11 2 2 3 2 3 3" xfId="20350"/>
    <cellStyle name="Обычный 11 2 2 3 2 4" xfId="10116"/>
    <cellStyle name="Обычный 11 2 2 3 2 4 2" xfId="34118"/>
    <cellStyle name="Обычный 11 2 2 3 2 4 3" xfId="22117"/>
    <cellStyle name="Обычный 11 2 2 3 2 5" xfId="11883"/>
    <cellStyle name="Обычный 11 2 2 3 2 5 2" xfId="35885"/>
    <cellStyle name="Обычный 11 2 2 3 2 5 3" xfId="23884"/>
    <cellStyle name="Обычный 11 2 2 3 2 6" xfId="2696"/>
    <cellStyle name="Обычный 11 2 2 3 2 6 2" xfId="27060"/>
    <cellStyle name="Обычный 11 2 2 3 2 6 3" xfId="15059"/>
    <cellStyle name="Обычный 11 2 2 3 2 7" xfId="25651"/>
    <cellStyle name="Обычный 11 2 2 3 2 8" xfId="13650"/>
    <cellStyle name="Обычный 11 2 2 3 3" xfId="556"/>
    <cellStyle name="Обычный 11 2 2 3 3 2" xfId="5866"/>
    <cellStyle name="Обычный 11 2 2 3 3 2 2" xfId="30230"/>
    <cellStyle name="Обычный 11 2 2 3 3 2 3" xfId="18229"/>
    <cellStyle name="Обычный 11 2 2 3 3 3" xfId="7995"/>
    <cellStyle name="Обычный 11 2 2 3 3 3 2" xfId="31997"/>
    <cellStyle name="Обычный 11 2 2 3 3 3 3" xfId="19996"/>
    <cellStyle name="Обычный 11 2 2 3 3 4" xfId="9762"/>
    <cellStyle name="Обычный 11 2 2 3 3 4 2" xfId="33764"/>
    <cellStyle name="Обычный 11 2 2 3 3 4 3" xfId="21763"/>
    <cellStyle name="Обычный 11 2 2 3 3 5" xfId="11529"/>
    <cellStyle name="Обычный 11 2 2 3 3 5 2" xfId="35531"/>
    <cellStyle name="Обычный 11 2 2 3 3 5 3" xfId="23530"/>
    <cellStyle name="Обычный 11 2 2 3 3 6" xfId="3046"/>
    <cellStyle name="Обычный 11 2 2 3 3 6 2" xfId="27410"/>
    <cellStyle name="Обычный 11 2 2 3 3 6 3" xfId="15409"/>
    <cellStyle name="Обычный 11 2 2 3 3 7" xfId="25297"/>
    <cellStyle name="Обычный 11 2 2 3 3 8" xfId="13296"/>
    <cellStyle name="Обычный 11 2 2 3 4" xfId="1262"/>
    <cellStyle name="Обычный 11 2 2 3 4 2" xfId="6572"/>
    <cellStyle name="Обычный 11 2 2 3 4 2 2" xfId="30936"/>
    <cellStyle name="Обычный 11 2 2 3 4 2 3" xfId="18935"/>
    <cellStyle name="Обычный 11 2 2 3 4 3" xfId="8701"/>
    <cellStyle name="Обычный 11 2 2 3 4 3 2" xfId="32703"/>
    <cellStyle name="Обычный 11 2 2 3 4 3 3" xfId="20702"/>
    <cellStyle name="Обычный 11 2 2 3 4 4" xfId="10468"/>
    <cellStyle name="Обычный 11 2 2 3 4 4 2" xfId="34470"/>
    <cellStyle name="Обычный 11 2 2 3 4 4 3" xfId="22469"/>
    <cellStyle name="Обычный 11 2 2 3 4 5" xfId="12235"/>
    <cellStyle name="Обычный 11 2 2 3 4 5 2" xfId="36237"/>
    <cellStyle name="Обычный 11 2 2 3 4 5 3" xfId="24236"/>
    <cellStyle name="Обычный 11 2 2 3 4 6" xfId="3398"/>
    <cellStyle name="Обычный 11 2 2 3 4 6 2" xfId="27762"/>
    <cellStyle name="Обычный 11 2 2 3 4 6 3" xfId="15761"/>
    <cellStyle name="Обычный 11 2 2 3 4 7" xfId="26003"/>
    <cellStyle name="Обычный 11 2 2 3 4 8" xfId="14002"/>
    <cellStyle name="Обычный 11 2 2 3 5" xfId="1615"/>
    <cellStyle name="Обычный 11 2 2 3 5 2" xfId="6925"/>
    <cellStyle name="Обычный 11 2 2 3 5 2 2" xfId="31289"/>
    <cellStyle name="Обычный 11 2 2 3 5 2 3" xfId="19288"/>
    <cellStyle name="Обычный 11 2 2 3 5 3" xfId="9054"/>
    <cellStyle name="Обычный 11 2 2 3 5 3 2" xfId="33056"/>
    <cellStyle name="Обычный 11 2 2 3 5 3 3" xfId="21055"/>
    <cellStyle name="Обычный 11 2 2 3 5 4" xfId="10821"/>
    <cellStyle name="Обычный 11 2 2 3 5 4 2" xfId="34823"/>
    <cellStyle name="Обычный 11 2 2 3 5 4 3" xfId="22822"/>
    <cellStyle name="Обычный 11 2 2 3 5 5" xfId="12588"/>
    <cellStyle name="Обычный 11 2 2 3 5 5 2" xfId="36590"/>
    <cellStyle name="Обычный 11 2 2 3 5 5 3" xfId="24589"/>
    <cellStyle name="Обычный 11 2 2 3 5 6" xfId="3752"/>
    <cellStyle name="Обычный 11 2 2 3 5 6 2" xfId="28116"/>
    <cellStyle name="Обычный 11 2 2 3 5 6 3" xfId="16115"/>
    <cellStyle name="Обычный 11 2 2 3 5 7" xfId="26356"/>
    <cellStyle name="Обычный 11 2 2 3 5 8" xfId="14355"/>
    <cellStyle name="Обычный 11 2 2 3 6" xfId="1811"/>
    <cellStyle name="Обычный 11 2 2 3 6 2" xfId="7121"/>
    <cellStyle name="Обычный 11 2 2 3 6 3" xfId="4104"/>
    <cellStyle name="Обычный 11 2 2 3 6 3 2" xfId="28468"/>
    <cellStyle name="Обычный 11 2 2 3 6 3 3" xfId="16467"/>
    <cellStyle name="Обычный 11 2 2 3 7" xfId="4456"/>
    <cellStyle name="Обычный 11 2 2 3 7 2" xfId="28820"/>
    <cellStyle name="Обычный 11 2 2 3 7 3" xfId="16819"/>
    <cellStyle name="Обычный 11 2 2 3 8" xfId="4808"/>
    <cellStyle name="Обычный 11 2 2 3 8 2" xfId="29172"/>
    <cellStyle name="Обычный 11 2 2 3 8 3" xfId="17171"/>
    <cellStyle name="Обычный 11 2 2 3 9" xfId="5160"/>
    <cellStyle name="Обычный 11 2 2 3 9 2" xfId="29524"/>
    <cellStyle name="Обычный 11 2 2 3 9 3" xfId="17523"/>
    <cellStyle name="Обычный 11 2 2 4" xfId="800"/>
    <cellStyle name="Обычный 11 2 2 4 2" xfId="6110"/>
    <cellStyle name="Обычный 11 2 2 4 2 2" xfId="30474"/>
    <cellStyle name="Обычный 11 2 2 4 2 3" xfId="18473"/>
    <cellStyle name="Обычный 11 2 2 4 3" xfId="8239"/>
    <cellStyle name="Обычный 11 2 2 4 3 2" xfId="32241"/>
    <cellStyle name="Обычный 11 2 2 4 3 3" xfId="20240"/>
    <cellStyle name="Обычный 11 2 2 4 4" xfId="10006"/>
    <cellStyle name="Обычный 11 2 2 4 4 2" xfId="34008"/>
    <cellStyle name="Обычный 11 2 2 4 4 3" xfId="22007"/>
    <cellStyle name="Обычный 11 2 2 4 5" xfId="11773"/>
    <cellStyle name="Обычный 11 2 2 4 5 2" xfId="35775"/>
    <cellStyle name="Обычный 11 2 2 4 5 3" xfId="23774"/>
    <cellStyle name="Обычный 11 2 2 4 6" xfId="2586"/>
    <cellStyle name="Обычный 11 2 2 4 6 2" xfId="26950"/>
    <cellStyle name="Обычный 11 2 2 4 6 3" xfId="14949"/>
    <cellStyle name="Обычный 11 2 2 4 7" xfId="25541"/>
    <cellStyle name="Обычный 11 2 2 4 8" xfId="13540"/>
    <cellStyle name="Обычный 11 2 2 5" xfId="446"/>
    <cellStyle name="Обычный 11 2 2 5 2" xfId="5756"/>
    <cellStyle name="Обычный 11 2 2 5 2 2" xfId="30120"/>
    <cellStyle name="Обычный 11 2 2 5 2 3" xfId="18119"/>
    <cellStyle name="Обычный 11 2 2 5 3" xfId="7885"/>
    <cellStyle name="Обычный 11 2 2 5 3 2" xfId="31887"/>
    <cellStyle name="Обычный 11 2 2 5 3 3" xfId="19886"/>
    <cellStyle name="Обычный 11 2 2 5 4" xfId="9652"/>
    <cellStyle name="Обычный 11 2 2 5 4 2" xfId="33654"/>
    <cellStyle name="Обычный 11 2 2 5 4 3" xfId="21653"/>
    <cellStyle name="Обычный 11 2 2 5 5" xfId="11419"/>
    <cellStyle name="Обычный 11 2 2 5 5 2" xfId="35421"/>
    <cellStyle name="Обычный 11 2 2 5 5 3" xfId="23420"/>
    <cellStyle name="Обычный 11 2 2 5 6" xfId="2936"/>
    <cellStyle name="Обычный 11 2 2 5 6 2" xfId="27300"/>
    <cellStyle name="Обычный 11 2 2 5 6 3" xfId="15299"/>
    <cellStyle name="Обычный 11 2 2 5 7" xfId="25187"/>
    <cellStyle name="Обычный 11 2 2 5 8" xfId="13186"/>
    <cellStyle name="Обычный 11 2 2 6" xfId="1152"/>
    <cellStyle name="Обычный 11 2 2 6 2" xfId="6462"/>
    <cellStyle name="Обычный 11 2 2 6 2 2" xfId="30826"/>
    <cellStyle name="Обычный 11 2 2 6 2 3" xfId="18825"/>
    <cellStyle name="Обычный 11 2 2 6 3" xfId="8591"/>
    <cellStyle name="Обычный 11 2 2 6 3 2" xfId="32593"/>
    <cellStyle name="Обычный 11 2 2 6 3 3" xfId="20592"/>
    <cellStyle name="Обычный 11 2 2 6 4" xfId="10358"/>
    <cellStyle name="Обычный 11 2 2 6 4 2" xfId="34360"/>
    <cellStyle name="Обычный 11 2 2 6 4 3" xfId="22359"/>
    <cellStyle name="Обычный 11 2 2 6 5" xfId="12125"/>
    <cellStyle name="Обычный 11 2 2 6 5 2" xfId="36127"/>
    <cellStyle name="Обычный 11 2 2 6 5 3" xfId="24126"/>
    <cellStyle name="Обычный 11 2 2 6 6" xfId="3288"/>
    <cellStyle name="Обычный 11 2 2 6 6 2" xfId="27652"/>
    <cellStyle name="Обычный 11 2 2 6 6 3" xfId="15651"/>
    <cellStyle name="Обычный 11 2 2 6 7" xfId="25893"/>
    <cellStyle name="Обычный 11 2 2 6 8" xfId="13892"/>
    <cellStyle name="Обычный 11 2 2 7" xfId="1505"/>
    <cellStyle name="Обычный 11 2 2 7 2" xfId="6815"/>
    <cellStyle name="Обычный 11 2 2 7 2 2" xfId="31179"/>
    <cellStyle name="Обычный 11 2 2 7 2 3" xfId="19178"/>
    <cellStyle name="Обычный 11 2 2 7 3" xfId="8944"/>
    <cellStyle name="Обычный 11 2 2 7 3 2" xfId="32946"/>
    <cellStyle name="Обычный 11 2 2 7 3 3" xfId="20945"/>
    <cellStyle name="Обычный 11 2 2 7 4" xfId="10711"/>
    <cellStyle name="Обычный 11 2 2 7 4 2" xfId="34713"/>
    <cellStyle name="Обычный 11 2 2 7 4 3" xfId="22712"/>
    <cellStyle name="Обычный 11 2 2 7 5" xfId="12478"/>
    <cellStyle name="Обычный 11 2 2 7 5 2" xfId="36480"/>
    <cellStyle name="Обычный 11 2 2 7 5 3" xfId="24479"/>
    <cellStyle name="Обычный 11 2 2 7 6" xfId="3642"/>
    <cellStyle name="Обычный 11 2 2 7 6 2" xfId="28006"/>
    <cellStyle name="Обычный 11 2 2 7 6 3" xfId="16005"/>
    <cellStyle name="Обычный 11 2 2 7 7" xfId="26246"/>
    <cellStyle name="Обычный 11 2 2 7 8" xfId="14245"/>
    <cellStyle name="Обычный 11 2 2 8" xfId="1809"/>
    <cellStyle name="Обычный 11 2 2 8 2" xfId="7119"/>
    <cellStyle name="Обычный 11 2 2 8 3" xfId="3994"/>
    <cellStyle name="Обычный 11 2 2 8 3 2" xfId="28358"/>
    <cellStyle name="Обычный 11 2 2 8 3 3" xfId="16357"/>
    <cellStyle name="Обычный 11 2 2 9" xfId="4346"/>
    <cellStyle name="Обычный 11 2 2 9 2" xfId="28710"/>
    <cellStyle name="Обычный 11 2 2 9 3" xfId="16709"/>
    <cellStyle name="Обычный 11 2 3" xfId="266"/>
    <cellStyle name="Обычный 11 2 3 10" xfId="5578"/>
    <cellStyle name="Обычный 11 2 3 10 2" xfId="29942"/>
    <cellStyle name="Обычный 11 2 3 10 3" xfId="17941"/>
    <cellStyle name="Обычный 11 2 3 11" xfId="7707"/>
    <cellStyle name="Обычный 11 2 3 11 2" xfId="31709"/>
    <cellStyle name="Обычный 11 2 3 11 3" xfId="19708"/>
    <cellStyle name="Обычный 11 2 3 12" xfId="9474"/>
    <cellStyle name="Обычный 11 2 3 12 2" xfId="33476"/>
    <cellStyle name="Обычный 11 2 3 12 3" xfId="21475"/>
    <cellStyle name="Обычный 11 2 3 13" xfId="11241"/>
    <cellStyle name="Обычный 11 2 3 13 2" xfId="35243"/>
    <cellStyle name="Обычный 11 2 3 13 3" xfId="23242"/>
    <cellStyle name="Обычный 11 2 3 14" xfId="2410"/>
    <cellStyle name="Обычный 11 2 3 14 2" xfId="26774"/>
    <cellStyle name="Обычный 11 2 3 14 3" xfId="14773"/>
    <cellStyle name="Обычный 11 2 3 15" xfId="25009"/>
    <cellStyle name="Обычный 11 2 3 16" xfId="13008"/>
    <cellStyle name="Обычный 11 2 3 2" xfId="976"/>
    <cellStyle name="Обычный 11 2 3 2 2" xfId="6286"/>
    <cellStyle name="Обычный 11 2 3 2 2 2" xfId="30650"/>
    <cellStyle name="Обычный 11 2 3 2 2 3" xfId="18649"/>
    <cellStyle name="Обычный 11 2 3 2 3" xfId="8415"/>
    <cellStyle name="Обычный 11 2 3 2 3 2" xfId="32417"/>
    <cellStyle name="Обычный 11 2 3 2 3 3" xfId="20416"/>
    <cellStyle name="Обычный 11 2 3 2 4" xfId="10182"/>
    <cellStyle name="Обычный 11 2 3 2 4 2" xfId="34184"/>
    <cellStyle name="Обычный 11 2 3 2 4 3" xfId="22183"/>
    <cellStyle name="Обычный 11 2 3 2 5" xfId="11949"/>
    <cellStyle name="Обычный 11 2 3 2 5 2" xfId="35951"/>
    <cellStyle name="Обычный 11 2 3 2 5 3" xfId="23950"/>
    <cellStyle name="Обычный 11 2 3 2 6" xfId="2762"/>
    <cellStyle name="Обычный 11 2 3 2 6 2" xfId="27126"/>
    <cellStyle name="Обычный 11 2 3 2 6 3" xfId="15125"/>
    <cellStyle name="Обычный 11 2 3 2 7" xfId="25717"/>
    <cellStyle name="Обычный 11 2 3 2 8" xfId="13716"/>
    <cellStyle name="Обычный 11 2 3 3" xfId="622"/>
    <cellStyle name="Обычный 11 2 3 3 2" xfId="5932"/>
    <cellStyle name="Обычный 11 2 3 3 2 2" xfId="30296"/>
    <cellStyle name="Обычный 11 2 3 3 2 3" xfId="18295"/>
    <cellStyle name="Обычный 11 2 3 3 3" xfId="8061"/>
    <cellStyle name="Обычный 11 2 3 3 3 2" xfId="32063"/>
    <cellStyle name="Обычный 11 2 3 3 3 3" xfId="20062"/>
    <cellStyle name="Обычный 11 2 3 3 4" xfId="9828"/>
    <cellStyle name="Обычный 11 2 3 3 4 2" xfId="33830"/>
    <cellStyle name="Обычный 11 2 3 3 4 3" xfId="21829"/>
    <cellStyle name="Обычный 11 2 3 3 5" xfId="11595"/>
    <cellStyle name="Обычный 11 2 3 3 5 2" xfId="35597"/>
    <cellStyle name="Обычный 11 2 3 3 5 3" xfId="23596"/>
    <cellStyle name="Обычный 11 2 3 3 6" xfId="3112"/>
    <cellStyle name="Обычный 11 2 3 3 6 2" xfId="27476"/>
    <cellStyle name="Обычный 11 2 3 3 6 3" xfId="15475"/>
    <cellStyle name="Обычный 11 2 3 3 7" xfId="25363"/>
    <cellStyle name="Обычный 11 2 3 3 8" xfId="13362"/>
    <cellStyle name="Обычный 11 2 3 4" xfId="1328"/>
    <cellStyle name="Обычный 11 2 3 4 2" xfId="6638"/>
    <cellStyle name="Обычный 11 2 3 4 2 2" xfId="31002"/>
    <cellStyle name="Обычный 11 2 3 4 2 3" xfId="19001"/>
    <cellStyle name="Обычный 11 2 3 4 3" xfId="8767"/>
    <cellStyle name="Обычный 11 2 3 4 3 2" xfId="32769"/>
    <cellStyle name="Обычный 11 2 3 4 3 3" xfId="20768"/>
    <cellStyle name="Обычный 11 2 3 4 4" xfId="10534"/>
    <cellStyle name="Обычный 11 2 3 4 4 2" xfId="34536"/>
    <cellStyle name="Обычный 11 2 3 4 4 3" xfId="22535"/>
    <cellStyle name="Обычный 11 2 3 4 5" xfId="12301"/>
    <cellStyle name="Обычный 11 2 3 4 5 2" xfId="36303"/>
    <cellStyle name="Обычный 11 2 3 4 5 3" xfId="24302"/>
    <cellStyle name="Обычный 11 2 3 4 6" xfId="3464"/>
    <cellStyle name="Обычный 11 2 3 4 6 2" xfId="27828"/>
    <cellStyle name="Обычный 11 2 3 4 6 3" xfId="15827"/>
    <cellStyle name="Обычный 11 2 3 4 7" xfId="26069"/>
    <cellStyle name="Обычный 11 2 3 4 8" xfId="14068"/>
    <cellStyle name="Обычный 11 2 3 5" xfId="1681"/>
    <cellStyle name="Обычный 11 2 3 5 2" xfId="6991"/>
    <cellStyle name="Обычный 11 2 3 5 2 2" xfId="31355"/>
    <cellStyle name="Обычный 11 2 3 5 2 3" xfId="19354"/>
    <cellStyle name="Обычный 11 2 3 5 3" xfId="9120"/>
    <cellStyle name="Обычный 11 2 3 5 3 2" xfId="33122"/>
    <cellStyle name="Обычный 11 2 3 5 3 3" xfId="21121"/>
    <cellStyle name="Обычный 11 2 3 5 4" xfId="10887"/>
    <cellStyle name="Обычный 11 2 3 5 4 2" xfId="34889"/>
    <cellStyle name="Обычный 11 2 3 5 4 3" xfId="22888"/>
    <cellStyle name="Обычный 11 2 3 5 5" xfId="12654"/>
    <cellStyle name="Обычный 11 2 3 5 5 2" xfId="36656"/>
    <cellStyle name="Обычный 11 2 3 5 5 3" xfId="24655"/>
    <cellStyle name="Обычный 11 2 3 5 6" xfId="3818"/>
    <cellStyle name="Обычный 11 2 3 5 6 2" xfId="28182"/>
    <cellStyle name="Обычный 11 2 3 5 6 3" xfId="16181"/>
    <cellStyle name="Обычный 11 2 3 5 7" xfId="26422"/>
    <cellStyle name="Обычный 11 2 3 5 8" xfId="14421"/>
    <cellStyle name="Обычный 11 2 3 6" xfId="1812"/>
    <cellStyle name="Обычный 11 2 3 6 2" xfId="7122"/>
    <cellStyle name="Обычный 11 2 3 6 3" xfId="4170"/>
    <cellStyle name="Обычный 11 2 3 6 3 2" xfId="28534"/>
    <cellStyle name="Обычный 11 2 3 6 3 3" xfId="16533"/>
    <cellStyle name="Обычный 11 2 3 7" xfId="4522"/>
    <cellStyle name="Обычный 11 2 3 7 2" xfId="28886"/>
    <cellStyle name="Обычный 11 2 3 7 3" xfId="16885"/>
    <cellStyle name="Обычный 11 2 3 8" xfId="4874"/>
    <cellStyle name="Обычный 11 2 3 8 2" xfId="29238"/>
    <cellStyle name="Обычный 11 2 3 8 3" xfId="17237"/>
    <cellStyle name="Обычный 11 2 3 9" xfId="5226"/>
    <cellStyle name="Обычный 11 2 3 9 2" xfId="29590"/>
    <cellStyle name="Обычный 11 2 3 9 3" xfId="17589"/>
    <cellStyle name="Обычный 11 2 4" xfId="153"/>
    <cellStyle name="Обычный 11 2 4 10" xfId="5465"/>
    <cellStyle name="Обычный 11 2 4 10 2" xfId="29829"/>
    <cellStyle name="Обычный 11 2 4 10 3" xfId="17828"/>
    <cellStyle name="Обычный 11 2 4 11" xfId="7594"/>
    <cellStyle name="Обычный 11 2 4 11 2" xfId="31596"/>
    <cellStyle name="Обычный 11 2 4 11 3" xfId="19595"/>
    <cellStyle name="Обычный 11 2 4 12" xfId="9361"/>
    <cellStyle name="Обычный 11 2 4 12 2" xfId="33363"/>
    <cellStyle name="Обычный 11 2 4 12 3" xfId="21362"/>
    <cellStyle name="Обычный 11 2 4 13" xfId="11128"/>
    <cellStyle name="Обычный 11 2 4 13 2" xfId="35130"/>
    <cellStyle name="Обычный 11 2 4 13 3" xfId="23129"/>
    <cellStyle name="Обычный 11 2 4 14" xfId="2297"/>
    <cellStyle name="Обычный 11 2 4 14 2" xfId="26661"/>
    <cellStyle name="Обычный 11 2 4 14 3" xfId="14660"/>
    <cellStyle name="Обычный 11 2 4 15" xfId="24896"/>
    <cellStyle name="Обычный 11 2 4 16" xfId="12895"/>
    <cellStyle name="Обычный 11 2 4 2" xfId="863"/>
    <cellStyle name="Обычный 11 2 4 2 2" xfId="6173"/>
    <cellStyle name="Обычный 11 2 4 2 2 2" xfId="30537"/>
    <cellStyle name="Обычный 11 2 4 2 2 3" xfId="18536"/>
    <cellStyle name="Обычный 11 2 4 2 3" xfId="8302"/>
    <cellStyle name="Обычный 11 2 4 2 3 2" xfId="32304"/>
    <cellStyle name="Обычный 11 2 4 2 3 3" xfId="20303"/>
    <cellStyle name="Обычный 11 2 4 2 4" xfId="10069"/>
    <cellStyle name="Обычный 11 2 4 2 4 2" xfId="34071"/>
    <cellStyle name="Обычный 11 2 4 2 4 3" xfId="22070"/>
    <cellStyle name="Обычный 11 2 4 2 5" xfId="11836"/>
    <cellStyle name="Обычный 11 2 4 2 5 2" xfId="35838"/>
    <cellStyle name="Обычный 11 2 4 2 5 3" xfId="23837"/>
    <cellStyle name="Обычный 11 2 4 2 6" xfId="2649"/>
    <cellStyle name="Обычный 11 2 4 2 6 2" xfId="27013"/>
    <cellStyle name="Обычный 11 2 4 2 6 3" xfId="15012"/>
    <cellStyle name="Обычный 11 2 4 2 7" xfId="25604"/>
    <cellStyle name="Обычный 11 2 4 2 8" xfId="13603"/>
    <cellStyle name="Обычный 11 2 4 3" xfId="509"/>
    <cellStyle name="Обычный 11 2 4 3 2" xfId="5819"/>
    <cellStyle name="Обычный 11 2 4 3 2 2" xfId="30183"/>
    <cellStyle name="Обычный 11 2 4 3 2 3" xfId="18182"/>
    <cellStyle name="Обычный 11 2 4 3 3" xfId="7948"/>
    <cellStyle name="Обычный 11 2 4 3 3 2" xfId="31950"/>
    <cellStyle name="Обычный 11 2 4 3 3 3" xfId="19949"/>
    <cellStyle name="Обычный 11 2 4 3 4" xfId="9715"/>
    <cellStyle name="Обычный 11 2 4 3 4 2" xfId="33717"/>
    <cellStyle name="Обычный 11 2 4 3 4 3" xfId="21716"/>
    <cellStyle name="Обычный 11 2 4 3 5" xfId="11482"/>
    <cellStyle name="Обычный 11 2 4 3 5 2" xfId="35484"/>
    <cellStyle name="Обычный 11 2 4 3 5 3" xfId="23483"/>
    <cellStyle name="Обычный 11 2 4 3 6" xfId="2999"/>
    <cellStyle name="Обычный 11 2 4 3 6 2" xfId="27363"/>
    <cellStyle name="Обычный 11 2 4 3 6 3" xfId="15362"/>
    <cellStyle name="Обычный 11 2 4 3 7" xfId="25250"/>
    <cellStyle name="Обычный 11 2 4 3 8" xfId="13249"/>
    <cellStyle name="Обычный 11 2 4 4" xfId="1215"/>
    <cellStyle name="Обычный 11 2 4 4 2" xfId="6525"/>
    <cellStyle name="Обычный 11 2 4 4 2 2" xfId="30889"/>
    <cellStyle name="Обычный 11 2 4 4 2 3" xfId="18888"/>
    <cellStyle name="Обычный 11 2 4 4 3" xfId="8654"/>
    <cellStyle name="Обычный 11 2 4 4 3 2" xfId="32656"/>
    <cellStyle name="Обычный 11 2 4 4 3 3" xfId="20655"/>
    <cellStyle name="Обычный 11 2 4 4 4" xfId="10421"/>
    <cellStyle name="Обычный 11 2 4 4 4 2" xfId="34423"/>
    <cellStyle name="Обычный 11 2 4 4 4 3" xfId="22422"/>
    <cellStyle name="Обычный 11 2 4 4 5" xfId="12188"/>
    <cellStyle name="Обычный 11 2 4 4 5 2" xfId="36190"/>
    <cellStyle name="Обычный 11 2 4 4 5 3" xfId="24189"/>
    <cellStyle name="Обычный 11 2 4 4 6" xfId="3351"/>
    <cellStyle name="Обычный 11 2 4 4 6 2" xfId="27715"/>
    <cellStyle name="Обычный 11 2 4 4 6 3" xfId="15714"/>
    <cellStyle name="Обычный 11 2 4 4 7" xfId="25956"/>
    <cellStyle name="Обычный 11 2 4 4 8" xfId="13955"/>
    <cellStyle name="Обычный 11 2 4 5" xfId="1568"/>
    <cellStyle name="Обычный 11 2 4 5 2" xfId="6878"/>
    <cellStyle name="Обычный 11 2 4 5 2 2" xfId="31242"/>
    <cellStyle name="Обычный 11 2 4 5 2 3" xfId="19241"/>
    <cellStyle name="Обычный 11 2 4 5 3" xfId="9007"/>
    <cellStyle name="Обычный 11 2 4 5 3 2" xfId="33009"/>
    <cellStyle name="Обычный 11 2 4 5 3 3" xfId="21008"/>
    <cellStyle name="Обычный 11 2 4 5 4" xfId="10774"/>
    <cellStyle name="Обычный 11 2 4 5 4 2" xfId="34776"/>
    <cellStyle name="Обычный 11 2 4 5 4 3" xfId="22775"/>
    <cellStyle name="Обычный 11 2 4 5 5" xfId="12541"/>
    <cellStyle name="Обычный 11 2 4 5 5 2" xfId="36543"/>
    <cellStyle name="Обычный 11 2 4 5 5 3" xfId="24542"/>
    <cellStyle name="Обычный 11 2 4 5 6" xfId="3705"/>
    <cellStyle name="Обычный 11 2 4 5 6 2" xfId="28069"/>
    <cellStyle name="Обычный 11 2 4 5 6 3" xfId="16068"/>
    <cellStyle name="Обычный 11 2 4 5 7" xfId="26309"/>
    <cellStyle name="Обычный 11 2 4 5 8" xfId="14308"/>
    <cellStyle name="Обычный 11 2 4 6" xfId="1813"/>
    <cellStyle name="Обычный 11 2 4 6 2" xfId="7123"/>
    <cellStyle name="Обычный 11 2 4 6 3" xfId="4057"/>
    <cellStyle name="Обычный 11 2 4 6 3 2" xfId="28421"/>
    <cellStyle name="Обычный 11 2 4 6 3 3" xfId="16420"/>
    <cellStyle name="Обычный 11 2 4 7" xfId="4409"/>
    <cellStyle name="Обычный 11 2 4 7 2" xfId="28773"/>
    <cellStyle name="Обычный 11 2 4 7 3" xfId="16772"/>
    <cellStyle name="Обычный 11 2 4 8" xfId="4761"/>
    <cellStyle name="Обычный 11 2 4 8 2" xfId="29125"/>
    <cellStyle name="Обычный 11 2 4 8 3" xfId="17124"/>
    <cellStyle name="Обычный 11 2 4 9" xfId="5113"/>
    <cellStyle name="Обычный 11 2 4 9 2" xfId="29477"/>
    <cellStyle name="Обычный 11 2 4 9 3" xfId="17476"/>
    <cellStyle name="Обычный 11 2 5" xfId="753"/>
    <cellStyle name="Обычный 11 2 5 2" xfId="6063"/>
    <cellStyle name="Обычный 11 2 5 2 2" xfId="30427"/>
    <cellStyle name="Обычный 11 2 5 2 3" xfId="18426"/>
    <cellStyle name="Обычный 11 2 5 3" xfId="8192"/>
    <cellStyle name="Обычный 11 2 5 3 2" xfId="32194"/>
    <cellStyle name="Обычный 11 2 5 3 3" xfId="20193"/>
    <cellStyle name="Обычный 11 2 5 4" xfId="9959"/>
    <cellStyle name="Обычный 11 2 5 4 2" xfId="33961"/>
    <cellStyle name="Обычный 11 2 5 4 3" xfId="21960"/>
    <cellStyle name="Обычный 11 2 5 5" xfId="11726"/>
    <cellStyle name="Обычный 11 2 5 5 2" xfId="35728"/>
    <cellStyle name="Обычный 11 2 5 5 3" xfId="23727"/>
    <cellStyle name="Обычный 11 2 5 6" xfId="2539"/>
    <cellStyle name="Обычный 11 2 5 6 2" xfId="26903"/>
    <cellStyle name="Обычный 11 2 5 6 3" xfId="14902"/>
    <cellStyle name="Обычный 11 2 5 7" xfId="25494"/>
    <cellStyle name="Обычный 11 2 5 8" xfId="13493"/>
    <cellStyle name="Обычный 11 2 6" xfId="399"/>
    <cellStyle name="Обычный 11 2 6 2" xfId="5709"/>
    <cellStyle name="Обычный 11 2 6 2 2" xfId="30073"/>
    <cellStyle name="Обычный 11 2 6 2 3" xfId="18072"/>
    <cellStyle name="Обычный 11 2 6 3" xfId="7838"/>
    <cellStyle name="Обычный 11 2 6 3 2" xfId="31840"/>
    <cellStyle name="Обычный 11 2 6 3 3" xfId="19839"/>
    <cellStyle name="Обычный 11 2 6 4" xfId="9605"/>
    <cellStyle name="Обычный 11 2 6 4 2" xfId="33607"/>
    <cellStyle name="Обычный 11 2 6 4 3" xfId="21606"/>
    <cellStyle name="Обычный 11 2 6 5" xfId="11372"/>
    <cellStyle name="Обычный 11 2 6 5 2" xfId="35374"/>
    <cellStyle name="Обычный 11 2 6 5 3" xfId="23373"/>
    <cellStyle name="Обычный 11 2 6 6" xfId="2889"/>
    <cellStyle name="Обычный 11 2 6 6 2" xfId="27253"/>
    <cellStyle name="Обычный 11 2 6 6 3" xfId="15252"/>
    <cellStyle name="Обычный 11 2 6 7" xfId="25140"/>
    <cellStyle name="Обычный 11 2 6 8" xfId="13139"/>
    <cellStyle name="Обычный 11 2 7" xfId="1105"/>
    <cellStyle name="Обычный 11 2 7 2" xfId="6415"/>
    <cellStyle name="Обычный 11 2 7 2 2" xfId="30779"/>
    <cellStyle name="Обычный 11 2 7 2 3" xfId="18778"/>
    <cellStyle name="Обычный 11 2 7 3" xfId="8544"/>
    <cellStyle name="Обычный 11 2 7 3 2" xfId="32546"/>
    <cellStyle name="Обычный 11 2 7 3 3" xfId="20545"/>
    <cellStyle name="Обычный 11 2 7 4" xfId="10311"/>
    <cellStyle name="Обычный 11 2 7 4 2" xfId="34313"/>
    <cellStyle name="Обычный 11 2 7 4 3" xfId="22312"/>
    <cellStyle name="Обычный 11 2 7 5" xfId="12078"/>
    <cellStyle name="Обычный 11 2 7 5 2" xfId="36080"/>
    <cellStyle name="Обычный 11 2 7 5 3" xfId="24079"/>
    <cellStyle name="Обычный 11 2 7 6" xfId="3241"/>
    <cellStyle name="Обычный 11 2 7 6 2" xfId="27605"/>
    <cellStyle name="Обычный 11 2 7 6 3" xfId="15604"/>
    <cellStyle name="Обычный 11 2 7 7" xfId="25846"/>
    <cellStyle name="Обычный 11 2 7 8" xfId="13845"/>
    <cellStyle name="Обычный 11 2 8" xfId="1458"/>
    <cellStyle name="Обычный 11 2 8 2" xfId="6768"/>
    <cellStyle name="Обычный 11 2 8 2 2" xfId="31132"/>
    <cellStyle name="Обычный 11 2 8 2 3" xfId="19131"/>
    <cellStyle name="Обычный 11 2 8 3" xfId="8897"/>
    <cellStyle name="Обычный 11 2 8 3 2" xfId="32899"/>
    <cellStyle name="Обычный 11 2 8 3 3" xfId="20898"/>
    <cellStyle name="Обычный 11 2 8 4" xfId="10664"/>
    <cellStyle name="Обычный 11 2 8 4 2" xfId="34666"/>
    <cellStyle name="Обычный 11 2 8 4 3" xfId="22665"/>
    <cellStyle name="Обычный 11 2 8 5" xfId="12431"/>
    <cellStyle name="Обычный 11 2 8 5 2" xfId="36433"/>
    <cellStyle name="Обычный 11 2 8 5 3" xfId="24432"/>
    <cellStyle name="Обычный 11 2 8 6" xfId="3595"/>
    <cellStyle name="Обычный 11 2 8 6 2" xfId="27959"/>
    <cellStyle name="Обычный 11 2 8 6 3" xfId="15958"/>
    <cellStyle name="Обычный 11 2 8 7" xfId="26199"/>
    <cellStyle name="Обычный 11 2 8 8" xfId="14198"/>
    <cellStyle name="Обычный 11 2 9" xfId="1808"/>
    <cellStyle name="Обычный 11 2 9 2" xfId="7118"/>
    <cellStyle name="Обычный 11 2 9 3" xfId="3947"/>
    <cellStyle name="Обычный 11 2 9 3 2" xfId="28311"/>
    <cellStyle name="Обычный 11 2 9 3 3" xfId="16310"/>
    <cellStyle name="Обычный 12" xfId="14"/>
    <cellStyle name="Обычный 12 10" xfId="1814"/>
    <cellStyle name="Обычный 12 10 2" xfId="7124"/>
    <cellStyle name="Обычный 12 10 3" xfId="3948"/>
    <cellStyle name="Обычный 12 10 3 2" xfId="28312"/>
    <cellStyle name="Обычный 12 10 3 3" xfId="16311"/>
    <cellStyle name="Обычный 12 11" xfId="4300"/>
    <cellStyle name="Обычный 12 11 2" xfId="28664"/>
    <cellStyle name="Обычный 12 11 3" xfId="16663"/>
    <cellStyle name="Обычный 12 12" xfId="4652"/>
    <cellStyle name="Обычный 12 12 2" xfId="29016"/>
    <cellStyle name="Обычный 12 12 3" xfId="17015"/>
    <cellStyle name="Обычный 12 13" xfId="5004"/>
    <cellStyle name="Обычный 12 13 2" xfId="29368"/>
    <cellStyle name="Обычный 12 13 3" xfId="17367"/>
    <cellStyle name="Обычный 12 14" xfId="5356"/>
    <cellStyle name="Обычный 12 14 2" xfId="29720"/>
    <cellStyle name="Обычный 12 14 3" xfId="17719"/>
    <cellStyle name="Обычный 12 15" xfId="7485"/>
    <cellStyle name="Обычный 12 15 2" xfId="31487"/>
    <cellStyle name="Обычный 12 15 3" xfId="19486"/>
    <cellStyle name="Обычный 12 16" xfId="9252"/>
    <cellStyle name="Обычный 12 16 2" xfId="33254"/>
    <cellStyle name="Обычный 12 16 3" xfId="21253"/>
    <cellStyle name="Обычный 12 17" xfId="11019"/>
    <cellStyle name="Обычный 12 17 2" xfId="35021"/>
    <cellStyle name="Обычный 12 17 3" xfId="23020"/>
    <cellStyle name="Обычный 12 18" xfId="2188"/>
    <cellStyle name="Обычный 12 18 2" xfId="26552"/>
    <cellStyle name="Обычный 12 18 3" xfId="14551"/>
    <cellStyle name="Обычный 12 19" xfId="24787"/>
    <cellStyle name="Обычный 12 2" xfId="15"/>
    <cellStyle name="Обычный 12 2 10" xfId="4301"/>
    <cellStyle name="Обычный 12 2 10 2" xfId="28665"/>
    <cellStyle name="Обычный 12 2 10 3" xfId="16664"/>
    <cellStyle name="Обычный 12 2 11" xfId="4653"/>
    <cellStyle name="Обычный 12 2 11 2" xfId="29017"/>
    <cellStyle name="Обычный 12 2 11 3" xfId="17016"/>
    <cellStyle name="Обычный 12 2 12" xfId="5005"/>
    <cellStyle name="Обычный 12 2 12 2" xfId="29369"/>
    <cellStyle name="Обычный 12 2 12 3" xfId="17368"/>
    <cellStyle name="Обычный 12 2 13" xfId="5357"/>
    <cellStyle name="Обычный 12 2 13 2" xfId="29721"/>
    <cellStyle name="Обычный 12 2 13 3" xfId="17720"/>
    <cellStyle name="Обычный 12 2 14" xfId="7486"/>
    <cellStyle name="Обычный 12 2 14 2" xfId="31488"/>
    <cellStyle name="Обычный 12 2 14 3" xfId="19487"/>
    <cellStyle name="Обычный 12 2 15" xfId="9253"/>
    <cellStyle name="Обычный 12 2 15 2" xfId="33255"/>
    <cellStyle name="Обычный 12 2 15 3" xfId="21254"/>
    <cellStyle name="Обычный 12 2 16" xfId="11020"/>
    <cellStyle name="Обычный 12 2 16 2" xfId="35022"/>
    <cellStyle name="Обычный 12 2 16 3" xfId="23021"/>
    <cellStyle name="Обычный 12 2 17" xfId="2189"/>
    <cellStyle name="Обычный 12 2 17 2" xfId="26553"/>
    <cellStyle name="Обычный 12 2 17 3" xfId="14552"/>
    <cellStyle name="Обычный 12 2 18" xfId="24788"/>
    <cellStyle name="Обычный 12 2 19" xfId="12787"/>
    <cellStyle name="Обычный 12 2 2" xfId="86"/>
    <cellStyle name="Обычный 12 2 2 10" xfId="4700"/>
    <cellStyle name="Обычный 12 2 2 10 2" xfId="29064"/>
    <cellStyle name="Обычный 12 2 2 10 3" xfId="17063"/>
    <cellStyle name="Обычный 12 2 2 11" xfId="5052"/>
    <cellStyle name="Обычный 12 2 2 11 2" xfId="29416"/>
    <cellStyle name="Обычный 12 2 2 11 3" xfId="17415"/>
    <cellStyle name="Обычный 12 2 2 12" xfId="5404"/>
    <cellStyle name="Обычный 12 2 2 12 2" xfId="29768"/>
    <cellStyle name="Обычный 12 2 2 12 3" xfId="17767"/>
    <cellStyle name="Обычный 12 2 2 13" xfId="7533"/>
    <cellStyle name="Обычный 12 2 2 13 2" xfId="31535"/>
    <cellStyle name="Обычный 12 2 2 13 3" xfId="19534"/>
    <cellStyle name="Обычный 12 2 2 14" xfId="9300"/>
    <cellStyle name="Обычный 12 2 2 14 2" xfId="33302"/>
    <cellStyle name="Обычный 12 2 2 14 3" xfId="21301"/>
    <cellStyle name="Обычный 12 2 2 15" xfId="11067"/>
    <cellStyle name="Обычный 12 2 2 15 2" xfId="35069"/>
    <cellStyle name="Обычный 12 2 2 15 3" xfId="23068"/>
    <cellStyle name="Обычный 12 2 2 16" xfId="2236"/>
    <cellStyle name="Обычный 12 2 2 16 2" xfId="26600"/>
    <cellStyle name="Обычный 12 2 2 16 3" xfId="14599"/>
    <cellStyle name="Обычный 12 2 2 17" xfId="24835"/>
    <cellStyle name="Обычный 12 2 2 18" xfId="12834"/>
    <cellStyle name="Обычный 12 2 2 2" xfId="315"/>
    <cellStyle name="Обычный 12 2 2 2 10" xfId="5627"/>
    <cellStyle name="Обычный 12 2 2 2 10 2" xfId="29991"/>
    <cellStyle name="Обычный 12 2 2 2 10 3" xfId="17990"/>
    <cellStyle name="Обычный 12 2 2 2 11" xfId="7756"/>
    <cellStyle name="Обычный 12 2 2 2 11 2" xfId="31758"/>
    <cellStyle name="Обычный 12 2 2 2 11 3" xfId="19757"/>
    <cellStyle name="Обычный 12 2 2 2 12" xfId="9523"/>
    <cellStyle name="Обычный 12 2 2 2 12 2" xfId="33525"/>
    <cellStyle name="Обычный 12 2 2 2 12 3" xfId="21524"/>
    <cellStyle name="Обычный 12 2 2 2 13" xfId="11290"/>
    <cellStyle name="Обычный 12 2 2 2 13 2" xfId="35292"/>
    <cellStyle name="Обычный 12 2 2 2 13 3" xfId="23291"/>
    <cellStyle name="Обычный 12 2 2 2 14" xfId="2459"/>
    <cellStyle name="Обычный 12 2 2 2 14 2" xfId="26823"/>
    <cellStyle name="Обычный 12 2 2 2 14 3" xfId="14822"/>
    <cellStyle name="Обычный 12 2 2 2 15" xfId="25058"/>
    <cellStyle name="Обычный 12 2 2 2 16" xfId="13057"/>
    <cellStyle name="Обычный 12 2 2 2 2" xfId="1025"/>
    <cellStyle name="Обычный 12 2 2 2 2 2" xfId="6335"/>
    <cellStyle name="Обычный 12 2 2 2 2 2 2" xfId="30699"/>
    <cellStyle name="Обычный 12 2 2 2 2 2 3" xfId="18698"/>
    <cellStyle name="Обычный 12 2 2 2 2 3" xfId="8464"/>
    <cellStyle name="Обычный 12 2 2 2 2 3 2" xfId="32466"/>
    <cellStyle name="Обычный 12 2 2 2 2 3 3" xfId="20465"/>
    <cellStyle name="Обычный 12 2 2 2 2 4" xfId="10231"/>
    <cellStyle name="Обычный 12 2 2 2 2 4 2" xfId="34233"/>
    <cellStyle name="Обычный 12 2 2 2 2 4 3" xfId="22232"/>
    <cellStyle name="Обычный 12 2 2 2 2 5" xfId="11998"/>
    <cellStyle name="Обычный 12 2 2 2 2 5 2" xfId="36000"/>
    <cellStyle name="Обычный 12 2 2 2 2 5 3" xfId="23999"/>
    <cellStyle name="Обычный 12 2 2 2 2 6" xfId="2811"/>
    <cellStyle name="Обычный 12 2 2 2 2 6 2" xfId="27175"/>
    <cellStyle name="Обычный 12 2 2 2 2 6 3" xfId="15174"/>
    <cellStyle name="Обычный 12 2 2 2 2 7" xfId="25766"/>
    <cellStyle name="Обычный 12 2 2 2 2 8" xfId="13765"/>
    <cellStyle name="Обычный 12 2 2 2 3" xfId="671"/>
    <cellStyle name="Обычный 12 2 2 2 3 2" xfId="5981"/>
    <cellStyle name="Обычный 12 2 2 2 3 2 2" xfId="30345"/>
    <cellStyle name="Обычный 12 2 2 2 3 2 3" xfId="18344"/>
    <cellStyle name="Обычный 12 2 2 2 3 3" xfId="8110"/>
    <cellStyle name="Обычный 12 2 2 2 3 3 2" xfId="32112"/>
    <cellStyle name="Обычный 12 2 2 2 3 3 3" xfId="20111"/>
    <cellStyle name="Обычный 12 2 2 2 3 4" xfId="9877"/>
    <cellStyle name="Обычный 12 2 2 2 3 4 2" xfId="33879"/>
    <cellStyle name="Обычный 12 2 2 2 3 4 3" xfId="21878"/>
    <cellStyle name="Обычный 12 2 2 2 3 5" xfId="11644"/>
    <cellStyle name="Обычный 12 2 2 2 3 5 2" xfId="35646"/>
    <cellStyle name="Обычный 12 2 2 2 3 5 3" xfId="23645"/>
    <cellStyle name="Обычный 12 2 2 2 3 6" xfId="3161"/>
    <cellStyle name="Обычный 12 2 2 2 3 6 2" xfId="27525"/>
    <cellStyle name="Обычный 12 2 2 2 3 6 3" xfId="15524"/>
    <cellStyle name="Обычный 12 2 2 2 3 7" xfId="25412"/>
    <cellStyle name="Обычный 12 2 2 2 3 8" xfId="13411"/>
    <cellStyle name="Обычный 12 2 2 2 4" xfId="1377"/>
    <cellStyle name="Обычный 12 2 2 2 4 2" xfId="6687"/>
    <cellStyle name="Обычный 12 2 2 2 4 2 2" xfId="31051"/>
    <cellStyle name="Обычный 12 2 2 2 4 2 3" xfId="19050"/>
    <cellStyle name="Обычный 12 2 2 2 4 3" xfId="8816"/>
    <cellStyle name="Обычный 12 2 2 2 4 3 2" xfId="32818"/>
    <cellStyle name="Обычный 12 2 2 2 4 3 3" xfId="20817"/>
    <cellStyle name="Обычный 12 2 2 2 4 4" xfId="10583"/>
    <cellStyle name="Обычный 12 2 2 2 4 4 2" xfId="34585"/>
    <cellStyle name="Обычный 12 2 2 2 4 4 3" xfId="22584"/>
    <cellStyle name="Обычный 12 2 2 2 4 5" xfId="12350"/>
    <cellStyle name="Обычный 12 2 2 2 4 5 2" xfId="36352"/>
    <cellStyle name="Обычный 12 2 2 2 4 5 3" xfId="24351"/>
    <cellStyle name="Обычный 12 2 2 2 4 6" xfId="3513"/>
    <cellStyle name="Обычный 12 2 2 2 4 6 2" xfId="27877"/>
    <cellStyle name="Обычный 12 2 2 2 4 6 3" xfId="15876"/>
    <cellStyle name="Обычный 12 2 2 2 4 7" xfId="26118"/>
    <cellStyle name="Обычный 12 2 2 2 4 8" xfId="14117"/>
    <cellStyle name="Обычный 12 2 2 2 5" xfId="1730"/>
    <cellStyle name="Обычный 12 2 2 2 5 2" xfId="7040"/>
    <cellStyle name="Обычный 12 2 2 2 5 2 2" xfId="31404"/>
    <cellStyle name="Обычный 12 2 2 2 5 2 3" xfId="19403"/>
    <cellStyle name="Обычный 12 2 2 2 5 3" xfId="9169"/>
    <cellStyle name="Обычный 12 2 2 2 5 3 2" xfId="33171"/>
    <cellStyle name="Обычный 12 2 2 2 5 3 3" xfId="21170"/>
    <cellStyle name="Обычный 12 2 2 2 5 4" xfId="10936"/>
    <cellStyle name="Обычный 12 2 2 2 5 4 2" xfId="34938"/>
    <cellStyle name="Обычный 12 2 2 2 5 4 3" xfId="22937"/>
    <cellStyle name="Обычный 12 2 2 2 5 5" xfId="12703"/>
    <cellStyle name="Обычный 12 2 2 2 5 5 2" xfId="36705"/>
    <cellStyle name="Обычный 12 2 2 2 5 5 3" xfId="24704"/>
    <cellStyle name="Обычный 12 2 2 2 5 6" xfId="3867"/>
    <cellStyle name="Обычный 12 2 2 2 5 6 2" xfId="28231"/>
    <cellStyle name="Обычный 12 2 2 2 5 6 3" xfId="16230"/>
    <cellStyle name="Обычный 12 2 2 2 5 7" xfId="26471"/>
    <cellStyle name="Обычный 12 2 2 2 5 8" xfId="14470"/>
    <cellStyle name="Обычный 12 2 2 2 6" xfId="1817"/>
    <cellStyle name="Обычный 12 2 2 2 6 2" xfId="7127"/>
    <cellStyle name="Обычный 12 2 2 2 6 3" xfId="4219"/>
    <cellStyle name="Обычный 12 2 2 2 6 3 2" xfId="28583"/>
    <cellStyle name="Обычный 12 2 2 2 6 3 3" xfId="16582"/>
    <cellStyle name="Обычный 12 2 2 2 7" xfId="4571"/>
    <cellStyle name="Обычный 12 2 2 2 7 2" xfId="28935"/>
    <cellStyle name="Обычный 12 2 2 2 7 3" xfId="16934"/>
    <cellStyle name="Обычный 12 2 2 2 8" xfId="4923"/>
    <cellStyle name="Обычный 12 2 2 2 8 2" xfId="29287"/>
    <cellStyle name="Обычный 12 2 2 2 8 3" xfId="17286"/>
    <cellStyle name="Обычный 12 2 2 2 9" xfId="5275"/>
    <cellStyle name="Обычный 12 2 2 2 9 2" xfId="29639"/>
    <cellStyle name="Обычный 12 2 2 2 9 3" xfId="17638"/>
    <cellStyle name="Обычный 12 2 2 3" xfId="202"/>
    <cellStyle name="Обычный 12 2 2 3 10" xfId="5514"/>
    <cellStyle name="Обычный 12 2 2 3 10 2" xfId="29878"/>
    <cellStyle name="Обычный 12 2 2 3 10 3" xfId="17877"/>
    <cellStyle name="Обычный 12 2 2 3 11" xfId="7643"/>
    <cellStyle name="Обычный 12 2 2 3 11 2" xfId="31645"/>
    <cellStyle name="Обычный 12 2 2 3 11 3" xfId="19644"/>
    <cellStyle name="Обычный 12 2 2 3 12" xfId="9410"/>
    <cellStyle name="Обычный 12 2 2 3 12 2" xfId="33412"/>
    <cellStyle name="Обычный 12 2 2 3 12 3" xfId="21411"/>
    <cellStyle name="Обычный 12 2 2 3 13" xfId="11177"/>
    <cellStyle name="Обычный 12 2 2 3 13 2" xfId="35179"/>
    <cellStyle name="Обычный 12 2 2 3 13 3" xfId="23178"/>
    <cellStyle name="Обычный 12 2 2 3 14" xfId="2346"/>
    <cellStyle name="Обычный 12 2 2 3 14 2" xfId="26710"/>
    <cellStyle name="Обычный 12 2 2 3 14 3" xfId="14709"/>
    <cellStyle name="Обычный 12 2 2 3 15" xfId="24945"/>
    <cellStyle name="Обычный 12 2 2 3 16" xfId="12944"/>
    <cellStyle name="Обычный 12 2 2 3 2" xfId="912"/>
    <cellStyle name="Обычный 12 2 2 3 2 2" xfId="6222"/>
    <cellStyle name="Обычный 12 2 2 3 2 2 2" xfId="30586"/>
    <cellStyle name="Обычный 12 2 2 3 2 2 3" xfId="18585"/>
    <cellStyle name="Обычный 12 2 2 3 2 3" xfId="8351"/>
    <cellStyle name="Обычный 12 2 2 3 2 3 2" xfId="32353"/>
    <cellStyle name="Обычный 12 2 2 3 2 3 3" xfId="20352"/>
    <cellStyle name="Обычный 12 2 2 3 2 4" xfId="10118"/>
    <cellStyle name="Обычный 12 2 2 3 2 4 2" xfId="34120"/>
    <cellStyle name="Обычный 12 2 2 3 2 4 3" xfId="22119"/>
    <cellStyle name="Обычный 12 2 2 3 2 5" xfId="11885"/>
    <cellStyle name="Обычный 12 2 2 3 2 5 2" xfId="35887"/>
    <cellStyle name="Обычный 12 2 2 3 2 5 3" xfId="23886"/>
    <cellStyle name="Обычный 12 2 2 3 2 6" xfId="2698"/>
    <cellStyle name="Обычный 12 2 2 3 2 6 2" xfId="27062"/>
    <cellStyle name="Обычный 12 2 2 3 2 6 3" xfId="15061"/>
    <cellStyle name="Обычный 12 2 2 3 2 7" xfId="25653"/>
    <cellStyle name="Обычный 12 2 2 3 2 8" xfId="13652"/>
    <cellStyle name="Обычный 12 2 2 3 3" xfId="558"/>
    <cellStyle name="Обычный 12 2 2 3 3 2" xfId="5868"/>
    <cellStyle name="Обычный 12 2 2 3 3 2 2" xfId="30232"/>
    <cellStyle name="Обычный 12 2 2 3 3 2 3" xfId="18231"/>
    <cellStyle name="Обычный 12 2 2 3 3 3" xfId="7997"/>
    <cellStyle name="Обычный 12 2 2 3 3 3 2" xfId="31999"/>
    <cellStyle name="Обычный 12 2 2 3 3 3 3" xfId="19998"/>
    <cellStyle name="Обычный 12 2 2 3 3 4" xfId="9764"/>
    <cellStyle name="Обычный 12 2 2 3 3 4 2" xfId="33766"/>
    <cellStyle name="Обычный 12 2 2 3 3 4 3" xfId="21765"/>
    <cellStyle name="Обычный 12 2 2 3 3 5" xfId="11531"/>
    <cellStyle name="Обычный 12 2 2 3 3 5 2" xfId="35533"/>
    <cellStyle name="Обычный 12 2 2 3 3 5 3" xfId="23532"/>
    <cellStyle name="Обычный 12 2 2 3 3 6" xfId="3048"/>
    <cellStyle name="Обычный 12 2 2 3 3 6 2" xfId="27412"/>
    <cellStyle name="Обычный 12 2 2 3 3 6 3" xfId="15411"/>
    <cellStyle name="Обычный 12 2 2 3 3 7" xfId="25299"/>
    <cellStyle name="Обычный 12 2 2 3 3 8" xfId="13298"/>
    <cellStyle name="Обычный 12 2 2 3 4" xfId="1264"/>
    <cellStyle name="Обычный 12 2 2 3 4 2" xfId="6574"/>
    <cellStyle name="Обычный 12 2 2 3 4 2 2" xfId="30938"/>
    <cellStyle name="Обычный 12 2 2 3 4 2 3" xfId="18937"/>
    <cellStyle name="Обычный 12 2 2 3 4 3" xfId="8703"/>
    <cellStyle name="Обычный 12 2 2 3 4 3 2" xfId="32705"/>
    <cellStyle name="Обычный 12 2 2 3 4 3 3" xfId="20704"/>
    <cellStyle name="Обычный 12 2 2 3 4 4" xfId="10470"/>
    <cellStyle name="Обычный 12 2 2 3 4 4 2" xfId="34472"/>
    <cellStyle name="Обычный 12 2 2 3 4 4 3" xfId="22471"/>
    <cellStyle name="Обычный 12 2 2 3 4 5" xfId="12237"/>
    <cellStyle name="Обычный 12 2 2 3 4 5 2" xfId="36239"/>
    <cellStyle name="Обычный 12 2 2 3 4 5 3" xfId="24238"/>
    <cellStyle name="Обычный 12 2 2 3 4 6" xfId="3400"/>
    <cellStyle name="Обычный 12 2 2 3 4 6 2" xfId="27764"/>
    <cellStyle name="Обычный 12 2 2 3 4 6 3" xfId="15763"/>
    <cellStyle name="Обычный 12 2 2 3 4 7" xfId="26005"/>
    <cellStyle name="Обычный 12 2 2 3 4 8" xfId="14004"/>
    <cellStyle name="Обычный 12 2 2 3 5" xfId="1617"/>
    <cellStyle name="Обычный 12 2 2 3 5 2" xfId="6927"/>
    <cellStyle name="Обычный 12 2 2 3 5 2 2" xfId="31291"/>
    <cellStyle name="Обычный 12 2 2 3 5 2 3" xfId="19290"/>
    <cellStyle name="Обычный 12 2 2 3 5 3" xfId="9056"/>
    <cellStyle name="Обычный 12 2 2 3 5 3 2" xfId="33058"/>
    <cellStyle name="Обычный 12 2 2 3 5 3 3" xfId="21057"/>
    <cellStyle name="Обычный 12 2 2 3 5 4" xfId="10823"/>
    <cellStyle name="Обычный 12 2 2 3 5 4 2" xfId="34825"/>
    <cellStyle name="Обычный 12 2 2 3 5 4 3" xfId="22824"/>
    <cellStyle name="Обычный 12 2 2 3 5 5" xfId="12590"/>
    <cellStyle name="Обычный 12 2 2 3 5 5 2" xfId="36592"/>
    <cellStyle name="Обычный 12 2 2 3 5 5 3" xfId="24591"/>
    <cellStyle name="Обычный 12 2 2 3 5 6" xfId="3754"/>
    <cellStyle name="Обычный 12 2 2 3 5 6 2" xfId="28118"/>
    <cellStyle name="Обычный 12 2 2 3 5 6 3" xfId="16117"/>
    <cellStyle name="Обычный 12 2 2 3 5 7" xfId="26358"/>
    <cellStyle name="Обычный 12 2 2 3 5 8" xfId="14357"/>
    <cellStyle name="Обычный 12 2 2 3 6" xfId="1818"/>
    <cellStyle name="Обычный 12 2 2 3 6 2" xfId="7128"/>
    <cellStyle name="Обычный 12 2 2 3 6 3" xfId="4106"/>
    <cellStyle name="Обычный 12 2 2 3 6 3 2" xfId="28470"/>
    <cellStyle name="Обычный 12 2 2 3 6 3 3" xfId="16469"/>
    <cellStyle name="Обычный 12 2 2 3 7" xfId="4458"/>
    <cellStyle name="Обычный 12 2 2 3 7 2" xfId="28822"/>
    <cellStyle name="Обычный 12 2 2 3 7 3" xfId="16821"/>
    <cellStyle name="Обычный 12 2 2 3 8" xfId="4810"/>
    <cellStyle name="Обычный 12 2 2 3 8 2" xfId="29174"/>
    <cellStyle name="Обычный 12 2 2 3 8 3" xfId="17173"/>
    <cellStyle name="Обычный 12 2 2 3 9" xfId="5162"/>
    <cellStyle name="Обычный 12 2 2 3 9 2" xfId="29526"/>
    <cellStyle name="Обычный 12 2 2 3 9 3" xfId="17525"/>
    <cellStyle name="Обычный 12 2 2 4" xfId="802"/>
    <cellStyle name="Обычный 12 2 2 4 2" xfId="6112"/>
    <cellStyle name="Обычный 12 2 2 4 2 2" xfId="30476"/>
    <cellStyle name="Обычный 12 2 2 4 2 3" xfId="18475"/>
    <cellStyle name="Обычный 12 2 2 4 3" xfId="8241"/>
    <cellStyle name="Обычный 12 2 2 4 3 2" xfId="32243"/>
    <cellStyle name="Обычный 12 2 2 4 3 3" xfId="20242"/>
    <cellStyle name="Обычный 12 2 2 4 4" xfId="10008"/>
    <cellStyle name="Обычный 12 2 2 4 4 2" xfId="34010"/>
    <cellStyle name="Обычный 12 2 2 4 4 3" xfId="22009"/>
    <cellStyle name="Обычный 12 2 2 4 5" xfId="11775"/>
    <cellStyle name="Обычный 12 2 2 4 5 2" xfId="35777"/>
    <cellStyle name="Обычный 12 2 2 4 5 3" xfId="23776"/>
    <cellStyle name="Обычный 12 2 2 4 6" xfId="2588"/>
    <cellStyle name="Обычный 12 2 2 4 6 2" xfId="26952"/>
    <cellStyle name="Обычный 12 2 2 4 6 3" xfId="14951"/>
    <cellStyle name="Обычный 12 2 2 4 7" xfId="25543"/>
    <cellStyle name="Обычный 12 2 2 4 8" xfId="13542"/>
    <cellStyle name="Обычный 12 2 2 5" xfId="448"/>
    <cellStyle name="Обычный 12 2 2 5 2" xfId="5758"/>
    <cellStyle name="Обычный 12 2 2 5 2 2" xfId="30122"/>
    <cellStyle name="Обычный 12 2 2 5 2 3" xfId="18121"/>
    <cellStyle name="Обычный 12 2 2 5 3" xfId="7887"/>
    <cellStyle name="Обычный 12 2 2 5 3 2" xfId="31889"/>
    <cellStyle name="Обычный 12 2 2 5 3 3" xfId="19888"/>
    <cellStyle name="Обычный 12 2 2 5 4" xfId="9654"/>
    <cellStyle name="Обычный 12 2 2 5 4 2" xfId="33656"/>
    <cellStyle name="Обычный 12 2 2 5 4 3" xfId="21655"/>
    <cellStyle name="Обычный 12 2 2 5 5" xfId="11421"/>
    <cellStyle name="Обычный 12 2 2 5 5 2" xfId="35423"/>
    <cellStyle name="Обычный 12 2 2 5 5 3" xfId="23422"/>
    <cellStyle name="Обычный 12 2 2 5 6" xfId="2938"/>
    <cellStyle name="Обычный 12 2 2 5 6 2" xfId="27302"/>
    <cellStyle name="Обычный 12 2 2 5 6 3" xfId="15301"/>
    <cellStyle name="Обычный 12 2 2 5 7" xfId="25189"/>
    <cellStyle name="Обычный 12 2 2 5 8" xfId="13188"/>
    <cellStyle name="Обычный 12 2 2 6" xfId="1154"/>
    <cellStyle name="Обычный 12 2 2 6 2" xfId="6464"/>
    <cellStyle name="Обычный 12 2 2 6 2 2" xfId="30828"/>
    <cellStyle name="Обычный 12 2 2 6 2 3" xfId="18827"/>
    <cellStyle name="Обычный 12 2 2 6 3" xfId="8593"/>
    <cellStyle name="Обычный 12 2 2 6 3 2" xfId="32595"/>
    <cellStyle name="Обычный 12 2 2 6 3 3" xfId="20594"/>
    <cellStyle name="Обычный 12 2 2 6 4" xfId="10360"/>
    <cellStyle name="Обычный 12 2 2 6 4 2" xfId="34362"/>
    <cellStyle name="Обычный 12 2 2 6 4 3" xfId="22361"/>
    <cellStyle name="Обычный 12 2 2 6 5" xfId="12127"/>
    <cellStyle name="Обычный 12 2 2 6 5 2" xfId="36129"/>
    <cellStyle name="Обычный 12 2 2 6 5 3" xfId="24128"/>
    <cellStyle name="Обычный 12 2 2 6 6" xfId="3290"/>
    <cellStyle name="Обычный 12 2 2 6 6 2" xfId="27654"/>
    <cellStyle name="Обычный 12 2 2 6 6 3" xfId="15653"/>
    <cellStyle name="Обычный 12 2 2 6 7" xfId="25895"/>
    <cellStyle name="Обычный 12 2 2 6 8" xfId="13894"/>
    <cellStyle name="Обычный 12 2 2 7" xfId="1507"/>
    <cellStyle name="Обычный 12 2 2 7 2" xfId="6817"/>
    <cellStyle name="Обычный 12 2 2 7 2 2" xfId="31181"/>
    <cellStyle name="Обычный 12 2 2 7 2 3" xfId="19180"/>
    <cellStyle name="Обычный 12 2 2 7 3" xfId="8946"/>
    <cellStyle name="Обычный 12 2 2 7 3 2" xfId="32948"/>
    <cellStyle name="Обычный 12 2 2 7 3 3" xfId="20947"/>
    <cellStyle name="Обычный 12 2 2 7 4" xfId="10713"/>
    <cellStyle name="Обычный 12 2 2 7 4 2" xfId="34715"/>
    <cellStyle name="Обычный 12 2 2 7 4 3" xfId="22714"/>
    <cellStyle name="Обычный 12 2 2 7 5" xfId="12480"/>
    <cellStyle name="Обычный 12 2 2 7 5 2" xfId="36482"/>
    <cellStyle name="Обычный 12 2 2 7 5 3" xfId="24481"/>
    <cellStyle name="Обычный 12 2 2 7 6" xfId="3644"/>
    <cellStyle name="Обычный 12 2 2 7 6 2" xfId="28008"/>
    <cellStyle name="Обычный 12 2 2 7 6 3" xfId="16007"/>
    <cellStyle name="Обычный 12 2 2 7 7" xfId="26248"/>
    <cellStyle name="Обычный 12 2 2 7 8" xfId="14247"/>
    <cellStyle name="Обычный 12 2 2 8" xfId="1816"/>
    <cellStyle name="Обычный 12 2 2 8 2" xfId="7126"/>
    <cellStyle name="Обычный 12 2 2 8 3" xfId="3996"/>
    <cellStyle name="Обычный 12 2 2 8 3 2" xfId="28360"/>
    <cellStyle name="Обычный 12 2 2 8 3 3" xfId="16359"/>
    <cellStyle name="Обычный 12 2 2 9" xfId="4348"/>
    <cellStyle name="Обычный 12 2 2 9 2" xfId="28712"/>
    <cellStyle name="Обычный 12 2 2 9 3" xfId="16711"/>
    <cellStyle name="Обычный 12 2 3" xfId="268"/>
    <cellStyle name="Обычный 12 2 3 10" xfId="5580"/>
    <cellStyle name="Обычный 12 2 3 10 2" xfId="29944"/>
    <cellStyle name="Обычный 12 2 3 10 3" xfId="17943"/>
    <cellStyle name="Обычный 12 2 3 11" xfId="7709"/>
    <cellStyle name="Обычный 12 2 3 11 2" xfId="31711"/>
    <cellStyle name="Обычный 12 2 3 11 3" xfId="19710"/>
    <cellStyle name="Обычный 12 2 3 12" xfId="9476"/>
    <cellStyle name="Обычный 12 2 3 12 2" xfId="33478"/>
    <cellStyle name="Обычный 12 2 3 12 3" xfId="21477"/>
    <cellStyle name="Обычный 12 2 3 13" xfId="11243"/>
    <cellStyle name="Обычный 12 2 3 13 2" xfId="35245"/>
    <cellStyle name="Обычный 12 2 3 13 3" xfId="23244"/>
    <cellStyle name="Обычный 12 2 3 14" xfId="2412"/>
    <cellStyle name="Обычный 12 2 3 14 2" xfId="26776"/>
    <cellStyle name="Обычный 12 2 3 14 3" xfId="14775"/>
    <cellStyle name="Обычный 12 2 3 15" xfId="25011"/>
    <cellStyle name="Обычный 12 2 3 16" xfId="13010"/>
    <cellStyle name="Обычный 12 2 3 2" xfId="978"/>
    <cellStyle name="Обычный 12 2 3 2 2" xfId="6288"/>
    <cellStyle name="Обычный 12 2 3 2 2 2" xfId="30652"/>
    <cellStyle name="Обычный 12 2 3 2 2 3" xfId="18651"/>
    <cellStyle name="Обычный 12 2 3 2 3" xfId="8417"/>
    <cellStyle name="Обычный 12 2 3 2 3 2" xfId="32419"/>
    <cellStyle name="Обычный 12 2 3 2 3 3" xfId="20418"/>
    <cellStyle name="Обычный 12 2 3 2 4" xfId="10184"/>
    <cellStyle name="Обычный 12 2 3 2 4 2" xfId="34186"/>
    <cellStyle name="Обычный 12 2 3 2 4 3" xfId="22185"/>
    <cellStyle name="Обычный 12 2 3 2 5" xfId="11951"/>
    <cellStyle name="Обычный 12 2 3 2 5 2" xfId="35953"/>
    <cellStyle name="Обычный 12 2 3 2 5 3" xfId="23952"/>
    <cellStyle name="Обычный 12 2 3 2 6" xfId="2764"/>
    <cellStyle name="Обычный 12 2 3 2 6 2" xfId="27128"/>
    <cellStyle name="Обычный 12 2 3 2 6 3" xfId="15127"/>
    <cellStyle name="Обычный 12 2 3 2 7" xfId="25719"/>
    <cellStyle name="Обычный 12 2 3 2 8" xfId="13718"/>
    <cellStyle name="Обычный 12 2 3 3" xfId="624"/>
    <cellStyle name="Обычный 12 2 3 3 2" xfId="5934"/>
    <cellStyle name="Обычный 12 2 3 3 2 2" xfId="30298"/>
    <cellStyle name="Обычный 12 2 3 3 2 3" xfId="18297"/>
    <cellStyle name="Обычный 12 2 3 3 3" xfId="8063"/>
    <cellStyle name="Обычный 12 2 3 3 3 2" xfId="32065"/>
    <cellStyle name="Обычный 12 2 3 3 3 3" xfId="20064"/>
    <cellStyle name="Обычный 12 2 3 3 4" xfId="9830"/>
    <cellStyle name="Обычный 12 2 3 3 4 2" xfId="33832"/>
    <cellStyle name="Обычный 12 2 3 3 4 3" xfId="21831"/>
    <cellStyle name="Обычный 12 2 3 3 5" xfId="11597"/>
    <cellStyle name="Обычный 12 2 3 3 5 2" xfId="35599"/>
    <cellStyle name="Обычный 12 2 3 3 5 3" xfId="23598"/>
    <cellStyle name="Обычный 12 2 3 3 6" xfId="3114"/>
    <cellStyle name="Обычный 12 2 3 3 6 2" xfId="27478"/>
    <cellStyle name="Обычный 12 2 3 3 6 3" xfId="15477"/>
    <cellStyle name="Обычный 12 2 3 3 7" xfId="25365"/>
    <cellStyle name="Обычный 12 2 3 3 8" xfId="13364"/>
    <cellStyle name="Обычный 12 2 3 4" xfId="1330"/>
    <cellStyle name="Обычный 12 2 3 4 2" xfId="6640"/>
    <cellStyle name="Обычный 12 2 3 4 2 2" xfId="31004"/>
    <cellStyle name="Обычный 12 2 3 4 2 3" xfId="19003"/>
    <cellStyle name="Обычный 12 2 3 4 3" xfId="8769"/>
    <cellStyle name="Обычный 12 2 3 4 3 2" xfId="32771"/>
    <cellStyle name="Обычный 12 2 3 4 3 3" xfId="20770"/>
    <cellStyle name="Обычный 12 2 3 4 4" xfId="10536"/>
    <cellStyle name="Обычный 12 2 3 4 4 2" xfId="34538"/>
    <cellStyle name="Обычный 12 2 3 4 4 3" xfId="22537"/>
    <cellStyle name="Обычный 12 2 3 4 5" xfId="12303"/>
    <cellStyle name="Обычный 12 2 3 4 5 2" xfId="36305"/>
    <cellStyle name="Обычный 12 2 3 4 5 3" xfId="24304"/>
    <cellStyle name="Обычный 12 2 3 4 6" xfId="3466"/>
    <cellStyle name="Обычный 12 2 3 4 6 2" xfId="27830"/>
    <cellStyle name="Обычный 12 2 3 4 6 3" xfId="15829"/>
    <cellStyle name="Обычный 12 2 3 4 7" xfId="26071"/>
    <cellStyle name="Обычный 12 2 3 4 8" xfId="14070"/>
    <cellStyle name="Обычный 12 2 3 5" xfId="1683"/>
    <cellStyle name="Обычный 12 2 3 5 2" xfId="6993"/>
    <cellStyle name="Обычный 12 2 3 5 2 2" xfId="31357"/>
    <cellStyle name="Обычный 12 2 3 5 2 3" xfId="19356"/>
    <cellStyle name="Обычный 12 2 3 5 3" xfId="9122"/>
    <cellStyle name="Обычный 12 2 3 5 3 2" xfId="33124"/>
    <cellStyle name="Обычный 12 2 3 5 3 3" xfId="21123"/>
    <cellStyle name="Обычный 12 2 3 5 4" xfId="10889"/>
    <cellStyle name="Обычный 12 2 3 5 4 2" xfId="34891"/>
    <cellStyle name="Обычный 12 2 3 5 4 3" xfId="22890"/>
    <cellStyle name="Обычный 12 2 3 5 5" xfId="12656"/>
    <cellStyle name="Обычный 12 2 3 5 5 2" xfId="36658"/>
    <cellStyle name="Обычный 12 2 3 5 5 3" xfId="24657"/>
    <cellStyle name="Обычный 12 2 3 5 6" xfId="3820"/>
    <cellStyle name="Обычный 12 2 3 5 6 2" xfId="28184"/>
    <cellStyle name="Обычный 12 2 3 5 6 3" xfId="16183"/>
    <cellStyle name="Обычный 12 2 3 5 7" xfId="26424"/>
    <cellStyle name="Обычный 12 2 3 5 8" xfId="14423"/>
    <cellStyle name="Обычный 12 2 3 6" xfId="1819"/>
    <cellStyle name="Обычный 12 2 3 6 2" xfId="7129"/>
    <cellStyle name="Обычный 12 2 3 6 3" xfId="4172"/>
    <cellStyle name="Обычный 12 2 3 6 3 2" xfId="28536"/>
    <cellStyle name="Обычный 12 2 3 6 3 3" xfId="16535"/>
    <cellStyle name="Обычный 12 2 3 7" xfId="4524"/>
    <cellStyle name="Обычный 12 2 3 7 2" xfId="28888"/>
    <cellStyle name="Обычный 12 2 3 7 3" xfId="16887"/>
    <cellStyle name="Обычный 12 2 3 8" xfId="4876"/>
    <cellStyle name="Обычный 12 2 3 8 2" xfId="29240"/>
    <cellStyle name="Обычный 12 2 3 8 3" xfId="17239"/>
    <cellStyle name="Обычный 12 2 3 9" xfId="5228"/>
    <cellStyle name="Обычный 12 2 3 9 2" xfId="29592"/>
    <cellStyle name="Обычный 12 2 3 9 3" xfId="17591"/>
    <cellStyle name="Обычный 12 2 4" xfId="155"/>
    <cellStyle name="Обычный 12 2 4 10" xfId="5467"/>
    <cellStyle name="Обычный 12 2 4 10 2" xfId="29831"/>
    <cellStyle name="Обычный 12 2 4 10 3" xfId="17830"/>
    <cellStyle name="Обычный 12 2 4 11" xfId="7596"/>
    <cellStyle name="Обычный 12 2 4 11 2" xfId="31598"/>
    <cellStyle name="Обычный 12 2 4 11 3" xfId="19597"/>
    <cellStyle name="Обычный 12 2 4 12" xfId="9363"/>
    <cellStyle name="Обычный 12 2 4 12 2" xfId="33365"/>
    <cellStyle name="Обычный 12 2 4 12 3" xfId="21364"/>
    <cellStyle name="Обычный 12 2 4 13" xfId="11130"/>
    <cellStyle name="Обычный 12 2 4 13 2" xfId="35132"/>
    <cellStyle name="Обычный 12 2 4 13 3" xfId="23131"/>
    <cellStyle name="Обычный 12 2 4 14" xfId="2299"/>
    <cellStyle name="Обычный 12 2 4 14 2" xfId="26663"/>
    <cellStyle name="Обычный 12 2 4 14 3" xfId="14662"/>
    <cellStyle name="Обычный 12 2 4 15" xfId="24898"/>
    <cellStyle name="Обычный 12 2 4 16" xfId="12897"/>
    <cellStyle name="Обычный 12 2 4 2" xfId="865"/>
    <cellStyle name="Обычный 12 2 4 2 2" xfId="6175"/>
    <cellStyle name="Обычный 12 2 4 2 2 2" xfId="30539"/>
    <cellStyle name="Обычный 12 2 4 2 2 3" xfId="18538"/>
    <cellStyle name="Обычный 12 2 4 2 3" xfId="8304"/>
    <cellStyle name="Обычный 12 2 4 2 3 2" xfId="32306"/>
    <cellStyle name="Обычный 12 2 4 2 3 3" xfId="20305"/>
    <cellStyle name="Обычный 12 2 4 2 4" xfId="10071"/>
    <cellStyle name="Обычный 12 2 4 2 4 2" xfId="34073"/>
    <cellStyle name="Обычный 12 2 4 2 4 3" xfId="22072"/>
    <cellStyle name="Обычный 12 2 4 2 5" xfId="11838"/>
    <cellStyle name="Обычный 12 2 4 2 5 2" xfId="35840"/>
    <cellStyle name="Обычный 12 2 4 2 5 3" xfId="23839"/>
    <cellStyle name="Обычный 12 2 4 2 6" xfId="2651"/>
    <cellStyle name="Обычный 12 2 4 2 6 2" xfId="27015"/>
    <cellStyle name="Обычный 12 2 4 2 6 3" xfId="15014"/>
    <cellStyle name="Обычный 12 2 4 2 7" xfId="25606"/>
    <cellStyle name="Обычный 12 2 4 2 8" xfId="13605"/>
    <cellStyle name="Обычный 12 2 4 3" xfId="511"/>
    <cellStyle name="Обычный 12 2 4 3 2" xfId="5821"/>
    <cellStyle name="Обычный 12 2 4 3 2 2" xfId="30185"/>
    <cellStyle name="Обычный 12 2 4 3 2 3" xfId="18184"/>
    <cellStyle name="Обычный 12 2 4 3 3" xfId="7950"/>
    <cellStyle name="Обычный 12 2 4 3 3 2" xfId="31952"/>
    <cellStyle name="Обычный 12 2 4 3 3 3" xfId="19951"/>
    <cellStyle name="Обычный 12 2 4 3 4" xfId="9717"/>
    <cellStyle name="Обычный 12 2 4 3 4 2" xfId="33719"/>
    <cellStyle name="Обычный 12 2 4 3 4 3" xfId="21718"/>
    <cellStyle name="Обычный 12 2 4 3 5" xfId="11484"/>
    <cellStyle name="Обычный 12 2 4 3 5 2" xfId="35486"/>
    <cellStyle name="Обычный 12 2 4 3 5 3" xfId="23485"/>
    <cellStyle name="Обычный 12 2 4 3 6" xfId="3001"/>
    <cellStyle name="Обычный 12 2 4 3 6 2" xfId="27365"/>
    <cellStyle name="Обычный 12 2 4 3 6 3" xfId="15364"/>
    <cellStyle name="Обычный 12 2 4 3 7" xfId="25252"/>
    <cellStyle name="Обычный 12 2 4 3 8" xfId="13251"/>
    <cellStyle name="Обычный 12 2 4 4" xfId="1217"/>
    <cellStyle name="Обычный 12 2 4 4 2" xfId="6527"/>
    <cellStyle name="Обычный 12 2 4 4 2 2" xfId="30891"/>
    <cellStyle name="Обычный 12 2 4 4 2 3" xfId="18890"/>
    <cellStyle name="Обычный 12 2 4 4 3" xfId="8656"/>
    <cellStyle name="Обычный 12 2 4 4 3 2" xfId="32658"/>
    <cellStyle name="Обычный 12 2 4 4 3 3" xfId="20657"/>
    <cellStyle name="Обычный 12 2 4 4 4" xfId="10423"/>
    <cellStyle name="Обычный 12 2 4 4 4 2" xfId="34425"/>
    <cellStyle name="Обычный 12 2 4 4 4 3" xfId="22424"/>
    <cellStyle name="Обычный 12 2 4 4 5" xfId="12190"/>
    <cellStyle name="Обычный 12 2 4 4 5 2" xfId="36192"/>
    <cellStyle name="Обычный 12 2 4 4 5 3" xfId="24191"/>
    <cellStyle name="Обычный 12 2 4 4 6" xfId="3353"/>
    <cellStyle name="Обычный 12 2 4 4 6 2" xfId="27717"/>
    <cellStyle name="Обычный 12 2 4 4 6 3" xfId="15716"/>
    <cellStyle name="Обычный 12 2 4 4 7" xfId="25958"/>
    <cellStyle name="Обычный 12 2 4 4 8" xfId="13957"/>
    <cellStyle name="Обычный 12 2 4 5" xfId="1570"/>
    <cellStyle name="Обычный 12 2 4 5 2" xfId="6880"/>
    <cellStyle name="Обычный 12 2 4 5 2 2" xfId="31244"/>
    <cellStyle name="Обычный 12 2 4 5 2 3" xfId="19243"/>
    <cellStyle name="Обычный 12 2 4 5 3" xfId="9009"/>
    <cellStyle name="Обычный 12 2 4 5 3 2" xfId="33011"/>
    <cellStyle name="Обычный 12 2 4 5 3 3" xfId="21010"/>
    <cellStyle name="Обычный 12 2 4 5 4" xfId="10776"/>
    <cellStyle name="Обычный 12 2 4 5 4 2" xfId="34778"/>
    <cellStyle name="Обычный 12 2 4 5 4 3" xfId="22777"/>
    <cellStyle name="Обычный 12 2 4 5 5" xfId="12543"/>
    <cellStyle name="Обычный 12 2 4 5 5 2" xfId="36545"/>
    <cellStyle name="Обычный 12 2 4 5 5 3" xfId="24544"/>
    <cellStyle name="Обычный 12 2 4 5 6" xfId="3707"/>
    <cellStyle name="Обычный 12 2 4 5 6 2" xfId="28071"/>
    <cellStyle name="Обычный 12 2 4 5 6 3" xfId="16070"/>
    <cellStyle name="Обычный 12 2 4 5 7" xfId="26311"/>
    <cellStyle name="Обычный 12 2 4 5 8" xfId="14310"/>
    <cellStyle name="Обычный 12 2 4 6" xfId="1820"/>
    <cellStyle name="Обычный 12 2 4 6 2" xfId="7130"/>
    <cellStyle name="Обычный 12 2 4 6 3" xfId="4059"/>
    <cellStyle name="Обычный 12 2 4 6 3 2" xfId="28423"/>
    <cellStyle name="Обычный 12 2 4 6 3 3" xfId="16422"/>
    <cellStyle name="Обычный 12 2 4 7" xfId="4411"/>
    <cellStyle name="Обычный 12 2 4 7 2" xfId="28775"/>
    <cellStyle name="Обычный 12 2 4 7 3" xfId="16774"/>
    <cellStyle name="Обычный 12 2 4 8" xfId="4763"/>
    <cellStyle name="Обычный 12 2 4 8 2" xfId="29127"/>
    <cellStyle name="Обычный 12 2 4 8 3" xfId="17126"/>
    <cellStyle name="Обычный 12 2 4 9" xfId="5115"/>
    <cellStyle name="Обычный 12 2 4 9 2" xfId="29479"/>
    <cellStyle name="Обычный 12 2 4 9 3" xfId="17478"/>
    <cellStyle name="Обычный 12 2 5" xfId="755"/>
    <cellStyle name="Обычный 12 2 5 2" xfId="6065"/>
    <cellStyle name="Обычный 12 2 5 2 2" xfId="30429"/>
    <cellStyle name="Обычный 12 2 5 2 3" xfId="18428"/>
    <cellStyle name="Обычный 12 2 5 3" xfId="8194"/>
    <cellStyle name="Обычный 12 2 5 3 2" xfId="32196"/>
    <cellStyle name="Обычный 12 2 5 3 3" xfId="20195"/>
    <cellStyle name="Обычный 12 2 5 4" xfId="9961"/>
    <cellStyle name="Обычный 12 2 5 4 2" xfId="33963"/>
    <cellStyle name="Обычный 12 2 5 4 3" xfId="21962"/>
    <cellStyle name="Обычный 12 2 5 5" xfId="11728"/>
    <cellStyle name="Обычный 12 2 5 5 2" xfId="35730"/>
    <cellStyle name="Обычный 12 2 5 5 3" xfId="23729"/>
    <cellStyle name="Обычный 12 2 5 6" xfId="2541"/>
    <cellStyle name="Обычный 12 2 5 6 2" xfId="26905"/>
    <cellStyle name="Обычный 12 2 5 6 3" xfId="14904"/>
    <cellStyle name="Обычный 12 2 5 7" xfId="25496"/>
    <cellStyle name="Обычный 12 2 5 8" xfId="13495"/>
    <cellStyle name="Обычный 12 2 6" xfId="401"/>
    <cellStyle name="Обычный 12 2 6 2" xfId="5711"/>
    <cellStyle name="Обычный 12 2 6 2 2" xfId="30075"/>
    <cellStyle name="Обычный 12 2 6 2 3" xfId="18074"/>
    <cellStyle name="Обычный 12 2 6 3" xfId="7840"/>
    <cellStyle name="Обычный 12 2 6 3 2" xfId="31842"/>
    <cellStyle name="Обычный 12 2 6 3 3" xfId="19841"/>
    <cellStyle name="Обычный 12 2 6 4" xfId="9607"/>
    <cellStyle name="Обычный 12 2 6 4 2" xfId="33609"/>
    <cellStyle name="Обычный 12 2 6 4 3" xfId="21608"/>
    <cellStyle name="Обычный 12 2 6 5" xfId="11374"/>
    <cellStyle name="Обычный 12 2 6 5 2" xfId="35376"/>
    <cellStyle name="Обычный 12 2 6 5 3" xfId="23375"/>
    <cellStyle name="Обычный 12 2 6 6" xfId="2891"/>
    <cellStyle name="Обычный 12 2 6 6 2" xfId="27255"/>
    <cellStyle name="Обычный 12 2 6 6 3" xfId="15254"/>
    <cellStyle name="Обычный 12 2 6 7" xfId="25142"/>
    <cellStyle name="Обычный 12 2 6 8" xfId="13141"/>
    <cellStyle name="Обычный 12 2 7" xfId="1107"/>
    <cellStyle name="Обычный 12 2 7 2" xfId="6417"/>
    <cellStyle name="Обычный 12 2 7 2 2" xfId="30781"/>
    <cellStyle name="Обычный 12 2 7 2 3" xfId="18780"/>
    <cellStyle name="Обычный 12 2 7 3" xfId="8546"/>
    <cellStyle name="Обычный 12 2 7 3 2" xfId="32548"/>
    <cellStyle name="Обычный 12 2 7 3 3" xfId="20547"/>
    <cellStyle name="Обычный 12 2 7 4" xfId="10313"/>
    <cellStyle name="Обычный 12 2 7 4 2" xfId="34315"/>
    <cellStyle name="Обычный 12 2 7 4 3" xfId="22314"/>
    <cellStyle name="Обычный 12 2 7 5" xfId="12080"/>
    <cellStyle name="Обычный 12 2 7 5 2" xfId="36082"/>
    <cellStyle name="Обычный 12 2 7 5 3" xfId="24081"/>
    <cellStyle name="Обычный 12 2 7 6" xfId="3243"/>
    <cellStyle name="Обычный 12 2 7 6 2" xfId="27607"/>
    <cellStyle name="Обычный 12 2 7 6 3" xfId="15606"/>
    <cellStyle name="Обычный 12 2 7 7" xfId="25848"/>
    <cellStyle name="Обычный 12 2 7 8" xfId="13847"/>
    <cellStyle name="Обычный 12 2 8" xfId="1460"/>
    <cellStyle name="Обычный 12 2 8 2" xfId="6770"/>
    <cellStyle name="Обычный 12 2 8 2 2" xfId="31134"/>
    <cellStyle name="Обычный 12 2 8 2 3" xfId="19133"/>
    <cellStyle name="Обычный 12 2 8 3" xfId="8899"/>
    <cellStyle name="Обычный 12 2 8 3 2" xfId="32901"/>
    <cellStyle name="Обычный 12 2 8 3 3" xfId="20900"/>
    <cellStyle name="Обычный 12 2 8 4" xfId="10666"/>
    <cellStyle name="Обычный 12 2 8 4 2" xfId="34668"/>
    <cellStyle name="Обычный 12 2 8 4 3" xfId="22667"/>
    <cellStyle name="Обычный 12 2 8 5" xfId="12433"/>
    <cellStyle name="Обычный 12 2 8 5 2" xfId="36435"/>
    <cellStyle name="Обычный 12 2 8 5 3" xfId="24434"/>
    <cellStyle name="Обычный 12 2 8 6" xfId="3597"/>
    <cellStyle name="Обычный 12 2 8 6 2" xfId="27961"/>
    <cellStyle name="Обычный 12 2 8 6 3" xfId="15960"/>
    <cellStyle name="Обычный 12 2 8 7" xfId="26201"/>
    <cellStyle name="Обычный 12 2 8 8" xfId="14200"/>
    <cellStyle name="Обычный 12 2 9" xfId="1815"/>
    <cellStyle name="Обычный 12 2 9 2" xfId="7125"/>
    <cellStyle name="Обычный 12 2 9 3" xfId="3949"/>
    <cellStyle name="Обычный 12 2 9 3 2" xfId="28313"/>
    <cellStyle name="Обычный 12 2 9 3 3" xfId="16312"/>
    <cellStyle name="Обычный 12 20" xfId="12786"/>
    <cellStyle name="Обычный 12 3" xfId="85"/>
    <cellStyle name="Обычный 12 3 10" xfId="4699"/>
    <cellStyle name="Обычный 12 3 10 2" xfId="29063"/>
    <cellStyle name="Обычный 12 3 10 3" xfId="17062"/>
    <cellStyle name="Обычный 12 3 11" xfId="5051"/>
    <cellStyle name="Обычный 12 3 11 2" xfId="29415"/>
    <cellStyle name="Обычный 12 3 11 3" xfId="17414"/>
    <cellStyle name="Обычный 12 3 12" xfId="5403"/>
    <cellStyle name="Обычный 12 3 12 2" xfId="29767"/>
    <cellStyle name="Обычный 12 3 12 3" xfId="17766"/>
    <cellStyle name="Обычный 12 3 13" xfId="7532"/>
    <cellStyle name="Обычный 12 3 13 2" xfId="31534"/>
    <cellStyle name="Обычный 12 3 13 3" xfId="19533"/>
    <cellStyle name="Обычный 12 3 14" xfId="9299"/>
    <cellStyle name="Обычный 12 3 14 2" xfId="33301"/>
    <cellStyle name="Обычный 12 3 14 3" xfId="21300"/>
    <cellStyle name="Обычный 12 3 15" xfId="11066"/>
    <cellStyle name="Обычный 12 3 15 2" xfId="35068"/>
    <cellStyle name="Обычный 12 3 15 3" xfId="23067"/>
    <cellStyle name="Обычный 12 3 16" xfId="2235"/>
    <cellStyle name="Обычный 12 3 16 2" xfId="26599"/>
    <cellStyle name="Обычный 12 3 16 3" xfId="14598"/>
    <cellStyle name="Обычный 12 3 17" xfId="24834"/>
    <cellStyle name="Обычный 12 3 18" xfId="12833"/>
    <cellStyle name="Обычный 12 3 2" xfId="314"/>
    <cellStyle name="Обычный 12 3 2 10" xfId="5626"/>
    <cellStyle name="Обычный 12 3 2 10 2" xfId="29990"/>
    <cellStyle name="Обычный 12 3 2 10 3" xfId="17989"/>
    <cellStyle name="Обычный 12 3 2 11" xfId="7755"/>
    <cellStyle name="Обычный 12 3 2 11 2" xfId="31757"/>
    <cellStyle name="Обычный 12 3 2 11 3" xfId="19756"/>
    <cellStyle name="Обычный 12 3 2 12" xfId="9522"/>
    <cellStyle name="Обычный 12 3 2 12 2" xfId="33524"/>
    <cellStyle name="Обычный 12 3 2 12 3" xfId="21523"/>
    <cellStyle name="Обычный 12 3 2 13" xfId="11289"/>
    <cellStyle name="Обычный 12 3 2 13 2" xfId="35291"/>
    <cellStyle name="Обычный 12 3 2 13 3" xfId="23290"/>
    <cellStyle name="Обычный 12 3 2 14" xfId="2458"/>
    <cellStyle name="Обычный 12 3 2 14 2" xfId="26822"/>
    <cellStyle name="Обычный 12 3 2 14 3" xfId="14821"/>
    <cellStyle name="Обычный 12 3 2 15" xfId="25057"/>
    <cellStyle name="Обычный 12 3 2 16" xfId="13056"/>
    <cellStyle name="Обычный 12 3 2 2" xfId="1024"/>
    <cellStyle name="Обычный 12 3 2 2 2" xfId="6334"/>
    <cellStyle name="Обычный 12 3 2 2 2 2" xfId="30698"/>
    <cellStyle name="Обычный 12 3 2 2 2 3" xfId="18697"/>
    <cellStyle name="Обычный 12 3 2 2 3" xfId="8463"/>
    <cellStyle name="Обычный 12 3 2 2 3 2" xfId="32465"/>
    <cellStyle name="Обычный 12 3 2 2 3 3" xfId="20464"/>
    <cellStyle name="Обычный 12 3 2 2 4" xfId="10230"/>
    <cellStyle name="Обычный 12 3 2 2 4 2" xfId="34232"/>
    <cellStyle name="Обычный 12 3 2 2 4 3" xfId="22231"/>
    <cellStyle name="Обычный 12 3 2 2 5" xfId="11997"/>
    <cellStyle name="Обычный 12 3 2 2 5 2" xfId="35999"/>
    <cellStyle name="Обычный 12 3 2 2 5 3" xfId="23998"/>
    <cellStyle name="Обычный 12 3 2 2 6" xfId="2810"/>
    <cellStyle name="Обычный 12 3 2 2 6 2" xfId="27174"/>
    <cellStyle name="Обычный 12 3 2 2 6 3" xfId="15173"/>
    <cellStyle name="Обычный 12 3 2 2 7" xfId="25765"/>
    <cellStyle name="Обычный 12 3 2 2 8" xfId="13764"/>
    <cellStyle name="Обычный 12 3 2 3" xfId="670"/>
    <cellStyle name="Обычный 12 3 2 3 2" xfId="5980"/>
    <cellStyle name="Обычный 12 3 2 3 2 2" xfId="30344"/>
    <cellStyle name="Обычный 12 3 2 3 2 3" xfId="18343"/>
    <cellStyle name="Обычный 12 3 2 3 3" xfId="8109"/>
    <cellStyle name="Обычный 12 3 2 3 3 2" xfId="32111"/>
    <cellStyle name="Обычный 12 3 2 3 3 3" xfId="20110"/>
    <cellStyle name="Обычный 12 3 2 3 4" xfId="9876"/>
    <cellStyle name="Обычный 12 3 2 3 4 2" xfId="33878"/>
    <cellStyle name="Обычный 12 3 2 3 4 3" xfId="21877"/>
    <cellStyle name="Обычный 12 3 2 3 5" xfId="11643"/>
    <cellStyle name="Обычный 12 3 2 3 5 2" xfId="35645"/>
    <cellStyle name="Обычный 12 3 2 3 5 3" xfId="23644"/>
    <cellStyle name="Обычный 12 3 2 3 6" xfId="3160"/>
    <cellStyle name="Обычный 12 3 2 3 6 2" xfId="27524"/>
    <cellStyle name="Обычный 12 3 2 3 6 3" xfId="15523"/>
    <cellStyle name="Обычный 12 3 2 3 7" xfId="25411"/>
    <cellStyle name="Обычный 12 3 2 3 8" xfId="13410"/>
    <cellStyle name="Обычный 12 3 2 4" xfId="1376"/>
    <cellStyle name="Обычный 12 3 2 4 2" xfId="6686"/>
    <cellStyle name="Обычный 12 3 2 4 2 2" xfId="31050"/>
    <cellStyle name="Обычный 12 3 2 4 2 3" xfId="19049"/>
    <cellStyle name="Обычный 12 3 2 4 3" xfId="8815"/>
    <cellStyle name="Обычный 12 3 2 4 3 2" xfId="32817"/>
    <cellStyle name="Обычный 12 3 2 4 3 3" xfId="20816"/>
    <cellStyle name="Обычный 12 3 2 4 4" xfId="10582"/>
    <cellStyle name="Обычный 12 3 2 4 4 2" xfId="34584"/>
    <cellStyle name="Обычный 12 3 2 4 4 3" xfId="22583"/>
    <cellStyle name="Обычный 12 3 2 4 5" xfId="12349"/>
    <cellStyle name="Обычный 12 3 2 4 5 2" xfId="36351"/>
    <cellStyle name="Обычный 12 3 2 4 5 3" xfId="24350"/>
    <cellStyle name="Обычный 12 3 2 4 6" xfId="3512"/>
    <cellStyle name="Обычный 12 3 2 4 6 2" xfId="27876"/>
    <cellStyle name="Обычный 12 3 2 4 6 3" xfId="15875"/>
    <cellStyle name="Обычный 12 3 2 4 7" xfId="26117"/>
    <cellStyle name="Обычный 12 3 2 4 8" xfId="14116"/>
    <cellStyle name="Обычный 12 3 2 5" xfId="1729"/>
    <cellStyle name="Обычный 12 3 2 5 2" xfId="7039"/>
    <cellStyle name="Обычный 12 3 2 5 2 2" xfId="31403"/>
    <cellStyle name="Обычный 12 3 2 5 2 3" xfId="19402"/>
    <cellStyle name="Обычный 12 3 2 5 3" xfId="9168"/>
    <cellStyle name="Обычный 12 3 2 5 3 2" xfId="33170"/>
    <cellStyle name="Обычный 12 3 2 5 3 3" xfId="21169"/>
    <cellStyle name="Обычный 12 3 2 5 4" xfId="10935"/>
    <cellStyle name="Обычный 12 3 2 5 4 2" xfId="34937"/>
    <cellStyle name="Обычный 12 3 2 5 4 3" xfId="22936"/>
    <cellStyle name="Обычный 12 3 2 5 5" xfId="12702"/>
    <cellStyle name="Обычный 12 3 2 5 5 2" xfId="36704"/>
    <cellStyle name="Обычный 12 3 2 5 5 3" xfId="24703"/>
    <cellStyle name="Обычный 12 3 2 5 6" xfId="3866"/>
    <cellStyle name="Обычный 12 3 2 5 6 2" xfId="28230"/>
    <cellStyle name="Обычный 12 3 2 5 6 3" xfId="16229"/>
    <cellStyle name="Обычный 12 3 2 5 7" xfId="26470"/>
    <cellStyle name="Обычный 12 3 2 5 8" xfId="14469"/>
    <cellStyle name="Обычный 12 3 2 6" xfId="1822"/>
    <cellStyle name="Обычный 12 3 2 6 2" xfId="7132"/>
    <cellStyle name="Обычный 12 3 2 6 3" xfId="4218"/>
    <cellStyle name="Обычный 12 3 2 6 3 2" xfId="28582"/>
    <cellStyle name="Обычный 12 3 2 6 3 3" xfId="16581"/>
    <cellStyle name="Обычный 12 3 2 7" xfId="4570"/>
    <cellStyle name="Обычный 12 3 2 7 2" xfId="28934"/>
    <cellStyle name="Обычный 12 3 2 7 3" xfId="16933"/>
    <cellStyle name="Обычный 12 3 2 8" xfId="4922"/>
    <cellStyle name="Обычный 12 3 2 8 2" xfId="29286"/>
    <cellStyle name="Обычный 12 3 2 8 3" xfId="17285"/>
    <cellStyle name="Обычный 12 3 2 9" xfId="5274"/>
    <cellStyle name="Обычный 12 3 2 9 2" xfId="29638"/>
    <cellStyle name="Обычный 12 3 2 9 3" xfId="17637"/>
    <cellStyle name="Обычный 12 3 3" xfId="201"/>
    <cellStyle name="Обычный 12 3 3 10" xfId="5513"/>
    <cellStyle name="Обычный 12 3 3 10 2" xfId="29877"/>
    <cellStyle name="Обычный 12 3 3 10 3" xfId="17876"/>
    <cellStyle name="Обычный 12 3 3 11" xfId="7642"/>
    <cellStyle name="Обычный 12 3 3 11 2" xfId="31644"/>
    <cellStyle name="Обычный 12 3 3 11 3" xfId="19643"/>
    <cellStyle name="Обычный 12 3 3 12" xfId="9409"/>
    <cellStyle name="Обычный 12 3 3 12 2" xfId="33411"/>
    <cellStyle name="Обычный 12 3 3 12 3" xfId="21410"/>
    <cellStyle name="Обычный 12 3 3 13" xfId="11176"/>
    <cellStyle name="Обычный 12 3 3 13 2" xfId="35178"/>
    <cellStyle name="Обычный 12 3 3 13 3" xfId="23177"/>
    <cellStyle name="Обычный 12 3 3 14" xfId="2345"/>
    <cellStyle name="Обычный 12 3 3 14 2" xfId="26709"/>
    <cellStyle name="Обычный 12 3 3 14 3" xfId="14708"/>
    <cellStyle name="Обычный 12 3 3 15" xfId="24944"/>
    <cellStyle name="Обычный 12 3 3 16" xfId="12943"/>
    <cellStyle name="Обычный 12 3 3 2" xfId="911"/>
    <cellStyle name="Обычный 12 3 3 2 2" xfId="6221"/>
    <cellStyle name="Обычный 12 3 3 2 2 2" xfId="30585"/>
    <cellStyle name="Обычный 12 3 3 2 2 3" xfId="18584"/>
    <cellStyle name="Обычный 12 3 3 2 3" xfId="8350"/>
    <cellStyle name="Обычный 12 3 3 2 3 2" xfId="32352"/>
    <cellStyle name="Обычный 12 3 3 2 3 3" xfId="20351"/>
    <cellStyle name="Обычный 12 3 3 2 4" xfId="10117"/>
    <cellStyle name="Обычный 12 3 3 2 4 2" xfId="34119"/>
    <cellStyle name="Обычный 12 3 3 2 4 3" xfId="22118"/>
    <cellStyle name="Обычный 12 3 3 2 5" xfId="11884"/>
    <cellStyle name="Обычный 12 3 3 2 5 2" xfId="35886"/>
    <cellStyle name="Обычный 12 3 3 2 5 3" xfId="23885"/>
    <cellStyle name="Обычный 12 3 3 2 6" xfId="2697"/>
    <cellStyle name="Обычный 12 3 3 2 6 2" xfId="27061"/>
    <cellStyle name="Обычный 12 3 3 2 6 3" xfId="15060"/>
    <cellStyle name="Обычный 12 3 3 2 7" xfId="25652"/>
    <cellStyle name="Обычный 12 3 3 2 8" xfId="13651"/>
    <cellStyle name="Обычный 12 3 3 3" xfId="557"/>
    <cellStyle name="Обычный 12 3 3 3 2" xfId="5867"/>
    <cellStyle name="Обычный 12 3 3 3 2 2" xfId="30231"/>
    <cellStyle name="Обычный 12 3 3 3 2 3" xfId="18230"/>
    <cellStyle name="Обычный 12 3 3 3 3" xfId="7996"/>
    <cellStyle name="Обычный 12 3 3 3 3 2" xfId="31998"/>
    <cellStyle name="Обычный 12 3 3 3 3 3" xfId="19997"/>
    <cellStyle name="Обычный 12 3 3 3 4" xfId="9763"/>
    <cellStyle name="Обычный 12 3 3 3 4 2" xfId="33765"/>
    <cellStyle name="Обычный 12 3 3 3 4 3" xfId="21764"/>
    <cellStyle name="Обычный 12 3 3 3 5" xfId="11530"/>
    <cellStyle name="Обычный 12 3 3 3 5 2" xfId="35532"/>
    <cellStyle name="Обычный 12 3 3 3 5 3" xfId="23531"/>
    <cellStyle name="Обычный 12 3 3 3 6" xfId="3047"/>
    <cellStyle name="Обычный 12 3 3 3 6 2" xfId="27411"/>
    <cellStyle name="Обычный 12 3 3 3 6 3" xfId="15410"/>
    <cellStyle name="Обычный 12 3 3 3 7" xfId="25298"/>
    <cellStyle name="Обычный 12 3 3 3 8" xfId="13297"/>
    <cellStyle name="Обычный 12 3 3 4" xfId="1263"/>
    <cellStyle name="Обычный 12 3 3 4 2" xfId="6573"/>
    <cellStyle name="Обычный 12 3 3 4 2 2" xfId="30937"/>
    <cellStyle name="Обычный 12 3 3 4 2 3" xfId="18936"/>
    <cellStyle name="Обычный 12 3 3 4 3" xfId="8702"/>
    <cellStyle name="Обычный 12 3 3 4 3 2" xfId="32704"/>
    <cellStyle name="Обычный 12 3 3 4 3 3" xfId="20703"/>
    <cellStyle name="Обычный 12 3 3 4 4" xfId="10469"/>
    <cellStyle name="Обычный 12 3 3 4 4 2" xfId="34471"/>
    <cellStyle name="Обычный 12 3 3 4 4 3" xfId="22470"/>
    <cellStyle name="Обычный 12 3 3 4 5" xfId="12236"/>
    <cellStyle name="Обычный 12 3 3 4 5 2" xfId="36238"/>
    <cellStyle name="Обычный 12 3 3 4 5 3" xfId="24237"/>
    <cellStyle name="Обычный 12 3 3 4 6" xfId="3399"/>
    <cellStyle name="Обычный 12 3 3 4 6 2" xfId="27763"/>
    <cellStyle name="Обычный 12 3 3 4 6 3" xfId="15762"/>
    <cellStyle name="Обычный 12 3 3 4 7" xfId="26004"/>
    <cellStyle name="Обычный 12 3 3 4 8" xfId="14003"/>
    <cellStyle name="Обычный 12 3 3 5" xfId="1616"/>
    <cellStyle name="Обычный 12 3 3 5 2" xfId="6926"/>
    <cellStyle name="Обычный 12 3 3 5 2 2" xfId="31290"/>
    <cellStyle name="Обычный 12 3 3 5 2 3" xfId="19289"/>
    <cellStyle name="Обычный 12 3 3 5 3" xfId="9055"/>
    <cellStyle name="Обычный 12 3 3 5 3 2" xfId="33057"/>
    <cellStyle name="Обычный 12 3 3 5 3 3" xfId="21056"/>
    <cellStyle name="Обычный 12 3 3 5 4" xfId="10822"/>
    <cellStyle name="Обычный 12 3 3 5 4 2" xfId="34824"/>
    <cellStyle name="Обычный 12 3 3 5 4 3" xfId="22823"/>
    <cellStyle name="Обычный 12 3 3 5 5" xfId="12589"/>
    <cellStyle name="Обычный 12 3 3 5 5 2" xfId="36591"/>
    <cellStyle name="Обычный 12 3 3 5 5 3" xfId="24590"/>
    <cellStyle name="Обычный 12 3 3 5 6" xfId="3753"/>
    <cellStyle name="Обычный 12 3 3 5 6 2" xfId="28117"/>
    <cellStyle name="Обычный 12 3 3 5 6 3" xfId="16116"/>
    <cellStyle name="Обычный 12 3 3 5 7" xfId="26357"/>
    <cellStyle name="Обычный 12 3 3 5 8" xfId="14356"/>
    <cellStyle name="Обычный 12 3 3 6" xfId="1823"/>
    <cellStyle name="Обычный 12 3 3 6 2" xfId="7133"/>
    <cellStyle name="Обычный 12 3 3 6 3" xfId="4105"/>
    <cellStyle name="Обычный 12 3 3 6 3 2" xfId="28469"/>
    <cellStyle name="Обычный 12 3 3 6 3 3" xfId="16468"/>
    <cellStyle name="Обычный 12 3 3 7" xfId="4457"/>
    <cellStyle name="Обычный 12 3 3 7 2" xfId="28821"/>
    <cellStyle name="Обычный 12 3 3 7 3" xfId="16820"/>
    <cellStyle name="Обычный 12 3 3 8" xfId="4809"/>
    <cellStyle name="Обычный 12 3 3 8 2" xfId="29173"/>
    <cellStyle name="Обычный 12 3 3 8 3" xfId="17172"/>
    <cellStyle name="Обычный 12 3 3 9" xfId="5161"/>
    <cellStyle name="Обычный 12 3 3 9 2" xfId="29525"/>
    <cellStyle name="Обычный 12 3 3 9 3" xfId="17524"/>
    <cellStyle name="Обычный 12 3 4" xfId="801"/>
    <cellStyle name="Обычный 12 3 4 2" xfId="6111"/>
    <cellStyle name="Обычный 12 3 4 2 2" xfId="30475"/>
    <cellStyle name="Обычный 12 3 4 2 3" xfId="18474"/>
    <cellStyle name="Обычный 12 3 4 3" xfId="8240"/>
    <cellStyle name="Обычный 12 3 4 3 2" xfId="32242"/>
    <cellStyle name="Обычный 12 3 4 3 3" xfId="20241"/>
    <cellStyle name="Обычный 12 3 4 4" xfId="10007"/>
    <cellStyle name="Обычный 12 3 4 4 2" xfId="34009"/>
    <cellStyle name="Обычный 12 3 4 4 3" xfId="22008"/>
    <cellStyle name="Обычный 12 3 4 5" xfId="11774"/>
    <cellStyle name="Обычный 12 3 4 5 2" xfId="35776"/>
    <cellStyle name="Обычный 12 3 4 5 3" xfId="23775"/>
    <cellStyle name="Обычный 12 3 4 6" xfId="2587"/>
    <cellStyle name="Обычный 12 3 4 6 2" xfId="26951"/>
    <cellStyle name="Обычный 12 3 4 6 3" xfId="14950"/>
    <cellStyle name="Обычный 12 3 4 7" xfId="25542"/>
    <cellStyle name="Обычный 12 3 4 8" xfId="13541"/>
    <cellStyle name="Обычный 12 3 5" xfId="447"/>
    <cellStyle name="Обычный 12 3 5 2" xfId="5757"/>
    <cellStyle name="Обычный 12 3 5 2 2" xfId="30121"/>
    <cellStyle name="Обычный 12 3 5 2 3" xfId="18120"/>
    <cellStyle name="Обычный 12 3 5 3" xfId="7886"/>
    <cellStyle name="Обычный 12 3 5 3 2" xfId="31888"/>
    <cellStyle name="Обычный 12 3 5 3 3" xfId="19887"/>
    <cellStyle name="Обычный 12 3 5 4" xfId="9653"/>
    <cellStyle name="Обычный 12 3 5 4 2" xfId="33655"/>
    <cellStyle name="Обычный 12 3 5 4 3" xfId="21654"/>
    <cellStyle name="Обычный 12 3 5 5" xfId="11420"/>
    <cellStyle name="Обычный 12 3 5 5 2" xfId="35422"/>
    <cellStyle name="Обычный 12 3 5 5 3" xfId="23421"/>
    <cellStyle name="Обычный 12 3 5 6" xfId="2937"/>
    <cellStyle name="Обычный 12 3 5 6 2" xfId="27301"/>
    <cellStyle name="Обычный 12 3 5 6 3" xfId="15300"/>
    <cellStyle name="Обычный 12 3 5 7" xfId="25188"/>
    <cellStyle name="Обычный 12 3 5 8" xfId="13187"/>
    <cellStyle name="Обычный 12 3 6" xfId="1153"/>
    <cellStyle name="Обычный 12 3 6 2" xfId="6463"/>
    <cellStyle name="Обычный 12 3 6 2 2" xfId="30827"/>
    <cellStyle name="Обычный 12 3 6 2 3" xfId="18826"/>
    <cellStyle name="Обычный 12 3 6 3" xfId="8592"/>
    <cellStyle name="Обычный 12 3 6 3 2" xfId="32594"/>
    <cellStyle name="Обычный 12 3 6 3 3" xfId="20593"/>
    <cellStyle name="Обычный 12 3 6 4" xfId="10359"/>
    <cellStyle name="Обычный 12 3 6 4 2" xfId="34361"/>
    <cellStyle name="Обычный 12 3 6 4 3" xfId="22360"/>
    <cellStyle name="Обычный 12 3 6 5" xfId="12126"/>
    <cellStyle name="Обычный 12 3 6 5 2" xfId="36128"/>
    <cellStyle name="Обычный 12 3 6 5 3" xfId="24127"/>
    <cellStyle name="Обычный 12 3 6 6" xfId="3289"/>
    <cellStyle name="Обычный 12 3 6 6 2" xfId="27653"/>
    <cellStyle name="Обычный 12 3 6 6 3" xfId="15652"/>
    <cellStyle name="Обычный 12 3 6 7" xfId="25894"/>
    <cellStyle name="Обычный 12 3 6 8" xfId="13893"/>
    <cellStyle name="Обычный 12 3 7" xfId="1506"/>
    <cellStyle name="Обычный 12 3 7 2" xfId="6816"/>
    <cellStyle name="Обычный 12 3 7 2 2" xfId="31180"/>
    <cellStyle name="Обычный 12 3 7 2 3" xfId="19179"/>
    <cellStyle name="Обычный 12 3 7 3" xfId="8945"/>
    <cellStyle name="Обычный 12 3 7 3 2" xfId="32947"/>
    <cellStyle name="Обычный 12 3 7 3 3" xfId="20946"/>
    <cellStyle name="Обычный 12 3 7 4" xfId="10712"/>
    <cellStyle name="Обычный 12 3 7 4 2" xfId="34714"/>
    <cellStyle name="Обычный 12 3 7 4 3" xfId="22713"/>
    <cellStyle name="Обычный 12 3 7 5" xfId="12479"/>
    <cellStyle name="Обычный 12 3 7 5 2" xfId="36481"/>
    <cellStyle name="Обычный 12 3 7 5 3" xfId="24480"/>
    <cellStyle name="Обычный 12 3 7 6" xfId="3643"/>
    <cellStyle name="Обычный 12 3 7 6 2" xfId="28007"/>
    <cellStyle name="Обычный 12 3 7 6 3" xfId="16006"/>
    <cellStyle name="Обычный 12 3 7 7" xfId="26247"/>
    <cellStyle name="Обычный 12 3 7 8" xfId="14246"/>
    <cellStyle name="Обычный 12 3 8" xfId="1821"/>
    <cellStyle name="Обычный 12 3 8 2" xfId="7131"/>
    <cellStyle name="Обычный 12 3 8 3" xfId="3995"/>
    <cellStyle name="Обычный 12 3 8 3 2" xfId="28359"/>
    <cellStyle name="Обычный 12 3 8 3 3" xfId="16358"/>
    <cellStyle name="Обычный 12 3 9" xfId="4347"/>
    <cellStyle name="Обычный 12 3 9 2" xfId="28711"/>
    <cellStyle name="Обычный 12 3 9 3" xfId="16710"/>
    <cellStyle name="Обычный 12 4" xfId="267"/>
    <cellStyle name="Обычный 12 4 10" xfId="5579"/>
    <cellStyle name="Обычный 12 4 10 2" xfId="29943"/>
    <cellStyle name="Обычный 12 4 10 3" xfId="17942"/>
    <cellStyle name="Обычный 12 4 11" xfId="7708"/>
    <cellStyle name="Обычный 12 4 11 2" xfId="31710"/>
    <cellStyle name="Обычный 12 4 11 3" xfId="19709"/>
    <cellStyle name="Обычный 12 4 12" xfId="9475"/>
    <cellStyle name="Обычный 12 4 12 2" xfId="33477"/>
    <cellStyle name="Обычный 12 4 12 3" xfId="21476"/>
    <cellStyle name="Обычный 12 4 13" xfId="11242"/>
    <cellStyle name="Обычный 12 4 13 2" xfId="35244"/>
    <cellStyle name="Обычный 12 4 13 3" xfId="23243"/>
    <cellStyle name="Обычный 12 4 14" xfId="2411"/>
    <cellStyle name="Обычный 12 4 14 2" xfId="26775"/>
    <cellStyle name="Обычный 12 4 14 3" xfId="14774"/>
    <cellStyle name="Обычный 12 4 15" xfId="25010"/>
    <cellStyle name="Обычный 12 4 16" xfId="13009"/>
    <cellStyle name="Обычный 12 4 2" xfId="977"/>
    <cellStyle name="Обычный 12 4 2 2" xfId="6287"/>
    <cellStyle name="Обычный 12 4 2 2 2" xfId="30651"/>
    <cellStyle name="Обычный 12 4 2 2 3" xfId="18650"/>
    <cellStyle name="Обычный 12 4 2 3" xfId="8416"/>
    <cellStyle name="Обычный 12 4 2 3 2" xfId="32418"/>
    <cellStyle name="Обычный 12 4 2 3 3" xfId="20417"/>
    <cellStyle name="Обычный 12 4 2 4" xfId="10183"/>
    <cellStyle name="Обычный 12 4 2 4 2" xfId="34185"/>
    <cellStyle name="Обычный 12 4 2 4 3" xfId="22184"/>
    <cellStyle name="Обычный 12 4 2 5" xfId="11950"/>
    <cellStyle name="Обычный 12 4 2 5 2" xfId="35952"/>
    <cellStyle name="Обычный 12 4 2 5 3" xfId="23951"/>
    <cellStyle name="Обычный 12 4 2 6" xfId="2763"/>
    <cellStyle name="Обычный 12 4 2 6 2" xfId="27127"/>
    <cellStyle name="Обычный 12 4 2 6 3" xfId="15126"/>
    <cellStyle name="Обычный 12 4 2 7" xfId="25718"/>
    <cellStyle name="Обычный 12 4 2 8" xfId="13717"/>
    <cellStyle name="Обычный 12 4 3" xfId="623"/>
    <cellStyle name="Обычный 12 4 3 2" xfId="5933"/>
    <cellStyle name="Обычный 12 4 3 2 2" xfId="30297"/>
    <cellStyle name="Обычный 12 4 3 2 3" xfId="18296"/>
    <cellStyle name="Обычный 12 4 3 3" xfId="8062"/>
    <cellStyle name="Обычный 12 4 3 3 2" xfId="32064"/>
    <cellStyle name="Обычный 12 4 3 3 3" xfId="20063"/>
    <cellStyle name="Обычный 12 4 3 4" xfId="9829"/>
    <cellStyle name="Обычный 12 4 3 4 2" xfId="33831"/>
    <cellStyle name="Обычный 12 4 3 4 3" xfId="21830"/>
    <cellStyle name="Обычный 12 4 3 5" xfId="11596"/>
    <cellStyle name="Обычный 12 4 3 5 2" xfId="35598"/>
    <cellStyle name="Обычный 12 4 3 5 3" xfId="23597"/>
    <cellStyle name="Обычный 12 4 3 6" xfId="3113"/>
    <cellStyle name="Обычный 12 4 3 6 2" xfId="27477"/>
    <cellStyle name="Обычный 12 4 3 6 3" xfId="15476"/>
    <cellStyle name="Обычный 12 4 3 7" xfId="25364"/>
    <cellStyle name="Обычный 12 4 3 8" xfId="13363"/>
    <cellStyle name="Обычный 12 4 4" xfId="1329"/>
    <cellStyle name="Обычный 12 4 4 2" xfId="6639"/>
    <cellStyle name="Обычный 12 4 4 2 2" xfId="31003"/>
    <cellStyle name="Обычный 12 4 4 2 3" xfId="19002"/>
    <cellStyle name="Обычный 12 4 4 3" xfId="8768"/>
    <cellStyle name="Обычный 12 4 4 3 2" xfId="32770"/>
    <cellStyle name="Обычный 12 4 4 3 3" xfId="20769"/>
    <cellStyle name="Обычный 12 4 4 4" xfId="10535"/>
    <cellStyle name="Обычный 12 4 4 4 2" xfId="34537"/>
    <cellStyle name="Обычный 12 4 4 4 3" xfId="22536"/>
    <cellStyle name="Обычный 12 4 4 5" xfId="12302"/>
    <cellStyle name="Обычный 12 4 4 5 2" xfId="36304"/>
    <cellStyle name="Обычный 12 4 4 5 3" xfId="24303"/>
    <cellStyle name="Обычный 12 4 4 6" xfId="3465"/>
    <cellStyle name="Обычный 12 4 4 6 2" xfId="27829"/>
    <cellStyle name="Обычный 12 4 4 6 3" xfId="15828"/>
    <cellStyle name="Обычный 12 4 4 7" xfId="26070"/>
    <cellStyle name="Обычный 12 4 4 8" xfId="14069"/>
    <cellStyle name="Обычный 12 4 5" xfId="1682"/>
    <cellStyle name="Обычный 12 4 5 2" xfId="6992"/>
    <cellStyle name="Обычный 12 4 5 2 2" xfId="31356"/>
    <cellStyle name="Обычный 12 4 5 2 3" xfId="19355"/>
    <cellStyle name="Обычный 12 4 5 3" xfId="9121"/>
    <cellStyle name="Обычный 12 4 5 3 2" xfId="33123"/>
    <cellStyle name="Обычный 12 4 5 3 3" xfId="21122"/>
    <cellStyle name="Обычный 12 4 5 4" xfId="10888"/>
    <cellStyle name="Обычный 12 4 5 4 2" xfId="34890"/>
    <cellStyle name="Обычный 12 4 5 4 3" xfId="22889"/>
    <cellStyle name="Обычный 12 4 5 5" xfId="12655"/>
    <cellStyle name="Обычный 12 4 5 5 2" xfId="36657"/>
    <cellStyle name="Обычный 12 4 5 5 3" xfId="24656"/>
    <cellStyle name="Обычный 12 4 5 6" xfId="3819"/>
    <cellStyle name="Обычный 12 4 5 6 2" xfId="28183"/>
    <cellStyle name="Обычный 12 4 5 6 3" xfId="16182"/>
    <cellStyle name="Обычный 12 4 5 7" xfId="26423"/>
    <cellStyle name="Обычный 12 4 5 8" xfId="14422"/>
    <cellStyle name="Обычный 12 4 6" xfId="1824"/>
    <cellStyle name="Обычный 12 4 6 2" xfId="7134"/>
    <cellStyle name="Обычный 12 4 6 3" xfId="4171"/>
    <cellStyle name="Обычный 12 4 6 3 2" xfId="28535"/>
    <cellStyle name="Обычный 12 4 6 3 3" xfId="16534"/>
    <cellStyle name="Обычный 12 4 7" xfId="4523"/>
    <cellStyle name="Обычный 12 4 7 2" xfId="28887"/>
    <cellStyle name="Обычный 12 4 7 3" xfId="16886"/>
    <cellStyle name="Обычный 12 4 8" xfId="4875"/>
    <cellStyle name="Обычный 12 4 8 2" xfId="29239"/>
    <cellStyle name="Обычный 12 4 8 3" xfId="17238"/>
    <cellStyle name="Обычный 12 4 9" xfId="5227"/>
    <cellStyle name="Обычный 12 4 9 2" xfId="29591"/>
    <cellStyle name="Обычный 12 4 9 3" xfId="17590"/>
    <cellStyle name="Обычный 12 5" xfId="154"/>
    <cellStyle name="Обычный 12 5 10" xfId="5466"/>
    <cellStyle name="Обычный 12 5 10 2" xfId="29830"/>
    <cellStyle name="Обычный 12 5 10 3" xfId="17829"/>
    <cellStyle name="Обычный 12 5 11" xfId="7595"/>
    <cellStyle name="Обычный 12 5 11 2" xfId="31597"/>
    <cellStyle name="Обычный 12 5 11 3" xfId="19596"/>
    <cellStyle name="Обычный 12 5 12" xfId="9362"/>
    <cellStyle name="Обычный 12 5 12 2" xfId="33364"/>
    <cellStyle name="Обычный 12 5 12 3" xfId="21363"/>
    <cellStyle name="Обычный 12 5 13" xfId="11129"/>
    <cellStyle name="Обычный 12 5 13 2" xfId="35131"/>
    <cellStyle name="Обычный 12 5 13 3" xfId="23130"/>
    <cellStyle name="Обычный 12 5 14" xfId="2298"/>
    <cellStyle name="Обычный 12 5 14 2" xfId="26662"/>
    <cellStyle name="Обычный 12 5 14 3" xfId="14661"/>
    <cellStyle name="Обычный 12 5 15" xfId="24897"/>
    <cellStyle name="Обычный 12 5 16" xfId="12896"/>
    <cellStyle name="Обычный 12 5 2" xfId="864"/>
    <cellStyle name="Обычный 12 5 2 2" xfId="6174"/>
    <cellStyle name="Обычный 12 5 2 2 2" xfId="30538"/>
    <cellStyle name="Обычный 12 5 2 2 3" xfId="18537"/>
    <cellStyle name="Обычный 12 5 2 3" xfId="8303"/>
    <cellStyle name="Обычный 12 5 2 3 2" xfId="32305"/>
    <cellStyle name="Обычный 12 5 2 3 3" xfId="20304"/>
    <cellStyle name="Обычный 12 5 2 4" xfId="10070"/>
    <cellStyle name="Обычный 12 5 2 4 2" xfId="34072"/>
    <cellStyle name="Обычный 12 5 2 4 3" xfId="22071"/>
    <cellStyle name="Обычный 12 5 2 5" xfId="11837"/>
    <cellStyle name="Обычный 12 5 2 5 2" xfId="35839"/>
    <cellStyle name="Обычный 12 5 2 5 3" xfId="23838"/>
    <cellStyle name="Обычный 12 5 2 6" xfId="2650"/>
    <cellStyle name="Обычный 12 5 2 6 2" xfId="27014"/>
    <cellStyle name="Обычный 12 5 2 6 3" xfId="15013"/>
    <cellStyle name="Обычный 12 5 2 7" xfId="25605"/>
    <cellStyle name="Обычный 12 5 2 8" xfId="13604"/>
    <cellStyle name="Обычный 12 5 3" xfId="510"/>
    <cellStyle name="Обычный 12 5 3 2" xfId="5820"/>
    <cellStyle name="Обычный 12 5 3 2 2" xfId="30184"/>
    <cellStyle name="Обычный 12 5 3 2 3" xfId="18183"/>
    <cellStyle name="Обычный 12 5 3 3" xfId="7949"/>
    <cellStyle name="Обычный 12 5 3 3 2" xfId="31951"/>
    <cellStyle name="Обычный 12 5 3 3 3" xfId="19950"/>
    <cellStyle name="Обычный 12 5 3 4" xfId="9716"/>
    <cellStyle name="Обычный 12 5 3 4 2" xfId="33718"/>
    <cellStyle name="Обычный 12 5 3 4 3" xfId="21717"/>
    <cellStyle name="Обычный 12 5 3 5" xfId="11483"/>
    <cellStyle name="Обычный 12 5 3 5 2" xfId="35485"/>
    <cellStyle name="Обычный 12 5 3 5 3" xfId="23484"/>
    <cellStyle name="Обычный 12 5 3 6" xfId="3000"/>
    <cellStyle name="Обычный 12 5 3 6 2" xfId="27364"/>
    <cellStyle name="Обычный 12 5 3 6 3" xfId="15363"/>
    <cellStyle name="Обычный 12 5 3 7" xfId="25251"/>
    <cellStyle name="Обычный 12 5 3 8" xfId="13250"/>
    <cellStyle name="Обычный 12 5 4" xfId="1216"/>
    <cellStyle name="Обычный 12 5 4 2" xfId="6526"/>
    <cellStyle name="Обычный 12 5 4 2 2" xfId="30890"/>
    <cellStyle name="Обычный 12 5 4 2 3" xfId="18889"/>
    <cellStyle name="Обычный 12 5 4 3" xfId="8655"/>
    <cellStyle name="Обычный 12 5 4 3 2" xfId="32657"/>
    <cellStyle name="Обычный 12 5 4 3 3" xfId="20656"/>
    <cellStyle name="Обычный 12 5 4 4" xfId="10422"/>
    <cellStyle name="Обычный 12 5 4 4 2" xfId="34424"/>
    <cellStyle name="Обычный 12 5 4 4 3" xfId="22423"/>
    <cellStyle name="Обычный 12 5 4 5" xfId="12189"/>
    <cellStyle name="Обычный 12 5 4 5 2" xfId="36191"/>
    <cellStyle name="Обычный 12 5 4 5 3" xfId="24190"/>
    <cellStyle name="Обычный 12 5 4 6" xfId="3352"/>
    <cellStyle name="Обычный 12 5 4 6 2" xfId="27716"/>
    <cellStyle name="Обычный 12 5 4 6 3" xfId="15715"/>
    <cellStyle name="Обычный 12 5 4 7" xfId="25957"/>
    <cellStyle name="Обычный 12 5 4 8" xfId="13956"/>
    <cellStyle name="Обычный 12 5 5" xfId="1569"/>
    <cellStyle name="Обычный 12 5 5 2" xfId="6879"/>
    <cellStyle name="Обычный 12 5 5 2 2" xfId="31243"/>
    <cellStyle name="Обычный 12 5 5 2 3" xfId="19242"/>
    <cellStyle name="Обычный 12 5 5 3" xfId="9008"/>
    <cellStyle name="Обычный 12 5 5 3 2" xfId="33010"/>
    <cellStyle name="Обычный 12 5 5 3 3" xfId="21009"/>
    <cellStyle name="Обычный 12 5 5 4" xfId="10775"/>
    <cellStyle name="Обычный 12 5 5 4 2" xfId="34777"/>
    <cellStyle name="Обычный 12 5 5 4 3" xfId="22776"/>
    <cellStyle name="Обычный 12 5 5 5" xfId="12542"/>
    <cellStyle name="Обычный 12 5 5 5 2" xfId="36544"/>
    <cellStyle name="Обычный 12 5 5 5 3" xfId="24543"/>
    <cellStyle name="Обычный 12 5 5 6" xfId="3706"/>
    <cellStyle name="Обычный 12 5 5 6 2" xfId="28070"/>
    <cellStyle name="Обычный 12 5 5 6 3" xfId="16069"/>
    <cellStyle name="Обычный 12 5 5 7" xfId="26310"/>
    <cellStyle name="Обычный 12 5 5 8" xfId="14309"/>
    <cellStyle name="Обычный 12 5 6" xfId="1825"/>
    <cellStyle name="Обычный 12 5 6 2" xfId="7135"/>
    <cellStyle name="Обычный 12 5 6 3" xfId="4058"/>
    <cellStyle name="Обычный 12 5 6 3 2" xfId="28422"/>
    <cellStyle name="Обычный 12 5 6 3 3" xfId="16421"/>
    <cellStyle name="Обычный 12 5 7" xfId="4410"/>
    <cellStyle name="Обычный 12 5 7 2" xfId="28774"/>
    <cellStyle name="Обычный 12 5 7 3" xfId="16773"/>
    <cellStyle name="Обычный 12 5 8" xfId="4762"/>
    <cellStyle name="Обычный 12 5 8 2" xfId="29126"/>
    <cellStyle name="Обычный 12 5 8 3" xfId="17125"/>
    <cellStyle name="Обычный 12 5 9" xfId="5114"/>
    <cellStyle name="Обычный 12 5 9 2" xfId="29478"/>
    <cellStyle name="Обычный 12 5 9 3" xfId="17477"/>
    <cellStyle name="Обычный 12 6" xfId="754"/>
    <cellStyle name="Обычный 12 6 2" xfId="6064"/>
    <cellStyle name="Обычный 12 6 2 2" xfId="30428"/>
    <cellStyle name="Обычный 12 6 2 3" xfId="18427"/>
    <cellStyle name="Обычный 12 6 3" xfId="8193"/>
    <cellStyle name="Обычный 12 6 3 2" xfId="32195"/>
    <cellStyle name="Обычный 12 6 3 3" xfId="20194"/>
    <cellStyle name="Обычный 12 6 4" xfId="9960"/>
    <cellStyle name="Обычный 12 6 4 2" xfId="33962"/>
    <cellStyle name="Обычный 12 6 4 3" xfId="21961"/>
    <cellStyle name="Обычный 12 6 5" xfId="11727"/>
    <cellStyle name="Обычный 12 6 5 2" xfId="35729"/>
    <cellStyle name="Обычный 12 6 5 3" xfId="23728"/>
    <cellStyle name="Обычный 12 6 6" xfId="2540"/>
    <cellStyle name="Обычный 12 6 6 2" xfId="26904"/>
    <cellStyle name="Обычный 12 6 6 3" xfId="14903"/>
    <cellStyle name="Обычный 12 6 7" xfId="25495"/>
    <cellStyle name="Обычный 12 6 8" xfId="13494"/>
    <cellStyle name="Обычный 12 7" xfId="400"/>
    <cellStyle name="Обычный 12 7 2" xfId="5710"/>
    <cellStyle name="Обычный 12 7 2 2" xfId="30074"/>
    <cellStyle name="Обычный 12 7 2 3" xfId="18073"/>
    <cellStyle name="Обычный 12 7 3" xfId="7839"/>
    <cellStyle name="Обычный 12 7 3 2" xfId="31841"/>
    <cellStyle name="Обычный 12 7 3 3" xfId="19840"/>
    <cellStyle name="Обычный 12 7 4" xfId="9606"/>
    <cellStyle name="Обычный 12 7 4 2" xfId="33608"/>
    <cellStyle name="Обычный 12 7 4 3" xfId="21607"/>
    <cellStyle name="Обычный 12 7 5" xfId="11373"/>
    <cellStyle name="Обычный 12 7 5 2" xfId="35375"/>
    <cellStyle name="Обычный 12 7 5 3" xfId="23374"/>
    <cellStyle name="Обычный 12 7 6" xfId="2890"/>
    <cellStyle name="Обычный 12 7 6 2" xfId="27254"/>
    <cellStyle name="Обычный 12 7 6 3" xfId="15253"/>
    <cellStyle name="Обычный 12 7 7" xfId="25141"/>
    <cellStyle name="Обычный 12 7 8" xfId="13140"/>
    <cellStyle name="Обычный 12 8" xfId="1106"/>
    <cellStyle name="Обычный 12 8 2" xfId="6416"/>
    <cellStyle name="Обычный 12 8 2 2" xfId="30780"/>
    <cellStyle name="Обычный 12 8 2 3" xfId="18779"/>
    <cellStyle name="Обычный 12 8 3" xfId="8545"/>
    <cellStyle name="Обычный 12 8 3 2" xfId="32547"/>
    <cellStyle name="Обычный 12 8 3 3" xfId="20546"/>
    <cellStyle name="Обычный 12 8 4" xfId="10312"/>
    <cellStyle name="Обычный 12 8 4 2" xfId="34314"/>
    <cellStyle name="Обычный 12 8 4 3" xfId="22313"/>
    <cellStyle name="Обычный 12 8 5" xfId="12079"/>
    <cellStyle name="Обычный 12 8 5 2" xfId="36081"/>
    <cellStyle name="Обычный 12 8 5 3" xfId="24080"/>
    <cellStyle name="Обычный 12 8 6" xfId="3242"/>
    <cellStyle name="Обычный 12 8 6 2" xfId="27606"/>
    <cellStyle name="Обычный 12 8 6 3" xfId="15605"/>
    <cellStyle name="Обычный 12 8 7" xfId="25847"/>
    <cellStyle name="Обычный 12 8 8" xfId="13846"/>
    <cellStyle name="Обычный 12 9" xfId="1459"/>
    <cellStyle name="Обычный 12 9 2" xfId="6769"/>
    <cellStyle name="Обычный 12 9 2 2" xfId="31133"/>
    <cellStyle name="Обычный 12 9 2 3" xfId="19132"/>
    <cellStyle name="Обычный 12 9 3" xfId="8898"/>
    <cellStyle name="Обычный 12 9 3 2" xfId="32900"/>
    <cellStyle name="Обычный 12 9 3 3" xfId="20899"/>
    <cellStyle name="Обычный 12 9 4" xfId="10665"/>
    <cellStyle name="Обычный 12 9 4 2" xfId="34667"/>
    <cellStyle name="Обычный 12 9 4 3" xfId="22666"/>
    <cellStyle name="Обычный 12 9 5" xfId="12432"/>
    <cellStyle name="Обычный 12 9 5 2" xfId="36434"/>
    <cellStyle name="Обычный 12 9 5 3" xfId="24433"/>
    <cellStyle name="Обычный 12 9 6" xfId="3596"/>
    <cellStyle name="Обычный 12 9 6 2" xfId="27960"/>
    <cellStyle name="Обычный 12 9 6 3" xfId="15959"/>
    <cellStyle name="Обычный 12 9 7" xfId="26200"/>
    <cellStyle name="Обычный 12 9 8" xfId="14199"/>
    <cellStyle name="Обычный 13" xfId="16"/>
    <cellStyle name="Обычный 13 10" xfId="1826"/>
    <cellStyle name="Обычный 13 10 2" xfId="7136"/>
    <cellStyle name="Обычный 13 10 3" xfId="3950"/>
    <cellStyle name="Обычный 13 10 3 2" xfId="28314"/>
    <cellStyle name="Обычный 13 10 3 3" xfId="16313"/>
    <cellStyle name="Обычный 13 11" xfId="4302"/>
    <cellStyle name="Обычный 13 11 2" xfId="28666"/>
    <cellStyle name="Обычный 13 11 3" xfId="16665"/>
    <cellStyle name="Обычный 13 12" xfId="4654"/>
    <cellStyle name="Обычный 13 12 2" xfId="29018"/>
    <cellStyle name="Обычный 13 12 3" xfId="17017"/>
    <cellStyle name="Обычный 13 13" xfId="5006"/>
    <cellStyle name="Обычный 13 13 2" xfId="29370"/>
    <cellStyle name="Обычный 13 13 3" xfId="17369"/>
    <cellStyle name="Обычный 13 14" xfId="5358"/>
    <cellStyle name="Обычный 13 14 2" xfId="29722"/>
    <cellStyle name="Обычный 13 14 3" xfId="17721"/>
    <cellStyle name="Обычный 13 15" xfId="7487"/>
    <cellStyle name="Обычный 13 15 2" xfId="31489"/>
    <cellStyle name="Обычный 13 15 3" xfId="19488"/>
    <cellStyle name="Обычный 13 16" xfId="9254"/>
    <cellStyle name="Обычный 13 16 2" xfId="33256"/>
    <cellStyle name="Обычный 13 16 3" xfId="21255"/>
    <cellStyle name="Обычный 13 17" xfId="11021"/>
    <cellStyle name="Обычный 13 17 2" xfId="35023"/>
    <cellStyle name="Обычный 13 17 3" xfId="23022"/>
    <cellStyle name="Обычный 13 18" xfId="2190"/>
    <cellStyle name="Обычный 13 18 2" xfId="26554"/>
    <cellStyle name="Обычный 13 18 3" xfId="14553"/>
    <cellStyle name="Обычный 13 19" xfId="24789"/>
    <cellStyle name="Обычный 13 2" xfId="17"/>
    <cellStyle name="Обычный 13 2 10" xfId="4303"/>
    <cellStyle name="Обычный 13 2 10 2" xfId="28667"/>
    <cellStyle name="Обычный 13 2 10 3" xfId="16666"/>
    <cellStyle name="Обычный 13 2 11" xfId="4655"/>
    <cellStyle name="Обычный 13 2 11 2" xfId="29019"/>
    <cellStyle name="Обычный 13 2 11 3" xfId="17018"/>
    <cellStyle name="Обычный 13 2 12" xfId="5007"/>
    <cellStyle name="Обычный 13 2 12 2" xfId="29371"/>
    <cellStyle name="Обычный 13 2 12 3" xfId="17370"/>
    <cellStyle name="Обычный 13 2 13" xfId="5359"/>
    <cellStyle name="Обычный 13 2 13 2" xfId="29723"/>
    <cellStyle name="Обычный 13 2 13 3" xfId="17722"/>
    <cellStyle name="Обычный 13 2 14" xfId="7488"/>
    <cellStyle name="Обычный 13 2 14 2" xfId="31490"/>
    <cellStyle name="Обычный 13 2 14 3" xfId="19489"/>
    <cellStyle name="Обычный 13 2 15" xfId="9255"/>
    <cellStyle name="Обычный 13 2 15 2" xfId="33257"/>
    <cellStyle name="Обычный 13 2 15 3" xfId="21256"/>
    <cellStyle name="Обычный 13 2 16" xfId="11022"/>
    <cellStyle name="Обычный 13 2 16 2" xfId="35024"/>
    <cellStyle name="Обычный 13 2 16 3" xfId="23023"/>
    <cellStyle name="Обычный 13 2 17" xfId="2191"/>
    <cellStyle name="Обычный 13 2 17 2" xfId="26555"/>
    <cellStyle name="Обычный 13 2 17 3" xfId="14554"/>
    <cellStyle name="Обычный 13 2 18" xfId="24790"/>
    <cellStyle name="Обычный 13 2 19" xfId="12789"/>
    <cellStyle name="Обычный 13 2 2" xfId="88"/>
    <cellStyle name="Обычный 13 2 2 10" xfId="4702"/>
    <cellStyle name="Обычный 13 2 2 10 2" xfId="29066"/>
    <cellStyle name="Обычный 13 2 2 10 3" xfId="17065"/>
    <cellStyle name="Обычный 13 2 2 11" xfId="5054"/>
    <cellStyle name="Обычный 13 2 2 11 2" xfId="29418"/>
    <cellStyle name="Обычный 13 2 2 11 3" xfId="17417"/>
    <cellStyle name="Обычный 13 2 2 12" xfId="5406"/>
    <cellStyle name="Обычный 13 2 2 12 2" xfId="29770"/>
    <cellStyle name="Обычный 13 2 2 12 3" xfId="17769"/>
    <cellStyle name="Обычный 13 2 2 13" xfId="7535"/>
    <cellStyle name="Обычный 13 2 2 13 2" xfId="31537"/>
    <cellStyle name="Обычный 13 2 2 13 3" xfId="19536"/>
    <cellStyle name="Обычный 13 2 2 14" xfId="9302"/>
    <cellStyle name="Обычный 13 2 2 14 2" xfId="33304"/>
    <cellStyle name="Обычный 13 2 2 14 3" xfId="21303"/>
    <cellStyle name="Обычный 13 2 2 15" xfId="11069"/>
    <cellStyle name="Обычный 13 2 2 15 2" xfId="35071"/>
    <cellStyle name="Обычный 13 2 2 15 3" xfId="23070"/>
    <cellStyle name="Обычный 13 2 2 16" xfId="2238"/>
    <cellStyle name="Обычный 13 2 2 16 2" xfId="26602"/>
    <cellStyle name="Обычный 13 2 2 16 3" xfId="14601"/>
    <cellStyle name="Обычный 13 2 2 17" xfId="24837"/>
    <cellStyle name="Обычный 13 2 2 18" xfId="12836"/>
    <cellStyle name="Обычный 13 2 2 2" xfId="317"/>
    <cellStyle name="Обычный 13 2 2 2 10" xfId="5629"/>
    <cellStyle name="Обычный 13 2 2 2 10 2" xfId="29993"/>
    <cellStyle name="Обычный 13 2 2 2 10 3" xfId="17992"/>
    <cellStyle name="Обычный 13 2 2 2 11" xfId="7758"/>
    <cellStyle name="Обычный 13 2 2 2 11 2" xfId="31760"/>
    <cellStyle name="Обычный 13 2 2 2 11 3" xfId="19759"/>
    <cellStyle name="Обычный 13 2 2 2 12" xfId="9525"/>
    <cellStyle name="Обычный 13 2 2 2 12 2" xfId="33527"/>
    <cellStyle name="Обычный 13 2 2 2 12 3" xfId="21526"/>
    <cellStyle name="Обычный 13 2 2 2 13" xfId="11292"/>
    <cellStyle name="Обычный 13 2 2 2 13 2" xfId="35294"/>
    <cellStyle name="Обычный 13 2 2 2 13 3" xfId="23293"/>
    <cellStyle name="Обычный 13 2 2 2 14" xfId="2461"/>
    <cellStyle name="Обычный 13 2 2 2 14 2" xfId="26825"/>
    <cellStyle name="Обычный 13 2 2 2 14 3" xfId="14824"/>
    <cellStyle name="Обычный 13 2 2 2 15" xfId="25060"/>
    <cellStyle name="Обычный 13 2 2 2 16" xfId="13059"/>
    <cellStyle name="Обычный 13 2 2 2 2" xfId="1027"/>
    <cellStyle name="Обычный 13 2 2 2 2 2" xfId="6337"/>
    <cellStyle name="Обычный 13 2 2 2 2 2 2" xfId="30701"/>
    <cellStyle name="Обычный 13 2 2 2 2 2 3" xfId="18700"/>
    <cellStyle name="Обычный 13 2 2 2 2 3" xfId="8466"/>
    <cellStyle name="Обычный 13 2 2 2 2 3 2" xfId="32468"/>
    <cellStyle name="Обычный 13 2 2 2 2 3 3" xfId="20467"/>
    <cellStyle name="Обычный 13 2 2 2 2 4" xfId="10233"/>
    <cellStyle name="Обычный 13 2 2 2 2 4 2" xfId="34235"/>
    <cellStyle name="Обычный 13 2 2 2 2 4 3" xfId="22234"/>
    <cellStyle name="Обычный 13 2 2 2 2 5" xfId="12000"/>
    <cellStyle name="Обычный 13 2 2 2 2 5 2" xfId="36002"/>
    <cellStyle name="Обычный 13 2 2 2 2 5 3" xfId="24001"/>
    <cellStyle name="Обычный 13 2 2 2 2 6" xfId="2813"/>
    <cellStyle name="Обычный 13 2 2 2 2 6 2" xfId="27177"/>
    <cellStyle name="Обычный 13 2 2 2 2 6 3" xfId="15176"/>
    <cellStyle name="Обычный 13 2 2 2 2 7" xfId="25768"/>
    <cellStyle name="Обычный 13 2 2 2 2 8" xfId="13767"/>
    <cellStyle name="Обычный 13 2 2 2 3" xfId="673"/>
    <cellStyle name="Обычный 13 2 2 2 3 2" xfId="5983"/>
    <cellStyle name="Обычный 13 2 2 2 3 2 2" xfId="30347"/>
    <cellStyle name="Обычный 13 2 2 2 3 2 3" xfId="18346"/>
    <cellStyle name="Обычный 13 2 2 2 3 3" xfId="8112"/>
    <cellStyle name="Обычный 13 2 2 2 3 3 2" xfId="32114"/>
    <cellStyle name="Обычный 13 2 2 2 3 3 3" xfId="20113"/>
    <cellStyle name="Обычный 13 2 2 2 3 4" xfId="9879"/>
    <cellStyle name="Обычный 13 2 2 2 3 4 2" xfId="33881"/>
    <cellStyle name="Обычный 13 2 2 2 3 4 3" xfId="21880"/>
    <cellStyle name="Обычный 13 2 2 2 3 5" xfId="11646"/>
    <cellStyle name="Обычный 13 2 2 2 3 5 2" xfId="35648"/>
    <cellStyle name="Обычный 13 2 2 2 3 5 3" xfId="23647"/>
    <cellStyle name="Обычный 13 2 2 2 3 6" xfId="3163"/>
    <cellStyle name="Обычный 13 2 2 2 3 6 2" xfId="27527"/>
    <cellStyle name="Обычный 13 2 2 2 3 6 3" xfId="15526"/>
    <cellStyle name="Обычный 13 2 2 2 3 7" xfId="25414"/>
    <cellStyle name="Обычный 13 2 2 2 3 8" xfId="13413"/>
    <cellStyle name="Обычный 13 2 2 2 4" xfId="1379"/>
    <cellStyle name="Обычный 13 2 2 2 4 2" xfId="6689"/>
    <cellStyle name="Обычный 13 2 2 2 4 2 2" xfId="31053"/>
    <cellStyle name="Обычный 13 2 2 2 4 2 3" xfId="19052"/>
    <cellStyle name="Обычный 13 2 2 2 4 3" xfId="8818"/>
    <cellStyle name="Обычный 13 2 2 2 4 3 2" xfId="32820"/>
    <cellStyle name="Обычный 13 2 2 2 4 3 3" xfId="20819"/>
    <cellStyle name="Обычный 13 2 2 2 4 4" xfId="10585"/>
    <cellStyle name="Обычный 13 2 2 2 4 4 2" xfId="34587"/>
    <cellStyle name="Обычный 13 2 2 2 4 4 3" xfId="22586"/>
    <cellStyle name="Обычный 13 2 2 2 4 5" xfId="12352"/>
    <cellStyle name="Обычный 13 2 2 2 4 5 2" xfId="36354"/>
    <cellStyle name="Обычный 13 2 2 2 4 5 3" xfId="24353"/>
    <cellStyle name="Обычный 13 2 2 2 4 6" xfId="3515"/>
    <cellStyle name="Обычный 13 2 2 2 4 6 2" xfId="27879"/>
    <cellStyle name="Обычный 13 2 2 2 4 6 3" xfId="15878"/>
    <cellStyle name="Обычный 13 2 2 2 4 7" xfId="26120"/>
    <cellStyle name="Обычный 13 2 2 2 4 8" xfId="14119"/>
    <cellStyle name="Обычный 13 2 2 2 5" xfId="1732"/>
    <cellStyle name="Обычный 13 2 2 2 5 2" xfId="7042"/>
    <cellStyle name="Обычный 13 2 2 2 5 2 2" xfId="31406"/>
    <cellStyle name="Обычный 13 2 2 2 5 2 3" xfId="19405"/>
    <cellStyle name="Обычный 13 2 2 2 5 3" xfId="9171"/>
    <cellStyle name="Обычный 13 2 2 2 5 3 2" xfId="33173"/>
    <cellStyle name="Обычный 13 2 2 2 5 3 3" xfId="21172"/>
    <cellStyle name="Обычный 13 2 2 2 5 4" xfId="10938"/>
    <cellStyle name="Обычный 13 2 2 2 5 4 2" xfId="34940"/>
    <cellStyle name="Обычный 13 2 2 2 5 4 3" xfId="22939"/>
    <cellStyle name="Обычный 13 2 2 2 5 5" xfId="12705"/>
    <cellStyle name="Обычный 13 2 2 2 5 5 2" xfId="36707"/>
    <cellStyle name="Обычный 13 2 2 2 5 5 3" xfId="24706"/>
    <cellStyle name="Обычный 13 2 2 2 5 6" xfId="3869"/>
    <cellStyle name="Обычный 13 2 2 2 5 6 2" xfId="28233"/>
    <cellStyle name="Обычный 13 2 2 2 5 6 3" xfId="16232"/>
    <cellStyle name="Обычный 13 2 2 2 5 7" xfId="26473"/>
    <cellStyle name="Обычный 13 2 2 2 5 8" xfId="14472"/>
    <cellStyle name="Обычный 13 2 2 2 6" xfId="1829"/>
    <cellStyle name="Обычный 13 2 2 2 6 2" xfId="7139"/>
    <cellStyle name="Обычный 13 2 2 2 6 3" xfId="4221"/>
    <cellStyle name="Обычный 13 2 2 2 6 3 2" xfId="28585"/>
    <cellStyle name="Обычный 13 2 2 2 6 3 3" xfId="16584"/>
    <cellStyle name="Обычный 13 2 2 2 7" xfId="4573"/>
    <cellStyle name="Обычный 13 2 2 2 7 2" xfId="28937"/>
    <cellStyle name="Обычный 13 2 2 2 7 3" xfId="16936"/>
    <cellStyle name="Обычный 13 2 2 2 8" xfId="4925"/>
    <cellStyle name="Обычный 13 2 2 2 8 2" xfId="29289"/>
    <cellStyle name="Обычный 13 2 2 2 8 3" xfId="17288"/>
    <cellStyle name="Обычный 13 2 2 2 9" xfId="5277"/>
    <cellStyle name="Обычный 13 2 2 2 9 2" xfId="29641"/>
    <cellStyle name="Обычный 13 2 2 2 9 3" xfId="17640"/>
    <cellStyle name="Обычный 13 2 2 3" xfId="204"/>
    <cellStyle name="Обычный 13 2 2 3 10" xfId="5516"/>
    <cellStyle name="Обычный 13 2 2 3 10 2" xfId="29880"/>
    <cellStyle name="Обычный 13 2 2 3 10 3" xfId="17879"/>
    <cellStyle name="Обычный 13 2 2 3 11" xfId="7645"/>
    <cellStyle name="Обычный 13 2 2 3 11 2" xfId="31647"/>
    <cellStyle name="Обычный 13 2 2 3 11 3" xfId="19646"/>
    <cellStyle name="Обычный 13 2 2 3 12" xfId="9412"/>
    <cellStyle name="Обычный 13 2 2 3 12 2" xfId="33414"/>
    <cellStyle name="Обычный 13 2 2 3 12 3" xfId="21413"/>
    <cellStyle name="Обычный 13 2 2 3 13" xfId="11179"/>
    <cellStyle name="Обычный 13 2 2 3 13 2" xfId="35181"/>
    <cellStyle name="Обычный 13 2 2 3 13 3" xfId="23180"/>
    <cellStyle name="Обычный 13 2 2 3 14" xfId="2348"/>
    <cellStyle name="Обычный 13 2 2 3 14 2" xfId="26712"/>
    <cellStyle name="Обычный 13 2 2 3 14 3" xfId="14711"/>
    <cellStyle name="Обычный 13 2 2 3 15" xfId="24947"/>
    <cellStyle name="Обычный 13 2 2 3 16" xfId="12946"/>
    <cellStyle name="Обычный 13 2 2 3 2" xfId="914"/>
    <cellStyle name="Обычный 13 2 2 3 2 2" xfId="6224"/>
    <cellStyle name="Обычный 13 2 2 3 2 2 2" xfId="30588"/>
    <cellStyle name="Обычный 13 2 2 3 2 2 3" xfId="18587"/>
    <cellStyle name="Обычный 13 2 2 3 2 3" xfId="8353"/>
    <cellStyle name="Обычный 13 2 2 3 2 3 2" xfId="32355"/>
    <cellStyle name="Обычный 13 2 2 3 2 3 3" xfId="20354"/>
    <cellStyle name="Обычный 13 2 2 3 2 4" xfId="10120"/>
    <cellStyle name="Обычный 13 2 2 3 2 4 2" xfId="34122"/>
    <cellStyle name="Обычный 13 2 2 3 2 4 3" xfId="22121"/>
    <cellStyle name="Обычный 13 2 2 3 2 5" xfId="11887"/>
    <cellStyle name="Обычный 13 2 2 3 2 5 2" xfId="35889"/>
    <cellStyle name="Обычный 13 2 2 3 2 5 3" xfId="23888"/>
    <cellStyle name="Обычный 13 2 2 3 2 6" xfId="2700"/>
    <cellStyle name="Обычный 13 2 2 3 2 6 2" xfId="27064"/>
    <cellStyle name="Обычный 13 2 2 3 2 6 3" xfId="15063"/>
    <cellStyle name="Обычный 13 2 2 3 2 7" xfId="25655"/>
    <cellStyle name="Обычный 13 2 2 3 2 8" xfId="13654"/>
    <cellStyle name="Обычный 13 2 2 3 3" xfId="560"/>
    <cellStyle name="Обычный 13 2 2 3 3 2" xfId="5870"/>
    <cellStyle name="Обычный 13 2 2 3 3 2 2" xfId="30234"/>
    <cellStyle name="Обычный 13 2 2 3 3 2 3" xfId="18233"/>
    <cellStyle name="Обычный 13 2 2 3 3 3" xfId="7999"/>
    <cellStyle name="Обычный 13 2 2 3 3 3 2" xfId="32001"/>
    <cellStyle name="Обычный 13 2 2 3 3 3 3" xfId="20000"/>
    <cellStyle name="Обычный 13 2 2 3 3 4" xfId="9766"/>
    <cellStyle name="Обычный 13 2 2 3 3 4 2" xfId="33768"/>
    <cellStyle name="Обычный 13 2 2 3 3 4 3" xfId="21767"/>
    <cellStyle name="Обычный 13 2 2 3 3 5" xfId="11533"/>
    <cellStyle name="Обычный 13 2 2 3 3 5 2" xfId="35535"/>
    <cellStyle name="Обычный 13 2 2 3 3 5 3" xfId="23534"/>
    <cellStyle name="Обычный 13 2 2 3 3 6" xfId="3050"/>
    <cellStyle name="Обычный 13 2 2 3 3 6 2" xfId="27414"/>
    <cellStyle name="Обычный 13 2 2 3 3 6 3" xfId="15413"/>
    <cellStyle name="Обычный 13 2 2 3 3 7" xfId="25301"/>
    <cellStyle name="Обычный 13 2 2 3 3 8" xfId="13300"/>
    <cellStyle name="Обычный 13 2 2 3 4" xfId="1266"/>
    <cellStyle name="Обычный 13 2 2 3 4 2" xfId="6576"/>
    <cellStyle name="Обычный 13 2 2 3 4 2 2" xfId="30940"/>
    <cellStyle name="Обычный 13 2 2 3 4 2 3" xfId="18939"/>
    <cellStyle name="Обычный 13 2 2 3 4 3" xfId="8705"/>
    <cellStyle name="Обычный 13 2 2 3 4 3 2" xfId="32707"/>
    <cellStyle name="Обычный 13 2 2 3 4 3 3" xfId="20706"/>
    <cellStyle name="Обычный 13 2 2 3 4 4" xfId="10472"/>
    <cellStyle name="Обычный 13 2 2 3 4 4 2" xfId="34474"/>
    <cellStyle name="Обычный 13 2 2 3 4 4 3" xfId="22473"/>
    <cellStyle name="Обычный 13 2 2 3 4 5" xfId="12239"/>
    <cellStyle name="Обычный 13 2 2 3 4 5 2" xfId="36241"/>
    <cellStyle name="Обычный 13 2 2 3 4 5 3" xfId="24240"/>
    <cellStyle name="Обычный 13 2 2 3 4 6" xfId="3402"/>
    <cellStyle name="Обычный 13 2 2 3 4 6 2" xfId="27766"/>
    <cellStyle name="Обычный 13 2 2 3 4 6 3" xfId="15765"/>
    <cellStyle name="Обычный 13 2 2 3 4 7" xfId="26007"/>
    <cellStyle name="Обычный 13 2 2 3 4 8" xfId="14006"/>
    <cellStyle name="Обычный 13 2 2 3 5" xfId="1619"/>
    <cellStyle name="Обычный 13 2 2 3 5 2" xfId="6929"/>
    <cellStyle name="Обычный 13 2 2 3 5 2 2" xfId="31293"/>
    <cellStyle name="Обычный 13 2 2 3 5 2 3" xfId="19292"/>
    <cellStyle name="Обычный 13 2 2 3 5 3" xfId="9058"/>
    <cellStyle name="Обычный 13 2 2 3 5 3 2" xfId="33060"/>
    <cellStyle name="Обычный 13 2 2 3 5 3 3" xfId="21059"/>
    <cellStyle name="Обычный 13 2 2 3 5 4" xfId="10825"/>
    <cellStyle name="Обычный 13 2 2 3 5 4 2" xfId="34827"/>
    <cellStyle name="Обычный 13 2 2 3 5 4 3" xfId="22826"/>
    <cellStyle name="Обычный 13 2 2 3 5 5" xfId="12592"/>
    <cellStyle name="Обычный 13 2 2 3 5 5 2" xfId="36594"/>
    <cellStyle name="Обычный 13 2 2 3 5 5 3" xfId="24593"/>
    <cellStyle name="Обычный 13 2 2 3 5 6" xfId="3756"/>
    <cellStyle name="Обычный 13 2 2 3 5 6 2" xfId="28120"/>
    <cellStyle name="Обычный 13 2 2 3 5 6 3" xfId="16119"/>
    <cellStyle name="Обычный 13 2 2 3 5 7" xfId="26360"/>
    <cellStyle name="Обычный 13 2 2 3 5 8" xfId="14359"/>
    <cellStyle name="Обычный 13 2 2 3 6" xfId="1830"/>
    <cellStyle name="Обычный 13 2 2 3 6 2" xfId="7140"/>
    <cellStyle name="Обычный 13 2 2 3 6 3" xfId="4108"/>
    <cellStyle name="Обычный 13 2 2 3 6 3 2" xfId="28472"/>
    <cellStyle name="Обычный 13 2 2 3 6 3 3" xfId="16471"/>
    <cellStyle name="Обычный 13 2 2 3 7" xfId="4460"/>
    <cellStyle name="Обычный 13 2 2 3 7 2" xfId="28824"/>
    <cellStyle name="Обычный 13 2 2 3 7 3" xfId="16823"/>
    <cellStyle name="Обычный 13 2 2 3 8" xfId="4812"/>
    <cellStyle name="Обычный 13 2 2 3 8 2" xfId="29176"/>
    <cellStyle name="Обычный 13 2 2 3 8 3" xfId="17175"/>
    <cellStyle name="Обычный 13 2 2 3 9" xfId="5164"/>
    <cellStyle name="Обычный 13 2 2 3 9 2" xfId="29528"/>
    <cellStyle name="Обычный 13 2 2 3 9 3" xfId="17527"/>
    <cellStyle name="Обычный 13 2 2 4" xfId="804"/>
    <cellStyle name="Обычный 13 2 2 4 2" xfId="6114"/>
    <cellStyle name="Обычный 13 2 2 4 2 2" xfId="30478"/>
    <cellStyle name="Обычный 13 2 2 4 2 3" xfId="18477"/>
    <cellStyle name="Обычный 13 2 2 4 3" xfId="8243"/>
    <cellStyle name="Обычный 13 2 2 4 3 2" xfId="32245"/>
    <cellStyle name="Обычный 13 2 2 4 3 3" xfId="20244"/>
    <cellStyle name="Обычный 13 2 2 4 4" xfId="10010"/>
    <cellStyle name="Обычный 13 2 2 4 4 2" xfId="34012"/>
    <cellStyle name="Обычный 13 2 2 4 4 3" xfId="22011"/>
    <cellStyle name="Обычный 13 2 2 4 5" xfId="11777"/>
    <cellStyle name="Обычный 13 2 2 4 5 2" xfId="35779"/>
    <cellStyle name="Обычный 13 2 2 4 5 3" xfId="23778"/>
    <cellStyle name="Обычный 13 2 2 4 6" xfId="2590"/>
    <cellStyle name="Обычный 13 2 2 4 6 2" xfId="26954"/>
    <cellStyle name="Обычный 13 2 2 4 6 3" xfId="14953"/>
    <cellStyle name="Обычный 13 2 2 4 7" xfId="25545"/>
    <cellStyle name="Обычный 13 2 2 4 8" xfId="13544"/>
    <cellStyle name="Обычный 13 2 2 5" xfId="450"/>
    <cellStyle name="Обычный 13 2 2 5 2" xfId="5760"/>
    <cellStyle name="Обычный 13 2 2 5 2 2" xfId="30124"/>
    <cellStyle name="Обычный 13 2 2 5 2 3" xfId="18123"/>
    <cellStyle name="Обычный 13 2 2 5 3" xfId="7889"/>
    <cellStyle name="Обычный 13 2 2 5 3 2" xfId="31891"/>
    <cellStyle name="Обычный 13 2 2 5 3 3" xfId="19890"/>
    <cellStyle name="Обычный 13 2 2 5 4" xfId="9656"/>
    <cellStyle name="Обычный 13 2 2 5 4 2" xfId="33658"/>
    <cellStyle name="Обычный 13 2 2 5 4 3" xfId="21657"/>
    <cellStyle name="Обычный 13 2 2 5 5" xfId="11423"/>
    <cellStyle name="Обычный 13 2 2 5 5 2" xfId="35425"/>
    <cellStyle name="Обычный 13 2 2 5 5 3" xfId="23424"/>
    <cellStyle name="Обычный 13 2 2 5 6" xfId="2940"/>
    <cellStyle name="Обычный 13 2 2 5 6 2" xfId="27304"/>
    <cellStyle name="Обычный 13 2 2 5 6 3" xfId="15303"/>
    <cellStyle name="Обычный 13 2 2 5 7" xfId="25191"/>
    <cellStyle name="Обычный 13 2 2 5 8" xfId="13190"/>
    <cellStyle name="Обычный 13 2 2 6" xfId="1156"/>
    <cellStyle name="Обычный 13 2 2 6 2" xfId="6466"/>
    <cellStyle name="Обычный 13 2 2 6 2 2" xfId="30830"/>
    <cellStyle name="Обычный 13 2 2 6 2 3" xfId="18829"/>
    <cellStyle name="Обычный 13 2 2 6 3" xfId="8595"/>
    <cellStyle name="Обычный 13 2 2 6 3 2" xfId="32597"/>
    <cellStyle name="Обычный 13 2 2 6 3 3" xfId="20596"/>
    <cellStyle name="Обычный 13 2 2 6 4" xfId="10362"/>
    <cellStyle name="Обычный 13 2 2 6 4 2" xfId="34364"/>
    <cellStyle name="Обычный 13 2 2 6 4 3" xfId="22363"/>
    <cellStyle name="Обычный 13 2 2 6 5" xfId="12129"/>
    <cellStyle name="Обычный 13 2 2 6 5 2" xfId="36131"/>
    <cellStyle name="Обычный 13 2 2 6 5 3" xfId="24130"/>
    <cellStyle name="Обычный 13 2 2 6 6" xfId="3292"/>
    <cellStyle name="Обычный 13 2 2 6 6 2" xfId="27656"/>
    <cellStyle name="Обычный 13 2 2 6 6 3" xfId="15655"/>
    <cellStyle name="Обычный 13 2 2 6 7" xfId="25897"/>
    <cellStyle name="Обычный 13 2 2 6 8" xfId="13896"/>
    <cellStyle name="Обычный 13 2 2 7" xfId="1509"/>
    <cellStyle name="Обычный 13 2 2 7 2" xfId="6819"/>
    <cellStyle name="Обычный 13 2 2 7 2 2" xfId="31183"/>
    <cellStyle name="Обычный 13 2 2 7 2 3" xfId="19182"/>
    <cellStyle name="Обычный 13 2 2 7 3" xfId="8948"/>
    <cellStyle name="Обычный 13 2 2 7 3 2" xfId="32950"/>
    <cellStyle name="Обычный 13 2 2 7 3 3" xfId="20949"/>
    <cellStyle name="Обычный 13 2 2 7 4" xfId="10715"/>
    <cellStyle name="Обычный 13 2 2 7 4 2" xfId="34717"/>
    <cellStyle name="Обычный 13 2 2 7 4 3" xfId="22716"/>
    <cellStyle name="Обычный 13 2 2 7 5" xfId="12482"/>
    <cellStyle name="Обычный 13 2 2 7 5 2" xfId="36484"/>
    <cellStyle name="Обычный 13 2 2 7 5 3" xfId="24483"/>
    <cellStyle name="Обычный 13 2 2 7 6" xfId="3646"/>
    <cellStyle name="Обычный 13 2 2 7 6 2" xfId="28010"/>
    <cellStyle name="Обычный 13 2 2 7 6 3" xfId="16009"/>
    <cellStyle name="Обычный 13 2 2 7 7" xfId="26250"/>
    <cellStyle name="Обычный 13 2 2 7 8" xfId="14249"/>
    <cellStyle name="Обычный 13 2 2 8" xfId="1828"/>
    <cellStyle name="Обычный 13 2 2 8 2" xfId="7138"/>
    <cellStyle name="Обычный 13 2 2 8 3" xfId="3998"/>
    <cellStyle name="Обычный 13 2 2 8 3 2" xfId="28362"/>
    <cellStyle name="Обычный 13 2 2 8 3 3" xfId="16361"/>
    <cellStyle name="Обычный 13 2 2 9" xfId="4350"/>
    <cellStyle name="Обычный 13 2 2 9 2" xfId="28714"/>
    <cellStyle name="Обычный 13 2 2 9 3" xfId="16713"/>
    <cellStyle name="Обычный 13 2 3" xfId="270"/>
    <cellStyle name="Обычный 13 2 3 10" xfId="5582"/>
    <cellStyle name="Обычный 13 2 3 10 2" xfId="29946"/>
    <cellStyle name="Обычный 13 2 3 10 3" xfId="17945"/>
    <cellStyle name="Обычный 13 2 3 11" xfId="7711"/>
    <cellStyle name="Обычный 13 2 3 11 2" xfId="31713"/>
    <cellStyle name="Обычный 13 2 3 11 3" xfId="19712"/>
    <cellStyle name="Обычный 13 2 3 12" xfId="9478"/>
    <cellStyle name="Обычный 13 2 3 12 2" xfId="33480"/>
    <cellStyle name="Обычный 13 2 3 12 3" xfId="21479"/>
    <cellStyle name="Обычный 13 2 3 13" xfId="11245"/>
    <cellStyle name="Обычный 13 2 3 13 2" xfId="35247"/>
    <cellStyle name="Обычный 13 2 3 13 3" xfId="23246"/>
    <cellStyle name="Обычный 13 2 3 14" xfId="2414"/>
    <cellStyle name="Обычный 13 2 3 14 2" xfId="26778"/>
    <cellStyle name="Обычный 13 2 3 14 3" xfId="14777"/>
    <cellStyle name="Обычный 13 2 3 15" xfId="25013"/>
    <cellStyle name="Обычный 13 2 3 16" xfId="13012"/>
    <cellStyle name="Обычный 13 2 3 2" xfId="980"/>
    <cellStyle name="Обычный 13 2 3 2 2" xfId="6290"/>
    <cellStyle name="Обычный 13 2 3 2 2 2" xfId="30654"/>
    <cellStyle name="Обычный 13 2 3 2 2 3" xfId="18653"/>
    <cellStyle name="Обычный 13 2 3 2 3" xfId="8419"/>
    <cellStyle name="Обычный 13 2 3 2 3 2" xfId="32421"/>
    <cellStyle name="Обычный 13 2 3 2 3 3" xfId="20420"/>
    <cellStyle name="Обычный 13 2 3 2 4" xfId="10186"/>
    <cellStyle name="Обычный 13 2 3 2 4 2" xfId="34188"/>
    <cellStyle name="Обычный 13 2 3 2 4 3" xfId="22187"/>
    <cellStyle name="Обычный 13 2 3 2 5" xfId="11953"/>
    <cellStyle name="Обычный 13 2 3 2 5 2" xfId="35955"/>
    <cellStyle name="Обычный 13 2 3 2 5 3" xfId="23954"/>
    <cellStyle name="Обычный 13 2 3 2 6" xfId="2766"/>
    <cellStyle name="Обычный 13 2 3 2 6 2" xfId="27130"/>
    <cellStyle name="Обычный 13 2 3 2 6 3" xfId="15129"/>
    <cellStyle name="Обычный 13 2 3 2 7" xfId="25721"/>
    <cellStyle name="Обычный 13 2 3 2 8" xfId="13720"/>
    <cellStyle name="Обычный 13 2 3 3" xfId="626"/>
    <cellStyle name="Обычный 13 2 3 3 2" xfId="5936"/>
    <cellStyle name="Обычный 13 2 3 3 2 2" xfId="30300"/>
    <cellStyle name="Обычный 13 2 3 3 2 3" xfId="18299"/>
    <cellStyle name="Обычный 13 2 3 3 3" xfId="8065"/>
    <cellStyle name="Обычный 13 2 3 3 3 2" xfId="32067"/>
    <cellStyle name="Обычный 13 2 3 3 3 3" xfId="20066"/>
    <cellStyle name="Обычный 13 2 3 3 4" xfId="9832"/>
    <cellStyle name="Обычный 13 2 3 3 4 2" xfId="33834"/>
    <cellStyle name="Обычный 13 2 3 3 4 3" xfId="21833"/>
    <cellStyle name="Обычный 13 2 3 3 5" xfId="11599"/>
    <cellStyle name="Обычный 13 2 3 3 5 2" xfId="35601"/>
    <cellStyle name="Обычный 13 2 3 3 5 3" xfId="23600"/>
    <cellStyle name="Обычный 13 2 3 3 6" xfId="3116"/>
    <cellStyle name="Обычный 13 2 3 3 6 2" xfId="27480"/>
    <cellStyle name="Обычный 13 2 3 3 6 3" xfId="15479"/>
    <cellStyle name="Обычный 13 2 3 3 7" xfId="25367"/>
    <cellStyle name="Обычный 13 2 3 3 8" xfId="13366"/>
    <cellStyle name="Обычный 13 2 3 4" xfId="1332"/>
    <cellStyle name="Обычный 13 2 3 4 2" xfId="6642"/>
    <cellStyle name="Обычный 13 2 3 4 2 2" xfId="31006"/>
    <cellStyle name="Обычный 13 2 3 4 2 3" xfId="19005"/>
    <cellStyle name="Обычный 13 2 3 4 3" xfId="8771"/>
    <cellStyle name="Обычный 13 2 3 4 3 2" xfId="32773"/>
    <cellStyle name="Обычный 13 2 3 4 3 3" xfId="20772"/>
    <cellStyle name="Обычный 13 2 3 4 4" xfId="10538"/>
    <cellStyle name="Обычный 13 2 3 4 4 2" xfId="34540"/>
    <cellStyle name="Обычный 13 2 3 4 4 3" xfId="22539"/>
    <cellStyle name="Обычный 13 2 3 4 5" xfId="12305"/>
    <cellStyle name="Обычный 13 2 3 4 5 2" xfId="36307"/>
    <cellStyle name="Обычный 13 2 3 4 5 3" xfId="24306"/>
    <cellStyle name="Обычный 13 2 3 4 6" xfId="3468"/>
    <cellStyle name="Обычный 13 2 3 4 6 2" xfId="27832"/>
    <cellStyle name="Обычный 13 2 3 4 6 3" xfId="15831"/>
    <cellStyle name="Обычный 13 2 3 4 7" xfId="26073"/>
    <cellStyle name="Обычный 13 2 3 4 8" xfId="14072"/>
    <cellStyle name="Обычный 13 2 3 5" xfId="1685"/>
    <cellStyle name="Обычный 13 2 3 5 2" xfId="6995"/>
    <cellStyle name="Обычный 13 2 3 5 2 2" xfId="31359"/>
    <cellStyle name="Обычный 13 2 3 5 2 3" xfId="19358"/>
    <cellStyle name="Обычный 13 2 3 5 3" xfId="9124"/>
    <cellStyle name="Обычный 13 2 3 5 3 2" xfId="33126"/>
    <cellStyle name="Обычный 13 2 3 5 3 3" xfId="21125"/>
    <cellStyle name="Обычный 13 2 3 5 4" xfId="10891"/>
    <cellStyle name="Обычный 13 2 3 5 4 2" xfId="34893"/>
    <cellStyle name="Обычный 13 2 3 5 4 3" xfId="22892"/>
    <cellStyle name="Обычный 13 2 3 5 5" xfId="12658"/>
    <cellStyle name="Обычный 13 2 3 5 5 2" xfId="36660"/>
    <cellStyle name="Обычный 13 2 3 5 5 3" xfId="24659"/>
    <cellStyle name="Обычный 13 2 3 5 6" xfId="3822"/>
    <cellStyle name="Обычный 13 2 3 5 6 2" xfId="28186"/>
    <cellStyle name="Обычный 13 2 3 5 6 3" xfId="16185"/>
    <cellStyle name="Обычный 13 2 3 5 7" xfId="26426"/>
    <cellStyle name="Обычный 13 2 3 5 8" xfId="14425"/>
    <cellStyle name="Обычный 13 2 3 6" xfId="1831"/>
    <cellStyle name="Обычный 13 2 3 6 2" xfId="7141"/>
    <cellStyle name="Обычный 13 2 3 6 3" xfId="4174"/>
    <cellStyle name="Обычный 13 2 3 6 3 2" xfId="28538"/>
    <cellStyle name="Обычный 13 2 3 6 3 3" xfId="16537"/>
    <cellStyle name="Обычный 13 2 3 7" xfId="4526"/>
    <cellStyle name="Обычный 13 2 3 7 2" xfId="28890"/>
    <cellStyle name="Обычный 13 2 3 7 3" xfId="16889"/>
    <cellStyle name="Обычный 13 2 3 8" xfId="4878"/>
    <cellStyle name="Обычный 13 2 3 8 2" xfId="29242"/>
    <cellStyle name="Обычный 13 2 3 8 3" xfId="17241"/>
    <cellStyle name="Обычный 13 2 3 9" xfId="5230"/>
    <cellStyle name="Обычный 13 2 3 9 2" xfId="29594"/>
    <cellStyle name="Обычный 13 2 3 9 3" xfId="17593"/>
    <cellStyle name="Обычный 13 2 4" xfId="157"/>
    <cellStyle name="Обычный 13 2 4 10" xfId="5469"/>
    <cellStyle name="Обычный 13 2 4 10 2" xfId="29833"/>
    <cellStyle name="Обычный 13 2 4 10 3" xfId="17832"/>
    <cellStyle name="Обычный 13 2 4 11" xfId="7598"/>
    <cellStyle name="Обычный 13 2 4 11 2" xfId="31600"/>
    <cellStyle name="Обычный 13 2 4 11 3" xfId="19599"/>
    <cellStyle name="Обычный 13 2 4 12" xfId="9365"/>
    <cellStyle name="Обычный 13 2 4 12 2" xfId="33367"/>
    <cellStyle name="Обычный 13 2 4 12 3" xfId="21366"/>
    <cellStyle name="Обычный 13 2 4 13" xfId="11132"/>
    <cellStyle name="Обычный 13 2 4 13 2" xfId="35134"/>
    <cellStyle name="Обычный 13 2 4 13 3" xfId="23133"/>
    <cellStyle name="Обычный 13 2 4 14" xfId="2301"/>
    <cellStyle name="Обычный 13 2 4 14 2" xfId="26665"/>
    <cellStyle name="Обычный 13 2 4 14 3" xfId="14664"/>
    <cellStyle name="Обычный 13 2 4 15" xfId="24900"/>
    <cellStyle name="Обычный 13 2 4 16" xfId="12899"/>
    <cellStyle name="Обычный 13 2 4 2" xfId="867"/>
    <cellStyle name="Обычный 13 2 4 2 2" xfId="6177"/>
    <cellStyle name="Обычный 13 2 4 2 2 2" xfId="30541"/>
    <cellStyle name="Обычный 13 2 4 2 2 3" xfId="18540"/>
    <cellStyle name="Обычный 13 2 4 2 3" xfId="8306"/>
    <cellStyle name="Обычный 13 2 4 2 3 2" xfId="32308"/>
    <cellStyle name="Обычный 13 2 4 2 3 3" xfId="20307"/>
    <cellStyle name="Обычный 13 2 4 2 4" xfId="10073"/>
    <cellStyle name="Обычный 13 2 4 2 4 2" xfId="34075"/>
    <cellStyle name="Обычный 13 2 4 2 4 3" xfId="22074"/>
    <cellStyle name="Обычный 13 2 4 2 5" xfId="11840"/>
    <cellStyle name="Обычный 13 2 4 2 5 2" xfId="35842"/>
    <cellStyle name="Обычный 13 2 4 2 5 3" xfId="23841"/>
    <cellStyle name="Обычный 13 2 4 2 6" xfId="2653"/>
    <cellStyle name="Обычный 13 2 4 2 6 2" xfId="27017"/>
    <cellStyle name="Обычный 13 2 4 2 6 3" xfId="15016"/>
    <cellStyle name="Обычный 13 2 4 2 7" xfId="25608"/>
    <cellStyle name="Обычный 13 2 4 2 8" xfId="13607"/>
    <cellStyle name="Обычный 13 2 4 3" xfId="513"/>
    <cellStyle name="Обычный 13 2 4 3 2" xfId="5823"/>
    <cellStyle name="Обычный 13 2 4 3 2 2" xfId="30187"/>
    <cellStyle name="Обычный 13 2 4 3 2 3" xfId="18186"/>
    <cellStyle name="Обычный 13 2 4 3 3" xfId="7952"/>
    <cellStyle name="Обычный 13 2 4 3 3 2" xfId="31954"/>
    <cellStyle name="Обычный 13 2 4 3 3 3" xfId="19953"/>
    <cellStyle name="Обычный 13 2 4 3 4" xfId="9719"/>
    <cellStyle name="Обычный 13 2 4 3 4 2" xfId="33721"/>
    <cellStyle name="Обычный 13 2 4 3 4 3" xfId="21720"/>
    <cellStyle name="Обычный 13 2 4 3 5" xfId="11486"/>
    <cellStyle name="Обычный 13 2 4 3 5 2" xfId="35488"/>
    <cellStyle name="Обычный 13 2 4 3 5 3" xfId="23487"/>
    <cellStyle name="Обычный 13 2 4 3 6" xfId="3003"/>
    <cellStyle name="Обычный 13 2 4 3 6 2" xfId="27367"/>
    <cellStyle name="Обычный 13 2 4 3 6 3" xfId="15366"/>
    <cellStyle name="Обычный 13 2 4 3 7" xfId="25254"/>
    <cellStyle name="Обычный 13 2 4 3 8" xfId="13253"/>
    <cellStyle name="Обычный 13 2 4 4" xfId="1219"/>
    <cellStyle name="Обычный 13 2 4 4 2" xfId="6529"/>
    <cellStyle name="Обычный 13 2 4 4 2 2" xfId="30893"/>
    <cellStyle name="Обычный 13 2 4 4 2 3" xfId="18892"/>
    <cellStyle name="Обычный 13 2 4 4 3" xfId="8658"/>
    <cellStyle name="Обычный 13 2 4 4 3 2" xfId="32660"/>
    <cellStyle name="Обычный 13 2 4 4 3 3" xfId="20659"/>
    <cellStyle name="Обычный 13 2 4 4 4" xfId="10425"/>
    <cellStyle name="Обычный 13 2 4 4 4 2" xfId="34427"/>
    <cellStyle name="Обычный 13 2 4 4 4 3" xfId="22426"/>
    <cellStyle name="Обычный 13 2 4 4 5" xfId="12192"/>
    <cellStyle name="Обычный 13 2 4 4 5 2" xfId="36194"/>
    <cellStyle name="Обычный 13 2 4 4 5 3" xfId="24193"/>
    <cellStyle name="Обычный 13 2 4 4 6" xfId="3355"/>
    <cellStyle name="Обычный 13 2 4 4 6 2" xfId="27719"/>
    <cellStyle name="Обычный 13 2 4 4 6 3" xfId="15718"/>
    <cellStyle name="Обычный 13 2 4 4 7" xfId="25960"/>
    <cellStyle name="Обычный 13 2 4 4 8" xfId="13959"/>
    <cellStyle name="Обычный 13 2 4 5" xfId="1572"/>
    <cellStyle name="Обычный 13 2 4 5 2" xfId="6882"/>
    <cellStyle name="Обычный 13 2 4 5 2 2" xfId="31246"/>
    <cellStyle name="Обычный 13 2 4 5 2 3" xfId="19245"/>
    <cellStyle name="Обычный 13 2 4 5 3" xfId="9011"/>
    <cellStyle name="Обычный 13 2 4 5 3 2" xfId="33013"/>
    <cellStyle name="Обычный 13 2 4 5 3 3" xfId="21012"/>
    <cellStyle name="Обычный 13 2 4 5 4" xfId="10778"/>
    <cellStyle name="Обычный 13 2 4 5 4 2" xfId="34780"/>
    <cellStyle name="Обычный 13 2 4 5 4 3" xfId="22779"/>
    <cellStyle name="Обычный 13 2 4 5 5" xfId="12545"/>
    <cellStyle name="Обычный 13 2 4 5 5 2" xfId="36547"/>
    <cellStyle name="Обычный 13 2 4 5 5 3" xfId="24546"/>
    <cellStyle name="Обычный 13 2 4 5 6" xfId="3709"/>
    <cellStyle name="Обычный 13 2 4 5 6 2" xfId="28073"/>
    <cellStyle name="Обычный 13 2 4 5 6 3" xfId="16072"/>
    <cellStyle name="Обычный 13 2 4 5 7" xfId="26313"/>
    <cellStyle name="Обычный 13 2 4 5 8" xfId="14312"/>
    <cellStyle name="Обычный 13 2 4 6" xfId="1832"/>
    <cellStyle name="Обычный 13 2 4 6 2" xfId="7142"/>
    <cellStyle name="Обычный 13 2 4 6 3" xfId="4061"/>
    <cellStyle name="Обычный 13 2 4 6 3 2" xfId="28425"/>
    <cellStyle name="Обычный 13 2 4 6 3 3" xfId="16424"/>
    <cellStyle name="Обычный 13 2 4 7" xfId="4413"/>
    <cellStyle name="Обычный 13 2 4 7 2" xfId="28777"/>
    <cellStyle name="Обычный 13 2 4 7 3" xfId="16776"/>
    <cellStyle name="Обычный 13 2 4 8" xfId="4765"/>
    <cellStyle name="Обычный 13 2 4 8 2" xfId="29129"/>
    <cellStyle name="Обычный 13 2 4 8 3" xfId="17128"/>
    <cellStyle name="Обычный 13 2 4 9" xfId="5117"/>
    <cellStyle name="Обычный 13 2 4 9 2" xfId="29481"/>
    <cellStyle name="Обычный 13 2 4 9 3" xfId="17480"/>
    <cellStyle name="Обычный 13 2 5" xfId="757"/>
    <cellStyle name="Обычный 13 2 5 2" xfId="6067"/>
    <cellStyle name="Обычный 13 2 5 2 2" xfId="30431"/>
    <cellStyle name="Обычный 13 2 5 2 3" xfId="18430"/>
    <cellStyle name="Обычный 13 2 5 3" xfId="8196"/>
    <cellStyle name="Обычный 13 2 5 3 2" xfId="32198"/>
    <cellStyle name="Обычный 13 2 5 3 3" xfId="20197"/>
    <cellStyle name="Обычный 13 2 5 4" xfId="9963"/>
    <cellStyle name="Обычный 13 2 5 4 2" xfId="33965"/>
    <cellStyle name="Обычный 13 2 5 4 3" xfId="21964"/>
    <cellStyle name="Обычный 13 2 5 5" xfId="11730"/>
    <cellStyle name="Обычный 13 2 5 5 2" xfId="35732"/>
    <cellStyle name="Обычный 13 2 5 5 3" xfId="23731"/>
    <cellStyle name="Обычный 13 2 5 6" xfId="2543"/>
    <cellStyle name="Обычный 13 2 5 6 2" xfId="26907"/>
    <cellStyle name="Обычный 13 2 5 6 3" xfId="14906"/>
    <cellStyle name="Обычный 13 2 5 7" xfId="25498"/>
    <cellStyle name="Обычный 13 2 5 8" xfId="13497"/>
    <cellStyle name="Обычный 13 2 6" xfId="403"/>
    <cellStyle name="Обычный 13 2 6 2" xfId="5713"/>
    <cellStyle name="Обычный 13 2 6 2 2" xfId="30077"/>
    <cellStyle name="Обычный 13 2 6 2 3" xfId="18076"/>
    <cellStyle name="Обычный 13 2 6 3" xfId="7842"/>
    <cellStyle name="Обычный 13 2 6 3 2" xfId="31844"/>
    <cellStyle name="Обычный 13 2 6 3 3" xfId="19843"/>
    <cellStyle name="Обычный 13 2 6 4" xfId="9609"/>
    <cellStyle name="Обычный 13 2 6 4 2" xfId="33611"/>
    <cellStyle name="Обычный 13 2 6 4 3" xfId="21610"/>
    <cellStyle name="Обычный 13 2 6 5" xfId="11376"/>
    <cellStyle name="Обычный 13 2 6 5 2" xfId="35378"/>
    <cellStyle name="Обычный 13 2 6 5 3" xfId="23377"/>
    <cellStyle name="Обычный 13 2 6 6" xfId="2893"/>
    <cellStyle name="Обычный 13 2 6 6 2" xfId="27257"/>
    <cellStyle name="Обычный 13 2 6 6 3" xfId="15256"/>
    <cellStyle name="Обычный 13 2 6 7" xfId="25144"/>
    <cellStyle name="Обычный 13 2 6 8" xfId="13143"/>
    <cellStyle name="Обычный 13 2 7" xfId="1109"/>
    <cellStyle name="Обычный 13 2 7 2" xfId="6419"/>
    <cellStyle name="Обычный 13 2 7 2 2" xfId="30783"/>
    <cellStyle name="Обычный 13 2 7 2 3" xfId="18782"/>
    <cellStyle name="Обычный 13 2 7 3" xfId="8548"/>
    <cellStyle name="Обычный 13 2 7 3 2" xfId="32550"/>
    <cellStyle name="Обычный 13 2 7 3 3" xfId="20549"/>
    <cellStyle name="Обычный 13 2 7 4" xfId="10315"/>
    <cellStyle name="Обычный 13 2 7 4 2" xfId="34317"/>
    <cellStyle name="Обычный 13 2 7 4 3" xfId="22316"/>
    <cellStyle name="Обычный 13 2 7 5" xfId="12082"/>
    <cellStyle name="Обычный 13 2 7 5 2" xfId="36084"/>
    <cellStyle name="Обычный 13 2 7 5 3" xfId="24083"/>
    <cellStyle name="Обычный 13 2 7 6" xfId="3245"/>
    <cellStyle name="Обычный 13 2 7 6 2" xfId="27609"/>
    <cellStyle name="Обычный 13 2 7 6 3" xfId="15608"/>
    <cellStyle name="Обычный 13 2 7 7" xfId="25850"/>
    <cellStyle name="Обычный 13 2 7 8" xfId="13849"/>
    <cellStyle name="Обычный 13 2 8" xfId="1462"/>
    <cellStyle name="Обычный 13 2 8 2" xfId="6772"/>
    <cellStyle name="Обычный 13 2 8 2 2" xfId="31136"/>
    <cellStyle name="Обычный 13 2 8 2 3" xfId="19135"/>
    <cellStyle name="Обычный 13 2 8 3" xfId="8901"/>
    <cellStyle name="Обычный 13 2 8 3 2" xfId="32903"/>
    <cellStyle name="Обычный 13 2 8 3 3" xfId="20902"/>
    <cellStyle name="Обычный 13 2 8 4" xfId="10668"/>
    <cellStyle name="Обычный 13 2 8 4 2" xfId="34670"/>
    <cellStyle name="Обычный 13 2 8 4 3" xfId="22669"/>
    <cellStyle name="Обычный 13 2 8 5" xfId="12435"/>
    <cellStyle name="Обычный 13 2 8 5 2" xfId="36437"/>
    <cellStyle name="Обычный 13 2 8 5 3" xfId="24436"/>
    <cellStyle name="Обычный 13 2 8 6" xfId="3599"/>
    <cellStyle name="Обычный 13 2 8 6 2" xfId="27963"/>
    <cellStyle name="Обычный 13 2 8 6 3" xfId="15962"/>
    <cellStyle name="Обычный 13 2 8 7" xfId="26203"/>
    <cellStyle name="Обычный 13 2 8 8" xfId="14202"/>
    <cellStyle name="Обычный 13 2 9" xfId="1827"/>
    <cellStyle name="Обычный 13 2 9 2" xfId="7137"/>
    <cellStyle name="Обычный 13 2 9 3" xfId="3951"/>
    <cellStyle name="Обычный 13 2 9 3 2" xfId="28315"/>
    <cellStyle name="Обычный 13 2 9 3 3" xfId="16314"/>
    <cellStyle name="Обычный 13 20" xfId="12788"/>
    <cellStyle name="Обычный 13 3" xfId="87"/>
    <cellStyle name="Обычный 13 3 10" xfId="4701"/>
    <cellStyle name="Обычный 13 3 10 2" xfId="29065"/>
    <cellStyle name="Обычный 13 3 10 3" xfId="17064"/>
    <cellStyle name="Обычный 13 3 11" xfId="5053"/>
    <cellStyle name="Обычный 13 3 11 2" xfId="29417"/>
    <cellStyle name="Обычный 13 3 11 3" xfId="17416"/>
    <cellStyle name="Обычный 13 3 12" xfId="5405"/>
    <cellStyle name="Обычный 13 3 12 2" xfId="29769"/>
    <cellStyle name="Обычный 13 3 12 3" xfId="17768"/>
    <cellStyle name="Обычный 13 3 13" xfId="7534"/>
    <cellStyle name="Обычный 13 3 13 2" xfId="31536"/>
    <cellStyle name="Обычный 13 3 13 3" xfId="19535"/>
    <cellStyle name="Обычный 13 3 14" xfId="9301"/>
    <cellStyle name="Обычный 13 3 14 2" xfId="33303"/>
    <cellStyle name="Обычный 13 3 14 3" xfId="21302"/>
    <cellStyle name="Обычный 13 3 15" xfId="11068"/>
    <cellStyle name="Обычный 13 3 15 2" xfId="35070"/>
    <cellStyle name="Обычный 13 3 15 3" xfId="23069"/>
    <cellStyle name="Обычный 13 3 16" xfId="2237"/>
    <cellStyle name="Обычный 13 3 16 2" xfId="26601"/>
    <cellStyle name="Обычный 13 3 16 3" xfId="14600"/>
    <cellStyle name="Обычный 13 3 17" xfId="24836"/>
    <cellStyle name="Обычный 13 3 18" xfId="12835"/>
    <cellStyle name="Обычный 13 3 2" xfId="316"/>
    <cellStyle name="Обычный 13 3 2 10" xfId="5628"/>
    <cellStyle name="Обычный 13 3 2 10 2" xfId="29992"/>
    <cellStyle name="Обычный 13 3 2 10 3" xfId="17991"/>
    <cellStyle name="Обычный 13 3 2 11" xfId="7757"/>
    <cellStyle name="Обычный 13 3 2 11 2" xfId="31759"/>
    <cellStyle name="Обычный 13 3 2 11 3" xfId="19758"/>
    <cellStyle name="Обычный 13 3 2 12" xfId="9524"/>
    <cellStyle name="Обычный 13 3 2 12 2" xfId="33526"/>
    <cellStyle name="Обычный 13 3 2 12 3" xfId="21525"/>
    <cellStyle name="Обычный 13 3 2 13" xfId="11291"/>
    <cellStyle name="Обычный 13 3 2 13 2" xfId="35293"/>
    <cellStyle name="Обычный 13 3 2 13 3" xfId="23292"/>
    <cellStyle name="Обычный 13 3 2 14" xfId="2460"/>
    <cellStyle name="Обычный 13 3 2 14 2" xfId="26824"/>
    <cellStyle name="Обычный 13 3 2 14 3" xfId="14823"/>
    <cellStyle name="Обычный 13 3 2 15" xfId="25059"/>
    <cellStyle name="Обычный 13 3 2 16" xfId="13058"/>
    <cellStyle name="Обычный 13 3 2 2" xfId="1026"/>
    <cellStyle name="Обычный 13 3 2 2 2" xfId="6336"/>
    <cellStyle name="Обычный 13 3 2 2 2 2" xfId="30700"/>
    <cellStyle name="Обычный 13 3 2 2 2 3" xfId="18699"/>
    <cellStyle name="Обычный 13 3 2 2 3" xfId="8465"/>
    <cellStyle name="Обычный 13 3 2 2 3 2" xfId="32467"/>
    <cellStyle name="Обычный 13 3 2 2 3 3" xfId="20466"/>
    <cellStyle name="Обычный 13 3 2 2 4" xfId="10232"/>
    <cellStyle name="Обычный 13 3 2 2 4 2" xfId="34234"/>
    <cellStyle name="Обычный 13 3 2 2 4 3" xfId="22233"/>
    <cellStyle name="Обычный 13 3 2 2 5" xfId="11999"/>
    <cellStyle name="Обычный 13 3 2 2 5 2" xfId="36001"/>
    <cellStyle name="Обычный 13 3 2 2 5 3" xfId="24000"/>
    <cellStyle name="Обычный 13 3 2 2 6" xfId="2812"/>
    <cellStyle name="Обычный 13 3 2 2 6 2" xfId="27176"/>
    <cellStyle name="Обычный 13 3 2 2 6 3" xfId="15175"/>
    <cellStyle name="Обычный 13 3 2 2 7" xfId="25767"/>
    <cellStyle name="Обычный 13 3 2 2 8" xfId="13766"/>
    <cellStyle name="Обычный 13 3 2 3" xfId="672"/>
    <cellStyle name="Обычный 13 3 2 3 2" xfId="5982"/>
    <cellStyle name="Обычный 13 3 2 3 2 2" xfId="30346"/>
    <cellStyle name="Обычный 13 3 2 3 2 3" xfId="18345"/>
    <cellStyle name="Обычный 13 3 2 3 3" xfId="8111"/>
    <cellStyle name="Обычный 13 3 2 3 3 2" xfId="32113"/>
    <cellStyle name="Обычный 13 3 2 3 3 3" xfId="20112"/>
    <cellStyle name="Обычный 13 3 2 3 4" xfId="9878"/>
    <cellStyle name="Обычный 13 3 2 3 4 2" xfId="33880"/>
    <cellStyle name="Обычный 13 3 2 3 4 3" xfId="21879"/>
    <cellStyle name="Обычный 13 3 2 3 5" xfId="11645"/>
    <cellStyle name="Обычный 13 3 2 3 5 2" xfId="35647"/>
    <cellStyle name="Обычный 13 3 2 3 5 3" xfId="23646"/>
    <cellStyle name="Обычный 13 3 2 3 6" xfId="3162"/>
    <cellStyle name="Обычный 13 3 2 3 6 2" xfId="27526"/>
    <cellStyle name="Обычный 13 3 2 3 6 3" xfId="15525"/>
    <cellStyle name="Обычный 13 3 2 3 7" xfId="25413"/>
    <cellStyle name="Обычный 13 3 2 3 8" xfId="13412"/>
    <cellStyle name="Обычный 13 3 2 4" xfId="1378"/>
    <cellStyle name="Обычный 13 3 2 4 2" xfId="6688"/>
    <cellStyle name="Обычный 13 3 2 4 2 2" xfId="31052"/>
    <cellStyle name="Обычный 13 3 2 4 2 3" xfId="19051"/>
    <cellStyle name="Обычный 13 3 2 4 3" xfId="8817"/>
    <cellStyle name="Обычный 13 3 2 4 3 2" xfId="32819"/>
    <cellStyle name="Обычный 13 3 2 4 3 3" xfId="20818"/>
    <cellStyle name="Обычный 13 3 2 4 4" xfId="10584"/>
    <cellStyle name="Обычный 13 3 2 4 4 2" xfId="34586"/>
    <cellStyle name="Обычный 13 3 2 4 4 3" xfId="22585"/>
    <cellStyle name="Обычный 13 3 2 4 5" xfId="12351"/>
    <cellStyle name="Обычный 13 3 2 4 5 2" xfId="36353"/>
    <cellStyle name="Обычный 13 3 2 4 5 3" xfId="24352"/>
    <cellStyle name="Обычный 13 3 2 4 6" xfId="3514"/>
    <cellStyle name="Обычный 13 3 2 4 6 2" xfId="27878"/>
    <cellStyle name="Обычный 13 3 2 4 6 3" xfId="15877"/>
    <cellStyle name="Обычный 13 3 2 4 7" xfId="26119"/>
    <cellStyle name="Обычный 13 3 2 4 8" xfId="14118"/>
    <cellStyle name="Обычный 13 3 2 5" xfId="1731"/>
    <cellStyle name="Обычный 13 3 2 5 2" xfId="7041"/>
    <cellStyle name="Обычный 13 3 2 5 2 2" xfId="31405"/>
    <cellStyle name="Обычный 13 3 2 5 2 3" xfId="19404"/>
    <cellStyle name="Обычный 13 3 2 5 3" xfId="9170"/>
    <cellStyle name="Обычный 13 3 2 5 3 2" xfId="33172"/>
    <cellStyle name="Обычный 13 3 2 5 3 3" xfId="21171"/>
    <cellStyle name="Обычный 13 3 2 5 4" xfId="10937"/>
    <cellStyle name="Обычный 13 3 2 5 4 2" xfId="34939"/>
    <cellStyle name="Обычный 13 3 2 5 4 3" xfId="22938"/>
    <cellStyle name="Обычный 13 3 2 5 5" xfId="12704"/>
    <cellStyle name="Обычный 13 3 2 5 5 2" xfId="36706"/>
    <cellStyle name="Обычный 13 3 2 5 5 3" xfId="24705"/>
    <cellStyle name="Обычный 13 3 2 5 6" xfId="3868"/>
    <cellStyle name="Обычный 13 3 2 5 6 2" xfId="28232"/>
    <cellStyle name="Обычный 13 3 2 5 6 3" xfId="16231"/>
    <cellStyle name="Обычный 13 3 2 5 7" xfId="26472"/>
    <cellStyle name="Обычный 13 3 2 5 8" xfId="14471"/>
    <cellStyle name="Обычный 13 3 2 6" xfId="1834"/>
    <cellStyle name="Обычный 13 3 2 6 2" xfId="7144"/>
    <cellStyle name="Обычный 13 3 2 6 3" xfId="4220"/>
    <cellStyle name="Обычный 13 3 2 6 3 2" xfId="28584"/>
    <cellStyle name="Обычный 13 3 2 6 3 3" xfId="16583"/>
    <cellStyle name="Обычный 13 3 2 7" xfId="4572"/>
    <cellStyle name="Обычный 13 3 2 7 2" xfId="28936"/>
    <cellStyle name="Обычный 13 3 2 7 3" xfId="16935"/>
    <cellStyle name="Обычный 13 3 2 8" xfId="4924"/>
    <cellStyle name="Обычный 13 3 2 8 2" xfId="29288"/>
    <cellStyle name="Обычный 13 3 2 8 3" xfId="17287"/>
    <cellStyle name="Обычный 13 3 2 9" xfId="5276"/>
    <cellStyle name="Обычный 13 3 2 9 2" xfId="29640"/>
    <cellStyle name="Обычный 13 3 2 9 3" xfId="17639"/>
    <cellStyle name="Обычный 13 3 3" xfId="203"/>
    <cellStyle name="Обычный 13 3 3 10" xfId="5515"/>
    <cellStyle name="Обычный 13 3 3 10 2" xfId="29879"/>
    <cellStyle name="Обычный 13 3 3 10 3" xfId="17878"/>
    <cellStyle name="Обычный 13 3 3 11" xfId="7644"/>
    <cellStyle name="Обычный 13 3 3 11 2" xfId="31646"/>
    <cellStyle name="Обычный 13 3 3 11 3" xfId="19645"/>
    <cellStyle name="Обычный 13 3 3 12" xfId="9411"/>
    <cellStyle name="Обычный 13 3 3 12 2" xfId="33413"/>
    <cellStyle name="Обычный 13 3 3 12 3" xfId="21412"/>
    <cellStyle name="Обычный 13 3 3 13" xfId="11178"/>
    <cellStyle name="Обычный 13 3 3 13 2" xfId="35180"/>
    <cellStyle name="Обычный 13 3 3 13 3" xfId="23179"/>
    <cellStyle name="Обычный 13 3 3 14" xfId="2347"/>
    <cellStyle name="Обычный 13 3 3 14 2" xfId="26711"/>
    <cellStyle name="Обычный 13 3 3 14 3" xfId="14710"/>
    <cellStyle name="Обычный 13 3 3 15" xfId="24946"/>
    <cellStyle name="Обычный 13 3 3 16" xfId="12945"/>
    <cellStyle name="Обычный 13 3 3 2" xfId="913"/>
    <cellStyle name="Обычный 13 3 3 2 2" xfId="6223"/>
    <cellStyle name="Обычный 13 3 3 2 2 2" xfId="30587"/>
    <cellStyle name="Обычный 13 3 3 2 2 3" xfId="18586"/>
    <cellStyle name="Обычный 13 3 3 2 3" xfId="8352"/>
    <cellStyle name="Обычный 13 3 3 2 3 2" xfId="32354"/>
    <cellStyle name="Обычный 13 3 3 2 3 3" xfId="20353"/>
    <cellStyle name="Обычный 13 3 3 2 4" xfId="10119"/>
    <cellStyle name="Обычный 13 3 3 2 4 2" xfId="34121"/>
    <cellStyle name="Обычный 13 3 3 2 4 3" xfId="22120"/>
    <cellStyle name="Обычный 13 3 3 2 5" xfId="11886"/>
    <cellStyle name="Обычный 13 3 3 2 5 2" xfId="35888"/>
    <cellStyle name="Обычный 13 3 3 2 5 3" xfId="23887"/>
    <cellStyle name="Обычный 13 3 3 2 6" xfId="2699"/>
    <cellStyle name="Обычный 13 3 3 2 6 2" xfId="27063"/>
    <cellStyle name="Обычный 13 3 3 2 6 3" xfId="15062"/>
    <cellStyle name="Обычный 13 3 3 2 7" xfId="25654"/>
    <cellStyle name="Обычный 13 3 3 2 8" xfId="13653"/>
    <cellStyle name="Обычный 13 3 3 3" xfId="559"/>
    <cellStyle name="Обычный 13 3 3 3 2" xfId="5869"/>
    <cellStyle name="Обычный 13 3 3 3 2 2" xfId="30233"/>
    <cellStyle name="Обычный 13 3 3 3 2 3" xfId="18232"/>
    <cellStyle name="Обычный 13 3 3 3 3" xfId="7998"/>
    <cellStyle name="Обычный 13 3 3 3 3 2" xfId="32000"/>
    <cellStyle name="Обычный 13 3 3 3 3 3" xfId="19999"/>
    <cellStyle name="Обычный 13 3 3 3 4" xfId="9765"/>
    <cellStyle name="Обычный 13 3 3 3 4 2" xfId="33767"/>
    <cellStyle name="Обычный 13 3 3 3 4 3" xfId="21766"/>
    <cellStyle name="Обычный 13 3 3 3 5" xfId="11532"/>
    <cellStyle name="Обычный 13 3 3 3 5 2" xfId="35534"/>
    <cellStyle name="Обычный 13 3 3 3 5 3" xfId="23533"/>
    <cellStyle name="Обычный 13 3 3 3 6" xfId="3049"/>
    <cellStyle name="Обычный 13 3 3 3 6 2" xfId="27413"/>
    <cellStyle name="Обычный 13 3 3 3 6 3" xfId="15412"/>
    <cellStyle name="Обычный 13 3 3 3 7" xfId="25300"/>
    <cellStyle name="Обычный 13 3 3 3 8" xfId="13299"/>
    <cellStyle name="Обычный 13 3 3 4" xfId="1265"/>
    <cellStyle name="Обычный 13 3 3 4 2" xfId="6575"/>
    <cellStyle name="Обычный 13 3 3 4 2 2" xfId="30939"/>
    <cellStyle name="Обычный 13 3 3 4 2 3" xfId="18938"/>
    <cellStyle name="Обычный 13 3 3 4 3" xfId="8704"/>
    <cellStyle name="Обычный 13 3 3 4 3 2" xfId="32706"/>
    <cellStyle name="Обычный 13 3 3 4 3 3" xfId="20705"/>
    <cellStyle name="Обычный 13 3 3 4 4" xfId="10471"/>
    <cellStyle name="Обычный 13 3 3 4 4 2" xfId="34473"/>
    <cellStyle name="Обычный 13 3 3 4 4 3" xfId="22472"/>
    <cellStyle name="Обычный 13 3 3 4 5" xfId="12238"/>
    <cellStyle name="Обычный 13 3 3 4 5 2" xfId="36240"/>
    <cellStyle name="Обычный 13 3 3 4 5 3" xfId="24239"/>
    <cellStyle name="Обычный 13 3 3 4 6" xfId="3401"/>
    <cellStyle name="Обычный 13 3 3 4 6 2" xfId="27765"/>
    <cellStyle name="Обычный 13 3 3 4 6 3" xfId="15764"/>
    <cellStyle name="Обычный 13 3 3 4 7" xfId="26006"/>
    <cellStyle name="Обычный 13 3 3 4 8" xfId="14005"/>
    <cellStyle name="Обычный 13 3 3 5" xfId="1618"/>
    <cellStyle name="Обычный 13 3 3 5 2" xfId="6928"/>
    <cellStyle name="Обычный 13 3 3 5 2 2" xfId="31292"/>
    <cellStyle name="Обычный 13 3 3 5 2 3" xfId="19291"/>
    <cellStyle name="Обычный 13 3 3 5 3" xfId="9057"/>
    <cellStyle name="Обычный 13 3 3 5 3 2" xfId="33059"/>
    <cellStyle name="Обычный 13 3 3 5 3 3" xfId="21058"/>
    <cellStyle name="Обычный 13 3 3 5 4" xfId="10824"/>
    <cellStyle name="Обычный 13 3 3 5 4 2" xfId="34826"/>
    <cellStyle name="Обычный 13 3 3 5 4 3" xfId="22825"/>
    <cellStyle name="Обычный 13 3 3 5 5" xfId="12591"/>
    <cellStyle name="Обычный 13 3 3 5 5 2" xfId="36593"/>
    <cellStyle name="Обычный 13 3 3 5 5 3" xfId="24592"/>
    <cellStyle name="Обычный 13 3 3 5 6" xfId="3755"/>
    <cellStyle name="Обычный 13 3 3 5 6 2" xfId="28119"/>
    <cellStyle name="Обычный 13 3 3 5 6 3" xfId="16118"/>
    <cellStyle name="Обычный 13 3 3 5 7" xfId="26359"/>
    <cellStyle name="Обычный 13 3 3 5 8" xfId="14358"/>
    <cellStyle name="Обычный 13 3 3 6" xfId="1835"/>
    <cellStyle name="Обычный 13 3 3 6 2" xfId="7145"/>
    <cellStyle name="Обычный 13 3 3 6 3" xfId="4107"/>
    <cellStyle name="Обычный 13 3 3 6 3 2" xfId="28471"/>
    <cellStyle name="Обычный 13 3 3 6 3 3" xfId="16470"/>
    <cellStyle name="Обычный 13 3 3 7" xfId="4459"/>
    <cellStyle name="Обычный 13 3 3 7 2" xfId="28823"/>
    <cellStyle name="Обычный 13 3 3 7 3" xfId="16822"/>
    <cellStyle name="Обычный 13 3 3 8" xfId="4811"/>
    <cellStyle name="Обычный 13 3 3 8 2" xfId="29175"/>
    <cellStyle name="Обычный 13 3 3 8 3" xfId="17174"/>
    <cellStyle name="Обычный 13 3 3 9" xfId="5163"/>
    <cellStyle name="Обычный 13 3 3 9 2" xfId="29527"/>
    <cellStyle name="Обычный 13 3 3 9 3" xfId="17526"/>
    <cellStyle name="Обычный 13 3 4" xfId="803"/>
    <cellStyle name="Обычный 13 3 4 2" xfId="6113"/>
    <cellStyle name="Обычный 13 3 4 2 2" xfId="30477"/>
    <cellStyle name="Обычный 13 3 4 2 3" xfId="18476"/>
    <cellStyle name="Обычный 13 3 4 3" xfId="8242"/>
    <cellStyle name="Обычный 13 3 4 3 2" xfId="32244"/>
    <cellStyle name="Обычный 13 3 4 3 3" xfId="20243"/>
    <cellStyle name="Обычный 13 3 4 4" xfId="10009"/>
    <cellStyle name="Обычный 13 3 4 4 2" xfId="34011"/>
    <cellStyle name="Обычный 13 3 4 4 3" xfId="22010"/>
    <cellStyle name="Обычный 13 3 4 5" xfId="11776"/>
    <cellStyle name="Обычный 13 3 4 5 2" xfId="35778"/>
    <cellStyle name="Обычный 13 3 4 5 3" xfId="23777"/>
    <cellStyle name="Обычный 13 3 4 6" xfId="2589"/>
    <cellStyle name="Обычный 13 3 4 6 2" xfId="26953"/>
    <cellStyle name="Обычный 13 3 4 6 3" xfId="14952"/>
    <cellStyle name="Обычный 13 3 4 7" xfId="25544"/>
    <cellStyle name="Обычный 13 3 4 8" xfId="13543"/>
    <cellStyle name="Обычный 13 3 5" xfId="449"/>
    <cellStyle name="Обычный 13 3 5 2" xfId="5759"/>
    <cellStyle name="Обычный 13 3 5 2 2" xfId="30123"/>
    <cellStyle name="Обычный 13 3 5 2 3" xfId="18122"/>
    <cellStyle name="Обычный 13 3 5 3" xfId="7888"/>
    <cellStyle name="Обычный 13 3 5 3 2" xfId="31890"/>
    <cellStyle name="Обычный 13 3 5 3 3" xfId="19889"/>
    <cellStyle name="Обычный 13 3 5 4" xfId="9655"/>
    <cellStyle name="Обычный 13 3 5 4 2" xfId="33657"/>
    <cellStyle name="Обычный 13 3 5 4 3" xfId="21656"/>
    <cellStyle name="Обычный 13 3 5 5" xfId="11422"/>
    <cellStyle name="Обычный 13 3 5 5 2" xfId="35424"/>
    <cellStyle name="Обычный 13 3 5 5 3" xfId="23423"/>
    <cellStyle name="Обычный 13 3 5 6" xfId="2939"/>
    <cellStyle name="Обычный 13 3 5 6 2" xfId="27303"/>
    <cellStyle name="Обычный 13 3 5 6 3" xfId="15302"/>
    <cellStyle name="Обычный 13 3 5 7" xfId="25190"/>
    <cellStyle name="Обычный 13 3 5 8" xfId="13189"/>
    <cellStyle name="Обычный 13 3 6" xfId="1155"/>
    <cellStyle name="Обычный 13 3 6 2" xfId="6465"/>
    <cellStyle name="Обычный 13 3 6 2 2" xfId="30829"/>
    <cellStyle name="Обычный 13 3 6 2 3" xfId="18828"/>
    <cellStyle name="Обычный 13 3 6 3" xfId="8594"/>
    <cellStyle name="Обычный 13 3 6 3 2" xfId="32596"/>
    <cellStyle name="Обычный 13 3 6 3 3" xfId="20595"/>
    <cellStyle name="Обычный 13 3 6 4" xfId="10361"/>
    <cellStyle name="Обычный 13 3 6 4 2" xfId="34363"/>
    <cellStyle name="Обычный 13 3 6 4 3" xfId="22362"/>
    <cellStyle name="Обычный 13 3 6 5" xfId="12128"/>
    <cellStyle name="Обычный 13 3 6 5 2" xfId="36130"/>
    <cellStyle name="Обычный 13 3 6 5 3" xfId="24129"/>
    <cellStyle name="Обычный 13 3 6 6" xfId="3291"/>
    <cellStyle name="Обычный 13 3 6 6 2" xfId="27655"/>
    <cellStyle name="Обычный 13 3 6 6 3" xfId="15654"/>
    <cellStyle name="Обычный 13 3 6 7" xfId="25896"/>
    <cellStyle name="Обычный 13 3 6 8" xfId="13895"/>
    <cellStyle name="Обычный 13 3 7" xfId="1508"/>
    <cellStyle name="Обычный 13 3 7 2" xfId="6818"/>
    <cellStyle name="Обычный 13 3 7 2 2" xfId="31182"/>
    <cellStyle name="Обычный 13 3 7 2 3" xfId="19181"/>
    <cellStyle name="Обычный 13 3 7 3" xfId="8947"/>
    <cellStyle name="Обычный 13 3 7 3 2" xfId="32949"/>
    <cellStyle name="Обычный 13 3 7 3 3" xfId="20948"/>
    <cellStyle name="Обычный 13 3 7 4" xfId="10714"/>
    <cellStyle name="Обычный 13 3 7 4 2" xfId="34716"/>
    <cellStyle name="Обычный 13 3 7 4 3" xfId="22715"/>
    <cellStyle name="Обычный 13 3 7 5" xfId="12481"/>
    <cellStyle name="Обычный 13 3 7 5 2" xfId="36483"/>
    <cellStyle name="Обычный 13 3 7 5 3" xfId="24482"/>
    <cellStyle name="Обычный 13 3 7 6" xfId="3645"/>
    <cellStyle name="Обычный 13 3 7 6 2" xfId="28009"/>
    <cellStyle name="Обычный 13 3 7 6 3" xfId="16008"/>
    <cellStyle name="Обычный 13 3 7 7" xfId="26249"/>
    <cellStyle name="Обычный 13 3 7 8" xfId="14248"/>
    <cellStyle name="Обычный 13 3 8" xfId="1833"/>
    <cellStyle name="Обычный 13 3 8 2" xfId="7143"/>
    <cellStyle name="Обычный 13 3 8 3" xfId="3997"/>
    <cellStyle name="Обычный 13 3 8 3 2" xfId="28361"/>
    <cellStyle name="Обычный 13 3 8 3 3" xfId="16360"/>
    <cellStyle name="Обычный 13 3 9" xfId="4349"/>
    <cellStyle name="Обычный 13 3 9 2" xfId="28713"/>
    <cellStyle name="Обычный 13 3 9 3" xfId="16712"/>
    <cellStyle name="Обычный 13 4" xfId="269"/>
    <cellStyle name="Обычный 13 4 10" xfId="5581"/>
    <cellStyle name="Обычный 13 4 10 2" xfId="29945"/>
    <cellStyle name="Обычный 13 4 10 3" xfId="17944"/>
    <cellStyle name="Обычный 13 4 11" xfId="7710"/>
    <cellStyle name="Обычный 13 4 11 2" xfId="31712"/>
    <cellStyle name="Обычный 13 4 11 3" xfId="19711"/>
    <cellStyle name="Обычный 13 4 12" xfId="9477"/>
    <cellStyle name="Обычный 13 4 12 2" xfId="33479"/>
    <cellStyle name="Обычный 13 4 12 3" xfId="21478"/>
    <cellStyle name="Обычный 13 4 13" xfId="11244"/>
    <cellStyle name="Обычный 13 4 13 2" xfId="35246"/>
    <cellStyle name="Обычный 13 4 13 3" xfId="23245"/>
    <cellStyle name="Обычный 13 4 14" xfId="2413"/>
    <cellStyle name="Обычный 13 4 14 2" xfId="26777"/>
    <cellStyle name="Обычный 13 4 14 3" xfId="14776"/>
    <cellStyle name="Обычный 13 4 15" xfId="25012"/>
    <cellStyle name="Обычный 13 4 16" xfId="13011"/>
    <cellStyle name="Обычный 13 4 2" xfId="979"/>
    <cellStyle name="Обычный 13 4 2 2" xfId="6289"/>
    <cellStyle name="Обычный 13 4 2 2 2" xfId="30653"/>
    <cellStyle name="Обычный 13 4 2 2 3" xfId="18652"/>
    <cellStyle name="Обычный 13 4 2 3" xfId="8418"/>
    <cellStyle name="Обычный 13 4 2 3 2" xfId="32420"/>
    <cellStyle name="Обычный 13 4 2 3 3" xfId="20419"/>
    <cellStyle name="Обычный 13 4 2 4" xfId="10185"/>
    <cellStyle name="Обычный 13 4 2 4 2" xfId="34187"/>
    <cellStyle name="Обычный 13 4 2 4 3" xfId="22186"/>
    <cellStyle name="Обычный 13 4 2 5" xfId="11952"/>
    <cellStyle name="Обычный 13 4 2 5 2" xfId="35954"/>
    <cellStyle name="Обычный 13 4 2 5 3" xfId="23953"/>
    <cellStyle name="Обычный 13 4 2 6" xfId="2765"/>
    <cellStyle name="Обычный 13 4 2 6 2" xfId="27129"/>
    <cellStyle name="Обычный 13 4 2 6 3" xfId="15128"/>
    <cellStyle name="Обычный 13 4 2 7" xfId="25720"/>
    <cellStyle name="Обычный 13 4 2 8" xfId="13719"/>
    <cellStyle name="Обычный 13 4 3" xfId="625"/>
    <cellStyle name="Обычный 13 4 3 2" xfId="5935"/>
    <cellStyle name="Обычный 13 4 3 2 2" xfId="30299"/>
    <cellStyle name="Обычный 13 4 3 2 3" xfId="18298"/>
    <cellStyle name="Обычный 13 4 3 3" xfId="8064"/>
    <cellStyle name="Обычный 13 4 3 3 2" xfId="32066"/>
    <cellStyle name="Обычный 13 4 3 3 3" xfId="20065"/>
    <cellStyle name="Обычный 13 4 3 4" xfId="9831"/>
    <cellStyle name="Обычный 13 4 3 4 2" xfId="33833"/>
    <cellStyle name="Обычный 13 4 3 4 3" xfId="21832"/>
    <cellStyle name="Обычный 13 4 3 5" xfId="11598"/>
    <cellStyle name="Обычный 13 4 3 5 2" xfId="35600"/>
    <cellStyle name="Обычный 13 4 3 5 3" xfId="23599"/>
    <cellStyle name="Обычный 13 4 3 6" xfId="3115"/>
    <cellStyle name="Обычный 13 4 3 6 2" xfId="27479"/>
    <cellStyle name="Обычный 13 4 3 6 3" xfId="15478"/>
    <cellStyle name="Обычный 13 4 3 7" xfId="25366"/>
    <cellStyle name="Обычный 13 4 3 8" xfId="13365"/>
    <cellStyle name="Обычный 13 4 4" xfId="1331"/>
    <cellStyle name="Обычный 13 4 4 2" xfId="6641"/>
    <cellStyle name="Обычный 13 4 4 2 2" xfId="31005"/>
    <cellStyle name="Обычный 13 4 4 2 3" xfId="19004"/>
    <cellStyle name="Обычный 13 4 4 3" xfId="8770"/>
    <cellStyle name="Обычный 13 4 4 3 2" xfId="32772"/>
    <cellStyle name="Обычный 13 4 4 3 3" xfId="20771"/>
    <cellStyle name="Обычный 13 4 4 4" xfId="10537"/>
    <cellStyle name="Обычный 13 4 4 4 2" xfId="34539"/>
    <cellStyle name="Обычный 13 4 4 4 3" xfId="22538"/>
    <cellStyle name="Обычный 13 4 4 5" xfId="12304"/>
    <cellStyle name="Обычный 13 4 4 5 2" xfId="36306"/>
    <cellStyle name="Обычный 13 4 4 5 3" xfId="24305"/>
    <cellStyle name="Обычный 13 4 4 6" xfId="3467"/>
    <cellStyle name="Обычный 13 4 4 6 2" xfId="27831"/>
    <cellStyle name="Обычный 13 4 4 6 3" xfId="15830"/>
    <cellStyle name="Обычный 13 4 4 7" xfId="26072"/>
    <cellStyle name="Обычный 13 4 4 8" xfId="14071"/>
    <cellStyle name="Обычный 13 4 5" xfId="1684"/>
    <cellStyle name="Обычный 13 4 5 2" xfId="6994"/>
    <cellStyle name="Обычный 13 4 5 2 2" xfId="31358"/>
    <cellStyle name="Обычный 13 4 5 2 3" xfId="19357"/>
    <cellStyle name="Обычный 13 4 5 3" xfId="9123"/>
    <cellStyle name="Обычный 13 4 5 3 2" xfId="33125"/>
    <cellStyle name="Обычный 13 4 5 3 3" xfId="21124"/>
    <cellStyle name="Обычный 13 4 5 4" xfId="10890"/>
    <cellStyle name="Обычный 13 4 5 4 2" xfId="34892"/>
    <cellStyle name="Обычный 13 4 5 4 3" xfId="22891"/>
    <cellStyle name="Обычный 13 4 5 5" xfId="12657"/>
    <cellStyle name="Обычный 13 4 5 5 2" xfId="36659"/>
    <cellStyle name="Обычный 13 4 5 5 3" xfId="24658"/>
    <cellStyle name="Обычный 13 4 5 6" xfId="3821"/>
    <cellStyle name="Обычный 13 4 5 6 2" xfId="28185"/>
    <cellStyle name="Обычный 13 4 5 6 3" xfId="16184"/>
    <cellStyle name="Обычный 13 4 5 7" xfId="26425"/>
    <cellStyle name="Обычный 13 4 5 8" xfId="14424"/>
    <cellStyle name="Обычный 13 4 6" xfId="1836"/>
    <cellStyle name="Обычный 13 4 6 2" xfId="7146"/>
    <cellStyle name="Обычный 13 4 6 3" xfId="4173"/>
    <cellStyle name="Обычный 13 4 6 3 2" xfId="28537"/>
    <cellStyle name="Обычный 13 4 6 3 3" xfId="16536"/>
    <cellStyle name="Обычный 13 4 7" xfId="4525"/>
    <cellStyle name="Обычный 13 4 7 2" xfId="28889"/>
    <cellStyle name="Обычный 13 4 7 3" xfId="16888"/>
    <cellStyle name="Обычный 13 4 8" xfId="4877"/>
    <cellStyle name="Обычный 13 4 8 2" xfId="29241"/>
    <cellStyle name="Обычный 13 4 8 3" xfId="17240"/>
    <cellStyle name="Обычный 13 4 9" xfId="5229"/>
    <cellStyle name="Обычный 13 4 9 2" xfId="29593"/>
    <cellStyle name="Обычный 13 4 9 3" xfId="17592"/>
    <cellStyle name="Обычный 13 5" xfId="156"/>
    <cellStyle name="Обычный 13 5 10" xfId="5468"/>
    <cellStyle name="Обычный 13 5 10 2" xfId="29832"/>
    <cellStyle name="Обычный 13 5 10 3" xfId="17831"/>
    <cellStyle name="Обычный 13 5 11" xfId="7597"/>
    <cellStyle name="Обычный 13 5 11 2" xfId="31599"/>
    <cellStyle name="Обычный 13 5 11 3" xfId="19598"/>
    <cellStyle name="Обычный 13 5 12" xfId="9364"/>
    <cellStyle name="Обычный 13 5 12 2" xfId="33366"/>
    <cellStyle name="Обычный 13 5 12 3" xfId="21365"/>
    <cellStyle name="Обычный 13 5 13" xfId="11131"/>
    <cellStyle name="Обычный 13 5 13 2" xfId="35133"/>
    <cellStyle name="Обычный 13 5 13 3" xfId="23132"/>
    <cellStyle name="Обычный 13 5 14" xfId="2300"/>
    <cellStyle name="Обычный 13 5 14 2" xfId="26664"/>
    <cellStyle name="Обычный 13 5 14 3" xfId="14663"/>
    <cellStyle name="Обычный 13 5 15" xfId="24899"/>
    <cellStyle name="Обычный 13 5 16" xfId="12898"/>
    <cellStyle name="Обычный 13 5 2" xfId="866"/>
    <cellStyle name="Обычный 13 5 2 2" xfId="6176"/>
    <cellStyle name="Обычный 13 5 2 2 2" xfId="30540"/>
    <cellStyle name="Обычный 13 5 2 2 3" xfId="18539"/>
    <cellStyle name="Обычный 13 5 2 3" xfId="8305"/>
    <cellStyle name="Обычный 13 5 2 3 2" xfId="32307"/>
    <cellStyle name="Обычный 13 5 2 3 3" xfId="20306"/>
    <cellStyle name="Обычный 13 5 2 4" xfId="10072"/>
    <cellStyle name="Обычный 13 5 2 4 2" xfId="34074"/>
    <cellStyle name="Обычный 13 5 2 4 3" xfId="22073"/>
    <cellStyle name="Обычный 13 5 2 5" xfId="11839"/>
    <cellStyle name="Обычный 13 5 2 5 2" xfId="35841"/>
    <cellStyle name="Обычный 13 5 2 5 3" xfId="23840"/>
    <cellStyle name="Обычный 13 5 2 6" xfId="2652"/>
    <cellStyle name="Обычный 13 5 2 6 2" xfId="27016"/>
    <cellStyle name="Обычный 13 5 2 6 3" xfId="15015"/>
    <cellStyle name="Обычный 13 5 2 7" xfId="25607"/>
    <cellStyle name="Обычный 13 5 2 8" xfId="13606"/>
    <cellStyle name="Обычный 13 5 3" xfId="512"/>
    <cellStyle name="Обычный 13 5 3 2" xfId="5822"/>
    <cellStyle name="Обычный 13 5 3 2 2" xfId="30186"/>
    <cellStyle name="Обычный 13 5 3 2 3" xfId="18185"/>
    <cellStyle name="Обычный 13 5 3 3" xfId="7951"/>
    <cellStyle name="Обычный 13 5 3 3 2" xfId="31953"/>
    <cellStyle name="Обычный 13 5 3 3 3" xfId="19952"/>
    <cellStyle name="Обычный 13 5 3 4" xfId="9718"/>
    <cellStyle name="Обычный 13 5 3 4 2" xfId="33720"/>
    <cellStyle name="Обычный 13 5 3 4 3" xfId="21719"/>
    <cellStyle name="Обычный 13 5 3 5" xfId="11485"/>
    <cellStyle name="Обычный 13 5 3 5 2" xfId="35487"/>
    <cellStyle name="Обычный 13 5 3 5 3" xfId="23486"/>
    <cellStyle name="Обычный 13 5 3 6" xfId="3002"/>
    <cellStyle name="Обычный 13 5 3 6 2" xfId="27366"/>
    <cellStyle name="Обычный 13 5 3 6 3" xfId="15365"/>
    <cellStyle name="Обычный 13 5 3 7" xfId="25253"/>
    <cellStyle name="Обычный 13 5 3 8" xfId="13252"/>
    <cellStyle name="Обычный 13 5 4" xfId="1218"/>
    <cellStyle name="Обычный 13 5 4 2" xfId="6528"/>
    <cellStyle name="Обычный 13 5 4 2 2" xfId="30892"/>
    <cellStyle name="Обычный 13 5 4 2 3" xfId="18891"/>
    <cellStyle name="Обычный 13 5 4 3" xfId="8657"/>
    <cellStyle name="Обычный 13 5 4 3 2" xfId="32659"/>
    <cellStyle name="Обычный 13 5 4 3 3" xfId="20658"/>
    <cellStyle name="Обычный 13 5 4 4" xfId="10424"/>
    <cellStyle name="Обычный 13 5 4 4 2" xfId="34426"/>
    <cellStyle name="Обычный 13 5 4 4 3" xfId="22425"/>
    <cellStyle name="Обычный 13 5 4 5" xfId="12191"/>
    <cellStyle name="Обычный 13 5 4 5 2" xfId="36193"/>
    <cellStyle name="Обычный 13 5 4 5 3" xfId="24192"/>
    <cellStyle name="Обычный 13 5 4 6" xfId="3354"/>
    <cellStyle name="Обычный 13 5 4 6 2" xfId="27718"/>
    <cellStyle name="Обычный 13 5 4 6 3" xfId="15717"/>
    <cellStyle name="Обычный 13 5 4 7" xfId="25959"/>
    <cellStyle name="Обычный 13 5 4 8" xfId="13958"/>
    <cellStyle name="Обычный 13 5 5" xfId="1571"/>
    <cellStyle name="Обычный 13 5 5 2" xfId="6881"/>
    <cellStyle name="Обычный 13 5 5 2 2" xfId="31245"/>
    <cellStyle name="Обычный 13 5 5 2 3" xfId="19244"/>
    <cellStyle name="Обычный 13 5 5 3" xfId="9010"/>
    <cellStyle name="Обычный 13 5 5 3 2" xfId="33012"/>
    <cellStyle name="Обычный 13 5 5 3 3" xfId="21011"/>
    <cellStyle name="Обычный 13 5 5 4" xfId="10777"/>
    <cellStyle name="Обычный 13 5 5 4 2" xfId="34779"/>
    <cellStyle name="Обычный 13 5 5 4 3" xfId="22778"/>
    <cellStyle name="Обычный 13 5 5 5" xfId="12544"/>
    <cellStyle name="Обычный 13 5 5 5 2" xfId="36546"/>
    <cellStyle name="Обычный 13 5 5 5 3" xfId="24545"/>
    <cellStyle name="Обычный 13 5 5 6" xfId="3708"/>
    <cellStyle name="Обычный 13 5 5 6 2" xfId="28072"/>
    <cellStyle name="Обычный 13 5 5 6 3" xfId="16071"/>
    <cellStyle name="Обычный 13 5 5 7" xfId="26312"/>
    <cellStyle name="Обычный 13 5 5 8" xfId="14311"/>
    <cellStyle name="Обычный 13 5 6" xfId="1837"/>
    <cellStyle name="Обычный 13 5 6 2" xfId="7147"/>
    <cellStyle name="Обычный 13 5 6 3" xfId="4060"/>
    <cellStyle name="Обычный 13 5 6 3 2" xfId="28424"/>
    <cellStyle name="Обычный 13 5 6 3 3" xfId="16423"/>
    <cellStyle name="Обычный 13 5 7" xfId="4412"/>
    <cellStyle name="Обычный 13 5 7 2" xfId="28776"/>
    <cellStyle name="Обычный 13 5 7 3" xfId="16775"/>
    <cellStyle name="Обычный 13 5 8" xfId="4764"/>
    <cellStyle name="Обычный 13 5 8 2" xfId="29128"/>
    <cellStyle name="Обычный 13 5 8 3" xfId="17127"/>
    <cellStyle name="Обычный 13 5 9" xfId="5116"/>
    <cellStyle name="Обычный 13 5 9 2" xfId="29480"/>
    <cellStyle name="Обычный 13 5 9 3" xfId="17479"/>
    <cellStyle name="Обычный 13 6" xfId="756"/>
    <cellStyle name="Обычный 13 6 2" xfId="6066"/>
    <cellStyle name="Обычный 13 6 2 2" xfId="30430"/>
    <cellStyle name="Обычный 13 6 2 3" xfId="18429"/>
    <cellStyle name="Обычный 13 6 3" xfId="8195"/>
    <cellStyle name="Обычный 13 6 3 2" xfId="32197"/>
    <cellStyle name="Обычный 13 6 3 3" xfId="20196"/>
    <cellStyle name="Обычный 13 6 4" xfId="9962"/>
    <cellStyle name="Обычный 13 6 4 2" xfId="33964"/>
    <cellStyle name="Обычный 13 6 4 3" xfId="21963"/>
    <cellStyle name="Обычный 13 6 5" xfId="11729"/>
    <cellStyle name="Обычный 13 6 5 2" xfId="35731"/>
    <cellStyle name="Обычный 13 6 5 3" xfId="23730"/>
    <cellStyle name="Обычный 13 6 6" xfId="2542"/>
    <cellStyle name="Обычный 13 6 6 2" xfId="26906"/>
    <cellStyle name="Обычный 13 6 6 3" xfId="14905"/>
    <cellStyle name="Обычный 13 6 7" xfId="25497"/>
    <cellStyle name="Обычный 13 6 8" xfId="13496"/>
    <cellStyle name="Обычный 13 7" xfId="402"/>
    <cellStyle name="Обычный 13 7 2" xfId="5712"/>
    <cellStyle name="Обычный 13 7 2 2" xfId="30076"/>
    <cellStyle name="Обычный 13 7 2 3" xfId="18075"/>
    <cellStyle name="Обычный 13 7 3" xfId="7841"/>
    <cellStyle name="Обычный 13 7 3 2" xfId="31843"/>
    <cellStyle name="Обычный 13 7 3 3" xfId="19842"/>
    <cellStyle name="Обычный 13 7 4" xfId="9608"/>
    <cellStyle name="Обычный 13 7 4 2" xfId="33610"/>
    <cellStyle name="Обычный 13 7 4 3" xfId="21609"/>
    <cellStyle name="Обычный 13 7 5" xfId="11375"/>
    <cellStyle name="Обычный 13 7 5 2" xfId="35377"/>
    <cellStyle name="Обычный 13 7 5 3" xfId="23376"/>
    <cellStyle name="Обычный 13 7 6" xfId="2892"/>
    <cellStyle name="Обычный 13 7 6 2" xfId="27256"/>
    <cellStyle name="Обычный 13 7 6 3" xfId="15255"/>
    <cellStyle name="Обычный 13 7 7" xfId="25143"/>
    <cellStyle name="Обычный 13 7 8" xfId="13142"/>
    <cellStyle name="Обычный 13 8" xfId="1108"/>
    <cellStyle name="Обычный 13 8 2" xfId="6418"/>
    <cellStyle name="Обычный 13 8 2 2" xfId="30782"/>
    <cellStyle name="Обычный 13 8 2 3" xfId="18781"/>
    <cellStyle name="Обычный 13 8 3" xfId="8547"/>
    <cellStyle name="Обычный 13 8 3 2" xfId="32549"/>
    <cellStyle name="Обычный 13 8 3 3" xfId="20548"/>
    <cellStyle name="Обычный 13 8 4" xfId="10314"/>
    <cellStyle name="Обычный 13 8 4 2" xfId="34316"/>
    <cellStyle name="Обычный 13 8 4 3" xfId="22315"/>
    <cellStyle name="Обычный 13 8 5" xfId="12081"/>
    <cellStyle name="Обычный 13 8 5 2" xfId="36083"/>
    <cellStyle name="Обычный 13 8 5 3" xfId="24082"/>
    <cellStyle name="Обычный 13 8 6" xfId="3244"/>
    <cellStyle name="Обычный 13 8 6 2" xfId="27608"/>
    <cellStyle name="Обычный 13 8 6 3" xfId="15607"/>
    <cellStyle name="Обычный 13 8 7" xfId="25849"/>
    <cellStyle name="Обычный 13 8 8" xfId="13848"/>
    <cellStyle name="Обычный 13 9" xfId="1461"/>
    <cellStyle name="Обычный 13 9 2" xfId="6771"/>
    <cellStyle name="Обычный 13 9 2 2" xfId="31135"/>
    <cellStyle name="Обычный 13 9 2 3" xfId="19134"/>
    <cellStyle name="Обычный 13 9 3" xfId="8900"/>
    <cellStyle name="Обычный 13 9 3 2" xfId="32902"/>
    <cellStyle name="Обычный 13 9 3 3" xfId="20901"/>
    <cellStyle name="Обычный 13 9 4" xfId="10667"/>
    <cellStyle name="Обычный 13 9 4 2" xfId="34669"/>
    <cellStyle name="Обычный 13 9 4 3" xfId="22668"/>
    <cellStyle name="Обычный 13 9 5" xfId="12434"/>
    <cellStyle name="Обычный 13 9 5 2" xfId="36436"/>
    <cellStyle name="Обычный 13 9 5 3" xfId="24435"/>
    <cellStyle name="Обычный 13 9 6" xfId="3598"/>
    <cellStyle name="Обычный 13 9 6 2" xfId="27962"/>
    <cellStyle name="Обычный 13 9 6 3" xfId="15961"/>
    <cellStyle name="Обычный 13 9 7" xfId="26202"/>
    <cellStyle name="Обычный 13 9 8" xfId="14201"/>
    <cellStyle name="Обычный 14" xfId="151"/>
    <cellStyle name="Обычный 14 10" xfId="5463"/>
    <cellStyle name="Обычный 14 10 2" xfId="29827"/>
    <cellStyle name="Обычный 14 10 3" xfId="17826"/>
    <cellStyle name="Обычный 14 11" xfId="7592"/>
    <cellStyle name="Обычный 14 11 2" xfId="31594"/>
    <cellStyle name="Обычный 14 11 3" xfId="19593"/>
    <cellStyle name="Обычный 14 12" xfId="9359"/>
    <cellStyle name="Обычный 14 12 2" xfId="33361"/>
    <cellStyle name="Обычный 14 12 3" xfId="21360"/>
    <cellStyle name="Обычный 14 13" xfId="11126"/>
    <cellStyle name="Обычный 14 13 2" xfId="35128"/>
    <cellStyle name="Обычный 14 13 3" xfId="23127"/>
    <cellStyle name="Обычный 14 14" xfId="2295"/>
    <cellStyle name="Обычный 14 14 2" xfId="26659"/>
    <cellStyle name="Обычный 14 14 3" xfId="14658"/>
    <cellStyle name="Обычный 14 15" xfId="24894"/>
    <cellStyle name="Обычный 14 16" xfId="12893"/>
    <cellStyle name="Обычный 14 2" xfId="861"/>
    <cellStyle name="Обычный 14 2 2" xfId="6171"/>
    <cellStyle name="Обычный 14 2 2 2" xfId="30535"/>
    <cellStyle name="Обычный 14 2 2 3" xfId="18534"/>
    <cellStyle name="Обычный 14 2 3" xfId="8300"/>
    <cellStyle name="Обычный 14 2 3 2" xfId="32302"/>
    <cellStyle name="Обычный 14 2 3 3" xfId="20301"/>
    <cellStyle name="Обычный 14 2 4" xfId="10067"/>
    <cellStyle name="Обычный 14 2 4 2" xfId="34069"/>
    <cellStyle name="Обычный 14 2 4 3" xfId="22068"/>
    <cellStyle name="Обычный 14 2 5" xfId="11834"/>
    <cellStyle name="Обычный 14 2 5 2" xfId="35836"/>
    <cellStyle name="Обычный 14 2 5 3" xfId="23835"/>
    <cellStyle name="Обычный 14 2 6" xfId="2647"/>
    <cellStyle name="Обычный 14 2 6 2" xfId="27011"/>
    <cellStyle name="Обычный 14 2 6 3" xfId="15010"/>
    <cellStyle name="Обычный 14 2 7" xfId="25602"/>
    <cellStyle name="Обычный 14 2 8" xfId="13601"/>
    <cellStyle name="Обычный 14 3" xfId="507"/>
    <cellStyle name="Обычный 14 3 2" xfId="5817"/>
    <cellStyle name="Обычный 14 3 2 2" xfId="30181"/>
    <cellStyle name="Обычный 14 3 2 3" xfId="18180"/>
    <cellStyle name="Обычный 14 3 3" xfId="7946"/>
    <cellStyle name="Обычный 14 3 3 2" xfId="31948"/>
    <cellStyle name="Обычный 14 3 3 3" xfId="19947"/>
    <cellStyle name="Обычный 14 3 4" xfId="9713"/>
    <cellStyle name="Обычный 14 3 4 2" xfId="33715"/>
    <cellStyle name="Обычный 14 3 4 3" xfId="21714"/>
    <cellStyle name="Обычный 14 3 5" xfId="11480"/>
    <cellStyle name="Обычный 14 3 5 2" xfId="35482"/>
    <cellStyle name="Обычный 14 3 5 3" xfId="23481"/>
    <cellStyle name="Обычный 14 3 6" xfId="2997"/>
    <cellStyle name="Обычный 14 3 6 2" xfId="27361"/>
    <cellStyle name="Обычный 14 3 6 3" xfId="15360"/>
    <cellStyle name="Обычный 14 3 7" xfId="25248"/>
    <cellStyle name="Обычный 14 3 8" xfId="13247"/>
    <cellStyle name="Обычный 14 4" xfId="1213"/>
    <cellStyle name="Обычный 14 4 2" xfId="6523"/>
    <cellStyle name="Обычный 14 4 2 2" xfId="30887"/>
    <cellStyle name="Обычный 14 4 2 3" xfId="18886"/>
    <cellStyle name="Обычный 14 4 3" xfId="8652"/>
    <cellStyle name="Обычный 14 4 3 2" xfId="32654"/>
    <cellStyle name="Обычный 14 4 3 3" xfId="20653"/>
    <cellStyle name="Обычный 14 4 4" xfId="10419"/>
    <cellStyle name="Обычный 14 4 4 2" xfId="34421"/>
    <cellStyle name="Обычный 14 4 4 3" xfId="22420"/>
    <cellStyle name="Обычный 14 4 5" xfId="12186"/>
    <cellStyle name="Обычный 14 4 5 2" xfId="36188"/>
    <cellStyle name="Обычный 14 4 5 3" xfId="24187"/>
    <cellStyle name="Обычный 14 4 6" xfId="3349"/>
    <cellStyle name="Обычный 14 4 6 2" xfId="27713"/>
    <cellStyle name="Обычный 14 4 6 3" xfId="15712"/>
    <cellStyle name="Обычный 14 4 7" xfId="25954"/>
    <cellStyle name="Обычный 14 4 8" xfId="13953"/>
    <cellStyle name="Обычный 14 5" xfId="1566"/>
    <cellStyle name="Обычный 14 5 2" xfId="6876"/>
    <cellStyle name="Обычный 14 5 2 2" xfId="31240"/>
    <cellStyle name="Обычный 14 5 2 3" xfId="19239"/>
    <cellStyle name="Обычный 14 5 3" xfId="9005"/>
    <cellStyle name="Обычный 14 5 3 2" xfId="33007"/>
    <cellStyle name="Обычный 14 5 3 3" xfId="21006"/>
    <cellStyle name="Обычный 14 5 4" xfId="10772"/>
    <cellStyle name="Обычный 14 5 4 2" xfId="34774"/>
    <cellStyle name="Обычный 14 5 4 3" xfId="22773"/>
    <cellStyle name="Обычный 14 5 5" xfId="12539"/>
    <cellStyle name="Обычный 14 5 5 2" xfId="36541"/>
    <cellStyle name="Обычный 14 5 5 3" xfId="24540"/>
    <cellStyle name="Обычный 14 5 6" xfId="3703"/>
    <cellStyle name="Обычный 14 5 6 2" xfId="28067"/>
    <cellStyle name="Обычный 14 5 6 3" xfId="16066"/>
    <cellStyle name="Обычный 14 5 7" xfId="26307"/>
    <cellStyle name="Обычный 14 5 8" xfId="14306"/>
    <cellStyle name="Обычный 14 6" xfId="1838"/>
    <cellStyle name="Обычный 14 6 2" xfId="7148"/>
    <cellStyle name="Обычный 14 6 3" xfId="4055"/>
    <cellStyle name="Обычный 14 6 3 2" xfId="28419"/>
    <cellStyle name="Обычный 14 6 3 3" xfId="16418"/>
    <cellStyle name="Обычный 14 7" xfId="4407"/>
    <cellStyle name="Обычный 14 7 2" xfId="28771"/>
    <cellStyle name="Обычный 14 7 3" xfId="16770"/>
    <cellStyle name="Обычный 14 8" xfId="4759"/>
    <cellStyle name="Обычный 14 8 2" xfId="29123"/>
    <cellStyle name="Обычный 14 8 3" xfId="17122"/>
    <cellStyle name="Обычный 14 9" xfId="5111"/>
    <cellStyle name="Обычный 14 9 2" xfId="29475"/>
    <cellStyle name="Обычный 14 9 3" xfId="17474"/>
    <cellStyle name="Обычный 15" xfId="18"/>
    <cellStyle name="Обычный 15 10" xfId="1839"/>
    <cellStyle name="Обычный 15 10 2" xfId="7149"/>
    <cellStyle name="Обычный 15 10 3" xfId="3952"/>
    <cellStyle name="Обычный 15 10 3 2" xfId="28316"/>
    <cellStyle name="Обычный 15 10 3 3" xfId="16315"/>
    <cellStyle name="Обычный 15 11" xfId="4304"/>
    <cellStyle name="Обычный 15 11 2" xfId="28668"/>
    <cellStyle name="Обычный 15 11 3" xfId="16667"/>
    <cellStyle name="Обычный 15 12" xfId="4656"/>
    <cellStyle name="Обычный 15 12 2" xfId="29020"/>
    <cellStyle name="Обычный 15 12 3" xfId="17019"/>
    <cellStyle name="Обычный 15 13" xfId="5008"/>
    <cellStyle name="Обычный 15 13 2" xfId="29372"/>
    <cellStyle name="Обычный 15 13 3" xfId="17371"/>
    <cellStyle name="Обычный 15 14" xfId="5360"/>
    <cellStyle name="Обычный 15 14 2" xfId="29724"/>
    <cellStyle name="Обычный 15 14 3" xfId="17723"/>
    <cellStyle name="Обычный 15 15" xfId="7489"/>
    <cellStyle name="Обычный 15 15 2" xfId="31491"/>
    <cellStyle name="Обычный 15 15 3" xfId="19490"/>
    <cellStyle name="Обычный 15 16" xfId="9256"/>
    <cellStyle name="Обычный 15 16 2" xfId="33258"/>
    <cellStyle name="Обычный 15 16 3" xfId="21257"/>
    <cellStyle name="Обычный 15 17" xfId="11023"/>
    <cellStyle name="Обычный 15 17 2" xfId="35025"/>
    <cellStyle name="Обычный 15 17 3" xfId="23024"/>
    <cellStyle name="Обычный 15 18" xfId="2192"/>
    <cellStyle name="Обычный 15 18 2" xfId="26556"/>
    <cellStyle name="Обычный 15 18 3" xfId="14555"/>
    <cellStyle name="Обычный 15 19" xfId="24791"/>
    <cellStyle name="Обычный 15 2" xfId="19"/>
    <cellStyle name="Обычный 15 2 10" xfId="4305"/>
    <cellStyle name="Обычный 15 2 10 2" xfId="28669"/>
    <cellStyle name="Обычный 15 2 10 3" xfId="16668"/>
    <cellStyle name="Обычный 15 2 11" xfId="4657"/>
    <cellStyle name="Обычный 15 2 11 2" xfId="29021"/>
    <cellStyle name="Обычный 15 2 11 3" xfId="17020"/>
    <cellStyle name="Обычный 15 2 12" xfId="5009"/>
    <cellStyle name="Обычный 15 2 12 2" xfId="29373"/>
    <cellStyle name="Обычный 15 2 12 3" xfId="17372"/>
    <cellStyle name="Обычный 15 2 13" xfId="5361"/>
    <cellStyle name="Обычный 15 2 13 2" xfId="29725"/>
    <cellStyle name="Обычный 15 2 13 3" xfId="17724"/>
    <cellStyle name="Обычный 15 2 14" xfId="7490"/>
    <cellStyle name="Обычный 15 2 14 2" xfId="31492"/>
    <cellStyle name="Обычный 15 2 14 3" xfId="19491"/>
    <cellStyle name="Обычный 15 2 15" xfId="9257"/>
    <cellStyle name="Обычный 15 2 15 2" xfId="33259"/>
    <cellStyle name="Обычный 15 2 15 3" xfId="21258"/>
    <cellStyle name="Обычный 15 2 16" xfId="11024"/>
    <cellStyle name="Обычный 15 2 16 2" xfId="35026"/>
    <cellStyle name="Обычный 15 2 16 3" xfId="23025"/>
    <cellStyle name="Обычный 15 2 17" xfId="2193"/>
    <cellStyle name="Обычный 15 2 17 2" xfId="26557"/>
    <cellStyle name="Обычный 15 2 17 3" xfId="14556"/>
    <cellStyle name="Обычный 15 2 18" xfId="24792"/>
    <cellStyle name="Обычный 15 2 19" xfId="12791"/>
    <cellStyle name="Обычный 15 2 2" xfId="90"/>
    <cellStyle name="Обычный 15 2 2 10" xfId="4704"/>
    <cellStyle name="Обычный 15 2 2 10 2" xfId="29068"/>
    <cellStyle name="Обычный 15 2 2 10 3" xfId="17067"/>
    <cellStyle name="Обычный 15 2 2 11" xfId="5056"/>
    <cellStyle name="Обычный 15 2 2 11 2" xfId="29420"/>
    <cellStyle name="Обычный 15 2 2 11 3" xfId="17419"/>
    <cellStyle name="Обычный 15 2 2 12" xfId="5408"/>
    <cellStyle name="Обычный 15 2 2 12 2" xfId="29772"/>
    <cellStyle name="Обычный 15 2 2 12 3" xfId="17771"/>
    <cellStyle name="Обычный 15 2 2 13" xfId="7537"/>
    <cellStyle name="Обычный 15 2 2 13 2" xfId="31539"/>
    <cellStyle name="Обычный 15 2 2 13 3" xfId="19538"/>
    <cellStyle name="Обычный 15 2 2 14" xfId="9304"/>
    <cellStyle name="Обычный 15 2 2 14 2" xfId="33306"/>
    <cellStyle name="Обычный 15 2 2 14 3" xfId="21305"/>
    <cellStyle name="Обычный 15 2 2 15" xfId="11071"/>
    <cellStyle name="Обычный 15 2 2 15 2" xfId="35073"/>
    <cellStyle name="Обычный 15 2 2 15 3" xfId="23072"/>
    <cellStyle name="Обычный 15 2 2 16" xfId="2240"/>
    <cellStyle name="Обычный 15 2 2 16 2" xfId="26604"/>
    <cellStyle name="Обычный 15 2 2 16 3" xfId="14603"/>
    <cellStyle name="Обычный 15 2 2 17" xfId="24839"/>
    <cellStyle name="Обычный 15 2 2 18" xfId="12838"/>
    <cellStyle name="Обычный 15 2 2 2" xfId="319"/>
    <cellStyle name="Обычный 15 2 2 2 10" xfId="5631"/>
    <cellStyle name="Обычный 15 2 2 2 10 2" xfId="29995"/>
    <cellStyle name="Обычный 15 2 2 2 10 3" xfId="17994"/>
    <cellStyle name="Обычный 15 2 2 2 11" xfId="7760"/>
    <cellStyle name="Обычный 15 2 2 2 11 2" xfId="31762"/>
    <cellStyle name="Обычный 15 2 2 2 11 3" xfId="19761"/>
    <cellStyle name="Обычный 15 2 2 2 12" xfId="9527"/>
    <cellStyle name="Обычный 15 2 2 2 12 2" xfId="33529"/>
    <cellStyle name="Обычный 15 2 2 2 12 3" xfId="21528"/>
    <cellStyle name="Обычный 15 2 2 2 13" xfId="11294"/>
    <cellStyle name="Обычный 15 2 2 2 13 2" xfId="35296"/>
    <cellStyle name="Обычный 15 2 2 2 13 3" xfId="23295"/>
    <cellStyle name="Обычный 15 2 2 2 14" xfId="2463"/>
    <cellStyle name="Обычный 15 2 2 2 14 2" xfId="26827"/>
    <cellStyle name="Обычный 15 2 2 2 14 3" xfId="14826"/>
    <cellStyle name="Обычный 15 2 2 2 15" xfId="25062"/>
    <cellStyle name="Обычный 15 2 2 2 16" xfId="13061"/>
    <cellStyle name="Обычный 15 2 2 2 2" xfId="1029"/>
    <cellStyle name="Обычный 15 2 2 2 2 2" xfId="6339"/>
    <cellStyle name="Обычный 15 2 2 2 2 2 2" xfId="30703"/>
    <cellStyle name="Обычный 15 2 2 2 2 2 3" xfId="18702"/>
    <cellStyle name="Обычный 15 2 2 2 2 3" xfId="8468"/>
    <cellStyle name="Обычный 15 2 2 2 2 3 2" xfId="32470"/>
    <cellStyle name="Обычный 15 2 2 2 2 3 3" xfId="20469"/>
    <cellStyle name="Обычный 15 2 2 2 2 4" xfId="10235"/>
    <cellStyle name="Обычный 15 2 2 2 2 4 2" xfId="34237"/>
    <cellStyle name="Обычный 15 2 2 2 2 4 3" xfId="22236"/>
    <cellStyle name="Обычный 15 2 2 2 2 5" xfId="12002"/>
    <cellStyle name="Обычный 15 2 2 2 2 5 2" xfId="36004"/>
    <cellStyle name="Обычный 15 2 2 2 2 5 3" xfId="24003"/>
    <cellStyle name="Обычный 15 2 2 2 2 6" xfId="2815"/>
    <cellStyle name="Обычный 15 2 2 2 2 6 2" xfId="27179"/>
    <cellStyle name="Обычный 15 2 2 2 2 6 3" xfId="15178"/>
    <cellStyle name="Обычный 15 2 2 2 2 7" xfId="25770"/>
    <cellStyle name="Обычный 15 2 2 2 2 8" xfId="13769"/>
    <cellStyle name="Обычный 15 2 2 2 3" xfId="675"/>
    <cellStyle name="Обычный 15 2 2 2 3 2" xfId="5985"/>
    <cellStyle name="Обычный 15 2 2 2 3 2 2" xfId="30349"/>
    <cellStyle name="Обычный 15 2 2 2 3 2 3" xfId="18348"/>
    <cellStyle name="Обычный 15 2 2 2 3 3" xfId="8114"/>
    <cellStyle name="Обычный 15 2 2 2 3 3 2" xfId="32116"/>
    <cellStyle name="Обычный 15 2 2 2 3 3 3" xfId="20115"/>
    <cellStyle name="Обычный 15 2 2 2 3 4" xfId="9881"/>
    <cellStyle name="Обычный 15 2 2 2 3 4 2" xfId="33883"/>
    <cellStyle name="Обычный 15 2 2 2 3 4 3" xfId="21882"/>
    <cellStyle name="Обычный 15 2 2 2 3 5" xfId="11648"/>
    <cellStyle name="Обычный 15 2 2 2 3 5 2" xfId="35650"/>
    <cellStyle name="Обычный 15 2 2 2 3 5 3" xfId="23649"/>
    <cellStyle name="Обычный 15 2 2 2 3 6" xfId="3165"/>
    <cellStyle name="Обычный 15 2 2 2 3 6 2" xfId="27529"/>
    <cellStyle name="Обычный 15 2 2 2 3 6 3" xfId="15528"/>
    <cellStyle name="Обычный 15 2 2 2 3 7" xfId="25416"/>
    <cellStyle name="Обычный 15 2 2 2 3 8" xfId="13415"/>
    <cellStyle name="Обычный 15 2 2 2 4" xfId="1381"/>
    <cellStyle name="Обычный 15 2 2 2 4 2" xfId="6691"/>
    <cellStyle name="Обычный 15 2 2 2 4 2 2" xfId="31055"/>
    <cellStyle name="Обычный 15 2 2 2 4 2 3" xfId="19054"/>
    <cellStyle name="Обычный 15 2 2 2 4 3" xfId="8820"/>
    <cellStyle name="Обычный 15 2 2 2 4 3 2" xfId="32822"/>
    <cellStyle name="Обычный 15 2 2 2 4 3 3" xfId="20821"/>
    <cellStyle name="Обычный 15 2 2 2 4 4" xfId="10587"/>
    <cellStyle name="Обычный 15 2 2 2 4 4 2" xfId="34589"/>
    <cellStyle name="Обычный 15 2 2 2 4 4 3" xfId="22588"/>
    <cellStyle name="Обычный 15 2 2 2 4 5" xfId="12354"/>
    <cellStyle name="Обычный 15 2 2 2 4 5 2" xfId="36356"/>
    <cellStyle name="Обычный 15 2 2 2 4 5 3" xfId="24355"/>
    <cellStyle name="Обычный 15 2 2 2 4 6" xfId="3517"/>
    <cellStyle name="Обычный 15 2 2 2 4 6 2" xfId="27881"/>
    <cellStyle name="Обычный 15 2 2 2 4 6 3" xfId="15880"/>
    <cellStyle name="Обычный 15 2 2 2 4 7" xfId="26122"/>
    <cellStyle name="Обычный 15 2 2 2 4 8" xfId="14121"/>
    <cellStyle name="Обычный 15 2 2 2 5" xfId="1734"/>
    <cellStyle name="Обычный 15 2 2 2 5 2" xfId="7044"/>
    <cellStyle name="Обычный 15 2 2 2 5 2 2" xfId="31408"/>
    <cellStyle name="Обычный 15 2 2 2 5 2 3" xfId="19407"/>
    <cellStyle name="Обычный 15 2 2 2 5 3" xfId="9173"/>
    <cellStyle name="Обычный 15 2 2 2 5 3 2" xfId="33175"/>
    <cellStyle name="Обычный 15 2 2 2 5 3 3" xfId="21174"/>
    <cellStyle name="Обычный 15 2 2 2 5 4" xfId="10940"/>
    <cellStyle name="Обычный 15 2 2 2 5 4 2" xfId="34942"/>
    <cellStyle name="Обычный 15 2 2 2 5 4 3" xfId="22941"/>
    <cellStyle name="Обычный 15 2 2 2 5 5" xfId="12707"/>
    <cellStyle name="Обычный 15 2 2 2 5 5 2" xfId="36709"/>
    <cellStyle name="Обычный 15 2 2 2 5 5 3" xfId="24708"/>
    <cellStyle name="Обычный 15 2 2 2 5 6" xfId="3871"/>
    <cellStyle name="Обычный 15 2 2 2 5 6 2" xfId="28235"/>
    <cellStyle name="Обычный 15 2 2 2 5 6 3" xfId="16234"/>
    <cellStyle name="Обычный 15 2 2 2 5 7" xfId="26475"/>
    <cellStyle name="Обычный 15 2 2 2 5 8" xfId="14474"/>
    <cellStyle name="Обычный 15 2 2 2 6" xfId="1842"/>
    <cellStyle name="Обычный 15 2 2 2 6 2" xfId="7152"/>
    <cellStyle name="Обычный 15 2 2 2 6 3" xfId="4223"/>
    <cellStyle name="Обычный 15 2 2 2 6 3 2" xfId="28587"/>
    <cellStyle name="Обычный 15 2 2 2 6 3 3" xfId="16586"/>
    <cellStyle name="Обычный 15 2 2 2 7" xfId="4575"/>
    <cellStyle name="Обычный 15 2 2 2 7 2" xfId="28939"/>
    <cellStyle name="Обычный 15 2 2 2 7 3" xfId="16938"/>
    <cellStyle name="Обычный 15 2 2 2 8" xfId="4927"/>
    <cellStyle name="Обычный 15 2 2 2 8 2" xfId="29291"/>
    <cellStyle name="Обычный 15 2 2 2 8 3" xfId="17290"/>
    <cellStyle name="Обычный 15 2 2 2 9" xfId="5279"/>
    <cellStyle name="Обычный 15 2 2 2 9 2" xfId="29643"/>
    <cellStyle name="Обычный 15 2 2 2 9 3" xfId="17642"/>
    <cellStyle name="Обычный 15 2 2 3" xfId="206"/>
    <cellStyle name="Обычный 15 2 2 3 10" xfId="5518"/>
    <cellStyle name="Обычный 15 2 2 3 10 2" xfId="29882"/>
    <cellStyle name="Обычный 15 2 2 3 10 3" xfId="17881"/>
    <cellStyle name="Обычный 15 2 2 3 11" xfId="7647"/>
    <cellStyle name="Обычный 15 2 2 3 11 2" xfId="31649"/>
    <cellStyle name="Обычный 15 2 2 3 11 3" xfId="19648"/>
    <cellStyle name="Обычный 15 2 2 3 12" xfId="9414"/>
    <cellStyle name="Обычный 15 2 2 3 12 2" xfId="33416"/>
    <cellStyle name="Обычный 15 2 2 3 12 3" xfId="21415"/>
    <cellStyle name="Обычный 15 2 2 3 13" xfId="11181"/>
    <cellStyle name="Обычный 15 2 2 3 13 2" xfId="35183"/>
    <cellStyle name="Обычный 15 2 2 3 13 3" xfId="23182"/>
    <cellStyle name="Обычный 15 2 2 3 14" xfId="2350"/>
    <cellStyle name="Обычный 15 2 2 3 14 2" xfId="26714"/>
    <cellStyle name="Обычный 15 2 2 3 14 3" xfId="14713"/>
    <cellStyle name="Обычный 15 2 2 3 15" xfId="24949"/>
    <cellStyle name="Обычный 15 2 2 3 16" xfId="12948"/>
    <cellStyle name="Обычный 15 2 2 3 2" xfId="916"/>
    <cellStyle name="Обычный 15 2 2 3 2 2" xfId="6226"/>
    <cellStyle name="Обычный 15 2 2 3 2 2 2" xfId="30590"/>
    <cellStyle name="Обычный 15 2 2 3 2 2 3" xfId="18589"/>
    <cellStyle name="Обычный 15 2 2 3 2 3" xfId="8355"/>
    <cellStyle name="Обычный 15 2 2 3 2 3 2" xfId="32357"/>
    <cellStyle name="Обычный 15 2 2 3 2 3 3" xfId="20356"/>
    <cellStyle name="Обычный 15 2 2 3 2 4" xfId="10122"/>
    <cellStyle name="Обычный 15 2 2 3 2 4 2" xfId="34124"/>
    <cellStyle name="Обычный 15 2 2 3 2 4 3" xfId="22123"/>
    <cellStyle name="Обычный 15 2 2 3 2 5" xfId="11889"/>
    <cellStyle name="Обычный 15 2 2 3 2 5 2" xfId="35891"/>
    <cellStyle name="Обычный 15 2 2 3 2 5 3" xfId="23890"/>
    <cellStyle name="Обычный 15 2 2 3 2 6" xfId="2702"/>
    <cellStyle name="Обычный 15 2 2 3 2 6 2" xfId="27066"/>
    <cellStyle name="Обычный 15 2 2 3 2 6 3" xfId="15065"/>
    <cellStyle name="Обычный 15 2 2 3 2 7" xfId="25657"/>
    <cellStyle name="Обычный 15 2 2 3 2 8" xfId="13656"/>
    <cellStyle name="Обычный 15 2 2 3 3" xfId="562"/>
    <cellStyle name="Обычный 15 2 2 3 3 2" xfId="5872"/>
    <cellStyle name="Обычный 15 2 2 3 3 2 2" xfId="30236"/>
    <cellStyle name="Обычный 15 2 2 3 3 2 3" xfId="18235"/>
    <cellStyle name="Обычный 15 2 2 3 3 3" xfId="8001"/>
    <cellStyle name="Обычный 15 2 2 3 3 3 2" xfId="32003"/>
    <cellStyle name="Обычный 15 2 2 3 3 3 3" xfId="20002"/>
    <cellStyle name="Обычный 15 2 2 3 3 4" xfId="9768"/>
    <cellStyle name="Обычный 15 2 2 3 3 4 2" xfId="33770"/>
    <cellStyle name="Обычный 15 2 2 3 3 4 3" xfId="21769"/>
    <cellStyle name="Обычный 15 2 2 3 3 5" xfId="11535"/>
    <cellStyle name="Обычный 15 2 2 3 3 5 2" xfId="35537"/>
    <cellStyle name="Обычный 15 2 2 3 3 5 3" xfId="23536"/>
    <cellStyle name="Обычный 15 2 2 3 3 6" xfId="3052"/>
    <cellStyle name="Обычный 15 2 2 3 3 6 2" xfId="27416"/>
    <cellStyle name="Обычный 15 2 2 3 3 6 3" xfId="15415"/>
    <cellStyle name="Обычный 15 2 2 3 3 7" xfId="25303"/>
    <cellStyle name="Обычный 15 2 2 3 3 8" xfId="13302"/>
    <cellStyle name="Обычный 15 2 2 3 4" xfId="1268"/>
    <cellStyle name="Обычный 15 2 2 3 4 2" xfId="6578"/>
    <cellStyle name="Обычный 15 2 2 3 4 2 2" xfId="30942"/>
    <cellStyle name="Обычный 15 2 2 3 4 2 3" xfId="18941"/>
    <cellStyle name="Обычный 15 2 2 3 4 3" xfId="8707"/>
    <cellStyle name="Обычный 15 2 2 3 4 3 2" xfId="32709"/>
    <cellStyle name="Обычный 15 2 2 3 4 3 3" xfId="20708"/>
    <cellStyle name="Обычный 15 2 2 3 4 4" xfId="10474"/>
    <cellStyle name="Обычный 15 2 2 3 4 4 2" xfId="34476"/>
    <cellStyle name="Обычный 15 2 2 3 4 4 3" xfId="22475"/>
    <cellStyle name="Обычный 15 2 2 3 4 5" xfId="12241"/>
    <cellStyle name="Обычный 15 2 2 3 4 5 2" xfId="36243"/>
    <cellStyle name="Обычный 15 2 2 3 4 5 3" xfId="24242"/>
    <cellStyle name="Обычный 15 2 2 3 4 6" xfId="3404"/>
    <cellStyle name="Обычный 15 2 2 3 4 6 2" xfId="27768"/>
    <cellStyle name="Обычный 15 2 2 3 4 6 3" xfId="15767"/>
    <cellStyle name="Обычный 15 2 2 3 4 7" xfId="26009"/>
    <cellStyle name="Обычный 15 2 2 3 4 8" xfId="14008"/>
    <cellStyle name="Обычный 15 2 2 3 5" xfId="1621"/>
    <cellStyle name="Обычный 15 2 2 3 5 2" xfId="6931"/>
    <cellStyle name="Обычный 15 2 2 3 5 2 2" xfId="31295"/>
    <cellStyle name="Обычный 15 2 2 3 5 2 3" xfId="19294"/>
    <cellStyle name="Обычный 15 2 2 3 5 3" xfId="9060"/>
    <cellStyle name="Обычный 15 2 2 3 5 3 2" xfId="33062"/>
    <cellStyle name="Обычный 15 2 2 3 5 3 3" xfId="21061"/>
    <cellStyle name="Обычный 15 2 2 3 5 4" xfId="10827"/>
    <cellStyle name="Обычный 15 2 2 3 5 4 2" xfId="34829"/>
    <cellStyle name="Обычный 15 2 2 3 5 4 3" xfId="22828"/>
    <cellStyle name="Обычный 15 2 2 3 5 5" xfId="12594"/>
    <cellStyle name="Обычный 15 2 2 3 5 5 2" xfId="36596"/>
    <cellStyle name="Обычный 15 2 2 3 5 5 3" xfId="24595"/>
    <cellStyle name="Обычный 15 2 2 3 5 6" xfId="3758"/>
    <cellStyle name="Обычный 15 2 2 3 5 6 2" xfId="28122"/>
    <cellStyle name="Обычный 15 2 2 3 5 6 3" xfId="16121"/>
    <cellStyle name="Обычный 15 2 2 3 5 7" xfId="26362"/>
    <cellStyle name="Обычный 15 2 2 3 5 8" xfId="14361"/>
    <cellStyle name="Обычный 15 2 2 3 6" xfId="1843"/>
    <cellStyle name="Обычный 15 2 2 3 6 2" xfId="7153"/>
    <cellStyle name="Обычный 15 2 2 3 6 3" xfId="4110"/>
    <cellStyle name="Обычный 15 2 2 3 6 3 2" xfId="28474"/>
    <cellStyle name="Обычный 15 2 2 3 6 3 3" xfId="16473"/>
    <cellStyle name="Обычный 15 2 2 3 7" xfId="4462"/>
    <cellStyle name="Обычный 15 2 2 3 7 2" xfId="28826"/>
    <cellStyle name="Обычный 15 2 2 3 7 3" xfId="16825"/>
    <cellStyle name="Обычный 15 2 2 3 8" xfId="4814"/>
    <cellStyle name="Обычный 15 2 2 3 8 2" xfId="29178"/>
    <cellStyle name="Обычный 15 2 2 3 8 3" xfId="17177"/>
    <cellStyle name="Обычный 15 2 2 3 9" xfId="5166"/>
    <cellStyle name="Обычный 15 2 2 3 9 2" xfId="29530"/>
    <cellStyle name="Обычный 15 2 2 3 9 3" xfId="17529"/>
    <cellStyle name="Обычный 15 2 2 4" xfId="806"/>
    <cellStyle name="Обычный 15 2 2 4 2" xfId="6116"/>
    <cellStyle name="Обычный 15 2 2 4 2 2" xfId="30480"/>
    <cellStyle name="Обычный 15 2 2 4 2 3" xfId="18479"/>
    <cellStyle name="Обычный 15 2 2 4 3" xfId="8245"/>
    <cellStyle name="Обычный 15 2 2 4 3 2" xfId="32247"/>
    <cellStyle name="Обычный 15 2 2 4 3 3" xfId="20246"/>
    <cellStyle name="Обычный 15 2 2 4 4" xfId="10012"/>
    <cellStyle name="Обычный 15 2 2 4 4 2" xfId="34014"/>
    <cellStyle name="Обычный 15 2 2 4 4 3" xfId="22013"/>
    <cellStyle name="Обычный 15 2 2 4 5" xfId="11779"/>
    <cellStyle name="Обычный 15 2 2 4 5 2" xfId="35781"/>
    <cellStyle name="Обычный 15 2 2 4 5 3" xfId="23780"/>
    <cellStyle name="Обычный 15 2 2 4 6" xfId="2592"/>
    <cellStyle name="Обычный 15 2 2 4 6 2" xfId="26956"/>
    <cellStyle name="Обычный 15 2 2 4 6 3" xfId="14955"/>
    <cellStyle name="Обычный 15 2 2 4 7" xfId="25547"/>
    <cellStyle name="Обычный 15 2 2 4 8" xfId="13546"/>
    <cellStyle name="Обычный 15 2 2 5" xfId="452"/>
    <cellStyle name="Обычный 15 2 2 5 2" xfId="5762"/>
    <cellStyle name="Обычный 15 2 2 5 2 2" xfId="30126"/>
    <cellStyle name="Обычный 15 2 2 5 2 3" xfId="18125"/>
    <cellStyle name="Обычный 15 2 2 5 3" xfId="7891"/>
    <cellStyle name="Обычный 15 2 2 5 3 2" xfId="31893"/>
    <cellStyle name="Обычный 15 2 2 5 3 3" xfId="19892"/>
    <cellStyle name="Обычный 15 2 2 5 4" xfId="9658"/>
    <cellStyle name="Обычный 15 2 2 5 4 2" xfId="33660"/>
    <cellStyle name="Обычный 15 2 2 5 4 3" xfId="21659"/>
    <cellStyle name="Обычный 15 2 2 5 5" xfId="11425"/>
    <cellStyle name="Обычный 15 2 2 5 5 2" xfId="35427"/>
    <cellStyle name="Обычный 15 2 2 5 5 3" xfId="23426"/>
    <cellStyle name="Обычный 15 2 2 5 6" xfId="2942"/>
    <cellStyle name="Обычный 15 2 2 5 6 2" xfId="27306"/>
    <cellStyle name="Обычный 15 2 2 5 6 3" xfId="15305"/>
    <cellStyle name="Обычный 15 2 2 5 7" xfId="25193"/>
    <cellStyle name="Обычный 15 2 2 5 8" xfId="13192"/>
    <cellStyle name="Обычный 15 2 2 6" xfId="1158"/>
    <cellStyle name="Обычный 15 2 2 6 2" xfId="6468"/>
    <cellStyle name="Обычный 15 2 2 6 2 2" xfId="30832"/>
    <cellStyle name="Обычный 15 2 2 6 2 3" xfId="18831"/>
    <cellStyle name="Обычный 15 2 2 6 3" xfId="8597"/>
    <cellStyle name="Обычный 15 2 2 6 3 2" xfId="32599"/>
    <cellStyle name="Обычный 15 2 2 6 3 3" xfId="20598"/>
    <cellStyle name="Обычный 15 2 2 6 4" xfId="10364"/>
    <cellStyle name="Обычный 15 2 2 6 4 2" xfId="34366"/>
    <cellStyle name="Обычный 15 2 2 6 4 3" xfId="22365"/>
    <cellStyle name="Обычный 15 2 2 6 5" xfId="12131"/>
    <cellStyle name="Обычный 15 2 2 6 5 2" xfId="36133"/>
    <cellStyle name="Обычный 15 2 2 6 5 3" xfId="24132"/>
    <cellStyle name="Обычный 15 2 2 6 6" xfId="3294"/>
    <cellStyle name="Обычный 15 2 2 6 6 2" xfId="27658"/>
    <cellStyle name="Обычный 15 2 2 6 6 3" xfId="15657"/>
    <cellStyle name="Обычный 15 2 2 6 7" xfId="25899"/>
    <cellStyle name="Обычный 15 2 2 6 8" xfId="13898"/>
    <cellStyle name="Обычный 15 2 2 7" xfId="1511"/>
    <cellStyle name="Обычный 15 2 2 7 2" xfId="6821"/>
    <cellStyle name="Обычный 15 2 2 7 2 2" xfId="31185"/>
    <cellStyle name="Обычный 15 2 2 7 2 3" xfId="19184"/>
    <cellStyle name="Обычный 15 2 2 7 3" xfId="8950"/>
    <cellStyle name="Обычный 15 2 2 7 3 2" xfId="32952"/>
    <cellStyle name="Обычный 15 2 2 7 3 3" xfId="20951"/>
    <cellStyle name="Обычный 15 2 2 7 4" xfId="10717"/>
    <cellStyle name="Обычный 15 2 2 7 4 2" xfId="34719"/>
    <cellStyle name="Обычный 15 2 2 7 4 3" xfId="22718"/>
    <cellStyle name="Обычный 15 2 2 7 5" xfId="12484"/>
    <cellStyle name="Обычный 15 2 2 7 5 2" xfId="36486"/>
    <cellStyle name="Обычный 15 2 2 7 5 3" xfId="24485"/>
    <cellStyle name="Обычный 15 2 2 7 6" xfId="3648"/>
    <cellStyle name="Обычный 15 2 2 7 6 2" xfId="28012"/>
    <cellStyle name="Обычный 15 2 2 7 6 3" xfId="16011"/>
    <cellStyle name="Обычный 15 2 2 7 7" xfId="26252"/>
    <cellStyle name="Обычный 15 2 2 7 8" xfId="14251"/>
    <cellStyle name="Обычный 15 2 2 8" xfId="1841"/>
    <cellStyle name="Обычный 15 2 2 8 2" xfId="7151"/>
    <cellStyle name="Обычный 15 2 2 8 3" xfId="4000"/>
    <cellStyle name="Обычный 15 2 2 8 3 2" xfId="28364"/>
    <cellStyle name="Обычный 15 2 2 8 3 3" xfId="16363"/>
    <cellStyle name="Обычный 15 2 2 9" xfId="4352"/>
    <cellStyle name="Обычный 15 2 2 9 2" xfId="28716"/>
    <cellStyle name="Обычный 15 2 2 9 3" xfId="16715"/>
    <cellStyle name="Обычный 15 2 3" xfId="272"/>
    <cellStyle name="Обычный 15 2 3 10" xfId="5584"/>
    <cellStyle name="Обычный 15 2 3 10 2" xfId="29948"/>
    <cellStyle name="Обычный 15 2 3 10 3" xfId="17947"/>
    <cellStyle name="Обычный 15 2 3 11" xfId="7713"/>
    <cellStyle name="Обычный 15 2 3 11 2" xfId="31715"/>
    <cellStyle name="Обычный 15 2 3 11 3" xfId="19714"/>
    <cellStyle name="Обычный 15 2 3 12" xfId="9480"/>
    <cellStyle name="Обычный 15 2 3 12 2" xfId="33482"/>
    <cellStyle name="Обычный 15 2 3 12 3" xfId="21481"/>
    <cellStyle name="Обычный 15 2 3 13" xfId="11247"/>
    <cellStyle name="Обычный 15 2 3 13 2" xfId="35249"/>
    <cellStyle name="Обычный 15 2 3 13 3" xfId="23248"/>
    <cellStyle name="Обычный 15 2 3 14" xfId="2416"/>
    <cellStyle name="Обычный 15 2 3 14 2" xfId="26780"/>
    <cellStyle name="Обычный 15 2 3 14 3" xfId="14779"/>
    <cellStyle name="Обычный 15 2 3 15" xfId="25015"/>
    <cellStyle name="Обычный 15 2 3 16" xfId="13014"/>
    <cellStyle name="Обычный 15 2 3 2" xfId="982"/>
    <cellStyle name="Обычный 15 2 3 2 2" xfId="6292"/>
    <cellStyle name="Обычный 15 2 3 2 2 2" xfId="30656"/>
    <cellStyle name="Обычный 15 2 3 2 2 3" xfId="18655"/>
    <cellStyle name="Обычный 15 2 3 2 3" xfId="8421"/>
    <cellStyle name="Обычный 15 2 3 2 3 2" xfId="32423"/>
    <cellStyle name="Обычный 15 2 3 2 3 3" xfId="20422"/>
    <cellStyle name="Обычный 15 2 3 2 4" xfId="10188"/>
    <cellStyle name="Обычный 15 2 3 2 4 2" xfId="34190"/>
    <cellStyle name="Обычный 15 2 3 2 4 3" xfId="22189"/>
    <cellStyle name="Обычный 15 2 3 2 5" xfId="11955"/>
    <cellStyle name="Обычный 15 2 3 2 5 2" xfId="35957"/>
    <cellStyle name="Обычный 15 2 3 2 5 3" xfId="23956"/>
    <cellStyle name="Обычный 15 2 3 2 6" xfId="2768"/>
    <cellStyle name="Обычный 15 2 3 2 6 2" xfId="27132"/>
    <cellStyle name="Обычный 15 2 3 2 6 3" xfId="15131"/>
    <cellStyle name="Обычный 15 2 3 2 7" xfId="25723"/>
    <cellStyle name="Обычный 15 2 3 2 8" xfId="13722"/>
    <cellStyle name="Обычный 15 2 3 3" xfId="628"/>
    <cellStyle name="Обычный 15 2 3 3 2" xfId="5938"/>
    <cellStyle name="Обычный 15 2 3 3 2 2" xfId="30302"/>
    <cellStyle name="Обычный 15 2 3 3 2 3" xfId="18301"/>
    <cellStyle name="Обычный 15 2 3 3 3" xfId="8067"/>
    <cellStyle name="Обычный 15 2 3 3 3 2" xfId="32069"/>
    <cellStyle name="Обычный 15 2 3 3 3 3" xfId="20068"/>
    <cellStyle name="Обычный 15 2 3 3 4" xfId="9834"/>
    <cellStyle name="Обычный 15 2 3 3 4 2" xfId="33836"/>
    <cellStyle name="Обычный 15 2 3 3 4 3" xfId="21835"/>
    <cellStyle name="Обычный 15 2 3 3 5" xfId="11601"/>
    <cellStyle name="Обычный 15 2 3 3 5 2" xfId="35603"/>
    <cellStyle name="Обычный 15 2 3 3 5 3" xfId="23602"/>
    <cellStyle name="Обычный 15 2 3 3 6" xfId="3118"/>
    <cellStyle name="Обычный 15 2 3 3 6 2" xfId="27482"/>
    <cellStyle name="Обычный 15 2 3 3 6 3" xfId="15481"/>
    <cellStyle name="Обычный 15 2 3 3 7" xfId="25369"/>
    <cellStyle name="Обычный 15 2 3 3 8" xfId="13368"/>
    <cellStyle name="Обычный 15 2 3 4" xfId="1334"/>
    <cellStyle name="Обычный 15 2 3 4 2" xfId="6644"/>
    <cellStyle name="Обычный 15 2 3 4 2 2" xfId="31008"/>
    <cellStyle name="Обычный 15 2 3 4 2 3" xfId="19007"/>
    <cellStyle name="Обычный 15 2 3 4 3" xfId="8773"/>
    <cellStyle name="Обычный 15 2 3 4 3 2" xfId="32775"/>
    <cellStyle name="Обычный 15 2 3 4 3 3" xfId="20774"/>
    <cellStyle name="Обычный 15 2 3 4 4" xfId="10540"/>
    <cellStyle name="Обычный 15 2 3 4 4 2" xfId="34542"/>
    <cellStyle name="Обычный 15 2 3 4 4 3" xfId="22541"/>
    <cellStyle name="Обычный 15 2 3 4 5" xfId="12307"/>
    <cellStyle name="Обычный 15 2 3 4 5 2" xfId="36309"/>
    <cellStyle name="Обычный 15 2 3 4 5 3" xfId="24308"/>
    <cellStyle name="Обычный 15 2 3 4 6" xfId="3470"/>
    <cellStyle name="Обычный 15 2 3 4 6 2" xfId="27834"/>
    <cellStyle name="Обычный 15 2 3 4 6 3" xfId="15833"/>
    <cellStyle name="Обычный 15 2 3 4 7" xfId="26075"/>
    <cellStyle name="Обычный 15 2 3 4 8" xfId="14074"/>
    <cellStyle name="Обычный 15 2 3 5" xfId="1687"/>
    <cellStyle name="Обычный 15 2 3 5 2" xfId="6997"/>
    <cellStyle name="Обычный 15 2 3 5 2 2" xfId="31361"/>
    <cellStyle name="Обычный 15 2 3 5 2 3" xfId="19360"/>
    <cellStyle name="Обычный 15 2 3 5 3" xfId="9126"/>
    <cellStyle name="Обычный 15 2 3 5 3 2" xfId="33128"/>
    <cellStyle name="Обычный 15 2 3 5 3 3" xfId="21127"/>
    <cellStyle name="Обычный 15 2 3 5 4" xfId="10893"/>
    <cellStyle name="Обычный 15 2 3 5 4 2" xfId="34895"/>
    <cellStyle name="Обычный 15 2 3 5 4 3" xfId="22894"/>
    <cellStyle name="Обычный 15 2 3 5 5" xfId="12660"/>
    <cellStyle name="Обычный 15 2 3 5 5 2" xfId="36662"/>
    <cellStyle name="Обычный 15 2 3 5 5 3" xfId="24661"/>
    <cellStyle name="Обычный 15 2 3 5 6" xfId="3824"/>
    <cellStyle name="Обычный 15 2 3 5 6 2" xfId="28188"/>
    <cellStyle name="Обычный 15 2 3 5 6 3" xfId="16187"/>
    <cellStyle name="Обычный 15 2 3 5 7" xfId="26428"/>
    <cellStyle name="Обычный 15 2 3 5 8" xfId="14427"/>
    <cellStyle name="Обычный 15 2 3 6" xfId="1844"/>
    <cellStyle name="Обычный 15 2 3 6 2" xfId="7154"/>
    <cellStyle name="Обычный 15 2 3 6 3" xfId="4176"/>
    <cellStyle name="Обычный 15 2 3 6 3 2" xfId="28540"/>
    <cellStyle name="Обычный 15 2 3 6 3 3" xfId="16539"/>
    <cellStyle name="Обычный 15 2 3 7" xfId="4528"/>
    <cellStyle name="Обычный 15 2 3 7 2" xfId="28892"/>
    <cellStyle name="Обычный 15 2 3 7 3" xfId="16891"/>
    <cellStyle name="Обычный 15 2 3 8" xfId="4880"/>
    <cellStyle name="Обычный 15 2 3 8 2" xfId="29244"/>
    <cellStyle name="Обычный 15 2 3 8 3" xfId="17243"/>
    <cellStyle name="Обычный 15 2 3 9" xfId="5232"/>
    <cellStyle name="Обычный 15 2 3 9 2" xfId="29596"/>
    <cellStyle name="Обычный 15 2 3 9 3" xfId="17595"/>
    <cellStyle name="Обычный 15 2 4" xfId="159"/>
    <cellStyle name="Обычный 15 2 4 10" xfId="5471"/>
    <cellStyle name="Обычный 15 2 4 10 2" xfId="29835"/>
    <cellStyle name="Обычный 15 2 4 10 3" xfId="17834"/>
    <cellStyle name="Обычный 15 2 4 11" xfId="7600"/>
    <cellStyle name="Обычный 15 2 4 11 2" xfId="31602"/>
    <cellStyle name="Обычный 15 2 4 11 3" xfId="19601"/>
    <cellStyle name="Обычный 15 2 4 12" xfId="9367"/>
    <cellStyle name="Обычный 15 2 4 12 2" xfId="33369"/>
    <cellStyle name="Обычный 15 2 4 12 3" xfId="21368"/>
    <cellStyle name="Обычный 15 2 4 13" xfId="11134"/>
    <cellStyle name="Обычный 15 2 4 13 2" xfId="35136"/>
    <cellStyle name="Обычный 15 2 4 13 3" xfId="23135"/>
    <cellStyle name="Обычный 15 2 4 14" xfId="2303"/>
    <cellStyle name="Обычный 15 2 4 14 2" xfId="26667"/>
    <cellStyle name="Обычный 15 2 4 14 3" xfId="14666"/>
    <cellStyle name="Обычный 15 2 4 15" xfId="24902"/>
    <cellStyle name="Обычный 15 2 4 16" xfId="12901"/>
    <cellStyle name="Обычный 15 2 4 2" xfId="869"/>
    <cellStyle name="Обычный 15 2 4 2 2" xfId="6179"/>
    <cellStyle name="Обычный 15 2 4 2 2 2" xfId="30543"/>
    <cellStyle name="Обычный 15 2 4 2 2 3" xfId="18542"/>
    <cellStyle name="Обычный 15 2 4 2 3" xfId="8308"/>
    <cellStyle name="Обычный 15 2 4 2 3 2" xfId="32310"/>
    <cellStyle name="Обычный 15 2 4 2 3 3" xfId="20309"/>
    <cellStyle name="Обычный 15 2 4 2 4" xfId="10075"/>
    <cellStyle name="Обычный 15 2 4 2 4 2" xfId="34077"/>
    <cellStyle name="Обычный 15 2 4 2 4 3" xfId="22076"/>
    <cellStyle name="Обычный 15 2 4 2 5" xfId="11842"/>
    <cellStyle name="Обычный 15 2 4 2 5 2" xfId="35844"/>
    <cellStyle name="Обычный 15 2 4 2 5 3" xfId="23843"/>
    <cellStyle name="Обычный 15 2 4 2 6" xfId="2655"/>
    <cellStyle name="Обычный 15 2 4 2 6 2" xfId="27019"/>
    <cellStyle name="Обычный 15 2 4 2 6 3" xfId="15018"/>
    <cellStyle name="Обычный 15 2 4 2 7" xfId="25610"/>
    <cellStyle name="Обычный 15 2 4 2 8" xfId="13609"/>
    <cellStyle name="Обычный 15 2 4 3" xfId="515"/>
    <cellStyle name="Обычный 15 2 4 3 2" xfId="5825"/>
    <cellStyle name="Обычный 15 2 4 3 2 2" xfId="30189"/>
    <cellStyle name="Обычный 15 2 4 3 2 3" xfId="18188"/>
    <cellStyle name="Обычный 15 2 4 3 3" xfId="7954"/>
    <cellStyle name="Обычный 15 2 4 3 3 2" xfId="31956"/>
    <cellStyle name="Обычный 15 2 4 3 3 3" xfId="19955"/>
    <cellStyle name="Обычный 15 2 4 3 4" xfId="9721"/>
    <cellStyle name="Обычный 15 2 4 3 4 2" xfId="33723"/>
    <cellStyle name="Обычный 15 2 4 3 4 3" xfId="21722"/>
    <cellStyle name="Обычный 15 2 4 3 5" xfId="11488"/>
    <cellStyle name="Обычный 15 2 4 3 5 2" xfId="35490"/>
    <cellStyle name="Обычный 15 2 4 3 5 3" xfId="23489"/>
    <cellStyle name="Обычный 15 2 4 3 6" xfId="3005"/>
    <cellStyle name="Обычный 15 2 4 3 6 2" xfId="27369"/>
    <cellStyle name="Обычный 15 2 4 3 6 3" xfId="15368"/>
    <cellStyle name="Обычный 15 2 4 3 7" xfId="25256"/>
    <cellStyle name="Обычный 15 2 4 3 8" xfId="13255"/>
    <cellStyle name="Обычный 15 2 4 4" xfId="1221"/>
    <cellStyle name="Обычный 15 2 4 4 2" xfId="6531"/>
    <cellStyle name="Обычный 15 2 4 4 2 2" xfId="30895"/>
    <cellStyle name="Обычный 15 2 4 4 2 3" xfId="18894"/>
    <cellStyle name="Обычный 15 2 4 4 3" xfId="8660"/>
    <cellStyle name="Обычный 15 2 4 4 3 2" xfId="32662"/>
    <cellStyle name="Обычный 15 2 4 4 3 3" xfId="20661"/>
    <cellStyle name="Обычный 15 2 4 4 4" xfId="10427"/>
    <cellStyle name="Обычный 15 2 4 4 4 2" xfId="34429"/>
    <cellStyle name="Обычный 15 2 4 4 4 3" xfId="22428"/>
    <cellStyle name="Обычный 15 2 4 4 5" xfId="12194"/>
    <cellStyle name="Обычный 15 2 4 4 5 2" xfId="36196"/>
    <cellStyle name="Обычный 15 2 4 4 5 3" xfId="24195"/>
    <cellStyle name="Обычный 15 2 4 4 6" xfId="3357"/>
    <cellStyle name="Обычный 15 2 4 4 6 2" xfId="27721"/>
    <cellStyle name="Обычный 15 2 4 4 6 3" xfId="15720"/>
    <cellStyle name="Обычный 15 2 4 4 7" xfId="25962"/>
    <cellStyle name="Обычный 15 2 4 4 8" xfId="13961"/>
    <cellStyle name="Обычный 15 2 4 5" xfId="1574"/>
    <cellStyle name="Обычный 15 2 4 5 2" xfId="6884"/>
    <cellStyle name="Обычный 15 2 4 5 2 2" xfId="31248"/>
    <cellStyle name="Обычный 15 2 4 5 2 3" xfId="19247"/>
    <cellStyle name="Обычный 15 2 4 5 3" xfId="9013"/>
    <cellStyle name="Обычный 15 2 4 5 3 2" xfId="33015"/>
    <cellStyle name="Обычный 15 2 4 5 3 3" xfId="21014"/>
    <cellStyle name="Обычный 15 2 4 5 4" xfId="10780"/>
    <cellStyle name="Обычный 15 2 4 5 4 2" xfId="34782"/>
    <cellStyle name="Обычный 15 2 4 5 4 3" xfId="22781"/>
    <cellStyle name="Обычный 15 2 4 5 5" xfId="12547"/>
    <cellStyle name="Обычный 15 2 4 5 5 2" xfId="36549"/>
    <cellStyle name="Обычный 15 2 4 5 5 3" xfId="24548"/>
    <cellStyle name="Обычный 15 2 4 5 6" xfId="3711"/>
    <cellStyle name="Обычный 15 2 4 5 6 2" xfId="28075"/>
    <cellStyle name="Обычный 15 2 4 5 6 3" xfId="16074"/>
    <cellStyle name="Обычный 15 2 4 5 7" xfId="26315"/>
    <cellStyle name="Обычный 15 2 4 5 8" xfId="14314"/>
    <cellStyle name="Обычный 15 2 4 6" xfId="1845"/>
    <cellStyle name="Обычный 15 2 4 6 2" xfId="7155"/>
    <cellStyle name="Обычный 15 2 4 6 3" xfId="4063"/>
    <cellStyle name="Обычный 15 2 4 6 3 2" xfId="28427"/>
    <cellStyle name="Обычный 15 2 4 6 3 3" xfId="16426"/>
    <cellStyle name="Обычный 15 2 4 7" xfId="4415"/>
    <cellStyle name="Обычный 15 2 4 7 2" xfId="28779"/>
    <cellStyle name="Обычный 15 2 4 7 3" xfId="16778"/>
    <cellStyle name="Обычный 15 2 4 8" xfId="4767"/>
    <cellStyle name="Обычный 15 2 4 8 2" xfId="29131"/>
    <cellStyle name="Обычный 15 2 4 8 3" xfId="17130"/>
    <cellStyle name="Обычный 15 2 4 9" xfId="5119"/>
    <cellStyle name="Обычный 15 2 4 9 2" xfId="29483"/>
    <cellStyle name="Обычный 15 2 4 9 3" xfId="17482"/>
    <cellStyle name="Обычный 15 2 5" xfId="759"/>
    <cellStyle name="Обычный 15 2 5 2" xfId="6069"/>
    <cellStyle name="Обычный 15 2 5 2 2" xfId="30433"/>
    <cellStyle name="Обычный 15 2 5 2 3" xfId="18432"/>
    <cellStyle name="Обычный 15 2 5 3" xfId="8198"/>
    <cellStyle name="Обычный 15 2 5 3 2" xfId="32200"/>
    <cellStyle name="Обычный 15 2 5 3 3" xfId="20199"/>
    <cellStyle name="Обычный 15 2 5 4" xfId="9965"/>
    <cellStyle name="Обычный 15 2 5 4 2" xfId="33967"/>
    <cellStyle name="Обычный 15 2 5 4 3" xfId="21966"/>
    <cellStyle name="Обычный 15 2 5 5" xfId="11732"/>
    <cellStyle name="Обычный 15 2 5 5 2" xfId="35734"/>
    <cellStyle name="Обычный 15 2 5 5 3" xfId="23733"/>
    <cellStyle name="Обычный 15 2 5 6" xfId="2545"/>
    <cellStyle name="Обычный 15 2 5 6 2" xfId="26909"/>
    <cellStyle name="Обычный 15 2 5 6 3" xfId="14908"/>
    <cellStyle name="Обычный 15 2 5 7" xfId="25500"/>
    <cellStyle name="Обычный 15 2 5 8" xfId="13499"/>
    <cellStyle name="Обычный 15 2 6" xfId="405"/>
    <cellStyle name="Обычный 15 2 6 2" xfId="5715"/>
    <cellStyle name="Обычный 15 2 6 2 2" xfId="30079"/>
    <cellStyle name="Обычный 15 2 6 2 3" xfId="18078"/>
    <cellStyle name="Обычный 15 2 6 3" xfId="7844"/>
    <cellStyle name="Обычный 15 2 6 3 2" xfId="31846"/>
    <cellStyle name="Обычный 15 2 6 3 3" xfId="19845"/>
    <cellStyle name="Обычный 15 2 6 4" xfId="9611"/>
    <cellStyle name="Обычный 15 2 6 4 2" xfId="33613"/>
    <cellStyle name="Обычный 15 2 6 4 3" xfId="21612"/>
    <cellStyle name="Обычный 15 2 6 5" xfId="11378"/>
    <cellStyle name="Обычный 15 2 6 5 2" xfId="35380"/>
    <cellStyle name="Обычный 15 2 6 5 3" xfId="23379"/>
    <cellStyle name="Обычный 15 2 6 6" xfId="2895"/>
    <cellStyle name="Обычный 15 2 6 6 2" xfId="27259"/>
    <cellStyle name="Обычный 15 2 6 6 3" xfId="15258"/>
    <cellStyle name="Обычный 15 2 6 7" xfId="25146"/>
    <cellStyle name="Обычный 15 2 6 8" xfId="13145"/>
    <cellStyle name="Обычный 15 2 7" xfId="1111"/>
    <cellStyle name="Обычный 15 2 7 2" xfId="6421"/>
    <cellStyle name="Обычный 15 2 7 2 2" xfId="30785"/>
    <cellStyle name="Обычный 15 2 7 2 3" xfId="18784"/>
    <cellStyle name="Обычный 15 2 7 3" xfId="8550"/>
    <cellStyle name="Обычный 15 2 7 3 2" xfId="32552"/>
    <cellStyle name="Обычный 15 2 7 3 3" xfId="20551"/>
    <cellStyle name="Обычный 15 2 7 4" xfId="10317"/>
    <cellStyle name="Обычный 15 2 7 4 2" xfId="34319"/>
    <cellStyle name="Обычный 15 2 7 4 3" xfId="22318"/>
    <cellStyle name="Обычный 15 2 7 5" xfId="12084"/>
    <cellStyle name="Обычный 15 2 7 5 2" xfId="36086"/>
    <cellStyle name="Обычный 15 2 7 5 3" xfId="24085"/>
    <cellStyle name="Обычный 15 2 7 6" xfId="3247"/>
    <cellStyle name="Обычный 15 2 7 6 2" xfId="27611"/>
    <cellStyle name="Обычный 15 2 7 6 3" xfId="15610"/>
    <cellStyle name="Обычный 15 2 7 7" xfId="25852"/>
    <cellStyle name="Обычный 15 2 7 8" xfId="13851"/>
    <cellStyle name="Обычный 15 2 8" xfId="1464"/>
    <cellStyle name="Обычный 15 2 8 2" xfId="6774"/>
    <cellStyle name="Обычный 15 2 8 2 2" xfId="31138"/>
    <cellStyle name="Обычный 15 2 8 2 3" xfId="19137"/>
    <cellStyle name="Обычный 15 2 8 3" xfId="8903"/>
    <cellStyle name="Обычный 15 2 8 3 2" xfId="32905"/>
    <cellStyle name="Обычный 15 2 8 3 3" xfId="20904"/>
    <cellStyle name="Обычный 15 2 8 4" xfId="10670"/>
    <cellStyle name="Обычный 15 2 8 4 2" xfId="34672"/>
    <cellStyle name="Обычный 15 2 8 4 3" xfId="22671"/>
    <cellStyle name="Обычный 15 2 8 5" xfId="12437"/>
    <cellStyle name="Обычный 15 2 8 5 2" xfId="36439"/>
    <cellStyle name="Обычный 15 2 8 5 3" xfId="24438"/>
    <cellStyle name="Обычный 15 2 8 6" xfId="3601"/>
    <cellStyle name="Обычный 15 2 8 6 2" xfId="27965"/>
    <cellStyle name="Обычный 15 2 8 6 3" xfId="15964"/>
    <cellStyle name="Обычный 15 2 8 7" xfId="26205"/>
    <cellStyle name="Обычный 15 2 8 8" xfId="14204"/>
    <cellStyle name="Обычный 15 2 9" xfId="1840"/>
    <cellStyle name="Обычный 15 2 9 2" xfId="7150"/>
    <cellStyle name="Обычный 15 2 9 3" xfId="3953"/>
    <cellStyle name="Обычный 15 2 9 3 2" xfId="28317"/>
    <cellStyle name="Обычный 15 2 9 3 3" xfId="16316"/>
    <cellStyle name="Обычный 15 20" xfId="12790"/>
    <cellStyle name="Обычный 15 3" xfId="89"/>
    <cellStyle name="Обычный 15 3 10" xfId="4703"/>
    <cellStyle name="Обычный 15 3 10 2" xfId="29067"/>
    <cellStyle name="Обычный 15 3 10 3" xfId="17066"/>
    <cellStyle name="Обычный 15 3 11" xfId="5055"/>
    <cellStyle name="Обычный 15 3 11 2" xfId="29419"/>
    <cellStyle name="Обычный 15 3 11 3" xfId="17418"/>
    <cellStyle name="Обычный 15 3 12" xfId="5407"/>
    <cellStyle name="Обычный 15 3 12 2" xfId="29771"/>
    <cellStyle name="Обычный 15 3 12 3" xfId="17770"/>
    <cellStyle name="Обычный 15 3 13" xfId="7536"/>
    <cellStyle name="Обычный 15 3 13 2" xfId="31538"/>
    <cellStyle name="Обычный 15 3 13 3" xfId="19537"/>
    <cellStyle name="Обычный 15 3 14" xfId="9303"/>
    <cellStyle name="Обычный 15 3 14 2" xfId="33305"/>
    <cellStyle name="Обычный 15 3 14 3" xfId="21304"/>
    <cellStyle name="Обычный 15 3 15" xfId="11070"/>
    <cellStyle name="Обычный 15 3 15 2" xfId="35072"/>
    <cellStyle name="Обычный 15 3 15 3" xfId="23071"/>
    <cellStyle name="Обычный 15 3 16" xfId="2239"/>
    <cellStyle name="Обычный 15 3 16 2" xfId="26603"/>
    <cellStyle name="Обычный 15 3 16 3" xfId="14602"/>
    <cellStyle name="Обычный 15 3 17" xfId="24838"/>
    <cellStyle name="Обычный 15 3 18" xfId="12837"/>
    <cellStyle name="Обычный 15 3 2" xfId="318"/>
    <cellStyle name="Обычный 15 3 2 10" xfId="5630"/>
    <cellStyle name="Обычный 15 3 2 10 2" xfId="29994"/>
    <cellStyle name="Обычный 15 3 2 10 3" xfId="17993"/>
    <cellStyle name="Обычный 15 3 2 11" xfId="7759"/>
    <cellStyle name="Обычный 15 3 2 11 2" xfId="31761"/>
    <cellStyle name="Обычный 15 3 2 11 3" xfId="19760"/>
    <cellStyle name="Обычный 15 3 2 12" xfId="9526"/>
    <cellStyle name="Обычный 15 3 2 12 2" xfId="33528"/>
    <cellStyle name="Обычный 15 3 2 12 3" xfId="21527"/>
    <cellStyle name="Обычный 15 3 2 13" xfId="11293"/>
    <cellStyle name="Обычный 15 3 2 13 2" xfId="35295"/>
    <cellStyle name="Обычный 15 3 2 13 3" xfId="23294"/>
    <cellStyle name="Обычный 15 3 2 14" xfId="2462"/>
    <cellStyle name="Обычный 15 3 2 14 2" xfId="26826"/>
    <cellStyle name="Обычный 15 3 2 14 3" xfId="14825"/>
    <cellStyle name="Обычный 15 3 2 15" xfId="25061"/>
    <cellStyle name="Обычный 15 3 2 16" xfId="13060"/>
    <cellStyle name="Обычный 15 3 2 2" xfId="1028"/>
    <cellStyle name="Обычный 15 3 2 2 2" xfId="6338"/>
    <cellStyle name="Обычный 15 3 2 2 2 2" xfId="30702"/>
    <cellStyle name="Обычный 15 3 2 2 2 3" xfId="18701"/>
    <cellStyle name="Обычный 15 3 2 2 3" xfId="8467"/>
    <cellStyle name="Обычный 15 3 2 2 3 2" xfId="32469"/>
    <cellStyle name="Обычный 15 3 2 2 3 3" xfId="20468"/>
    <cellStyle name="Обычный 15 3 2 2 4" xfId="10234"/>
    <cellStyle name="Обычный 15 3 2 2 4 2" xfId="34236"/>
    <cellStyle name="Обычный 15 3 2 2 4 3" xfId="22235"/>
    <cellStyle name="Обычный 15 3 2 2 5" xfId="12001"/>
    <cellStyle name="Обычный 15 3 2 2 5 2" xfId="36003"/>
    <cellStyle name="Обычный 15 3 2 2 5 3" xfId="24002"/>
    <cellStyle name="Обычный 15 3 2 2 6" xfId="2814"/>
    <cellStyle name="Обычный 15 3 2 2 6 2" xfId="27178"/>
    <cellStyle name="Обычный 15 3 2 2 6 3" xfId="15177"/>
    <cellStyle name="Обычный 15 3 2 2 7" xfId="25769"/>
    <cellStyle name="Обычный 15 3 2 2 8" xfId="13768"/>
    <cellStyle name="Обычный 15 3 2 3" xfId="674"/>
    <cellStyle name="Обычный 15 3 2 3 2" xfId="5984"/>
    <cellStyle name="Обычный 15 3 2 3 2 2" xfId="30348"/>
    <cellStyle name="Обычный 15 3 2 3 2 3" xfId="18347"/>
    <cellStyle name="Обычный 15 3 2 3 3" xfId="8113"/>
    <cellStyle name="Обычный 15 3 2 3 3 2" xfId="32115"/>
    <cellStyle name="Обычный 15 3 2 3 3 3" xfId="20114"/>
    <cellStyle name="Обычный 15 3 2 3 4" xfId="9880"/>
    <cellStyle name="Обычный 15 3 2 3 4 2" xfId="33882"/>
    <cellStyle name="Обычный 15 3 2 3 4 3" xfId="21881"/>
    <cellStyle name="Обычный 15 3 2 3 5" xfId="11647"/>
    <cellStyle name="Обычный 15 3 2 3 5 2" xfId="35649"/>
    <cellStyle name="Обычный 15 3 2 3 5 3" xfId="23648"/>
    <cellStyle name="Обычный 15 3 2 3 6" xfId="3164"/>
    <cellStyle name="Обычный 15 3 2 3 6 2" xfId="27528"/>
    <cellStyle name="Обычный 15 3 2 3 6 3" xfId="15527"/>
    <cellStyle name="Обычный 15 3 2 3 7" xfId="25415"/>
    <cellStyle name="Обычный 15 3 2 3 8" xfId="13414"/>
    <cellStyle name="Обычный 15 3 2 4" xfId="1380"/>
    <cellStyle name="Обычный 15 3 2 4 2" xfId="6690"/>
    <cellStyle name="Обычный 15 3 2 4 2 2" xfId="31054"/>
    <cellStyle name="Обычный 15 3 2 4 2 3" xfId="19053"/>
    <cellStyle name="Обычный 15 3 2 4 3" xfId="8819"/>
    <cellStyle name="Обычный 15 3 2 4 3 2" xfId="32821"/>
    <cellStyle name="Обычный 15 3 2 4 3 3" xfId="20820"/>
    <cellStyle name="Обычный 15 3 2 4 4" xfId="10586"/>
    <cellStyle name="Обычный 15 3 2 4 4 2" xfId="34588"/>
    <cellStyle name="Обычный 15 3 2 4 4 3" xfId="22587"/>
    <cellStyle name="Обычный 15 3 2 4 5" xfId="12353"/>
    <cellStyle name="Обычный 15 3 2 4 5 2" xfId="36355"/>
    <cellStyle name="Обычный 15 3 2 4 5 3" xfId="24354"/>
    <cellStyle name="Обычный 15 3 2 4 6" xfId="3516"/>
    <cellStyle name="Обычный 15 3 2 4 6 2" xfId="27880"/>
    <cellStyle name="Обычный 15 3 2 4 6 3" xfId="15879"/>
    <cellStyle name="Обычный 15 3 2 4 7" xfId="26121"/>
    <cellStyle name="Обычный 15 3 2 4 8" xfId="14120"/>
    <cellStyle name="Обычный 15 3 2 5" xfId="1733"/>
    <cellStyle name="Обычный 15 3 2 5 2" xfId="7043"/>
    <cellStyle name="Обычный 15 3 2 5 2 2" xfId="31407"/>
    <cellStyle name="Обычный 15 3 2 5 2 3" xfId="19406"/>
    <cellStyle name="Обычный 15 3 2 5 3" xfId="9172"/>
    <cellStyle name="Обычный 15 3 2 5 3 2" xfId="33174"/>
    <cellStyle name="Обычный 15 3 2 5 3 3" xfId="21173"/>
    <cellStyle name="Обычный 15 3 2 5 4" xfId="10939"/>
    <cellStyle name="Обычный 15 3 2 5 4 2" xfId="34941"/>
    <cellStyle name="Обычный 15 3 2 5 4 3" xfId="22940"/>
    <cellStyle name="Обычный 15 3 2 5 5" xfId="12706"/>
    <cellStyle name="Обычный 15 3 2 5 5 2" xfId="36708"/>
    <cellStyle name="Обычный 15 3 2 5 5 3" xfId="24707"/>
    <cellStyle name="Обычный 15 3 2 5 6" xfId="3870"/>
    <cellStyle name="Обычный 15 3 2 5 6 2" xfId="28234"/>
    <cellStyle name="Обычный 15 3 2 5 6 3" xfId="16233"/>
    <cellStyle name="Обычный 15 3 2 5 7" xfId="26474"/>
    <cellStyle name="Обычный 15 3 2 5 8" xfId="14473"/>
    <cellStyle name="Обычный 15 3 2 6" xfId="1847"/>
    <cellStyle name="Обычный 15 3 2 6 2" xfId="7157"/>
    <cellStyle name="Обычный 15 3 2 6 3" xfId="4222"/>
    <cellStyle name="Обычный 15 3 2 6 3 2" xfId="28586"/>
    <cellStyle name="Обычный 15 3 2 6 3 3" xfId="16585"/>
    <cellStyle name="Обычный 15 3 2 7" xfId="4574"/>
    <cellStyle name="Обычный 15 3 2 7 2" xfId="28938"/>
    <cellStyle name="Обычный 15 3 2 7 3" xfId="16937"/>
    <cellStyle name="Обычный 15 3 2 8" xfId="4926"/>
    <cellStyle name="Обычный 15 3 2 8 2" xfId="29290"/>
    <cellStyle name="Обычный 15 3 2 8 3" xfId="17289"/>
    <cellStyle name="Обычный 15 3 2 9" xfId="5278"/>
    <cellStyle name="Обычный 15 3 2 9 2" xfId="29642"/>
    <cellStyle name="Обычный 15 3 2 9 3" xfId="17641"/>
    <cellStyle name="Обычный 15 3 3" xfId="205"/>
    <cellStyle name="Обычный 15 3 3 10" xfId="5517"/>
    <cellStyle name="Обычный 15 3 3 10 2" xfId="29881"/>
    <cellStyle name="Обычный 15 3 3 10 3" xfId="17880"/>
    <cellStyle name="Обычный 15 3 3 11" xfId="7646"/>
    <cellStyle name="Обычный 15 3 3 11 2" xfId="31648"/>
    <cellStyle name="Обычный 15 3 3 11 3" xfId="19647"/>
    <cellStyle name="Обычный 15 3 3 12" xfId="9413"/>
    <cellStyle name="Обычный 15 3 3 12 2" xfId="33415"/>
    <cellStyle name="Обычный 15 3 3 12 3" xfId="21414"/>
    <cellStyle name="Обычный 15 3 3 13" xfId="11180"/>
    <cellStyle name="Обычный 15 3 3 13 2" xfId="35182"/>
    <cellStyle name="Обычный 15 3 3 13 3" xfId="23181"/>
    <cellStyle name="Обычный 15 3 3 14" xfId="2349"/>
    <cellStyle name="Обычный 15 3 3 14 2" xfId="26713"/>
    <cellStyle name="Обычный 15 3 3 14 3" xfId="14712"/>
    <cellStyle name="Обычный 15 3 3 15" xfId="24948"/>
    <cellStyle name="Обычный 15 3 3 16" xfId="12947"/>
    <cellStyle name="Обычный 15 3 3 2" xfId="915"/>
    <cellStyle name="Обычный 15 3 3 2 2" xfId="6225"/>
    <cellStyle name="Обычный 15 3 3 2 2 2" xfId="30589"/>
    <cellStyle name="Обычный 15 3 3 2 2 3" xfId="18588"/>
    <cellStyle name="Обычный 15 3 3 2 3" xfId="8354"/>
    <cellStyle name="Обычный 15 3 3 2 3 2" xfId="32356"/>
    <cellStyle name="Обычный 15 3 3 2 3 3" xfId="20355"/>
    <cellStyle name="Обычный 15 3 3 2 4" xfId="10121"/>
    <cellStyle name="Обычный 15 3 3 2 4 2" xfId="34123"/>
    <cellStyle name="Обычный 15 3 3 2 4 3" xfId="22122"/>
    <cellStyle name="Обычный 15 3 3 2 5" xfId="11888"/>
    <cellStyle name="Обычный 15 3 3 2 5 2" xfId="35890"/>
    <cellStyle name="Обычный 15 3 3 2 5 3" xfId="23889"/>
    <cellStyle name="Обычный 15 3 3 2 6" xfId="2701"/>
    <cellStyle name="Обычный 15 3 3 2 6 2" xfId="27065"/>
    <cellStyle name="Обычный 15 3 3 2 6 3" xfId="15064"/>
    <cellStyle name="Обычный 15 3 3 2 7" xfId="25656"/>
    <cellStyle name="Обычный 15 3 3 2 8" xfId="13655"/>
    <cellStyle name="Обычный 15 3 3 3" xfId="561"/>
    <cellStyle name="Обычный 15 3 3 3 2" xfId="5871"/>
    <cellStyle name="Обычный 15 3 3 3 2 2" xfId="30235"/>
    <cellStyle name="Обычный 15 3 3 3 2 3" xfId="18234"/>
    <cellStyle name="Обычный 15 3 3 3 3" xfId="8000"/>
    <cellStyle name="Обычный 15 3 3 3 3 2" xfId="32002"/>
    <cellStyle name="Обычный 15 3 3 3 3 3" xfId="20001"/>
    <cellStyle name="Обычный 15 3 3 3 4" xfId="9767"/>
    <cellStyle name="Обычный 15 3 3 3 4 2" xfId="33769"/>
    <cellStyle name="Обычный 15 3 3 3 4 3" xfId="21768"/>
    <cellStyle name="Обычный 15 3 3 3 5" xfId="11534"/>
    <cellStyle name="Обычный 15 3 3 3 5 2" xfId="35536"/>
    <cellStyle name="Обычный 15 3 3 3 5 3" xfId="23535"/>
    <cellStyle name="Обычный 15 3 3 3 6" xfId="3051"/>
    <cellStyle name="Обычный 15 3 3 3 6 2" xfId="27415"/>
    <cellStyle name="Обычный 15 3 3 3 6 3" xfId="15414"/>
    <cellStyle name="Обычный 15 3 3 3 7" xfId="25302"/>
    <cellStyle name="Обычный 15 3 3 3 8" xfId="13301"/>
    <cellStyle name="Обычный 15 3 3 4" xfId="1267"/>
    <cellStyle name="Обычный 15 3 3 4 2" xfId="6577"/>
    <cellStyle name="Обычный 15 3 3 4 2 2" xfId="30941"/>
    <cellStyle name="Обычный 15 3 3 4 2 3" xfId="18940"/>
    <cellStyle name="Обычный 15 3 3 4 3" xfId="8706"/>
    <cellStyle name="Обычный 15 3 3 4 3 2" xfId="32708"/>
    <cellStyle name="Обычный 15 3 3 4 3 3" xfId="20707"/>
    <cellStyle name="Обычный 15 3 3 4 4" xfId="10473"/>
    <cellStyle name="Обычный 15 3 3 4 4 2" xfId="34475"/>
    <cellStyle name="Обычный 15 3 3 4 4 3" xfId="22474"/>
    <cellStyle name="Обычный 15 3 3 4 5" xfId="12240"/>
    <cellStyle name="Обычный 15 3 3 4 5 2" xfId="36242"/>
    <cellStyle name="Обычный 15 3 3 4 5 3" xfId="24241"/>
    <cellStyle name="Обычный 15 3 3 4 6" xfId="3403"/>
    <cellStyle name="Обычный 15 3 3 4 6 2" xfId="27767"/>
    <cellStyle name="Обычный 15 3 3 4 6 3" xfId="15766"/>
    <cellStyle name="Обычный 15 3 3 4 7" xfId="26008"/>
    <cellStyle name="Обычный 15 3 3 4 8" xfId="14007"/>
    <cellStyle name="Обычный 15 3 3 5" xfId="1620"/>
    <cellStyle name="Обычный 15 3 3 5 2" xfId="6930"/>
    <cellStyle name="Обычный 15 3 3 5 2 2" xfId="31294"/>
    <cellStyle name="Обычный 15 3 3 5 2 3" xfId="19293"/>
    <cellStyle name="Обычный 15 3 3 5 3" xfId="9059"/>
    <cellStyle name="Обычный 15 3 3 5 3 2" xfId="33061"/>
    <cellStyle name="Обычный 15 3 3 5 3 3" xfId="21060"/>
    <cellStyle name="Обычный 15 3 3 5 4" xfId="10826"/>
    <cellStyle name="Обычный 15 3 3 5 4 2" xfId="34828"/>
    <cellStyle name="Обычный 15 3 3 5 4 3" xfId="22827"/>
    <cellStyle name="Обычный 15 3 3 5 5" xfId="12593"/>
    <cellStyle name="Обычный 15 3 3 5 5 2" xfId="36595"/>
    <cellStyle name="Обычный 15 3 3 5 5 3" xfId="24594"/>
    <cellStyle name="Обычный 15 3 3 5 6" xfId="3757"/>
    <cellStyle name="Обычный 15 3 3 5 6 2" xfId="28121"/>
    <cellStyle name="Обычный 15 3 3 5 6 3" xfId="16120"/>
    <cellStyle name="Обычный 15 3 3 5 7" xfId="26361"/>
    <cellStyle name="Обычный 15 3 3 5 8" xfId="14360"/>
    <cellStyle name="Обычный 15 3 3 6" xfId="1848"/>
    <cellStyle name="Обычный 15 3 3 6 2" xfId="7158"/>
    <cellStyle name="Обычный 15 3 3 6 3" xfId="4109"/>
    <cellStyle name="Обычный 15 3 3 6 3 2" xfId="28473"/>
    <cellStyle name="Обычный 15 3 3 6 3 3" xfId="16472"/>
    <cellStyle name="Обычный 15 3 3 7" xfId="4461"/>
    <cellStyle name="Обычный 15 3 3 7 2" xfId="28825"/>
    <cellStyle name="Обычный 15 3 3 7 3" xfId="16824"/>
    <cellStyle name="Обычный 15 3 3 8" xfId="4813"/>
    <cellStyle name="Обычный 15 3 3 8 2" xfId="29177"/>
    <cellStyle name="Обычный 15 3 3 8 3" xfId="17176"/>
    <cellStyle name="Обычный 15 3 3 9" xfId="5165"/>
    <cellStyle name="Обычный 15 3 3 9 2" xfId="29529"/>
    <cellStyle name="Обычный 15 3 3 9 3" xfId="17528"/>
    <cellStyle name="Обычный 15 3 4" xfId="805"/>
    <cellStyle name="Обычный 15 3 4 2" xfId="6115"/>
    <cellStyle name="Обычный 15 3 4 2 2" xfId="30479"/>
    <cellStyle name="Обычный 15 3 4 2 3" xfId="18478"/>
    <cellStyle name="Обычный 15 3 4 3" xfId="8244"/>
    <cellStyle name="Обычный 15 3 4 3 2" xfId="32246"/>
    <cellStyle name="Обычный 15 3 4 3 3" xfId="20245"/>
    <cellStyle name="Обычный 15 3 4 4" xfId="10011"/>
    <cellStyle name="Обычный 15 3 4 4 2" xfId="34013"/>
    <cellStyle name="Обычный 15 3 4 4 3" xfId="22012"/>
    <cellStyle name="Обычный 15 3 4 5" xfId="11778"/>
    <cellStyle name="Обычный 15 3 4 5 2" xfId="35780"/>
    <cellStyle name="Обычный 15 3 4 5 3" xfId="23779"/>
    <cellStyle name="Обычный 15 3 4 6" xfId="2591"/>
    <cellStyle name="Обычный 15 3 4 6 2" xfId="26955"/>
    <cellStyle name="Обычный 15 3 4 6 3" xfId="14954"/>
    <cellStyle name="Обычный 15 3 4 7" xfId="25546"/>
    <cellStyle name="Обычный 15 3 4 8" xfId="13545"/>
    <cellStyle name="Обычный 15 3 5" xfId="451"/>
    <cellStyle name="Обычный 15 3 5 2" xfId="5761"/>
    <cellStyle name="Обычный 15 3 5 2 2" xfId="30125"/>
    <cellStyle name="Обычный 15 3 5 2 3" xfId="18124"/>
    <cellStyle name="Обычный 15 3 5 3" xfId="7890"/>
    <cellStyle name="Обычный 15 3 5 3 2" xfId="31892"/>
    <cellStyle name="Обычный 15 3 5 3 3" xfId="19891"/>
    <cellStyle name="Обычный 15 3 5 4" xfId="9657"/>
    <cellStyle name="Обычный 15 3 5 4 2" xfId="33659"/>
    <cellStyle name="Обычный 15 3 5 4 3" xfId="21658"/>
    <cellStyle name="Обычный 15 3 5 5" xfId="11424"/>
    <cellStyle name="Обычный 15 3 5 5 2" xfId="35426"/>
    <cellStyle name="Обычный 15 3 5 5 3" xfId="23425"/>
    <cellStyle name="Обычный 15 3 5 6" xfId="2941"/>
    <cellStyle name="Обычный 15 3 5 6 2" xfId="27305"/>
    <cellStyle name="Обычный 15 3 5 6 3" xfId="15304"/>
    <cellStyle name="Обычный 15 3 5 7" xfId="25192"/>
    <cellStyle name="Обычный 15 3 5 8" xfId="13191"/>
    <cellStyle name="Обычный 15 3 6" xfId="1157"/>
    <cellStyle name="Обычный 15 3 6 2" xfId="6467"/>
    <cellStyle name="Обычный 15 3 6 2 2" xfId="30831"/>
    <cellStyle name="Обычный 15 3 6 2 3" xfId="18830"/>
    <cellStyle name="Обычный 15 3 6 3" xfId="8596"/>
    <cellStyle name="Обычный 15 3 6 3 2" xfId="32598"/>
    <cellStyle name="Обычный 15 3 6 3 3" xfId="20597"/>
    <cellStyle name="Обычный 15 3 6 4" xfId="10363"/>
    <cellStyle name="Обычный 15 3 6 4 2" xfId="34365"/>
    <cellStyle name="Обычный 15 3 6 4 3" xfId="22364"/>
    <cellStyle name="Обычный 15 3 6 5" xfId="12130"/>
    <cellStyle name="Обычный 15 3 6 5 2" xfId="36132"/>
    <cellStyle name="Обычный 15 3 6 5 3" xfId="24131"/>
    <cellStyle name="Обычный 15 3 6 6" xfId="3293"/>
    <cellStyle name="Обычный 15 3 6 6 2" xfId="27657"/>
    <cellStyle name="Обычный 15 3 6 6 3" xfId="15656"/>
    <cellStyle name="Обычный 15 3 6 7" xfId="25898"/>
    <cellStyle name="Обычный 15 3 6 8" xfId="13897"/>
    <cellStyle name="Обычный 15 3 7" xfId="1510"/>
    <cellStyle name="Обычный 15 3 7 2" xfId="6820"/>
    <cellStyle name="Обычный 15 3 7 2 2" xfId="31184"/>
    <cellStyle name="Обычный 15 3 7 2 3" xfId="19183"/>
    <cellStyle name="Обычный 15 3 7 3" xfId="8949"/>
    <cellStyle name="Обычный 15 3 7 3 2" xfId="32951"/>
    <cellStyle name="Обычный 15 3 7 3 3" xfId="20950"/>
    <cellStyle name="Обычный 15 3 7 4" xfId="10716"/>
    <cellStyle name="Обычный 15 3 7 4 2" xfId="34718"/>
    <cellStyle name="Обычный 15 3 7 4 3" xfId="22717"/>
    <cellStyle name="Обычный 15 3 7 5" xfId="12483"/>
    <cellStyle name="Обычный 15 3 7 5 2" xfId="36485"/>
    <cellStyle name="Обычный 15 3 7 5 3" xfId="24484"/>
    <cellStyle name="Обычный 15 3 7 6" xfId="3647"/>
    <cellStyle name="Обычный 15 3 7 6 2" xfId="28011"/>
    <cellStyle name="Обычный 15 3 7 6 3" xfId="16010"/>
    <cellStyle name="Обычный 15 3 7 7" xfId="26251"/>
    <cellStyle name="Обычный 15 3 7 8" xfId="14250"/>
    <cellStyle name="Обычный 15 3 8" xfId="1846"/>
    <cellStyle name="Обычный 15 3 8 2" xfId="7156"/>
    <cellStyle name="Обычный 15 3 8 3" xfId="3999"/>
    <cellStyle name="Обычный 15 3 8 3 2" xfId="28363"/>
    <cellStyle name="Обычный 15 3 8 3 3" xfId="16362"/>
    <cellStyle name="Обычный 15 3 9" xfId="4351"/>
    <cellStyle name="Обычный 15 3 9 2" xfId="28715"/>
    <cellStyle name="Обычный 15 3 9 3" xfId="16714"/>
    <cellStyle name="Обычный 15 4" xfId="271"/>
    <cellStyle name="Обычный 15 4 10" xfId="5583"/>
    <cellStyle name="Обычный 15 4 10 2" xfId="29947"/>
    <cellStyle name="Обычный 15 4 10 3" xfId="17946"/>
    <cellStyle name="Обычный 15 4 11" xfId="7712"/>
    <cellStyle name="Обычный 15 4 11 2" xfId="31714"/>
    <cellStyle name="Обычный 15 4 11 3" xfId="19713"/>
    <cellStyle name="Обычный 15 4 12" xfId="9479"/>
    <cellStyle name="Обычный 15 4 12 2" xfId="33481"/>
    <cellStyle name="Обычный 15 4 12 3" xfId="21480"/>
    <cellStyle name="Обычный 15 4 13" xfId="11246"/>
    <cellStyle name="Обычный 15 4 13 2" xfId="35248"/>
    <cellStyle name="Обычный 15 4 13 3" xfId="23247"/>
    <cellStyle name="Обычный 15 4 14" xfId="2415"/>
    <cellStyle name="Обычный 15 4 14 2" xfId="26779"/>
    <cellStyle name="Обычный 15 4 14 3" xfId="14778"/>
    <cellStyle name="Обычный 15 4 15" xfId="25014"/>
    <cellStyle name="Обычный 15 4 16" xfId="13013"/>
    <cellStyle name="Обычный 15 4 2" xfId="981"/>
    <cellStyle name="Обычный 15 4 2 2" xfId="6291"/>
    <cellStyle name="Обычный 15 4 2 2 2" xfId="30655"/>
    <cellStyle name="Обычный 15 4 2 2 3" xfId="18654"/>
    <cellStyle name="Обычный 15 4 2 3" xfId="8420"/>
    <cellStyle name="Обычный 15 4 2 3 2" xfId="32422"/>
    <cellStyle name="Обычный 15 4 2 3 3" xfId="20421"/>
    <cellStyle name="Обычный 15 4 2 4" xfId="10187"/>
    <cellStyle name="Обычный 15 4 2 4 2" xfId="34189"/>
    <cellStyle name="Обычный 15 4 2 4 3" xfId="22188"/>
    <cellStyle name="Обычный 15 4 2 5" xfId="11954"/>
    <cellStyle name="Обычный 15 4 2 5 2" xfId="35956"/>
    <cellStyle name="Обычный 15 4 2 5 3" xfId="23955"/>
    <cellStyle name="Обычный 15 4 2 6" xfId="2767"/>
    <cellStyle name="Обычный 15 4 2 6 2" xfId="27131"/>
    <cellStyle name="Обычный 15 4 2 6 3" xfId="15130"/>
    <cellStyle name="Обычный 15 4 2 7" xfId="25722"/>
    <cellStyle name="Обычный 15 4 2 8" xfId="13721"/>
    <cellStyle name="Обычный 15 4 3" xfId="627"/>
    <cellStyle name="Обычный 15 4 3 2" xfId="5937"/>
    <cellStyle name="Обычный 15 4 3 2 2" xfId="30301"/>
    <cellStyle name="Обычный 15 4 3 2 3" xfId="18300"/>
    <cellStyle name="Обычный 15 4 3 3" xfId="8066"/>
    <cellStyle name="Обычный 15 4 3 3 2" xfId="32068"/>
    <cellStyle name="Обычный 15 4 3 3 3" xfId="20067"/>
    <cellStyle name="Обычный 15 4 3 4" xfId="9833"/>
    <cellStyle name="Обычный 15 4 3 4 2" xfId="33835"/>
    <cellStyle name="Обычный 15 4 3 4 3" xfId="21834"/>
    <cellStyle name="Обычный 15 4 3 5" xfId="11600"/>
    <cellStyle name="Обычный 15 4 3 5 2" xfId="35602"/>
    <cellStyle name="Обычный 15 4 3 5 3" xfId="23601"/>
    <cellStyle name="Обычный 15 4 3 6" xfId="3117"/>
    <cellStyle name="Обычный 15 4 3 6 2" xfId="27481"/>
    <cellStyle name="Обычный 15 4 3 6 3" xfId="15480"/>
    <cellStyle name="Обычный 15 4 3 7" xfId="25368"/>
    <cellStyle name="Обычный 15 4 3 8" xfId="13367"/>
    <cellStyle name="Обычный 15 4 4" xfId="1333"/>
    <cellStyle name="Обычный 15 4 4 2" xfId="6643"/>
    <cellStyle name="Обычный 15 4 4 2 2" xfId="31007"/>
    <cellStyle name="Обычный 15 4 4 2 3" xfId="19006"/>
    <cellStyle name="Обычный 15 4 4 3" xfId="8772"/>
    <cellStyle name="Обычный 15 4 4 3 2" xfId="32774"/>
    <cellStyle name="Обычный 15 4 4 3 3" xfId="20773"/>
    <cellStyle name="Обычный 15 4 4 4" xfId="10539"/>
    <cellStyle name="Обычный 15 4 4 4 2" xfId="34541"/>
    <cellStyle name="Обычный 15 4 4 4 3" xfId="22540"/>
    <cellStyle name="Обычный 15 4 4 5" xfId="12306"/>
    <cellStyle name="Обычный 15 4 4 5 2" xfId="36308"/>
    <cellStyle name="Обычный 15 4 4 5 3" xfId="24307"/>
    <cellStyle name="Обычный 15 4 4 6" xfId="3469"/>
    <cellStyle name="Обычный 15 4 4 6 2" xfId="27833"/>
    <cellStyle name="Обычный 15 4 4 6 3" xfId="15832"/>
    <cellStyle name="Обычный 15 4 4 7" xfId="26074"/>
    <cellStyle name="Обычный 15 4 4 8" xfId="14073"/>
    <cellStyle name="Обычный 15 4 5" xfId="1686"/>
    <cellStyle name="Обычный 15 4 5 2" xfId="6996"/>
    <cellStyle name="Обычный 15 4 5 2 2" xfId="31360"/>
    <cellStyle name="Обычный 15 4 5 2 3" xfId="19359"/>
    <cellStyle name="Обычный 15 4 5 3" xfId="9125"/>
    <cellStyle name="Обычный 15 4 5 3 2" xfId="33127"/>
    <cellStyle name="Обычный 15 4 5 3 3" xfId="21126"/>
    <cellStyle name="Обычный 15 4 5 4" xfId="10892"/>
    <cellStyle name="Обычный 15 4 5 4 2" xfId="34894"/>
    <cellStyle name="Обычный 15 4 5 4 3" xfId="22893"/>
    <cellStyle name="Обычный 15 4 5 5" xfId="12659"/>
    <cellStyle name="Обычный 15 4 5 5 2" xfId="36661"/>
    <cellStyle name="Обычный 15 4 5 5 3" xfId="24660"/>
    <cellStyle name="Обычный 15 4 5 6" xfId="3823"/>
    <cellStyle name="Обычный 15 4 5 6 2" xfId="28187"/>
    <cellStyle name="Обычный 15 4 5 6 3" xfId="16186"/>
    <cellStyle name="Обычный 15 4 5 7" xfId="26427"/>
    <cellStyle name="Обычный 15 4 5 8" xfId="14426"/>
    <cellStyle name="Обычный 15 4 6" xfId="1849"/>
    <cellStyle name="Обычный 15 4 6 2" xfId="7159"/>
    <cellStyle name="Обычный 15 4 6 3" xfId="4175"/>
    <cellStyle name="Обычный 15 4 6 3 2" xfId="28539"/>
    <cellStyle name="Обычный 15 4 6 3 3" xfId="16538"/>
    <cellStyle name="Обычный 15 4 7" xfId="4527"/>
    <cellStyle name="Обычный 15 4 7 2" xfId="28891"/>
    <cellStyle name="Обычный 15 4 7 3" xfId="16890"/>
    <cellStyle name="Обычный 15 4 8" xfId="4879"/>
    <cellStyle name="Обычный 15 4 8 2" xfId="29243"/>
    <cellStyle name="Обычный 15 4 8 3" xfId="17242"/>
    <cellStyle name="Обычный 15 4 9" xfId="5231"/>
    <cellStyle name="Обычный 15 4 9 2" xfId="29595"/>
    <cellStyle name="Обычный 15 4 9 3" xfId="17594"/>
    <cellStyle name="Обычный 15 5" xfId="158"/>
    <cellStyle name="Обычный 15 5 10" xfId="5470"/>
    <cellStyle name="Обычный 15 5 10 2" xfId="29834"/>
    <cellStyle name="Обычный 15 5 10 3" xfId="17833"/>
    <cellStyle name="Обычный 15 5 11" xfId="7599"/>
    <cellStyle name="Обычный 15 5 11 2" xfId="31601"/>
    <cellStyle name="Обычный 15 5 11 3" xfId="19600"/>
    <cellStyle name="Обычный 15 5 12" xfId="9366"/>
    <cellStyle name="Обычный 15 5 12 2" xfId="33368"/>
    <cellStyle name="Обычный 15 5 12 3" xfId="21367"/>
    <cellStyle name="Обычный 15 5 13" xfId="11133"/>
    <cellStyle name="Обычный 15 5 13 2" xfId="35135"/>
    <cellStyle name="Обычный 15 5 13 3" xfId="23134"/>
    <cellStyle name="Обычный 15 5 14" xfId="2302"/>
    <cellStyle name="Обычный 15 5 14 2" xfId="26666"/>
    <cellStyle name="Обычный 15 5 14 3" xfId="14665"/>
    <cellStyle name="Обычный 15 5 15" xfId="24901"/>
    <cellStyle name="Обычный 15 5 16" xfId="12900"/>
    <cellStyle name="Обычный 15 5 2" xfId="868"/>
    <cellStyle name="Обычный 15 5 2 2" xfId="6178"/>
    <cellStyle name="Обычный 15 5 2 2 2" xfId="30542"/>
    <cellStyle name="Обычный 15 5 2 2 3" xfId="18541"/>
    <cellStyle name="Обычный 15 5 2 3" xfId="8307"/>
    <cellStyle name="Обычный 15 5 2 3 2" xfId="32309"/>
    <cellStyle name="Обычный 15 5 2 3 3" xfId="20308"/>
    <cellStyle name="Обычный 15 5 2 4" xfId="10074"/>
    <cellStyle name="Обычный 15 5 2 4 2" xfId="34076"/>
    <cellStyle name="Обычный 15 5 2 4 3" xfId="22075"/>
    <cellStyle name="Обычный 15 5 2 5" xfId="11841"/>
    <cellStyle name="Обычный 15 5 2 5 2" xfId="35843"/>
    <cellStyle name="Обычный 15 5 2 5 3" xfId="23842"/>
    <cellStyle name="Обычный 15 5 2 6" xfId="2654"/>
    <cellStyle name="Обычный 15 5 2 6 2" xfId="27018"/>
    <cellStyle name="Обычный 15 5 2 6 3" xfId="15017"/>
    <cellStyle name="Обычный 15 5 2 7" xfId="25609"/>
    <cellStyle name="Обычный 15 5 2 8" xfId="13608"/>
    <cellStyle name="Обычный 15 5 3" xfId="514"/>
    <cellStyle name="Обычный 15 5 3 2" xfId="5824"/>
    <cellStyle name="Обычный 15 5 3 2 2" xfId="30188"/>
    <cellStyle name="Обычный 15 5 3 2 3" xfId="18187"/>
    <cellStyle name="Обычный 15 5 3 3" xfId="7953"/>
    <cellStyle name="Обычный 15 5 3 3 2" xfId="31955"/>
    <cellStyle name="Обычный 15 5 3 3 3" xfId="19954"/>
    <cellStyle name="Обычный 15 5 3 4" xfId="9720"/>
    <cellStyle name="Обычный 15 5 3 4 2" xfId="33722"/>
    <cellStyle name="Обычный 15 5 3 4 3" xfId="21721"/>
    <cellStyle name="Обычный 15 5 3 5" xfId="11487"/>
    <cellStyle name="Обычный 15 5 3 5 2" xfId="35489"/>
    <cellStyle name="Обычный 15 5 3 5 3" xfId="23488"/>
    <cellStyle name="Обычный 15 5 3 6" xfId="3004"/>
    <cellStyle name="Обычный 15 5 3 6 2" xfId="27368"/>
    <cellStyle name="Обычный 15 5 3 6 3" xfId="15367"/>
    <cellStyle name="Обычный 15 5 3 7" xfId="25255"/>
    <cellStyle name="Обычный 15 5 3 8" xfId="13254"/>
    <cellStyle name="Обычный 15 5 4" xfId="1220"/>
    <cellStyle name="Обычный 15 5 4 2" xfId="6530"/>
    <cellStyle name="Обычный 15 5 4 2 2" xfId="30894"/>
    <cellStyle name="Обычный 15 5 4 2 3" xfId="18893"/>
    <cellStyle name="Обычный 15 5 4 3" xfId="8659"/>
    <cellStyle name="Обычный 15 5 4 3 2" xfId="32661"/>
    <cellStyle name="Обычный 15 5 4 3 3" xfId="20660"/>
    <cellStyle name="Обычный 15 5 4 4" xfId="10426"/>
    <cellStyle name="Обычный 15 5 4 4 2" xfId="34428"/>
    <cellStyle name="Обычный 15 5 4 4 3" xfId="22427"/>
    <cellStyle name="Обычный 15 5 4 5" xfId="12193"/>
    <cellStyle name="Обычный 15 5 4 5 2" xfId="36195"/>
    <cellStyle name="Обычный 15 5 4 5 3" xfId="24194"/>
    <cellStyle name="Обычный 15 5 4 6" xfId="3356"/>
    <cellStyle name="Обычный 15 5 4 6 2" xfId="27720"/>
    <cellStyle name="Обычный 15 5 4 6 3" xfId="15719"/>
    <cellStyle name="Обычный 15 5 4 7" xfId="25961"/>
    <cellStyle name="Обычный 15 5 4 8" xfId="13960"/>
    <cellStyle name="Обычный 15 5 5" xfId="1573"/>
    <cellStyle name="Обычный 15 5 5 2" xfId="6883"/>
    <cellStyle name="Обычный 15 5 5 2 2" xfId="31247"/>
    <cellStyle name="Обычный 15 5 5 2 3" xfId="19246"/>
    <cellStyle name="Обычный 15 5 5 3" xfId="9012"/>
    <cellStyle name="Обычный 15 5 5 3 2" xfId="33014"/>
    <cellStyle name="Обычный 15 5 5 3 3" xfId="21013"/>
    <cellStyle name="Обычный 15 5 5 4" xfId="10779"/>
    <cellStyle name="Обычный 15 5 5 4 2" xfId="34781"/>
    <cellStyle name="Обычный 15 5 5 4 3" xfId="22780"/>
    <cellStyle name="Обычный 15 5 5 5" xfId="12546"/>
    <cellStyle name="Обычный 15 5 5 5 2" xfId="36548"/>
    <cellStyle name="Обычный 15 5 5 5 3" xfId="24547"/>
    <cellStyle name="Обычный 15 5 5 6" xfId="3710"/>
    <cellStyle name="Обычный 15 5 5 6 2" xfId="28074"/>
    <cellStyle name="Обычный 15 5 5 6 3" xfId="16073"/>
    <cellStyle name="Обычный 15 5 5 7" xfId="26314"/>
    <cellStyle name="Обычный 15 5 5 8" xfId="14313"/>
    <cellStyle name="Обычный 15 5 6" xfId="1850"/>
    <cellStyle name="Обычный 15 5 6 2" xfId="7160"/>
    <cellStyle name="Обычный 15 5 6 3" xfId="4062"/>
    <cellStyle name="Обычный 15 5 6 3 2" xfId="28426"/>
    <cellStyle name="Обычный 15 5 6 3 3" xfId="16425"/>
    <cellStyle name="Обычный 15 5 7" xfId="4414"/>
    <cellStyle name="Обычный 15 5 7 2" xfId="28778"/>
    <cellStyle name="Обычный 15 5 7 3" xfId="16777"/>
    <cellStyle name="Обычный 15 5 8" xfId="4766"/>
    <cellStyle name="Обычный 15 5 8 2" xfId="29130"/>
    <cellStyle name="Обычный 15 5 8 3" xfId="17129"/>
    <cellStyle name="Обычный 15 5 9" xfId="5118"/>
    <cellStyle name="Обычный 15 5 9 2" xfId="29482"/>
    <cellStyle name="Обычный 15 5 9 3" xfId="17481"/>
    <cellStyle name="Обычный 15 6" xfId="758"/>
    <cellStyle name="Обычный 15 6 2" xfId="6068"/>
    <cellStyle name="Обычный 15 6 2 2" xfId="30432"/>
    <cellStyle name="Обычный 15 6 2 3" xfId="18431"/>
    <cellStyle name="Обычный 15 6 3" xfId="8197"/>
    <cellStyle name="Обычный 15 6 3 2" xfId="32199"/>
    <cellStyle name="Обычный 15 6 3 3" xfId="20198"/>
    <cellStyle name="Обычный 15 6 4" xfId="9964"/>
    <cellStyle name="Обычный 15 6 4 2" xfId="33966"/>
    <cellStyle name="Обычный 15 6 4 3" xfId="21965"/>
    <cellStyle name="Обычный 15 6 5" xfId="11731"/>
    <cellStyle name="Обычный 15 6 5 2" xfId="35733"/>
    <cellStyle name="Обычный 15 6 5 3" xfId="23732"/>
    <cellStyle name="Обычный 15 6 6" xfId="2544"/>
    <cellStyle name="Обычный 15 6 6 2" xfId="26908"/>
    <cellStyle name="Обычный 15 6 6 3" xfId="14907"/>
    <cellStyle name="Обычный 15 6 7" xfId="25499"/>
    <cellStyle name="Обычный 15 6 8" xfId="13498"/>
    <cellStyle name="Обычный 15 7" xfId="404"/>
    <cellStyle name="Обычный 15 7 2" xfId="5714"/>
    <cellStyle name="Обычный 15 7 2 2" xfId="30078"/>
    <cellStyle name="Обычный 15 7 2 3" xfId="18077"/>
    <cellStyle name="Обычный 15 7 3" xfId="7843"/>
    <cellStyle name="Обычный 15 7 3 2" xfId="31845"/>
    <cellStyle name="Обычный 15 7 3 3" xfId="19844"/>
    <cellStyle name="Обычный 15 7 4" xfId="9610"/>
    <cellStyle name="Обычный 15 7 4 2" xfId="33612"/>
    <cellStyle name="Обычный 15 7 4 3" xfId="21611"/>
    <cellStyle name="Обычный 15 7 5" xfId="11377"/>
    <cellStyle name="Обычный 15 7 5 2" xfId="35379"/>
    <cellStyle name="Обычный 15 7 5 3" xfId="23378"/>
    <cellStyle name="Обычный 15 7 6" xfId="2894"/>
    <cellStyle name="Обычный 15 7 6 2" xfId="27258"/>
    <cellStyle name="Обычный 15 7 6 3" xfId="15257"/>
    <cellStyle name="Обычный 15 7 7" xfId="25145"/>
    <cellStyle name="Обычный 15 7 8" xfId="13144"/>
    <cellStyle name="Обычный 15 8" xfId="1110"/>
    <cellStyle name="Обычный 15 8 2" xfId="6420"/>
    <cellStyle name="Обычный 15 8 2 2" xfId="30784"/>
    <cellStyle name="Обычный 15 8 2 3" xfId="18783"/>
    <cellStyle name="Обычный 15 8 3" xfId="8549"/>
    <cellStyle name="Обычный 15 8 3 2" xfId="32551"/>
    <cellStyle name="Обычный 15 8 3 3" xfId="20550"/>
    <cellStyle name="Обычный 15 8 4" xfId="10316"/>
    <cellStyle name="Обычный 15 8 4 2" xfId="34318"/>
    <cellStyle name="Обычный 15 8 4 3" xfId="22317"/>
    <cellStyle name="Обычный 15 8 5" xfId="12083"/>
    <cellStyle name="Обычный 15 8 5 2" xfId="36085"/>
    <cellStyle name="Обычный 15 8 5 3" xfId="24084"/>
    <cellStyle name="Обычный 15 8 6" xfId="3246"/>
    <cellStyle name="Обычный 15 8 6 2" xfId="27610"/>
    <cellStyle name="Обычный 15 8 6 3" xfId="15609"/>
    <cellStyle name="Обычный 15 8 7" xfId="25851"/>
    <cellStyle name="Обычный 15 8 8" xfId="13850"/>
    <cellStyle name="Обычный 15 9" xfId="1463"/>
    <cellStyle name="Обычный 15 9 2" xfId="6773"/>
    <cellStyle name="Обычный 15 9 2 2" xfId="31137"/>
    <cellStyle name="Обычный 15 9 2 3" xfId="19136"/>
    <cellStyle name="Обычный 15 9 3" xfId="8902"/>
    <cellStyle name="Обычный 15 9 3 2" xfId="32904"/>
    <cellStyle name="Обычный 15 9 3 3" xfId="20903"/>
    <cellStyle name="Обычный 15 9 4" xfId="10669"/>
    <cellStyle name="Обычный 15 9 4 2" xfId="34671"/>
    <cellStyle name="Обычный 15 9 4 3" xfId="22670"/>
    <cellStyle name="Обычный 15 9 5" xfId="12436"/>
    <cellStyle name="Обычный 15 9 5 2" xfId="36438"/>
    <cellStyle name="Обычный 15 9 5 3" xfId="24437"/>
    <cellStyle name="Обычный 15 9 6" xfId="3600"/>
    <cellStyle name="Обычный 15 9 6 2" xfId="27964"/>
    <cellStyle name="Обычный 15 9 6 3" xfId="15963"/>
    <cellStyle name="Обычный 15 9 7" xfId="26204"/>
    <cellStyle name="Обычный 15 9 8" xfId="14203"/>
    <cellStyle name="Обычный 16" xfId="136"/>
    <cellStyle name="Обычный 16 10" xfId="4393"/>
    <cellStyle name="Обычный 16 10 2" xfId="28757"/>
    <cellStyle name="Обычный 16 10 3" xfId="16756"/>
    <cellStyle name="Обычный 16 11" xfId="4745"/>
    <cellStyle name="Обычный 16 11 2" xfId="29109"/>
    <cellStyle name="Обычный 16 11 3" xfId="17108"/>
    <cellStyle name="Обычный 16 12" xfId="5097"/>
    <cellStyle name="Обычный 16 12 2" xfId="29461"/>
    <cellStyle name="Обычный 16 12 3" xfId="17460"/>
    <cellStyle name="Обычный 16 13" xfId="5449"/>
    <cellStyle name="Обычный 16 13 2" xfId="29813"/>
    <cellStyle name="Обычный 16 13 3" xfId="17812"/>
    <cellStyle name="Обычный 16 14" xfId="7578"/>
    <cellStyle name="Обычный 16 14 2" xfId="31580"/>
    <cellStyle name="Обычный 16 14 3" xfId="19579"/>
    <cellStyle name="Обычный 16 15" xfId="9345"/>
    <cellStyle name="Обычный 16 15 2" xfId="33347"/>
    <cellStyle name="Обычный 16 15 3" xfId="21346"/>
    <cellStyle name="Обычный 16 16" xfId="11112"/>
    <cellStyle name="Обычный 16 16 2" xfId="35114"/>
    <cellStyle name="Обычный 16 16 3" xfId="23113"/>
    <cellStyle name="Обычный 16 17" xfId="2281"/>
    <cellStyle name="Обычный 16 17 2" xfId="26645"/>
    <cellStyle name="Обычный 16 17 3" xfId="14644"/>
    <cellStyle name="Обычный 16 18" xfId="24880"/>
    <cellStyle name="Обычный 16 19" xfId="12879"/>
    <cellStyle name="Обычный 16 2" xfId="20"/>
    <cellStyle name="Обычный 16 2 10" xfId="4306"/>
    <cellStyle name="Обычный 16 2 10 2" xfId="28670"/>
    <cellStyle name="Обычный 16 2 10 3" xfId="16669"/>
    <cellStyle name="Обычный 16 2 11" xfId="4658"/>
    <cellStyle name="Обычный 16 2 11 2" xfId="29022"/>
    <cellStyle name="Обычный 16 2 11 3" xfId="17021"/>
    <cellStyle name="Обычный 16 2 12" xfId="5010"/>
    <cellStyle name="Обычный 16 2 12 2" xfId="29374"/>
    <cellStyle name="Обычный 16 2 12 3" xfId="17373"/>
    <cellStyle name="Обычный 16 2 13" xfId="5362"/>
    <cellStyle name="Обычный 16 2 13 2" xfId="29726"/>
    <cellStyle name="Обычный 16 2 13 3" xfId="17725"/>
    <cellStyle name="Обычный 16 2 14" xfId="7491"/>
    <cellStyle name="Обычный 16 2 14 2" xfId="31493"/>
    <cellStyle name="Обычный 16 2 14 3" xfId="19492"/>
    <cellStyle name="Обычный 16 2 15" xfId="9258"/>
    <cellStyle name="Обычный 16 2 15 2" xfId="33260"/>
    <cellStyle name="Обычный 16 2 15 3" xfId="21259"/>
    <cellStyle name="Обычный 16 2 16" xfId="11025"/>
    <cellStyle name="Обычный 16 2 16 2" xfId="35027"/>
    <cellStyle name="Обычный 16 2 16 3" xfId="23026"/>
    <cellStyle name="Обычный 16 2 17" xfId="2194"/>
    <cellStyle name="Обычный 16 2 17 2" xfId="26558"/>
    <cellStyle name="Обычный 16 2 17 3" xfId="14557"/>
    <cellStyle name="Обычный 16 2 18" xfId="24793"/>
    <cellStyle name="Обычный 16 2 19" xfId="12792"/>
    <cellStyle name="Обычный 16 2 2" xfId="91"/>
    <cellStyle name="Обычный 16 2 2 10" xfId="4705"/>
    <cellStyle name="Обычный 16 2 2 10 2" xfId="29069"/>
    <cellStyle name="Обычный 16 2 2 10 3" xfId="17068"/>
    <cellStyle name="Обычный 16 2 2 11" xfId="5057"/>
    <cellStyle name="Обычный 16 2 2 11 2" xfId="29421"/>
    <cellStyle name="Обычный 16 2 2 11 3" xfId="17420"/>
    <cellStyle name="Обычный 16 2 2 12" xfId="5409"/>
    <cellStyle name="Обычный 16 2 2 12 2" xfId="29773"/>
    <cellStyle name="Обычный 16 2 2 12 3" xfId="17772"/>
    <cellStyle name="Обычный 16 2 2 13" xfId="7538"/>
    <cellStyle name="Обычный 16 2 2 13 2" xfId="31540"/>
    <cellStyle name="Обычный 16 2 2 13 3" xfId="19539"/>
    <cellStyle name="Обычный 16 2 2 14" xfId="9305"/>
    <cellStyle name="Обычный 16 2 2 14 2" xfId="33307"/>
    <cellStyle name="Обычный 16 2 2 14 3" xfId="21306"/>
    <cellStyle name="Обычный 16 2 2 15" xfId="11072"/>
    <cellStyle name="Обычный 16 2 2 15 2" xfId="35074"/>
    <cellStyle name="Обычный 16 2 2 15 3" xfId="23073"/>
    <cellStyle name="Обычный 16 2 2 16" xfId="2241"/>
    <cellStyle name="Обычный 16 2 2 16 2" xfId="26605"/>
    <cellStyle name="Обычный 16 2 2 16 3" xfId="14604"/>
    <cellStyle name="Обычный 16 2 2 17" xfId="24840"/>
    <cellStyle name="Обычный 16 2 2 18" xfId="12839"/>
    <cellStyle name="Обычный 16 2 2 2" xfId="320"/>
    <cellStyle name="Обычный 16 2 2 2 10" xfId="5632"/>
    <cellStyle name="Обычный 16 2 2 2 10 2" xfId="29996"/>
    <cellStyle name="Обычный 16 2 2 2 10 3" xfId="17995"/>
    <cellStyle name="Обычный 16 2 2 2 11" xfId="7761"/>
    <cellStyle name="Обычный 16 2 2 2 11 2" xfId="31763"/>
    <cellStyle name="Обычный 16 2 2 2 11 3" xfId="19762"/>
    <cellStyle name="Обычный 16 2 2 2 12" xfId="9528"/>
    <cellStyle name="Обычный 16 2 2 2 12 2" xfId="33530"/>
    <cellStyle name="Обычный 16 2 2 2 12 3" xfId="21529"/>
    <cellStyle name="Обычный 16 2 2 2 13" xfId="11295"/>
    <cellStyle name="Обычный 16 2 2 2 13 2" xfId="35297"/>
    <cellStyle name="Обычный 16 2 2 2 13 3" xfId="23296"/>
    <cellStyle name="Обычный 16 2 2 2 14" xfId="2464"/>
    <cellStyle name="Обычный 16 2 2 2 14 2" xfId="26828"/>
    <cellStyle name="Обычный 16 2 2 2 14 3" xfId="14827"/>
    <cellStyle name="Обычный 16 2 2 2 15" xfId="25063"/>
    <cellStyle name="Обычный 16 2 2 2 16" xfId="13062"/>
    <cellStyle name="Обычный 16 2 2 2 2" xfId="1030"/>
    <cellStyle name="Обычный 16 2 2 2 2 2" xfId="6340"/>
    <cellStyle name="Обычный 16 2 2 2 2 2 2" xfId="30704"/>
    <cellStyle name="Обычный 16 2 2 2 2 2 3" xfId="18703"/>
    <cellStyle name="Обычный 16 2 2 2 2 3" xfId="8469"/>
    <cellStyle name="Обычный 16 2 2 2 2 3 2" xfId="32471"/>
    <cellStyle name="Обычный 16 2 2 2 2 3 3" xfId="20470"/>
    <cellStyle name="Обычный 16 2 2 2 2 4" xfId="10236"/>
    <cellStyle name="Обычный 16 2 2 2 2 4 2" xfId="34238"/>
    <cellStyle name="Обычный 16 2 2 2 2 4 3" xfId="22237"/>
    <cellStyle name="Обычный 16 2 2 2 2 5" xfId="12003"/>
    <cellStyle name="Обычный 16 2 2 2 2 5 2" xfId="36005"/>
    <cellStyle name="Обычный 16 2 2 2 2 5 3" xfId="24004"/>
    <cellStyle name="Обычный 16 2 2 2 2 6" xfId="2816"/>
    <cellStyle name="Обычный 16 2 2 2 2 6 2" xfId="27180"/>
    <cellStyle name="Обычный 16 2 2 2 2 6 3" xfId="15179"/>
    <cellStyle name="Обычный 16 2 2 2 2 7" xfId="25771"/>
    <cellStyle name="Обычный 16 2 2 2 2 8" xfId="13770"/>
    <cellStyle name="Обычный 16 2 2 2 3" xfId="676"/>
    <cellStyle name="Обычный 16 2 2 2 3 2" xfId="5986"/>
    <cellStyle name="Обычный 16 2 2 2 3 2 2" xfId="30350"/>
    <cellStyle name="Обычный 16 2 2 2 3 2 3" xfId="18349"/>
    <cellStyle name="Обычный 16 2 2 2 3 3" xfId="8115"/>
    <cellStyle name="Обычный 16 2 2 2 3 3 2" xfId="32117"/>
    <cellStyle name="Обычный 16 2 2 2 3 3 3" xfId="20116"/>
    <cellStyle name="Обычный 16 2 2 2 3 4" xfId="9882"/>
    <cellStyle name="Обычный 16 2 2 2 3 4 2" xfId="33884"/>
    <cellStyle name="Обычный 16 2 2 2 3 4 3" xfId="21883"/>
    <cellStyle name="Обычный 16 2 2 2 3 5" xfId="11649"/>
    <cellStyle name="Обычный 16 2 2 2 3 5 2" xfId="35651"/>
    <cellStyle name="Обычный 16 2 2 2 3 5 3" xfId="23650"/>
    <cellStyle name="Обычный 16 2 2 2 3 6" xfId="3166"/>
    <cellStyle name="Обычный 16 2 2 2 3 6 2" xfId="27530"/>
    <cellStyle name="Обычный 16 2 2 2 3 6 3" xfId="15529"/>
    <cellStyle name="Обычный 16 2 2 2 3 7" xfId="25417"/>
    <cellStyle name="Обычный 16 2 2 2 3 8" xfId="13416"/>
    <cellStyle name="Обычный 16 2 2 2 4" xfId="1382"/>
    <cellStyle name="Обычный 16 2 2 2 4 2" xfId="6692"/>
    <cellStyle name="Обычный 16 2 2 2 4 2 2" xfId="31056"/>
    <cellStyle name="Обычный 16 2 2 2 4 2 3" xfId="19055"/>
    <cellStyle name="Обычный 16 2 2 2 4 3" xfId="8821"/>
    <cellStyle name="Обычный 16 2 2 2 4 3 2" xfId="32823"/>
    <cellStyle name="Обычный 16 2 2 2 4 3 3" xfId="20822"/>
    <cellStyle name="Обычный 16 2 2 2 4 4" xfId="10588"/>
    <cellStyle name="Обычный 16 2 2 2 4 4 2" xfId="34590"/>
    <cellStyle name="Обычный 16 2 2 2 4 4 3" xfId="22589"/>
    <cellStyle name="Обычный 16 2 2 2 4 5" xfId="12355"/>
    <cellStyle name="Обычный 16 2 2 2 4 5 2" xfId="36357"/>
    <cellStyle name="Обычный 16 2 2 2 4 5 3" xfId="24356"/>
    <cellStyle name="Обычный 16 2 2 2 4 6" xfId="3518"/>
    <cellStyle name="Обычный 16 2 2 2 4 6 2" xfId="27882"/>
    <cellStyle name="Обычный 16 2 2 2 4 6 3" xfId="15881"/>
    <cellStyle name="Обычный 16 2 2 2 4 7" xfId="26123"/>
    <cellStyle name="Обычный 16 2 2 2 4 8" xfId="14122"/>
    <cellStyle name="Обычный 16 2 2 2 5" xfId="1735"/>
    <cellStyle name="Обычный 16 2 2 2 5 2" xfId="7045"/>
    <cellStyle name="Обычный 16 2 2 2 5 2 2" xfId="31409"/>
    <cellStyle name="Обычный 16 2 2 2 5 2 3" xfId="19408"/>
    <cellStyle name="Обычный 16 2 2 2 5 3" xfId="9174"/>
    <cellStyle name="Обычный 16 2 2 2 5 3 2" xfId="33176"/>
    <cellStyle name="Обычный 16 2 2 2 5 3 3" xfId="21175"/>
    <cellStyle name="Обычный 16 2 2 2 5 4" xfId="10941"/>
    <cellStyle name="Обычный 16 2 2 2 5 4 2" xfId="34943"/>
    <cellStyle name="Обычный 16 2 2 2 5 4 3" xfId="22942"/>
    <cellStyle name="Обычный 16 2 2 2 5 5" xfId="12708"/>
    <cellStyle name="Обычный 16 2 2 2 5 5 2" xfId="36710"/>
    <cellStyle name="Обычный 16 2 2 2 5 5 3" xfId="24709"/>
    <cellStyle name="Обычный 16 2 2 2 5 6" xfId="3872"/>
    <cellStyle name="Обычный 16 2 2 2 5 6 2" xfId="28236"/>
    <cellStyle name="Обычный 16 2 2 2 5 6 3" xfId="16235"/>
    <cellStyle name="Обычный 16 2 2 2 5 7" xfId="26476"/>
    <cellStyle name="Обычный 16 2 2 2 5 8" xfId="14475"/>
    <cellStyle name="Обычный 16 2 2 2 6" xfId="1854"/>
    <cellStyle name="Обычный 16 2 2 2 6 2" xfId="7164"/>
    <cellStyle name="Обычный 16 2 2 2 6 3" xfId="4224"/>
    <cellStyle name="Обычный 16 2 2 2 6 3 2" xfId="28588"/>
    <cellStyle name="Обычный 16 2 2 2 6 3 3" xfId="16587"/>
    <cellStyle name="Обычный 16 2 2 2 7" xfId="4576"/>
    <cellStyle name="Обычный 16 2 2 2 7 2" xfId="28940"/>
    <cellStyle name="Обычный 16 2 2 2 7 3" xfId="16939"/>
    <cellStyle name="Обычный 16 2 2 2 8" xfId="4928"/>
    <cellStyle name="Обычный 16 2 2 2 8 2" xfId="29292"/>
    <cellStyle name="Обычный 16 2 2 2 8 3" xfId="17291"/>
    <cellStyle name="Обычный 16 2 2 2 9" xfId="5280"/>
    <cellStyle name="Обычный 16 2 2 2 9 2" xfId="29644"/>
    <cellStyle name="Обычный 16 2 2 2 9 3" xfId="17643"/>
    <cellStyle name="Обычный 16 2 2 3" xfId="207"/>
    <cellStyle name="Обычный 16 2 2 3 10" xfId="5519"/>
    <cellStyle name="Обычный 16 2 2 3 10 2" xfId="29883"/>
    <cellStyle name="Обычный 16 2 2 3 10 3" xfId="17882"/>
    <cellStyle name="Обычный 16 2 2 3 11" xfId="7648"/>
    <cellStyle name="Обычный 16 2 2 3 11 2" xfId="31650"/>
    <cellStyle name="Обычный 16 2 2 3 11 3" xfId="19649"/>
    <cellStyle name="Обычный 16 2 2 3 12" xfId="9415"/>
    <cellStyle name="Обычный 16 2 2 3 12 2" xfId="33417"/>
    <cellStyle name="Обычный 16 2 2 3 12 3" xfId="21416"/>
    <cellStyle name="Обычный 16 2 2 3 13" xfId="11182"/>
    <cellStyle name="Обычный 16 2 2 3 13 2" xfId="35184"/>
    <cellStyle name="Обычный 16 2 2 3 13 3" xfId="23183"/>
    <cellStyle name="Обычный 16 2 2 3 14" xfId="2351"/>
    <cellStyle name="Обычный 16 2 2 3 14 2" xfId="26715"/>
    <cellStyle name="Обычный 16 2 2 3 14 3" xfId="14714"/>
    <cellStyle name="Обычный 16 2 2 3 15" xfId="24950"/>
    <cellStyle name="Обычный 16 2 2 3 16" xfId="12949"/>
    <cellStyle name="Обычный 16 2 2 3 2" xfId="917"/>
    <cellStyle name="Обычный 16 2 2 3 2 2" xfId="6227"/>
    <cellStyle name="Обычный 16 2 2 3 2 2 2" xfId="30591"/>
    <cellStyle name="Обычный 16 2 2 3 2 2 3" xfId="18590"/>
    <cellStyle name="Обычный 16 2 2 3 2 3" xfId="8356"/>
    <cellStyle name="Обычный 16 2 2 3 2 3 2" xfId="32358"/>
    <cellStyle name="Обычный 16 2 2 3 2 3 3" xfId="20357"/>
    <cellStyle name="Обычный 16 2 2 3 2 4" xfId="10123"/>
    <cellStyle name="Обычный 16 2 2 3 2 4 2" xfId="34125"/>
    <cellStyle name="Обычный 16 2 2 3 2 4 3" xfId="22124"/>
    <cellStyle name="Обычный 16 2 2 3 2 5" xfId="11890"/>
    <cellStyle name="Обычный 16 2 2 3 2 5 2" xfId="35892"/>
    <cellStyle name="Обычный 16 2 2 3 2 5 3" xfId="23891"/>
    <cellStyle name="Обычный 16 2 2 3 2 6" xfId="2703"/>
    <cellStyle name="Обычный 16 2 2 3 2 6 2" xfId="27067"/>
    <cellStyle name="Обычный 16 2 2 3 2 6 3" xfId="15066"/>
    <cellStyle name="Обычный 16 2 2 3 2 7" xfId="25658"/>
    <cellStyle name="Обычный 16 2 2 3 2 8" xfId="13657"/>
    <cellStyle name="Обычный 16 2 2 3 3" xfId="563"/>
    <cellStyle name="Обычный 16 2 2 3 3 2" xfId="5873"/>
    <cellStyle name="Обычный 16 2 2 3 3 2 2" xfId="30237"/>
    <cellStyle name="Обычный 16 2 2 3 3 2 3" xfId="18236"/>
    <cellStyle name="Обычный 16 2 2 3 3 3" xfId="8002"/>
    <cellStyle name="Обычный 16 2 2 3 3 3 2" xfId="32004"/>
    <cellStyle name="Обычный 16 2 2 3 3 3 3" xfId="20003"/>
    <cellStyle name="Обычный 16 2 2 3 3 4" xfId="9769"/>
    <cellStyle name="Обычный 16 2 2 3 3 4 2" xfId="33771"/>
    <cellStyle name="Обычный 16 2 2 3 3 4 3" xfId="21770"/>
    <cellStyle name="Обычный 16 2 2 3 3 5" xfId="11536"/>
    <cellStyle name="Обычный 16 2 2 3 3 5 2" xfId="35538"/>
    <cellStyle name="Обычный 16 2 2 3 3 5 3" xfId="23537"/>
    <cellStyle name="Обычный 16 2 2 3 3 6" xfId="3053"/>
    <cellStyle name="Обычный 16 2 2 3 3 6 2" xfId="27417"/>
    <cellStyle name="Обычный 16 2 2 3 3 6 3" xfId="15416"/>
    <cellStyle name="Обычный 16 2 2 3 3 7" xfId="25304"/>
    <cellStyle name="Обычный 16 2 2 3 3 8" xfId="13303"/>
    <cellStyle name="Обычный 16 2 2 3 4" xfId="1269"/>
    <cellStyle name="Обычный 16 2 2 3 4 2" xfId="6579"/>
    <cellStyle name="Обычный 16 2 2 3 4 2 2" xfId="30943"/>
    <cellStyle name="Обычный 16 2 2 3 4 2 3" xfId="18942"/>
    <cellStyle name="Обычный 16 2 2 3 4 3" xfId="8708"/>
    <cellStyle name="Обычный 16 2 2 3 4 3 2" xfId="32710"/>
    <cellStyle name="Обычный 16 2 2 3 4 3 3" xfId="20709"/>
    <cellStyle name="Обычный 16 2 2 3 4 4" xfId="10475"/>
    <cellStyle name="Обычный 16 2 2 3 4 4 2" xfId="34477"/>
    <cellStyle name="Обычный 16 2 2 3 4 4 3" xfId="22476"/>
    <cellStyle name="Обычный 16 2 2 3 4 5" xfId="12242"/>
    <cellStyle name="Обычный 16 2 2 3 4 5 2" xfId="36244"/>
    <cellStyle name="Обычный 16 2 2 3 4 5 3" xfId="24243"/>
    <cellStyle name="Обычный 16 2 2 3 4 6" xfId="3405"/>
    <cellStyle name="Обычный 16 2 2 3 4 6 2" xfId="27769"/>
    <cellStyle name="Обычный 16 2 2 3 4 6 3" xfId="15768"/>
    <cellStyle name="Обычный 16 2 2 3 4 7" xfId="26010"/>
    <cellStyle name="Обычный 16 2 2 3 4 8" xfId="14009"/>
    <cellStyle name="Обычный 16 2 2 3 5" xfId="1622"/>
    <cellStyle name="Обычный 16 2 2 3 5 2" xfId="6932"/>
    <cellStyle name="Обычный 16 2 2 3 5 2 2" xfId="31296"/>
    <cellStyle name="Обычный 16 2 2 3 5 2 3" xfId="19295"/>
    <cellStyle name="Обычный 16 2 2 3 5 3" xfId="9061"/>
    <cellStyle name="Обычный 16 2 2 3 5 3 2" xfId="33063"/>
    <cellStyle name="Обычный 16 2 2 3 5 3 3" xfId="21062"/>
    <cellStyle name="Обычный 16 2 2 3 5 4" xfId="10828"/>
    <cellStyle name="Обычный 16 2 2 3 5 4 2" xfId="34830"/>
    <cellStyle name="Обычный 16 2 2 3 5 4 3" xfId="22829"/>
    <cellStyle name="Обычный 16 2 2 3 5 5" xfId="12595"/>
    <cellStyle name="Обычный 16 2 2 3 5 5 2" xfId="36597"/>
    <cellStyle name="Обычный 16 2 2 3 5 5 3" xfId="24596"/>
    <cellStyle name="Обычный 16 2 2 3 5 6" xfId="3759"/>
    <cellStyle name="Обычный 16 2 2 3 5 6 2" xfId="28123"/>
    <cellStyle name="Обычный 16 2 2 3 5 6 3" xfId="16122"/>
    <cellStyle name="Обычный 16 2 2 3 5 7" xfId="26363"/>
    <cellStyle name="Обычный 16 2 2 3 5 8" xfId="14362"/>
    <cellStyle name="Обычный 16 2 2 3 6" xfId="1855"/>
    <cellStyle name="Обычный 16 2 2 3 6 2" xfId="7165"/>
    <cellStyle name="Обычный 16 2 2 3 6 3" xfId="4111"/>
    <cellStyle name="Обычный 16 2 2 3 6 3 2" xfId="28475"/>
    <cellStyle name="Обычный 16 2 2 3 6 3 3" xfId="16474"/>
    <cellStyle name="Обычный 16 2 2 3 7" xfId="4463"/>
    <cellStyle name="Обычный 16 2 2 3 7 2" xfId="28827"/>
    <cellStyle name="Обычный 16 2 2 3 7 3" xfId="16826"/>
    <cellStyle name="Обычный 16 2 2 3 8" xfId="4815"/>
    <cellStyle name="Обычный 16 2 2 3 8 2" xfId="29179"/>
    <cellStyle name="Обычный 16 2 2 3 8 3" xfId="17178"/>
    <cellStyle name="Обычный 16 2 2 3 9" xfId="5167"/>
    <cellStyle name="Обычный 16 2 2 3 9 2" xfId="29531"/>
    <cellStyle name="Обычный 16 2 2 3 9 3" xfId="17530"/>
    <cellStyle name="Обычный 16 2 2 4" xfId="807"/>
    <cellStyle name="Обычный 16 2 2 4 2" xfId="6117"/>
    <cellStyle name="Обычный 16 2 2 4 2 2" xfId="30481"/>
    <cellStyle name="Обычный 16 2 2 4 2 3" xfId="18480"/>
    <cellStyle name="Обычный 16 2 2 4 3" xfId="8246"/>
    <cellStyle name="Обычный 16 2 2 4 3 2" xfId="32248"/>
    <cellStyle name="Обычный 16 2 2 4 3 3" xfId="20247"/>
    <cellStyle name="Обычный 16 2 2 4 4" xfId="10013"/>
    <cellStyle name="Обычный 16 2 2 4 4 2" xfId="34015"/>
    <cellStyle name="Обычный 16 2 2 4 4 3" xfId="22014"/>
    <cellStyle name="Обычный 16 2 2 4 5" xfId="11780"/>
    <cellStyle name="Обычный 16 2 2 4 5 2" xfId="35782"/>
    <cellStyle name="Обычный 16 2 2 4 5 3" xfId="23781"/>
    <cellStyle name="Обычный 16 2 2 4 6" xfId="2593"/>
    <cellStyle name="Обычный 16 2 2 4 6 2" xfId="26957"/>
    <cellStyle name="Обычный 16 2 2 4 6 3" xfId="14956"/>
    <cellStyle name="Обычный 16 2 2 4 7" xfId="25548"/>
    <cellStyle name="Обычный 16 2 2 4 8" xfId="13547"/>
    <cellStyle name="Обычный 16 2 2 5" xfId="453"/>
    <cellStyle name="Обычный 16 2 2 5 2" xfId="5763"/>
    <cellStyle name="Обычный 16 2 2 5 2 2" xfId="30127"/>
    <cellStyle name="Обычный 16 2 2 5 2 3" xfId="18126"/>
    <cellStyle name="Обычный 16 2 2 5 3" xfId="7892"/>
    <cellStyle name="Обычный 16 2 2 5 3 2" xfId="31894"/>
    <cellStyle name="Обычный 16 2 2 5 3 3" xfId="19893"/>
    <cellStyle name="Обычный 16 2 2 5 4" xfId="9659"/>
    <cellStyle name="Обычный 16 2 2 5 4 2" xfId="33661"/>
    <cellStyle name="Обычный 16 2 2 5 4 3" xfId="21660"/>
    <cellStyle name="Обычный 16 2 2 5 5" xfId="11426"/>
    <cellStyle name="Обычный 16 2 2 5 5 2" xfId="35428"/>
    <cellStyle name="Обычный 16 2 2 5 5 3" xfId="23427"/>
    <cellStyle name="Обычный 16 2 2 5 6" xfId="2943"/>
    <cellStyle name="Обычный 16 2 2 5 6 2" xfId="27307"/>
    <cellStyle name="Обычный 16 2 2 5 6 3" xfId="15306"/>
    <cellStyle name="Обычный 16 2 2 5 7" xfId="25194"/>
    <cellStyle name="Обычный 16 2 2 5 8" xfId="13193"/>
    <cellStyle name="Обычный 16 2 2 6" xfId="1159"/>
    <cellStyle name="Обычный 16 2 2 6 2" xfId="6469"/>
    <cellStyle name="Обычный 16 2 2 6 2 2" xfId="30833"/>
    <cellStyle name="Обычный 16 2 2 6 2 3" xfId="18832"/>
    <cellStyle name="Обычный 16 2 2 6 3" xfId="8598"/>
    <cellStyle name="Обычный 16 2 2 6 3 2" xfId="32600"/>
    <cellStyle name="Обычный 16 2 2 6 3 3" xfId="20599"/>
    <cellStyle name="Обычный 16 2 2 6 4" xfId="10365"/>
    <cellStyle name="Обычный 16 2 2 6 4 2" xfId="34367"/>
    <cellStyle name="Обычный 16 2 2 6 4 3" xfId="22366"/>
    <cellStyle name="Обычный 16 2 2 6 5" xfId="12132"/>
    <cellStyle name="Обычный 16 2 2 6 5 2" xfId="36134"/>
    <cellStyle name="Обычный 16 2 2 6 5 3" xfId="24133"/>
    <cellStyle name="Обычный 16 2 2 6 6" xfId="3295"/>
    <cellStyle name="Обычный 16 2 2 6 6 2" xfId="27659"/>
    <cellStyle name="Обычный 16 2 2 6 6 3" xfId="15658"/>
    <cellStyle name="Обычный 16 2 2 6 7" xfId="25900"/>
    <cellStyle name="Обычный 16 2 2 6 8" xfId="13899"/>
    <cellStyle name="Обычный 16 2 2 7" xfId="1512"/>
    <cellStyle name="Обычный 16 2 2 7 2" xfId="6822"/>
    <cellStyle name="Обычный 16 2 2 7 2 2" xfId="31186"/>
    <cellStyle name="Обычный 16 2 2 7 2 3" xfId="19185"/>
    <cellStyle name="Обычный 16 2 2 7 3" xfId="8951"/>
    <cellStyle name="Обычный 16 2 2 7 3 2" xfId="32953"/>
    <cellStyle name="Обычный 16 2 2 7 3 3" xfId="20952"/>
    <cellStyle name="Обычный 16 2 2 7 4" xfId="10718"/>
    <cellStyle name="Обычный 16 2 2 7 4 2" xfId="34720"/>
    <cellStyle name="Обычный 16 2 2 7 4 3" xfId="22719"/>
    <cellStyle name="Обычный 16 2 2 7 5" xfId="12485"/>
    <cellStyle name="Обычный 16 2 2 7 5 2" xfId="36487"/>
    <cellStyle name="Обычный 16 2 2 7 5 3" xfId="24486"/>
    <cellStyle name="Обычный 16 2 2 7 6" xfId="3649"/>
    <cellStyle name="Обычный 16 2 2 7 6 2" xfId="28013"/>
    <cellStyle name="Обычный 16 2 2 7 6 3" xfId="16012"/>
    <cellStyle name="Обычный 16 2 2 7 7" xfId="26253"/>
    <cellStyle name="Обычный 16 2 2 7 8" xfId="14252"/>
    <cellStyle name="Обычный 16 2 2 8" xfId="1853"/>
    <cellStyle name="Обычный 16 2 2 8 2" xfId="7163"/>
    <cellStyle name="Обычный 16 2 2 8 3" xfId="4001"/>
    <cellStyle name="Обычный 16 2 2 8 3 2" xfId="28365"/>
    <cellStyle name="Обычный 16 2 2 8 3 3" xfId="16364"/>
    <cellStyle name="Обычный 16 2 2 9" xfId="4353"/>
    <cellStyle name="Обычный 16 2 2 9 2" xfId="28717"/>
    <cellStyle name="Обычный 16 2 2 9 3" xfId="16716"/>
    <cellStyle name="Обычный 16 2 3" xfId="273"/>
    <cellStyle name="Обычный 16 2 3 10" xfId="5585"/>
    <cellStyle name="Обычный 16 2 3 10 2" xfId="29949"/>
    <cellStyle name="Обычный 16 2 3 10 3" xfId="17948"/>
    <cellStyle name="Обычный 16 2 3 11" xfId="7714"/>
    <cellStyle name="Обычный 16 2 3 11 2" xfId="31716"/>
    <cellStyle name="Обычный 16 2 3 11 3" xfId="19715"/>
    <cellStyle name="Обычный 16 2 3 12" xfId="9481"/>
    <cellStyle name="Обычный 16 2 3 12 2" xfId="33483"/>
    <cellStyle name="Обычный 16 2 3 12 3" xfId="21482"/>
    <cellStyle name="Обычный 16 2 3 13" xfId="11248"/>
    <cellStyle name="Обычный 16 2 3 13 2" xfId="35250"/>
    <cellStyle name="Обычный 16 2 3 13 3" xfId="23249"/>
    <cellStyle name="Обычный 16 2 3 14" xfId="2417"/>
    <cellStyle name="Обычный 16 2 3 14 2" xfId="26781"/>
    <cellStyle name="Обычный 16 2 3 14 3" xfId="14780"/>
    <cellStyle name="Обычный 16 2 3 15" xfId="25016"/>
    <cellStyle name="Обычный 16 2 3 16" xfId="13015"/>
    <cellStyle name="Обычный 16 2 3 2" xfId="983"/>
    <cellStyle name="Обычный 16 2 3 2 2" xfId="6293"/>
    <cellStyle name="Обычный 16 2 3 2 2 2" xfId="30657"/>
    <cellStyle name="Обычный 16 2 3 2 2 3" xfId="18656"/>
    <cellStyle name="Обычный 16 2 3 2 3" xfId="8422"/>
    <cellStyle name="Обычный 16 2 3 2 3 2" xfId="32424"/>
    <cellStyle name="Обычный 16 2 3 2 3 3" xfId="20423"/>
    <cellStyle name="Обычный 16 2 3 2 4" xfId="10189"/>
    <cellStyle name="Обычный 16 2 3 2 4 2" xfId="34191"/>
    <cellStyle name="Обычный 16 2 3 2 4 3" xfId="22190"/>
    <cellStyle name="Обычный 16 2 3 2 5" xfId="11956"/>
    <cellStyle name="Обычный 16 2 3 2 5 2" xfId="35958"/>
    <cellStyle name="Обычный 16 2 3 2 5 3" xfId="23957"/>
    <cellStyle name="Обычный 16 2 3 2 6" xfId="2769"/>
    <cellStyle name="Обычный 16 2 3 2 6 2" xfId="27133"/>
    <cellStyle name="Обычный 16 2 3 2 6 3" xfId="15132"/>
    <cellStyle name="Обычный 16 2 3 2 7" xfId="25724"/>
    <cellStyle name="Обычный 16 2 3 2 8" xfId="13723"/>
    <cellStyle name="Обычный 16 2 3 3" xfId="629"/>
    <cellStyle name="Обычный 16 2 3 3 2" xfId="5939"/>
    <cellStyle name="Обычный 16 2 3 3 2 2" xfId="30303"/>
    <cellStyle name="Обычный 16 2 3 3 2 3" xfId="18302"/>
    <cellStyle name="Обычный 16 2 3 3 3" xfId="8068"/>
    <cellStyle name="Обычный 16 2 3 3 3 2" xfId="32070"/>
    <cellStyle name="Обычный 16 2 3 3 3 3" xfId="20069"/>
    <cellStyle name="Обычный 16 2 3 3 4" xfId="9835"/>
    <cellStyle name="Обычный 16 2 3 3 4 2" xfId="33837"/>
    <cellStyle name="Обычный 16 2 3 3 4 3" xfId="21836"/>
    <cellStyle name="Обычный 16 2 3 3 5" xfId="11602"/>
    <cellStyle name="Обычный 16 2 3 3 5 2" xfId="35604"/>
    <cellStyle name="Обычный 16 2 3 3 5 3" xfId="23603"/>
    <cellStyle name="Обычный 16 2 3 3 6" xfId="3119"/>
    <cellStyle name="Обычный 16 2 3 3 6 2" xfId="27483"/>
    <cellStyle name="Обычный 16 2 3 3 6 3" xfId="15482"/>
    <cellStyle name="Обычный 16 2 3 3 7" xfId="25370"/>
    <cellStyle name="Обычный 16 2 3 3 8" xfId="13369"/>
    <cellStyle name="Обычный 16 2 3 4" xfId="1335"/>
    <cellStyle name="Обычный 16 2 3 4 2" xfId="6645"/>
    <cellStyle name="Обычный 16 2 3 4 2 2" xfId="31009"/>
    <cellStyle name="Обычный 16 2 3 4 2 3" xfId="19008"/>
    <cellStyle name="Обычный 16 2 3 4 3" xfId="8774"/>
    <cellStyle name="Обычный 16 2 3 4 3 2" xfId="32776"/>
    <cellStyle name="Обычный 16 2 3 4 3 3" xfId="20775"/>
    <cellStyle name="Обычный 16 2 3 4 4" xfId="10541"/>
    <cellStyle name="Обычный 16 2 3 4 4 2" xfId="34543"/>
    <cellStyle name="Обычный 16 2 3 4 4 3" xfId="22542"/>
    <cellStyle name="Обычный 16 2 3 4 5" xfId="12308"/>
    <cellStyle name="Обычный 16 2 3 4 5 2" xfId="36310"/>
    <cellStyle name="Обычный 16 2 3 4 5 3" xfId="24309"/>
    <cellStyle name="Обычный 16 2 3 4 6" xfId="3471"/>
    <cellStyle name="Обычный 16 2 3 4 6 2" xfId="27835"/>
    <cellStyle name="Обычный 16 2 3 4 6 3" xfId="15834"/>
    <cellStyle name="Обычный 16 2 3 4 7" xfId="26076"/>
    <cellStyle name="Обычный 16 2 3 4 8" xfId="14075"/>
    <cellStyle name="Обычный 16 2 3 5" xfId="1688"/>
    <cellStyle name="Обычный 16 2 3 5 2" xfId="6998"/>
    <cellStyle name="Обычный 16 2 3 5 2 2" xfId="31362"/>
    <cellStyle name="Обычный 16 2 3 5 2 3" xfId="19361"/>
    <cellStyle name="Обычный 16 2 3 5 3" xfId="9127"/>
    <cellStyle name="Обычный 16 2 3 5 3 2" xfId="33129"/>
    <cellStyle name="Обычный 16 2 3 5 3 3" xfId="21128"/>
    <cellStyle name="Обычный 16 2 3 5 4" xfId="10894"/>
    <cellStyle name="Обычный 16 2 3 5 4 2" xfId="34896"/>
    <cellStyle name="Обычный 16 2 3 5 4 3" xfId="22895"/>
    <cellStyle name="Обычный 16 2 3 5 5" xfId="12661"/>
    <cellStyle name="Обычный 16 2 3 5 5 2" xfId="36663"/>
    <cellStyle name="Обычный 16 2 3 5 5 3" xfId="24662"/>
    <cellStyle name="Обычный 16 2 3 5 6" xfId="3825"/>
    <cellStyle name="Обычный 16 2 3 5 6 2" xfId="28189"/>
    <cellStyle name="Обычный 16 2 3 5 6 3" xfId="16188"/>
    <cellStyle name="Обычный 16 2 3 5 7" xfId="26429"/>
    <cellStyle name="Обычный 16 2 3 5 8" xfId="14428"/>
    <cellStyle name="Обычный 16 2 3 6" xfId="1856"/>
    <cellStyle name="Обычный 16 2 3 6 2" xfId="7166"/>
    <cellStyle name="Обычный 16 2 3 6 3" xfId="4177"/>
    <cellStyle name="Обычный 16 2 3 6 3 2" xfId="28541"/>
    <cellStyle name="Обычный 16 2 3 6 3 3" xfId="16540"/>
    <cellStyle name="Обычный 16 2 3 7" xfId="4529"/>
    <cellStyle name="Обычный 16 2 3 7 2" xfId="28893"/>
    <cellStyle name="Обычный 16 2 3 7 3" xfId="16892"/>
    <cellStyle name="Обычный 16 2 3 8" xfId="4881"/>
    <cellStyle name="Обычный 16 2 3 8 2" xfId="29245"/>
    <cellStyle name="Обычный 16 2 3 8 3" xfId="17244"/>
    <cellStyle name="Обычный 16 2 3 9" xfId="5233"/>
    <cellStyle name="Обычный 16 2 3 9 2" xfId="29597"/>
    <cellStyle name="Обычный 16 2 3 9 3" xfId="17596"/>
    <cellStyle name="Обычный 16 2 4" xfId="160"/>
    <cellStyle name="Обычный 16 2 4 10" xfId="5472"/>
    <cellStyle name="Обычный 16 2 4 10 2" xfId="29836"/>
    <cellStyle name="Обычный 16 2 4 10 3" xfId="17835"/>
    <cellStyle name="Обычный 16 2 4 11" xfId="7601"/>
    <cellStyle name="Обычный 16 2 4 11 2" xfId="31603"/>
    <cellStyle name="Обычный 16 2 4 11 3" xfId="19602"/>
    <cellStyle name="Обычный 16 2 4 12" xfId="9368"/>
    <cellStyle name="Обычный 16 2 4 12 2" xfId="33370"/>
    <cellStyle name="Обычный 16 2 4 12 3" xfId="21369"/>
    <cellStyle name="Обычный 16 2 4 13" xfId="11135"/>
    <cellStyle name="Обычный 16 2 4 13 2" xfId="35137"/>
    <cellStyle name="Обычный 16 2 4 13 3" xfId="23136"/>
    <cellStyle name="Обычный 16 2 4 14" xfId="2304"/>
    <cellStyle name="Обычный 16 2 4 14 2" xfId="26668"/>
    <cellStyle name="Обычный 16 2 4 14 3" xfId="14667"/>
    <cellStyle name="Обычный 16 2 4 15" xfId="24903"/>
    <cellStyle name="Обычный 16 2 4 16" xfId="12902"/>
    <cellStyle name="Обычный 16 2 4 2" xfId="870"/>
    <cellStyle name="Обычный 16 2 4 2 2" xfId="6180"/>
    <cellStyle name="Обычный 16 2 4 2 2 2" xfId="30544"/>
    <cellStyle name="Обычный 16 2 4 2 2 3" xfId="18543"/>
    <cellStyle name="Обычный 16 2 4 2 3" xfId="8309"/>
    <cellStyle name="Обычный 16 2 4 2 3 2" xfId="32311"/>
    <cellStyle name="Обычный 16 2 4 2 3 3" xfId="20310"/>
    <cellStyle name="Обычный 16 2 4 2 4" xfId="10076"/>
    <cellStyle name="Обычный 16 2 4 2 4 2" xfId="34078"/>
    <cellStyle name="Обычный 16 2 4 2 4 3" xfId="22077"/>
    <cellStyle name="Обычный 16 2 4 2 5" xfId="11843"/>
    <cellStyle name="Обычный 16 2 4 2 5 2" xfId="35845"/>
    <cellStyle name="Обычный 16 2 4 2 5 3" xfId="23844"/>
    <cellStyle name="Обычный 16 2 4 2 6" xfId="2656"/>
    <cellStyle name="Обычный 16 2 4 2 6 2" xfId="27020"/>
    <cellStyle name="Обычный 16 2 4 2 6 3" xfId="15019"/>
    <cellStyle name="Обычный 16 2 4 2 7" xfId="25611"/>
    <cellStyle name="Обычный 16 2 4 2 8" xfId="13610"/>
    <cellStyle name="Обычный 16 2 4 3" xfId="516"/>
    <cellStyle name="Обычный 16 2 4 3 2" xfId="5826"/>
    <cellStyle name="Обычный 16 2 4 3 2 2" xfId="30190"/>
    <cellStyle name="Обычный 16 2 4 3 2 3" xfId="18189"/>
    <cellStyle name="Обычный 16 2 4 3 3" xfId="7955"/>
    <cellStyle name="Обычный 16 2 4 3 3 2" xfId="31957"/>
    <cellStyle name="Обычный 16 2 4 3 3 3" xfId="19956"/>
    <cellStyle name="Обычный 16 2 4 3 4" xfId="9722"/>
    <cellStyle name="Обычный 16 2 4 3 4 2" xfId="33724"/>
    <cellStyle name="Обычный 16 2 4 3 4 3" xfId="21723"/>
    <cellStyle name="Обычный 16 2 4 3 5" xfId="11489"/>
    <cellStyle name="Обычный 16 2 4 3 5 2" xfId="35491"/>
    <cellStyle name="Обычный 16 2 4 3 5 3" xfId="23490"/>
    <cellStyle name="Обычный 16 2 4 3 6" xfId="3006"/>
    <cellStyle name="Обычный 16 2 4 3 6 2" xfId="27370"/>
    <cellStyle name="Обычный 16 2 4 3 6 3" xfId="15369"/>
    <cellStyle name="Обычный 16 2 4 3 7" xfId="25257"/>
    <cellStyle name="Обычный 16 2 4 3 8" xfId="13256"/>
    <cellStyle name="Обычный 16 2 4 4" xfId="1222"/>
    <cellStyle name="Обычный 16 2 4 4 2" xfId="6532"/>
    <cellStyle name="Обычный 16 2 4 4 2 2" xfId="30896"/>
    <cellStyle name="Обычный 16 2 4 4 2 3" xfId="18895"/>
    <cellStyle name="Обычный 16 2 4 4 3" xfId="8661"/>
    <cellStyle name="Обычный 16 2 4 4 3 2" xfId="32663"/>
    <cellStyle name="Обычный 16 2 4 4 3 3" xfId="20662"/>
    <cellStyle name="Обычный 16 2 4 4 4" xfId="10428"/>
    <cellStyle name="Обычный 16 2 4 4 4 2" xfId="34430"/>
    <cellStyle name="Обычный 16 2 4 4 4 3" xfId="22429"/>
    <cellStyle name="Обычный 16 2 4 4 5" xfId="12195"/>
    <cellStyle name="Обычный 16 2 4 4 5 2" xfId="36197"/>
    <cellStyle name="Обычный 16 2 4 4 5 3" xfId="24196"/>
    <cellStyle name="Обычный 16 2 4 4 6" xfId="3358"/>
    <cellStyle name="Обычный 16 2 4 4 6 2" xfId="27722"/>
    <cellStyle name="Обычный 16 2 4 4 6 3" xfId="15721"/>
    <cellStyle name="Обычный 16 2 4 4 7" xfId="25963"/>
    <cellStyle name="Обычный 16 2 4 4 8" xfId="13962"/>
    <cellStyle name="Обычный 16 2 4 5" xfId="1575"/>
    <cellStyle name="Обычный 16 2 4 5 2" xfId="6885"/>
    <cellStyle name="Обычный 16 2 4 5 2 2" xfId="31249"/>
    <cellStyle name="Обычный 16 2 4 5 2 3" xfId="19248"/>
    <cellStyle name="Обычный 16 2 4 5 3" xfId="9014"/>
    <cellStyle name="Обычный 16 2 4 5 3 2" xfId="33016"/>
    <cellStyle name="Обычный 16 2 4 5 3 3" xfId="21015"/>
    <cellStyle name="Обычный 16 2 4 5 4" xfId="10781"/>
    <cellStyle name="Обычный 16 2 4 5 4 2" xfId="34783"/>
    <cellStyle name="Обычный 16 2 4 5 4 3" xfId="22782"/>
    <cellStyle name="Обычный 16 2 4 5 5" xfId="12548"/>
    <cellStyle name="Обычный 16 2 4 5 5 2" xfId="36550"/>
    <cellStyle name="Обычный 16 2 4 5 5 3" xfId="24549"/>
    <cellStyle name="Обычный 16 2 4 5 6" xfId="3712"/>
    <cellStyle name="Обычный 16 2 4 5 6 2" xfId="28076"/>
    <cellStyle name="Обычный 16 2 4 5 6 3" xfId="16075"/>
    <cellStyle name="Обычный 16 2 4 5 7" xfId="26316"/>
    <cellStyle name="Обычный 16 2 4 5 8" xfId="14315"/>
    <cellStyle name="Обычный 16 2 4 6" xfId="1857"/>
    <cellStyle name="Обычный 16 2 4 6 2" xfId="7167"/>
    <cellStyle name="Обычный 16 2 4 6 3" xfId="4064"/>
    <cellStyle name="Обычный 16 2 4 6 3 2" xfId="28428"/>
    <cellStyle name="Обычный 16 2 4 6 3 3" xfId="16427"/>
    <cellStyle name="Обычный 16 2 4 7" xfId="4416"/>
    <cellStyle name="Обычный 16 2 4 7 2" xfId="28780"/>
    <cellStyle name="Обычный 16 2 4 7 3" xfId="16779"/>
    <cellStyle name="Обычный 16 2 4 8" xfId="4768"/>
    <cellStyle name="Обычный 16 2 4 8 2" xfId="29132"/>
    <cellStyle name="Обычный 16 2 4 8 3" xfId="17131"/>
    <cellStyle name="Обычный 16 2 4 9" xfId="5120"/>
    <cellStyle name="Обычный 16 2 4 9 2" xfId="29484"/>
    <cellStyle name="Обычный 16 2 4 9 3" xfId="17483"/>
    <cellStyle name="Обычный 16 2 5" xfId="760"/>
    <cellStyle name="Обычный 16 2 5 2" xfId="6070"/>
    <cellStyle name="Обычный 16 2 5 2 2" xfId="30434"/>
    <cellStyle name="Обычный 16 2 5 2 3" xfId="18433"/>
    <cellStyle name="Обычный 16 2 5 3" xfId="8199"/>
    <cellStyle name="Обычный 16 2 5 3 2" xfId="32201"/>
    <cellStyle name="Обычный 16 2 5 3 3" xfId="20200"/>
    <cellStyle name="Обычный 16 2 5 4" xfId="9966"/>
    <cellStyle name="Обычный 16 2 5 4 2" xfId="33968"/>
    <cellStyle name="Обычный 16 2 5 4 3" xfId="21967"/>
    <cellStyle name="Обычный 16 2 5 5" xfId="11733"/>
    <cellStyle name="Обычный 16 2 5 5 2" xfId="35735"/>
    <cellStyle name="Обычный 16 2 5 5 3" xfId="23734"/>
    <cellStyle name="Обычный 16 2 5 6" xfId="2546"/>
    <cellStyle name="Обычный 16 2 5 6 2" xfId="26910"/>
    <cellStyle name="Обычный 16 2 5 6 3" xfId="14909"/>
    <cellStyle name="Обычный 16 2 5 7" xfId="25501"/>
    <cellStyle name="Обычный 16 2 5 8" xfId="13500"/>
    <cellStyle name="Обычный 16 2 6" xfId="406"/>
    <cellStyle name="Обычный 16 2 6 2" xfId="5716"/>
    <cellStyle name="Обычный 16 2 6 2 2" xfId="30080"/>
    <cellStyle name="Обычный 16 2 6 2 3" xfId="18079"/>
    <cellStyle name="Обычный 16 2 6 3" xfId="7845"/>
    <cellStyle name="Обычный 16 2 6 3 2" xfId="31847"/>
    <cellStyle name="Обычный 16 2 6 3 3" xfId="19846"/>
    <cellStyle name="Обычный 16 2 6 4" xfId="9612"/>
    <cellStyle name="Обычный 16 2 6 4 2" xfId="33614"/>
    <cellStyle name="Обычный 16 2 6 4 3" xfId="21613"/>
    <cellStyle name="Обычный 16 2 6 5" xfId="11379"/>
    <cellStyle name="Обычный 16 2 6 5 2" xfId="35381"/>
    <cellStyle name="Обычный 16 2 6 5 3" xfId="23380"/>
    <cellStyle name="Обычный 16 2 6 6" xfId="2896"/>
    <cellStyle name="Обычный 16 2 6 6 2" xfId="27260"/>
    <cellStyle name="Обычный 16 2 6 6 3" xfId="15259"/>
    <cellStyle name="Обычный 16 2 6 7" xfId="25147"/>
    <cellStyle name="Обычный 16 2 6 8" xfId="13146"/>
    <cellStyle name="Обычный 16 2 7" xfId="1112"/>
    <cellStyle name="Обычный 16 2 7 2" xfId="6422"/>
    <cellStyle name="Обычный 16 2 7 2 2" xfId="30786"/>
    <cellStyle name="Обычный 16 2 7 2 3" xfId="18785"/>
    <cellStyle name="Обычный 16 2 7 3" xfId="8551"/>
    <cellStyle name="Обычный 16 2 7 3 2" xfId="32553"/>
    <cellStyle name="Обычный 16 2 7 3 3" xfId="20552"/>
    <cellStyle name="Обычный 16 2 7 4" xfId="10318"/>
    <cellStyle name="Обычный 16 2 7 4 2" xfId="34320"/>
    <cellStyle name="Обычный 16 2 7 4 3" xfId="22319"/>
    <cellStyle name="Обычный 16 2 7 5" xfId="12085"/>
    <cellStyle name="Обычный 16 2 7 5 2" xfId="36087"/>
    <cellStyle name="Обычный 16 2 7 5 3" xfId="24086"/>
    <cellStyle name="Обычный 16 2 7 6" xfId="3248"/>
    <cellStyle name="Обычный 16 2 7 6 2" xfId="27612"/>
    <cellStyle name="Обычный 16 2 7 6 3" xfId="15611"/>
    <cellStyle name="Обычный 16 2 7 7" xfId="25853"/>
    <cellStyle name="Обычный 16 2 7 8" xfId="13852"/>
    <cellStyle name="Обычный 16 2 8" xfId="1465"/>
    <cellStyle name="Обычный 16 2 8 2" xfId="6775"/>
    <cellStyle name="Обычный 16 2 8 2 2" xfId="31139"/>
    <cellStyle name="Обычный 16 2 8 2 3" xfId="19138"/>
    <cellStyle name="Обычный 16 2 8 3" xfId="8904"/>
    <cellStyle name="Обычный 16 2 8 3 2" xfId="32906"/>
    <cellStyle name="Обычный 16 2 8 3 3" xfId="20905"/>
    <cellStyle name="Обычный 16 2 8 4" xfId="10671"/>
    <cellStyle name="Обычный 16 2 8 4 2" xfId="34673"/>
    <cellStyle name="Обычный 16 2 8 4 3" xfId="22672"/>
    <cellStyle name="Обычный 16 2 8 5" xfId="12438"/>
    <cellStyle name="Обычный 16 2 8 5 2" xfId="36440"/>
    <cellStyle name="Обычный 16 2 8 5 3" xfId="24439"/>
    <cellStyle name="Обычный 16 2 8 6" xfId="3602"/>
    <cellStyle name="Обычный 16 2 8 6 2" xfId="27966"/>
    <cellStyle name="Обычный 16 2 8 6 3" xfId="15965"/>
    <cellStyle name="Обычный 16 2 8 7" xfId="26206"/>
    <cellStyle name="Обычный 16 2 8 8" xfId="14205"/>
    <cellStyle name="Обычный 16 2 9" xfId="1852"/>
    <cellStyle name="Обычный 16 2 9 2" xfId="7162"/>
    <cellStyle name="Обычный 16 2 9 3" xfId="3954"/>
    <cellStyle name="Обычный 16 2 9 3 2" xfId="28318"/>
    <cellStyle name="Обычный 16 2 9 3 3" xfId="16317"/>
    <cellStyle name="Обычный 16 3" xfId="360"/>
    <cellStyle name="Обычный 16 3 10" xfId="5672"/>
    <cellStyle name="Обычный 16 3 10 2" xfId="30036"/>
    <cellStyle name="Обычный 16 3 10 3" xfId="18035"/>
    <cellStyle name="Обычный 16 3 11" xfId="7801"/>
    <cellStyle name="Обычный 16 3 11 2" xfId="31803"/>
    <cellStyle name="Обычный 16 3 11 3" xfId="19802"/>
    <cellStyle name="Обычный 16 3 12" xfId="9568"/>
    <cellStyle name="Обычный 16 3 12 2" xfId="33570"/>
    <cellStyle name="Обычный 16 3 12 3" xfId="21569"/>
    <cellStyle name="Обычный 16 3 13" xfId="11335"/>
    <cellStyle name="Обычный 16 3 13 2" xfId="35337"/>
    <cellStyle name="Обычный 16 3 13 3" xfId="23336"/>
    <cellStyle name="Обычный 16 3 14" xfId="2504"/>
    <cellStyle name="Обычный 16 3 14 2" xfId="26868"/>
    <cellStyle name="Обычный 16 3 14 3" xfId="14867"/>
    <cellStyle name="Обычный 16 3 15" xfId="25103"/>
    <cellStyle name="Обычный 16 3 16" xfId="13102"/>
    <cellStyle name="Обычный 16 3 2" xfId="1070"/>
    <cellStyle name="Обычный 16 3 2 2" xfId="6380"/>
    <cellStyle name="Обычный 16 3 2 2 2" xfId="30744"/>
    <cellStyle name="Обычный 16 3 2 2 3" xfId="18743"/>
    <cellStyle name="Обычный 16 3 2 3" xfId="8509"/>
    <cellStyle name="Обычный 16 3 2 3 2" xfId="32511"/>
    <cellStyle name="Обычный 16 3 2 3 3" xfId="20510"/>
    <cellStyle name="Обычный 16 3 2 4" xfId="10276"/>
    <cellStyle name="Обычный 16 3 2 4 2" xfId="34278"/>
    <cellStyle name="Обычный 16 3 2 4 3" xfId="22277"/>
    <cellStyle name="Обычный 16 3 2 5" xfId="12043"/>
    <cellStyle name="Обычный 16 3 2 5 2" xfId="36045"/>
    <cellStyle name="Обычный 16 3 2 5 3" xfId="24044"/>
    <cellStyle name="Обычный 16 3 2 6" xfId="2856"/>
    <cellStyle name="Обычный 16 3 2 6 2" xfId="27220"/>
    <cellStyle name="Обычный 16 3 2 6 3" xfId="15219"/>
    <cellStyle name="Обычный 16 3 2 7" xfId="25811"/>
    <cellStyle name="Обычный 16 3 2 8" xfId="13810"/>
    <cellStyle name="Обычный 16 3 3" xfId="716"/>
    <cellStyle name="Обычный 16 3 3 2" xfId="6026"/>
    <cellStyle name="Обычный 16 3 3 2 2" xfId="30390"/>
    <cellStyle name="Обычный 16 3 3 2 3" xfId="18389"/>
    <cellStyle name="Обычный 16 3 3 3" xfId="8155"/>
    <cellStyle name="Обычный 16 3 3 3 2" xfId="32157"/>
    <cellStyle name="Обычный 16 3 3 3 3" xfId="20156"/>
    <cellStyle name="Обычный 16 3 3 4" xfId="9922"/>
    <cellStyle name="Обычный 16 3 3 4 2" xfId="33924"/>
    <cellStyle name="Обычный 16 3 3 4 3" xfId="21923"/>
    <cellStyle name="Обычный 16 3 3 5" xfId="11689"/>
    <cellStyle name="Обычный 16 3 3 5 2" xfId="35691"/>
    <cellStyle name="Обычный 16 3 3 5 3" xfId="23690"/>
    <cellStyle name="Обычный 16 3 3 6" xfId="3206"/>
    <cellStyle name="Обычный 16 3 3 6 2" xfId="27570"/>
    <cellStyle name="Обычный 16 3 3 6 3" xfId="15569"/>
    <cellStyle name="Обычный 16 3 3 7" xfId="25457"/>
    <cellStyle name="Обычный 16 3 3 8" xfId="13456"/>
    <cellStyle name="Обычный 16 3 4" xfId="1422"/>
    <cellStyle name="Обычный 16 3 4 2" xfId="6732"/>
    <cellStyle name="Обычный 16 3 4 2 2" xfId="31096"/>
    <cellStyle name="Обычный 16 3 4 2 3" xfId="19095"/>
    <cellStyle name="Обычный 16 3 4 3" xfId="8861"/>
    <cellStyle name="Обычный 16 3 4 3 2" xfId="32863"/>
    <cellStyle name="Обычный 16 3 4 3 3" xfId="20862"/>
    <cellStyle name="Обычный 16 3 4 4" xfId="10628"/>
    <cellStyle name="Обычный 16 3 4 4 2" xfId="34630"/>
    <cellStyle name="Обычный 16 3 4 4 3" xfId="22629"/>
    <cellStyle name="Обычный 16 3 4 5" xfId="12395"/>
    <cellStyle name="Обычный 16 3 4 5 2" xfId="36397"/>
    <cellStyle name="Обычный 16 3 4 5 3" xfId="24396"/>
    <cellStyle name="Обычный 16 3 4 6" xfId="3558"/>
    <cellStyle name="Обычный 16 3 4 6 2" xfId="27922"/>
    <cellStyle name="Обычный 16 3 4 6 3" xfId="15921"/>
    <cellStyle name="Обычный 16 3 4 7" xfId="26163"/>
    <cellStyle name="Обычный 16 3 4 8" xfId="14162"/>
    <cellStyle name="Обычный 16 3 5" xfId="1775"/>
    <cellStyle name="Обычный 16 3 5 2" xfId="7085"/>
    <cellStyle name="Обычный 16 3 5 2 2" xfId="31449"/>
    <cellStyle name="Обычный 16 3 5 2 3" xfId="19448"/>
    <cellStyle name="Обычный 16 3 5 3" xfId="9214"/>
    <cellStyle name="Обычный 16 3 5 3 2" xfId="33216"/>
    <cellStyle name="Обычный 16 3 5 3 3" xfId="21215"/>
    <cellStyle name="Обычный 16 3 5 4" xfId="10981"/>
    <cellStyle name="Обычный 16 3 5 4 2" xfId="34983"/>
    <cellStyle name="Обычный 16 3 5 4 3" xfId="22982"/>
    <cellStyle name="Обычный 16 3 5 5" xfId="12748"/>
    <cellStyle name="Обычный 16 3 5 5 2" xfId="36750"/>
    <cellStyle name="Обычный 16 3 5 5 3" xfId="24749"/>
    <cellStyle name="Обычный 16 3 5 6" xfId="3912"/>
    <cellStyle name="Обычный 16 3 5 6 2" xfId="28276"/>
    <cellStyle name="Обычный 16 3 5 6 3" xfId="16275"/>
    <cellStyle name="Обычный 16 3 5 7" xfId="26516"/>
    <cellStyle name="Обычный 16 3 5 8" xfId="14515"/>
    <cellStyle name="Обычный 16 3 6" xfId="1858"/>
    <cellStyle name="Обычный 16 3 6 2" xfId="7168"/>
    <cellStyle name="Обычный 16 3 6 3" xfId="4264"/>
    <cellStyle name="Обычный 16 3 6 3 2" xfId="28628"/>
    <cellStyle name="Обычный 16 3 6 3 3" xfId="16627"/>
    <cellStyle name="Обычный 16 3 7" xfId="4616"/>
    <cellStyle name="Обычный 16 3 7 2" xfId="28980"/>
    <cellStyle name="Обычный 16 3 7 3" xfId="16979"/>
    <cellStyle name="Обычный 16 3 8" xfId="4968"/>
    <cellStyle name="Обычный 16 3 8 2" xfId="29332"/>
    <cellStyle name="Обычный 16 3 8 3" xfId="17331"/>
    <cellStyle name="Обычный 16 3 9" xfId="5320"/>
    <cellStyle name="Обычный 16 3 9 2" xfId="29684"/>
    <cellStyle name="Обычный 16 3 9 3" xfId="17683"/>
    <cellStyle name="Обычный 16 4" xfId="247"/>
    <cellStyle name="Обычный 16 4 10" xfId="5559"/>
    <cellStyle name="Обычный 16 4 10 2" xfId="29923"/>
    <cellStyle name="Обычный 16 4 10 3" xfId="17922"/>
    <cellStyle name="Обычный 16 4 11" xfId="7688"/>
    <cellStyle name="Обычный 16 4 11 2" xfId="31690"/>
    <cellStyle name="Обычный 16 4 11 3" xfId="19689"/>
    <cellStyle name="Обычный 16 4 12" xfId="9455"/>
    <cellStyle name="Обычный 16 4 12 2" xfId="33457"/>
    <cellStyle name="Обычный 16 4 12 3" xfId="21456"/>
    <cellStyle name="Обычный 16 4 13" xfId="11222"/>
    <cellStyle name="Обычный 16 4 13 2" xfId="35224"/>
    <cellStyle name="Обычный 16 4 13 3" xfId="23223"/>
    <cellStyle name="Обычный 16 4 14" xfId="2391"/>
    <cellStyle name="Обычный 16 4 14 2" xfId="26755"/>
    <cellStyle name="Обычный 16 4 14 3" xfId="14754"/>
    <cellStyle name="Обычный 16 4 15" xfId="24990"/>
    <cellStyle name="Обычный 16 4 16" xfId="12989"/>
    <cellStyle name="Обычный 16 4 2" xfId="957"/>
    <cellStyle name="Обычный 16 4 2 2" xfId="6267"/>
    <cellStyle name="Обычный 16 4 2 2 2" xfId="30631"/>
    <cellStyle name="Обычный 16 4 2 2 3" xfId="18630"/>
    <cellStyle name="Обычный 16 4 2 3" xfId="8396"/>
    <cellStyle name="Обычный 16 4 2 3 2" xfId="32398"/>
    <cellStyle name="Обычный 16 4 2 3 3" xfId="20397"/>
    <cellStyle name="Обычный 16 4 2 4" xfId="10163"/>
    <cellStyle name="Обычный 16 4 2 4 2" xfId="34165"/>
    <cellStyle name="Обычный 16 4 2 4 3" xfId="22164"/>
    <cellStyle name="Обычный 16 4 2 5" xfId="11930"/>
    <cellStyle name="Обычный 16 4 2 5 2" xfId="35932"/>
    <cellStyle name="Обычный 16 4 2 5 3" xfId="23931"/>
    <cellStyle name="Обычный 16 4 2 6" xfId="2743"/>
    <cellStyle name="Обычный 16 4 2 6 2" xfId="27107"/>
    <cellStyle name="Обычный 16 4 2 6 3" xfId="15106"/>
    <cellStyle name="Обычный 16 4 2 7" xfId="25698"/>
    <cellStyle name="Обычный 16 4 2 8" xfId="13697"/>
    <cellStyle name="Обычный 16 4 3" xfId="603"/>
    <cellStyle name="Обычный 16 4 3 2" xfId="5913"/>
    <cellStyle name="Обычный 16 4 3 2 2" xfId="30277"/>
    <cellStyle name="Обычный 16 4 3 2 3" xfId="18276"/>
    <cellStyle name="Обычный 16 4 3 3" xfId="8042"/>
    <cellStyle name="Обычный 16 4 3 3 2" xfId="32044"/>
    <cellStyle name="Обычный 16 4 3 3 3" xfId="20043"/>
    <cellStyle name="Обычный 16 4 3 4" xfId="9809"/>
    <cellStyle name="Обычный 16 4 3 4 2" xfId="33811"/>
    <cellStyle name="Обычный 16 4 3 4 3" xfId="21810"/>
    <cellStyle name="Обычный 16 4 3 5" xfId="11576"/>
    <cellStyle name="Обычный 16 4 3 5 2" xfId="35578"/>
    <cellStyle name="Обычный 16 4 3 5 3" xfId="23577"/>
    <cellStyle name="Обычный 16 4 3 6" xfId="3093"/>
    <cellStyle name="Обычный 16 4 3 6 2" xfId="27457"/>
    <cellStyle name="Обычный 16 4 3 6 3" xfId="15456"/>
    <cellStyle name="Обычный 16 4 3 7" xfId="25344"/>
    <cellStyle name="Обычный 16 4 3 8" xfId="13343"/>
    <cellStyle name="Обычный 16 4 4" xfId="1309"/>
    <cellStyle name="Обычный 16 4 4 2" xfId="6619"/>
    <cellStyle name="Обычный 16 4 4 2 2" xfId="30983"/>
    <cellStyle name="Обычный 16 4 4 2 3" xfId="18982"/>
    <cellStyle name="Обычный 16 4 4 3" xfId="8748"/>
    <cellStyle name="Обычный 16 4 4 3 2" xfId="32750"/>
    <cellStyle name="Обычный 16 4 4 3 3" xfId="20749"/>
    <cellStyle name="Обычный 16 4 4 4" xfId="10515"/>
    <cellStyle name="Обычный 16 4 4 4 2" xfId="34517"/>
    <cellStyle name="Обычный 16 4 4 4 3" xfId="22516"/>
    <cellStyle name="Обычный 16 4 4 5" xfId="12282"/>
    <cellStyle name="Обычный 16 4 4 5 2" xfId="36284"/>
    <cellStyle name="Обычный 16 4 4 5 3" xfId="24283"/>
    <cellStyle name="Обычный 16 4 4 6" xfId="3445"/>
    <cellStyle name="Обычный 16 4 4 6 2" xfId="27809"/>
    <cellStyle name="Обычный 16 4 4 6 3" xfId="15808"/>
    <cellStyle name="Обычный 16 4 4 7" xfId="26050"/>
    <cellStyle name="Обычный 16 4 4 8" xfId="14049"/>
    <cellStyle name="Обычный 16 4 5" xfId="1662"/>
    <cellStyle name="Обычный 16 4 5 2" xfId="6972"/>
    <cellStyle name="Обычный 16 4 5 2 2" xfId="31336"/>
    <cellStyle name="Обычный 16 4 5 2 3" xfId="19335"/>
    <cellStyle name="Обычный 16 4 5 3" xfId="9101"/>
    <cellStyle name="Обычный 16 4 5 3 2" xfId="33103"/>
    <cellStyle name="Обычный 16 4 5 3 3" xfId="21102"/>
    <cellStyle name="Обычный 16 4 5 4" xfId="10868"/>
    <cellStyle name="Обычный 16 4 5 4 2" xfId="34870"/>
    <cellStyle name="Обычный 16 4 5 4 3" xfId="22869"/>
    <cellStyle name="Обычный 16 4 5 5" xfId="12635"/>
    <cellStyle name="Обычный 16 4 5 5 2" xfId="36637"/>
    <cellStyle name="Обычный 16 4 5 5 3" xfId="24636"/>
    <cellStyle name="Обычный 16 4 5 6" xfId="3799"/>
    <cellStyle name="Обычный 16 4 5 6 2" xfId="28163"/>
    <cellStyle name="Обычный 16 4 5 6 3" xfId="16162"/>
    <cellStyle name="Обычный 16 4 5 7" xfId="26403"/>
    <cellStyle name="Обычный 16 4 5 8" xfId="14402"/>
    <cellStyle name="Обычный 16 4 6" xfId="1859"/>
    <cellStyle name="Обычный 16 4 6 2" xfId="7169"/>
    <cellStyle name="Обычный 16 4 6 3" xfId="4151"/>
    <cellStyle name="Обычный 16 4 6 3 2" xfId="28515"/>
    <cellStyle name="Обычный 16 4 6 3 3" xfId="16514"/>
    <cellStyle name="Обычный 16 4 7" xfId="4503"/>
    <cellStyle name="Обычный 16 4 7 2" xfId="28867"/>
    <cellStyle name="Обычный 16 4 7 3" xfId="16866"/>
    <cellStyle name="Обычный 16 4 8" xfId="4855"/>
    <cellStyle name="Обычный 16 4 8 2" xfId="29219"/>
    <cellStyle name="Обычный 16 4 8 3" xfId="17218"/>
    <cellStyle name="Обычный 16 4 9" xfId="5207"/>
    <cellStyle name="Обычный 16 4 9 2" xfId="29571"/>
    <cellStyle name="Обычный 16 4 9 3" xfId="17570"/>
    <cellStyle name="Обычный 16 5" xfId="847"/>
    <cellStyle name="Обычный 16 5 2" xfId="6157"/>
    <cellStyle name="Обычный 16 5 2 2" xfId="30521"/>
    <cellStyle name="Обычный 16 5 2 3" xfId="18520"/>
    <cellStyle name="Обычный 16 5 3" xfId="8286"/>
    <cellStyle name="Обычный 16 5 3 2" xfId="32288"/>
    <cellStyle name="Обычный 16 5 3 3" xfId="20287"/>
    <cellStyle name="Обычный 16 5 4" xfId="10053"/>
    <cellStyle name="Обычный 16 5 4 2" xfId="34055"/>
    <cellStyle name="Обычный 16 5 4 3" xfId="22054"/>
    <cellStyle name="Обычный 16 5 5" xfId="11820"/>
    <cellStyle name="Обычный 16 5 5 2" xfId="35822"/>
    <cellStyle name="Обычный 16 5 5 3" xfId="23821"/>
    <cellStyle name="Обычный 16 5 6" xfId="2633"/>
    <cellStyle name="Обычный 16 5 6 2" xfId="26997"/>
    <cellStyle name="Обычный 16 5 6 3" xfId="14996"/>
    <cellStyle name="Обычный 16 5 7" xfId="25588"/>
    <cellStyle name="Обычный 16 5 8" xfId="13587"/>
    <cellStyle name="Обычный 16 6" xfId="493"/>
    <cellStyle name="Обычный 16 6 2" xfId="5803"/>
    <cellStyle name="Обычный 16 6 2 2" xfId="30167"/>
    <cellStyle name="Обычный 16 6 2 3" xfId="18166"/>
    <cellStyle name="Обычный 16 6 3" xfId="7932"/>
    <cellStyle name="Обычный 16 6 3 2" xfId="31934"/>
    <cellStyle name="Обычный 16 6 3 3" xfId="19933"/>
    <cellStyle name="Обычный 16 6 4" xfId="9699"/>
    <cellStyle name="Обычный 16 6 4 2" xfId="33701"/>
    <cellStyle name="Обычный 16 6 4 3" xfId="21700"/>
    <cellStyle name="Обычный 16 6 5" xfId="11466"/>
    <cellStyle name="Обычный 16 6 5 2" xfId="35468"/>
    <cellStyle name="Обычный 16 6 5 3" xfId="23467"/>
    <cellStyle name="Обычный 16 6 6" xfId="2983"/>
    <cellStyle name="Обычный 16 6 6 2" xfId="27347"/>
    <cellStyle name="Обычный 16 6 6 3" xfId="15346"/>
    <cellStyle name="Обычный 16 6 7" xfId="25234"/>
    <cellStyle name="Обычный 16 6 8" xfId="13233"/>
    <cellStyle name="Обычный 16 7" xfId="1199"/>
    <cellStyle name="Обычный 16 7 2" xfId="6509"/>
    <cellStyle name="Обычный 16 7 2 2" xfId="30873"/>
    <cellStyle name="Обычный 16 7 2 3" xfId="18872"/>
    <cellStyle name="Обычный 16 7 3" xfId="8638"/>
    <cellStyle name="Обычный 16 7 3 2" xfId="32640"/>
    <cellStyle name="Обычный 16 7 3 3" xfId="20639"/>
    <cellStyle name="Обычный 16 7 4" xfId="10405"/>
    <cellStyle name="Обычный 16 7 4 2" xfId="34407"/>
    <cellStyle name="Обычный 16 7 4 3" xfId="22406"/>
    <cellStyle name="Обычный 16 7 5" xfId="12172"/>
    <cellStyle name="Обычный 16 7 5 2" xfId="36174"/>
    <cellStyle name="Обычный 16 7 5 3" xfId="24173"/>
    <cellStyle name="Обычный 16 7 6" xfId="3335"/>
    <cellStyle name="Обычный 16 7 6 2" xfId="27699"/>
    <cellStyle name="Обычный 16 7 6 3" xfId="15698"/>
    <cellStyle name="Обычный 16 7 7" xfId="25940"/>
    <cellStyle name="Обычный 16 7 8" xfId="13939"/>
    <cellStyle name="Обычный 16 8" xfId="1552"/>
    <cellStyle name="Обычный 16 8 2" xfId="6862"/>
    <cellStyle name="Обычный 16 8 2 2" xfId="31226"/>
    <cellStyle name="Обычный 16 8 2 3" xfId="19225"/>
    <cellStyle name="Обычный 16 8 3" xfId="8991"/>
    <cellStyle name="Обычный 16 8 3 2" xfId="32993"/>
    <cellStyle name="Обычный 16 8 3 3" xfId="20992"/>
    <cellStyle name="Обычный 16 8 4" xfId="10758"/>
    <cellStyle name="Обычный 16 8 4 2" xfId="34760"/>
    <cellStyle name="Обычный 16 8 4 3" xfId="22759"/>
    <cellStyle name="Обычный 16 8 5" xfId="12525"/>
    <cellStyle name="Обычный 16 8 5 2" xfId="36527"/>
    <cellStyle name="Обычный 16 8 5 3" xfId="24526"/>
    <cellStyle name="Обычный 16 8 6" xfId="3689"/>
    <cellStyle name="Обычный 16 8 6 2" xfId="28053"/>
    <cellStyle name="Обычный 16 8 6 3" xfId="16052"/>
    <cellStyle name="Обычный 16 8 7" xfId="26293"/>
    <cellStyle name="Обычный 16 8 8" xfId="14292"/>
    <cellStyle name="Обычный 16 9" xfId="1851"/>
    <cellStyle name="Обычный 16 9 2" xfId="7161"/>
    <cellStyle name="Обычный 16 9 3" xfId="4041"/>
    <cellStyle name="Обычный 16 9 3 2" xfId="28405"/>
    <cellStyle name="Обычный 16 9 3 3" xfId="16404"/>
    <cellStyle name="Обычный 17" xfId="21"/>
    <cellStyle name="Обычный 17 10" xfId="1860"/>
    <cellStyle name="Обычный 17 10 2" xfId="7170"/>
    <cellStyle name="Обычный 17 10 3" xfId="3955"/>
    <cellStyle name="Обычный 17 10 3 2" xfId="28319"/>
    <cellStyle name="Обычный 17 10 3 3" xfId="16318"/>
    <cellStyle name="Обычный 17 11" xfId="4307"/>
    <cellStyle name="Обычный 17 11 2" xfId="28671"/>
    <cellStyle name="Обычный 17 11 3" xfId="16670"/>
    <cellStyle name="Обычный 17 12" xfId="4659"/>
    <cellStyle name="Обычный 17 12 2" xfId="29023"/>
    <cellStyle name="Обычный 17 12 3" xfId="17022"/>
    <cellStyle name="Обычный 17 13" xfId="5011"/>
    <cellStyle name="Обычный 17 13 2" xfId="29375"/>
    <cellStyle name="Обычный 17 13 3" xfId="17374"/>
    <cellStyle name="Обычный 17 14" xfId="5363"/>
    <cellStyle name="Обычный 17 14 2" xfId="29727"/>
    <cellStyle name="Обычный 17 14 3" xfId="17726"/>
    <cellStyle name="Обычный 17 15" xfId="7492"/>
    <cellStyle name="Обычный 17 15 2" xfId="31494"/>
    <cellStyle name="Обычный 17 15 3" xfId="19493"/>
    <cellStyle name="Обычный 17 16" xfId="9259"/>
    <cellStyle name="Обычный 17 16 2" xfId="33261"/>
    <cellStyle name="Обычный 17 16 3" xfId="21260"/>
    <cellStyle name="Обычный 17 17" xfId="11026"/>
    <cellStyle name="Обычный 17 17 2" xfId="35028"/>
    <cellStyle name="Обычный 17 17 3" xfId="23027"/>
    <cellStyle name="Обычный 17 18" xfId="2195"/>
    <cellStyle name="Обычный 17 18 2" xfId="26559"/>
    <cellStyle name="Обычный 17 18 3" xfId="14558"/>
    <cellStyle name="Обычный 17 19" xfId="24794"/>
    <cellStyle name="Обычный 17 2" xfId="22"/>
    <cellStyle name="Обычный 17 2 10" xfId="4308"/>
    <cellStyle name="Обычный 17 2 10 2" xfId="28672"/>
    <cellStyle name="Обычный 17 2 10 3" xfId="16671"/>
    <cellStyle name="Обычный 17 2 11" xfId="4660"/>
    <cellStyle name="Обычный 17 2 11 2" xfId="29024"/>
    <cellStyle name="Обычный 17 2 11 3" xfId="17023"/>
    <cellStyle name="Обычный 17 2 12" xfId="5012"/>
    <cellStyle name="Обычный 17 2 12 2" xfId="29376"/>
    <cellStyle name="Обычный 17 2 12 3" xfId="17375"/>
    <cellStyle name="Обычный 17 2 13" xfId="5364"/>
    <cellStyle name="Обычный 17 2 13 2" xfId="29728"/>
    <cellStyle name="Обычный 17 2 13 3" xfId="17727"/>
    <cellStyle name="Обычный 17 2 14" xfId="7493"/>
    <cellStyle name="Обычный 17 2 14 2" xfId="31495"/>
    <cellStyle name="Обычный 17 2 14 3" xfId="19494"/>
    <cellStyle name="Обычный 17 2 15" xfId="9260"/>
    <cellStyle name="Обычный 17 2 15 2" xfId="33262"/>
    <cellStyle name="Обычный 17 2 15 3" xfId="21261"/>
    <cellStyle name="Обычный 17 2 16" xfId="11027"/>
    <cellStyle name="Обычный 17 2 16 2" xfId="35029"/>
    <cellStyle name="Обычный 17 2 16 3" xfId="23028"/>
    <cellStyle name="Обычный 17 2 17" xfId="2196"/>
    <cellStyle name="Обычный 17 2 17 2" xfId="26560"/>
    <cellStyle name="Обычный 17 2 17 3" xfId="14559"/>
    <cellStyle name="Обычный 17 2 18" xfId="24795"/>
    <cellStyle name="Обычный 17 2 19" xfId="12794"/>
    <cellStyle name="Обычный 17 2 2" xfId="93"/>
    <cellStyle name="Обычный 17 2 2 10" xfId="4707"/>
    <cellStyle name="Обычный 17 2 2 10 2" xfId="29071"/>
    <cellStyle name="Обычный 17 2 2 10 3" xfId="17070"/>
    <cellStyle name="Обычный 17 2 2 11" xfId="5059"/>
    <cellStyle name="Обычный 17 2 2 11 2" xfId="29423"/>
    <cellStyle name="Обычный 17 2 2 11 3" xfId="17422"/>
    <cellStyle name="Обычный 17 2 2 12" xfId="5411"/>
    <cellStyle name="Обычный 17 2 2 12 2" xfId="29775"/>
    <cellStyle name="Обычный 17 2 2 12 3" xfId="17774"/>
    <cellStyle name="Обычный 17 2 2 13" xfId="7540"/>
    <cellStyle name="Обычный 17 2 2 13 2" xfId="31542"/>
    <cellStyle name="Обычный 17 2 2 13 3" xfId="19541"/>
    <cellStyle name="Обычный 17 2 2 14" xfId="9307"/>
    <cellStyle name="Обычный 17 2 2 14 2" xfId="33309"/>
    <cellStyle name="Обычный 17 2 2 14 3" xfId="21308"/>
    <cellStyle name="Обычный 17 2 2 15" xfId="11074"/>
    <cellStyle name="Обычный 17 2 2 15 2" xfId="35076"/>
    <cellStyle name="Обычный 17 2 2 15 3" xfId="23075"/>
    <cellStyle name="Обычный 17 2 2 16" xfId="2243"/>
    <cellStyle name="Обычный 17 2 2 16 2" xfId="26607"/>
    <cellStyle name="Обычный 17 2 2 16 3" xfId="14606"/>
    <cellStyle name="Обычный 17 2 2 17" xfId="24842"/>
    <cellStyle name="Обычный 17 2 2 18" xfId="12841"/>
    <cellStyle name="Обычный 17 2 2 2" xfId="322"/>
    <cellStyle name="Обычный 17 2 2 2 10" xfId="5634"/>
    <cellStyle name="Обычный 17 2 2 2 10 2" xfId="29998"/>
    <cellStyle name="Обычный 17 2 2 2 10 3" xfId="17997"/>
    <cellStyle name="Обычный 17 2 2 2 11" xfId="7763"/>
    <cellStyle name="Обычный 17 2 2 2 11 2" xfId="31765"/>
    <cellStyle name="Обычный 17 2 2 2 11 3" xfId="19764"/>
    <cellStyle name="Обычный 17 2 2 2 12" xfId="9530"/>
    <cellStyle name="Обычный 17 2 2 2 12 2" xfId="33532"/>
    <cellStyle name="Обычный 17 2 2 2 12 3" xfId="21531"/>
    <cellStyle name="Обычный 17 2 2 2 13" xfId="11297"/>
    <cellStyle name="Обычный 17 2 2 2 13 2" xfId="35299"/>
    <cellStyle name="Обычный 17 2 2 2 13 3" xfId="23298"/>
    <cellStyle name="Обычный 17 2 2 2 14" xfId="2466"/>
    <cellStyle name="Обычный 17 2 2 2 14 2" xfId="26830"/>
    <cellStyle name="Обычный 17 2 2 2 14 3" xfId="14829"/>
    <cellStyle name="Обычный 17 2 2 2 15" xfId="25065"/>
    <cellStyle name="Обычный 17 2 2 2 16" xfId="13064"/>
    <cellStyle name="Обычный 17 2 2 2 2" xfId="1032"/>
    <cellStyle name="Обычный 17 2 2 2 2 2" xfId="6342"/>
    <cellStyle name="Обычный 17 2 2 2 2 2 2" xfId="30706"/>
    <cellStyle name="Обычный 17 2 2 2 2 2 3" xfId="18705"/>
    <cellStyle name="Обычный 17 2 2 2 2 3" xfId="8471"/>
    <cellStyle name="Обычный 17 2 2 2 2 3 2" xfId="32473"/>
    <cellStyle name="Обычный 17 2 2 2 2 3 3" xfId="20472"/>
    <cellStyle name="Обычный 17 2 2 2 2 4" xfId="10238"/>
    <cellStyle name="Обычный 17 2 2 2 2 4 2" xfId="34240"/>
    <cellStyle name="Обычный 17 2 2 2 2 4 3" xfId="22239"/>
    <cellStyle name="Обычный 17 2 2 2 2 5" xfId="12005"/>
    <cellStyle name="Обычный 17 2 2 2 2 5 2" xfId="36007"/>
    <cellStyle name="Обычный 17 2 2 2 2 5 3" xfId="24006"/>
    <cellStyle name="Обычный 17 2 2 2 2 6" xfId="2818"/>
    <cellStyle name="Обычный 17 2 2 2 2 6 2" xfId="27182"/>
    <cellStyle name="Обычный 17 2 2 2 2 6 3" xfId="15181"/>
    <cellStyle name="Обычный 17 2 2 2 2 7" xfId="25773"/>
    <cellStyle name="Обычный 17 2 2 2 2 8" xfId="13772"/>
    <cellStyle name="Обычный 17 2 2 2 3" xfId="678"/>
    <cellStyle name="Обычный 17 2 2 2 3 2" xfId="5988"/>
    <cellStyle name="Обычный 17 2 2 2 3 2 2" xfId="30352"/>
    <cellStyle name="Обычный 17 2 2 2 3 2 3" xfId="18351"/>
    <cellStyle name="Обычный 17 2 2 2 3 3" xfId="8117"/>
    <cellStyle name="Обычный 17 2 2 2 3 3 2" xfId="32119"/>
    <cellStyle name="Обычный 17 2 2 2 3 3 3" xfId="20118"/>
    <cellStyle name="Обычный 17 2 2 2 3 4" xfId="9884"/>
    <cellStyle name="Обычный 17 2 2 2 3 4 2" xfId="33886"/>
    <cellStyle name="Обычный 17 2 2 2 3 4 3" xfId="21885"/>
    <cellStyle name="Обычный 17 2 2 2 3 5" xfId="11651"/>
    <cellStyle name="Обычный 17 2 2 2 3 5 2" xfId="35653"/>
    <cellStyle name="Обычный 17 2 2 2 3 5 3" xfId="23652"/>
    <cellStyle name="Обычный 17 2 2 2 3 6" xfId="3168"/>
    <cellStyle name="Обычный 17 2 2 2 3 6 2" xfId="27532"/>
    <cellStyle name="Обычный 17 2 2 2 3 6 3" xfId="15531"/>
    <cellStyle name="Обычный 17 2 2 2 3 7" xfId="25419"/>
    <cellStyle name="Обычный 17 2 2 2 3 8" xfId="13418"/>
    <cellStyle name="Обычный 17 2 2 2 4" xfId="1384"/>
    <cellStyle name="Обычный 17 2 2 2 4 2" xfId="6694"/>
    <cellStyle name="Обычный 17 2 2 2 4 2 2" xfId="31058"/>
    <cellStyle name="Обычный 17 2 2 2 4 2 3" xfId="19057"/>
    <cellStyle name="Обычный 17 2 2 2 4 3" xfId="8823"/>
    <cellStyle name="Обычный 17 2 2 2 4 3 2" xfId="32825"/>
    <cellStyle name="Обычный 17 2 2 2 4 3 3" xfId="20824"/>
    <cellStyle name="Обычный 17 2 2 2 4 4" xfId="10590"/>
    <cellStyle name="Обычный 17 2 2 2 4 4 2" xfId="34592"/>
    <cellStyle name="Обычный 17 2 2 2 4 4 3" xfId="22591"/>
    <cellStyle name="Обычный 17 2 2 2 4 5" xfId="12357"/>
    <cellStyle name="Обычный 17 2 2 2 4 5 2" xfId="36359"/>
    <cellStyle name="Обычный 17 2 2 2 4 5 3" xfId="24358"/>
    <cellStyle name="Обычный 17 2 2 2 4 6" xfId="3520"/>
    <cellStyle name="Обычный 17 2 2 2 4 6 2" xfId="27884"/>
    <cellStyle name="Обычный 17 2 2 2 4 6 3" xfId="15883"/>
    <cellStyle name="Обычный 17 2 2 2 4 7" xfId="26125"/>
    <cellStyle name="Обычный 17 2 2 2 4 8" xfId="14124"/>
    <cellStyle name="Обычный 17 2 2 2 5" xfId="1737"/>
    <cellStyle name="Обычный 17 2 2 2 5 2" xfId="7047"/>
    <cellStyle name="Обычный 17 2 2 2 5 2 2" xfId="31411"/>
    <cellStyle name="Обычный 17 2 2 2 5 2 3" xfId="19410"/>
    <cellStyle name="Обычный 17 2 2 2 5 3" xfId="9176"/>
    <cellStyle name="Обычный 17 2 2 2 5 3 2" xfId="33178"/>
    <cellStyle name="Обычный 17 2 2 2 5 3 3" xfId="21177"/>
    <cellStyle name="Обычный 17 2 2 2 5 4" xfId="10943"/>
    <cellStyle name="Обычный 17 2 2 2 5 4 2" xfId="34945"/>
    <cellStyle name="Обычный 17 2 2 2 5 4 3" xfId="22944"/>
    <cellStyle name="Обычный 17 2 2 2 5 5" xfId="12710"/>
    <cellStyle name="Обычный 17 2 2 2 5 5 2" xfId="36712"/>
    <cellStyle name="Обычный 17 2 2 2 5 5 3" xfId="24711"/>
    <cellStyle name="Обычный 17 2 2 2 5 6" xfId="3874"/>
    <cellStyle name="Обычный 17 2 2 2 5 6 2" xfId="28238"/>
    <cellStyle name="Обычный 17 2 2 2 5 6 3" xfId="16237"/>
    <cellStyle name="Обычный 17 2 2 2 5 7" xfId="26478"/>
    <cellStyle name="Обычный 17 2 2 2 5 8" xfId="14477"/>
    <cellStyle name="Обычный 17 2 2 2 6" xfId="1863"/>
    <cellStyle name="Обычный 17 2 2 2 6 2" xfId="7173"/>
    <cellStyle name="Обычный 17 2 2 2 6 3" xfId="4226"/>
    <cellStyle name="Обычный 17 2 2 2 6 3 2" xfId="28590"/>
    <cellStyle name="Обычный 17 2 2 2 6 3 3" xfId="16589"/>
    <cellStyle name="Обычный 17 2 2 2 7" xfId="4578"/>
    <cellStyle name="Обычный 17 2 2 2 7 2" xfId="28942"/>
    <cellStyle name="Обычный 17 2 2 2 7 3" xfId="16941"/>
    <cellStyle name="Обычный 17 2 2 2 8" xfId="4930"/>
    <cellStyle name="Обычный 17 2 2 2 8 2" xfId="29294"/>
    <cellStyle name="Обычный 17 2 2 2 8 3" xfId="17293"/>
    <cellStyle name="Обычный 17 2 2 2 9" xfId="5282"/>
    <cellStyle name="Обычный 17 2 2 2 9 2" xfId="29646"/>
    <cellStyle name="Обычный 17 2 2 2 9 3" xfId="17645"/>
    <cellStyle name="Обычный 17 2 2 3" xfId="209"/>
    <cellStyle name="Обычный 17 2 2 3 10" xfId="5521"/>
    <cellStyle name="Обычный 17 2 2 3 10 2" xfId="29885"/>
    <cellStyle name="Обычный 17 2 2 3 10 3" xfId="17884"/>
    <cellStyle name="Обычный 17 2 2 3 11" xfId="7650"/>
    <cellStyle name="Обычный 17 2 2 3 11 2" xfId="31652"/>
    <cellStyle name="Обычный 17 2 2 3 11 3" xfId="19651"/>
    <cellStyle name="Обычный 17 2 2 3 12" xfId="9417"/>
    <cellStyle name="Обычный 17 2 2 3 12 2" xfId="33419"/>
    <cellStyle name="Обычный 17 2 2 3 12 3" xfId="21418"/>
    <cellStyle name="Обычный 17 2 2 3 13" xfId="11184"/>
    <cellStyle name="Обычный 17 2 2 3 13 2" xfId="35186"/>
    <cellStyle name="Обычный 17 2 2 3 13 3" xfId="23185"/>
    <cellStyle name="Обычный 17 2 2 3 14" xfId="2353"/>
    <cellStyle name="Обычный 17 2 2 3 14 2" xfId="26717"/>
    <cellStyle name="Обычный 17 2 2 3 14 3" xfId="14716"/>
    <cellStyle name="Обычный 17 2 2 3 15" xfId="24952"/>
    <cellStyle name="Обычный 17 2 2 3 16" xfId="12951"/>
    <cellStyle name="Обычный 17 2 2 3 2" xfId="919"/>
    <cellStyle name="Обычный 17 2 2 3 2 2" xfId="6229"/>
    <cellStyle name="Обычный 17 2 2 3 2 2 2" xfId="30593"/>
    <cellStyle name="Обычный 17 2 2 3 2 2 3" xfId="18592"/>
    <cellStyle name="Обычный 17 2 2 3 2 3" xfId="8358"/>
    <cellStyle name="Обычный 17 2 2 3 2 3 2" xfId="32360"/>
    <cellStyle name="Обычный 17 2 2 3 2 3 3" xfId="20359"/>
    <cellStyle name="Обычный 17 2 2 3 2 4" xfId="10125"/>
    <cellStyle name="Обычный 17 2 2 3 2 4 2" xfId="34127"/>
    <cellStyle name="Обычный 17 2 2 3 2 4 3" xfId="22126"/>
    <cellStyle name="Обычный 17 2 2 3 2 5" xfId="11892"/>
    <cellStyle name="Обычный 17 2 2 3 2 5 2" xfId="35894"/>
    <cellStyle name="Обычный 17 2 2 3 2 5 3" xfId="23893"/>
    <cellStyle name="Обычный 17 2 2 3 2 6" xfId="2705"/>
    <cellStyle name="Обычный 17 2 2 3 2 6 2" xfId="27069"/>
    <cellStyle name="Обычный 17 2 2 3 2 6 3" xfId="15068"/>
    <cellStyle name="Обычный 17 2 2 3 2 7" xfId="25660"/>
    <cellStyle name="Обычный 17 2 2 3 2 8" xfId="13659"/>
    <cellStyle name="Обычный 17 2 2 3 3" xfId="565"/>
    <cellStyle name="Обычный 17 2 2 3 3 2" xfId="5875"/>
    <cellStyle name="Обычный 17 2 2 3 3 2 2" xfId="30239"/>
    <cellStyle name="Обычный 17 2 2 3 3 2 3" xfId="18238"/>
    <cellStyle name="Обычный 17 2 2 3 3 3" xfId="8004"/>
    <cellStyle name="Обычный 17 2 2 3 3 3 2" xfId="32006"/>
    <cellStyle name="Обычный 17 2 2 3 3 3 3" xfId="20005"/>
    <cellStyle name="Обычный 17 2 2 3 3 4" xfId="9771"/>
    <cellStyle name="Обычный 17 2 2 3 3 4 2" xfId="33773"/>
    <cellStyle name="Обычный 17 2 2 3 3 4 3" xfId="21772"/>
    <cellStyle name="Обычный 17 2 2 3 3 5" xfId="11538"/>
    <cellStyle name="Обычный 17 2 2 3 3 5 2" xfId="35540"/>
    <cellStyle name="Обычный 17 2 2 3 3 5 3" xfId="23539"/>
    <cellStyle name="Обычный 17 2 2 3 3 6" xfId="3055"/>
    <cellStyle name="Обычный 17 2 2 3 3 6 2" xfId="27419"/>
    <cellStyle name="Обычный 17 2 2 3 3 6 3" xfId="15418"/>
    <cellStyle name="Обычный 17 2 2 3 3 7" xfId="25306"/>
    <cellStyle name="Обычный 17 2 2 3 3 8" xfId="13305"/>
    <cellStyle name="Обычный 17 2 2 3 4" xfId="1271"/>
    <cellStyle name="Обычный 17 2 2 3 4 2" xfId="6581"/>
    <cellStyle name="Обычный 17 2 2 3 4 2 2" xfId="30945"/>
    <cellStyle name="Обычный 17 2 2 3 4 2 3" xfId="18944"/>
    <cellStyle name="Обычный 17 2 2 3 4 3" xfId="8710"/>
    <cellStyle name="Обычный 17 2 2 3 4 3 2" xfId="32712"/>
    <cellStyle name="Обычный 17 2 2 3 4 3 3" xfId="20711"/>
    <cellStyle name="Обычный 17 2 2 3 4 4" xfId="10477"/>
    <cellStyle name="Обычный 17 2 2 3 4 4 2" xfId="34479"/>
    <cellStyle name="Обычный 17 2 2 3 4 4 3" xfId="22478"/>
    <cellStyle name="Обычный 17 2 2 3 4 5" xfId="12244"/>
    <cellStyle name="Обычный 17 2 2 3 4 5 2" xfId="36246"/>
    <cellStyle name="Обычный 17 2 2 3 4 5 3" xfId="24245"/>
    <cellStyle name="Обычный 17 2 2 3 4 6" xfId="3407"/>
    <cellStyle name="Обычный 17 2 2 3 4 6 2" xfId="27771"/>
    <cellStyle name="Обычный 17 2 2 3 4 6 3" xfId="15770"/>
    <cellStyle name="Обычный 17 2 2 3 4 7" xfId="26012"/>
    <cellStyle name="Обычный 17 2 2 3 4 8" xfId="14011"/>
    <cellStyle name="Обычный 17 2 2 3 5" xfId="1624"/>
    <cellStyle name="Обычный 17 2 2 3 5 2" xfId="6934"/>
    <cellStyle name="Обычный 17 2 2 3 5 2 2" xfId="31298"/>
    <cellStyle name="Обычный 17 2 2 3 5 2 3" xfId="19297"/>
    <cellStyle name="Обычный 17 2 2 3 5 3" xfId="9063"/>
    <cellStyle name="Обычный 17 2 2 3 5 3 2" xfId="33065"/>
    <cellStyle name="Обычный 17 2 2 3 5 3 3" xfId="21064"/>
    <cellStyle name="Обычный 17 2 2 3 5 4" xfId="10830"/>
    <cellStyle name="Обычный 17 2 2 3 5 4 2" xfId="34832"/>
    <cellStyle name="Обычный 17 2 2 3 5 4 3" xfId="22831"/>
    <cellStyle name="Обычный 17 2 2 3 5 5" xfId="12597"/>
    <cellStyle name="Обычный 17 2 2 3 5 5 2" xfId="36599"/>
    <cellStyle name="Обычный 17 2 2 3 5 5 3" xfId="24598"/>
    <cellStyle name="Обычный 17 2 2 3 5 6" xfId="3761"/>
    <cellStyle name="Обычный 17 2 2 3 5 6 2" xfId="28125"/>
    <cellStyle name="Обычный 17 2 2 3 5 6 3" xfId="16124"/>
    <cellStyle name="Обычный 17 2 2 3 5 7" xfId="26365"/>
    <cellStyle name="Обычный 17 2 2 3 5 8" xfId="14364"/>
    <cellStyle name="Обычный 17 2 2 3 6" xfId="1864"/>
    <cellStyle name="Обычный 17 2 2 3 6 2" xfId="7174"/>
    <cellStyle name="Обычный 17 2 2 3 6 3" xfId="4113"/>
    <cellStyle name="Обычный 17 2 2 3 6 3 2" xfId="28477"/>
    <cellStyle name="Обычный 17 2 2 3 6 3 3" xfId="16476"/>
    <cellStyle name="Обычный 17 2 2 3 7" xfId="4465"/>
    <cellStyle name="Обычный 17 2 2 3 7 2" xfId="28829"/>
    <cellStyle name="Обычный 17 2 2 3 7 3" xfId="16828"/>
    <cellStyle name="Обычный 17 2 2 3 8" xfId="4817"/>
    <cellStyle name="Обычный 17 2 2 3 8 2" xfId="29181"/>
    <cellStyle name="Обычный 17 2 2 3 8 3" xfId="17180"/>
    <cellStyle name="Обычный 17 2 2 3 9" xfId="5169"/>
    <cellStyle name="Обычный 17 2 2 3 9 2" xfId="29533"/>
    <cellStyle name="Обычный 17 2 2 3 9 3" xfId="17532"/>
    <cellStyle name="Обычный 17 2 2 4" xfId="809"/>
    <cellStyle name="Обычный 17 2 2 4 2" xfId="6119"/>
    <cellStyle name="Обычный 17 2 2 4 2 2" xfId="30483"/>
    <cellStyle name="Обычный 17 2 2 4 2 3" xfId="18482"/>
    <cellStyle name="Обычный 17 2 2 4 3" xfId="8248"/>
    <cellStyle name="Обычный 17 2 2 4 3 2" xfId="32250"/>
    <cellStyle name="Обычный 17 2 2 4 3 3" xfId="20249"/>
    <cellStyle name="Обычный 17 2 2 4 4" xfId="10015"/>
    <cellStyle name="Обычный 17 2 2 4 4 2" xfId="34017"/>
    <cellStyle name="Обычный 17 2 2 4 4 3" xfId="22016"/>
    <cellStyle name="Обычный 17 2 2 4 5" xfId="11782"/>
    <cellStyle name="Обычный 17 2 2 4 5 2" xfId="35784"/>
    <cellStyle name="Обычный 17 2 2 4 5 3" xfId="23783"/>
    <cellStyle name="Обычный 17 2 2 4 6" xfId="2595"/>
    <cellStyle name="Обычный 17 2 2 4 6 2" xfId="26959"/>
    <cellStyle name="Обычный 17 2 2 4 6 3" xfId="14958"/>
    <cellStyle name="Обычный 17 2 2 4 7" xfId="25550"/>
    <cellStyle name="Обычный 17 2 2 4 8" xfId="13549"/>
    <cellStyle name="Обычный 17 2 2 5" xfId="455"/>
    <cellStyle name="Обычный 17 2 2 5 2" xfId="5765"/>
    <cellStyle name="Обычный 17 2 2 5 2 2" xfId="30129"/>
    <cellStyle name="Обычный 17 2 2 5 2 3" xfId="18128"/>
    <cellStyle name="Обычный 17 2 2 5 3" xfId="7894"/>
    <cellStyle name="Обычный 17 2 2 5 3 2" xfId="31896"/>
    <cellStyle name="Обычный 17 2 2 5 3 3" xfId="19895"/>
    <cellStyle name="Обычный 17 2 2 5 4" xfId="9661"/>
    <cellStyle name="Обычный 17 2 2 5 4 2" xfId="33663"/>
    <cellStyle name="Обычный 17 2 2 5 4 3" xfId="21662"/>
    <cellStyle name="Обычный 17 2 2 5 5" xfId="11428"/>
    <cellStyle name="Обычный 17 2 2 5 5 2" xfId="35430"/>
    <cellStyle name="Обычный 17 2 2 5 5 3" xfId="23429"/>
    <cellStyle name="Обычный 17 2 2 5 6" xfId="2945"/>
    <cellStyle name="Обычный 17 2 2 5 6 2" xfId="27309"/>
    <cellStyle name="Обычный 17 2 2 5 6 3" xfId="15308"/>
    <cellStyle name="Обычный 17 2 2 5 7" xfId="25196"/>
    <cellStyle name="Обычный 17 2 2 5 8" xfId="13195"/>
    <cellStyle name="Обычный 17 2 2 6" xfId="1161"/>
    <cellStyle name="Обычный 17 2 2 6 2" xfId="6471"/>
    <cellStyle name="Обычный 17 2 2 6 2 2" xfId="30835"/>
    <cellStyle name="Обычный 17 2 2 6 2 3" xfId="18834"/>
    <cellStyle name="Обычный 17 2 2 6 3" xfId="8600"/>
    <cellStyle name="Обычный 17 2 2 6 3 2" xfId="32602"/>
    <cellStyle name="Обычный 17 2 2 6 3 3" xfId="20601"/>
    <cellStyle name="Обычный 17 2 2 6 4" xfId="10367"/>
    <cellStyle name="Обычный 17 2 2 6 4 2" xfId="34369"/>
    <cellStyle name="Обычный 17 2 2 6 4 3" xfId="22368"/>
    <cellStyle name="Обычный 17 2 2 6 5" xfId="12134"/>
    <cellStyle name="Обычный 17 2 2 6 5 2" xfId="36136"/>
    <cellStyle name="Обычный 17 2 2 6 5 3" xfId="24135"/>
    <cellStyle name="Обычный 17 2 2 6 6" xfId="3297"/>
    <cellStyle name="Обычный 17 2 2 6 6 2" xfId="27661"/>
    <cellStyle name="Обычный 17 2 2 6 6 3" xfId="15660"/>
    <cellStyle name="Обычный 17 2 2 6 7" xfId="25902"/>
    <cellStyle name="Обычный 17 2 2 6 8" xfId="13901"/>
    <cellStyle name="Обычный 17 2 2 7" xfId="1514"/>
    <cellStyle name="Обычный 17 2 2 7 2" xfId="6824"/>
    <cellStyle name="Обычный 17 2 2 7 2 2" xfId="31188"/>
    <cellStyle name="Обычный 17 2 2 7 2 3" xfId="19187"/>
    <cellStyle name="Обычный 17 2 2 7 3" xfId="8953"/>
    <cellStyle name="Обычный 17 2 2 7 3 2" xfId="32955"/>
    <cellStyle name="Обычный 17 2 2 7 3 3" xfId="20954"/>
    <cellStyle name="Обычный 17 2 2 7 4" xfId="10720"/>
    <cellStyle name="Обычный 17 2 2 7 4 2" xfId="34722"/>
    <cellStyle name="Обычный 17 2 2 7 4 3" xfId="22721"/>
    <cellStyle name="Обычный 17 2 2 7 5" xfId="12487"/>
    <cellStyle name="Обычный 17 2 2 7 5 2" xfId="36489"/>
    <cellStyle name="Обычный 17 2 2 7 5 3" xfId="24488"/>
    <cellStyle name="Обычный 17 2 2 7 6" xfId="3651"/>
    <cellStyle name="Обычный 17 2 2 7 6 2" xfId="28015"/>
    <cellStyle name="Обычный 17 2 2 7 6 3" xfId="16014"/>
    <cellStyle name="Обычный 17 2 2 7 7" xfId="26255"/>
    <cellStyle name="Обычный 17 2 2 7 8" xfId="14254"/>
    <cellStyle name="Обычный 17 2 2 8" xfId="1862"/>
    <cellStyle name="Обычный 17 2 2 8 2" xfId="7172"/>
    <cellStyle name="Обычный 17 2 2 8 3" xfId="4003"/>
    <cellStyle name="Обычный 17 2 2 8 3 2" xfId="28367"/>
    <cellStyle name="Обычный 17 2 2 8 3 3" xfId="16366"/>
    <cellStyle name="Обычный 17 2 2 9" xfId="4355"/>
    <cellStyle name="Обычный 17 2 2 9 2" xfId="28719"/>
    <cellStyle name="Обычный 17 2 2 9 3" xfId="16718"/>
    <cellStyle name="Обычный 17 2 3" xfId="275"/>
    <cellStyle name="Обычный 17 2 3 10" xfId="5587"/>
    <cellStyle name="Обычный 17 2 3 10 2" xfId="29951"/>
    <cellStyle name="Обычный 17 2 3 10 3" xfId="17950"/>
    <cellStyle name="Обычный 17 2 3 11" xfId="7716"/>
    <cellStyle name="Обычный 17 2 3 11 2" xfId="31718"/>
    <cellStyle name="Обычный 17 2 3 11 3" xfId="19717"/>
    <cellStyle name="Обычный 17 2 3 12" xfId="9483"/>
    <cellStyle name="Обычный 17 2 3 12 2" xfId="33485"/>
    <cellStyle name="Обычный 17 2 3 12 3" xfId="21484"/>
    <cellStyle name="Обычный 17 2 3 13" xfId="11250"/>
    <cellStyle name="Обычный 17 2 3 13 2" xfId="35252"/>
    <cellStyle name="Обычный 17 2 3 13 3" xfId="23251"/>
    <cellStyle name="Обычный 17 2 3 14" xfId="2419"/>
    <cellStyle name="Обычный 17 2 3 14 2" xfId="26783"/>
    <cellStyle name="Обычный 17 2 3 14 3" xfId="14782"/>
    <cellStyle name="Обычный 17 2 3 15" xfId="25018"/>
    <cellStyle name="Обычный 17 2 3 16" xfId="13017"/>
    <cellStyle name="Обычный 17 2 3 2" xfId="985"/>
    <cellStyle name="Обычный 17 2 3 2 2" xfId="6295"/>
    <cellStyle name="Обычный 17 2 3 2 2 2" xfId="30659"/>
    <cellStyle name="Обычный 17 2 3 2 2 3" xfId="18658"/>
    <cellStyle name="Обычный 17 2 3 2 3" xfId="8424"/>
    <cellStyle name="Обычный 17 2 3 2 3 2" xfId="32426"/>
    <cellStyle name="Обычный 17 2 3 2 3 3" xfId="20425"/>
    <cellStyle name="Обычный 17 2 3 2 4" xfId="10191"/>
    <cellStyle name="Обычный 17 2 3 2 4 2" xfId="34193"/>
    <cellStyle name="Обычный 17 2 3 2 4 3" xfId="22192"/>
    <cellStyle name="Обычный 17 2 3 2 5" xfId="11958"/>
    <cellStyle name="Обычный 17 2 3 2 5 2" xfId="35960"/>
    <cellStyle name="Обычный 17 2 3 2 5 3" xfId="23959"/>
    <cellStyle name="Обычный 17 2 3 2 6" xfId="2771"/>
    <cellStyle name="Обычный 17 2 3 2 6 2" xfId="27135"/>
    <cellStyle name="Обычный 17 2 3 2 6 3" xfId="15134"/>
    <cellStyle name="Обычный 17 2 3 2 7" xfId="25726"/>
    <cellStyle name="Обычный 17 2 3 2 8" xfId="13725"/>
    <cellStyle name="Обычный 17 2 3 3" xfId="631"/>
    <cellStyle name="Обычный 17 2 3 3 2" xfId="5941"/>
    <cellStyle name="Обычный 17 2 3 3 2 2" xfId="30305"/>
    <cellStyle name="Обычный 17 2 3 3 2 3" xfId="18304"/>
    <cellStyle name="Обычный 17 2 3 3 3" xfId="8070"/>
    <cellStyle name="Обычный 17 2 3 3 3 2" xfId="32072"/>
    <cellStyle name="Обычный 17 2 3 3 3 3" xfId="20071"/>
    <cellStyle name="Обычный 17 2 3 3 4" xfId="9837"/>
    <cellStyle name="Обычный 17 2 3 3 4 2" xfId="33839"/>
    <cellStyle name="Обычный 17 2 3 3 4 3" xfId="21838"/>
    <cellStyle name="Обычный 17 2 3 3 5" xfId="11604"/>
    <cellStyle name="Обычный 17 2 3 3 5 2" xfId="35606"/>
    <cellStyle name="Обычный 17 2 3 3 5 3" xfId="23605"/>
    <cellStyle name="Обычный 17 2 3 3 6" xfId="3121"/>
    <cellStyle name="Обычный 17 2 3 3 6 2" xfId="27485"/>
    <cellStyle name="Обычный 17 2 3 3 6 3" xfId="15484"/>
    <cellStyle name="Обычный 17 2 3 3 7" xfId="25372"/>
    <cellStyle name="Обычный 17 2 3 3 8" xfId="13371"/>
    <cellStyle name="Обычный 17 2 3 4" xfId="1337"/>
    <cellStyle name="Обычный 17 2 3 4 2" xfId="6647"/>
    <cellStyle name="Обычный 17 2 3 4 2 2" xfId="31011"/>
    <cellStyle name="Обычный 17 2 3 4 2 3" xfId="19010"/>
    <cellStyle name="Обычный 17 2 3 4 3" xfId="8776"/>
    <cellStyle name="Обычный 17 2 3 4 3 2" xfId="32778"/>
    <cellStyle name="Обычный 17 2 3 4 3 3" xfId="20777"/>
    <cellStyle name="Обычный 17 2 3 4 4" xfId="10543"/>
    <cellStyle name="Обычный 17 2 3 4 4 2" xfId="34545"/>
    <cellStyle name="Обычный 17 2 3 4 4 3" xfId="22544"/>
    <cellStyle name="Обычный 17 2 3 4 5" xfId="12310"/>
    <cellStyle name="Обычный 17 2 3 4 5 2" xfId="36312"/>
    <cellStyle name="Обычный 17 2 3 4 5 3" xfId="24311"/>
    <cellStyle name="Обычный 17 2 3 4 6" xfId="3473"/>
    <cellStyle name="Обычный 17 2 3 4 6 2" xfId="27837"/>
    <cellStyle name="Обычный 17 2 3 4 6 3" xfId="15836"/>
    <cellStyle name="Обычный 17 2 3 4 7" xfId="26078"/>
    <cellStyle name="Обычный 17 2 3 4 8" xfId="14077"/>
    <cellStyle name="Обычный 17 2 3 5" xfId="1690"/>
    <cellStyle name="Обычный 17 2 3 5 2" xfId="7000"/>
    <cellStyle name="Обычный 17 2 3 5 2 2" xfId="31364"/>
    <cellStyle name="Обычный 17 2 3 5 2 3" xfId="19363"/>
    <cellStyle name="Обычный 17 2 3 5 3" xfId="9129"/>
    <cellStyle name="Обычный 17 2 3 5 3 2" xfId="33131"/>
    <cellStyle name="Обычный 17 2 3 5 3 3" xfId="21130"/>
    <cellStyle name="Обычный 17 2 3 5 4" xfId="10896"/>
    <cellStyle name="Обычный 17 2 3 5 4 2" xfId="34898"/>
    <cellStyle name="Обычный 17 2 3 5 4 3" xfId="22897"/>
    <cellStyle name="Обычный 17 2 3 5 5" xfId="12663"/>
    <cellStyle name="Обычный 17 2 3 5 5 2" xfId="36665"/>
    <cellStyle name="Обычный 17 2 3 5 5 3" xfId="24664"/>
    <cellStyle name="Обычный 17 2 3 5 6" xfId="3827"/>
    <cellStyle name="Обычный 17 2 3 5 6 2" xfId="28191"/>
    <cellStyle name="Обычный 17 2 3 5 6 3" xfId="16190"/>
    <cellStyle name="Обычный 17 2 3 5 7" xfId="26431"/>
    <cellStyle name="Обычный 17 2 3 5 8" xfId="14430"/>
    <cellStyle name="Обычный 17 2 3 6" xfId="1865"/>
    <cellStyle name="Обычный 17 2 3 6 2" xfId="7175"/>
    <cellStyle name="Обычный 17 2 3 6 3" xfId="4179"/>
    <cellStyle name="Обычный 17 2 3 6 3 2" xfId="28543"/>
    <cellStyle name="Обычный 17 2 3 6 3 3" xfId="16542"/>
    <cellStyle name="Обычный 17 2 3 7" xfId="4531"/>
    <cellStyle name="Обычный 17 2 3 7 2" xfId="28895"/>
    <cellStyle name="Обычный 17 2 3 7 3" xfId="16894"/>
    <cellStyle name="Обычный 17 2 3 8" xfId="4883"/>
    <cellStyle name="Обычный 17 2 3 8 2" xfId="29247"/>
    <cellStyle name="Обычный 17 2 3 8 3" xfId="17246"/>
    <cellStyle name="Обычный 17 2 3 9" xfId="5235"/>
    <cellStyle name="Обычный 17 2 3 9 2" xfId="29599"/>
    <cellStyle name="Обычный 17 2 3 9 3" xfId="17598"/>
    <cellStyle name="Обычный 17 2 4" xfId="162"/>
    <cellStyle name="Обычный 17 2 4 10" xfId="5474"/>
    <cellStyle name="Обычный 17 2 4 10 2" xfId="29838"/>
    <cellStyle name="Обычный 17 2 4 10 3" xfId="17837"/>
    <cellStyle name="Обычный 17 2 4 11" xfId="7603"/>
    <cellStyle name="Обычный 17 2 4 11 2" xfId="31605"/>
    <cellStyle name="Обычный 17 2 4 11 3" xfId="19604"/>
    <cellStyle name="Обычный 17 2 4 12" xfId="9370"/>
    <cellStyle name="Обычный 17 2 4 12 2" xfId="33372"/>
    <cellStyle name="Обычный 17 2 4 12 3" xfId="21371"/>
    <cellStyle name="Обычный 17 2 4 13" xfId="11137"/>
    <cellStyle name="Обычный 17 2 4 13 2" xfId="35139"/>
    <cellStyle name="Обычный 17 2 4 13 3" xfId="23138"/>
    <cellStyle name="Обычный 17 2 4 14" xfId="2306"/>
    <cellStyle name="Обычный 17 2 4 14 2" xfId="26670"/>
    <cellStyle name="Обычный 17 2 4 14 3" xfId="14669"/>
    <cellStyle name="Обычный 17 2 4 15" xfId="24905"/>
    <cellStyle name="Обычный 17 2 4 16" xfId="12904"/>
    <cellStyle name="Обычный 17 2 4 2" xfId="872"/>
    <cellStyle name="Обычный 17 2 4 2 2" xfId="6182"/>
    <cellStyle name="Обычный 17 2 4 2 2 2" xfId="30546"/>
    <cellStyle name="Обычный 17 2 4 2 2 3" xfId="18545"/>
    <cellStyle name="Обычный 17 2 4 2 3" xfId="8311"/>
    <cellStyle name="Обычный 17 2 4 2 3 2" xfId="32313"/>
    <cellStyle name="Обычный 17 2 4 2 3 3" xfId="20312"/>
    <cellStyle name="Обычный 17 2 4 2 4" xfId="10078"/>
    <cellStyle name="Обычный 17 2 4 2 4 2" xfId="34080"/>
    <cellStyle name="Обычный 17 2 4 2 4 3" xfId="22079"/>
    <cellStyle name="Обычный 17 2 4 2 5" xfId="11845"/>
    <cellStyle name="Обычный 17 2 4 2 5 2" xfId="35847"/>
    <cellStyle name="Обычный 17 2 4 2 5 3" xfId="23846"/>
    <cellStyle name="Обычный 17 2 4 2 6" xfId="2658"/>
    <cellStyle name="Обычный 17 2 4 2 6 2" xfId="27022"/>
    <cellStyle name="Обычный 17 2 4 2 6 3" xfId="15021"/>
    <cellStyle name="Обычный 17 2 4 2 7" xfId="25613"/>
    <cellStyle name="Обычный 17 2 4 2 8" xfId="13612"/>
    <cellStyle name="Обычный 17 2 4 3" xfId="518"/>
    <cellStyle name="Обычный 17 2 4 3 2" xfId="5828"/>
    <cellStyle name="Обычный 17 2 4 3 2 2" xfId="30192"/>
    <cellStyle name="Обычный 17 2 4 3 2 3" xfId="18191"/>
    <cellStyle name="Обычный 17 2 4 3 3" xfId="7957"/>
    <cellStyle name="Обычный 17 2 4 3 3 2" xfId="31959"/>
    <cellStyle name="Обычный 17 2 4 3 3 3" xfId="19958"/>
    <cellStyle name="Обычный 17 2 4 3 4" xfId="9724"/>
    <cellStyle name="Обычный 17 2 4 3 4 2" xfId="33726"/>
    <cellStyle name="Обычный 17 2 4 3 4 3" xfId="21725"/>
    <cellStyle name="Обычный 17 2 4 3 5" xfId="11491"/>
    <cellStyle name="Обычный 17 2 4 3 5 2" xfId="35493"/>
    <cellStyle name="Обычный 17 2 4 3 5 3" xfId="23492"/>
    <cellStyle name="Обычный 17 2 4 3 6" xfId="3008"/>
    <cellStyle name="Обычный 17 2 4 3 6 2" xfId="27372"/>
    <cellStyle name="Обычный 17 2 4 3 6 3" xfId="15371"/>
    <cellStyle name="Обычный 17 2 4 3 7" xfId="25259"/>
    <cellStyle name="Обычный 17 2 4 3 8" xfId="13258"/>
    <cellStyle name="Обычный 17 2 4 4" xfId="1224"/>
    <cellStyle name="Обычный 17 2 4 4 2" xfId="6534"/>
    <cellStyle name="Обычный 17 2 4 4 2 2" xfId="30898"/>
    <cellStyle name="Обычный 17 2 4 4 2 3" xfId="18897"/>
    <cellStyle name="Обычный 17 2 4 4 3" xfId="8663"/>
    <cellStyle name="Обычный 17 2 4 4 3 2" xfId="32665"/>
    <cellStyle name="Обычный 17 2 4 4 3 3" xfId="20664"/>
    <cellStyle name="Обычный 17 2 4 4 4" xfId="10430"/>
    <cellStyle name="Обычный 17 2 4 4 4 2" xfId="34432"/>
    <cellStyle name="Обычный 17 2 4 4 4 3" xfId="22431"/>
    <cellStyle name="Обычный 17 2 4 4 5" xfId="12197"/>
    <cellStyle name="Обычный 17 2 4 4 5 2" xfId="36199"/>
    <cellStyle name="Обычный 17 2 4 4 5 3" xfId="24198"/>
    <cellStyle name="Обычный 17 2 4 4 6" xfId="3360"/>
    <cellStyle name="Обычный 17 2 4 4 6 2" xfId="27724"/>
    <cellStyle name="Обычный 17 2 4 4 6 3" xfId="15723"/>
    <cellStyle name="Обычный 17 2 4 4 7" xfId="25965"/>
    <cellStyle name="Обычный 17 2 4 4 8" xfId="13964"/>
    <cellStyle name="Обычный 17 2 4 5" xfId="1577"/>
    <cellStyle name="Обычный 17 2 4 5 2" xfId="6887"/>
    <cellStyle name="Обычный 17 2 4 5 2 2" xfId="31251"/>
    <cellStyle name="Обычный 17 2 4 5 2 3" xfId="19250"/>
    <cellStyle name="Обычный 17 2 4 5 3" xfId="9016"/>
    <cellStyle name="Обычный 17 2 4 5 3 2" xfId="33018"/>
    <cellStyle name="Обычный 17 2 4 5 3 3" xfId="21017"/>
    <cellStyle name="Обычный 17 2 4 5 4" xfId="10783"/>
    <cellStyle name="Обычный 17 2 4 5 4 2" xfId="34785"/>
    <cellStyle name="Обычный 17 2 4 5 4 3" xfId="22784"/>
    <cellStyle name="Обычный 17 2 4 5 5" xfId="12550"/>
    <cellStyle name="Обычный 17 2 4 5 5 2" xfId="36552"/>
    <cellStyle name="Обычный 17 2 4 5 5 3" xfId="24551"/>
    <cellStyle name="Обычный 17 2 4 5 6" xfId="3714"/>
    <cellStyle name="Обычный 17 2 4 5 6 2" xfId="28078"/>
    <cellStyle name="Обычный 17 2 4 5 6 3" xfId="16077"/>
    <cellStyle name="Обычный 17 2 4 5 7" xfId="26318"/>
    <cellStyle name="Обычный 17 2 4 5 8" xfId="14317"/>
    <cellStyle name="Обычный 17 2 4 6" xfId="1866"/>
    <cellStyle name="Обычный 17 2 4 6 2" xfId="7176"/>
    <cellStyle name="Обычный 17 2 4 6 3" xfId="4066"/>
    <cellStyle name="Обычный 17 2 4 6 3 2" xfId="28430"/>
    <cellStyle name="Обычный 17 2 4 6 3 3" xfId="16429"/>
    <cellStyle name="Обычный 17 2 4 7" xfId="4418"/>
    <cellStyle name="Обычный 17 2 4 7 2" xfId="28782"/>
    <cellStyle name="Обычный 17 2 4 7 3" xfId="16781"/>
    <cellStyle name="Обычный 17 2 4 8" xfId="4770"/>
    <cellStyle name="Обычный 17 2 4 8 2" xfId="29134"/>
    <cellStyle name="Обычный 17 2 4 8 3" xfId="17133"/>
    <cellStyle name="Обычный 17 2 4 9" xfId="5122"/>
    <cellStyle name="Обычный 17 2 4 9 2" xfId="29486"/>
    <cellStyle name="Обычный 17 2 4 9 3" xfId="17485"/>
    <cellStyle name="Обычный 17 2 5" xfId="762"/>
    <cellStyle name="Обычный 17 2 5 2" xfId="6072"/>
    <cellStyle name="Обычный 17 2 5 2 2" xfId="30436"/>
    <cellStyle name="Обычный 17 2 5 2 3" xfId="18435"/>
    <cellStyle name="Обычный 17 2 5 3" xfId="8201"/>
    <cellStyle name="Обычный 17 2 5 3 2" xfId="32203"/>
    <cellStyle name="Обычный 17 2 5 3 3" xfId="20202"/>
    <cellStyle name="Обычный 17 2 5 4" xfId="9968"/>
    <cellStyle name="Обычный 17 2 5 4 2" xfId="33970"/>
    <cellStyle name="Обычный 17 2 5 4 3" xfId="21969"/>
    <cellStyle name="Обычный 17 2 5 5" xfId="11735"/>
    <cellStyle name="Обычный 17 2 5 5 2" xfId="35737"/>
    <cellStyle name="Обычный 17 2 5 5 3" xfId="23736"/>
    <cellStyle name="Обычный 17 2 5 6" xfId="2548"/>
    <cellStyle name="Обычный 17 2 5 6 2" xfId="26912"/>
    <cellStyle name="Обычный 17 2 5 6 3" xfId="14911"/>
    <cellStyle name="Обычный 17 2 5 7" xfId="25503"/>
    <cellStyle name="Обычный 17 2 5 8" xfId="13502"/>
    <cellStyle name="Обычный 17 2 6" xfId="408"/>
    <cellStyle name="Обычный 17 2 6 2" xfId="5718"/>
    <cellStyle name="Обычный 17 2 6 2 2" xfId="30082"/>
    <cellStyle name="Обычный 17 2 6 2 3" xfId="18081"/>
    <cellStyle name="Обычный 17 2 6 3" xfId="7847"/>
    <cellStyle name="Обычный 17 2 6 3 2" xfId="31849"/>
    <cellStyle name="Обычный 17 2 6 3 3" xfId="19848"/>
    <cellStyle name="Обычный 17 2 6 4" xfId="9614"/>
    <cellStyle name="Обычный 17 2 6 4 2" xfId="33616"/>
    <cellStyle name="Обычный 17 2 6 4 3" xfId="21615"/>
    <cellStyle name="Обычный 17 2 6 5" xfId="11381"/>
    <cellStyle name="Обычный 17 2 6 5 2" xfId="35383"/>
    <cellStyle name="Обычный 17 2 6 5 3" xfId="23382"/>
    <cellStyle name="Обычный 17 2 6 6" xfId="2898"/>
    <cellStyle name="Обычный 17 2 6 6 2" xfId="27262"/>
    <cellStyle name="Обычный 17 2 6 6 3" xfId="15261"/>
    <cellStyle name="Обычный 17 2 6 7" xfId="25149"/>
    <cellStyle name="Обычный 17 2 6 8" xfId="13148"/>
    <cellStyle name="Обычный 17 2 7" xfId="1114"/>
    <cellStyle name="Обычный 17 2 7 2" xfId="6424"/>
    <cellStyle name="Обычный 17 2 7 2 2" xfId="30788"/>
    <cellStyle name="Обычный 17 2 7 2 3" xfId="18787"/>
    <cellStyle name="Обычный 17 2 7 3" xfId="8553"/>
    <cellStyle name="Обычный 17 2 7 3 2" xfId="32555"/>
    <cellStyle name="Обычный 17 2 7 3 3" xfId="20554"/>
    <cellStyle name="Обычный 17 2 7 4" xfId="10320"/>
    <cellStyle name="Обычный 17 2 7 4 2" xfId="34322"/>
    <cellStyle name="Обычный 17 2 7 4 3" xfId="22321"/>
    <cellStyle name="Обычный 17 2 7 5" xfId="12087"/>
    <cellStyle name="Обычный 17 2 7 5 2" xfId="36089"/>
    <cellStyle name="Обычный 17 2 7 5 3" xfId="24088"/>
    <cellStyle name="Обычный 17 2 7 6" xfId="3250"/>
    <cellStyle name="Обычный 17 2 7 6 2" xfId="27614"/>
    <cellStyle name="Обычный 17 2 7 6 3" xfId="15613"/>
    <cellStyle name="Обычный 17 2 7 7" xfId="25855"/>
    <cellStyle name="Обычный 17 2 7 8" xfId="13854"/>
    <cellStyle name="Обычный 17 2 8" xfId="1467"/>
    <cellStyle name="Обычный 17 2 8 2" xfId="6777"/>
    <cellStyle name="Обычный 17 2 8 2 2" xfId="31141"/>
    <cellStyle name="Обычный 17 2 8 2 3" xfId="19140"/>
    <cellStyle name="Обычный 17 2 8 3" xfId="8906"/>
    <cellStyle name="Обычный 17 2 8 3 2" xfId="32908"/>
    <cellStyle name="Обычный 17 2 8 3 3" xfId="20907"/>
    <cellStyle name="Обычный 17 2 8 4" xfId="10673"/>
    <cellStyle name="Обычный 17 2 8 4 2" xfId="34675"/>
    <cellStyle name="Обычный 17 2 8 4 3" xfId="22674"/>
    <cellStyle name="Обычный 17 2 8 5" xfId="12440"/>
    <cellStyle name="Обычный 17 2 8 5 2" xfId="36442"/>
    <cellStyle name="Обычный 17 2 8 5 3" xfId="24441"/>
    <cellStyle name="Обычный 17 2 8 6" xfId="3604"/>
    <cellStyle name="Обычный 17 2 8 6 2" xfId="27968"/>
    <cellStyle name="Обычный 17 2 8 6 3" xfId="15967"/>
    <cellStyle name="Обычный 17 2 8 7" xfId="26208"/>
    <cellStyle name="Обычный 17 2 8 8" xfId="14207"/>
    <cellStyle name="Обычный 17 2 9" xfId="1861"/>
    <cellStyle name="Обычный 17 2 9 2" xfId="7171"/>
    <cellStyle name="Обычный 17 2 9 3" xfId="3956"/>
    <cellStyle name="Обычный 17 2 9 3 2" xfId="28320"/>
    <cellStyle name="Обычный 17 2 9 3 3" xfId="16319"/>
    <cellStyle name="Обычный 17 20" xfId="12793"/>
    <cellStyle name="Обычный 17 3" xfId="92"/>
    <cellStyle name="Обычный 17 3 10" xfId="4706"/>
    <cellStyle name="Обычный 17 3 10 2" xfId="29070"/>
    <cellStyle name="Обычный 17 3 10 3" xfId="17069"/>
    <cellStyle name="Обычный 17 3 11" xfId="5058"/>
    <cellStyle name="Обычный 17 3 11 2" xfId="29422"/>
    <cellStyle name="Обычный 17 3 11 3" xfId="17421"/>
    <cellStyle name="Обычный 17 3 12" xfId="5410"/>
    <cellStyle name="Обычный 17 3 12 2" xfId="29774"/>
    <cellStyle name="Обычный 17 3 12 3" xfId="17773"/>
    <cellStyle name="Обычный 17 3 13" xfId="7539"/>
    <cellStyle name="Обычный 17 3 13 2" xfId="31541"/>
    <cellStyle name="Обычный 17 3 13 3" xfId="19540"/>
    <cellStyle name="Обычный 17 3 14" xfId="9306"/>
    <cellStyle name="Обычный 17 3 14 2" xfId="33308"/>
    <cellStyle name="Обычный 17 3 14 3" xfId="21307"/>
    <cellStyle name="Обычный 17 3 15" xfId="11073"/>
    <cellStyle name="Обычный 17 3 15 2" xfId="35075"/>
    <cellStyle name="Обычный 17 3 15 3" xfId="23074"/>
    <cellStyle name="Обычный 17 3 16" xfId="2242"/>
    <cellStyle name="Обычный 17 3 16 2" xfId="26606"/>
    <cellStyle name="Обычный 17 3 16 3" xfId="14605"/>
    <cellStyle name="Обычный 17 3 17" xfId="24841"/>
    <cellStyle name="Обычный 17 3 18" xfId="12840"/>
    <cellStyle name="Обычный 17 3 2" xfId="321"/>
    <cellStyle name="Обычный 17 3 2 10" xfId="5633"/>
    <cellStyle name="Обычный 17 3 2 10 2" xfId="29997"/>
    <cellStyle name="Обычный 17 3 2 10 3" xfId="17996"/>
    <cellStyle name="Обычный 17 3 2 11" xfId="7762"/>
    <cellStyle name="Обычный 17 3 2 11 2" xfId="31764"/>
    <cellStyle name="Обычный 17 3 2 11 3" xfId="19763"/>
    <cellStyle name="Обычный 17 3 2 12" xfId="9529"/>
    <cellStyle name="Обычный 17 3 2 12 2" xfId="33531"/>
    <cellStyle name="Обычный 17 3 2 12 3" xfId="21530"/>
    <cellStyle name="Обычный 17 3 2 13" xfId="11296"/>
    <cellStyle name="Обычный 17 3 2 13 2" xfId="35298"/>
    <cellStyle name="Обычный 17 3 2 13 3" xfId="23297"/>
    <cellStyle name="Обычный 17 3 2 14" xfId="2465"/>
    <cellStyle name="Обычный 17 3 2 14 2" xfId="26829"/>
    <cellStyle name="Обычный 17 3 2 14 3" xfId="14828"/>
    <cellStyle name="Обычный 17 3 2 15" xfId="25064"/>
    <cellStyle name="Обычный 17 3 2 16" xfId="13063"/>
    <cellStyle name="Обычный 17 3 2 2" xfId="1031"/>
    <cellStyle name="Обычный 17 3 2 2 2" xfId="6341"/>
    <cellStyle name="Обычный 17 3 2 2 2 2" xfId="30705"/>
    <cellStyle name="Обычный 17 3 2 2 2 3" xfId="18704"/>
    <cellStyle name="Обычный 17 3 2 2 3" xfId="8470"/>
    <cellStyle name="Обычный 17 3 2 2 3 2" xfId="32472"/>
    <cellStyle name="Обычный 17 3 2 2 3 3" xfId="20471"/>
    <cellStyle name="Обычный 17 3 2 2 4" xfId="10237"/>
    <cellStyle name="Обычный 17 3 2 2 4 2" xfId="34239"/>
    <cellStyle name="Обычный 17 3 2 2 4 3" xfId="22238"/>
    <cellStyle name="Обычный 17 3 2 2 5" xfId="12004"/>
    <cellStyle name="Обычный 17 3 2 2 5 2" xfId="36006"/>
    <cellStyle name="Обычный 17 3 2 2 5 3" xfId="24005"/>
    <cellStyle name="Обычный 17 3 2 2 6" xfId="2817"/>
    <cellStyle name="Обычный 17 3 2 2 6 2" xfId="27181"/>
    <cellStyle name="Обычный 17 3 2 2 6 3" xfId="15180"/>
    <cellStyle name="Обычный 17 3 2 2 7" xfId="25772"/>
    <cellStyle name="Обычный 17 3 2 2 8" xfId="13771"/>
    <cellStyle name="Обычный 17 3 2 3" xfId="677"/>
    <cellStyle name="Обычный 17 3 2 3 2" xfId="5987"/>
    <cellStyle name="Обычный 17 3 2 3 2 2" xfId="30351"/>
    <cellStyle name="Обычный 17 3 2 3 2 3" xfId="18350"/>
    <cellStyle name="Обычный 17 3 2 3 3" xfId="8116"/>
    <cellStyle name="Обычный 17 3 2 3 3 2" xfId="32118"/>
    <cellStyle name="Обычный 17 3 2 3 3 3" xfId="20117"/>
    <cellStyle name="Обычный 17 3 2 3 4" xfId="9883"/>
    <cellStyle name="Обычный 17 3 2 3 4 2" xfId="33885"/>
    <cellStyle name="Обычный 17 3 2 3 4 3" xfId="21884"/>
    <cellStyle name="Обычный 17 3 2 3 5" xfId="11650"/>
    <cellStyle name="Обычный 17 3 2 3 5 2" xfId="35652"/>
    <cellStyle name="Обычный 17 3 2 3 5 3" xfId="23651"/>
    <cellStyle name="Обычный 17 3 2 3 6" xfId="3167"/>
    <cellStyle name="Обычный 17 3 2 3 6 2" xfId="27531"/>
    <cellStyle name="Обычный 17 3 2 3 6 3" xfId="15530"/>
    <cellStyle name="Обычный 17 3 2 3 7" xfId="25418"/>
    <cellStyle name="Обычный 17 3 2 3 8" xfId="13417"/>
    <cellStyle name="Обычный 17 3 2 4" xfId="1383"/>
    <cellStyle name="Обычный 17 3 2 4 2" xfId="6693"/>
    <cellStyle name="Обычный 17 3 2 4 2 2" xfId="31057"/>
    <cellStyle name="Обычный 17 3 2 4 2 3" xfId="19056"/>
    <cellStyle name="Обычный 17 3 2 4 3" xfId="8822"/>
    <cellStyle name="Обычный 17 3 2 4 3 2" xfId="32824"/>
    <cellStyle name="Обычный 17 3 2 4 3 3" xfId="20823"/>
    <cellStyle name="Обычный 17 3 2 4 4" xfId="10589"/>
    <cellStyle name="Обычный 17 3 2 4 4 2" xfId="34591"/>
    <cellStyle name="Обычный 17 3 2 4 4 3" xfId="22590"/>
    <cellStyle name="Обычный 17 3 2 4 5" xfId="12356"/>
    <cellStyle name="Обычный 17 3 2 4 5 2" xfId="36358"/>
    <cellStyle name="Обычный 17 3 2 4 5 3" xfId="24357"/>
    <cellStyle name="Обычный 17 3 2 4 6" xfId="3519"/>
    <cellStyle name="Обычный 17 3 2 4 6 2" xfId="27883"/>
    <cellStyle name="Обычный 17 3 2 4 6 3" xfId="15882"/>
    <cellStyle name="Обычный 17 3 2 4 7" xfId="26124"/>
    <cellStyle name="Обычный 17 3 2 4 8" xfId="14123"/>
    <cellStyle name="Обычный 17 3 2 5" xfId="1736"/>
    <cellStyle name="Обычный 17 3 2 5 2" xfId="7046"/>
    <cellStyle name="Обычный 17 3 2 5 2 2" xfId="31410"/>
    <cellStyle name="Обычный 17 3 2 5 2 3" xfId="19409"/>
    <cellStyle name="Обычный 17 3 2 5 3" xfId="9175"/>
    <cellStyle name="Обычный 17 3 2 5 3 2" xfId="33177"/>
    <cellStyle name="Обычный 17 3 2 5 3 3" xfId="21176"/>
    <cellStyle name="Обычный 17 3 2 5 4" xfId="10942"/>
    <cellStyle name="Обычный 17 3 2 5 4 2" xfId="34944"/>
    <cellStyle name="Обычный 17 3 2 5 4 3" xfId="22943"/>
    <cellStyle name="Обычный 17 3 2 5 5" xfId="12709"/>
    <cellStyle name="Обычный 17 3 2 5 5 2" xfId="36711"/>
    <cellStyle name="Обычный 17 3 2 5 5 3" xfId="24710"/>
    <cellStyle name="Обычный 17 3 2 5 6" xfId="3873"/>
    <cellStyle name="Обычный 17 3 2 5 6 2" xfId="28237"/>
    <cellStyle name="Обычный 17 3 2 5 6 3" xfId="16236"/>
    <cellStyle name="Обычный 17 3 2 5 7" xfId="26477"/>
    <cellStyle name="Обычный 17 3 2 5 8" xfId="14476"/>
    <cellStyle name="Обычный 17 3 2 6" xfId="1868"/>
    <cellStyle name="Обычный 17 3 2 6 2" xfId="7178"/>
    <cellStyle name="Обычный 17 3 2 6 3" xfId="4225"/>
    <cellStyle name="Обычный 17 3 2 6 3 2" xfId="28589"/>
    <cellStyle name="Обычный 17 3 2 6 3 3" xfId="16588"/>
    <cellStyle name="Обычный 17 3 2 7" xfId="4577"/>
    <cellStyle name="Обычный 17 3 2 7 2" xfId="28941"/>
    <cellStyle name="Обычный 17 3 2 7 3" xfId="16940"/>
    <cellStyle name="Обычный 17 3 2 8" xfId="4929"/>
    <cellStyle name="Обычный 17 3 2 8 2" xfId="29293"/>
    <cellStyle name="Обычный 17 3 2 8 3" xfId="17292"/>
    <cellStyle name="Обычный 17 3 2 9" xfId="5281"/>
    <cellStyle name="Обычный 17 3 2 9 2" xfId="29645"/>
    <cellStyle name="Обычный 17 3 2 9 3" xfId="17644"/>
    <cellStyle name="Обычный 17 3 3" xfId="208"/>
    <cellStyle name="Обычный 17 3 3 10" xfId="5520"/>
    <cellStyle name="Обычный 17 3 3 10 2" xfId="29884"/>
    <cellStyle name="Обычный 17 3 3 10 3" xfId="17883"/>
    <cellStyle name="Обычный 17 3 3 11" xfId="7649"/>
    <cellStyle name="Обычный 17 3 3 11 2" xfId="31651"/>
    <cellStyle name="Обычный 17 3 3 11 3" xfId="19650"/>
    <cellStyle name="Обычный 17 3 3 12" xfId="9416"/>
    <cellStyle name="Обычный 17 3 3 12 2" xfId="33418"/>
    <cellStyle name="Обычный 17 3 3 12 3" xfId="21417"/>
    <cellStyle name="Обычный 17 3 3 13" xfId="11183"/>
    <cellStyle name="Обычный 17 3 3 13 2" xfId="35185"/>
    <cellStyle name="Обычный 17 3 3 13 3" xfId="23184"/>
    <cellStyle name="Обычный 17 3 3 14" xfId="2352"/>
    <cellStyle name="Обычный 17 3 3 14 2" xfId="26716"/>
    <cellStyle name="Обычный 17 3 3 14 3" xfId="14715"/>
    <cellStyle name="Обычный 17 3 3 15" xfId="24951"/>
    <cellStyle name="Обычный 17 3 3 16" xfId="12950"/>
    <cellStyle name="Обычный 17 3 3 2" xfId="918"/>
    <cellStyle name="Обычный 17 3 3 2 2" xfId="6228"/>
    <cellStyle name="Обычный 17 3 3 2 2 2" xfId="30592"/>
    <cellStyle name="Обычный 17 3 3 2 2 3" xfId="18591"/>
    <cellStyle name="Обычный 17 3 3 2 3" xfId="8357"/>
    <cellStyle name="Обычный 17 3 3 2 3 2" xfId="32359"/>
    <cellStyle name="Обычный 17 3 3 2 3 3" xfId="20358"/>
    <cellStyle name="Обычный 17 3 3 2 4" xfId="10124"/>
    <cellStyle name="Обычный 17 3 3 2 4 2" xfId="34126"/>
    <cellStyle name="Обычный 17 3 3 2 4 3" xfId="22125"/>
    <cellStyle name="Обычный 17 3 3 2 5" xfId="11891"/>
    <cellStyle name="Обычный 17 3 3 2 5 2" xfId="35893"/>
    <cellStyle name="Обычный 17 3 3 2 5 3" xfId="23892"/>
    <cellStyle name="Обычный 17 3 3 2 6" xfId="2704"/>
    <cellStyle name="Обычный 17 3 3 2 6 2" xfId="27068"/>
    <cellStyle name="Обычный 17 3 3 2 6 3" xfId="15067"/>
    <cellStyle name="Обычный 17 3 3 2 7" xfId="25659"/>
    <cellStyle name="Обычный 17 3 3 2 8" xfId="13658"/>
    <cellStyle name="Обычный 17 3 3 3" xfId="564"/>
    <cellStyle name="Обычный 17 3 3 3 2" xfId="5874"/>
    <cellStyle name="Обычный 17 3 3 3 2 2" xfId="30238"/>
    <cellStyle name="Обычный 17 3 3 3 2 3" xfId="18237"/>
    <cellStyle name="Обычный 17 3 3 3 3" xfId="8003"/>
    <cellStyle name="Обычный 17 3 3 3 3 2" xfId="32005"/>
    <cellStyle name="Обычный 17 3 3 3 3 3" xfId="20004"/>
    <cellStyle name="Обычный 17 3 3 3 4" xfId="9770"/>
    <cellStyle name="Обычный 17 3 3 3 4 2" xfId="33772"/>
    <cellStyle name="Обычный 17 3 3 3 4 3" xfId="21771"/>
    <cellStyle name="Обычный 17 3 3 3 5" xfId="11537"/>
    <cellStyle name="Обычный 17 3 3 3 5 2" xfId="35539"/>
    <cellStyle name="Обычный 17 3 3 3 5 3" xfId="23538"/>
    <cellStyle name="Обычный 17 3 3 3 6" xfId="3054"/>
    <cellStyle name="Обычный 17 3 3 3 6 2" xfId="27418"/>
    <cellStyle name="Обычный 17 3 3 3 6 3" xfId="15417"/>
    <cellStyle name="Обычный 17 3 3 3 7" xfId="25305"/>
    <cellStyle name="Обычный 17 3 3 3 8" xfId="13304"/>
    <cellStyle name="Обычный 17 3 3 4" xfId="1270"/>
    <cellStyle name="Обычный 17 3 3 4 2" xfId="6580"/>
    <cellStyle name="Обычный 17 3 3 4 2 2" xfId="30944"/>
    <cellStyle name="Обычный 17 3 3 4 2 3" xfId="18943"/>
    <cellStyle name="Обычный 17 3 3 4 3" xfId="8709"/>
    <cellStyle name="Обычный 17 3 3 4 3 2" xfId="32711"/>
    <cellStyle name="Обычный 17 3 3 4 3 3" xfId="20710"/>
    <cellStyle name="Обычный 17 3 3 4 4" xfId="10476"/>
    <cellStyle name="Обычный 17 3 3 4 4 2" xfId="34478"/>
    <cellStyle name="Обычный 17 3 3 4 4 3" xfId="22477"/>
    <cellStyle name="Обычный 17 3 3 4 5" xfId="12243"/>
    <cellStyle name="Обычный 17 3 3 4 5 2" xfId="36245"/>
    <cellStyle name="Обычный 17 3 3 4 5 3" xfId="24244"/>
    <cellStyle name="Обычный 17 3 3 4 6" xfId="3406"/>
    <cellStyle name="Обычный 17 3 3 4 6 2" xfId="27770"/>
    <cellStyle name="Обычный 17 3 3 4 6 3" xfId="15769"/>
    <cellStyle name="Обычный 17 3 3 4 7" xfId="26011"/>
    <cellStyle name="Обычный 17 3 3 4 8" xfId="14010"/>
    <cellStyle name="Обычный 17 3 3 5" xfId="1623"/>
    <cellStyle name="Обычный 17 3 3 5 2" xfId="6933"/>
    <cellStyle name="Обычный 17 3 3 5 2 2" xfId="31297"/>
    <cellStyle name="Обычный 17 3 3 5 2 3" xfId="19296"/>
    <cellStyle name="Обычный 17 3 3 5 3" xfId="9062"/>
    <cellStyle name="Обычный 17 3 3 5 3 2" xfId="33064"/>
    <cellStyle name="Обычный 17 3 3 5 3 3" xfId="21063"/>
    <cellStyle name="Обычный 17 3 3 5 4" xfId="10829"/>
    <cellStyle name="Обычный 17 3 3 5 4 2" xfId="34831"/>
    <cellStyle name="Обычный 17 3 3 5 4 3" xfId="22830"/>
    <cellStyle name="Обычный 17 3 3 5 5" xfId="12596"/>
    <cellStyle name="Обычный 17 3 3 5 5 2" xfId="36598"/>
    <cellStyle name="Обычный 17 3 3 5 5 3" xfId="24597"/>
    <cellStyle name="Обычный 17 3 3 5 6" xfId="3760"/>
    <cellStyle name="Обычный 17 3 3 5 6 2" xfId="28124"/>
    <cellStyle name="Обычный 17 3 3 5 6 3" xfId="16123"/>
    <cellStyle name="Обычный 17 3 3 5 7" xfId="26364"/>
    <cellStyle name="Обычный 17 3 3 5 8" xfId="14363"/>
    <cellStyle name="Обычный 17 3 3 6" xfId="1869"/>
    <cellStyle name="Обычный 17 3 3 6 2" xfId="7179"/>
    <cellStyle name="Обычный 17 3 3 6 3" xfId="4112"/>
    <cellStyle name="Обычный 17 3 3 6 3 2" xfId="28476"/>
    <cellStyle name="Обычный 17 3 3 6 3 3" xfId="16475"/>
    <cellStyle name="Обычный 17 3 3 7" xfId="4464"/>
    <cellStyle name="Обычный 17 3 3 7 2" xfId="28828"/>
    <cellStyle name="Обычный 17 3 3 7 3" xfId="16827"/>
    <cellStyle name="Обычный 17 3 3 8" xfId="4816"/>
    <cellStyle name="Обычный 17 3 3 8 2" xfId="29180"/>
    <cellStyle name="Обычный 17 3 3 8 3" xfId="17179"/>
    <cellStyle name="Обычный 17 3 3 9" xfId="5168"/>
    <cellStyle name="Обычный 17 3 3 9 2" xfId="29532"/>
    <cellStyle name="Обычный 17 3 3 9 3" xfId="17531"/>
    <cellStyle name="Обычный 17 3 4" xfId="808"/>
    <cellStyle name="Обычный 17 3 4 2" xfId="6118"/>
    <cellStyle name="Обычный 17 3 4 2 2" xfId="30482"/>
    <cellStyle name="Обычный 17 3 4 2 3" xfId="18481"/>
    <cellStyle name="Обычный 17 3 4 3" xfId="8247"/>
    <cellStyle name="Обычный 17 3 4 3 2" xfId="32249"/>
    <cellStyle name="Обычный 17 3 4 3 3" xfId="20248"/>
    <cellStyle name="Обычный 17 3 4 4" xfId="10014"/>
    <cellStyle name="Обычный 17 3 4 4 2" xfId="34016"/>
    <cellStyle name="Обычный 17 3 4 4 3" xfId="22015"/>
    <cellStyle name="Обычный 17 3 4 5" xfId="11781"/>
    <cellStyle name="Обычный 17 3 4 5 2" xfId="35783"/>
    <cellStyle name="Обычный 17 3 4 5 3" xfId="23782"/>
    <cellStyle name="Обычный 17 3 4 6" xfId="2594"/>
    <cellStyle name="Обычный 17 3 4 6 2" xfId="26958"/>
    <cellStyle name="Обычный 17 3 4 6 3" xfId="14957"/>
    <cellStyle name="Обычный 17 3 4 7" xfId="25549"/>
    <cellStyle name="Обычный 17 3 4 8" xfId="13548"/>
    <cellStyle name="Обычный 17 3 5" xfId="454"/>
    <cellStyle name="Обычный 17 3 5 2" xfId="5764"/>
    <cellStyle name="Обычный 17 3 5 2 2" xfId="30128"/>
    <cellStyle name="Обычный 17 3 5 2 3" xfId="18127"/>
    <cellStyle name="Обычный 17 3 5 3" xfId="7893"/>
    <cellStyle name="Обычный 17 3 5 3 2" xfId="31895"/>
    <cellStyle name="Обычный 17 3 5 3 3" xfId="19894"/>
    <cellStyle name="Обычный 17 3 5 4" xfId="9660"/>
    <cellStyle name="Обычный 17 3 5 4 2" xfId="33662"/>
    <cellStyle name="Обычный 17 3 5 4 3" xfId="21661"/>
    <cellStyle name="Обычный 17 3 5 5" xfId="11427"/>
    <cellStyle name="Обычный 17 3 5 5 2" xfId="35429"/>
    <cellStyle name="Обычный 17 3 5 5 3" xfId="23428"/>
    <cellStyle name="Обычный 17 3 5 6" xfId="2944"/>
    <cellStyle name="Обычный 17 3 5 6 2" xfId="27308"/>
    <cellStyle name="Обычный 17 3 5 6 3" xfId="15307"/>
    <cellStyle name="Обычный 17 3 5 7" xfId="25195"/>
    <cellStyle name="Обычный 17 3 5 8" xfId="13194"/>
    <cellStyle name="Обычный 17 3 6" xfId="1160"/>
    <cellStyle name="Обычный 17 3 6 2" xfId="6470"/>
    <cellStyle name="Обычный 17 3 6 2 2" xfId="30834"/>
    <cellStyle name="Обычный 17 3 6 2 3" xfId="18833"/>
    <cellStyle name="Обычный 17 3 6 3" xfId="8599"/>
    <cellStyle name="Обычный 17 3 6 3 2" xfId="32601"/>
    <cellStyle name="Обычный 17 3 6 3 3" xfId="20600"/>
    <cellStyle name="Обычный 17 3 6 4" xfId="10366"/>
    <cellStyle name="Обычный 17 3 6 4 2" xfId="34368"/>
    <cellStyle name="Обычный 17 3 6 4 3" xfId="22367"/>
    <cellStyle name="Обычный 17 3 6 5" xfId="12133"/>
    <cellStyle name="Обычный 17 3 6 5 2" xfId="36135"/>
    <cellStyle name="Обычный 17 3 6 5 3" xfId="24134"/>
    <cellStyle name="Обычный 17 3 6 6" xfId="3296"/>
    <cellStyle name="Обычный 17 3 6 6 2" xfId="27660"/>
    <cellStyle name="Обычный 17 3 6 6 3" xfId="15659"/>
    <cellStyle name="Обычный 17 3 6 7" xfId="25901"/>
    <cellStyle name="Обычный 17 3 6 8" xfId="13900"/>
    <cellStyle name="Обычный 17 3 7" xfId="1513"/>
    <cellStyle name="Обычный 17 3 7 2" xfId="6823"/>
    <cellStyle name="Обычный 17 3 7 2 2" xfId="31187"/>
    <cellStyle name="Обычный 17 3 7 2 3" xfId="19186"/>
    <cellStyle name="Обычный 17 3 7 3" xfId="8952"/>
    <cellStyle name="Обычный 17 3 7 3 2" xfId="32954"/>
    <cellStyle name="Обычный 17 3 7 3 3" xfId="20953"/>
    <cellStyle name="Обычный 17 3 7 4" xfId="10719"/>
    <cellStyle name="Обычный 17 3 7 4 2" xfId="34721"/>
    <cellStyle name="Обычный 17 3 7 4 3" xfId="22720"/>
    <cellStyle name="Обычный 17 3 7 5" xfId="12486"/>
    <cellStyle name="Обычный 17 3 7 5 2" xfId="36488"/>
    <cellStyle name="Обычный 17 3 7 5 3" xfId="24487"/>
    <cellStyle name="Обычный 17 3 7 6" xfId="3650"/>
    <cellStyle name="Обычный 17 3 7 6 2" xfId="28014"/>
    <cellStyle name="Обычный 17 3 7 6 3" xfId="16013"/>
    <cellStyle name="Обычный 17 3 7 7" xfId="26254"/>
    <cellStyle name="Обычный 17 3 7 8" xfId="14253"/>
    <cellStyle name="Обычный 17 3 8" xfId="1867"/>
    <cellStyle name="Обычный 17 3 8 2" xfId="7177"/>
    <cellStyle name="Обычный 17 3 8 3" xfId="4002"/>
    <cellStyle name="Обычный 17 3 8 3 2" xfId="28366"/>
    <cellStyle name="Обычный 17 3 8 3 3" xfId="16365"/>
    <cellStyle name="Обычный 17 3 9" xfId="4354"/>
    <cellStyle name="Обычный 17 3 9 2" xfId="28718"/>
    <cellStyle name="Обычный 17 3 9 3" xfId="16717"/>
    <cellStyle name="Обычный 17 4" xfId="274"/>
    <cellStyle name="Обычный 17 4 10" xfId="5586"/>
    <cellStyle name="Обычный 17 4 10 2" xfId="29950"/>
    <cellStyle name="Обычный 17 4 10 3" xfId="17949"/>
    <cellStyle name="Обычный 17 4 11" xfId="7715"/>
    <cellStyle name="Обычный 17 4 11 2" xfId="31717"/>
    <cellStyle name="Обычный 17 4 11 3" xfId="19716"/>
    <cellStyle name="Обычный 17 4 12" xfId="9482"/>
    <cellStyle name="Обычный 17 4 12 2" xfId="33484"/>
    <cellStyle name="Обычный 17 4 12 3" xfId="21483"/>
    <cellStyle name="Обычный 17 4 13" xfId="11249"/>
    <cellStyle name="Обычный 17 4 13 2" xfId="35251"/>
    <cellStyle name="Обычный 17 4 13 3" xfId="23250"/>
    <cellStyle name="Обычный 17 4 14" xfId="2418"/>
    <cellStyle name="Обычный 17 4 14 2" xfId="26782"/>
    <cellStyle name="Обычный 17 4 14 3" xfId="14781"/>
    <cellStyle name="Обычный 17 4 15" xfId="25017"/>
    <cellStyle name="Обычный 17 4 16" xfId="13016"/>
    <cellStyle name="Обычный 17 4 2" xfId="984"/>
    <cellStyle name="Обычный 17 4 2 2" xfId="6294"/>
    <cellStyle name="Обычный 17 4 2 2 2" xfId="30658"/>
    <cellStyle name="Обычный 17 4 2 2 3" xfId="18657"/>
    <cellStyle name="Обычный 17 4 2 3" xfId="8423"/>
    <cellStyle name="Обычный 17 4 2 3 2" xfId="32425"/>
    <cellStyle name="Обычный 17 4 2 3 3" xfId="20424"/>
    <cellStyle name="Обычный 17 4 2 4" xfId="10190"/>
    <cellStyle name="Обычный 17 4 2 4 2" xfId="34192"/>
    <cellStyle name="Обычный 17 4 2 4 3" xfId="22191"/>
    <cellStyle name="Обычный 17 4 2 5" xfId="11957"/>
    <cellStyle name="Обычный 17 4 2 5 2" xfId="35959"/>
    <cellStyle name="Обычный 17 4 2 5 3" xfId="23958"/>
    <cellStyle name="Обычный 17 4 2 6" xfId="2770"/>
    <cellStyle name="Обычный 17 4 2 6 2" xfId="27134"/>
    <cellStyle name="Обычный 17 4 2 6 3" xfId="15133"/>
    <cellStyle name="Обычный 17 4 2 7" xfId="25725"/>
    <cellStyle name="Обычный 17 4 2 8" xfId="13724"/>
    <cellStyle name="Обычный 17 4 3" xfId="630"/>
    <cellStyle name="Обычный 17 4 3 2" xfId="5940"/>
    <cellStyle name="Обычный 17 4 3 2 2" xfId="30304"/>
    <cellStyle name="Обычный 17 4 3 2 3" xfId="18303"/>
    <cellStyle name="Обычный 17 4 3 3" xfId="8069"/>
    <cellStyle name="Обычный 17 4 3 3 2" xfId="32071"/>
    <cellStyle name="Обычный 17 4 3 3 3" xfId="20070"/>
    <cellStyle name="Обычный 17 4 3 4" xfId="9836"/>
    <cellStyle name="Обычный 17 4 3 4 2" xfId="33838"/>
    <cellStyle name="Обычный 17 4 3 4 3" xfId="21837"/>
    <cellStyle name="Обычный 17 4 3 5" xfId="11603"/>
    <cellStyle name="Обычный 17 4 3 5 2" xfId="35605"/>
    <cellStyle name="Обычный 17 4 3 5 3" xfId="23604"/>
    <cellStyle name="Обычный 17 4 3 6" xfId="3120"/>
    <cellStyle name="Обычный 17 4 3 6 2" xfId="27484"/>
    <cellStyle name="Обычный 17 4 3 6 3" xfId="15483"/>
    <cellStyle name="Обычный 17 4 3 7" xfId="25371"/>
    <cellStyle name="Обычный 17 4 3 8" xfId="13370"/>
    <cellStyle name="Обычный 17 4 4" xfId="1336"/>
    <cellStyle name="Обычный 17 4 4 2" xfId="6646"/>
    <cellStyle name="Обычный 17 4 4 2 2" xfId="31010"/>
    <cellStyle name="Обычный 17 4 4 2 3" xfId="19009"/>
    <cellStyle name="Обычный 17 4 4 3" xfId="8775"/>
    <cellStyle name="Обычный 17 4 4 3 2" xfId="32777"/>
    <cellStyle name="Обычный 17 4 4 3 3" xfId="20776"/>
    <cellStyle name="Обычный 17 4 4 4" xfId="10542"/>
    <cellStyle name="Обычный 17 4 4 4 2" xfId="34544"/>
    <cellStyle name="Обычный 17 4 4 4 3" xfId="22543"/>
    <cellStyle name="Обычный 17 4 4 5" xfId="12309"/>
    <cellStyle name="Обычный 17 4 4 5 2" xfId="36311"/>
    <cellStyle name="Обычный 17 4 4 5 3" xfId="24310"/>
    <cellStyle name="Обычный 17 4 4 6" xfId="3472"/>
    <cellStyle name="Обычный 17 4 4 6 2" xfId="27836"/>
    <cellStyle name="Обычный 17 4 4 6 3" xfId="15835"/>
    <cellStyle name="Обычный 17 4 4 7" xfId="26077"/>
    <cellStyle name="Обычный 17 4 4 8" xfId="14076"/>
    <cellStyle name="Обычный 17 4 5" xfId="1689"/>
    <cellStyle name="Обычный 17 4 5 2" xfId="6999"/>
    <cellStyle name="Обычный 17 4 5 2 2" xfId="31363"/>
    <cellStyle name="Обычный 17 4 5 2 3" xfId="19362"/>
    <cellStyle name="Обычный 17 4 5 3" xfId="9128"/>
    <cellStyle name="Обычный 17 4 5 3 2" xfId="33130"/>
    <cellStyle name="Обычный 17 4 5 3 3" xfId="21129"/>
    <cellStyle name="Обычный 17 4 5 4" xfId="10895"/>
    <cellStyle name="Обычный 17 4 5 4 2" xfId="34897"/>
    <cellStyle name="Обычный 17 4 5 4 3" xfId="22896"/>
    <cellStyle name="Обычный 17 4 5 5" xfId="12662"/>
    <cellStyle name="Обычный 17 4 5 5 2" xfId="36664"/>
    <cellStyle name="Обычный 17 4 5 5 3" xfId="24663"/>
    <cellStyle name="Обычный 17 4 5 6" xfId="3826"/>
    <cellStyle name="Обычный 17 4 5 6 2" xfId="28190"/>
    <cellStyle name="Обычный 17 4 5 6 3" xfId="16189"/>
    <cellStyle name="Обычный 17 4 5 7" xfId="26430"/>
    <cellStyle name="Обычный 17 4 5 8" xfId="14429"/>
    <cellStyle name="Обычный 17 4 6" xfId="1870"/>
    <cellStyle name="Обычный 17 4 6 2" xfId="7180"/>
    <cellStyle name="Обычный 17 4 6 3" xfId="4178"/>
    <cellStyle name="Обычный 17 4 6 3 2" xfId="28542"/>
    <cellStyle name="Обычный 17 4 6 3 3" xfId="16541"/>
    <cellStyle name="Обычный 17 4 7" xfId="4530"/>
    <cellStyle name="Обычный 17 4 7 2" xfId="28894"/>
    <cellStyle name="Обычный 17 4 7 3" xfId="16893"/>
    <cellStyle name="Обычный 17 4 8" xfId="4882"/>
    <cellStyle name="Обычный 17 4 8 2" xfId="29246"/>
    <cellStyle name="Обычный 17 4 8 3" xfId="17245"/>
    <cellStyle name="Обычный 17 4 9" xfId="5234"/>
    <cellStyle name="Обычный 17 4 9 2" xfId="29598"/>
    <cellStyle name="Обычный 17 4 9 3" xfId="17597"/>
    <cellStyle name="Обычный 17 5" xfId="161"/>
    <cellStyle name="Обычный 17 5 10" xfId="5473"/>
    <cellStyle name="Обычный 17 5 10 2" xfId="29837"/>
    <cellStyle name="Обычный 17 5 10 3" xfId="17836"/>
    <cellStyle name="Обычный 17 5 11" xfId="7602"/>
    <cellStyle name="Обычный 17 5 11 2" xfId="31604"/>
    <cellStyle name="Обычный 17 5 11 3" xfId="19603"/>
    <cellStyle name="Обычный 17 5 12" xfId="9369"/>
    <cellStyle name="Обычный 17 5 12 2" xfId="33371"/>
    <cellStyle name="Обычный 17 5 12 3" xfId="21370"/>
    <cellStyle name="Обычный 17 5 13" xfId="11136"/>
    <cellStyle name="Обычный 17 5 13 2" xfId="35138"/>
    <cellStyle name="Обычный 17 5 13 3" xfId="23137"/>
    <cellStyle name="Обычный 17 5 14" xfId="2305"/>
    <cellStyle name="Обычный 17 5 14 2" xfId="26669"/>
    <cellStyle name="Обычный 17 5 14 3" xfId="14668"/>
    <cellStyle name="Обычный 17 5 15" xfId="24904"/>
    <cellStyle name="Обычный 17 5 16" xfId="12903"/>
    <cellStyle name="Обычный 17 5 2" xfId="871"/>
    <cellStyle name="Обычный 17 5 2 2" xfId="6181"/>
    <cellStyle name="Обычный 17 5 2 2 2" xfId="30545"/>
    <cellStyle name="Обычный 17 5 2 2 3" xfId="18544"/>
    <cellStyle name="Обычный 17 5 2 3" xfId="8310"/>
    <cellStyle name="Обычный 17 5 2 3 2" xfId="32312"/>
    <cellStyle name="Обычный 17 5 2 3 3" xfId="20311"/>
    <cellStyle name="Обычный 17 5 2 4" xfId="10077"/>
    <cellStyle name="Обычный 17 5 2 4 2" xfId="34079"/>
    <cellStyle name="Обычный 17 5 2 4 3" xfId="22078"/>
    <cellStyle name="Обычный 17 5 2 5" xfId="11844"/>
    <cellStyle name="Обычный 17 5 2 5 2" xfId="35846"/>
    <cellStyle name="Обычный 17 5 2 5 3" xfId="23845"/>
    <cellStyle name="Обычный 17 5 2 6" xfId="2657"/>
    <cellStyle name="Обычный 17 5 2 6 2" xfId="27021"/>
    <cellStyle name="Обычный 17 5 2 6 3" xfId="15020"/>
    <cellStyle name="Обычный 17 5 2 7" xfId="25612"/>
    <cellStyle name="Обычный 17 5 2 8" xfId="13611"/>
    <cellStyle name="Обычный 17 5 3" xfId="517"/>
    <cellStyle name="Обычный 17 5 3 2" xfId="5827"/>
    <cellStyle name="Обычный 17 5 3 2 2" xfId="30191"/>
    <cellStyle name="Обычный 17 5 3 2 3" xfId="18190"/>
    <cellStyle name="Обычный 17 5 3 3" xfId="7956"/>
    <cellStyle name="Обычный 17 5 3 3 2" xfId="31958"/>
    <cellStyle name="Обычный 17 5 3 3 3" xfId="19957"/>
    <cellStyle name="Обычный 17 5 3 4" xfId="9723"/>
    <cellStyle name="Обычный 17 5 3 4 2" xfId="33725"/>
    <cellStyle name="Обычный 17 5 3 4 3" xfId="21724"/>
    <cellStyle name="Обычный 17 5 3 5" xfId="11490"/>
    <cellStyle name="Обычный 17 5 3 5 2" xfId="35492"/>
    <cellStyle name="Обычный 17 5 3 5 3" xfId="23491"/>
    <cellStyle name="Обычный 17 5 3 6" xfId="3007"/>
    <cellStyle name="Обычный 17 5 3 6 2" xfId="27371"/>
    <cellStyle name="Обычный 17 5 3 6 3" xfId="15370"/>
    <cellStyle name="Обычный 17 5 3 7" xfId="25258"/>
    <cellStyle name="Обычный 17 5 3 8" xfId="13257"/>
    <cellStyle name="Обычный 17 5 4" xfId="1223"/>
    <cellStyle name="Обычный 17 5 4 2" xfId="6533"/>
    <cellStyle name="Обычный 17 5 4 2 2" xfId="30897"/>
    <cellStyle name="Обычный 17 5 4 2 3" xfId="18896"/>
    <cellStyle name="Обычный 17 5 4 3" xfId="8662"/>
    <cellStyle name="Обычный 17 5 4 3 2" xfId="32664"/>
    <cellStyle name="Обычный 17 5 4 3 3" xfId="20663"/>
    <cellStyle name="Обычный 17 5 4 4" xfId="10429"/>
    <cellStyle name="Обычный 17 5 4 4 2" xfId="34431"/>
    <cellStyle name="Обычный 17 5 4 4 3" xfId="22430"/>
    <cellStyle name="Обычный 17 5 4 5" xfId="12196"/>
    <cellStyle name="Обычный 17 5 4 5 2" xfId="36198"/>
    <cellStyle name="Обычный 17 5 4 5 3" xfId="24197"/>
    <cellStyle name="Обычный 17 5 4 6" xfId="3359"/>
    <cellStyle name="Обычный 17 5 4 6 2" xfId="27723"/>
    <cellStyle name="Обычный 17 5 4 6 3" xfId="15722"/>
    <cellStyle name="Обычный 17 5 4 7" xfId="25964"/>
    <cellStyle name="Обычный 17 5 4 8" xfId="13963"/>
    <cellStyle name="Обычный 17 5 5" xfId="1576"/>
    <cellStyle name="Обычный 17 5 5 2" xfId="6886"/>
    <cellStyle name="Обычный 17 5 5 2 2" xfId="31250"/>
    <cellStyle name="Обычный 17 5 5 2 3" xfId="19249"/>
    <cellStyle name="Обычный 17 5 5 3" xfId="9015"/>
    <cellStyle name="Обычный 17 5 5 3 2" xfId="33017"/>
    <cellStyle name="Обычный 17 5 5 3 3" xfId="21016"/>
    <cellStyle name="Обычный 17 5 5 4" xfId="10782"/>
    <cellStyle name="Обычный 17 5 5 4 2" xfId="34784"/>
    <cellStyle name="Обычный 17 5 5 4 3" xfId="22783"/>
    <cellStyle name="Обычный 17 5 5 5" xfId="12549"/>
    <cellStyle name="Обычный 17 5 5 5 2" xfId="36551"/>
    <cellStyle name="Обычный 17 5 5 5 3" xfId="24550"/>
    <cellStyle name="Обычный 17 5 5 6" xfId="3713"/>
    <cellStyle name="Обычный 17 5 5 6 2" xfId="28077"/>
    <cellStyle name="Обычный 17 5 5 6 3" xfId="16076"/>
    <cellStyle name="Обычный 17 5 5 7" xfId="26317"/>
    <cellStyle name="Обычный 17 5 5 8" xfId="14316"/>
    <cellStyle name="Обычный 17 5 6" xfId="1871"/>
    <cellStyle name="Обычный 17 5 6 2" xfId="7181"/>
    <cellStyle name="Обычный 17 5 6 3" xfId="4065"/>
    <cellStyle name="Обычный 17 5 6 3 2" xfId="28429"/>
    <cellStyle name="Обычный 17 5 6 3 3" xfId="16428"/>
    <cellStyle name="Обычный 17 5 7" xfId="4417"/>
    <cellStyle name="Обычный 17 5 7 2" xfId="28781"/>
    <cellStyle name="Обычный 17 5 7 3" xfId="16780"/>
    <cellStyle name="Обычный 17 5 8" xfId="4769"/>
    <cellStyle name="Обычный 17 5 8 2" xfId="29133"/>
    <cellStyle name="Обычный 17 5 8 3" xfId="17132"/>
    <cellStyle name="Обычный 17 5 9" xfId="5121"/>
    <cellStyle name="Обычный 17 5 9 2" xfId="29485"/>
    <cellStyle name="Обычный 17 5 9 3" xfId="17484"/>
    <cellStyle name="Обычный 17 6" xfId="761"/>
    <cellStyle name="Обычный 17 6 2" xfId="6071"/>
    <cellStyle name="Обычный 17 6 2 2" xfId="30435"/>
    <cellStyle name="Обычный 17 6 2 3" xfId="18434"/>
    <cellStyle name="Обычный 17 6 3" xfId="8200"/>
    <cellStyle name="Обычный 17 6 3 2" xfId="32202"/>
    <cellStyle name="Обычный 17 6 3 3" xfId="20201"/>
    <cellStyle name="Обычный 17 6 4" xfId="9967"/>
    <cellStyle name="Обычный 17 6 4 2" xfId="33969"/>
    <cellStyle name="Обычный 17 6 4 3" xfId="21968"/>
    <cellStyle name="Обычный 17 6 5" xfId="11734"/>
    <cellStyle name="Обычный 17 6 5 2" xfId="35736"/>
    <cellStyle name="Обычный 17 6 5 3" xfId="23735"/>
    <cellStyle name="Обычный 17 6 6" xfId="2547"/>
    <cellStyle name="Обычный 17 6 6 2" xfId="26911"/>
    <cellStyle name="Обычный 17 6 6 3" xfId="14910"/>
    <cellStyle name="Обычный 17 6 7" xfId="25502"/>
    <cellStyle name="Обычный 17 6 8" xfId="13501"/>
    <cellStyle name="Обычный 17 7" xfId="407"/>
    <cellStyle name="Обычный 17 7 2" xfId="5717"/>
    <cellStyle name="Обычный 17 7 2 2" xfId="30081"/>
    <cellStyle name="Обычный 17 7 2 3" xfId="18080"/>
    <cellStyle name="Обычный 17 7 3" xfId="7846"/>
    <cellStyle name="Обычный 17 7 3 2" xfId="31848"/>
    <cellStyle name="Обычный 17 7 3 3" xfId="19847"/>
    <cellStyle name="Обычный 17 7 4" xfId="9613"/>
    <cellStyle name="Обычный 17 7 4 2" xfId="33615"/>
    <cellStyle name="Обычный 17 7 4 3" xfId="21614"/>
    <cellStyle name="Обычный 17 7 5" xfId="11380"/>
    <cellStyle name="Обычный 17 7 5 2" xfId="35382"/>
    <cellStyle name="Обычный 17 7 5 3" xfId="23381"/>
    <cellStyle name="Обычный 17 7 6" xfId="2897"/>
    <cellStyle name="Обычный 17 7 6 2" xfId="27261"/>
    <cellStyle name="Обычный 17 7 6 3" xfId="15260"/>
    <cellStyle name="Обычный 17 7 7" xfId="25148"/>
    <cellStyle name="Обычный 17 7 8" xfId="13147"/>
    <cellStyle name="Обычный 17 8" xfId="1113"/>
    <cellStyle name="Обычный 17 8 2" xfId="6423"/>
    <cellStyle name="Обычный 17 8 2 2" xfId="30787"/>
    <cellStyle name="Обычный 17 8 2 3" xfId="18786"/>
    <cellStyle name="Обычный 17 8 3" xfId="8552"/>
    <cellStyle name="Обычный 17 8 3 2" xfId="32554"/>
    <cellStyle name="Обычный 17 8 3 3" xfId="20553"/>
    <cellStyle name="Обычный 17 8 4" xfId="10319"/>
    <cellStyle name="Обычный 17 8 4 2" xfId="34321"/>
    <cellStyle name="Обычный 17 8 4 3" xfId="22320"/>
    <cellStyle name="Обычный 17 8 5" xfId="12086"/>
    <cellStyle name="Обычный 17 8 5 2" xfId="36088"/>
    <cellStyle name="Обычный 17 8 5 3" xfId="24087"/>
    <cellStyle name="Обычный 17 8 6" xfId="3249"/>
    <cellStyle name="Обычный 17 8 6 2" xfId="27613"/>
    <cellStyle name="Обычный 17 8 6 3" xfId="15612"/>
    <cellStyle name="Обычный 17 8 7" xfId="25854"/>
    <cellStyle name="Обычный 17 8 8" xfId="13853"/>
    <cellStyle name="Обычный 17 9" xfId="1466"/>
    <cellStyle name="Обычный 17 9 2" xfId="6776"/>
    <cellStyle name="Обычный 17 9 2 2" xfId="31140"/>
    <cellStyle name="Обычный 17 9 2 3" xfId="19139"/>
    <cellStyle name="Обычный 17 9 3" xfId="8905"/>
    <cellStyle name="Обычный 17 9 3 2" xfId="32907"/>
    <cellStyle name="Обычный 17 9 3 3" xfId="20906"/>
    <cellStyle name="Обычный 17 9 4" xfId="10672"/>
    <cellStyle name="Обычный 17 9 4 2" xfId="34674"/>
    <cellStyle name="Обычный 17 9 4 3" xfId="22673"/>
    <cellStyle name="Обычный 17 9 5" xfId="12439"/>
    <cellStyle name="Обычный 17 9 5 2" xfId="36441"/>
    <cellStyle name="Обычный 17 9 5 3" xfId="24440"/>
    <cellStyle name="Обычный 17 9 6" xfId="3603"/>
    <cellStyle name="Обычный 17 9 6 2" xfId="27967"/>
    <cellStyle name="Обычный 17 9 6 3" xfId="15966"/>
    <cellStyle name="Обычный 17 9 7" xfId="26207"/>
    <cellStyle name="Обычный 17 9 8" xfId="14206"/>
    <cellStyle name="Обычный 18" xfId="23"/>
    <cellStyle name="Обычный 18 10" xfId="1872"/>
    <cellStyle name="Обычный 18 10 2" xfId="7182"/>
    <cellStyle name="Обычный 18 10 3" xfId="3957"/>
    <cellStyle name="Обычный 18 10 3 2" xfId="28321"/>
    <cellStyle name="Обычный 18 10 3 3" xfId="16320"/>
    <cellStyle name="Обычный 18 11" xfId="4309"/>
    <cellStyle name="Обычный 18 11 2" xfId="28673"/>
    <cellStyle name="Обычный 18 11 3" xfId="16672"/>
    <cellStyle name="Обычный 18 12" xfId="4661"/>
    <cellStyle name="Обычный 18 12 2" xfId="29025"/>
    <cellStyle name="Обычный 18 12 3" xfId="17024"/>
    <cellStyle name="Обычный 18 13" xfId="5013"/>
    <cellStyle name="Обычный 18 13 2" xfId="29377"/>
    <cellStyle name="Обычный 18 13 3" xfId="17376"/>
    <cellStyle name="Обычный 18 14" xfId="5365"/>
    <cellStyle name="Обычный 18 14 2" xfId="29729"/>
    <cellStyle name="Обычный 18 14 3" xfId="17728"/>
    <cellStyle name="Обычный 18 15" xfId="7494"/>
    <cellStyle name="Обычный 18 15 2" xfId="31496"/>
    <cellStyle name="Обычный 18 15 3" xfId="19495"/>
    <cellStyle name="Обычный 18 16" xfId="9261"/>
    <cellStyle name="Обычный 18 16 2" xfId="33263"/>
    <cellStyle name="Обычный 18 16 3" xfId="21262"/>
    <cellStyle name="Обычный 18 17" xfId="11028"/>
    <cellStyle name="Обычный 18 17 2" xfId="35030"/>
    <cellStyle name="Обычный 18 17 3" xfId="23029"/>
    <cellStyle name="Обычный 18 18" xfId="2197"/>
    <cellStyle name="Обычный 18 18 2" xfId="26561"/>
    <cellStyle name="Обычный 18 18 3" xfId="14560"/>
    <cellStyle name="Обычный 18 19" xfId="24796"/>
    <cellStyle name="Обычный 18 2" xfId="24"/>
    <cellStyle name="Обычный 18 2 10" xfId="4310"/>
    <cellStyle name="Обычный 18 2 10 2" xfId="28674"/>
    <cellStyle name="Обычный 18 2 10 3" xfId="16673"/>
    <cellStyle name="Обычный 18 2 11" xfId="4662"/>
    <cellStyle name="Обычный 18 2 11 2" xfId="29026"/>
    <cellStyle name="Обычный 18 2 11 3" xfId="17025"/>
    <cellStyle name="Обычный 18 2 12" xfId="5014"/>
    <cellStyle name="Обычный 18 2 12 2" xfId="29378"/>
    <cellStyle name="Обычный 18 2 12 3" xfId="17377"/>
    <cellStyle name="Обычный 18 2 13" xfId="5366"/>
    <cellStyle name="Обычный 18 2 13 2" xfId="29730"/>
    <cellStyle name="Обычный 18 2 13 3" xfId="17729"/>
    <cellStyle name="Обычный 18 2 14" xfId="7495"/>
    <cellStyle name="Обычный 18 2 14 2" xfId="31497"/>
    <cellStyle name="Обычный 18 2 14 3" xfId="19496"/>
    <cellStyle name="Обычный 18 2 15" xfId="9262"/>
    <cellStyle name="Обычный 18 2 15 2" xfId="33264"/>
    <cellStyle name="Обычный 18 2 15 3" xfId="21263"/>
    <cellStyle name="Обычный 18 2 16" xfId="11029"/>
    <cellStyle name="Обычный 18 2 16 2" xfId="35031"/>
    <cellStyle name="Обычный 18 2 16 3" xfId="23030"/>
    <cellStyle name="Обычный 18 2 17" xfId="2198"/>
    <cellStyle name="Обычный 18 2 17 2" xfId="26562"/>
    <cellStyle name="Обычный 18 2 17 3" xfId="14561"/>
    <cellStyle name="Обычный 18 2 18" xfId="24797"/>
    <cellStyle name="Обычный 18 2 19" xfId="12796"/>
    <cellStyle name="Обычный 18 2 2" xfId="95"/>
    <cellStyle name="Обычный 18 2 2 10" xfId="4709"/>
    <cellStyle name="Обычный 18 2 2 10 2" xfId="29073"/>
    <cellStyle name="Обычный 18 2 2 10 3" xfId="17072"/>
    <cellStyle name="Обычный 18 2 2 11" xfId="5061"/>
    <cellStyle name="Обычный 18 2 2 11 2" xfId="29425"/>
    <cellStyle name="Обычный 18 2 2 11 3" xfId="17424"/>
    <cellStyle name="Обычный 18 2 2 12" xfId="5413"/>
    <cellStyle name="Обычный 18 2 2 12 2" xfId="29777"/>
    <cellStyle name="Обычный 18 2 2 12 3" xfId="17776"/>
    <cellStyle name="Обычный 18 2 2 13" xfId="7542"/>
    <cellStyle name="Обычный 18 2 2 13 2" xfId="31544"/>
    <cellStyle name="Обычный 18 2 2 13 3" xfId="19543"/>
    <cellStyle name="Обычный 18 2 2 14" xfId="9309"/>
    <cellStyle name="Обычный 18 2 2 14 2" xfId="33311"/>
    <cellStyle name="Обычный 18 2 2 14 3" xfId="21310"/>
    <cellStyle name="Обычный 18 2 2 15" xfId="11076"/>
    <cellStyle name="Обычный 18 2 2 15 2" xfId="35078"/>
    <cellStyle name="Обычный 18 2 2 15 3" xfId="23077"/>
    <cellStyle name="Обычный 18 2 2 16" xfId="2245"/>
    <cellStyle name="Обычный 18 2 2 16 2" xfId="26609"/>
    <cellStyle name="Обычный 18 2 2 16 3" xfId="14608"/>
    <cellStyle name="Обычный 18 2 2 17" xfId="24844"/>
    <cellStyle name="Обычный 18 2 2 18" xfId="12843"/>
    <cellStyle name="Обычный 18 2 2 2" xfId="324"/>
    <cellStyle name="Обычный 18 2 2 2 10" xfId="5636"/>
    <cellStyle name="Обычный 18 2 2 2 10 2" xfId="30000"/>
    <cellStyle name="Обычный 18 2 2 2 10 3" xfId="17999"/>
    <cellStyle name="Обычный 18 2 2 2 11" xfId="7765"/>
    <cellStyle name="Обычный 18 2 2 2 11 2" xfId="31767"/>
    <cellStyle name="Обычный 18 2 2 2 11 3" xfId="19766"/>
    <cellStyle name="Обычный 18 2 2 2 12" xfId="9532"/>
    <cellStyle name="Обычный 18 2 2 2 12 2" xfId="33534"/>
    <cellStyle name="Обычный 18 2 2 2 12 3" xfId="21533"/>
    <cellStyle name="Обычный 18 2 2 2 13" xfId="11299"/>
    <cellStyle name="Обычный 18 2 2 2 13 2" xfId="35301"/>
    <cellStyle name="Обычный 18 2 2 2 13 3" xfId="23300"/>
    <cellStyle name="Обычный 18 2 2 2 14" xfId="2468"/>
    <cellStyle name="Обычный 18 2 2 2 14 2" xfId="26832"/>
    <cellStyle name="Обычный 18 2 2 2 14 3" xfId="14831"/>
    <cellStyle name="Обычный 18 2 2 2 15" xfId="25067"/>
    <cellStyle name="Обычный 18 2 2 2 16" xfId="13066"/>
    <cellStyle name="Обычный 18 2 2 2 2" xfId="1034"/>
    <cellStyle name="Обычный 18 2 2 2 2 2" xfId="6344"/>
    <cellStyle name="Обычный 18 2 2 2 2 2 2" xfId="30708"/>
    <cellStyle name="Обычный 18 2 2 2 2 2 3" xfId="18707"/>
    <cellStyle name="Обычный 18 2 2 2 2 3" xfId="8473"/>
    <cellStyle name="Обычный 18 2 2 2 2 3 2" xfId="32475"/>
    <cellStyle name="Обычный 18 2 2 2 2 3 3" xfId="20474"/>
    <cellStyle name="Обычный 18 2 2 2 2 4" xfId="10240"/>
    <cellStyle name="Обычный 18 2 2 2 2 4 2" xfId="34242"/>
    <cellStyle name="Обычный 18 2 2 2 2 4 3" xfId="22241"/>
    <cellStyle name="Обычный 18 2 2 2 2 5" xfId="12007"/>
    <cellStyle name="Обычный 18 2 2 2 2 5 2" xfId="36009"/>
    <cellStyle name="Обычный 18 2 2 2 2 5 3" xfId="24008"/>
    <cellStyle name="Обычный 18 2 2 2 2 6" xfId="2820"/>
    <cellStyle name="Обычный 18 2 2 2 2 6 2" xfId="27184"/>
    <cellStyle name="Обычный 18 2 2 2 2 6 3" xfId="15183"/>
    <cellStyle name="Обычный 18 2 2 2 2 7" xfId="25775"/>
    <cellStyle name="Обычный 18 2 2 2 2 8" xfId="13774"/>
    <cellStyle name="Обычный 18 2 2 2 3" xfId="680"/>
    <cellStyle name="Обычный 18 2 2 2 3 2" xfId="5990"/>
    <cellStyle name="Обычный 18 2 2 2 3 2 2" xfId="30354"/>
    <cellStyle name="Обычный 18 2 2 2 3 2 3" xfId="18353"/>
    <cellStyle name="Обычный 18 2 2 2 3 3" xfId="8119"/>
    <cellStyle name="Обычный 18 2 2 2 3 3 2" xfId="32121"/>
    <cellStyle name="Обычный 18 2 2 2 3 3 3" xfId="20120"/>
    <cellStyle name="Обычный 18 2 2 2 3 4" xfId="9886"/>
    <cellStyle name="Обычный 18 2 2 2 3 4 2" xfId="33888"/>
    <cellStyle name="Обычный 18 2 2 2 3 4 3" xfId="21887"/>
    <cellStyle name="Обычный 18 2 2 2 3 5" xfId="11653"/>
    <cellStyle name="Обычный 18 2 2 2 3 5 2" xfId="35655"/>
    <cellStyle name="Обычный 18 2 2 2 3 5 3" xfId="23654"/>
    <cellStyle name="Обычный 18 2 2 2 3 6" xfId="3170"/>
    <cellStyle name="Обычный 18 2 2 2 3 6 2" xfId="27534"/>
    <cellStyle name="Обычный 18 2 2 2 3 6 3" xfId="15533"/>
    <cellStyle name="Обычный 18 2 2 2 3 7" xfId="25421"/>
    <cellStyle name="Обычный 18 2 2 2 3 8" xfId="13420"/>
    <cellStyle name="Обычный 18 2 2 2 4" xfId="1386"/>
    <cellStyle name="Обычный 18 2 2 2 4 2" xfId="6696"/>
    <cellStyle name="Обычный 18 2 2 2 4 2 2" xfId="31060"/>
    <cellStyle name="Обычный 18 2 2 2 4 2 3" xfId="19059"/>
    <cellStyle name="Обычный 18 2 2 2 4 3" xfId="8825"/>
    <cellStyle name="Обычный 18 2 2 2 4 3 2" xfId="32827"/>
    <cellStyle name="Обычный 18 2 2 2 4 3 3" xfId="20826"/>
    <cellStyle name="Обычный 18 2 2 2 4 4" xfId="10592"/>
    <cellStyle name="Обычный 18 2 2 2 4 4 2" xfId="34594"/>
    <cellStyle name="Обычный 18 2 2 2 4 4 3" xfId="22593"/>
    <cellStyle name="Обычный 18 2 2 2 4 5" xfId="12359"/>
    <cellStyle name="Обычный 18 2 2 2 4 5 2" xfId="36361"/>
    <cellStyle name="Обычный 18 2 2 2 4 5 3" xfId="24360"/>
    <cellStyle name="Обычный 18 2 2 2 4 6" xfId="3522"/>
    <cellStyle name="Обычный 18 2 2 2 4 6 2" xfId="27886"/>
    <cellStyle name="Обычный 18 2 2 2 4 6 3" xfId="15885"/>
    <cellStyle name="Обычный 18 2 2 2 4 7" xfId="26127"/>
    <cellStyle name="Обычный 18 2 2 2 4 8" xfId="14126"/>
    <cellStyle name="Обычный 18 2 2 2 5" xfId="1739"/>
    <cellStyle name="Обычный 18 2 2 2 5 2" xfId="7049"/>
    <cellStyle name="Обычный 18 2 2 2 5 2 2" xfId="31413"/>
    <cellStyle name="Обычный 18 2 2 2 5 2 3" xfId="19412"/>
    <cellStyle name="Обычный 18 2 2 2 5 3" xfId="9178"/>
    <cellStyle name="Обычный 18 2 2 2 5 3 2" xfId="33180"/>
    <cellStyle name="Обычный 18 2 2 2 5 3 3" xfId="21179"/>
    <cellStyle name="Обычный 18 2 2 2 5 4" xfId="10945"/>
    <cellStyle name="Обычный 18 2 2 2 5 4 2" xfId="34947"/>
    <cellStyle name="Обычный 18 2 2 2 5 4 3" xfId="22946"/>
    <cellStyle name="Обычный 18 2 2 2 5 5" xfId="12712"/>
    <cellStyle name="Обычный 18 2 2 2 5 5 2" xfId="36714"/>
    <cellStyle name="Обычный 18 2 2 2 5 5 3" xfId="24713"/>
    <cellStyle name="Обычный 18 2 2 2 5 6" xfId="3876"/>
    <cellStyle name="Обычный 18 2 2 2 5 6 2" xfId="28240"/>
    <cellStyle name="Обычный 18 2 2 2 5 6 3" xfId="16239"/>
    <cellStyle name="Обычный 18 2 2 2 5 7" xfId="26480"/>
    <cellStyle name="Обычный 18 2 2 2 5 8" xfId="14479"/>
    <cellStyle name="Обычный 18 2 2 2 6" xfId="1875"/>
    <cellStyle name="Обычный 18 2 2 2 6 2" xfId="7185"/>
    <cellStyle name="Обычный 18 2 2 2 6 3" xfId="4228"/>
    <cellStyle name="Обычный 18 2 2 2 6 3 2" xfId="28592"/>
    <cellStyle name="Обычный 18 2 2 2 6 3 3" xfId="16591"/>
    <cellStyle name="Обычный 18 2 2 2 7" xfId="4580"/>
    <cellStyle name="Обычный 18 2 2 2 7 2" xfId="28944"/>
    <cellStyle name="Обычный 18 2 2 2 7 3" xfId="16943"/>
    <cellStyle name="Обычный 18 2 2 2 8" xfId="4932"/>
    <cellStyle name="Обычный 18 2 2 2 8 2" xfId="29296"/>
    <cellStyle name="Обычный 18 2 2 2 8 3" xfId="17295"/>
    <cellStyle name="Обычный 18 2 2 2 9" xfId="5284"/>
    <cellStyle name="Обычный 18 2 2 2 9 2" xfId="29648"/>
    <cellStyle name="Обычный 18 2 2 2 9 3" xfId="17647"/>
    <cellStyle name="Обычный 18 2 2 3" xfId="211"/>
    <cellStyle name="Обычный 18 2 2 3 10" xfId="5523"/>
    <cellStyle name="Обычный 18 2 2 3 10 2" xfId="29887"/>
    <cellStyle name="Обычный 18 2 2 3 10 3" xfId="17886"/>
    <cellStyle name="Обычный 18 2 2 3 11" xfId="7652"/>
    <cellStyle name="Обычный 18 2 2 3 11 2" xfId="31654"/>
    <cellStyle name="Обычный 18 2 2 3 11 3" xfId="19653"/>
    <cellStyle name="Обычный 18 2 2 3 12" xfId="9419"/>
    <cellStyle name="Обычный 18 2 2 3 12 2" xfId="33421"/>
    <cellStyle name="Обычный 18 2 2 3 12 3" xfId="21420"/>
    <cellStyle name="Обычный 18 2 2 3 13" xfId="11186"/>
    <cellStyle name="Обычный 18 2 2 3 13 2" xfId="35188"/>
    <cellStyle name="Обычный 18 2 2 3 13 3" xfId="23187"/>
    <cellStyle name="Обычный 18 2 2 3 14" xfId="2355"/>
    <cellStyle name="Обычный 18 2 2 3 14 2" xfId="26719"/>
    <cellStyle name="Обычный 18 2 2 3 14 3" xfId="14718"/>
    <cellStyle name="Обычный 18 2 2 3 15" xfId="24954"/>
    <cellStyle name="Обычный 18 2 2 3 16" xfId="12953"/>
    <cellStyle name="Обычный 18 2 2 3 2" xfId="921"/>
    <cellStyle name="Обычный 18 2 2 3 2 2" xfId="6231"/>
    <cellStyle name="Обычный 18 2 2 3 2 2 2" xfId="30595"/>
    <cellStyle name="Обычный 18 2 2 3 2 2 3" xfId="18594"/>
    <cellStyle name="Обычный 18 2 2 3 2 3" xfId="8360"/>
    <cellStyle name="Обычный 18 2 2 3 2 3 2" xfId="32362"/>
    <cellStyle name="Обычный 18 2 2 3 2 3 3" xfId="20361"/>
    <cellStyle name="Обычный 18 2 2 3 2 4" xfId="10127"/>
    <cellStyle name="Обычный 18 2 2 3 2 4 2" xfId="34129"/>
    <cellStyle name="Обычный 18 2 2 3 2 4 3" xfId="22128"/>
    <cellStyle name="Обычный 18 2 2 3 2 5" xfId="11894"/>
    <cellStyle name="Обычный 18 2 2 3 2 5 2" xfId="35896"/>
    <cellStyle name="Обычный 18 2 2 3 2 5 3" xfId="23895"/>
    <cellStyle name="Обычный 18 2 2 3 2 6" xfId="2707"/>
    <cellStyle name="Обычный 18 2 2 3 2 6 2" xfId="27071"/>
    <cellStyle name="Обычный 18 2 2 3 2 6 3" xfId="15070"/>
    <cellStyle name="Обычный 18 2 2 3 2 7" xfId="25662"/>
    <cellStyle name="Обычный 18 2 2 3 2 8" xfId="13661"/>
    <cellStyle name="Обычный 18 2 2 3 3" xfId="567"/>
    <cellStyle name="Обычный 18 2 2 3 3 2" xfId="5877"/>
    <cellStyle name="Обычный 18 2 2 3 3 2 2" xfId="30241"/>
    <cellStyle name="Обычный 18 2 2 3 3 2 3" xfId="18240"/>
    <cellStyle name="Обычный 18 2 2 3 3 3" xfId="8006"/>
    <cellStyle name="Обычный 18 2 2 3 3 3 2" xfId="32008"/>
    <cellStyle name="Обычный 18 2 2 3 3 3 3" xfId="20007"/>
    <cellStyle name="Обычный 18 2 2 3 3 4" xfId="9773"/>
    <cellStyle name="Обычный 18 2 2 3 3 4 2" xfId="33775"/>
    <cellStyle name="Обычный 18 2 2 3 3 4 3" xfId="21774"/>
    <cellStyle name="Обычный 18 2 2 3 3 5" xfId="11540"/>
    <cellStyle name="Обычный 18 2 2 3 3 5 2" xfId="35542"/>
    <cellStyle name="Обычный 18 2 2 3 3 5 3" xfId="23541"/>
    <cellStyle name="Обычный 18 2 2 3 3 6" xfId="3057"/>
    <cellStyle name="Обычный 18 2 2 3 3 6 2" xfId="27421"/>
    <cellStyle name="Обычный 18 2 2 3 3 6 3" xfId="15420"/>
    <cellStyle name="Обычный 18 2 2 3 3 7" xfId="25308"/>
    <cellStyle name="Обычный 18 2 2 3 3 8" xfId="13307"/>
    <cellStyle name="Обычный 18 2 2 3 4" xfId="1273"/>
    <cellStyle name="Обычный 18 2 2 3 4 2" xfId="6583"/>
    <cellStyle name="Обычный 18 2 2 3 4 2 2" xfId="30947"/>
    <cellStyle name="Обычный 18 2 2 3 4 2 3" xfId="18946"/>
    <cellStyle name="Обычный 18 2 2 3 4 3" xfId="8712"/>
    <cellStyle name="Обычный 18 2 2 3 4 3 2" xfId="32714"/>
    <cellStyle name="Обычный 18 2 2 3 4 3 3" xfId="20713"/>
    <cellStyle name="Обычный 18 2 2 3 4 4" xfId="10479"/>
    <cellStyle name="Обычный 18 2 2 3 4 4 2" xfId="34481"/>
    <cellStyle name="Обычный 18 2 2 3 4 4 3" xfId="22480"/>
    <cellStyle name="Обычный 18 2 2 3 4 5" xfId="12246"/>
    <cellStyle name="Обычный 18 2 2 3 4 5 2" xfId="36248"/>
    <cellStyle name="Обычный 18 2 2 3 4 5 3" xfId="24247"/>
    <cellStyle name="Обычный 18 2 2 3 4 6" xfId="3409"/>
    <cellStyle name="Обычный 18 2 2 3 4 6 2" xfId="27773"/>
    <cellStyle name="Обычный 18 2 2 3 4 6 3" xfId="15772"/>
    <cellStyle name="Обычный 18 2 2 3 4 7" xfId="26014"/>
    <cellStyle name="Обычный 18 2 2 3 4 8" xfId="14013"/>
    <cellStyle name="Обычный 18 2 2 3 5" xfId="1626"/>
    <cellStyle name="Обычный 18 2 2 3 5 2" xfId="6936"/>
    <cellStyle name="Обычный 18 2 2 3 5 2 2" xfId="31300"/>
    <cellStyle name="Обычный 18 2 2 3 5 2 3" xfId="19299"/>
    <cellStyle name="Обычный 18 2 2 3 5 3" xfId="9065"/>
    <cellStyle name="Обычный 18 2 2 3 5 3 2" xfId="33067"/>
    <cellStyle name="Обычный 18 2 2 3 5 3 3" xfId="21066"/>
    <cellStyle name="Обычный 18 2 2 3 5 4" xfId="10832"/>
    <cellStyle name="Обычный 18 2 2 3 5 4 2" xfId="34834"/>
    <cellStyle name="Обычный 18 2 2 3 5 4 3" xfId="22833"/>
    <cellStyle name="Обычный 18 2 2 3 5 5" xfId="12599"/>
    <cellStyle name="Обычный 18 2 2 3 5 5 2" xfId="36601"/>
    <cellStyle name="Обычный 18 2 2 3 5 5 3" xfId="24600"/>
    <cellStyle name="Обычный 18 2 2 3 5 6" xfId="3763"/>
    <cellStyle name="Обычный 18 2 2 3 5 6 2" xfId="28127"/>
    <cellStyle name="Обычный 18 2 2 3 5 6 3" xfId="16126"/>
    <cellStyle name="Обычный 18 2 2 3 5 7" xfId="26367"/>
    <cellStyle name="Обычный 18 2 2 3 5 8" xfId="14366"/>
    <cellStyle name="Обычный 18 2 2 3 6" xfId="1876"/>
    <cellStyle name="Обычный 18 2 2 3 6 2" xfId="7186"/>
    <cellStyle name="Обычный 18 2 2 3 6 3" xfId="4115"/>
    <cellStyle name="Обычный 18 2 2 3 6 3 2" xfId="28479"/>
    <cellStyle name="Обычный 18 2 2 3 6 3 3" xfId="16478"/>
    <cellStyle name="Обычный 18 2 2 3 7" xfId="4467"/>
    <cellStyle name="Обычный 18 2 2 3 7 2" xfId="28831"/>
    <cellStyle name="Обычный 18 2 2 3 7 3" xfId="16830"/>
    <cellStyle name="Обычный 18 2 2 3 8" xfId="4819"/>
    <cellStyle name="Обычный 18 2 2 3 8 2" xfId="29183"/>
    <cellStyle name="Обычный 18 2 2 3 8 3" xfId="17182"/>
    <cellStyle name="Обычный 18 2 2 3 9" xfId="5171"/>
    <cellStyle name="Обычный 18 2 2 3 9 2" xfId="29535"/>
    <cellStyle name="Обычный 18 2 2 3 9 3" xfId="17534"/>
    <cellStyle name="Обычный 18 2 2 4" xfId="811"/>
    <cellStyle name="Обычный 18 2 2 4 2" xfId="6121"/>
    <cellStyle name="Обычный 18 2 2 4 2 2" xfId="30485"/>
    <cellStyle name="Обычный 18 2 2 4 2 3" xfId="18484"/>
    <cellStyle name="Обычный 18 2 2 4 3" xfId="8250"/>
    <cellStyle name="Обычный 18 2 2 4 3 2" xfId="32252"/>
    <cellStyle name="Обычный 18 2 2 4 3 3" xfId="20251"/>
    <cellStyle name="Обычный 18 2 2 4 4" xfId="10017"/>
    <cellStyle name="Обычный 18 2 2 4 4 2" xfId="34019"/>
    <cellStyle name="Обычный 18 2 2 4 4 3" xfId="22018"/>
    <cellStyle name="Обычный 18 2 2 4 5" xfId="11784"/>
    <cellStyle name="Обычный 18 2 2 4 5 2" xfId="35786"/>
    <cellStyle name="Обычный 18 2 2 4 5 3" xfId="23785"/>
    <cellStyle name="Обычный 18 2 2 4 6" xfId="2597"/>
    <cellStyle name="Обычный 18 2 2 4 6 2" xfId="26961"/>
    <cellStyle name="Обычный 18 2 2 4 6 3" xfId="14960"/>
    <cellStyle name="Обычный 18 2 2 4 7" xfId="25552"/>
    <cellStyle name="Обычный 18 2 2 4 8" xfId="13551"/>
    <cellStyle name="Обычный 18 2 2 5" xfId="457"/>
    <cellStyle name="Обычный 18 2 2 5 2" xfId="5767"/>
    <cellStyle name="Обычный 18 2 2 5 2 2" xfId="30131"/>
    <cellStyle name="Обычный 18 2 2 5 2 3" xfId="18130"/>
    <cellStyle name="Обычный 18 2 2 5 3" xfId="7896"/>
    <cellStyle name="Обычный 18 2 2 5 3 2" xfId="31898"/>
    <cellStyle name="Обычный 18 2 2 5 3 3" xfId="19897"/>
    <cellStyle name="Обычный 18 2 2 5 4" xfId="9663"/>
    <cellStyle name="Обычный 18 2 2 5 4 2" xfId="33665"/>
    <cellStyle name="Обычный 18 2 2 5 4 3" xfId="21664"/>
    <cellStyle name="Обычный 18 2 2 5 5" xfId="11430"/>
    <cellStyle name="Обычный 18 2 2 5 5 2" xfId="35432"/>
    <cellStyle name="Обычный 18 2 2 5 5 3" xfId="23431"/>
    <cellStyle name="Обычный 18 2 2 5 6" xfId="2947"/>
    <cellStyle name="Обычный 18 2 2 5 6 2" xfId="27311"/>
    <cellStyle name="Обычный 18 2 2 5 6 3" xfId="15310"/>
    <cellStyle name="Обычный 18 2 2 5 7" xfId="25198"/>
    <cellStyle name="Обычный 18 2 2 5 8" xfId="13197"/>
    <cellStyle name="Обычный 18 2 2 6" xfId="1163"/>
    <cellStyle name="Обычный 18 2 2 6 2" xfId="6473"/>
    <cellStyle name="Обычный 18 2 2 6 2 2" xfId="30837"/>
    <cellStyle name="Обычный 18 2 2 6 2 3" xfId="18836"/>
    <cellStyle name="Обычный 18 2 2 6 3" xfId="8602"/>
    <cellStyle name="Обычный 18 2 2 6 3 2" xfId="32604"/>
    <cellStyle name="Обычный 18 2 2 6 3 3" xfId="20603"/>
    <cellStyle name="Обычный 18 2 2 6 4" xfId="10369"/>
    <cellStyle name="Обычный 18 2 2 6 4 2" xfId="34371"/>
    <cellStyle name="Обычный 18 2 2 6 4 3" xfId="22370"/>
    <cellStyle name="Обычный 18 2 2 6 5" xfId="12136"/>
    <cellStyle name="Обычный 18 2 2 6 5 2" xfId="36138"/>
    <cellStyle name="Обычный 18 2 2 6 5 3" xfId="24137"/>
    <cellStyle name="Обычный 18 2 2 6 6" xfId="3299"/>
    <cellStyle name="Обычный 18 2 2 6 6 2" xfId="27663"/>
    <cellStyle name="Обычный 18 2 2 6 6 3" xfId="15662"/>
    <cellStyle name="Обычный 18 2 2 6 7" xfId="25904"/>
    <cellStyle name="Обычный 18 2 2 6 8" xfId="13903"/>
    <cellStyle name="Обычный 18 2 2 7" xfId="1516"/>
    <cellStyle name="Обычный 18 2 2 7 2" xfId="6826"/>
    <cellStyle name="Обычный 18 2 2 7 2 2" xfId="31190"/>
    <cellStyle name="Обычный 18 2 2 7 2 3" xfId="19189"/>
    <cellStyle name="Обычный 18 2 2 7 3" xfId="8955"/>
    <cellStyle name="Обычный 18 2 2 7 3 2" xfId="32957"/>
    <cellStyle name="Обычный 18 2 2 7 3 3" xfId="20956"/>
    <cellStyle name="Обычный 18 2 2 7 4" xfId="10722"/>
    <cellStyle name="Обычный 18 2 2 7 4 2" xfId="34724"/>
    <cellStyle name="Обычный 18 2 2 7 4 3" xfId="22723"/>
    <cellStyle name="Обычный 18 2 2 7 5" xfId="12489"/>
    <cellStyle name="Обычный 18 2 2 7 5 2" xfId="36491"/>
    <cellStyle name="Обычный 18 2 2 7 5 3" xfId="24490"/>
    <cellStyle name="Обычный 18 2 2 7 6" xfId="3653"/>
    <cellStyle name="Обычный 18 2 2 7 6 2" xfId="28017"/>
    <cellStyle name="Обычный 18 2 2 7 6 3" xfId="16016"/>
    <cellStyle name="Обычный 18 2 2 7 7" xfId="26257"/>
    <cellStyle name="Обычный 18 2 2 7 8" xfId="14256"/>
    <cellStyle name="Обычный 18 2 2 8" xfId="1874"/>
    <cellStyle name="Обычный 18 2 2 8 2" xfId="7184"/>
    <cellStyle name="Обычный 18 2 2 8 3" xfId="4005"/>
    <cellStyle name="Обычный 18 2 2 8 3 2" xfId="28369"/>
    <cellStyle name="Обычный 18 2 2 8 3 3" xfId="16368"/>
    <cellStyle name="Обычный 18 2 2 9" xfId="4357"/>
    <cellStyle name="Обычный 18 2 2 9 2" xfId="28721"/>
    <cellStyle name="Обычный 18 2 2 9 3" xfId="16720"/>
    <cellStyle name="Обычный 18 2 3" xfId="277"/>
    <cellStyle name="Обычный 18 2 3 10" xfId="5589"/>
    <cellStyle name="Обычный 18 2 3 10 2" xfId="29953"/>
    <cellStyle name="Обычный 18 2 3 10 3" xfId="17952"/>
    <cellStyle name="Обычный 18 2 3 11" xfId="7718"/>
    <cellStyle name="Обычный 18 2 3 11 2" xfId="31720"/>
    <cellStyle name="Обычный 18 2 3 11 3" xfId="19719"/>
    <cellStyle name="Обычный 18 2 3 12" xfId="9485"/>
    <cellStyle name="Обычный 18 2 3 12 2" xfId="33487"/>
    <cellStyle name="Обычный 18 2 3 12 3" xfId="21486"/>
    <cellStyle name="Обычный 18 2 3 13" xfId="11252"/>
    <cellStyle name="Обычный 18 2 3 13 2" xfId="35254"/>
    <cellStyle name="Обычный 18 2 3 13 3" xfId="23253"/>
    <cellStyle name="Обычный 18 2 3 14" xfId="2421"/>
    <cellStyle name="Обычный 18 2 3 14 2" xfId="26785"/>
    <cellStyle name="Обычный 18 2 3 14 3" xfId="14784"/>
    <cellStyle name="Обычный 18 2 3 15" xfId="25020"/>
    <cellStyle name="Обычный 18 2 3 16" xfId="13019"/>
    <cellStyle name="Обычный 18 2 3 2" xfId="987"/>
    <cellStyle name="Обычный 18 2 3 2 2" xfId="6297"/>
    <cellStyle name="Обычный 18 2 3 2 2 2" xfId="30661"/>
    <cellStyle name="Обычный 18 2 3 2 2 3" xfId="18660"/>
    <cellStyle name="Обычный 18 2 3 2 3" xfId="8426"/>
    <cellStyle name="Обычный 18 2 3 2 3 2" xfId="32428"/>
    <cellStyle name="Обычный 18 2 3 2 3 3" xfId="20427"/>
    <cellStyle name="Обычный 18 2 3 2 4" xfId="10193"/>
    <cellStyle name="Обычный 18 2 3 2 4 2" xfId="34195"/>
    <cellStyle name="Обычный 18 2 3 2 4 3" xfId="22194"/>
    <cellStyle name="Обычный 18 2 3 2 5" xfId="11960"/>
    <cellStyle name="Обычный 18 2 3 2 5 2" xfId="35962"/>
    <cellStyle name="Обычный 18 2 3 2 5 3" xfId="23961"/>
    <cellStyle name="Обычный 18 2 3 2 6" xfId="2773"/>
    <cellStyle name="Обычный 18 2 3 2 6 2" xfId="27137"/>
    <cellStyle name="Обычный 18 2 3 2 6 3" xfId="15136"/>
    <cellStyle name="Обычный 18 2 3 2 7" xfId="25728"/>
    <cellStyle name="Обычный 18 2 3 2 8" xfId="13727"/>
    <cellStyle name="Обычный 18 2 3 3" xfId="633"/>
    <cellStyle name="Обычный 18 2 3 3 2" xfId="5943"/>
    <cellStyle name="Обычный 18 2 3 3 2 2" xfId="30307"/>
    <cellStyle name="Обычный 18 2 3 3 2 3" xfId="18306"/>
    <cellStyle name="Обычный 18 2 3 3 3" xfId="8072"/>
    <cellStyle name="Обычный 18 2 3 3 3 2" xfId="32074"/>
    <cellStyle name="Обычный 18 2 3 3 3 3" xfId="20073"/>
    <cellStyle name="Обычный 18 2 3 3 4" xfId="9839"/>
    <cellStyle name="Обычный 18 2 3 3 4 2" xfId="33841"/>
    <cellStyle name="Обычный 18 2 3 3 4 3" xfId="21840"/>
    <cellStyle name="Обычный 18 2 3 3 5" xfId="11606"/>
    <cellStyle name="Обычный 18 2 3 3 5 2" xfId="35608"/>
    <cellStyle name="Обычный 18 2 3 3 5 3" xfId="23607"/>
    <cellStyle name="Обычный 18 2 3 3 6" xfId="3123"/>
    <cellStyle name="Обычный 18 2 3 3 6 2" xfId="27487"/>
    <cellStyle name="Обычный 18 2 3 3 6 3" xfId="15486"/>
    <cellStyle name="Обычный 18 2 3 3 7" xfId="25374"/>
    <cellStyle name="Обычный 18 2 3 3 8" xfId="13373"/>
    <cellStyle name="Обычный 18 2 3 4" xfId="1339"/>
    <cellStyle name="Обычный 18 2 3 4 2" xfId="6649"/>
    <cellStyle name="Обычный 18 2 3 4 2 2" xfId="31013"/>
    <cellStyle name="Обычный 18 2 3 4 2 3" xfId="19012"/>
    <cellStyle name="Обычный 18 2 3 4 3" xfId="8778"/>
    <cellStyle name="Обычный 18 2 3 4 3 2" xfId="32780"/>
    <cellStyle name="Обычный 18 2 3 4 3 3" xfId="20779"/>
    <cellStyle name="Обычный 18 2 3 4 4" xfId="10545"/>
    <cellStyle name="Обычный 18 2 3 4 4 2" xfId="34547"/>
    <cellStyle name="Обычный 18 2 3 4 4 3" xfId="22546"/>
    <cellStyle name="Обычный 18 2 3 4 5" xfId="12312"/>
    <cellStyle name="Обычный 18 2 3 4 5 2" xfId="36314"/>
    <cellStyle name="Обычный 18 2 3 4 5 3" xfId="24313"/>
    <cellStyle name="Обычный 18 2 3 4 6" xfId="3475"/>
    <cellStyle name="Обычный 18 2 3 4 6 2" xfId="27839"/>
    <cellStyle name="Обычный 18 2 3 4 6 3" xfId="15838"/>
    <cellStyle name="Обычный 18 2 3 4 7" xfId="26080"/>
    <cellStyle name="Обычный 18 2 3 4 8" xfId="14079"/>
    <cellStyle name="Обычный 18 2 3 5" xfId="1692"/>
    <cellStyle name="Обычный 18 2 3 5 2" xfId="7002"/>
    <cellStyle name="Обычный 18 2 3 5 2 2" xfId="31366"/>
    <cellStyle name="Обычный 18 2 3 5 2 3" xfId="19365"/>
    <cellStyle name="Обычный 18 2 3 5 3" xfId="9131"/>
    <cellStyle name="Обычный 18 2 3 5 3 2" xfId="33133"/>
    <cellStyle name="Обычный 18 2 3 5 3 3" xfId="21132"/>
    <cellStyle name="Обычный 18 2 3 5 4" xfId="10898"/>
    <cellStyle name="Обычный 18 2 3 5 4 2" xfId="34900"/>
    <cellStyle name="Обычный 18 2 3 5 4 3" xfId="22899"/>
    <cellStyle name="Обычный 18 2 3 5 5" xfId="12665"/>
    <cellStyle name="Обычный 18 2 3 5 5 2" xfId="36667"/>
    <cellStyle name="Обычный 18 2 3 5 5 3" xfId="24666"/>
    <cellStyle name="Обычный 18 2 3 5 6" xfId="3829"/>
    <cellStyle name="Обычный 18 2 3 5 6 2" xfId="28193"/>
    <cellStyle name="Обычный 18 2 3 5 6 3" xfId="16192"/>
    <cellStyle name="Обычный 18 2 3 5 7" xfId="26433"/>
    <cellStyle name="Обычный 18 2 3 5 8" xfId="14432"/>
    <cellStyle name="Обычный 18 2 3 6" xfId="1877"/>
    <cellStyle name="Обычный 18 2 3 6 2" xfId="7187"/>
    <cellStyle name="Обычный 18 2 3 6 3" xfId="4181"/>
    <cellStyle name="Обычный 18 2 3 6 3 2" xfId="28545"/>
    <cellStyle name="Обычный 18 2 3 6 3 3" xfId="16544"/>
    <cellStyle name="Обычный 18 2 3 7" xfId="4533"/>
    <cellStyle name="Обычный 18 2 3 7 2" xfId="28897"/>
    <cellStyle name="Обычный 18 2 3 7 3" xfId="16896"/>
    <cellStyle name="Обычный 18 2 3 8" xfId="4885"/>
    <cellStyle name="Обычный 18 2 3 8 2" xfId="29249"/>
    <cellStyle name="Обычный 18 2 3 8 3" xfId="17248"/>
    <cellStyle name="Обычный 18 2 3 9" xfId="5237"/>
    <cellStyle name="Обычный 18 2 3 9 2" xfId="29601"/>
    <cellStyle name="Обычный 18 2 3 9 3" xfId="17600"/>
    <cellStyle name="Обычный 18 2 4" xfId="164"/>
    <cellStyle name="Обычный 18 2 4 10" xfId="5476"/>
    <cellStyle name="Обычный 18 2 4 10 2" xfId="29840"/>
    <cellStyle name="Обычный 18 2 4 10 3" xfId="17839"/>
    <cellStyle name="Обычный 18 2 4 11" xfId="7605"/>
    <cellStyle name="Обычный 18 2 4 11 2" xfId="31607"/>
    <cellStyle name="Обычный 18 2 4 11 3" xfId="19606"/>
    <cellStyle name="Обычный 18 2 4 12" xfId="9372"/>
    <cellStyle name="Обычный 18 2 4 12 2" xfId="33374"/>
    <cellStyle name="Обычный 18 2 4 12 3" xfId="21373"/>
    <cellStyle name="Обычный 18 2 4 13" xfId="11139"/>
    <cellStyle name="Обычный 18 2 4 13 2" xfId="35141"/>
    <cellStyle name="Обычный 18 2 4 13 3" xfId="23140"/>
    <cellStyle name="Обычный 18 2 4 14" xfId="2308"/>
    <cellStyle name="Обычный 18 2 4 14 2" xfId="26672"/>
    <cellStyle name="Обычный 18 2 4 14 3" xfId="14671"/>
    <cellStyle name="Обычный 18 2 4 15" xfId="24907"/>
    <cellStyle name="Обычный 18 2 4 16" xfId="12906"/>
    <cellStyle name="Обычный 18 2 4 2" xfId="874"/>
    <cellStyle name="Обычный 18 2 4 2 2" xfId="6184"/>
    <cellStyle name="Обычный 18 2 4 2 2 2" xfId="30548"/>
    <cellStyle name="Обычный 18 2 4 2 2 3" xfId="18547"/>
    <cellStyle name="Обычный 18 2 4 2 3" xfId="8313"/>
    <cellStyle name="Обычный 18 2 4 2 3 2" xfId="32315"/>
    <cellStyle name="Обычный 18 2 4 2 3 3" xfId="20314"/>
    <cellStyle name="Обычный 18 2 4 2 4" xfId="10080"/>
    <cellStyle name="Обычный 18 2 4 2 4 2" xfId="34082"/>
    <cellStyle name="Обычный 18 2 4 2 4 3" xfId="22081"/>
    <cellStyle name="Обычный 18 2 4 2 5" xfId="11847"/>
    <cellStyle name="Обычный 18 2 4 2 5 2" xfId="35849"/>
    <cellStyle name="Обычный 18 2 4 2 5 3" xfId="23848"/>
    <cellStyle name="Обычный 18 2 4 2 6" xfId="2660"/>
    <cellStyle name="Обычный 18 2 4 2 6 2" xfId="27024"/>
    <cellStyle name="Обычный 18 2 4 2 6 3" xfId="15023"/>
    <cellStyle name="Обычный 18 2 4 2 7" xfId="25615"/>
    <cellStyle name="Обычный 18 2 4 2 8" xfId="13614"/>
    <cellStyle name="Обычный 18 2 4 3" xfId="520"/>
    <cellStyle name="Обычный 18 2 4 3 2" xfId="5830"/>
    <cellStyle name="Обычный 18 2 4 3 2 2" xfId="30194"/>
    <cellStyle name="Обычный 18 2 4 3 2 3" xfId="18193"/>
    <cellStyle name="Обычный 18 2 4 3 3" xfId="7959"/>
    <cellStyle name="Обычный 18 2 4 3 3 2" xfId="31961"/>
    <cellStyle name="Обычный 18 2 4 3 3 3" xfId="19960"/>
    <cellStyle name="Обычный 18 2 4 3 4" xfId="9726"/>
    <cellStyle name="Обычный 18 2 4 3 4 2" xfId="33728"/>
    <cellStyle name="Обычный 18 2 4 3 4 3" xfId="21727"/>
    <cellStyle name="Обычный 18 2 4 3 5" xfId="11493"/>
    <cellStyle name="Обычный 18 2 4 3 5 2" xfId="35495"/>
    <cellStyle name="Обычный 18 2 4 3 5 3" xfId="23494"/>
    <cellStyle name="Обычный 18 2 4 3 6" xfId="3010"/>
    <cellStyle name="Обычный 18 2 4 3 6 2" xfId="27374"/>
    <cellStyle name="Обычный 18 2 4 3 6 3" xfId="15373"/>
    <cellStyle name="Обычный 18 2 4 3 7" xfId="25261"/>
    <cellStyle name="Обычный 18 2 4 3 8" xfId="13260"/>
    <cellStyle name="Обычный 18 2 4 4" xfId="1226"/>
    <cellStyle name="Обычный 18 2 4 4 2" xfId="6536"/>
    <cellStyle name="Обычный 18 2 4 4 2 2" xfId="30900"/>
    <cellStyle name="Обычный 18 2 4 4 2 3" xfId="18899"/>
    <cellStyle name="Обычный 18 2 4 4 3" xfId="8665"/>
    <cellStyle name="Обычный 18 2 4 4 3 2" xfId="32667"/>
    <cellStyle name="Обычный 18 2 4 4 3 3" xfId="20666"/>
    <cellStyle name="Обычный 18 2 4 4 4" xfId="10432"/>
    <cellStyle name="Обычный 18 2 4 4 4 2" xfId="34434"/>
    <cellStyle name="Обычный 18 2 4 4 4 3" xfId="22433"/>
    <cellStyle name="Обычный 18 2 4 4 5" xfId="12199"/>
    <cellStyle name="Обычный 18 2 4 4 5 2" xfId="36201"/>
    <cellStyle name="Обычный 18 2 4 4 5 3" xfId="24200"/>
    <cellStyle name="Обычный 18 2 4 4 6" xfId="3362"/>
    <cellStyle name="Обычный 18 2 4 4 6 2" xfId="27726"/>
    <cellStyle name="Обычный 18 2 4 4 6 3" xfId="15725"/>
    <cellStyle name="Обычный 18 2 4 4 7" xfId="25967"/>
    <cellStyle name="Обычный 18 2 4 4 8" xfId="13966"/>
    <cellStyle name="Обычный 18 2 4 5" xfId="1579"/>
    <cellStyle name="Обычный 18 2 4 5 2" xfId="6889"/>
    <cellStyle name="Обычный 18 2 4 5 2 2" xfId="31253"/>
    <cellStyle name="Обычный 18 2 4 5 2 3" xfId="19252"/>
    <cellStyle name="Обычный 18 2 4 5 3" xfId="9018"/>
    <cellStyle name="Обычный 18 2 4 5 3 2" xfId="33020"/>
    <cellStyle name="Обычный 18 2 4 5 3 3" xfId="21019"/>
    <cellStyle name="Обычный 18 2 4 5 4" xfId="10785"/>
    <cellStyle name="Обычный 18 2 4 5 4 2" xfId="34787"/>
    <cellStyle name="Обычный 18 2 4 5 4 3" xfId="22786"/>
    <cellStyle name="Обычный 18 2 4 5 5" xfId="12552"/>
    <cellStyle name="Обычный 18 2 4 5 5 2" xfId="36554"/>
    <cellStyle name="Обычный 18 2 4 5 5 3" xfId="24553"/>
    <cellStyle name="Обычный 18 2 4 5 6" xfId="3716"/>
    <cellStyle name="Обычный 18 2 4 5 6 2" xfId="28080"/>
    <cellStyle name="Обычный 18 2 4 5 6 3" xfId="16079"/>
    <cellStyle name="Обычный 18 2 4 5 7" xfId="26320"/>
    <cellStyle name="Обычный 18 2 4 5 8" xfId="14319"/>
    <cellStyle name="Обычный 18 2 4 6" xfId="1878"/>
    <cellStyle name="Обычный 18 2 4 6 2" xfId="7188"/>
    <cellStyle name="Обычный 18 2 4 6 3" xfId="4068"/>
    <cellStyle name="Обычный 18 2 4 6 3 2" xfId="28432"/>
    <cellStyle name="Обычный 18 2 4 6 3 3" xfId="16431"/>
    <cellStyle name="Обычный 18 2 4 7" xfId="4420"/>
    <cellStyle name="Обычный 18 2 4 7 2" xfId="28784"/>
    <cellStyle name="Обычный 18 2 4 7 3" xfId="16783"/>
    <cellStyle name="Обычный 18 2 4 8" xfId="4772"/>
    <cellStyle name="Обычный 18 2 4 8 2" xfId="29136"/>
    <cellStyle name="Обычный 18 2 4 8 3" xfId="17135"/>
    <cellStyle name="Обычный 18 2 4 9" xfId="5124"/>
    <cellStyle name="Обычный 18 2 4 9 2" xfId="29488"/>
    <cellStyle name="Обычный 18 2 4 9 3" xfId="17487"/>
    <cellStyle name="Обычный 18 2 5" xfId="764"/>
    <cellStyle name="Обычный 18 2 5 2" xfId="6074"/>
    <cellStyle name="Обычный 18 2 5 2 2" xfId="30438"/>
    <cellStyle name="Обычный 18 2 5 2 3" xfId="18437"/>
    <cellStyle name="Обычный 18 2 5 3" xfId="8203"/>
    <cellStyle name="Обычный 18 2 5 3 2" xfId="32205"/>
    <cellStyle name="Обычный 18 2 5 3 3" xfId="20204"/>
    <cellStyle name="Обычный 18 2 5 4" xfId="9970"/>
    <cellStyle name="Обычный 18 2 5 4 2" xfId="33972"/>
    <cellStyle name="Обычный 18 2 5 4 3" xfId="21971"/>
    <cellStyle name="Обычный 18 2 5 5" xfId="11737"/>
    <cellStyle name="Обычный 18 2 5 5 2" xfId="35739"/>
    <cellStyle name="Обычный 18 2 5 5 3" xfId="23738"/>
    <cellStyle name="Обычный 18 2 5 6" xfId="2550"/>
    <cellStyle name="Обычный 18 2 5 6 2" xfId="26914"/>
    <cellStyle name="Обычный 18 2 5 6 3" xfId="14913"/>
    <cellStyle name="Обычный 18 2 5 7" xfId="25505"/>
    <cellStyle name="Обычный 18 2 5 8" xfId="13504"/>
    <cellStyle name="Обычный 18 2 6" xfId="410"/>
    <cellStyle name="Обычный 18 2 6 2" xfId="5720"/>
    <cellStyle name="Обычный 18 2 6 2 2" xfId="30084"/>
    <cellStyle name="Обычный 18 2 6 2 3" xfId="18083"/>
    <cellStyle name="Обычный 18 2 6 3" xfId="7849"/>
    <cellStyle name="Обычный 18 2 6 3 2" xfId="31851"/>
    <cellStyle name="Обычный 18 2 6 3 3" xfId="19850"/>
    <cellStyle name="Обычный 18 2 6 4" xfId="9616"/>
    <cellStyle name="Обычный 18 2 6 4 2" xfId="33618"/>
    <cellStyle name="Обычный 18 2 6 4 3" xfId="21617"/>
    <cellStyle name="Обычный 18 2 6 5" xfId="11383"/>
    <cellStyle name="Обычный 18 2 6 5 2" xfId="35385"/>
    <cellStyle name="Обычный 18 2 6 5 3" xfId="23384"/>
    <cellStyle name="Обычный 18 2 6 6" xfId="2900"/>
    <cellStyle name="Обычный 18 2 6 6 2" xfId="27264"/>
    <cellStyle name="Обычный 18 2 6 6 3" xfId="15263"/>
    <cellStyle name="Обычный 18 2 6 7" xfId="25151"/>
    <cellStyle name="Обычный 18 2 6 8" xfId="13150"/>
    <cellStyle name="Обычный 18 2 7" xfId="1116"/>
    <cellStyle name="Обычный 18 2 7 2" xfId="6426"/>
    <cellStyle name="Обычный 18 2 7 2 2" xfId="30790"/>
    <cellStyle name="Обычный 18 2 7 2 3" xfId="18789"/>
    <cellStyle name="Обычный 18 2 7 3" xfId="8555"/>
    <cellStyle name="Обычный 18 2 7 3 2" xfId="32557"/>
    <cellStyle name="Обычный 18 2 7 3 3" xfId="20556"/>
    <cellStyle name="Обычный 18 2 7 4" xfId="10322"/>
    <cellStyle name="Обычный 18 2 7 4 2" xfId="34324"/>
    <cellStyle name="Обычный 18 2 7 4 3" xfId="22323"/>
    <cellStyle name="Обычный 18 2 7 5" xfId="12089"/>
    <cellStyle name="Обычный 18 2 7 5 2" xfId="36091"/>
    <cellStyle name="Обычный 18 2 7 5 3" xfId="24090"/>
    <cellStyle name="Обычный 18 2 7 6" xfId="3252"/>
    <cellStyle name="Обычный 18 2 7 6 2" xfId="27616"/>
    <cellStyle name="Обычный 18 2 7 6 3" xfId="15615"/>
    <cellStyle name="Обычный 18 2 7 7" xfId="25857"/>
    <cellStyle name="Обычный 18 2 7 8" xfId="13856"/>
    <cellStyle name="Обычный 18 2 8" xfId="1469"/>
    <cellStyle name="Обычный 18 2 8 2" xfId="6779"/>
    <cellStyle name="Обычный 18 2 8 2 2" xfId="31143"/>
    <cellStyle name="Обычный 18 2 8 2 3" xfId="19142"/>
    <cellStyle name="Обычный 18 2 8 3" xfId="8908"/>
    <cellStyle name="Обычный 18 2 8 3 2" xfId="32910"/>
    <cellStyle name="Обычный 18 2 8 3 3" xfId="20909"/>
    <cellStyle name="Обычный 18 2 8 4" xfId="10675"/>
    <cellStyle name="Обычный 18 2 8 4 2" xfId="34677"/>
    <cellStyle name="Обычный 18 2 8 4 3" xfId="22676"/>
    <cellStyle name="Обычный 18 2 8 5" xfId="12442"/>
    <cellStyle name="Обычный 18 2 8 5 2" xfId="36444"/>
    <cellStyle name="Обычный 18 2 8 5 3" xfId="24443"/>
    <cellStyle name="Обычный 18 2 8 6" xfId="3606"/>
    <cellStyle name="Обычный 18 2 8 6 2" xfId="27970"/>
    <cellStyle name="Обычный 18 2 8 6 3" xfId="15969"/>
    <cellStyle name="Обычный 18 2 8 7" xfId="26210"/>
    <cellStyle name="Обычный 18 2 8 8" xfId="14209"/>
    <cellStyle name="Обычный 18 2 9" xfId="1873"/>
    <cellStyle name="Обычный 18 2 9 2" xfId="7183"/>
    <cellStyle name="Обычный 18 2 9 3" xfId="3958"/>
    <cellStyle name="Обычный 18 2 9 3 2" xfId="28322"/>
    <cellStyle name="Обычный 18 2 9 3 3" xfId="16321"/>
    <cellStyle name="Обычный 18 20" xfId="12795"/>
    <cellStyle name="Обычный 18 3" xfId="94"/>
    <cellStyle name="Обычный 18 3 10" xfId="4708"/>
    <cellStyle name="Обычный 18 3 10 2" xfId="29072"/>
    <cellStyle name="Обычный 18 3 10 3" xfId="17071"/>
    <cellStyle name="Обычный 18 3 11" xfId="5060"/>
    <cellStyle name="Обычный 18 3 11 2" xfId="29424"/>
    <cellStyle name="Обычный 18 3 11 3" xfId="17423"/>
    <cellStyle name="Обычный 18 3 12" xfId="5412"/>
    <cellStyle name="Обычный 18 3 12 2" xfId="29776"/>
    <cellStyle name="Обычный 18 3 12 3" xfId="17775"/>
    <cellStyle name="Обычный 18 3 13" xfId="7541"/>
    <cellStyle name="Обычный 18 3 13 2" xfId="31543"/>
    <cellStyle name="Обычный 18 3 13 3" xfId="19542"/>
    <cellStyle name="Обычный 18 3 14" xfId="9308"/>
    <cellStyle name="Обычный 18 3 14 2" xfId="33310"/>
    <cellStyle name="Обычный 18 3 14 3" xfId="21309"/>
    <cellStyle name="Обычный 18 3 15" xfId="11075"/>
    <cellStyle name="Обычный 18 3 15 2" xfId="35077"/>
    <cellStyle name="Обычный 18 3 15 3" xfId="23076"/>
    <cellStyle name="Обычный 18 3 16" xfId="2244"/>
    <cellStyle name="Обычный 18 3 16 2" xfId="26608"/>
    <cellStyle name="Обычный 18 3 16 3" xfId="14607"/>
    <cellStyle name="Обычный 18 3 17" xfId="24843"/>
    <cellStyle name="Обычный 18 3 18" xfId="12842"/>
    <cellStyle name="Обычный 18 3 2" xfId="323"/>
    <cellStyle name="Обычный 18 3 2 10" xfId="5635"/>
    <cellStyle name="Обычный 18 3 2 10 2" xfId="29999"/>
    <cellStyle name="Обычный 18 3 2 10 3" xfId="17998"/>
    <cellStyle name="Обычный 18 3 2 11" xfId="7764"/>
    <cellStyle name="Обычный 18 3 2 11 2" xfId="31766"/>
    <cellStyle name="Обычный 18 3 2 11 3" xfId="19765"/>
    <cellStyle name="Обычный 18 3 2 12" xfId="9531"/>
    <cellStyle name="Обычный 18 3 2 12 2" xfId="33533"/>
    <cellStyle name="Обычный 18 3 2 12 3" xfId="21532"/>
    <cellStyle name="Обычный 18 3 2 13" xfId="11298"/>
    <cellStyle name="Обычный 18 3 2 13 2" xfId="35300"/>
    <cellStyle name="Обычный 18 3 2 13 3" xfId="23299"/>
    <cellStyle name="Обычный 18 3 2 14" xfId="2467"/>
    <cellStyle name="Обычный 18 3 2 14 2" xfId="26831"/>
    <cellStyle name="Обычный 18 3 2 14 3" xfId="14830"/>
    <cellStyle name="Обычный 18 3 2 15" xfId="25066"/>
    <cellStyle name="Обычный 18 3 2 16" xfId="13065"/>
    <cellStyle name="Обычный 18 3 2 2" xfId="1033"/>
    <cellStyle name="Обычный 18 3 2 2 2" xfId="6343"/>
    <cellStyle name="Обычный 18 3 2 2 2 2" xfId="30707"/>
    <cellStyle name="Обычный 18 3 2 2 2 3" xfId="18706"/>
    <cellStyle name="Обычный 18 3 2 2 3" xfId="8472"/>
    <cellStyle name="Обычный 18 3 2 2 3 2" xfId="32474"/>
    <cellStyle name="Обычный 18 3 2 2 3 3" xfId="20473"/>
    <cellStyle name="Обычный 18 3 2 2 4" xfId="10239"/>
    <cellStyle name="Обычный 18 3 2 2 4 2" xfId="34241"/>
    <cellStyle name="Обычный 18 3 2 2 4 3" xfId="22240"/>
    <cellStyle name="Обычный 18 3 2 2 5" xfId="12006"/>
    <cellStyle name="Обычный 18 3 2 2 5 2" xfId="36008"/>
    <cellStyle name="Обычный 18 3 2 2 5 3" xfId="24007"/>
    <cellStyle name="Обычный 18 3 2 2 6" xfId="2819"/>
    <cellStyle name="Обычный 18 3 2 2 6 2" xfId="27183"/>
    <cellStyle name="Обычный 18 3 2 2 6 3" xfId="15182"/>
    <cellStyle name="Обычный 18 3 2 2 7" xfId="25774"/>
    <cellStyle name="Обычный 18 3 2 2 8" xfId="13773"/>
    <cellStyle name="Обычный 18 3 2 3" xfId="679"/>
    <cellStyle name="Обычный 18 3 2 3 2" xfId="5989"/>
    <cellStyle name="Обычный 18 3 2 3 2 2" xfId="30353"/>
    <cellStyle name="Обычный 18 3 2 3 2 3" xfId="18352"/>
    <cellStyle name="Обычный 18 3 2 3 3" xfId="8118"/>
    <cellStyle name="Обычный 18 3 2 3 3 2" xfId="32120"/>
    <cellStyle name="Обычный 18 3 2 3 3 3" xfId="20119"/>
    <cellStyle name="Обычный 18 3 2 3 4" xfId="9885"/>
    <cellStyle name="Обычный 18 3 2 3 4 2" xfId="33887"/>
    <cellStyle name="Обычный 18 3 2 3 4 3" xfId="21886"/>
    <cellStyle name="Обычный 18 3 2 3 5" xfId="11652"/>
    <cellStyle name="Обычный 18 3 2 3 5 2" xfId="35654"/>
    <cellStyle name="Обычный 18 3 2 3 5 3" xfId="23653"/>
    <cellStyle name="Обычный 18 3 2 3 6" xfId="3169"/>
    <cellStyle name="Обычный 18 3 2 3 6 2" xfId="27533"/>
    <cellStyle name="Обычный 18 3 2 3 6 3" xfId="15532"/>
    <cellStyle name="Обычный 18 3 2 3 7" xfId="25420"/>
    <cellStyle name="Обычный 18 3 2 3 8" xfId="13419"/>
    <cellStyle name="Обычный 18 3 2 4" xfId="1385"/>
    <cellStyle name="Обычный 18 3 2 4 2" xfId="6695"/>
    <cellStyle name="Обычный 18 3 2 4 2 2" xfId="31059"/>
    <cellStyle name="Обычный 18 3 2 4 2 3" xfId="19058"/>
    <cellStyle name="Обычный 18 3 2 4 3" xfId="8824"/>
    <cellStyle name="Обычный 18 3 2 4 3 2" xfId="32826"/>
    <cellStyle name="Обычный 18 3 2 4 3 3" xfId="20825"/>
    <cellStyle name="Обычный 18 3 2 4 4" xfId="10591"/>
    <cellStyle name="Обычный 18 3 2 4 4 2" xfId="34593"/>
    <cellStyle name="Обычный 18 3 2 4 4 3" xfId="22592"/>
    <cellStyle name="Обычный 18 3 2 4 5" xfId="12358"/>
    <cellStyle name="Обычный 18 3 2 4 5 2" xfId="36360"/>
    <cellStyle name="Обычный 18 3 2 4 5 3" xfId="24359"/>
    <cellStyle name="Обычный 18 3 2 4 6" xfId="3521"/>
    <cellStyle name="Обычный 18 3 2 4 6 2" xfId="27885"/>
    <cellStyle name="Обычный 18 3 2 4 6 3" xfId="15884"/>
    <cellStyle name="Обычный 18 3 2 4 7" xfId="26126"/>
    <cellStyle name="Обычный 18 3 2 4 8" xfId="14125"/>
    <cellStyle name="Обычный 18 3 2 5" xfId="1738"/>
    <cellStyle name="Обычный 18 3 2 5 2" xfId="7048"/>
    <cellStyle name="Обычный 18 3 2 5 2 2" xfId="31412"/>
    <cellStyle name="Обычный 18 3 2 5 2 3" xfId="19411"/>
    <cellStyle name="Обычный 18 3 2 5 3" xfId="9177"/>
    <cellStyle name="Обычный 18 3 2 5 3 2" xfId="33179"/>
    <cellStyle name="Обычный 18 3 2 5 3 3" xfId="21178"/>
    <cellStyle name="Обычный 18 3 2 5 4" xfId="10944"/>
    <cellStyle name="Обычный 18 3 2 5 4 2" xfId="34946"/>
    <cellStyle name="Обычный 18 3 2 5 4 3" xfId="22945"/>
    <cellStyle name="Обычный 18 3 2 5 5" xfId="12711"/>
    <cellStyle name="Обычный 18 3 2 5 5 2" xfId="36713"/>
    <cellStyle name="Обычный 18 3 2 5 5 3" xfId="24712"/>
    <cellStyle name="Обычный 18 3 2 5 6" xfId="3875"/>
    <cellStyle name="Обычный 18 3 2 5 6 2" xfId="28239"/>
    <cellStyle name="Обычный 18 3 2 5 6 3" xfId="16238"/>
    <cellStyle name="Обычный 18 3 2 5 7" xfId="26479"/>
    <cellStyle name="Обычный 18 3 2 5 8" xfId="14478"/>
    <cellStyle name="Обычный 18 3 2 6" xfId="1880"/>
    <cellStyle name="Обычный 18 3 2 6 2" xfId="7190"/>
    <cellStyle name="Обычный 18 3 2 6 3" xfId="4227"/>
    <cellStyle name="Обычный 18 3 2 6 3 2" xfId="28591"/>
    <cellStyle name="Обычный 18 3 2 6 3 3" xfId="16590"/>
    <cellStyle name="Обычный 18 3 2 7" xfId="4579"/>
    <cellStyle name="Обычный 18 3 2 7 2" xfId="28943"/>
    <cellStyle name="Обычный 18 3 2 7 3" xfId="16942"/>
    <cellStyle name="Обычный 18 3 2 8" xfId="4931"/>
    <cellStyle name="Обычный 18 3 2 8 2" xfId="29295"/>
    <cellStyle name="Обычный 18 3 2 8 3" xfId="17294"/>
    <cellStyle name="Обычный 18 3 2 9" xfId="5283"/>
    <cellStyle name="Обычный 18 3 2 9 2" xfId="29647"/>
    <cellStyle name="Обычный 18 3 2 9 3" xfId="17646"/>
    <cellStyle name="Обычный 18 3 3" xfId="210"/>
    <cellStyle name="Обычный 18 3 3 10" xfId="5522"/>
    <cellStyle name="Обычный 18 3 3 10 2" xfId="29886"/>
    <cellStyle name="Обычный 18 3 3 10 3" xfId="17885"/>
    <cellStyle name="Обычный 18 3 3 11" xfId="7651"/>
    <cellStyle name="Обычный 18 3 3 11 2" xfId="31653"/>
    <cellStyle name="Обычный 18 3 3 11 3" xfId="19652"/>
    <cellStyle name="Обычный 18 3 3 12" xfId="9418"/>
    <cellStyle name="Обычный 18 3 3 12 2" xfId="33420"/>
    <cellStyle name="Обычный 18 3 3 12 3" xfId="21419"/>
    <cellStyle name="Обычный 18 3 3 13" xfId="11185"/>
    <cellStyle name="Обычный 18 3 3 13 2" xfId="35187"/>
    <cellStyle name="Обычный 18 3 3 13 3" xfId="23186"/>
    <cellStyle name="Обычный 18 3 3 14" xfId="2354"/>
    <cellStyle name="Обычный 18 3 3 14 2" xfId="26718"/>
    <cellStyle name="Обычный 18 3 3 14 3" xfId="14717"/>
    <cellStyle name="Обычный 18 3 3 15" xfId="24953"/>
    <cellStyle name="Обычный 18 3 3 16" xfId="12952"/>
    <cellStyle name="Обычный 18 3 3 2" xfId="920"/>
    <cellStyle name="Обычный 18 3 3 2 2" xfId="6230"/>
    <cellStyle name="Обычный 18 3 3 2 2 2" xfId="30594"/>
    <cellStyle name="Обычный 18 3 3 2 2 3" xfId="18593"/>
    <cellStyle name="Обычный 18 3 3 2 3" xfId="8359"/>
    <cellStyle name="Обычный 18 3 3 2 3 2" xfId="32361"/>
    <cellStyle name="Обычный 18 3 3 2 3 3" xfId="20360"/>
    <cellStyle name="Обычный 18 3 3 2 4" xfId="10126"/>
    <cellStyle name="Обычный 18 3 3 2 4 2" xfId="34128"/>
    <cellStyle name="Обычный 18 3 3 2 4 3" xfId="22127"/>
    <cellStyle name="Обычный 18 3 3 2 5" xfId="11893"/>
    <cellStyle name="Обычный 18 3 3 2 5 2" xfId="35895"/>
    <cellStyle name="Обычный 18 3 3 2 5 3" xfId="23894"/>
    <cellStyle name="Обычный 18 3 3 2 6" xfId="2706"/>
    <cellStyle name="Обычный 18 3 3 2 6 2" xfId="27070"/>
    <cellStyle name="Обычный 18 3 3 2 6 3" xfId="15069"/>
    <cellStyle name="Обычный 18 3 3 2 7" xfId="25661"/>
    <cellStyle name="Обычный 18 3 3 2 8" xfId="13660"/>
    <cellStyle name="Обычный 18 3 3 3" xfId="566"/>
    <cellStyle name="Обычный 18 3 3 3 2" xfId="5876"/>
    <cellStyle name="Обычный 18 3 3 3 2 2" xfId="30240"/>
    <cellStyle name="Обычный 18 3 3 3 2 3" xfId="18239"/>
    <cellStyle name="Обычный 18 3 3 3 3" xfId="8005"/>
    <cellStyle name="Обычный 18 3 3 3 3 2" xfId="32007"/>
    <cellStyle name="Обычный 18 3 3 3 3 3" xfId="20006"/>
    <cellStyle name="Обычный 18 3 3 3 4" xfId="9772"/>
    <cellStyle name="Обычный 18 3 3 3 4 2" xfId="33774"/>
    <cellStyle name="Обычный 18 3 3 3 4 3" xfId="21773"/>
    <cellStyle name="Обычный 18 3 3 3 5" xfId="11539"/>
    <cellStyle name="Обычный 18 3 3 3 5 2" xfId="35541"/>
    <cellStyle name="Обычный 18 3 3 3 5 3" xfId="23540"/>
    <cellStyle name="Обычный 18 3 3 3 6" xfId="3056"/>
    <cellStyle name="Обычный 18 3 3 3 6 2" xfId="27420"/>
    <cellStyle name="Обычный 18 3 3 3 6 3" xfId="15419"/>
    <cellStyle name="Обычный 18 3 3 3 7" xfId="25307"/>
    <cellStyle name="Обычный 18 3 3 3 8" xfId="13306"/>
    <cellStyle name="Обычный 18 3 3 4" xfId="1272"/>
    <cellStyle name="Обычный 18 3 3 4 2" xfId="6582"/>
    <cellStyle name="Обычный 18 3 3 4 2 2" xfId="30946"/>
    <cellStyle name="Обычный 18 3 3 4 2 3" xfId="18945"/>
    <cellStyle name="Обычный 18 3 3 4 3" xfId="8711"/>
    <cellStyle name="Обычный 18 3 3 4 3 2" xfId="32713"/>
    <cellStyle name="Обычный 18 3 3 4 3 3" xfId="20712"/>
    <cellStyle name="Обычный 18 3 3 4 4" xfId="10478"/>
    <cellStyle name="Обычный 18 3 3 4 4 2" xfId="34480"/>
    <cellStyle name="Обычный 18 3 3 4 4 3" xfId="22479"/>
    <cellStyle name="Обычный 18 3 3 4 5" xfId="12245"/>
    <cellStyle name="Обычный 18 3 3 4 5 2" xfId="36247"/>
    <cellStyle name="Обычный 18 3 3 4 5 3" xfId="24246"/>
    <cellStyle name="Обычный 18 3 3 4 6" xfId="3408"/>
    <cellStyle name="Обычный 18 3 3 4 6 2" xfId="27772"/>
    <cellStyle name="Обычный 18 3 3 4 6 3" xfId="15771"/>
    <cellStyle name="Обычный 18 3 3 4 7" xfId="26013"/>
    <cellStyle name="Обычный 18 3 3 4 8" xfId="14012"/>
    <cellStyle name="Обычный 18 3 3 5" xfId="1625"/>
    <cellStyle name="Обычный 18 3 3 5 2" xfId="6935"/>
    <cellStyle name="Обычный 18 3 3 5 2 2" xfId="31299"/>
    <cellStyle name="Обычный 18 3 3 5 2 3" xfId="19298"/>
    <cellStyle name="Обычный 18 3 3 5 3" xfId="9064"/>
    <cellStyle name="Обычный 18 3 3 5 3 2" xfId="33066"/>
    <cellStyle name="Обычный 18 3 3 5 3 3" xfId="21065"/>
    <cellStyle name="Обычный 18 3 3 5 4" xfId="10831"/>
    <cellStyle name="Обычный 18 3 3 5 4 2" xfId="34833"/>
    <cellStyle name="Обычный 18 3 3 5 4 3" xfId="22832"/>
    <cellStyle name="Обычный 18 3 3 5 5" xfId="12598"/>
    <cellStyle name="Обычный 18 3 3 5 5 2" xfId="36600"/>
    <cellStyle name="Обычный 18 3 3 5 5 3" xfId="24599"/>
    <cellStyle name="Обычный 18 3 3 5 6" xfId="3762"/>
    <cellStyle name="Обычный 18 3 3 5 6 2" xfId="28126"/>
    <cellStyle name="Обычный 18 3 3 5 6 3" xfId="16125"/>
    <cellStyle name="Обычный 18 3 3 5 7" xfId="26366"/>
    <cellStyle name="Обычный 18 3 3 5 8" xfId="14365"/>
    <cellStyle name="Обычный 18 3 3 6" xfId="1881"/>
    <cellStyle name="Обычный 18 3 3 6 2" xfId="7191"/>
    <cellStyle name="Обычный 18 3 3 6 3" xfId="4114"/>
    <cellStyle name="Обычный 18 3 3 6 3 2" xfId="28478"/>
    <cellStyle name="Обычный 18 3 3 6 3 3" xfId="16477"/>
    <cellStyle name="Обычный 18 3 3 7" xfId="4466"/>
    <cellStyle name="Обычный 18 3 3 7 2" xfId="28830"/>
    <cellStyle name="Обычный 18 3 3 7 3" xfId="16829"/>
    <cellStyle name="Обычный 18 3 3 8" xfId="4818"/>
    <cellStyle name="Обычный 18 3 3 8 2" xfId="29182"/>
    <cellStyle name="Обычный 18 3 3 8 3" xfId="17181"/>
    <cellStyle name="Обычный 18 3 3 9" xfId="5170"/>
    <cellStyle name="Обычный 18 3 3 9 2" xfId="29534"/>
    <cellStyle name="Обычный 18 3 3 9 3" xfId="17533"/>
    <cellStyle name="Обычный 18 3 4" xfId="810"/>
    <cellStyle name="Обычный 18 3 4 2" xfId="6120"/>
    <cellStyle name="Обычный 18 3 4 2 2" xfId="30484"/>
    <cellStyle name="Обычный 18 3 4 2 3" xfId="18483"/>
    <cellStyle name="Обычный 18 3 4 3" xfId="8249"/>
    <cellStyle name="Обычный 18 3 4 3 2" xfId="32251"/>
    <cellStyle name="Обычный 18 3 4 3 3" xfId="20250"/>
    <cellStyle name="Обычный 18 3 4 4" xfId="10016"/>
    <cellStyle name="Обычный 18 3 4 4 2" xfId="34018"/>
    <cellStyle name="Обычный 18 3 4 4 3" xfId="22017"/>
    <cellStyle name="Обычный 18 3 4 5" xfId="11783"/>
    <cellStyle name="Обычный 18 3 4 5 2" xfId="35785"/>
    <cellStyle name="Обычный 18 3 4 5 3" xfId="23784"/>
    <cellStyle name="Обычный 18 3 4 6" xfId="2596"/>
    <cellStyle name="Обычный 18 3 4 6 2" xfId="26960"/>
    <cellStyle name="Обычный 18 3 4 6 3" xfId="14959"/>
    <cellStyle name="Обычный 18 3 4 7" xfId="25551"/>
    <cellStyle name="Обычный 18 3 4 8" xfId="13550"/>
    <cellStyle name="Обычный 18 3 5" xfId="456"/>
    <cellStyle name="Обычный 18 3 5 2" xfId="5766"/>
    <cellStyle name="Обычный 18 3 5 2 2" xfId="30130"/>
    <cellStyle name="Обычный 18 3 5 2 3" xfId="18129"/>
    <cellStyle name="Обычный 18 3 5 3" xfId="7895"/>
    <cellStyle name="Обычный 18 3 5 3 2" xfId="31897"/>
    <cellStyle name="Обычный 18 3 5 3 3" xfId="19896"/>
    <cellStyle name="Обычный 18 3 5 4" xfId="9662"/>
    <cellStyle name="Обычный 18 3 5 4 2" xfId="33664"/>
    <cellStyle name="Обычный 18 3 5 4 3" xfId="21663"/>
    <cellStyle name="Обычный 18 3 5 5" xfId="11429"/>
    <cellStyle name="Обычный 18 3 5 5 2" xfId="35431"/>
    <cellStyle name="Обычный 18 3 5 5 3" xfId="23430"/>
    <cellStyle name="Обычный 18 3 5 6" xfId="2946"/>
    <cellStyle name="Обычный 18 3 5 6 2" xfId="27310"/>
    <cellStyle name="Обычный 18 3 5 6 3" xfId="15309"/>
    <cellStyle name="Обычный 18 3 5 7" xfId="25197"/>
    <cellStyle name="Обычный 18 3 5 8" xfId="13196"/>
    <cellStyle name="Обычный 18 3 6" xfId="1162"/>
    <cellStyle name="Обычный 18 3 6 2" xfId="6472"/>
    <cellStyle name="Обычный 18 3 6 2 2" xfId="30836"/>
    <cellStyle name="Обычный 18 3 6 2 3" xfId="18835"/>
    <cellStyle name="Обычный 18 3 6 3" xfId="8601"/>
    <cellStyle name="Обычный 18 3 6 3 2" xfId="32603"/>
    <cellStyle name="Обычный 18 3 6 3 3" xfId="20602"/>
    <cellStyle name="Обычный 18 3 6 4" xfId="10368"/>
    <cellStyle name="Обычный 18 3 6 4 2" xfId="34370"/>
    <cellStyle name="Обычный 18 3 6 4 3" xfId="22369"/>
    <cellStyle name="Обычный 18 3 6 5" xfId="12135"/>
    <cellStyle name="Обычный 18 3 6 5 2" xfId="36137"/>
    <cellStyle name="Обычный 18 3 6 5 3" xfId="24136"/>
    <cellStyle name="Обычный 18 3 6 6" xfId="3298"/>
    <cellStyle name="Обычный 18 3 6 6 2" xfId="27662"/>
    <cellStyle name="Обычный 18 3 6 6 3" xfId="15661"/>
    <cellStyle name="Обычный 18 3 6 7" xfId="25903"/>
    <cellStyle name="Обычный 18 3 6 8" xfId="13902"/>
    <cellStyle name="Обычный 18 3 7" xfId="1515"/>
    <cellStyle name="Обычный 18 3 7 2" xfId="6825"/>
    <cellStyle name="Обычный 18 3 7 2 2" xfId="31189"/>
    <cellStyle name="Обычный 18 3 7 2 3" xfId="19188"/>
    <cellStyle name="Обычный 18 3 7 3" xfId="8954"/>
    <cellStyle name="Обычный 18 3 7 3 2" xfId="32956"/>
    <cellStyle name="Обычный 18 3 7 3 3" xfId="20955"/>
    <cellStyle name="Обычный 18 3 7 4" xfId="10721"/>
    <cellStyle name="Обычный 18 3 7 4 2" xfId="34723"/>
    <cellStyle name="Обычный 18 3 7 4 3" xfId="22722"/>
    <cellStyle name="Обычный 18 3 7 5" xfId="12488"/>
    <cellStyle name="Обычный 18 3 7 5 2" xfId="36490"/>
    <cellStyle name="Обычный 18 3 7 5 3" xfId="24489"/>
    <cellStyle name="Обычный 18 3 7 6" xfId="3652"/>
    <cellStyle name="Обычный 18 3 7 6 2" xfId="28016"/>
    <cellStyle name="Обычный 18 3 7 6 3" xfId="16015"/>
    <cellStyle name="Обычный 18 3 7 7" xfId="26256"/>
    <cellStyle name="Обычный 18 3 7 8" xfId="14255"/>
    <cellStyle name="Обычный 18 3 8" xfId="1879"/>
    <cellStyle name="Обычный 18 3 8 2" xfId="7189"/>
    <cellStyle name="Обычный 18 3 8 3" xfId="4004"/>
    <cellStyle name="Обычный 18 3 8 3 2" xfId="28368"/>
    <cellStyle name="Обычный 18 3 8 3 3" xfId="16367"/>
    <cellStyle name="Обычный 18 3 9" xfId="4356"/>
    <cellStyle name="Обычный 18 3 9 2" xfId="28720"/>
    <cellStyle name="Обычный 18 3 9 3" xfId="16719"/>
    <cellStyle name="Обычный 18 4" xfId="276"/>
    <cellStyle name="Обычный 18 4 10" xfId="5588"/>
    <cellStyle name="Обычный 18 4 10 2" xfId="29952"/>
    <cellStyle name="Обычный 18 4 10 3" xfId="17951"/>
    <cellStyle name="Обычный 18 4 11" xfId="7717"/>
    <cellStyle name="Обычный 18 4 11 2" xfId="31719"/>
    <cellStyle name="Обычный 18 4 11 3" xfId="19718"/>
    <cellStyle name="Обычный 18 4 12" xfId="9484"/>
    <cellStyle name="Обычный 18 4 12 2" xfId="33486"/>
    <cellStyle name="Обычный 18 4 12 3" xfId="21485"/>
    <cellStyle name="Обычный 18 4 13" xfId="11251"/>
    <cellStyle name="Обычный 18 4 13 2" xfId="35253"/>
    <cellStyle name="Обычный 18 4 13 3" xfId="23252"/>
    <cellStyle name="Обычный 18 4 14" xfId="2420"/>
    <cellStyle name="Обычный 18 4 14 2" xfId="26784"/>
    <cellStyle name="Обычный 18 4 14 3" xfId="14783"/>
    <cellStyle name="Обычный 18 4 15" xfId="25019"/>
    <cellStyle name="Обычный 18 4 16" xfId="13018"/>
    <cellStyle name="Обычный 18 4 2" xfId="986"/>
    <cellStyle name="Обычный 18 4 2 2" xfId="6296"/>
    <cellStyle name="Обычный 18 4 2 2 2" xfId="30660"/>
    <cellStyle name="Обычный 18 4 2 2 3" xfId="18659"/>
    <cellStyle name="Обычный 18 4 2 3" xfId="8425"/>
    <cellStyle name="Обычный 18 4 2 3 2" xfId="32427"/>
    <cellStyle name="Обычный 18 4 2 3 3" xfId="20426"/>
    <cellStyle name="Обычный 18 4 2 4" xfId="10192"/>
    <cellStyle name="Обычный 18 4 2 4 2" xfId="34194"/>
    <cellStyle name="Обычный 18 4 2 4 3" xfId="22193"/>
    <cellStyle name="Обычный 18 4 2 5" xfId="11959"/>
    <cellStyle name="Обычный 18 4 2 5 2" xfId="35961"/>
    <cellStyle name="Обычный 18 4 2 5 3" xfId="23960"/>
    <cellStyle name="Обычный 18 4 2 6" xfId="2772"/>
    <cellStyle name="Обычный 18 4 2 6 2" xfId="27136"/>
    <cellStyle name="Обычный 18 4 2 6 3" xfId="15135"/>
    <cellStyle name="Обычный 18 4 2 7" xfId="25727"/>
    <cellStyle name="Обычный 18 4 2 8" xfId="13726"/>
    <cellStyle name="Обычный 18 4 3" xfId="632"/>
    <cellStyle name="Обычный 18 4 3 2" xfId="5942"/>
    <cellStyle name="Обычный 18 4 3 2 2" xfId="30306"/>
    <cellStyle name="Обычный 18 4 3 2 3" xfId="18305"/>
    <cellStyle name="Обычный 18 4 3 3" xfId="8071"/>
    <cellStyle name="Обычный 18 4 3 3 2" xfId="32073"/>
    <cellStyle name="Обычный 18 4 3 3 3" xfId="20072"/>
    <cellStyle name="Обычный 18 4 3 4" xfId="9838"/>
    <cellStyle name="Обычный 18 4 3 4 2" xfId="33840"/>
    <cellStyle name="Обычный 18 4 3 4 3" xfId="21839"/>
    <cellStyle name="Обычный 18 4 3 5" xfId="11605"/>
    <cellStyle name="Обычный 18 4 3 5 2" xfId="35607"/>
    <cellStyle name="Обычный 18 4 3 5 3" xfId="23606"/>
    <cellStyle name="Обычный 18 4 3 6" xfId="3122"/>
    <cellStyle name="Обычный 18 4 3 6 2" xfId="27486"/>
    <cellStyle name="Обычный 18 4 3 6 3" xfId="15485"/>
    <cellStyle name="Обычный 18 4 3 7" xfId="25373"/>
    <cellStyle name="Обычный 18 4 3 8" xfId="13372"/>
    <cellStyle name="Обычный 18 4 4" xfId="1338"/>
    <cellStyle name="Обычный 18 4 4 2" xfId="6648"/>
    <cellStyle name="Обычный 18 4 4 2 2" xfId="31012"/>
    <cellStyle name="Обычный 18 4 4 2 3" xfId="19011"/>
    <cellStyle name="Обычный 18 4 4 3" xfId="8777"/>
    <cellStyle name="Обычный 18 4 4 3 2" xfId="32779"/>
    <cellStyle name="Обычный 18 4 4 3 3" xfId="20778"/>
    <cellStyle name="Обычный 18 4 4 4" xfId="10544"/>
    <cellStyle name="Обычный 18 4 4 4 2" xfId="34546"/>
    <cellStyle name="Обычный 18 4 4 4 3" xfId="22545"/>
    <cellStyle name="Обычный 18 4 4 5" xfId="12311"/>
    <cellStyle name="Обычный 18 4 4 5 2" xfId="36313"/>
    <cellStyle name="Обычный 18 4 4 5 3" xfId="24312"/>
    <cellStyle name="Обычный 18 4 4 6" xfId="3474"/>
    <cellStyle name="Обычный 18 4 4 6 2" xfId="27838"/>
    <cellStyle name="Обычный 18 4 4 6 3" xfId="15837"/>
    <cellStyle name="Обычный 18 4 4 7" xfId="26079"/>
    <cellStyle name="Обычный 18 4 4 8" xfId="14078"/>
    <cellStyle name="Обычный 18 4 5" xfId="1691"/>
    <cellStyle name="Обычный 18 4 5 2" xfId="7001"/>
    <cellStyle name="Обычный 18 4 5 2 2" xfId="31365"/>
    <cellStyle name="Обычный 18 4 5 2 3" xfId="19364"/>
    <cellStyle name="Обычный 18 4 5 3" xfId="9130"/>
    <cellStyle name="Обычный 18 4 5 3 2" xfId="33132"/>
    <cellStyle name="Обычный 18 4 5 3 3" xfId="21131"/>
    <cellStyle name="Обычный 18 4 5 4" xfId="10897"/>
    <cellStyle name="Обычный 18 4 5 4 2" xfId="34899"/>
    <cellStyle name="Обычный 18 4 5 4 3" xfId="22898"/>
    <cellStyle name="Обычный 18 4 5 5" xfId="12664"/>
    <cellStyle name="Обычный 18 4 5 5 2" xfId="36666"/>
    <cellStyle name="Обычный 18 4 5 5 3" xfId="24665"/>
    <cellStyle name="Обычный 18 4 5 6" xfId="3828"/>
    <cellStyle name="Обычный 18 4 5 6 2" xfId="28192"/>
    <cellStyle name="Обычный 18 4 5 6 3" xfId="16191"/>
    <cellStyle name="Обычный 18 4 5 7" xfId="26432"/>
    <cellStyle name="Обычный 18 4 5 8" xfId="14431"/>
    <cellStyle name="Обычный 18 4 6" xfId="1882"/>
    <cellStyle name="Обычный 18 4 6 2" xfId="7192"/>
    <cellStyle name="Обычный 18 4 6 3" xfId="4180"/>
    <cellStyle name="Обычный 18 4 6 3 2" xfId="28544"/>
    <cellStyle name="Обычный 18 4 6 3 3" xfId="16543"/>
    <cellStyle name="Обычный 18 4 7" xfId="4532"/>
    <cellStyle name="Обычный 18 4 7 2" xfId="28896"/>
    <cellStyle name="Обычный 18 4 7 3" xfId="16895"/>
    <cellStyle name="Обычный 18 4 8" xfId="4884"/>
    <cellStyle name="Обычный 18 4 8 2" xfId="29248"/>
    <cellStyle name="Обычный 18 4 8 3" xfId="17247"/>
    <cellStyle name="Обычный 18 4 9" xfId="5236"/>
    <cellStyle name="Обычный 18 4 9 2" xfId="29600"/>
    <cellStyle name="Обычный 18 4 9 3" xfId="17599"/>
    <cellStyle name="Обычный 18 5" xfId="163"/>
    <cellStyle name="Обычный 18 5 10" xfId="5475"/>
    <cellStyle name="Обычный 18 5 10 2" xfId="29839"/>
    <cellStyle name="Обычный 18 5 10 3" xfId="17838"/>
    <cellStyle name="Обычный 18 5 11" xfId="7604"/>
    <cellStyle name="Обычный 18 5 11 2" xfId="31606"/>
    <cellStyle name="Обычный 18 5 11 3" xfId="19605"/>
    <cellStyle name="Обычный 18 5 12" xfId="9371"/>
    <cellStyle name="Обычный 18 5 12 2" xfId="33373"/>
    <cellStyle name="Обычный 18 5 12 3" xfId="21372"/>
    <cellStyle name="Обычный 18 5 13" xfId="11138"/>
    <cellStyle name="Обычный 18 5 13 2" xfId="35140"/>
    <cellStyle name="Обычный 18 5 13 3" xfId="23139"/>
    <cellStyle name="Обычный 18 5 14" xfId="2307"/>
    <cellStyle name="Обычный 18 5 14 2" xfId="26671"/>
    <cellStyle name="Обычный 18 5 14 3" xfId="14670"/>
    <cellStyle name="Обычный 18 5 15" xfId="24906"/>
    <cellStyle name="Обычный 18 5 16" xfId="12905"/>
    <cellStyle name="Обычный 18 5 2" xfId="873"/>
    <cellStyle name="Обычный 18 5 2 2" xfId="6183"/>
    <cellStyle name="Обычный 18 5 2 2 2" xfId="30547"/>
    <cellStyle name="Обычный 18 5 2 2 3" xfId="18546"/>
    <cellStyle name="Обычный 18 5 2 3" xfId="8312"/>
    <cellStyle name="Обычный 18 5 2 3 2" xfId="32314"/>
    <cellStyle name="Обычный 18 5 2 3 3" xfId="20313"/>
    <cellStyle name="Обычный 18 5 2 4" xfId="10079"/>
    <cellStyle name="Обычный 18 5 2 4 2" xfId="34081"/>
    <cellStyle name="Обычный 18 5 2 4 3" xfId="22080"/>
    <cellStyle name="Обычный 18 5 2 5" xfId="11846"/>
    <cellStyle name="Обычный 18 5 2 5 2" xfId="35848"/>
    <cellStyle name="Обычный 18 5 2 5 3" xfId="23847"/>
    <cellStyle name="Обычный 18 5 2 6" xfId="2659"/>
    <cellStyle name="Обычный 18 5 2 6 2" xfId="27023"/>
    <cellStyle name="Обычный 18 5 2 6 3" xfId="15022"/>
    <cellStyle name="Обычный 18 5 2 7" xfId="25614"/>
    <cellStyle name="Обычный 18 5 2 8" xfId="13613"/>
    <cellStyle name="Обычный 18 5 3" xfId="519"/>
    <cellStyle name="Обычный 18 5 3 2" xfId="5829"/>
    <cellStyle name="Обычный 18 5 3 2 2" xfId="30193"/>
    <cellStyle name="Обычный 18 5 3 2 3" xfId="18192"/>
    <cellStyle name="Обычный 18 5 3 3" xfId="7958"/>
    <cellStyle name="Обычный 18 5 3 3 2" xfId="31960"/>
    <cellStyle name="Обычный 18 5 3 3 3" xfId="19959"/>
    <cellStyle name="Обычный 18 5 3 4" xfId="9725"/>
    <cellStyle name="Обычный 18 5 3 4 2" xfId="33727"/>
    <cellStyle name="Обычный 18 5 3 4 3" xfId="21726"/>
    <cellStyle name="Обычный 18 5 3 5" xfId="11492"/>
    <cellStyle name="Обычный 18 5 3 5 2" xfId="35494"/>
    <cellStyle name="Обычный 18 5 3 5 3" xfId="23493"/>
    <cellStyle name="Обычный 18 5 3 6" xfId="3009"/>
    <cellStyle name="Обычный 18 5 3 6 2" xfId="27373"/>
    <cellStyle name="Обычный 18 5 3 6 3" xfId="15372"/>
    <cellStyle name="Обычный 18 5 3 7" xfId="25260"/>
    <cellStyle name="Обычный 18 5 3 8" xfId="13259"/>
    <cellStyle name="Обычный 18 5 4" xfId="1225"/>
    <cellStyle name="Обычный 18 5 4 2" xfId="6535"/>
    <cellStyle name="Обычный 18 5 4 2 2" xfId="30899"/>
    <cellStyle name="Обычный 18 5 4 2 3" xfId="18898"/>
    <cellStyle name="Обычный 18 5 4 3" xfId="8664"/>
    <cellStyle name="Обычный 18 5 4 3 2" xfId="32666"/>
    <cellStyle name="Обычный 18 5 4 3 3" xfId="20665"/>
    <cellStyle name="Обычный 18 5 4 4" xfId="10431"/>
    <cellStyle name="Обычный 18 5 4 4 2" xfId="34433"/>
    <cellStyle name="Обычный 18 5 4 4 3" xfId="22432"/>
    <cellStyle name="Обычный 18 5 4 5" xfId="12198"/>
    <cellStyle name="Обычный 18 5 4 5 2" xfId="36200"/>
    <cellStyle name="Обычный 18 5 4 5 3" xfId="24199"/>
    <cellStyle name="Обычный 18 5 4 6" xfId="3361"/>
    <cellStyle name="Обычный 18 5 4 6 2" xfId="27725"/>
    <cellStyle name="Обычный 18 5 4 6 3" xfId="15724"/>
    <cellStyle name="Обычный 18 5 4 7" xfId="25966"/>
    <cellStyle name="Обычный 18 5 4 8" xfId="13965"/>
    <cellStyle name="Обычный 18 5 5" xfId="1578"/>
    <cellStyle name="Обычный 18 5 5 2" xfId="6888"/>
    <cellStyle name="Обычный 18 5 5 2 2" xfId="31252"/>
    <cellStyle name="Обычный 18 5 5 2 3" xfId="19251"/>
    <cellStyle name="Обычный 18 5 5 3" xfId="9017"/>
    <cellStyle name="Обычный 18 5 5 3 2" xfId="33019"/>
    <cellStyle name="Обычный 18 5 5 3 3" xfId="21018"/>
    <cellStyle name="Обычный 18 5 5 4" xfId="10784"/>
    <cellStyle name="Обычный 18 5 5 4 2" xfId="34786"/>
    <cellStyle name="Обычный 18 5 5 4 3" xfId="22785"/>
    <cellStyle name="Обычный 18 5 5 5" xfId="12551"/>
    <cellStyle name="Обычный 18 5 5 5 2" xfId="36553"/>
    <cellStyle name="Обычный 18 5 5 5 3" xfId="24552"/>
    <cellStyle name="Обычный 18 5 5 6" xfId="3715"/>
    <cellStyle name="Обычный 18 5 5 6 2" xfId="28079"/>
    <cellStyle name="Обычный 18 5 5 6 3" xfId="16078"/>
    <cellStyle name="Обычный 18 5 5 7" xfId="26319"/>
    <cellStyle name="Обычный 18 5 5 8" xfId="14318"/>
    <cellStyle name="Обычный 18 5 6" xfId="1883"/>
    <cellStyle name="Обычный 18 5 6 2" xfId="7193"/>
    <cellStyle name="Обычный 18 5 6 3" xfId="4067"/>
    <cellStyle name="Обычный 18 5 6 3 2" xfId="28431"/>
    <cellStyle name="Обычный 18 5 6 3 3" xfId="16430"/>
    <cellStyle name="Обычный 18 5 7" xfId="4419"/>
    <cellStyle name="Обычный 18 5 7 2" xfId="28783"/>
    <cellStyle name="Обычный 18 5 7 3" xfId="16782"/>
    <cellStyle name="Обычный 18 5 8" xfId="4771"/>
    <cellStyle name="Обычный 18 5 8 2" xfId="29135"/>
    <cellStyle name="Обычный 18 5 8 3" xfId="17134"/>
    <cellStyle name="Обычный 18 5 9" xfId="5123"/>
    <cellStyle name="Обычный 18 5 9 2" xfId="29487"/>
    <cellStyle name="Обычный 18 5 9 3" xfId="17486"/>
    <cellStyle name="Обычный 18 6" xfId="763"/>
    <cellStyle name="Обычный 18 6 2" xfId="6073"/>
    <cellStyle name="Обычный 18 6 2 2" xfId="30437"/>
    <cellStyle name="Обычный 18 6 2 3" xfId="18436"/>
    <cellStyle name="Обычный 18 6 3" xfId="8202"/>
    <cellStyle name="Обычный 18 6 3 2" xfId="32204"/>
    <cellStyle name="Обычный 18 6 3 3" xfId="20203"/>
    <cellStyle name="Обычный 18 6 4" xfId="9969"/>
    <cellStyle name="Обычный 18 6 4 2" xfId="33971"/>
    <cellStyle name="Обычный 18 6 4 3" xfId="21970"/>
    <cellStyle name="Обычный 18 6 5" xfId="11736"/>
    <cellStyle name="Обычный 18 6 5 2" xfId="35738"/>
    <cellStyle name="Обычный 18 6 5 3" xfId="23737"/>
    <cellStyle name="Обычный 18 6 6" xfId="2549"/>
    <cellStyle name="Обычный 18 6 6 2" xfId="26913"/>
    <cellStyle name="Обычный 18 6 6 3" xfId="14912"/>
    <cellStyle name="Обычный 18 6 7" xfId="25504"/>
    <cellStyle name="Обычный 18 6 8" xfId="13503"/>
    <cellStyle name="Обычный 18 7" xfId="409"/>
    <cellStyle name="Обычный 18 7 2" xfId="5719"/>
    <cellStyle name="Обычный 18 7 2 2" xfId="30083"/>
    <cellStyle name="Обычный 18 7 2 3" xfId="18082"/>
    <cellStyle name="Обычный 18 7 3" xfId="7848"/>
    <cellStyle name="Обычный 18 7 3 2" xfId="31850"/>
    <cellStyle name="Обычный 18 7 3 3" xfId="19849"/>
    <cellStyle name="Обычный 18 7 4" xfId="9615"/>
    <cellStyle name="Обычный 18 7 4 2" xfId="33617"/>
    <cellStyle name="Обычный 18 7 4 3" xfId="21616"/>
    <cellStyle name="Обычный 18 7 5" xfId="11382"/>
    <cellStyle name="Обычный 18 7 5 2" xfId="35384"/>
    <cellStyle name="Обычный 18 7 5 3" xfId="23383"/>
    <cellStyle name="Обычный 18 7 6" xfId="2899"/>
    <cellStyle name="Обычный 18 7 6 2" xfId="27263"/>
    <cellStyle name="Обычный 18 7 6 3" xfId="15262"/>
    <cellStyle name="Обычный 18 7 7" xfId="25150"/>
    <cellStyle name="Обычный 18 7 8" xfId="13149"/>
    <cellStyle name="Обычный 18 8" xfId="1115"/>
    <cellStyle name="Обычный 18 8 2" xfId="6425"/>
    <cellStyle name="Обычный 18 8 2 2" xfId="30789"/>
    <cellStyle name="Обычный 18 8 2 3" xfId="18788"/>
    <cellStyle name="Обычный 18 8 3" xfId="8554"/>
    <cellStyle name="Обычный 18 8 3 2" xfId="32556"/>
    <cellStyle name="Обычный 18 8 3 3" xfId="20555"/>
    <cellStyle name="Обычный 18 8 4" xfId="10321"/>
    <cellStyle name="Обычный 18 8 4 2" xfId="34323"/>
    <cellStyle name="Обычный 18 8 4 3" xfId="22322"/>
    <cellStyle name="Обычный 18 8 5" xfId="12088"/>
    <cellStyle name="Обычный 18 8 5 2" xfId="36090"/>
    <cellStyle name="Обычный 18 8 5 3" xfId="24089"/>
    <cellStyle name="Обычный 18 8 6" xfId="3251"/>
    <cellStyle name="Обычный 18 8 6 2" xfId="27615"/>
    <cellStyle name="Обычный 18 8 6 3" xfId="15614"/>
    <cellStyle name="Обычный 18 8 7" xfId="25856"/>
    <cellStyle name="Обычный 18 8 8" xfId="13855"/>
    <cellStyle name="Обычный 18 9" xfId="1468"/>
    <cellStyle name="Обычный 18 9 2" xfId="6778"/>
    <cellStyle name="Обычный 18 9 2 2" xfId="31142"/>
    <cellStyle name="Обычный 18 9 2 3" xfId="19141"/>
    <cellStyle name="Обычный 18 9 3" xfId="8907"/>
    <cellStyle name="Обычный 18 9 3 2" xfId="32909"/>
    <cellStyle name="Обычный 18 9 3 3" xfId="20908"/>
    <cellStyle name="Обычный 18 9 4" xfId="10674"/>
    <cellStyle name="Обычный 18 9 4 2" xfId="34676"/>
    <cellStyle name="Обычный 18 9 4 3" xfId="22675"/>
    <cellStyle name="Обычный 18 9 5" xfId="12441"/>
    <cellStyle name="Обычный 18 9 5 2" xfId="36443"/>
    <cellStyle name="Обычный 18 9 5 3" xfId="24442"/>
    <cellStyle name="Обычный 18 9 6" xfId="3605"/>
    <cellStyle name="Обычный 18 9 6 2" xfId="27969"/>
    <cellStyle name="Обычный 18 9 6 3" xfId="15968"/>
    <cellStyle name="Обычный 18 9 7" xfId="26209"/>
    <cellStyle name="Обычный 18 9 8" xfId="14208"/>
    <cellStyle name="Обычный 19" xfId="25"/>
    <cellStyle name="Обычный 19 10" xfId="1884"/>
    <cellStyle name="Обычный 19 10 2" xfId="7194"/>
    <cellStyle name="Обычный 19 10 3" xfId="3959"/>
    <cellStyle name="Обычный 19 10 3 2" xfId="28323"/>
    <cellStyle name="Обычный 19 10 3 3" xfId="16322"/>
    <cellStyle name="Обычный 19 11" xfId="4311"/>
    <cellStyle name="Обычный 19 11 2" xfId="28675"/>
    <cellStyle name="Обычный 19 11 3" xfId="16674"/>
    <cellStyle name="Обычный 19 12" xfId="4663"/>
    <cellStyle name="Обычный 19 12 2" xfId="29027"/>
    <cellStyle name="Обычный 19 12 3" xfId="17026"/>
    <cellStyle name="Обычный 19 13" xfId="5015"/>
    <cellStyle name="Обычный 19 13 2" xfId="29379"/>
    <cellStyle name="Обычный 19 13 3" xfId="17378"/>
    <cellStyle name="Обычный 19 14" xfId="5367"/>
    <cellStyle name="Обычный 19 14 2" xfId="29731"/>
    <cellStyle name="Обычный 19 14 3" xfId="17730"/>
    <cellStyle name="Обычный 19 15" xfId="7496"/>
    <cellStyle name="Обычный 19 15 2" xfId="31498"/>
    <cellStyle name="Обычный 19 15 3" xfId="19497"/>
    <cellStyle name="Обычный 19 16" xfId="9263"/>
    <cellStyle name="Обычный 19 16 2" xfId="33265"/>
    <cellStyle name="Обычный 19 16 3" xfId="21264"/>
    <cellStyle name="Обычный 19 17" xfId="11030"/>
    <cellStyle name="Обычный 19 17 2" xfId="35032"/>
    <cellStyle name="Обычный 19 17 3" xfId="23031"/>
    <cellStyle name="Обычный 19 18" xfId="2199"/>
    <cellStyle name="Обычный 19 18 2" xfId="26563"/>
    <cellStyle name="Обычный 19 18 3" xfId="14562"/>
    <cellStyle name="Обычный 19 19" xfId="24798"/>
    <cellStyle name="Обычный 19 2" xfId="26"/>
    <cellStyle name="Обычный 19 2 10" xfId="4312"/>
    <cellStyle name="Обычный 19 2 10 2" xfId="28676"/>
    <cellStyle name="Обычный 19 2 10 3" xfId="16675"/>
    <cellStyle name="Обычный 19 2 11" xfId="4664"/>
    <cellStyle name="Обычный 19 2 11 2" xfId="29028"/>
    <cellStyle name="Обычный 19 2 11 3" xfId="17027"/>
    <cellStyle name="Обычный 19 2 12" xfId="5016"/>
    <cellStyle name="Обычный 19 2 12 2" xfId="29380"/>
    <cellStyle name="Обычный 19 2 12 3" xfId="17379"/>
    <cellStyle name="Обычный 19 2 13" xfId="5368"/>
    <cellStyle name="Обычный 19 2 13 2" xfId="29732"/>
    <cellStyle name="Обычный 19 2 13 3" xfId="17731"/>
    <cellStyle name="Обычный 19 2 14" xfId="7497"/>
    <cellStyle name="Обычный 19 2 14 2" xfId="31499"/>
    <cellStyle name="Обычный 19 2 14 3" xfId="19498"/>
    <cellStyle name="Обычный 19 2 15" xfId="9264"/>
    <cellStyle name="Обычный 19 2 15 2" xfId="33266"/>
    <cellStyle name="Обычный 19 2 15 3" xfId="21265"/>
    <cellStyle name="Обычный 19 2 16" xfId="11031"/>
    <cellStyle name="Обычный 19 2 16 2" xfId="35033"/>
    <cellStyle name="Обычный 19 2 16 3" xfId="23032"/>
    <cellStyle name="Обычный 19 2 17" xfId="2200"/>
    <cellStyle name="Обычный 19 2 17 2" xfId="26564"/>
    <cellStyle name="Обычный 19 2 17 3" xfId="14563"/>
    <cellStyle name="Обычный 19 2 18" xfId="24799"/>
    <cellStyle name="Обычный 19 2 19" xfId="12798"/>
    <cellStyle name="Обычный 19 2 2" xfId="97"/>
    <cellStyle name="Обычный 19 2 2 10" xfId="4711"/>
    <cellStyle name="Обычный 19 2 2 10 2" xfId="29075"/>
    <cellStyle name="Обычный 19 2 2 10 3" xfId="17074"/>
    <cellStyle name="Обычный 19 2 2 11" xfId="5063"/>
    <cellStyle name="Обычный 19 2 2 11 2" xfId="29427"/>
    <cellStyle name="Обычный 19 2 2 11 3" xfId="17426"/>
    <cellStyle name="Обычный 19 2 2 12" xfId="5415"/>
    <cellStyle name="Обычный 19 2 2 12 2" xfId="29779"/>
    <cellStyle name="Обычный 19 2 2 12 3" xfId="17778"/>
    <cellStyle name="Обычный 19 2 2 13" xfId="7544"/>
    <cellStyle name="Обычный 19 2 2 13 2" xfId="31546"/>
    <cellStyle name="Обычный 19 2 2 13 3" xfId="19545"/>
    <cellStyle name="Обычный 19 2 2 14" xfId="9311"/>
    <cellStyle name="Обычный 19 2 2 14 2" xfId="33313"/>
    <cellStyle name="Обычный 19 2 2 14 3" xfId="21312"/>
    <cellStyle name="Обычный 19 2 2 15" xfId="11078"/>
    <cellStyle name="Обычный 19 2 2 15 2" xfId="35080"/>
    <cellStyle name="Обычный 19 2 2 15 3" xfId="23079"/>
    <cellStyle name="Обычный 19 2 2 16" xfId="2247"/>
    <cellStyle name="Обычный 19 2 2 16 2" xfId="26611"/>
    <cellStyle name="Обычный 19 2 2 16 3" xfId="14610"/>
    <cellStyle name="Обычный 19 2 2 17" xfId="24846"/>
    <cellStyle name="Обычный 19 2 2 18" xfId="12845"/>
    <cellStyle name="Обычный 19 2 2 2" xfId="326"/>
    <cellStyle name="Обычный 19 2 2 2 10" xfId="5638"/>
    <cellStyle name="Обычный 19 2 2 2 10 2" xfId="30002"/>
    <cellStyle name="Обычный 19 2 2 2 10 3" xfId="18001"/>
    <cellStyle name="Обычный 19 2 2 2 11" xfId="7767"/>
    <cellStyle name="Обычный 19 2 2 2 11 2" xfId="31769"/>
    <cellStyle name="Обычный 19 2 2 2 11 3" xfId="19768"/>
    <cellStyle name="Обычный 19 2 2 2 12" xfId="9534"/>
    <cellStyle name="Обычный 19 2 2 2 12 2" xfId="33536"/>
    <cellStyle name="Обычный 19 2 2 2 12 3" xfId="21535"/>
    <cellStyle name="Обычный 19 2 2 2 13" xfId="11301"/>
    <cellStyle name="Обычный 19 2 2 2 13 2" xfId="35303"/>
    <cellStyle name="Обычный 19 2 2 2 13 3" xfId="23302"/>
    <cellStyle name="Обычный 19 2 2 2 14" xfId="2470"/>
    <cellStyle name="Обычный 19 2 2 2 14 2" xfId="26834"/>
    <cellStyle name="Обычный 19 2 2 2 14 3" xfId="14833"/>
    <cellStyle name="Обычный 19 2 2 2 15" xfId="25069"/>
    <cellStyle name="Обычный 19 2 2 2 16" xfId="13068"/>
    <cellStyle name="Обычный 19 2 2 2 2" xfId="1036"/>
    <cellStyle name="Обычный 19 2 2 2 2 2" xfId="6346"/>
    <cellStyle name="Обычный 19 2 2 2 2 2 2" xfId="30710"/>
    <cellStyle name="Обычный 19 2 2 2 2 2 3" xfId="18709"/>
    <cellStyle name="Обычный 19 2 2 2 2 3" xfId="8475"/>
    <cellStyle name="Обычный 19 2 2 2 2 3 2" xfId="32477"/>
    <cellStyle name="Обычный 19 2 2 2 2 3 3" xfId="20476"/>
    <cellStyle name="Обычный 19 2 2 2 2 4" xfId="10242"/>
    <cellStyle name="Обычный 19 2 2 2 2 4 2" xfId="34244"/>
    <cellStyle name="Обычный 19 2 2 2 2 4 3" xfId="22243"/>
    <cellStyle name="Обычный 19 2 2 2 2 5" xfId="12009"/>
    <cellStyle name="Обычный 19 2 2 2 2 5 2" xfId="36011"/>
    <cellStyle name="Обычный 19 2 2 2 2 5 3" xfId="24010"/>
    <cellStyle name="Обычный 19 2 2 2 2 6" xfId="2822"/>
    <cellStyle name="Обычный 19 2 2 2 2 6 2" xfId="27186"/>
    <cellStyle name="Обычный 19 2 2 2 2 6 3" xfId="15185"/>
    <cellStyle name="Обычный 19 2 2 2 2 7" xfId="25777"/>
    <cellStyle name="Обычный 19 2 2 2 2 8" xfId="13776"/>
    <cellStyle name="Обычный 19 2 2 2 3" xfId="682"/>
    <cellStyle name="Обычный 19 2 2 2 3 2" xfId="5992"/>
    <cellStyle name="Обычный 19 2 2 2 3 2 2" xfId="30356"/>
    <cellStyle name="Обычный 19 2 2 2 3 2 3" xfId="18355"/>
    <cellStyle name="Обычный 19 2 2 2 3 3" xfId="8121"/>
    <cellStyle name="Обычный 19 2 2 2 3 3 2" xfId="32123"/>
    <cellStyle name="Обычный 19 2 2 2 3 3 3" xfId="20122"/>
    <cellStyle name="Обычный 19 2 2 2 3 4" xfId="9888"/>
    <cellStyle name="Обычный 19 2 2 2 3 4 2" xfId="33890"/>
    <cellStyle name="Обычный 19 2 2 2 3 4 3" xfId="21889"/>
    <cellStyle name="Обычный 19 2 2 2 3 5" xfId="11655"/>
    <cellStyle name="Обычный 19 2 2 2 3 5 2" xfId="35657"/>
    <cellStyle name="Обычный 19 2 2 2 3 5 3" xfId="23656"/>
    <cellStyle name="Обычный 19 2 2 2 3 6" xfId="3172"/>
    <cellStyle name="Обычный 19 2 2 2 3 6 2" xfId="27536"/>
    <cellStyle name="Обычный 19 2 2 2 3 6 3" xfId="15535"/>
    <cellStyle name="Обычный 19 2 2 2 3 7" xfId="25423"/>
    <cellStyle name="Обычный 19 2 2 2 3 8" xfId="13422"/>
    <cellStyle name="Обычный 19 2 2 2 4" xfId="1388"/>
    <cellStyle name="Обычный 19 2 2 2 4 2" xfId="6698"/>
    <cellStyle name="Обычный 19 2 2 2 4 2 2" xfId="31062"/>
    <cellStyle name="Обычный 19 2 2 2 4 2 3" xfId="19061"/>
    <cellStyle name="Обычный 19 2 2 2 4 3" xfId="8827"/>
    <cellStyle name="Обычный 19 2 2 2 4 3 2" xfId="32829"/>
    <cellStyle name="Обычный 19 2 2 2 4 3 3" xfId="20828"/>
    <cellStyle name="Обычный 19 2 2 2 4 4" xfId="10594"/>
    <cellStyle name="Обычный 19 2 2 2 4 4 2" xfId="34596"/>
    <cellStyle name="Обычный 19 2 2 2 4 4 3" xfId="22595"/>
    <cellStyle name="Обычный 19 2 2 2 4 5" xfId="12361"/>
    <cellStyle name="Обычный 19 2 2 2 4 5 2" xfId="36363"/>
    <cellStyle name="Обычный 19 2 2 2 4 5 3" xfId="24362"/>
    <cellStyle name="Обычный 19 2 2 2 4 6" xfId="3524"/>
    <cellStyle name="Обычный 19 2 2 2 4 6 2" xfId="27888"/>
    <cellStyle name="Обычный 19 2 2 2 4 6 3" xfId="15887"/>
    <cellStyle name="Обычный 19 2 2 2 4 7" xfId="26129"/>
    <cellStyle name="Обычный 19 2 2 2 4 8" xfId="14128"/>
    <cellStyle name="Обычный 19 2 2 2 5" xfId="1741"/>
    <cellStyle name="Обычный 19 2 2 2 5 2" xfId="7051"/>
    <cellStyle name="Обычный 19 2 2 2 5 2 2" xfId="31415"/>
    <cellStyle name="Обычный 19 2 2 2 5 2 3" xfId="19414"/>
    <cellStyle name="Обычный 19 2 2 2 5 3" xfId="9180"/>
    <cellStyle name="Обычный 19 2 2 2 5 3 2" xfId="33182"/>
    <cellStyle name="Обычный 19 2 2 2 5 3 3" xfId="21181"/>
    <cellStyle name="Обычный 19 2 2 2 5 4" xfId="10947"/>
    <cellStyle name="Обычный 19 2 2 2 5 4 2" xfId="34949"/>
    <cellStyle name="Обычный 19 2 2 2 5 4 3" xfId="22948"/>
    <cellStyle name="Обычный 19 2 2 2 5 5" xfId="12714"/>
    <cellStyle name="Обычный 19 2 2 2 5 5 2" xfId="36716"/>
    <cellStyle name="Обычный 19 2 2 2 5 5 3" xfId="24715"/>
    <cellStyle name="Обычный 19 2 2 2 5 6" xfId="3878"/>
    <cellStyle name="Обычный 19 2 2 2 5 6 2" xfId="28242"/>
    <cellStyle name="Обычный 19 2 2 2 5 6 3" xfId="16241"/>
    <cellStyle name="Обычный 19 2 2 2 5 7" xfId="26482"/>
    <cellStyle name="Обычный 19 2 2 2 5 8" xfId="14481"/>
    <cellStyle name="Обычный 19 2 2 2 6" xfId="1887"/>
    <cellStyle name="Обычный 19 2 2 2 6 2" xfId="7197"/>
    <cellStyle name="Обычный 19 2 2 2 6 3" xfId="4230"/>
    <cellStyle name="Обычный 19 2 2 2 6 3 2" xfId="28594"/>
    <cellStyle name="Обычный 19 2 2 2 6 3 3" xfId="16593"/>
    <cellStyle name="Обычный 19 2 2 2 7" xfId="4582"/>
    <cellStyle name="Обычный 19 2 2 2 7 2" xfId="28946"/>
    <cellStyle name="Обычный 19 2 2 2 7 3" xfId="16945"/>
    <cellStyle name="Обычный 19 2 2 2 8" xfId="4934"/>
    <cellStyle name="Обычный 19 2 2 2 8 2" xfId="29298"/>
    <cellStyle name="Обычный 19 2 2 2 8 3" xfId="17297"/>
    <cellStyle name="Обычный 19 2 2 2 9" xfId="5286"/>
    <cellStyle name="Обычный 19 2 2 2 9 2" xfId="29650"/>
    <cellStyle name="Обычный 19 2 2 2 9 3" xfId="17649"/>
    <cellStyle name="Обычный 19 2 2 3" xfId="213"/>
    <cellStyle name="Обычный 19 2 2 3 10" xfId="5525"/>
    <cellStyle name="Обычный 19 2 2 3 10 2" xfId="29889"/>
    <cellStyle name="Обычный 19 2 2 3 10 3" xfId="17888"/>
    <cellStyle name="Обычный 19 2 2 3 11" xfId="7654"/>
    <cellStyle name="Обычный 19 2 2 3 11 2" xfId="31656"/>
    <cellStyle name="Обычный 19 2 2 3 11 3" xfId="19655"/>
    <cellStyle name="Обычный 19 2 2 3 12" xfId="9421"/>
    <cellStyle name="Обычный 19 2 2 3 12 2" xfId="33423"/>
    <cellStyle name="Обычный 19 2 2 3 12 3" xfId="21422"/>
    <cellStyle name="Обычный 19 2 2 3 13" xfId="11188"/>
    <cellStyle name="Обычный 19 2 2 3 13 2" xfId="35190"/>
    <cellStyle name="Обычный 19 2 2 3 13 3" xfId="23189"/>
    <cellStyle name="Обычный 19 2 2 3 14" xfId="2357"/>
    <cellStyle name="Обычный 19 2 2 3 14 2" xfId="26721"/>
    <cellStyle name="Обычный 19 2 2 3 14 3" xfId="14720"/>
    <cellStyle name="Обычный 19 2 2 3 15" xfId="24956"/>
    <cellStyle name="Обычный 19 2 2 3 16" xfId="12955"/>
    <cellStyle name="Обычный 19 2 2 3 2" xfId="923"/>
    <cellStyle name="Обычный 19 2 2 3 2 2" xfId="6233"/>
    <cellStyle name="Обычный 19 2 2 3 2 2 2" xfId="30597"/>
    <cellStyle name="Обычный 19 2 2 3 2 2 3" xfId="18596"/>
    <cellStyle name="Обычный 19 2 2 3 2 3" xfId="8362"/>
    <cellStyle name="Обычный 19 2 2 3 2 3 2" xfId="32364"/>
    <cellStyle name="Обычный 19 2 2 3 2 3 3" xfId="20363"/>
    <cellStyle name="Обычный 19 2 2 3 2 4" xfId="10129"/>
    <cellStyle name="Обычный 19 2 2 3 2 4 2" xfId="34131"/>
    <cellStyle name="Обычный 19 2 2 3 2 4 3" xfId="22130"/>
    <cellStyle name="Обычный 19 2 2 3 2 5" xfId="11896"/>
    <cellStyle name="Обычный 19 2 2 3 2 5 2" xfId="35898"/>
    <cellStyle name="Обычный 19 2 2 3 2 5 3" xfId="23897"/>
    <cellStyle name="Обычный 19 2 2 3 2 6" xfId="2709"/>
    <cellStyle name="Обычный 19 2 2 3 2 6 2" xfId="27073"/>
    <cellStyle name="Обычный 19 2 2 3 2 6 3" xfId="15072"/>
    <cellStyle name="Обычный 19 2 2 3 2 7" xfId="25664"/>
    <cellStyle name="Обычный 19 2 2 3 2 8" xfId="13663"/>
    <cellStyle name="Обычный 19 2 2 3 3" xfId="569"/>
    <cellStyle name="Обычный 19 2 2 3 3 2" xfId="5879"/>
    <cellStyle name="Обычный 19 2 2 3 3 2 2" xfId="30243"/>
    <cellStyle name="Обычный 19 2 2 3 3 2 3" xfId="18242"/>
    <cellStyle name="Обычный 19 2 2 3 3 3" xfId="8008"/>
    <cellStyle name="Обычный 19 2 2 3 3 3 2" xfId="32010"/>
    <cellStyle name="Обычный 19 2 2 3 3 3 3" xfId="20009"/>
    <cellStyle name="Обычный 19 2 2 3 3 4" xfId="9775"/>
    <cellStyle name="Обычный 19 2 2 3 3 4 2" xfId="33777"/>
    <cellStyle name="Обычный 19 2 2 3 3 4 3" xfId="21776"/>
    <cellStyle name="Обычный 19 2 2 3 3 5" xfId="11542"/>
    <cellStyle name="Обычный 19 2 2 3 3 5 2" xfId="35544"/>
    <cellStyle name="Обычный 19 2 2 3 3 5 3" xfId="23543"/>
    <cellStyle name="Обычный 19 2 2 3 3 6" xfId="3059"/>
    <cellStyle name="Обычный 19 2 2 3 3 6 2" xfId="27423"/>
    <cellStyle name="Обычный 19 2 2 3 3 6 3" xfId="15422"/>
    <cellStyle name="Обычный 19 2 2 3 3 7" xfId="25310"/>
    <cellStyle name="Обычный 19 2 2 3 3 8" xfId="13309"/>
    <cellStyle name="Обычный 19 2 2 3 4" xfId="1275"/>
    <cellStyle name="Обычный 19 2 2 3 4 2" xfId="6585"/>
    <cellStyle name="Обычный 19 2 2 3 4 2 2" xfId="30949"/>
    <cellStyle name="Обычный 19 2 2 3 4 2 3" xfId="18948"/>
    <cellStyle name="Обычный 19 2 2 3 4 3" xfId="8714"/>
    <cellStyle name="Обычный 19 2 2 3 4 3 2" xfId="32716"/>
    <cellStyle name="Обычный 19 2 2 3 4 3 3" xfId="20715"/>
    <cellStyle name="Обычный 19 2 2 3 4 4" xfId="10481"/>
    <cellStyle name="Обычный 19 2 2 3 4 4 2" xfId="34483"/>
    <cellStyle name="Обычный 19 2 2 3 4 4 3" xfId="22482"/>
    <cellStyle name="Обычный 19 2 2 3 4 5" xfId="12248"/>
    <cellStyle name="Обычный 19 2 2 3 4 5 2" xfId="36250"/>
    <cellStyle name="Обычный 19 2 2 3 4 5 3" xfId="24249"/>
    <cellStyle name="Обычный 19 2 2 3 4 6" xfId="3411"/>
    <cellStyle name="Обычный 19 2 2 3 4 6 2" xfId="27775"/>
    <cellStyle name="Обычный 19 2 2 3 4 6 3" xfId="15774"/>
    <cellStyle name="Обычный 19 2 2 3 4 7" xfId="26016"/>
    <cellStyle name="Обычный 19 2 2 3 4 8" xfId="14015"/>
    <cellStyle name="Обычный 19 2 2 3 5" xfId="1628"/>
    <cellStyle name="Обычный 19 2 2 3 5 2" xfId="6938"/>
    <cellStyle name="Обычный 19 2 2 3 5 2 2" xfId="31302"/>
    <cellStyle name="Обычный 19 2 2 3 5 2 3" xfId="19301"/>
    <cellStyle name="Обычный 19 2 2 3 5 3" xfId="9067"/>
    <cellStyle name="Обычный 19 2 2 3 5 3 2" xfId="33069"/>
    <cellStyle name="Обычный 19 2 2 3 5 3 3" xfId="21068"/>
    <cellStyle name="Обычный 19 2 2 3 5 4" xfId="10834"/>
    <cellStyle name="Обычный 19 2 2 3 5 4 2" xfId="34836"/>
    <cellStyle name="Обычный 19 2 2 3 5 4 3" xfId="22835"/>
    <cellStyle name="Обычный 19 2 2 3 5 5" xfId="12601"/>
    <cellStyle name="Обычный 19 2 2 3 5 5 2" xfId="36603"/>
    <cellStyle name="Обычный 19 2 2 3 5 5 3" xfId="24602"/>
    <cellStyle name="Обычный 19 2 2 3 5 6" xfId="3765"/>
    <cellStyle name="Обычный 19 2 2 3 5 6 2" xfId="28129"/>
    <cellStyle name="Обычный 19 2 2 3 5 6 3" xfId="16128"/>
    <cellStyle name="Обычный 19 2 2 3 5 7" xfId="26369"/>
    <cellStyle name="Обычный 19 2 2 3 5 8" xfId="14368"/>
    <cellStyle name="Обычный 19 2 2 3 6" xfId="1888"/>
    <cellStyle name="Обычный 19 2 2 3 6 2" xfId="7198"/>
    <cellStyle name="Обычный 19 2 2 3 6 3" xfId="4117"/>
    <cellStyle name="Обычный 19 2 2 3 6 3 2" xfId="28481"/>
    <cellStyle name="Обычный 19 2 2 3 6 3 3" xfId="16480"/>
    <cellStyle name="Обычный 19 2 2 3 7" xfId="4469"/>
    <cellStyle name="Обычный 19 2 2 3 7 2" xfId="28833"/>
    <cellStyle name="Обычный 19 2 2 3 7 3" xfId="16832"/>
    <cellStyle name="Обычный 19 2 2 3 8" xfId="4821"/>
    <cellStyle name="Обычный 19 2 2 3 8 2" xfId="29185"/>
    <cellStyle name="Обычный 19 2 2 3 8 3" xfId="17184"/>
    <cellStyle name="Обычный 19 2 2 3 9" xfId="5173"/>
    <cellStyle name="Обычный 19 2 2 3 9 2" xfId="29537"/>
    <cellStyle name="Обычный 19 2 2 3 9 3" xfId="17536"/>
    <cellStyle name="Обычный 19 2 2 4" xfId="813"/>
    <cellStyle name="Обычный 19 2 2 4 2" xfId="6123"/>
    <cellStyle name="Обычный 19 2 2 4 2 2" xfId="30487"/>
    <cellStyle name="Обычный 19 2 2 4 2 3" xfId="18486"/>
    <cellStyle name="Обычный 19 2 2 4 3" xfId="8252"/>
    <cellStyle name="Обычный 19 2 2 4 3 2" xfId="32254"/>
    <cellStyle name="Обычный 19 2 2 4 3 3" xfId="20253"/>
    <cellStyle name="Обычный 19 2 2 4 4" xfId="10019"/>
    <cellStyle name="Обычный 19 2 2 4 4 2" xfId="34021"/>
    <cellStyle name="Обычный 19 2 2 4 4 3" xfId="22020"/>
    <cellStyle name="Обычный 19 2 2 4 5" xfId="11786"/>
    <cellStyle name="Обычный 19 2 2 4 5 2" xfId="35788"/>
    <cellStyle name="Обычный 19 2 2 4 5 3" xfId="23787"/>
    <cellStyle name="Обычный 19 2 2 4 6" xfId="2599"/>
    <cellStyle name="Обычный 19 2 2 4 6 2" xfId="26963"/>
    <cellStyle name="Обычный 19 2 2 4 6 3" xfId="14962"/>
    <cellStyle name="Обычный 19 2 2 4 7" xfId="25554"/>
    <cellStyle name="Обычный 19 2 2 4 8" xfId="13553"/>
    <cellStyle name="Обычный 19 2 2 5" xfId="459"/>
    <cellStyle name="Обычный 19 2 2 5 2" xfId="5769"/>
    <cellStyle name="Обычный 19 2 2 5 2 2" xfId="30133"/>
    <cellStyle name="Обычный 19 2 2 5 2 3" xfId="18132"/>
    <cellStyle name="Обычный 19 2 2 5 3" xfId="7898"/>
    <cellStyle name="Обычный 19 2 2 5 3 2" xfId="31900"/>
    <cellStyle name="Обычный 19 2 2 5 3 3" xfId="19899"/>
    <cellStyle name="Обычный 19 2 2 5 4" xfId="9665"/>
    <cellStyle name="Обычный 19 2 2 5 4 2" xfId="33667"/>
    <cellStyle name="Обычный 19 2 2 5 4 3" xfId="21666"/>
    <cellStyle name="Обычный 19 2 2 5 5" xfId="11432"/>
    <cellStyle name="Обычный 19 2 2 5 5 2" xfId="35434"/>
    <cellStyle name="Обычный 19 2 2 5 5 3" xfId="23433"/>
    <cellStyle name="Обычный 19 2 2 5 6" xfId="2949"/>
    <cellStyle name="Обычный 19 2 2 5 6 2" xfId="27313"/>
    <cellStyle name="Обычный 19 2 2 5 6 3" xfId="15312"/>
    <cellStyle name="Обычный 19 2 2 5 7" xfId="25200"/>
    <cellStyle name="Обычный 19 2 2 5 8" xfId="13199"/>
    <cellStyle name="Обычный 19 2 2 6" xfId="1165"/>
    <cellStyle name="Обычный 19 2 2 6 2" xfId="6475"/>
    <cellStyle name="Обычный 19 2 2 6 2 2" xfId="30839"/>
    <cellStyle name="Обычный 19 2 2 6 2 3" xfId="18838"/>
    <cellStyle name="Обычный 19 2 2 6 3" xfId="8604"/>
    <cellStyle name="Обычный 19 2 2 6 3 2" xfId="32606"/>
    <cellStyle name="Обычный 19 2 2 6 3 3" xfId="20605"/>
    <cellStyle name="Обычный 19 2 2 6 4" xfId="10371"/>
    <cellStyle name="Обычный 19 2 2 6 4 2" xfId="34373"/>
    <cellStyle name="Обычный 19 2 2 6 4 3" xfId="22372"/>
    <cellStyle name="Обычный 19 2 2 6 5" xfId="12138"/>
    <cellStyle name="Обычный 19 2 2 6 5 2" xfId="36140"/>
    <cellStyle name="Обычный 19 2 2 6 5 3" xfId="24139"/>
    <cellStyle name="Обычный 19 2 2 6 6" xfId="3301"/>
    <cellStyle name="Обычный 19 2 2 6 6 2" xfId="27665"/>
    <cellStyle name="Обычный 19 2 2 6 6 3" xfId="15664"/>
    <cellStyle name="Обычный 19 2 2 6 7" xfId="25906"/>
    <cellStyle name="Обычный 19 2 2 6 8" xfId="13905"/>
    <cellStyle name="Обычный 19 2 2 7" xfId="1518"/>
    <cellStyle name="Обычный 19 2 2 7 2" xfId="6828"/>
    <cellStyle name="Обычный 19 2 2 7 2 2" xfId="31192"/>
    <cellStyle name="Обычный 19 2 2 7 2 3" xfId="19191"/>
    <cellStyle name="Обычный 19 2 2 7 3" xfId="8957"/>
    <cellStyle name="Обычный 19 2 2 7 3 2" xfId="32959"/>
    <cellStyle name="Обычный 19 2 2 7 3 3" xfId="20958"/>
    <cellStyle name="Обычный 19 2 2 7 4" xfId="10724"/>
    <cellStyle name="Обычный 19 2 2 7 4 2" xfId="34726"/>
    <cellStyle name="Обычный 19 2 2 7 4 3" xfId="22725"/>
    <cellStyle name="Обычный 19 2 2 7 5" xfId="12491"/>
    <cellStyle name="Обычный 19 2 2 7 5 2" xfId="36493"/>
    <cellStyle name="Обычный 19 2 2 7 5 3" xfId="24492"/>
    <cellStyle name="Обычный 19 2 2 7 6" xfId="3655"/>
    <cellStyle name="Обычный 19 2 2 7 6 2" xfId="28019"/>
    <cellStyle name="Обычный 19 2 2 7 6 3" xfId="16018"/>
    <cellStyle name="Обычный 19 2 2 7 7" xfId="26259"/>
    <cellStyle name="Обычный 19 2 2 7 8" xfId="14258"/>
    <cellStyle name="Обычный 19 2 2 8" xfId="1886"/>
    <cellStyle name="Обычный 19 2 2 8 2" xfId="7196"/>
    <cellStyle name="Обычный 19 2 2 8 3" xfId="4007"/>
    <cellStyle name="Обычный 19 2 2 8 3 2" xfId="28371"/>
    <cellStyle name="Обычный 19 2 2 8 3 3" xfId="16370"/>
    <cellStyle name="Обычный 19 2 2 9" xfId="4359"/>
    <cellStyle name="Обычный 19 2 2 9 2" xfId="28723"/>
    <cellStyle name="Обычный 19 2 2 9 3" xfId="16722"/>
    <cellStyle name="Обычный 19 2 3" xfId="279"/>
    <cellStyle name="Обычный 19 2 3 10" xfId="5591"/>
    <cellStyle name="Обычный 19 2 3 10 2" xfId="29955"/>
    <cellStyle name="Обычный 19 2 3 10 3" xfId="17954"/>
    <cellStyle name="Обычный 19 2 3 11" xfId="7720"/>
    <cellStyle name="Обычный 19 2 3 11 2" xfId="31722"/>
    <cellStyle name="Обычный 19 2 3 11 3" xfId="19721"/>
    <cellStyle name="Обычный 19 2 3 12" xfId="9487"/>
    <cellStyle name="Обычный 19 2 3 12 2" xfId="33489"/>
    <cellStyle name="Обычный 19 2 3 12 3" xfId="21488"/>
    <cellStyle name="Обычный 19 2 3 13" xfId="11254"/>
    <cellStyle name="Обычный 19 2 3 13 2" xfId="35256"/>
    <cellStyle name="Обычный 19 2 3 13 3" xfId="23255"/>
    <cellStyle name="Обычный 19 2 3 14" xfId="2423"/>
    <cellStyle name="Обычный 19 2 3 14 2" xfId="26787"/>
    <cellStyle name="Обычный 19 2 3 14 3" xfId="14786"/>
    <cellStyle name="Обычный 19 2 3 15" xfId="25022"/>
    <cellStyle name="Обычный 19 2 3 16" xfId="13021"/>
    <cellStyle name="Обычный 19 2 3 2" xfId="989"/>
    <cellStyle name="Обычный 19 2 3 2 2" xfId="6299"/>
    <cellStyle name="Обычный 19 2 3 2 2 2" xfId="30663"/>
    <cellStyle name="Обычный 19 2 3 2 2 3" xfId="18662"/>
    <cellStyle name="Обычный 19 2 3 2 3" xfId="8428"/>
    <cellStyle name="Обычный 19 2 3 2 3 2" xfId="32430"/>
    <cellStyle name="Обычный 19 2 3 2 3 3" xfId="20429"/>
    <cellStyle name="Обычный 19 2 3 2 4" xfId="10195"/>
    <cellStyle name="Обычный 19 2 3 2 4 2" xfId="34197"/>
    <cellStyle name="Обычный 19 2 3 2 4 3" xfId="22196"/>
    <cellStyle name="Обычный 19 2 3 2 5" xfId="11962"/>
    <cellStyle name="Обычный 19 2 3 2 5 2" xfId="35964"/>
    <cellStyle name="Обычный 19 2 3 2 5 3" xfId="23963"/>
    <cellStyle name="Обычный 19 2 3 2 6" xfId="2775"/>
    <cellStyle name="Обычный 19 2 3 2 6 2" xfId="27139"/>
    <cellStyle name="Обычный 19 2 3 2 6 3" xfId="15138"/>
    <cellStyle name="Обычный 19 2 3 2 7" xfId="25730"/>
    <cellStyle name="Обычный 19 2 3 2 8" xfId="13729"/>
    <cellStyle name="Обычный 19 2 3 3" xfId="635"/>
    <cellStyle name="Обычный 19 2 3 3 2" xfId="5945"/>
    <cellStyle name="Обычный 19 2 3 3 2 2" xfId="30309"/>
    <cellStyle name="Обычный 19 2 3 3 2 3" xfId="18308"/>
    <cellStyle name="Обычный 19 2 3 3 3" xfId="8074"/>
    <cellStyle name="Обычный 19 2 3 3 3 2" xfId="32076"/>
    <cellStyle name="Обычный 19 2 3 3 3 3" xfId="20075"/>
    <cellStyle name="Обычный 19 2 3 3 4" xfId="9841"/>
    <cellStyle name="Обычный 19 2 3 3 4 2" xfId="33843"/>
    <cellStyle name="Обычный 19 2 3 3 4 3" xfId="21842"/>
    <cellStyle name="Обычный 19 2 3 3 5" xfId="11608"/>
    <cellStyle name="Обычный 19 2 3 3 5 2" xfId="35610"/>
    <cellStyle name="Обычный 19 2 3 3 5 3" xfId="23609"/>
    <cellStyle name="Обычный 19 2 3 3 6" xfId="3125"/>
    <cellStyle name="Обычный 19 2 3 3 6 2" xfId="27489"/>
    <cellStyle name="Обычный 19 2 3 3 6 3" xfId="15488"/>
    <cellStyle name="Обычный 19 2 3 3 7" xfId="25376"/>
    <cellStyle name="Обычный 19 2 3 3 8" xfId="13375"/>
    <cellStyle name="Обычный 19 2 3 4" xfId="1341"/>
    <cellStyle name="Обычный 19 2 3 4 2" xfId="6651"/>
    <cellStyle name="Обычный 19 2 3 4 2 2" xfId="31015"/>
    <cellStyle name="Обычный 19 2 3 4 2 3" xfId="19014"/>
    <cellStyle name="Обычный 19 2 3 4 3" xfId="8780"/>
    <cellStyle name="Обычный 19 2 3 4 3 2" xfId="32782"/>
    <cellStyle name="Обычный 19 2 3 4 3 3" xfId="20781"/>
    <cellStyle name="Обычный 19 2 3 4 4" xfId="10547"/>
    <cellStyle name="Обычный 19 2 3 4 4 2" xfId="34549"/>
    <cellStyle name="Обычный 19 2 3 4 4 3" xfId="22548"/>
    <cellStyle name="Обычный 19 2 3 4 5" xfId="12314"/>
    <cellStyle name="Обычный 19 2 3 4 5 2" xfId="36316"/>
    <cellStyle name="Обычный 19 2 3 4 5 3" xfId="24315"/>
    <cellStyle name="Обычный 19 2 3 4 6" xfId="3477"/>
    <cellStyle name="Обычный 19 2 3 4 6 2" xfId="27841"/>
    <cellStyle name="Обычный 19 2 3 4 6 3" xfId="15840"/>
    <cellStyle name="Обычный 19 2 3 4 7" xfId="26082"/>
    <cellStyle name="Обычный 19 2 3 4 8" xfId="14081"/>
    <cellStyle name="Обычный 19 2 3 5" xfId="1694"/>
    <cellStyle name="Обычный 19 2 3 5 2" xfId="7004"/>
    <cellStyle name="Обычный 19 2 3 5 2 2" xfId="31368"/>
    <cellStyle name="Обычный 19 2 3 5 2 3" xfId="19367"/>
    <cellStyle name="Обычный 19 2 3 5 3" xfId="9133"/>
    <cellStyle name="Обычный 19 2 3 5 3 2" xfId="33135"/>
    <cellStyle name="Обычный 19 2 3 5 3 3" xfId="21134"/>
    <cellStyle name="Обычный 19 2 3 5 4" xfId="10900"/>
    <cellStyle name="Обычный 19 2 3 5 4 2" xfId="34902"/>
    <cellStyle name="Обычный 19 2 3 5 4 3" xfId="22901"/>
    <cellStyle name="Обычный 19 2 3 5 5" xfId="12667"/>
    <cellStyle name="Обычный 19 2 3 5 5 2" xfId="36669"/>
    <cellStyle name="Обычный 19 2 3 5 5 3" xfId="24668"/>
    <cellStyle name="Обычный 19 2 3 5 6" xfId="3831"/>
    <cellStyle name="Обычный 19 2 3 5 6 2" xfId="28195"/>
    <cellStyle name="Обычный 19 2 3 5 6 3" xfId="16194"/>
    <cellStyle name="Обычный 19 2 3 5 7" xfId="26435"/>
    <cellStyle name="Обычный 19 2 3 5 8" xfId="14434"/>
    <cellStyle name="Обычный 19 2 3 6" xfId="1889"/>
    <cellStyle name="Обычный 19 2 3 6 2" xfId="7199"/>
    <cellStyle name="Обычный 19 2 3 6 3" xfId="4183"/>
    <cellStyle name="Обычный 19 2 3 6 3 2" xfId="28547"/>
    <cellStyle name="Обычный 19 2 3 6 3 3" xfId="16546"/>
    <cellStyle name="Обычный 19 2 3 7" xfId="4535"/>
    <cellStyle name="Обычный 19 2 3 7 2" xfId="28899"/>
    <cellStyle name="Обычный 19 2 3 7 3" xfId="16898"/>
    <cellStyle name="Обычный 19 2 3 8" xfId="4887"/>
    <cellStyle name="Обычный 19 2 3 8 2" xfId="29251"/>
    <cellStyle name="Обычный 19 2 3 8 3" xfId="17250"/>
    <cellStyle name="Обычный 19 2 3 9" xfId="5239"/>
    <cellStyle name="Обычный 19 2 3 9 2" xfId="29603"/>
    <cellStyle name="Обычный 19 2 3 9 3" xfId="17602"/>
    <cellStyle name="Обычный 19 2 4" xfId="166"/>
    <cellStyle name="Обычный 19 2 4 10" xfId="5478"/>
    <cellStyle name="Обычный 19 2 4 10 2" xfId="29842"/>
    <cellStyle name="Обычный 19 2 4 10 3" xfId="17841"/>
    <cellStyle name="Обычный 19 2 4 11" xfId="7607"/>
    <cellStyle name="Обычный 19 2 4 11 2" xfId="31609"/>
    <cellStyle name="Обычный 19 2 4 11 3" xfId="19608"/>
    <cellStyle name="Обычный 19 2 4 12" xfId="9374"/>
    <cellStyle name="Обычный 19 2 4 12 2" xfId="33376"/>
    <cellStyle name="Обычный 19 2 4 12 3" xfId="21375"/>
    <cellStyle name="Обычный 19 2 4 13" xfId="11141"/>
    <cellStyle name="Обычный 19 2 4 13 2" xfId="35143"/>
    <cellStyle name="Обычный 19 2 4 13 3" xfId="23142"/>
    <cellStyle name="Обычный 19 2 4 14" xfId="2310"/>
    <cellStyle name="Обычный 19 2 4 14 2" xfId="26674"/>
    <cellStyle name="Обычный 19 2 4 14 3" xfId="14673"/>
    <cellStyle name="Обычный 19 2 4 15" xfId="24909"/>
    <cellStyle name="Обычный 19 2 4 16" xfId="12908"/>
    <cellStyle name="Обычный 19 2 4 2" xfId="876"/>
    <cellStyle name="Обычный 19 2 4 2 2" xfId="6186"/>
    <cellStyle name="Обычный 19 2 4 2 2 2" xfId="30550"/>
    <cellStyle name="Обычный 19 2 4 2 2 3" xfId="18549"/>
    <cellStyle name="Обычный 19 2 4 2 3" xfId="8315"/>
    <cellStyle name="Обычный 19 2 4 2 3 2" xfId="32317"/>
    <cellStyle name="Обычный 19 2 4 2 3 3" xfId="20316"/>
    <cellStyle name="Обычный 19 2 4 2 4" xfId="10082"/>
    <cellStyle name="Обычный 19 2 4 2 4 2" xfId="34084"/>
    <cellStyle name="Обычный 19 2 4 2 4 3" xfId="22083"/>
    <cellStyle name="Обычный 19 2 4 2 5" xfId="11849"/>
    <cellStyle name="Обычный 19 2 4 2 5 2" xfId="35851"/>
    <cellStyle name="Обычный 19 2 4 2 5 3" xfId="23850"/>
    <cellStyle name="Обычный 19 2 4 2 6" xfId="2662"/>
    <cellStyle name="Обычный 19 2 4 2 6 2" xfId="27026"/>
    <cellStyle name="Обычный 19 2 4 2 6 3" xfId="15025"/>
    <cellStyle name="Обычный 19 2 4 2 7" xfId="25617"/>
    <cellStyle name="Обычный 19 2 4 2 8" xfId="13616"/>
    <cellStyle name="Обычный 19 2 4 3" xfId="522"/>
    <cellStyle name="Обычный 19 2 4 3 2" xfId="5832"/>
    <cellStyle name="Обычный 19 2 4 3 2 2" xfId="30196"/>
    <cellStyle name="Обычный 19 2 4 3 2 3" xfId="18195"/>
    <cellStyle name="Обычный 19 2 4 3 3" xfId="7961"/>
    <cellStyle name="Обычный 19 2 4 3 3 2" xfId="31963"/>
    <cellStyle name="Обычный 19 2 4 3 3 3" xfId="19962"/>
    <cellStyle name="Обычный 19 2 4 3 4" xfId="9728"/>
    <cellStyle name="Обычный 19 2 4 3 4 2" xfId="33730"/>
    <cellStyle name="Обычный 19 2 4 3 4 3" xfId="21729"/>
    <cellStyle name="Обычный 19 2 4 3 5" xfId="11495"/>
    <cellStyle name="Обычный 19 2 4 3 5 2" xfId="35497"/>
    <cellStyle name="Обычный 19 2 4 3 5 3" xfId="23496"/>
    <cellStyle name="Обычный 19 2 4 3 6" xfId="3012"/>
    <cellStyle name="Обычный 19 2 4 3 6 2" xfId="27376"/>
    <cellStyle name="Обычный 19 2 4 3 6 3" xfId="15375"/>
    <cellStyle name="Обычный 19 2 4 3 7" xfId="25263"/>
    <cellStyle name="Обычный 19 2 4 3 8" xfId="13262"/>
    <cellStyle name="Обычный 19 2 4 4" xfId="1228"/>
    <cellStyle name="Обычный 19 2 4 4 2" xfId="6538"/>
    <cellStyle name="Обычный 19 2 4 4 2 2" xfId="30902"/>
    <cellStyle name="Обычный 19 2 4 4 2 3" xfId="18901"/>
    <cellStyle name="Обычный 19 2 4 4 3" xfId="8667"/>
    <cellStyle name="Обычный 19 2 4 4 3 2" xfId="32669"/>
    <cellStyle name="Обычный 19 2 4 4 3 3" xfId="20668"/>
    <cellStyle name="Обычный 19 2 4 4 4" xfId="10434"/>
    <cellStyle name="Обычный 19 2 4 4 4 2" xfId="34436"/>
    <cellStyle name="Обычный 19 2 4 4 4 3" xfId="22435"/>
    <cellStyle name="Обычный 19 2 4 4 5" xfId="12201"/>
    <cellStyle name="Обычный 19 2 4 4 5 2" xfId="36203"/>
    <cellStyle name="Обычный 19 2 4 4 5 3" xfId="24202"/>
    <cellStyle name="Обычный 19 2 4 4 6" xfId="3364"/>
    <cellStyle name="Обычный 19 2 4 4 6 2" xfId="27728"/>
    <cellStyle name="Обычный 19 2 4 4 6 3" xfId="15727"/>
    <cellStyle name="Обычный 19 2 4 4 7" xfId="25969"/>
    <cellStyle name="Обычный 19 2 4 4 8" xfId="13968"/>
    <cellStyle name="Обычный 19 2 4 5" xfId="1581"/>
    <cellStyle name="Обычный 19 2 4 5 2" xfId="6891"/>
    <cellStyle name="Обычный 19 2 4 5 2 2" xfId="31255"/>
    <cellStyle name="Обычный 19 2 4 5 2 3" xfId="19254"/>
    <cellStyle name="Обычный 19 2 4 5 3" xfId="9020"/>
    <cellStyle name="Обычный 19 2 4 5 3 2" xfId="33022"/>
    <cellStyle name="Обычный 19 2 4 5 3 3" xfId="21021"/>
    <cellStyle name="Обычный 19 2 4 5 4" xfId="10787"/>
    <cellStyle name="Обычный 19 2 4 5 4 2" xfId="34789"/>
    <cellStyle name="Обычный 19 2 4 5 4 3" xfId="22788"/>
    <cellStyle name="Обычный 19 2 4 5 5" xfId="12554"/>
    <cellStyle name="Обычный 19 2 4 5 5 2" xfId="36556"/>
    <cellStyle name="Обычный 19 2 4 5 5 3" xfId="24555"/>
    <cellStyle name="Обычный 19 2 4 5 6" xfId="3718"/>
    <cellStyle name="Обычный 19 2 4 5 6 2" xfId="28082"/>
    <cellStyle name="Обычный 19 2 4 5 6 3" xfId="16081"/>
    <cellStyle name="Обычный 19 2 4 5 7" xfId="26322"/>
    <cellStyle name="Обычный 19 2 4 5 8" xfId="14321"/>
    <cellStyle name="Обычный 19 2 4 6" xfId="1890"/>
    <cellStyle name="Обычный 19 2 4 6 2" xfId="7200"/>
    <cellStyle name="Обычный 19 2 4 6 3" xfId="4070"/>
    <cellStyle name="Обычный 19 2 4 6 3 2" xfId="28434"/>
    <cellStyle name="Обычный 19 2 4 6 3 3" xfId="16433"/>
    <cellStyle name="Обычный 19 2 4 7" xfId="4422"/>
    <cellStyle name="Обычный 19 2 4 7 2" xfId="28786"/>
    <cellStyle name="Обычный 19 2 4 7 3" xfId="16785"/>
    <cellStyle name="Обычный 19 2 4 8" xfId="4774"/>
    <cellStyle name="Обычный 19 2 4 8 2" xfId="29138"/>
    <cellStyle name="Обычный 19 2 4 8 3" xfId="17137"/>
    <cellStyle name="Обычный 19 2 4 9" xfId="5126"/>
    <cellStyle name="Обычный 19 2 4 9 2" xfId="29490"/>
    <cellStyle name="Обычный 19 2 4 9 3" xfId="17489"/>
    <cellStyle name="Обычный 19 2 5" xfId="766"/>
    <cellStyle name="Обычный 19 2 5 2" xfId="6076"/>
    <cellStyle name="Обычный 19 2 5 2 2" xfId="30440"/>
    <cellStyle name="Обычный 19 2 5 2 3" xfId="18439"/>
    <cellStyle name="Обычный 19 2 5 3" xfId="8205"/>
    <cellStyle name="Обычный 19 2 5 3 2" xfId="32207"/>
    <cellStyle name="Обычный 19 2 5 3 3" xfId="20206"/>
    <cellStyle name="Обычный 19 2 5 4" xfId="9972"/>
    <cellStyle name="Обычный 19 2 5 4 2" xfId="33974"/>
    <cellStyle name="Обычный 19 2 5 4 3" xfId="21973"/>
    <cellStyle name="Обычный 19 2 5 5" xfId="11739"/>
    <cellStyle name="Обычный 19 2 5 5 2" xfId="35741"/>
    <cellStyle name="Обычный 19 2 5 5 3" xfId="23740"/>
    <cellStyle name="Обычный 19 2 5 6" xfId="2552"/>
    <cellStyle name="Обычный 19 2 5 6 2" xfId="26916"/>
    <cellStyle name="Обычный 19 2 5 6 3" xfId="14915"/>
    <cellStyle name="Обычный 19 2 5 7" xfId="25507"/>
    <cellStyle name="Обычный 19 2 5 8" xfId="13506"/>
    <cellStyle name="Обычный 19 2 6" xfId="412"/>
    <cellStyle name="Обычный 19 2 6 2" xfId="5722"/>
    <cellStyle name="Обычный 19 2 6 2 2" xfId="30086"/>
    <cellStyle name="Обычный 19 2 6 2 3" xfId="18085"/>
    <cellStyle name="Обычный 19 2 6 3" xfId="7851"/>
    <cellStyle name="Обычный 19 2 6 3 2" xfId="31853"/>
    <cellStyle name="Обычный 19 2 6 3 3" xfId="19852"/>
    <cellStyle name="Обычный 19 2 6 4" xfId="9618"/>
    <cellStyle name="Обычный 19 2 6 4 2" xfId="33620"/>
    <cellStyle name="Обычный 19 2 6 4 3" xfId="21619"/>
    <cellStyle name="Обычный 19 2 6 5" xfId="11385"/>
    <cellStyle name="Обычный 19 2 6 5 2" xfId="35387"/>
    <cellStyle name="Обычный 19 2 6 5 3" xfId="23386"/>
    <cellStyle name="Обычный 19 2 6 6" xfId="2902"/>
    <cellStyle name="Обычный 19 2 6 6 2" xfId="27266"/>
    <cellStyle name="Обычный 19 2 6 6 3" xfId="15265"/>
    <cellStyle name="Обычный 19 2 6 7" xfId="25153"/>
    <cellStyle name="Обычный 19 2 6 8" xfId="13152"/>
    <cellStyle name="Обычный 19 2 7" xfId="1118"/>
    <cellStyle name="Обычный 19 2 7 2" xfId="6428"/>
    <cellStyle name="Обычный 19 2 7 2 2" xfId="30792"/>
    <cellStyle name="Обычный 19 2 7 2 3" xfId="18791"/>
    <cellStyle name="Обычный 19 2 7 3" xfId="8557"/>
    <cellStyle name="Обычный 19 2 7 3 2" xfId="32559"/>
    <cellStyle name="Обычный 19 2 7 3 3" xfId="20558"/>
    <cellStyle name="Обычный 19 2 7 4" xfId="10324"/>
    <cellStyle name="Обычный 19 2 7 4 2" xfId="34326"/>
    <cellStyle name="Обычный 19 2 7 4 3" xfId="22325"/>
    <cellStyle name="Обычный 19 2 7 5" xfId="12091"/>
    <cellStyle name="Обычный 19 2 7 5 2" xfId="36093"/>
    <cellStyle name="Обычный 19 2 7 5 3" xfId="24092"/>
    <cellStyle name="Обычный 19 2 7 6" xfId="3254"/>
    <cellStyle name="Обычный 19 2 7 6 2" xfId="27618"/>
    <cellStyle name="Обычный 19 2 7 6 3" xfId="15617"/>
    <cellStyle name="Обычный 19 2 7 7" xfId="25859"/>
    <cellStyle name="Обычный 19 2 7 8" xfId="13858"/>
    <cellStyle name="Обычный 19 2 8" xfId="1471"/>
    <cellStyle name="Обычный 19 2 8 2" xfId="6781"/>
    <cellStyle name="Обычный 19 2 8 2 2" xfId="31145"/>
    <cellStyle name="Обычный 19 2 8 2 3" xfId="19144"/>
    <cellStyle name="Обычный 19 2 8 3" xfId="8910"/>
    <cellStyle name="Обычный 19 2 8 3 2" xfId="32912"/>
    <cellStyle name="Обычный 19 2 8 3 3" xfId="20911"/>
    <cellStyle name="Обычный 19 2 8 4" xfId="10677"/>
    <cellStyle name="Обычный 19 2 8 4 2" xfId="34679"/>
    <cellStyle name="Обычный 19 2 8 4 3" xfId="22678"/>
    <cellStyle name="Обычный 19 2 8 5" xfId="12444"/>
    <cellStyle name="Обычный 19 2 8 5 2" xfId="36446"/>
    <cellStyle name="Обычный 19 2 8 5 3" xfId="24445"/>
    <cellStyle name="Обычный 19 2 8 6" xfId="3608"/>
    <cellStyle name="Обычный 19 2 8 6 2" xfId="27972"/>
    <cellStyle name="Обычный 19 2 8 6 3" xfId="15971"/>
    <cellStyle name="Обычный 19 2 8 7" xfId="26212"/>
    <cellStyle name="Обычный 19 2 8 8" xfId="14211"/>
    <cellStyle name="Обычный 19 2 9" xfId="1885"/>
    <cellStyle name="Обычный 19 2 9 2" xfId="7195"/>
    <cellStyle name="Обычный 19 2 9 3" xfId="3960"/>
    <cellStyle name="Обычный 19 2 9 3 2" xfId="28324"/>
    <cellStyle name="Обычный 19 2 9 3 3" xfId="16323"/>
    <cellStyle name="Обычный 19 20" xfId="12797"/>
    <cellStyle name="Обычный 19 3" xfId="96"/>
    <cellStyle name="Обычный 19 3 10" xfId="4710"/>
    <cellStyle name="Обычный 19 3 10 2" xfId="29074"/>
    <cellStyle name="Обычный 19 3 10 3" xfId="17073"/>
    <cellStyle name="Обычный 19 3 11" xfId="5062"/>
    <cellStyle name="Обычный 19 3 11 2" xfId="29426"/>
    <cellStyle name="Обычный 19 3 11 3" xfId="17425"/>
    <cellStyle name="Обычный 19 3 12" xfId="5414"/>
    <cellStyle name="Обычный 19 3 12 2" xfId="29778"/>
    <cellStyle name="Обычный 19 3 12 3" xfId="17777"/>
    <cellStyle name="Обычный 19 3 13" xfId="7543"/>
    <cellStyle name="Обычный 19 3 13 2" xfId="31545"/>
    <cellStyle name="Обычный 19 3 13 3" xfId="19544"/>
    <cellStyle name="Обычный 19 3 14" xfId="9310"/>
    <cellStyle name="Обычный 19 3 14 2" xfId="33312"/>
    <cellStyle name="Обычный 19 3 14 3" xfId="21311"/>
    <cellStyle name="Обычный 19 3 15" xfId="11077"/>
    <cellStyle name="Обычный 19 3 15 2" xfId="35079"/>
    <cellStyle name="Обычный 19 3 15 3" xfId="23078"/>
    <cellStyle name="Обычный 19 3 16" xfId="2246"/>
    <cellStyle name="Обычный 19 3 16 2" xfId="26610"/>
    <cellStyle name="Обычный 19 3 16 3" xfId="14609"/>
    <cellStyle name="Обычный 19 3 17" xfId="24845"/>
    <cellStyle name="Обычный 19 3 18" xfId="12844"/>
    <cellStyle name="Обычный 19 3 2" xfId="325"/>
    <cellStyle name="Обычный 19 3 2 10" xfId="5637"/>
    <cellStyle name="Обычный 19 3 2 10 2" xfId="30001"/>
    <cellStyle name="Обычный 19 3 2 10 3" xfId="18000"/>
    <cellStyle name="Обычный 19 3 2 11" xfId="7766"/>
    <cellStyle name="Обычный 19 3 2 11 2" xfId="31768"/>
    <cellStyle name="Обычный 19 3 2 11 3" xfId="19767"/>
    <cellStyle name="Обычный 19 3 2 12" xfId="9533"/>
    <cellStyle name="Обычный 19 3 2 12 2" xfId="33535"/>
    <cellStyle name="Обычный 19 3 2 12 3" xfId="21534"/>
    <cellStyle name="Обычный 19 3 2 13" xfId="11300"/>
    <cellStyle name="Обычный 19 3 2 13 2" xfId="35302"/>
    <cellStyle name="Обычный 19 3 2 13 3" xfId="23301"/>
    <cellStyle name="Обычный 19 3 2 14" xfId="2469"/>
    <cellStyle name="Обычный 19 3 2 14 2" xfId="26833"/>
    <cellStyle name="Обычный 19 3 2 14 3" xfId="14832"/>
    <cellStyle name="Обычный 19 3 2 15" xfId="25068"/>
    <cellStyle name="Обычный 19 3 2 16" xfId="13067"/>
    <cellStyle name="Обычный 19 3 2 2" xfId="1035"/>
    <cellStyle name="Обычный 19 3 2 2 2" xfId="6345"/>
    <cellStyle name="Обычный 19 3 2 2 2 2" xfId="30709"/>
    <cellStyle name="Обычный 19 3 2 2 2 3" xfId="18708"/>
    <cellStyle name="Обычный 19 3 2 2 3" xfId="8474"/>
    <cellStyle name="Обычный 19 3 2 2 3 2" xfId="32476"/>
    <cellStyle name="Обычный 19 3 2 2 3 3" xfId="20475"/>
    <cellStyle name="Обычный 19 3 2 2 4" xfId="10241"/>
    <cellStyle name="Обычный 19 3 2 2 4 2" xfId="34243"/>
    <cellStyle name="Обычный 19 3 2 2 4 3" xfId="22242"/>
    <cellStyle name="Обычный 19 3 2 2 5" xfId="12008"/>
    <cellStyle name="Обычный 19 3 2 2 5 2" xfId="36010"/>
    <cellStyle name="Обычный 19 3 2 2 5 3" xfId="24009"/>
    <cellStyle name="Обычный 19 3 2 2 6" xfId="2821"/>
    <cellStyle name="Обычный 19 3 2 2 6 2" xfId="27185"/>
    <cellStyle name="Обычный 19 3 2 2 6 3" xfId="15184"/>
    <cellStyle name="Обычный 19 3 2 2 7" xfId="25776"/>
    <cellStyle name="Обычный 19 3 2 2 8" xfId="13775"/>
    <cellStyle name="Обычный 19 3 2 3" xfId="681"/>
    <cellStyle name="Обычный 19 3 2 3 2" xfId="5991"/>
    <cellStyle name="Обычный 19 3 2 3 2 2" xfId="30355"/>
    <cellStyle name="Обычный 19 3 2 3 2 3" xfId="18354"/>
    <cellStyle name="Обычный 19 3 2 3 3" xfId="8120"/>
    <cellStyle name="Обычный 19 3 2 3 3 2" xfId="32122"/>
    <cellStyle name="Обычный 19 3 2 3 3 3" xfId="20121"/>
    <cellStyle name="Обычный 19 3 2 3 4" xfId="9887"/>
    <cellStyle name="Обычный 19 3 2 3 4 2" xfId="33889"/>
    <cellStyle name="Обычный 19 3 2 3 4 3" xfId="21888"/>
    <cellStyle name="Обычный 19 3 2 3 5" xfId="11654"/>
    <cellStyle name="Обычный 19 3 2 3 5 2" xfId="35656"/>
    <cellStyle name="Обычный 19 3 2 3 5 3" xfId="23655"/>
    <cellStyle name="Обычный 19 3 2 3 6" xfId="3171"/>
    <cellStyle name="Обычный 19 3 2 3 6 2" xfId="27535"/>
    <cellStyle name="Обычный 19 3 2 3 6 3" xfId="15534"/>
    <cellStyle name="Обычный 19 3 2 3 7" xfId="25422"/>
    <cellStyle name="Обычный 19 3 2 3 8" xfId="13421"/>
    <cellStyle name="Обычный 19 3 2 4" xfId="1387"/>
    <cellStyle name="Обычный 19 3 2 4 2" xfId="6697"/>
    <cellStyle name="Обычный 19 3 2 4 2 2" xfId="31061"/>
    <cellStyle name="Обычный 19 3 2 4 2 3" xfId="19060"/>
    <cellStyle name="Обычный 19 3 2 4 3" xfId="8826"/>
    <cellStyle name="Обычный 19 3 2 4 3 2" xfId="32828"/>
    <cellStyle name="Обычный 19 3 2 4 3 3" xfId="20827"/>
    <cellStyle name="Обычный 19 3 2 4 4" xfId="10593"/>
    <cellStyle name="Обычный 19 3 2 4 4 2" xfId="34595"/>
    <cellStyle name="Обычный 19 3 2 4 4 3" xfId="22594"/>
    <cellStyle name="Обычный 19 3 2 4 5" xfId="12360"/>
    <cellStyle name="Обычный 19 3 2 4 5 2" xfId="36362"/>
    <cellStyle name="Обычный 19 3 2 4 5 3" xfId="24361"/>
    <cellStyle name="Обычный 19 3 2 4 6" xfId="3523"/>
    <cellStyle name="Обычный 19 3 2 4 6 2" xfId="27887"/>
    <cellStyle name="Обычный 19 3 2 4 6 3" xfId="15886"/>
    <cellStyle name="Обычный 19 3 2 4 7" xfId="26128"/>
    <cellStyle name="Обычный 19 3 2 4 8" xfId="14127"/>
    <cellStyle name="Обычный 19 3 2 5" xfId="1740"/>
    <cellStyle name="Обычный 19 3 2 5 2" xfId="7050"/>
    <cellStyle name="Обычный 19 3 2 5 2 2" xfId="31414"/>
    <cellStyle name="Обычный 19 3 2 5 2 3" xfId="19413"/>
    <cellStyle name="Обычный 19 3 2 5 3" xfId="9179"/>
    <cellStyle name="Обычный 19 3 2 5 3 2" xfId="33181"/>
    <cellStyle name="Обычный 19 3 2 5 3 3" xfId="21180"/>
    <cellStyle name="Обычный 19 3 2 5 4" xfId="10946"/>
    <cellStyle name="Обычный 19 3 2 5 4 2" xfId="34948"/>
    <cellStyle name="Обычный 19 3 2 5 4 3" xfId="22947"/>
    <cellStyle name="Обычный 19 3 2 5 5" xfId="12713"/>
    <cellStyle name="Обычный 19 3 2 5 5 2" xfId="36715"/>
    <cellStyle name="Обычный 19 3 2 5 5 3" xfId="24714"/>
    <cellStyle name="Обычный 19 3 2 5 6" xfId="3877"/>
    <cellStyle name="Обычный 19 3 2 5 6 2" xfId="28241"/>
    <cellStyle name="Обычный 19 3 2 5 6 3" xfId="16240"/>
    <cellStyle name="Обычный 19 3 2 5 7" xfId="26481"/>
    <cellStyle name="Обычный 19 3 2 5 8" xfId="14480"/>
    <cellStyle name="Обычный 19 3 2 6" xfId="1892"/>
    <cellStyle name="Обычный 19 3 2 6 2" xfId="7202"/>
    <cellStyle name="Обычный 19 3 2 6 3" xfId="4229"/>
    <cellStyle name="Обычный 19 3 2 6 3 2" xfId="28593"/>
    <cellStyle name="Обычный 19 3 2 6 3 3" xfId="16592"/>
    <cellStyle name="Обычный 19 3 2 7" xfId="4581"/>
    <cellStyle name="Обычный 19 3 2 7 2" xfId="28945"/>
    <cellStyle name="Обычный 19 3 2 7 3" xfId="16944"/>
    <cellStyle name="Обычный 19 3 2 8" xfId="4933"/>
    <cellStyle name="Обычный 19 3 2 8 2" xfId="29297"/>
    <cellStyle name="Обычный 19 3 2 8 3" xfId="17296"/>
    <cellStyle name="Обычный 19 3 2 9" xfId="5285"/>
    <cellStyle name="Обычный 19 3 2 9 2" xfId="29649"/>
    <cellStyle name="Обычный 19 3 2 9 3" xfId="17648"/>
    <cellStyle name="Обычный 19 3 3" xfId="212"/>
    <cellStyle name="Обычный 19 3 3 10" xfId="5524"/>
    <cellStyle name="Обычный 19 3 3 10 2" xfId="29888"/>
    <cellStyle name="Обычный 19 3 3 10 3" xfId="17887"/>
    <cellStyle name="Обычный 19 3 3 11" xfId="7653"/>
    <cellStyle name="Обычный 19 3 3 11 2" xfId="31655"/>
    <cellStyle name="Обычный 19 3 3 11 3" xfId="19654"/>
    <cellStyle name="Обычный 19 3 3 12" xfId="9420"/>
    <cellStyle name="Обычный 19 3 3 12 2" xfId="33422"/>
    <cellStyle name="Обычный 19 3 3 12 3" xfId="21421"/>
    <cellStyle name="Обычный 19 3 3 13" xfId="11187"/>
    <cellStyle name="Обычный 19 3 3 13 2" xfId="35189"/>
    <cellStyle name="Обычный 19 3 3 13 3" xfId="23188"/>
    <cellStyle name="Обычный 19 3 3 14" xfId="2356"/>
    <cellStyle name="Обычный 19 3 3 14 2" xfId="26720"/>
    <cellStyle name="Обычный 19 3 3 14 3" xfId="14719"/>
    <cellStyle name="Обычный 19 3 3 15" xfId="24955"/>
    <cellStyle name="Обычный 19 3 3 16" xfId="12954"/>
    <cellStyle name="Обычный 19 3 3 2" xfId="922"/>
    <cellStyle name="Обычный 19 3 3 2 2" xfId="6232"/>
    <cellStyle name="Обычный 19 3 3 2 2 2" xfId="30596"/>
    <cellStyle name="Обычный 19 3 3 2 2 3" xfId="18595"/>
    <cellStyle name="Обычный 19 3 3 2 3" xfId="8361"/>
    <cellStyle name="Обычный 19 3 3 2 3 2" xfId="32363"/>
    <cellStyle name="Обычный 19 3 3 2 3 3" xfId="20362"/>
    <cellStyle name="Обычный 19 3 3 2 4" xfId="10128"/>
    <cellStyle name="Обычный 19 3 3 2 4 2" xfId="34130"/>
    <cellStyle name="Обычный 19 3 3 2 4 3" xfId="22129"/>
    <cellStyle name="Обычный 19 3 3 2 5" xfId="11895"/>
    <cellStyle name="Обычный 19 3 3 2 5 2" xfId="35897"/>
    <cellStyle name="Обычный 19 3 3 2 5 3" xfId="23896"/>
    <cellStyle name="Обычный 19 3 3 2 6" xfId="2708"/>
    <cellStyle name="Обычный 19 3 3 2 6 2" xfId="27072"/>
    <cellStyle name="Обычный 19 3 3 2 6 3" xfId="15071"/>
    <cellStyle name="Обычный 19 3 3 2 7" xfId="25663"/>
    <cellStyle name="Обычный 19 3 3 2 8" xfId="13662"/>
    <cellStyle name="Обычный 19 3 3 3" xfId="568"/>
    <cellStyle name="Обычный 19 3 3 3 2" xfId="5878"/>
    <cellStyle name="Обычный 19 3 3 3 2 2" xfId="30242"/>
    <cellStyle name="Обычный 19 3 3 3 2 3" xfId="18241"/>
    <cellStyle name="Обычный 19 3 3 3 3" xfId="8007"/>
    <cellStyle name="Обычный 19 3 3 3 3 2" xfId="32009"/>
    <cellStyle name="Обычный 19 3 3 3 3 3" xfId="20008"/>
    <cellStyle name="Обычный 19 3 3 3 4" xfId="9774"/>
    <cellStyle name="Обычный 19 3 3 3 4 2" xfId="33776"/>
    <cellStyle name="Обычный 19 3 3 3 4 3" xfId="21775"/>
    <cellStyle name="Обычный 19 3 3 3 5" xfId="11541"/>
    <cellStyle name="Обычный 19 3 3 3 5 2" xfId="35543"/>
    <cellStyle name="Обычный 19 3 3 3 5 3" xfId="23542"/>
    <cellStyle name="Обычный 19 3 3 3 6" xfId="3058"/>
    <cellStyle name="Обычный 19 3 3 3 6 2" xfId="27422"/>
    <cellStyle name="Обычный 19 3 3 3 6 3" xfId="15421"/>
    <cellStyle name="Обычный 19 3 3 3 7" xfId="25309"/>
    <cellStyle name="Обычный 19 3 3 3 8" xfId="13308"/>
    <cellStyle name="Обычный 19 3 3 4" xfId="1274"/>
    <cellStyle name="Обычный 19 3 3 4 2" xfId="6584"/>
    <cellStyle name="Обычный 19 3 3 4 2 2" xfId="30948"/>
    <cellStyle name="Обычный 19 3 3 4 2 3" xfId="18947"/>
    <cellStyle name="Обычный 19 3 3 4 3" xfId="8713"/>
    <cellStyle name="Обычный 19 3 3 4 3 2" xfId="32715"/>
    <cellStyle name="Обычный 19 3 3 4 3 3" xfId="20714"/>
    <cellStyle name="Обычный 19 3 3 4 4" xfId="10480"/>
    <cellStyle name="Обычный 19 3 3 4 4 2" xfId="34482"/>
    <cellStyle name="Обычный 19 3 3 4 4 3" xfId="22481"/>
    <cellStyle name="Обычный 19 3 3 4 5" xfId="12247"/>
    <cellStyle name="Обычный 19 3 3 4 5 2" xfId="36249"/>
    <cellStyle name="Обычный 19 3 3 4 5 3" xfId="24248"/>
    <cellStyle name="Обычный 19 3 3 4 6" xfId="3410"/>
    <cellStyle name="Обычный 19 3 3 4 6 2" xfId="27774"/>
    <cellStyle name="Обычный 19 3 3 4 6 3" xfId="15773"/>
    <cellStyle name="Обычный 19 3 3 4 7" xfId="26015"/>
    <cellStyle name="Обычный 19 3 3 4 8" xfId="14014"/>
    <cellStyle name="Обычный 19 3 3 5" xfId="1627"/>
    <cellStyle name="Обычный 19 3 3 5 2" xfId="6937"/>
    <cellStyle name="Обычный 19 3 3 5 2 2" xfId="31301"/>
    <cellStyle name="Обычный 19 3 3 5 2 3" xfId="19300"/>
    <cellStyle name="Обычный 19 3 3 5 3" xfId="9066"/>
    <cellStyle name="Обычный 19 3 3 5 3 2" xfId="33068"/>
    <cellStyle name="Обычный 19 3 3 5 3 3" xfId="21067"/>
    <cellStyle name="Обычный 19 3 3 5 4" xfId="10833"/>
    <cellStyle name="Обычный 19 3 3 5 4 2" xfId="34835"/>
    <cellStyle name="Обычный 19 3 3 5 4 3" xfId="22834"/>
    <cellStyle name="Обычный 19 3 3 5 5" xfId="12600"/>
    <cellStyle name="Обычный 19 3 3 5 5 2" xfId="36602"/>
    <cellStyle name="Обычный 19 3 3 5 5 3" xfId="24601"/>
    <cellStyle name="Обычный 19 3 3 5 6" xfId="3764"/>
    <cellStyle name="Обычный 19 3 3 5 6 2" xfId="28128"/>
    <cellStyle name="Обычный 19 3 3 5 6 3" xfId="16127"/>
    <cellStyle name="Обычный 19 3 3 5 7" xfId="26368"/>
    <cellStyle name="Обычный 19 3 3 5 8" xfId="14367"/>
    <cellStyle name="Обычный 19 3 3 6" xfId="1893"/>
    <cellStyle name="Обычный 19 3 3 6 2" xfId="7203"/>
    <cellStyle name="Обычный 19 3 3 6 3" xfId="4116"/>
    <cellStyle name="Обычный 19 3 3 6 3 2" xfId="28480"/>
    <cellStyle name="Обычный 19 3 3 6 3 3" xfId="16479"/>
    <cellStyle name="Обычный 19 3 3 7" xfId="4468"/>
    <cellStyle name="Обычный 19 3 3 7 2" xfId="28832"/>
    <cellStyle name="Обычный 19 3 3 7 3" xfId="16831"/>
    <cellStyle name="Обычный 19 3 3 8" xfId="4820"/>
    <cellStyle name="Обычный 19 3 3 8 2" xfId="29184"/>
    <cellStyle name="Обычный 19 3 3 8 3" xfId="17183"/>
    <cellStyle name="Обычный 19 3 3 9" xfId="5172"/>
    <cellStyle name="Обычный 19 3 3 9 2" xfId="29536"/>
    <cellStyle name="Обычный 19 3 3 9 3" xfId="17535"/>
    <cellStyle name="Обычный 19 3 4" xfId="812"/>
    <cellStyle name="Обычный 19 3 4 2" xfId="6122"/>
    <cellStyle name="Обычный 19 3 4 2 2" xfId="30486"/>
    <cellStyle name="Обычный 19 3 4 2 3" xfId="18485"/>
    <cellStyle name="Обычный 19 3 4 3" xfId="8251"/>
    <cellStyle name="Обычный 19 3 4 3 2" xfId="32253"/>
    <cellStyle name="Обычный 19 3 4 3 3" xfId="20252"/>
    <cellStyle name="Обычный 19 3 4 4" xfId="10018"/>
    <cellStyle name="Обычный 19 3 4 4 2" xfId="34020"/>
    <cellStyle name="Обычный 19 3 4 4 3" xfId="22019"/>
    <cellStyle name="Обычный 19 3 4 5" xfId="11785"/>
    <cellStyle name="Обычный 19 3 4 5 2" xfId="35787"/>
    <cellStyle name="Обычный 19 3 4 5 3" xfId="23786"/>
    <cellStyle name="Обычный 19 3 4 6" xfId="2598"/>
    <cellStyle name="Обычный 19 3 4 6 2" xfId="26962"/>
    <cellStyle name="Обычный 19 3 4 6 3" xfId="14961"/>
    <cellStyle name="Обычный 19 3 4 7" xfId="25553"/>
    <cellStyle name="Обычный 19 3 4 8" xfId="13552"/>
    <cellStyle name="Обычный 19 3 5" xfId="458"/>
    <cellStyle name="Обычный 19 3 5 2" xfId="5768"/>
    <cellStyle name="Обычный 19 3 5 2 2" xfId="30132"/>
    <cellStyle name="Обычный 19 3 5 2 3" xfId="18131"/>
    <cellStyle name="Обычный 19 3 5 3" xfId="7897"/>
    <cellStyle name="Обычный 19 3 5 3 2" xfId="31899"/>
    <cellStyle name="Обычный 19 3 5 3 3" xfId="19898"/>
    <cellStyle name="Обычный 19 3 5 4" xfId="9664"/>
    <cellStyle name="Обычный 19 3 5 4 2" xfId="33666"/>
    <cellStyle name="Обычный 19 3 5 4 3" xfId="21665"/>
    <cellStyle name="Обычный 19 3 5 5" xfId="11431"/>
    <cellStyle name="Обычный 19 3 5 5 2" xfId="35433"/>
    <cellStyle name="Обычный 19 3 5 5 3" xfId="23432"/>
    <cellStyle name="Обычный 19 3 5 6" xfId="2948"/>
    <cellStyle name="Обычный 19 3 5 6 2" xfId="27312"/>
    <cellStyle name="Обычный 19 3 5 6 3" xfId="15311"/>
    <cellStyle name="Обычный 19 3 5 7" xfId="25199"/>
    <cellStyle name="Обычный 19 3 5 8" xfId="13198"/>
    <cellStyle name="Обычный 19 3 6" xfId="1164"/>
    <cellStyle name="Обычный 19 3 6 2" xfId="6474"/>
    <cellStyle name="Обычный 19 3 6 2 2" xfId="30838"/>
    <cellStyle name="Обычный 19 3 6 2 3" xfId="18837"/>
    <cellStyle name="Обычный 19 3 6 3" xfId="8603"/>
    <cellStyle name="Обычный 19 3 6 3 2" xfId="32605"/>
    <cellStyle name="Обычный 19 3 6 3 3" xfId="20604"/>
    <cellStyle name="Обычный 19 3 6 4" xfId="10370"/>
    <cellStyle name="Обычный 19 3 6 4 2" xfId="34372"/>
    <cellStyle name="Обычный 19 3 6 4 3" xfId="22371"/>
    <cellStyle name="Обычный 19 3 6 5" xfId="12137"/>
    <cellStyle name="Обычный 19 3 6 5 2" xfId="36139"/>
    <cellStyle name="Обычный 19 3 6 5 3" xfId="24138"/>
    <cellStyle name="Обычный 19 3 6 6" xfId="3300"/>
    <cellStyle name="Обычный 19 3 6 6 2" xfId="27664"/>
    <cellStyle name="Обычный 19 3 6 6 3" xfId="15663"/>
    <cellStyle name="Обычный 19 3 6 7" xfId="25905"/>
    <cellStyle name="Обычный 19 3 6 8" xfId="13904"/>
    <cellStyle name="Обычный 19 3 7" xfId="1517"/>
    <cellStyle name="Обычный 19 3 7 2" xfId="6827"/>
    <cellStyle name="Обычный 19 3 7 2 2" xfId="31191"/>
    <cellStyle name="Обычный 19 3 7 2 3" xfId="19190"/>
    <cellStyle name="Обычный 19 3 7 3" xfId="8956"/>
    <cellStyle name="Обычный 19 3 7 3 2" xfId="32958"/>
    <cellStyle name="Обычный 19 3 7 3 3" xfId="20957"/>
    <cellStyle name="Обычный 19 3 7 4" xfId="10723"/>
    <cellStyle name="Обычный 19 3 7 4 2" xfId="34725"/>
    <cellStyle name="Обычный 19 3 7 4 3" xfId="22724"/>
    <cellStyle name="Обычный 19 3 7 5" xfId="12490"/>
    <cellStyle name="Обычный 19 3 7 5 2" xfId="36492"/>
    <cellStyle name="Обычный 19 3 7 5 3" xfId="24491"/>
    <cellStyle name="Обычный 19 3 7 6" xfId="3654"/>
    <cellStyle name="Обычный 19 3 7 6 2" xfId="28018"/>
    <cellStyle name="Обычный 19 3 7 6 3" xfId="16017"/>
    <cellStyle name="Обычный 19 3 7 7" xfId="26258"/>
    <cellStyle name="Обычный 19 3 7 8" xfId="14257"/>
    <cellStyle name="Обычный 19 3 8" xfId="1891"/>
    <cellStyle name="Обычный 19 3 8 2" xfId="7201"/>
    <cellStyle name="Обычный 19 3 8 3" xfId="4006"/>
    <cellStyle name="Обычный 19 3 8 3 2" xfId="28370"/>
    <cellStyle name="Обычный 19 3 8 3 3" xfId="16369"/>
    <cellStyle name="Обычный 19 3 9" xfId="4358"/>
    <cellStyle name="Обычный 19 3 9 2" xfId="28722"/>
    <cellStyle name="Обычный 19 3 9 3" xfId="16721"/>
    <cellStyle name="Обычный 19 4" xfId="278"/>
    <cellStyle name="Обычный 19 4 10" xfId="5590"/>
    <cellStyle name="Обычный 19 4 10 2" xfId="29954"/>
    <cellStyle name="Обычный 19 4 10 3" xfId="17953"/>
    <cellStyle name="Обычный 19 4 11" xfId="7719"/>
    <cellStyle name="Обычный 19 4 11 2" xfId="31721"/>
    <cellStyle name="Обычный 19 4 11 3" xfId="19720"/>
    <cellStyle name="Обычный 19 4 12" xfId="9486"/>
    <cellStyle name="Обычный 19 4 12 2" xfId="33488"/>
    <cellStyle name="Обычный 19 4 12 3" xfId="21487"/>
    <cellStyle name="Обычный 19 4 13" xfId="11253"/>
    <cellStyle name="Обычный 19 4 13 2" xfId="35255"/>
    <cellStyle name="Обычный 19 4 13 3" xfId="23254"/>
    <cellStyle name="Обычный 19 4 14" xfId="2422"/>
    <cellStyle name="Обычный 19 4 14 2" xfId="26786"/>
    <cellStyle name="Обычный 19 4 14 3" xfId="14785"/>
    <cellStyle name="Обычный 19 4 15" xfId="25021"/>
    <cellStyle name="Обычный 19 4 16" xfId="13020"/>
    <cellStyle name="Обычный 19 4 2" xfId="988"/>
    <cellStyle name="Обычный 19 4 2 2" xfId="6298"/>
    <cellStyle name="Обычный 19 4 2 2 2" xfId="30662"/>
    <cellStyle name="Обычный 19 4 2 2 3" xfId="18661"/>
    <cellStyle name="Обычный 19 4 2 3" xfId="8427"/>
    <cellStyle name="Обычный 19 4 2 3 2" xfId="32429"/>
    <cellStyle name="Обычный 19 4 2 3 3" xfId="20428"/>
    <cellStyle name="Обычный 19 4 2 4" xfId="10194"/>
    <cellStyle name="Обычный 19 4 2 4 2" xfId="34196"/>
    <cellStyle name="Обычный 19 4 2 4 3" xfId="22195"/>
    <cellStyle name="Обычный 19 4 2 5" xfId="11961"/>
    <cellStyle name="Обычный 19 4 2 5 2" xfId="35963"/>
    <cellStyle name="Обычный 19 4 2 5 3" xfId="23962"/>
    <cellStyle name="Обычный 19 4 2 6" xfId="2774"/>
    <cellStyle name="Обычный 19 4 2 6 2" xfId="27138"/>
    <cellStyle name="Обычный 19 4 2 6 3" xfId="15137"/>
    <cellStyle name="Обычный 19 4 2 7" xfId="25729"/>
    <cellStyle name="Обычный 19 4 2 8" xfId="13728"/>
    <cellStyle name="Обычный 19 4 3" xfId="634"/>
    <cellStyle name="Обычный 19 4 3 2" xfId="5944"/>
    <cellStyle name="Обычный 19 4 3 2 2" xfId="30308"/>
    <cellStyle name="Обычный 19 4 3 2 3" xfId="18307"/>
    <cellStyle name="Обычный 19 4 3 3" xfId="8073"/>
    <cellStyle name="Обычный 19 4 3 3 2" xfId="32075"/>
    <cellStyle name="Обычный 19 4 3 3 3" xfId="20074"/>
    <cellStyle name="Обычный 19 4 3 4" xfId="9840"/>
    <cellStyle name="Обычный 19 4 3 4 2" xfId="33842"/>
    <cellStyle name="Обычный 19 4 3 4 3" xfId="21841"/>
    <cellStyle name="Обычный 19 4 3 5" xfId="11607"/>
    <cellStyle name="Обычный 19 4 3 5 2" xfId="35609"/>
    <cellStyle name="Обычный 19 4 3 5 3" xfId="23608"/>
    <cellStyle name="Обычный 19 4 3 6" xfId="3124"/>
    <cellStyle name="Обычный 19 4 3 6 2" xfId="27488"/>
    <cellStyle name="Обычный 19 4 3 6 3" xfId="15487"/>
    <cellStyle name="Обычный 19 4 3 7" xfId="25375"/>
    <cellStyle name="Обычный 19 4 3 8" xfId="13374"/>
    <cellStyle name="Обычный 19 4 4" xfId="1340"/>
    <cellStyle name="Обычный 19 4 4 2" xfId="6650"/>
    <cellStyle name="Обычный 19 4 4 2 2" xfId="31014"/>
    <cellStyle name="Обычный 19 4 4 2 3" xfId="19013"/>
    <cellStyle name="Обычный 19 4 4 3" xfId="8779"/>
    <cellStyle name="Обычный 19 4 4 3 2" xfId="32781"/>
    <cellStyle name="Обычный 19 4 4 3 3" xfId="20780"/>
    <cellStyle name="Обычный 19 4 4 4" xfId="10546"/>
    <cellStyle name="Обычный 19 4 4 4 2" xfId="34548"/>
    <cellStyle name="Обычный 19 4 4 4 3" xfId="22547"/>
    <cellStyle name="Обычный 19 4 4 5" xfId="12313"/>
    <cellStyle name="Обычный 19 4 4 5 2" xfId="36315"/>
    <cellStyle name="Обычный 19 4 4 5 3" xfId="24314"/>
    <cellStyle name="Обычный 19 4 4 6" xfId="3476"/>
    <cellStyle name="Обычный 19 4 4 6 2" xfId="27840"/>
    <cellStyle name="Обычный 19 4 4 6 3" xfId="15839"/>
    <cellStyle name="Обычный 19 4 4 7" xfId="26081"/>
    <cellStyle name="Обычный 19 4 4 8" xfId="14080"/>
    <cellStyle name="Обычный 19 4 5" xfId="1693"/>
    <cellStyle name="Обычный 19 4 5 2" xfId="7003"/>
    <cellStyle name="Обычный 19 4 5 2 2" xfId="31367"/>
    <cellStyle name="Обычный 19 4 5 2 3" xfId="19366"/>
    <cellStyle name="Обычный 19 4 5 3" xfId="9132"/>
    <cellStyle name="Обычный 19 4 5 3 2" xfId="33134"/>
    <cellStyle name="Обычный 19 4 5 3 3" xfId="21133"/>
    <cellStyle name="Обычный 19 4 5 4" xfId="10899"/>
    <cellStyle name="Обычный 19 4 5 4 2" xfId="34901"/>
    <cellStyle name="Обычный 19 4 5 4 3" xfId="22900"/>
    <cellStyle name="Обычный 19 4 5 5" xfId="12666"/>
    <cellStyle name="Обычный 19 4 5 5 2" xfId="36668"/>
    <cellStyle name="Обычный 19 4 5 5 3" xfId="24667"/>
    <cellStyle name="Обычный 19 4 5 6" xfId="3830"/>
    <cellStyle name="Обычный 19 4 5 6 2" xfId="28194"/>
    <cellStyle name="Обычный 19 4 5 6 3" xfId="16193"/>
    <cellStyle name="Обычный 19 4 5 7" xfId="26434"/>
    <cellStyle name="Обычный 19 4 5 8" xfId="14433"/>
    <cellStyle name="Обычный 19 4 6" xfId="1894"/>
    <cellStyle name="Обычный 19 4 6 2" xfId="7204"/>
    <cellStyle name="Обычный 19 4 6 3" xfId="4182"/>
    <cellStyle name="Обычный 19 4 6 3 2" xfId="28546"/>
    <cellStyle name="Обычный 19 4 6 3 3" xfId="16545"/>
    <cellStyle name="Обычный 19 4 7" xfId="4534"/>
    <cellStyle name="Обычный 19 4 7 2" xfId="28898"/>
    <cellStyle name="Обычный 19 4 7 3" xfId="16897"/>
    <cellStyle name="Обычный 19 4 8" xfId="4886"/>
    <cellStyle name="Обычный 19 4 8 2" xfId="29250"/>
    <cellStyle name="Обычный 19 4 8 3" xfId="17249"/>
    <cellStyle name="Обычный 19 4 9" xfId="5238"/>
    <cellStyle name="Обычный 19 4 9 2" xfId="29602"/>
    <cellStyle name="Обычный 19 4 9 3" xfId="17601"/>
    <cellStyle name="Обычный 19 5" xfId="165"/>
    <cellStyle name="Обычный 19 5 10" xfId="5477"/>
    <cellStyle name="Обычный 19 5 10 2" xfId="29841"/>
    <cellStyle name="Обычный 19 5 10 3" xfId="17840"/>
    <cellStyle name="Обычный 19 5 11" xfId="7606"/>
    <cellStyle name="Обычный 19 5 11 2" xfId="31608"/>
    <cellStyle name="Обычный 19 5 11 3" xfId="19607"/>
    <cellStyle name="Обычный 19 5 12" xfId="9373"/>
    <cellStyle name="Обычный 19 5 12 2" xfId="33375"/>
    <cellStyle name="Обычный 19 5 12 3" xfId="21374"/>
    <cellStyle name="Обычный 19 5 13" xfId="11140"/>
    <cellStyle name="Обычный 19 5 13 2" xfId="35142"/>
    <cellStyle name="Обычный 19 5 13 3" xfId="23141"/>
    <cellStyle name="Обычный 19 5 14" xfId="2309"/>
    <cellStyle name="Обычный 19 5 14 2" xfId="26673"/>
    <cellStyle name="Обычный 19 5 14 3" xfId="14672"/>
    <cellStyle name="Обычный 19 5 15" xfId="24908"/>
    <cellStyle name="Обычный 19 5 16" xfId="12907"/>
    <cellStyle name="Обычный 19 5 2" xfId="875"/>
    <cellStyle name="Обычный 19 5 2 2" xfId="6185"/>
    <cellStyle name="Обычный 19 5 2 2 2" xfId="30549"/>
    <cellStyle name="Обычный 19 5 2 2 3" xfId="18548"/>
    <cellStyle name="Обычный 19 5 2 3" xfId="8314"/>
    <cellStyle name="Обычный 19 5 2 3 2" xfId="32316"/>
    <cellStyle name="Обычный 19 5 2 3 3" xfId="20315"/>
    <cellStyle name="Обычный 19 5 2 4" xfId="10081"/>
    <cellStyle name="Обычный 19 5 2 4 2" xfId="34083"/>
    <cellStyle name="Обычный 19 5 2 4 3" xfId="22082"/>
    <cellStyle name="Обычный 19 5 2 5" xfId="11848"/>
    <cellStyle name="Обычный 19 5 2 5 2" xfId="35850"/>
    <cellStyle name="Обычный 19 5 2 5 3" xfId="23849"/>
    <cellStyle name="Обычный 19 5 2 6" xfId="2661"/>
    <cellStyle name="Обычный 19 5 2 6 2" xfId="27025"/>
    <cellStyle name="Обычный 19 5 2 6 3" xfId="15024"/>
    <cellStyle name="Обычный 19 5 2 7" xfId="25616"/>
    <cellStyle name="Обычный 19 5 2 8" xfId="13615"/>
    <cellStyle name="Обычный 19 5 3" xfId="521"/>
    <cellStyle name="Обычный 19 5 3 2" xfId="5831"/>
    <cellStyle name="Обычный 19 5 3 2 2" xfId="30195"/>
    <cellStyle name="Обычный 19 5 3 2 3" xfId="18194"/>
    <cellStyle name="Обычный 19 5 3 3" xfId="7960"/>
    <cellStyle name="Обычный 19 5 3 3 2" xfId="31962"/>
    <cellStyle name="Обычный 19 5 3 3 3" xfId="19961"/>
    <cellStyle name="Обычный 19 5 3 4" xfId="9727"/>
    <cellStyle name="Обычный 19 5 3 4 2" xfId="33729"/>
    <cellStyle name="Обычный 19 5 3 4 3" xfId="21728"/>
    <cellStyle name="Обычный 19 5 3 5" xfId="11494"/>
    <cellStyle name="Обычный 19 5 3 5 2" xfId="35496"/>
    <cellStyle name="Обычный 19 5 3 5 3" xfId="23495"/>
    <cellStyle name="Обычный 19 5 3 6" xfId="3011"/>
    <cellStyle name="Обычный 19 5 3 6 2" xfId="27375"/>
    <cellStyle name="Обычный 19 5 3 6 3" xfId="15374"/>
    <cellStyle name="Обычный 19 5 3 7" xfId="25262"/>
    <cellStyle name="Обычный 19 5 3 8" xfId="13261"/>
    <cellStyle name="Обычный 19 5 4" xfId="1227"/>
    <cellStyle name="Обычный 19 5 4 2" xfId="6537"/>
    <cellStyle name="Обычный 19 5 4 2 2" xfId="30901"/>
    <cellStyle name="Обычный 19 5 4 2 3" xfId="18900"/>
    <cellStyle name="Обычный 19 5 4 3" xfId="8666"/>
    <cellStyle name="Обычный 19 5 4 3 2" xfId="32668"/>
    <cellStyle name="Обычный 19 5 4 3 3" xfId="20667"/>
    <cellStyle name="Обычный 19 5 4 4" xfId="10433"/>
    <cellStyle name="Обычный 19 5 4 4 2" xfId="34435"/>
    <cellStyle name="Обычный 19 5 4 4 3" xfId="22434"/>
    <cellStyle name="Обычный 19 5 4 5" xfId="12200"/>
    <cellStyle name="Обычный 19 5 4 5 2" xfId="36202"/>
    <cellStyle name="Обычный 19 5 4 5 3" xfId="24201"/>
    <cellStyle name="Обычный 19 5 4 6" xfId="3363"/>
    <cellStyle name="Обычный 19 5 4 6 2" xfId="27727"/>
    <cellStyle name="Обычный 19 5 4 6 3" xfId="15726"/>
    <cellStyle name="Обычный 19 5 4 7" xfId="25968"/>
    <cellStyle name="Обычный 19 5 4 8" xfId="13967"/>
    <cellStyle name="Обычный 19 5 5" xfId="1580"/>
    <cellStyle name="Обычный 19 5 5 2" xfId="6890"/>
    <cellStyle name="Обычный 19 5 5 2 2" xfId="31254"/>
    <cellStyle name="Обычный 19 5 5 2 3" xfId="19253"/>
    <cellStyle name="Обычный 19 5 5 3" xfId="9019"/>
    <cellStyle name="Обычный 19 5 5 3 2" xfId="33021"/>
    <cellStyle name="Обычный 19 5 5 3 3" xfId="21020"/>
    <cellStyle name="Обычный 19 5 5 4" xfId="10786"/>
    <cellStyle name="Обычный 19 5 5 4 2" xfId="34788"/>
    <cellStyle name="Обычный 19 5 5 4 3" xfId="22787"/>
    <cellStyle name="Обычный 19 5 5 5" xfId="12553"/>
    <cellStyle name="Обычный 19 5 5 5 2" xfId="36555"/>
    <cellStyle name="Обычный 19 5 5 5 3" xfId="24554"/>
    <cellStyle name="Обычный 19 5 5 6" xfId="3717"/>
    <cellStyle name="Обычный 19 5 5 6 2" xfId="28081"/>
    <cellStyle name="Обычный 19 5 5 6 3" xfId="16080"/>
    <cellStyle name="Обычный 19 5 5 7" xfId="26321"/>
    <cellStyle name="Обычный 19 5 5 8" xfId="14320"/>
    <cellStyle name="Обычный 19 5 6" xfId="1895"/>
    <cellStyle name="Обычный 19 5 6 2" xfId="7205"/>
    <cellStyle name="Обычный 19 5 6 3" xfId="4069"/>
    <cellStyle name="Обычный 19 5 6 3 2" xfId="28433"/>
    <cellStyle name="Обычный 19 5 6 3 3" xfId="16432"/>
    <cellStyle name="Обычный 19 5 7" xfId="4421"/>
    <cellStyle name="Обычный 19 5 7 2" xfId="28785"/>
    <cellStyle name="Обычный 19 5 7 3" xfId="16784"/>
    <cellStyle name="Обычный 19 5 8" xfId="4773"/>
    <cellStyle name="Обычный 19 5 8 2" xfId="29137"/>
    <cellStyle name="Обычный 19 5 8 3" xfId="17136"/>
    <cellStyle name="Обычный 19 5 9" xfId="5125"/>
    <cellStyle name="Обычный 19 5 9 2" xfId="29489"/>
    <cellStyle name="Обычный 19 5 9 3" xfId="17488"/>
    <cellStyle name="Обычный 19 6" xfId="765"/>
    <cellStyle name="Обычный 19 6 2" xfId="6075"/>
    <cellStyle name="Обычный 19 6 2 2" xfId="30439"/>
    <cellStyle name="Обычный 19 6 2 3" xfId="18438"/>
    <cellStyle name="Обычный 19 6 3" xfId="8204"/>
    <cellStyle name="Обычный 19 6 3 2" xfId="32206"/>
    <cellStyle name="Обычный 19 6 3 3" xfId="20205"/>
    <cellStyle name="Обычный 19 6 4" xfId="9971"/>
    <cellStyle name="Обычный 19 6 4 2" xfId="33973"/>
    <cellStyle name="Обычный 19 6 4 3" xfId="21972"/>
    <cellStyle name="Обычный 19 6 5" xfId="11738"/>
    <cellStyle name="Обычный 19 6 5 2" xfId="35740"/>
    <cellStyle name="Обычный 19 6 5 3" xfId="23739"/>
    <cellStyle name="Обычный 19 6 6" xfId="2551"/>
    <cellStyle name="Обычный 19 6 6 2" xfId="26915"/>
    <cellStyle name="Обычный 19 6 6 3" xfId="14914"/>
    <cellStyle name="Обычный 19 6 7" xfId="25506"/>
    <cellStyle name="Обычный 19 6 8" xfId="13505"/>
    <cellStyle name="Обычный 19 7" xfId="411"/>
    <cellStyle name="Обычный 19 7 2" xfId="5721"/>
    <cellStyle name="Обычный 19 7 2 2" xfId="30085"/>
    <cellStyle name="Обычный 19 7 2 3" xfId="18084"/>
    <cellStyle name="Обычный 19 7 3" xfId="7850"/>
    <cellStyle name="Обычный 19 7 3 2" xfId="31852"/>
    <cellStyle name="Обычный 19 7 3 3" xfId="19851"/>
    <cellStyle name="Обычный 19 7 4" xfId="9617"/>
    <cellStyle name="Обычный 19 7 4 2" xfId="33619"/>
    <cellStyle name="Обычный 19 7 4 3" xfId="21618"/>
    <cellStyle name="Обычный 19 7 5" xfId="11384"/>
    <cellStyle name="Обычный 19 7 5 2" xfId="35386"/>
    <cellStyle name="Обычный 19 7 5 3" xfId="23385"/>
    <cellStyle name="Обычный 19 7 6" xfId="2901"/>
    <cellStyle name="Обычный 19 7 6 2" xfId="27265"/>
    <cellStyle name="Обычный 19 7 6 3" xfId="15264"/>
    <cellStyle name="Обычный 19 7 7" xfId="25152"/>
    <cellStyle name="Обычный 19 7 8" xfId="13151"/>
    <cellStyle name="Обычный 19 8" xfId="1117"/>
    <cellStyle name="Обычный 19 8 2" xfId="6427"/>
    <cellStyle name="Обычный 19 8 2 2" xfId="30791"/>
    <cellStyle name="Обычный 19 8 2 3" xfId="18790"/>
    <cellStyle name="Обычный 19 8 3" xfId="8556"/>
    <cellStyle name="Обычный 19 8 3 2" xfId="32558"/>
    <cellStyle name="Обычный 19 8 3 3" xfId="20557"/>
    <cellStyle name="Обычный 19 8 4" xfId="10323"/>
    <cellStyle name="Обычный 19 8 4 2" xfId="34325"/>
    <cellStyle name="Обычный 19 8 4 3" xfId="22324"/>
    <cellStyle name="Обычный 19 8 5" xfId="12090"/>
    <cellStyle name="Обычный 19 8 5 2" xfId="36092"/>
    <cellStyle name="Обычный 19 8 5 3" xfId="24091"/>
    <cellStyle name="Обычный 19 8 6" xfId="3253"/>
    <cellStyle name="Обычный 19 8 6 2" xfId="27617"/>
    <cellStyle name="Обычный 19 8 6 3" xfId="15616"/>
    <cellStyle name="Обычный 19 8 7" xfId="25858"/>
    <cellStyle name="Обычный 19 8 8" xfId="13857"/>
    <cellStyle name="Обычный 19 9" xfId="1470"/>
    <cellStyle name="Обычный 19 9 2" xfId="6780"/>
    <cellStyle name="Обычный 19 9 2 2" xfId="31144"/>
    <cellStyle name="Обычный 19 9 2 3" xfId="19143"/>
    <cellStyle name="Обычный 19 9 3" xfId="8909"/>
    <cellStyle name="Обычный 19 9 3 2" xfId="32911"/>
    <cellStyle name="Обычный 19 9 3 3" xfId="20910"/>
    <cellStyle name="Обычный 19 9 4" xfId="10676"/>
    <cellStyle name="Обычный 19 9 4 2" xfId="34678"/>
    <cellStyle name="Обычный 19 9 4 3" xfId="22677"/>
    <cellStyle name="Обычный 19 9 5" xfId="12443"/>
    <cellStyle name="Обычный 19 9 5 2" xfId="36445"/>
    <cellStyle name="Обычный 19 9 5 3" xfId="24444"/>
    <cellStyle name="Обычный 19 9 6" xfId="3607"/>
    <cellStyle name="Обычный 19 9 6 2" xfId="27971"/>
    <cellStyle name="Обычный 19 9 6 3" xfId="15970"/>
    <cellStyle name="Обычный 19 9 7" xfId="26211"/>
    <cellStyle name="Обычный 19 9 8" xfId="14210"/>
    <cellStyle name="Обычный 2" xfId="1"/>
    <cellStyle name="Обычный 2 10" xfId="145"/>
    <cellStyle name="Обычный 2 10 10" xfId="4753"/>
    <cellStyle name="Обычный 2 10 10 2" xfId="29117"/>
    <cellStyle name="Обычный 2 10 10 3" xfId="17116"/>
    <cellStyle name="Обычный 2 10 11" xfId="5105"/>
    <cellStyle name="Обычный 2 10 11 2" xfId="29469"/>
    <cellStyle name="Обычный 2 10 11 3" xfId="17468"/>
    <cellStyle name="Обычный 2 10 12" xfId="5457"/>
    <cellStyle name="Обычный 2 10 12 2" xfId="29821"/>
    <cellStyle name="Обычный 2 10 12 3" xfId="17820"/>
    <cellStyle name="Обычный 2 10 13" xfId="7586"/>
    <cellStyle name="Обычный 2 10 13 2" xfId="31588"/>
    <cellStyle name="Обычный 2 10 13 3" xfId="19587"/>
    <cellStyle name="Обычный 2 10 14" xfId="9353"/>
    <cellStyle name="Обычный 2 10 14 2" xfId="33355"/>
    <cellStyle name="Обычный 2 10 14 3" xfId="21354"/>
    <cellStyle name="Обычный 2 10 15" xfId="11120"/>
    <cellStyle name="Обычный 2 10 15 2" xfId="35122"/>
    <cellStyle name="Обычный 2 10 15 3" xfId="23121"/>
    <cellStyle name="Обычный 2 10 16" xfId="2289"/>
    <cellStyle name="Обычный 2 10 16 2" xfId="26653"/>
    <cellStyle name="Обычный 2 10 16 3" xfId="14652"/>
    <cellStyle name="Обычный 2 10 17" xfId="24888"/>
    <cellStyle name="Обычный 2 10 18" xfId="12887"/>
    <cellStyle name="Обычный 2 10 2" xfId="368"/>
    <cellStyle name="Обычный 2 10 2 10" xfId="5680"/>
    <cellStyle name="Обычный 2 10 2 10 2" xfId="30044"/>
    <cellStyle name="Обычный 2 10 2 10 3" xfId="18043"/>
    <cellStyle name="Обычный 2 10 2 11" xfId="7809"/>
    <cellStyle name="Обычный 2 10 2 11 2" xfId="31811"/>
    <cellStyle name="Обычный 2 10 2 11 3" xfId="19810"/>
    <cellStyle name="Обычный 2 10 2 12" xfId="9576"/>
    <cellStyle name="Обычный 2 10 2 12 2" xfId="33578"/>
    <cellStyle name="Обычный 2 10 2 12 3" xfId="21577"/>
    <cellStyle name="Обычный 2 10 2 13" xfId="11343"/>
    <cellStyle name="Обычный 2 10 2 13 2" xfId="35345"/>
    <cellStyle name="Обычный 2 10 2 13 3" xfId="23344"/>
    <cellStyle name="Обычный 2 10 2 14" xfId="2512"/>
    <cellStyle name="Обычный 2 10 2 14 2" xfId="26876"/>
    <cellStyle name="Обычный 2 10 2 14 3" xfId="14875"/>
    <cellStyle name="Обычный 2 10 2 15" xfId="25111"/>
    <cellStyle name="Обычный 2 10 2 16" xfId="13110"/>
    <cellStyle name="Обычный 2 10 2 2" xfId="1078"/>
    <cellStyle name="Обычный 2 10 2 2 2" xfId="6388"/>
    <cellStyle name="Обычный 2 10 2 2 2 2" xfId="30752"/>
    <cellStyle name="Обычный 2 10 2 2 2 3" xfId="18751"/>
    <cellStyle name="Обычный 2 10 2 2 3" xfId="8517"/>
    <cellStyle name="Обычный 2 10 2 2 3 2" xfId="32519"/>
    <cellStyle name="Обычный 2 10 2 2 3 3" xfId="20518"/>
    <cellStyle name="Обычный 2 10 2 2 4" xfId="10284"/>
    <cellStyle name="Обычный 2 10 2 2 4 2" xfId="34286"/>
    <cellStyle name="Обычный 2 10 2 2 4 3" xfId="22285"/>
    <cellStyle name="Обычный 2 10 2 2 5" xfId="12051"/>
    <cellStyle name="Обычный 2 10 2 2 5 2" xfId="36053"/>
    <cellStyle name="Обычный 2 10 2 2 5 3" xfId="24052"/>
    <cellStyle name="Обычный 2 10 2 2 6" xfId="2864"/>
    <cellStyle name="Обычный 2 10 2 2 6 2" xfId="27228"/>
    <cellStyle name="Обычный 2 10 2 2 6 3" xfId="15227"/>
    <cellStyle name="Обычный 2 10 2 2 7" xfId="25819"/>
    <cellStyle name="Обычный 2 10 2 2 8" xfId="13818"/>
    <cellStyle name="Обычный 2 10 2 3" xfId="724"/>
    <cellStyle name="Обычный 2 10 2 3 2" xfId="6034"/>
    <cellStyle name="Обычный 2 10 2 3 2 2" xfId="30398"/>
    <cellStyle name="Обычный 2 10 2 3 2 3" xfId="18397"/>
    <cellStyle name="Обычный 2 10 2 3 3" xfId="8163"/>
    <cellStyle name="Обычный 2 10 2 3 3 2" xfId="32165"/>
    <cellStyle name="Обычный 2 10 2 3 3 3" xfId="20164"/>
    <cellStyle name="Обычный 2 10 2 3 4" xfId="9930"/>
    <cellStyle name="Обычный 2 10 2 3 4 2" xfId="33932"/>
    <cellStyle name="Обычный 2 10 2 3 4 3" xfId="21931"/>
    <cellStyle name="Обычный 2 10 2 3 5" xfId="11697"/>
    <cellStyle name="Обычный 2 10 2 3 5 2" xfId="35699"/>
    <cellStyle name="Обычный 2 10 2 3 5 3" xfId="23698"/>
    <cellStyle name="Обычный 2 10 2 3 6" xfId="3214"/>
    <cellStyle name="Обычный 2 10 2 3 6 2" xfId="27578"/>
    <cellStyle name="Обычный 2 10 2 3 6 3" xfId="15577"/>
    <cellStyle name="Обычный 2 10 2 3 7" xfId="25465"/>
    <cellStyle name="Обычный 2 10 2 3 8" xfId="13464"/>
    <cellStyle name="Обычный 2 10 2 4" xfId="1430"/>
    <cellStyle name="Обычный 2 10 2 4 2" xfId="6740"/>
    <cellStyle name="Обычный 2 10 2 4 2 2" xfId="31104"/>
    <cellStyle name="Обычный 2 10 2 4 2 3" xfId="19103"/>
    <cellStyle name="Обычный 2 10 2 4 3" xfId="8869"/>
    <cellStyle name="Обычный 2 10 2 4 3 2" xfId="32871"/>
    <cellStyle name="Обычный 2 10 2 4 3 3" xfId="20870"/>
    <cellStyle name="Обычный 2 10 2 4 4" xfId="10636"/>
    <cellStyle name="Обычный 2 10 2 4 4 2" xfId="34638"/>
    <cellStyle name="Обычный 2 10 2 4 4 3" xfId="22637"/>
    <cellStyle name="Обычный 2 10 2 4 5" xfId="12403"/>
    <cellStyle name="Обычный 2 10 2 4 5 2" xfId="36405"/>
    <cellStyle name="Обычный 2 10 2 4 5 3" xfId="24404"/>
    <cellStyle name="Обычный 2 10 2 4 6" xfId="3566"/>
    <cellStyle name="Обычный 2 10 2 4 6 2" xfId="27930"/>
    <cellStyle name="Обычный 2 10 2 4 6 3" xfId="15929"/>
    <cellStyle name="Обычный 2 10 2 4 7" xfId="26171"/>
    <cellStyle name="Обычный 2 10 2 4 8" xfId="14170"/>
    <cellStyle name="Обычный 2 10 2 5" xfId="1783"/>
    <cellStyle name="Обычный 2 10 2 5 2" xfId="7093"/>
    <cellStyle name="Обычный 2 10 2 5 2 2" xfId="31457"/>
    <cellStyle name="Обычный 2 10 2 5 2 3" xfId="19456"/>
    <cellStyle name="Обычный 2 10 2 5 3" xfId="9222"/>
    <cellStyle name="Обычный 2 10 2 5 3 2" xfId="33224"/>
    <cellStyle name="Обычный 2 10 2 5 3 3" xfId="21223"/>
    <cellStyle name="Обычный 2 10 2 5 4" xfId="10989"/>
    <cellStyle name="Обычный 2 10 2 5 4 2" xfId="34991"/>
    <cellStyle name="Обычный 2 10 2 5 4 3" xfId="22990"/>
    <cellStyle name="Обычный 2 10 2 5 5" xfId="12756"/>
    <cellStyle name="Обычный 2 10 2 5 5 2" xfId="36758"/>
    <cellStyle name="Обычный 2 10 2 5 5 3" xfId="24757"/>
    <cellStyle name="Обычный 2 10 2 5 6" xfId="3920"/>
    <cellStyle name="Обычный 2 10 2 5 6 2" xfId="28284"/>
    <cellStyle name="Обычный 2 10 2 5 6 3" xfId="16283"/>
    <cellStyle name="Обычный 2 10 2 5 7" xfId="26524"/>
    <cellStyle name="Обычный 2 10 2 5 8" xfId="14523"/>
    <cellStyle name="Обычный 2 10 2 6" xfId="1898"/>
    <cellStyle name="Обычный 2 10 2 6 2" xfId="7208"/>
    <cellStyle name="Обычный 2 10 2 6 3" xfId="4272"/>
    <cellStyle name="Обычный 2 10 2 6 3 2" xfId="28636"/>
    <cellStyle name="Обычный 2 10 2 6 3 3" xfId="16635"/>
    <cellStyle name="Обычный 2 10 2 7" xfId="4624"/>
    <cellStyle name="Обычный 2 10 2 7 2" xfId="28988"/>
    <cellStyle name="Обычный 2 10 2 7 3" xfId="16987"/>
    <cellStyle name="Обычный 2 10 2 8" xfId="4976"/>
    <cellStyle name="Обычный 2 10 2 8 2" xfId="29340"/>
    <cellStyle name="Обычный 2 10 2 8 3" xfId="17339"/>
    <cellStyle name="Обычный 2 10 2 9" xfId="5328"/>
    <cellStyle name="Обычный 2 10 2 9 2" xfId="29692"/>
    <cellStyle name="Обычный 2 10 2 9 3" xfId="17691"/>
    <cellStyle name="Обычный 2 10 3" xfId="255"/>
    <cellStyle name="Обычный 2 10 3 10" xfId="5567"/>
    <cellStyle name="Обычный 2 10 3 10 2" xfId="29931"/>
    <cellStyle name="Обычный 2 10 3 10 3" xfId="17930"/>
    <cellStyle name="Обычный 2 10 3 11" xfId="7696"/>
    <cellStyle name="Обычный 2 10 3 11 2" xfId="31698"/>
    <cellStyle name="Обычный 2 10 3 11 3" xfId="19697"/>
    <cellStyle name="Обычный 2 10 3 12" xfId="9463"/>
    <cellStyle name="Обычный 2 10 3 12 2" xfId="33465"/>
    <cellStyle name="Обычный 2 10 3 12 3" xfId="21464"/>
    <cellStyle name="Обычный 2 10 3 13" xfId="11230"/>
    <cellStyle name="Обычный 2 10 3 13 2" xfId="35232"/>
    <cellStyle name="Обычный 2 10 3 13 3" xfId="23231"/>
    <cellStyle name="Обычный 2 10 3 14" xfId="2399"/>
    <cellStyle name="Обычный 2 10 3 14 2" xfId="26763"/>
    <cellStyle name="Обычный 2 10 3 14 3" xfId="14762"/>
    <cellStyle name="Обычный 2 10 3 15" xfId="24998"/>
    <cellStyle name="Обычный 2 10 3 16" xfId="12997"/>
    <cellStyle name="Обычный 2 10 3 2" xfId="965"/>
    <cellStyle name="Обычный 2 10 3 2 2" xfId="6275"/>
    <cellStyle name="Обычный 2 10 3 2 2 2" xfId="30639"/>
    <cellStyle name="Обычный 2 10 3 2 2 3" xfId="18638"/>
    <cellStyle name="Обычный 2 10 3 2 3" xfId="8404"/>
    <cellStyle name="Обычный 2 10 3 2 3 2" xfId="32406"/>
    <cellStyle name="Обычный 2 10 3 2 3 3" xfId="20405"/>
    <cellStyle name="Обычный 2 10 3 2 4" xfId="10171"/>
    <cellStyle name="Обычный 2 10 3 2 4 2" xfId="34173"/>
    <cellStyle name="Обычный 2 10 3 2 4 3" xfId="22172"/>
    <cellStyle name="Обычный 2 10 3 2 5" xfId="11938"/>
    <cellStyle name="Обычный 2 10 3 2 5 2" xfId="35940"/>
    <cellStyle name="Обычный 2 10 3 2 5 3" xfId="23939"/>
    <cellStyle name="Обычный 2 10 3 2 6" xfId="2751"/>
    <cellStyle name="Обычный 2 10 3 2 6 2" xfId="27115"/>
    <cellStyle name="Обычный 2 10 3 2 6 3" xfId="15114"/>
    <cellStyle name="Обычный 2 10 3 2 7" xfId="25706"/>
    <cellStyle name="Обычный 2 10 3 2 8" xfId="13705"/>
    <cellStyle name="Обычный 2 10 3 3" xfId="611"/>
    <cellStyle name="Обычный 2 10 3 3 2" xfId="5921"/>
    <cellStyle name="Обычный 2 10 3 3 2 2" xfId="30285"/>
    <cellStyle name="Обычный 2 10 3 3 2 3" xfId="18284"/>
    <cellStyle name="Обычный 2 10 3 3 3" xfId="8050"/>
    <cellStyle name="Обычный 2 10 3 3 3 2" xfId="32052"/>
    <cellStyle name="Обычный 2 10 3 3 3 3" xfId="20051"/>
    <cellStyle name="Обычный 2 10 3 3 4" xfId="9817"/>
    <cellStyle name="Обычный 2 10 3 3 4 2" xfId="33819"/>
    <cellStyle name="Обычный 2 10 3 3 4 3" xfId="21818"/>
    <cellStyle name="Обычный 2 10 3 3 5" xfId="11584"/>
    <cellStyle name="Обычный 2 10 3 3 5 2" xfId="35586"/>
    <cellStyle name="Обычный 2 10 3 3 5 3" xfId="23585"/>
    <cellStyle name="Обычный 2 10 3 3 6" xfId="3101"/>
    <cellStyle name="Обычный 2 10 3 3 6 2" xfId="27465"/>
    <cellStyle name="Обычный 2 10 3 3 6 3" xfId="15464"/>
    <cellStyle name="Обычный 2 10 3 3 7" xfId="25352"/>
    <cellStyle name="Обычный 2 10 3 3 8" xfId="13351"/>
    <cellStyle name="Обычный 2 10 3 4" xfId="1317"/>
    <cellStyle name="Обычный 2 10 3 4 2" xfId="6627"/>
    <cellStyle name="Обычный 2 10 3 4 2 2" xfId="30991"/>
    <cellStyle name="Обычный 2 10 3 4 2 3" xfId="18990"/>
    <cellStyle name="Обычный 2 10 3 4 3" xfId="8756"/>
    <cellStyle name="Обычный 2 10 3 4 3 2" xfId="32758"/>
    <cellStyle name="Обычный 2 10 3 4 3 3" xfId="20757"/>
    <cellStyle name="Обычный 2 10 3 4 4" xfId="10523"/>
    <cellStyle name="Обычный 2 10 3 4 4 2" xfId="34525"/>
    <cellStyle name="Обычный 2 10 3 4 4 3" xfId="22524"/>
    <cellStyle name="Обычный 2 10 3 4 5" xfId="12290"/>
    <cellStyle name="Обычный 2 10 3 4 5 2" xfId="36292"/>
    <cellStyle name="Обычный 2 10 3 4 5 3" xfId="24291"/>
    <cellStyle name="Обычный 2 10 3 4 6" xfId="3453"/>
    <cellStyle name="Обычный 2 10 3 4 6 2" xfId="27817"/>
    <cellStyle name="Обычный 2 10 3 4 6 3" xfId="15816"/>
    <cellStyle name="Обычный 2 10 3 4 7" xfId="26058"/>
    <cellStyle name="Обычный 2 10 3 4 8" xfId="14057"/>
    <cellStyle name="Обычный 2 10 3 5" xfId="1670"/>
    <cellStyle name="Обычный 2 10 3 5 2" xfId="6980"/>
    <cellStyle name="Обычный 2 10 3 5 2 2" xfId="31344"/>
    <cellStyle name="Обычный 2 10 3 5 2 3" xfId="19343"/>
    <cellStyle name="Обычный 2 10 3 5 3" xfId="9109"/>
    <cellStyle name="Обычный 2 10 3 5 3 2" xfId="33111"/>
    <cellStyle name="Обычный 2 10 3 5 3 3" xfId="21110"/>
    <cellStyle name="Обычный 2 10 3 5 4" xfId="10876"/>
    <cellStyle name="Обычный 2 10 3 5 4 2" xfId="34878"/>
    <cellStyle name="Обычный 2 10 3 5 4 3" xfId="22877"/>
    <cellStyle name="Обычный 2 10 3 5 5" xfId="12643"/>
    <cellStyle name="Обычный 2 10 3 5 5 2" xfId="36645"/>
    <cellStyle name="Обычный 2 10 3 5 5 3" xfId="24644"/>
    <cellStyle name="Обычный 2 10 3 5 6" xfId="3807"/>
    <cellStyle name="Обычный 2 10 3 5 6 2" xfId="28171"/>
    <cellStyle name="Обычный 2 10 3 5 6 3" xfId="16170"/>
    <cellStyle name="Обычный 2 10 3 5 7" xfId="26411"/>
    <cellStyle name="Обычный 2 10 3 5 8" xfId="14410"/>
    <cellStyle name="Обычный 2 10 3 6" xfId="1899"/>
    <cellStyle name="Обычный 2 10 3 6 2" xfId="7209"/>
    <cellStyle name="Обычный 2 10 3 6 3" xfId="4159"/>
    <cellStyle name="Обычный 2 10 3 6 3 2" xfId="28523"/>
    <cellStyle name="Обычный 2 10 3 6 3 3" xfId="16522"/>
    <cellStyle name="Обычный 2 10 3 7" xfId="4511"/>
    <cellStyle name="Обычный 2 10 3 7 2" xfId="28875"/>
    <cellStyle name="Обычный 2 10 3 7 3" xfId="16874"/>
    <cellStyle name="Обычный 2 10 3 8" xfId="4863"/>
    <cellStyle name="Обычный 2 10 3 8 2" xfId="29227"/>
    <cellStyle name="Обычный 2 10 3 8 3" xfId="17226"/>
    <cellStyle name="Обычный 2 10 3 9" xfId="5215"/>
    <cellStyle name="Обычный 2 10 3 9 2" xfId="29579"/>
    <cellStyle name="Обычный 2 10 3 9 3" xfId="17578"/>
    <cellStyle name="Обычный 2 10 4" xfId="855"/>
    <cellStyle name="Обычный 2 10 4 2" xfId="6165"/>
    <cellStyle name="Обычный 2 10 4 2 2" xfId="30529"/>
    <cellStyle name="Обычный 2 10 4 2 3" xfId="18528"/>
    <cellStyle name="Обычный 2 10 4 3" xfId="8294"/>
    <cellStyle name="Обычный 2 10 4 3 2" xfId="32296"/>
    <cellStyle name="Обычный 2 10 4 3 3" xfId="20295"/>
    <cellStyle name="Обычный 2 10 4 4" xfId="10061"/>
    <cellStyle name="Обычный 2 10 4 4 2" xfId="34063"/>
    <cellStyle name="Обычный 2 10 4 4 3" xfId="22062"/>
    <cellStyle name="Обычный 2 10 4 5" xfId="11828"/>
    <cellStyle name="Обычный 2 10 4 5 2" xfId="35830"/>
    <cellStyle name="Обычный 2 10 4 5 3" xfId="23829"/>
    <cellStyle name="Обычный 2 10 4 6" xfId="2641"/>
    <cellStyle name="Обычный 2 10 4 6 2" xfId="27005"/>
    <cellStyle name="Обычный 2 10 4 6 3" xfId="15004"/>
    <cellStyle name="Обычный 2 10 4 7" xfId="25596"/>
    <cellStyle name="Обычный 2 10 4 8" xfId="13595"/>
    <cellStyle name="Обычный 2 10 5" xfId="501"/>
    <cellStyle name="Обычный 2 10 5 2" xfId="5811"/>
    <cellStyle name="Обычный 2 10 5 2 2" xfId="30175"/>
    <cellStyle name="Обычный 2 10 5 2 3" xfId="18174"/>
    <cellStyle name="Обычный 2 10 5 3" xfId="7940"/>
    <cellStyle name="Обычный 2 10 5 3 2" xfId="31942"/>
    <cellStyle name="Обычный 2 10 5 3 3" xfId="19941"/>
    <cellStyle name="Обычный 2 10 5 4" xfId="9707"/>
    <cellStyle name="Обычный 2 10 5 4 2" xfId="33709"/>
    <cellStyle name="Обычный 2 10 5 4 3" xfId="21708"/>
    <cellStyle name="Обычный 2 10 5 5" xfId="11474"/>
    <cellStyle name="Обычный 2 10 5 5 2" xfId="35476"/>
    <cellStyle name="Обычный 2 10 5 5 3" xfId="23475"/>
    <cellStyle name="Обычный 2 10 5 6" xfId="2991"/>
    <cellStyle name="Обычный 2 10 5 6 2" xfId="27355"/>
    <cellStyle name="Обычный 2 10 5 6 3" xfId="15354"/>
    <cellStyle name="Обычный 2 10 5 7" xfId="25242"/>
    <cellStyle name="Обычный 2 10 5 8" xfId="13241"/>
    <cellStyle name="Обычный 2 10 6" xfId="1207"/>
    <cellStyle name="Обычный 2 10 6 2" xfId="6517"/>
    <cellStyle name="Обычный 2 10 6 2 2" xfId="30881"/>
    <cellStyle name="Обычный 2 10 6 2 3" xfId="18880"/>
    <cellStyle name="Обычный 2 10 6 3" xfId="8646"/>
    <cellStyle name="Обычный 2 10 6 3 2" xfId="32648"/>
    <cellStyle name="Обычный 2 10 6 3 3" xfId="20647"/>
    <cellStyle name="Обычный 2 10 6 4" xfId="10413"/>
    <cellStyle name="Обычный 2 10 6 4 2" xfId="34415"/>
    <cellStyle name="Обычный 2 10 6 4 3" xfId="22414"/>
    <cellStyle name="Обычный 2 10 6 5" xfId="12180"/>
    <cellStyle name="Обычный 2 10 6 5 2" xfId="36182"/>
    <cellStyle name="Обычный 2 10 6 5 3" xfId="24181"/>
    <cellStyle name="Обычный 2 10 6 6" xfId="3343"/>
    <cellStyle name="Обычный 2 10 6 6 2" xfId="27707"/>
    <cellStyle name="Обычный 2 10 6 6 3" xfId="15706"/>
    <cellStyle name="Обычный 2 10 6 7" xfId="25948"/>
    <cellStyle name="Обычный 2 10 6 8" xfId="13947"/>
    <cellStyle name="Обычный 2 10 7" xfId="1560"/>
    <cellStyle name="Обычный 2 10 7 2" xfId="6870"/>
    <cellStyle name="Обычный 2 10 7 2 2" xfId="31234"/>
    <cellStyle name="Обычный 2 10 7 2 3" xfId="19233"/>
    <cellStyle name="Обычный 2 10 7 3" xfId="8999"/>
    <cellStyle name="Обычный 2 10 7 3 2" xfId="33001"/>
    <cellStyle name="Обычный 2 10 7 3 3" xfId="21000"/>
    <cellStyle name="Обычный 2 10 7 4" xfId="10766"/>
    <cellStyle name="Обычный 2 10 7 4 2" xfId="34768"/>
    <cellStyle name="Обычный 2 10 7 4 3" xfId="22767"/>
    <cellStyle name="Обычный 2 10 7 5" xfId="12533"/>
    <cellStyle name="Обычный 2 10 7 5 2" xfId="36535"/>
    <cellStyle name="Обычный 2 10 7 5 3" xfId="24534"/>
    <cellStyle name="Обычный 2 10 7 6" xfId="3697"/>
    <cellStyle name="Обычный 2 10 7 6 2" xfId="28061"/>
    <cellStyle name="Обычный 2 10 7 6 3" xfId="16060"/>
    <cellStyle name="Обычный 2 10 7 7" xfId="26301"/>
    <cellStyle name="Обычный 2 10 7 8" xfId="14300"/>
    <cellStyle name="Обычный 2 10 8" xfId="1897"/>
    <cellStyle name="Обычный 2 10 8 2" xfId="7207"/>
    <cellStyle name="Обычный 2 10 8 3" xfId="4049"/>
    <cellStyle name="Обычный 2 10 8 3 2" xfId="28413"/>
    <cellStyle name="Обычный 2 10 8 3 3" xfId="16412"/>
    <cellStyle name="Обычный 2 10 9" xfId="4401"/>
    <cellStyle name="Обычный 2 10 9 2" xfId="28765"/>
    <cellStyle name="Обычный 2 10 9 3" xfId="16764"/>
    <cellStyle name="Обычный 2 11" xfId="27"/>
    <cellStyle name="Обычный 2 11 10" xfId="5017"/>
    <cellStyle name="Обычный 2 11 10 2" xfId="29381"/>
    <cellStyle name="Обычный 2 11 10 3" xfId="17380"/>
    <cellStyle name="Обычный 2 11 11" xfId="5369"/>
    <cellStyle name="Обычный 2 11 11 2" xfId="29733"/>
    <cellStyle name="Обычный 2 11 11 3" xfId="17732"/>
    <cellStyle name="Обычный 2 11 12" xfId="7498"/>
    <cellStyle name="Обычный 2 11 12 2" xfId="31500"/>
    <cellStyle name="Обычный 2 11 12 3" xfId="19499"/>
    <cellStyle name="Обычный 2 11 13" xfId="9265"/>
    <cellStyle name="Обычный 2 11 13 2" xfId="33267"/>
    <cellStyle name="Обычный 2 11 13 3" xfId="21266"/>
    <cellStyle name="Обычный 2 11 14" xfId="11032"/>
    <cellStyle name="Обычный 2 11 14 2" xfId="35034"/>
    <cellStyle name="Обычный 2 11 14 3" xfId="23033"/>
    <cellStyle name="Обычный 2 11 15" xfId="2201"/>
    <cellStyle name="Обычный 2 11 15 2" xfId="26565"/>
    <cellStyle name="Обычный 2 11 15 3" xfId="14564"/>
    <cellStyle name="Обычный 2 11 16" xfId="24800"/>
    <cellStyle name="Обычный 2 11 17" xfId="12799"/>
    <cellStyle name="Обычный 2 11 2" xfId="280"/>
    <cellStyle name="Обычный 2 11 2 10" xfId="5592"/>
    <cellStyle name="Обычный 2 11 2 10 2" xfId="29956"/>
    <cellStyle name="Обычный 2 11 2 10 3" xfId="17955"/>
    <cellStyle name="Обычный 2 11 2 11" xfId="7721"/>
    <cellStyle name="Обычный 2 11 2 11 2" xfId="31723"/>
    <cellStyle name="Обычный 2 11 2 11 3" xfId="19722"/>
    <cellStyle name="Обычный 2 11 2 12" xfId="9488"/>
    <cellStyle name="Обычный 2 11 2 12 2" xfId="33490"/>
    <cellStyle name="Обычный 2 11 2 12 3" xfId="21489"/>
    <cellStyle name="Обычный 2 11 2 13" xfId="11255"/>
    <cellStyle name="Обычный 2 11 2 13 2" xfId="35257"/>
    <cellStyle name="Обычный 2 11 2 13 3" xfId="23256"/>
    <cellStyle name="Обычный 2 11 2 14" xfId="2424"/>
    <cellStyle name="Обычный 2 11 2 14 2" xfId="26788"/>
    <cellStyle name="Обычный 2 11 2 14 3" xfId="14787"/>
    <cellStyle name="Обычный 2 11 2 15" xfId="25023"/>
    <cellStyle name="Обычный 2 11 2 16" xfId="13022"/>
    <cellStyle name="Обычный 2 11 2 2" xfId="990"/>
    <cellStyle name="Обычный 2 11 2 2 2" xfId="6300"/>
    <cellStyle name="Обычный 2 11 2 2 2 2" xfId="30664"/>
    <cellStyle name="Обычный 2 11 2 2 2 3" xfId="18663"/>
    <cellStyle name="Обычный 2 11 2 2 3" xfId="8429"/>
    <cellStyle name="Обычный 2 11 2 2 3 2" xfId="32431"/>
    <cellStyle name="Обычный 2 11 2 2 3 3" xfId="20430"/>
    <cellStyle name="Обычный 2 11 2 2 4" xfId="10196"/>
    <cellStyle name="Обычный 2 11 2 2 4 2" xfId="34198"/>
    <cellStyle name="Обычный 2 11 2 2 4 3" xfId="22197"/>
    <cellStyle name="Обычный 2 11 2 2 5" xfId="11963"/>
    <cellStyle name="Обычный 2 11 2 2 5 2" xfId="35965"/>
    <cellStyle name="Обычный 2 11 2 2 5 3" xfId="23964"/>
    <cellStyle name="Обычный 2 11 2 2 6" xfId="2776"/>
    <cellStyle name="Обычный 2 11 2 2 6 2" xfId="27140"/>
    <cellStyle name="Обычный 2 11 2 2 6 3" xfId="15139"/>
    <cellStyle name="Обычный 2 11 2 2 7" xfId="25731"/>
    <cellStyle name="Обычный 2 11 2 2 8" xfId="13730"/>
    <cellStyle name="Обычный 2 11 2 3" xfId="636"/>
    <cellStyle name="Обычный 2 11 2 3 2" xfId="5946"/>
    <cellStyle name="Обычный 2 11 2 3 2 2" xfId="30310"/>
    <cellStyle name="Обычный 2 11 2 3 2 3" xfId="18309"/>
    <cellStyle name="Обычный 2 11 2 3 3" xfId="8075"/>
    <cellStyle name="Обычный 2 11 2 3 3 2" xfId="32077"/>
    <cellStyle name="Обычный 2 11 2 3 3 3" xfId="20076"/>
    <cellStyle name="Обычный 2 11 2 3 4" xfId="9842"/>
    <cellStyle name="Обычный 2 11 2 3 4 2" xfId="33844"/>
    <cellStyle name="Обычный 2 11 2 3 4 3" xfId="21843"/>
    <cellStyle name="Обычный 2 11 2 3 5" xfId="11609"/>
    <cellStyle name="Обычный 2 11 2 3 5 2" xfId="35611"/>
    <cellStyle name="Обычный 2 11 2 3 5 3" xfId="23610"/>
    <cellStyle name="Обычный 2 11 2 3 6" xfId="3126"/>
    <cellStyle name="Обычный 2 11 2 3 6 2" xfId="27490"/>
    <cellStyle name="Обычный 2 11 2 3 6 3" xfId="15489"/>
    <cellStyle name="Обычный 2 11 2 3 7" xfId="25377"/>
    <cellStyle name="Обычный 2 11 2 3 8" xfId="13376"/>
    <cellStyle name="Обычный 2 11 2 4" xfId="1342"/>
    <cellStyle name="Обычный 2 11 2 4 2" xfId="6652"/>
    <cellStyle name="Обычный 2 11 2 4 2 2" xfId="31016"/>
    <cellStyle name="Обычный 2 11 2 4 2 3" xfId="19015"/>
    <cellStyle name="Обычный 2 11 2 4 3" xfId="8781"/>
    <cellStyle name="Обычный 2 11 2 4 3 2" xfId="32783"/>
    <cellStyle name="Обычный 2 11 2 4 3 3" xfId="20782"/>
    <cellStyle name="Обычный 2 11 2 4 4" xfId="10548"/>
    <cellStyle name="Обычный 2 11 2 4 4 2" xfId="34550"/>
    <cellStyle name="Обычный 2 11 2 4 4 3" xfId="22549"/>
    <cellStyle name="Обычный 2 11 2 4 5" xfId="12315"/>
    <cellStyle name="Обычный 2 11 2 4 5 2" xfId="36317"/>
    <cellStyle name="Обычный 2 11 2 4 5 3" xfId="24316"/>
    <cellStyle name="Обычный 2 11 2 4 6" xfId="3478"/>
    <cellStyle name="Обычный 2 11 2 4 6 2" xfId="27842"/>
    <cellStyle name="Обычный 2 11 2 4 6 3" xfId="15841"/>
    <cellStyle name="Обычный 2 11 2 4 7" xfId="26083"/>
    <cellStyle name="Обычный 2 11 2 4 8" xfId="14082"/>
    <cellStyle name="Обычный 2 11 2 5" xfId="1695"/>
    <cellStyle name="Обычный 2 11 2 5 2" xfId="7005"/>
    <cellStyle name="Обычный 2 11 2 5 2 2" xfId="31369"/>
    <cellStyle name="Обычный 2 11 2 5 2 3" xfId="19368"/>
    <cellStyle name="Обычный 2 11 2 5 3" xfId="9134"/>
    <cellStyle name="Обычный 2 11 2 5 3 2" xfId="33136"/>
    <cellStyle name="Обычный 2 11 2 5 3 3" xfId="21135"/>
    <cellStyle name="Обычный 2 11 2 5 4" xfId="10901"/>
    <cellStyle name="Обычный 2 11 2 5 4 2" xfId="34903"/>
    <cellStyle name="Обычный 2 11 2 5 4 3" xfId="22902"/>
    <cellStyle name="Обычный 2 11 2 5 5" xfId="12668"/>
    <cellStyle name="Обычный 2 11 2 5 5 2" xfId="36670"/>
    <cellStyle name="Обычный 2 11 2 5 5 3" xfId="24669"/>
    <cellStyle name="Обычный 2 11 2 5 6" xfId="3832"/>
    <cellStyle name="Обычный 2 11 2 5 6 2" xfId="28196"/>
    <cellStyle name="Обычный 2 11 2 5 6 3" xfId="16195"/>
    <cellStyle name="Обычный 2 11 2 5 7" xfId="26436"/>
    <cellStyle name="Обычный 2 11 2 5 8" xfId="14435"/>
    <cellStyle name="Обычный 2 11 2 6" xfId="1901"/>
    <cellStyle name="Обычный 2 11 2 6 2" xfId="7211"/>
    <cellStyle name="Обычный 2 11 2 6 3" xfId="4184"/>
    <cellStyle name="Обычный 2 11 2 6 3 2" xfId="28548"/>
    <cellStyle name="Обычный 2 11 2 6 3 3" xfId="16547"/>
    <cellStyle name="Обычный 2 11 2 7" xfId="4536"/>
    <cellStyle name="Обычный 2 11 2 7 2" xfId="28900"/>
    <cellStyle name="Обычный 2 11 2 7 3" xfId="16899"/>
    <cellStyle name="Обычный 2 11 2 8" xfId="4888"/>
    <cellStyle name="Обычный 2 11 2 8 2" xfId="29252"/>
    <cellStyle name="Обычный 2 11 2 8 3" xfId="17251"/>
    <cellStyle name="Обычный 2 11 2 9" xfId="5240"/>
    <cellStyle name="Обычный 2 11 2 9 2" xfId="29604"/>
    <cellStyle name="Обычный 2 11 2 9 3" xfId="17603"/>
    <cellStyle name="Обычный 2 11 3" xfId="767"/>
    <cellStyle name="Обычный 2 11 3 2" xfId="6077"/>
    <cellStyle name="Обычный 2 11 3 2 2" xfId="30441"/>
    <cellStyle name="Обычный 2 11 3 2 3" xfId="18440"/>
    <cellStyle name="Обычный 2 11 3 3" xfId="8206"/>
    <cellStyle name="Обычный 2 11 3 3 2" xfId="32208"/>
    <cellStyle name="Обычный 2 11 3 3 3" xfId="20207"/>
    <cellStyle name="Обычный 2 11 3 4" xfId="9973"/>
    <cellStyle name="Обычный 2 11 3 4 2" xfId="33975"/>
    <cellStyle name="Обычный 2 11 3 4 3" xfId="21974"/>
    <cellStyle name="Обычный 2 11 3 5" xfId="11740"/>
    <cellStyle name="Обычный 2 11 3 5 2" xfId="35742"/>
    <cellStyle name="Обычный 2 11 3 5 3" xfId="23741"/>
    <cellStyle name="Обычный 2 11 3 6" xfId="2553"/>
    <cellStyle name="Обычный 2 11 3 6 2" xfId="26917"/>
    <cellStyle name="Обычный 2 11 3 6 3" xfId="14916"/>
    <cellStyle name="Обычный 2 11 3 7" xfId="25508"/>
    <cellStyle name="Обычный 2 11 3 8" xfId="13507"/>
    <cellStyle name="Обычный 2 11 4" xfId="413"/>
    <cellStyle name="Обычный 2 11 4 2" xfId="5723"/>
    <cellStyle name="Обычный 2 11 4 2 2" xfId="30087"/>
    <cellStyle name="Обычный 2 11 4 2 3" xfId="18086"/>
    <cellStyle name="Обычный 2 11 4 3" xfId="7852"/>
    <cellStyle name="Обычный 2 11 4 3 2" xfId="31854"/>
    <cellStyle name="Обычный 2 11 4 3 3" xfId="19853"/>
    <cellStyle name="Обычный 2 11 4 4" xfId="9619"/>
    <cellStyle name="Обычный 2 11 4 4 2" xfId="33621"/>
    <cellStyle name="Обычный 2 11 4 4 3" xfId="21620"/>
    <cellStyle name="Обычный 2 11 4 5" xfId="11386"/>
    <cellStyle name="Обычный 2 11 4 5 2" xfId="35388"/>
    <cellStyle name="Обычный 2 11 4 5 3" xfId="23387"/>
    <cellStyle name="Обычный 2 11 4 6" xfId="2903"/>
    <cellStyle name="Обычный 2 11 4 6 2" xfId="27267"/>
    <cellStyle name="Обычный 2 11 4 6 3" xfId="15266"/>
    <cellStyle name="Обычный 2 11 4 7" xfId="25154"/>
    <cellStyle name="Обычный 2 11 4 8" xfId="13153"/>
    <cellStyle name="Обычный 2 11 5" xfId="1119"/>
    <cellStyle name="Обычный 2 11 5 2" xfId="6429"/>
    <cellStyle name="Обычный 2 11 5 2 2" xfId="30793"/>
    <cellStyle name="Обычный 2 11 5 2 3" xfId="18792"/>
    <cellStyle name="Обычный 2 11 5 3" xfId="8558"/>
    <cellStyle name="Обычный 2 11 5 3 2" xfId="32560"/>
    <cellStyle name="Обычный 2 11 5 3 3" xfId="20559"/>
    <cellStyle name="Обычный 2 11 5 4" xfId="10325"/>
    <cellStyle name="Обычный 2 11 5 4 2" xfId="34327"/>
    <cellStyle name="Обычный 2 11 5 4 3" xfId="22326"/>
    <cellStyle name="Обычный 2 11 5 5" xfId="12092"/>
    <cellStyle name="Обычный 2 11 5 5 2" xfId="36094"/>
    <cellStyle name="Обычный 2 11 5 5 3" xfId="24093"/>
    <cellStyle name="Обычный 2 11 5 6" xfId="3255"/>
    <cellStyle name="Обычный 2 11 5 6 2" xfId="27619"/>
    <cellStyle name="Обычный 2 11 5 6 3" xfId="15618"/>
    <cellStyle name="Обычный 2 11 5 7" xfId="25860"/>
    <cellStyle name="Обычный 2 11 5 8" xfId="13859"/>
    <cellStyle name="Обычный 2 11 6" xfId="1472"/>
    <cellStyle name="Обычный 2 11 6 2" xfId="6782"/>
    <cellStyle name="Обычный 2 11 6 2 2" xfId="31146"/>
    <cellStyle name="Обычный 2 11 6 2 3" xfId="19145"/>
    <cellStyle name="Обычный 2 11 6 3" xfId="8911"/>
    <cellStyle name="Обычный 2 11 6 3 2" xfId="32913"/>
    <cellStyle name="Обычный 2 11 6 3 3" xfId="20912"/>
    <cellStyle name="Обычный 2 11 6 4" xfId="10678"/>
    <cellStyle name="Обычный 2 11 6 4 2" xfId="34680"/>
    <cellStyle name="Обычный 2 11 6 4 3" xfId="22679"/>
    <cellStyle name="Обычный 2 11 6 5" xfId="12445"/>
    <cellStyle name="Обычный 2 11 6 5 2" xfId="36447"/>
    <cellStyle name="Обычный 2 11 6 5 3" xfId="24446"/>
    <cellStyle name="Обычный 2 11 6 6" xfId="3609"/>
    <cellStyle name="Обычный 2 11 6 6 2" xfId="27973"/>
    <cellStyle name="Обычный 2 11 6 6 3" xfId="15972"/>
    <cellStyle name="Обычный 2 11 6 7" xfId="26213"/>
    <cellStyle name="Обычный 2 11 6 8" xfId="14212"/>
    <cellStyle name="Обычный 2 11 7" xfId="1900"/>
    <cellStyle name="Обычный 2 11 7 2" xfId="7210"/>
    <cellStyle name="Обычный 2 11 7 3" xfId="3961"/>
    <cellStyle name="Обычный 2 11 7 3 2" xfId="28325"/>
    <cellStyle name="Обычный 2 11 7 3 3" xfId="16324"/>
    <cellStyle name="Обычный 2 11 8" xfId="4313"/>
    <cellStyle name="Обычный 2 11 8 2" xfId="28677"/>
    <cellStyle name="Обычный 2 11 8 3" xfId="16676"/>
    <cellStyle name="Обычный 2 11 9" xfId="4665"/>
    <cellStyle name="Обычный 2 11 9 2" xfId="29029"/>
    <cellStyle name="Обычный 2 11 9 3" xfId="17028"/>
    <cellStyle name="Обычный 2 12" xfId="261"/>
    <cellStyle name="Обычный 2 12 10" xfId="5573"/>
    <cellStyle name="Обычный 2 12 10 2" xfId="29937"/>
    <cellStyle name="Обычный 2 12 10 3" xfId="17936"/>
    <cellStyle name="Обычный 2 12 11" xfId="7702"/>
    <cellStyle name="Обычный 2 12 11 2" xfId="31704"/>
    <cellStyle name="Обычный 2 12 11 3" xfId="19703"/>
    <cellStyle name="Обычный 2 12 12" xfId="9469"/>
    <cellStyle name="Обычный 2 12 12 2" xfId="33471"/>
    <cellStyle name="Обычный 2 12 12 3" xfId="21470"/>
    <cellStyle name="Обычный 2 12 13" xfId="11236"/>
    <cellStyle name="Обычный 2 12 13 2" xfId="35238"/>
    <cellStyle name="Обычный 2 12 13 3" xfId="23237"/>
    <cellStyle name="Обычный 2 12 14" xfId="2405"/>
    <cellStyle name="Обычный 2 12 14 2" xfId="26769"/>
    <cellStyle name="Обычный 2 12 14 3" xfId="14768"/>
    <cellStyle name="Обычный 2 12 15" xfId="25004"/>
    <cellStyle name="Обычный 2 12 16" xfId="13003"/>
    <cellStyle name="Обычный 2 12 2" xfId="971"/>
    <cellStyle name="Обычный 2 12 2 2" xfId="6281"/>
    <cellStyle name="Обычный 2 12 2 2 2" xfId="30645"/>
    <cellStyle name="Обычный 2 12 2 2 3" xfId="18644"/>
    <cellStyle name="Обычный 2 12 2 3" xfId="8410"/>
    <cellStyle name="Обычный 2 12 2 3 2" xfId="32412"/>
    <cellStyle name="Обычный 2 12 2 3 3" xfId="20411"/>
    <cellStyle name="Обычный 2 12 2 4" xfId="10177"/>
    <cellStyle name="Обычный 2 12 2 4 2" xfId="34179"/>
    <cellStyle name="Обычный 2 12 2 4 3" xfId="22178"/>
    <cellStyle name="Обычный 2 12 2 5" xfId="11944"/>
    <cellStyle name="Обычный 2 12 2 5 2" xfId="35946"/>
    <cellStyle name="Обычный 2 12 2 5 3" xfId="23945"/>
    <cellStyle name="Обычный 2 12 2 6" xfId="2757"/>
    <cellStyle name="Обычный 2 12 2 6 2" xfId="27121"/>
    <cellStyle name="Обычный 2 12 2 6 3" xfId="15120"/>
    <cellStyle name="Обычный 2 12 2 7" xfId="25712"/>
    <cellStyle name="Обычный 2 12 2 8" xfId="13711"/>
    <cellStyle name="Обычный 2 12 3" xfId="617"/>
    <cellStyle name="Обычный 2 12 3 2" xfId="5927"/>
    <cellStyle name="Обычный 2 12 3 2 2" xfId="30291"/>
    <cellStyle name="Обычный 2 12 3 2 3" xfId="18290"/>
    <cellStyle name="Обычный 2 12 3 3" xfId="8056"/>
    <cellStyle name="Обычный 2 12 3 3 2" xfId="32058"/>
    <cellStyle name="Обычный 2 12 3 3 3" xfId="20057"/>
    <cellStyle name="Обычный 2 12 3 4" xfId="9823"/>
    <cellStyle name="Обычный 2 12 3 4 2" xfId="33825"/>
    <cellStyle name="Обычный 2 12 3 4 3" xfId="21824"/>
    <cellStyle name="Обычный 2 12 3 5" xfId="11590"/>
    <cellStyle name="Обычный 2 12 3 5 2" xfId="35592"/>
    <cellStyle name="Обычный 2 12 3 5 3" xfId="23591"/>
    <cellStyle name="Обычный 2 12 3 6" xfId="3107"/>
    <cellStyle name="Обычный 2 12 3 6 2" xfId="27471"/>
    <cellStyle name="Обычный 2 12 3 6 3" xfId="15470"/>
    <cellStyle name="Обычный 2 12 3 7" xfId="25358"/>
    <cellStyle name="Обычный 2 12 3 8" xfId="13357"/>
    <cellStyle name="Обычный 2 12 4" xfId="1323"/>
    <cellStyle name="Обычный 2 12 4 2" xfId="6633"/>
    <cellStyle name="Обычный 2 12 4 2 2" xfId="30997"/>
    <cellStyle name="Обычный 2 12 4 2 3" xfId="18996"/>
    <cellStyle name="Обычный 2 12 4 3" xfId="8762"/>
    <cellStyle name="Обычный 2 12 4 3 2" xfId="32764"/>
    <cellStyle name="Обычный 2 12 4 3 3" xfId="20763"/>
    <cellStyle name="Обычный 2 12 4 4" xfId="10529"/>
    <cellStyle name="Обычный 2 12 4 4 2" xfId="34531"/>
    <cellStyle name="Обычный 2 12 4 4 3" xfId="22530"/>
    <cellStyle name="Обычный 2 12 4 5" xfId="12296"/>
    <cellStyle name="Обычный 2 12 4 5 2" xfId="36298"/>
    <cellStyle name="Обычный 2 12 4 5 3" xfId="24297"/>
    <cellStyle name="Обычный 2 12 4 6" xfId="3459"/>
    <cellStyle name="Обычный 2 12 4 6 2" xfId="27823"/>
    <cellStyle name="Обычный 2 12 4 6 3" xfId="15822"/>
    <cellStyle name="Обычный 2 12 4 7" xfId="26064"/>
    <cellStyle name="Обычный 2 12 4 8" xfId="14063"/>
    <cellStyle name="Обычный 2 12 5" xfId="1676"/>
    <cellStyle name="Обычный 2 12 5 2" xfId="6986"/>
    <cellStyle name="Обычный 2 12 5 2 2" xfId="31350"/>
    <cellStyle name="Обычный 2 12 5 2 3" xfId="19349"/>
    <cellStyle name="Обычный 2 12 5 3" xfId="9115"/>
    <cellStyle name="Обычный 2 12 5 3 2" xfId="33117"/>
    <cellStyle name="Обычный 2 12 5 3 3" xfId="21116"/>
    <cellStyle name="Обычный 2 12 5 4" xfId="10882"/>
    <cellStyle name="Обычный 2 12 5 4 2" xfId="34884"/>
    <cellStyle name="Обычный 2 12 5 4 3" xfId="22883"/>
    <cellStyle name="Обычный 2 12 5 5" xfId="12649"/>
    <cellStyle name="Обычный 2 12 5 5 2" xfId="36651"/>
    <cellStyle name="Обычный 2 12 5 5 3" xfId="24650"/>
    <cellStyle name="Обычный 2 12 5 6" xfId="3813"/>
    <cellStyle name="Обычный 2 12 5 6 2" xfId="28177"/>
    <cellStyle name="Обычный 2 12 5 6 3" xfId="16176"/>
    <cellStyle name="Обычный 2 12 5 7" xfId="26417"/>
    <cellStyle name="Обычный 2 12 5 8" xfId="14416"/>
    <cellStyle name="Обычный 2 12 6" xfId="1902"/>
    <cellStyle name="Обычный 2 12 6 2" xfId="7212"/>
    <cellStyle name="Обычный 2 12 6 3" xfId="4165"/>
    <cellStyle name="Обычный 2 12 6 3 2" xfId="28529"/>
    <cellStyle name="Обычный 2 12 6 3 3" xfId="16528"/>
    <cellStyle name="Обычный 2 12 7" xfId="4517"/>
    <cellStyle name="Обычный 2 12 7 2" xfId="28881"/>
    <cellStyle name="Обычный 2 12 7 3" xfId="16880"/>
    <cellStyle name="Обычный 2 12 8" xfId="4869"/>
    <cellStyle name="Обычный 2 12 8 2" xfId="29233"/>
    <cellStyle name="Обычный 2 12 8 3" xfId="17232"/>
    <cellStyle name="Обычный 2 12 9" xfId="5221"/>
    <cellStyle name="Обычный 2 12 9 2" xfId="29585"/>
    <cellStyle name="Обычный 2 12 9 3" xfId="17584"/>
    <cellStyle name="Обычный 2 13" xfId="167"/>
    <cellStyle name="Обычный 2 13 10" xfId="5479"/>
    <cellStyle name="Обычный 2 13 10 2" xfId="29843"/>
    <cellStyle name="Обычный 2 13 10 3" xfId="17842"/>
    <cellStyle name="Обычный 2 13 11" xfId="7608"/>
    <cellStyle name="Обычный 2 13 11 2" xfId="31610"/>
    <cellStyle name="Обычный 2 13 11 3" xfId="19609"/>
    <cellStyle name="Обычный 2 13 12" xfId="9375"/>
    <cellStyle name="Обычный 2 13 12 2" xfId="33377"/>
    <cellStyle name="Обычный 2 13 12 3" xfId="21376"/>
    <cellStyle name="Обычный 2 13 13" xfId="11142"/>
    <cellStyle name="Обычный 2 13 13 2" xfId="35144"/>
    <cellStyle name="Обычный 2 13 13 3" xfId="23143"/>
    <cellStyle name="Обычный 2 13 14" xfId="2311"/>
    <cellStyle name="Обычный 2 13 14 2" xfId="26675"/>
    <cellStyle name="Обычный 2 13 14 3" xfId="14674"/>
    <cellStyle name="Обычный 2 13 15" xfId="24910"/>
    <cellStyle name="Обычный 2 13 16" xfId="12909"/>
    <cellStyle name="Обычный 2 13 2" xfId="877"/>
    <cellStyle name="Обычный 2 13 2 2" xfId="6187"/>
    <cellStyle name="Обычный 2 13 2 2 2" xfId="30551"/>
    <cellStyle name="Обычный 2 13 2 2 3" xfId="18550"/>
    <cellStyle name="Обычный 2 13 2 3" xfId="8316"/>
    <cellStyle name="Обычный 2 13 2 3 2" xfId="32318"/>
    <cellStyle name="Обычный 2 13 2 3 3" xfId="20317"/>
    <cellStyle name="Обычный 2 13 2 4" xfId="10083"/>
    <cellStyle name="Обычный 2 13 2 4 2" xfId="34085"/>
    <cellStyle name="Обычный 2 13 2 4 3" xfId="22084"/>
    <cellStyle name="Обычный 2 13 2 5" xfId="11850"/>
    <cellStyle name="Обычный 2 13 2 5 2" xfId="35852"/>
    <cellStyle name="Обычный 2 13 2 5 3" xfId="23851"/>
    <cellStyle name="Обычный 2 13 2 6" xfId="2663"/>
    <cellStyle name="Обычный 2 13 2 6 2" xfId="27027"/>
    <cellStyle name="Обычный 2 13 2 6 3" xfId="15026"/>
    <cellStyle name="Обычный 2 13 2 7" xfId="25618"/>
    <cellStyle name="Обычный 2 13 2 8" xfId="13617"/>
    <cellStyle name="Обычный 2 13 3" xfId="523"/>
    <cellStyle name="Обычный 2 13 3 2" xfId="5833"/>
    <cellStyle name="Обычный 2 13 3 2 2" xfId="30197"/>
    <cellStyle name="Обычный 2 13 3 2 3" xfId="18196"/>
    <cellStyle name="Обычный 2 13 3 3" xfId="7962"/>
    <cellStyle name="Обычный 2 13 3 3 2" xfId="31964"/>
    <cellStyle name="Обычный 2 13 3 3 3" xfId="19963"/>
    <cellStyle name="Обычный 2 13 3 4" xfId="9729"/>
    <cellStyle name="Обычный 2 13 3 4 2" xfId="33731"/>
    <cellStyle name="Обычный 2 13 3 4 3" xfId="21730"/>
    <cellStyle name="Обычный 2 13 3 5" xfId="11496"/>
    <cellStyle name="Обычный 2 13 3 5 2" xfId="35498"/>
    <cellStyle name="Обычный 2 13 3 5 3" xfId="23497"/>
    <cellStyle name="Обычный 2 13 3 6" xfId="3013"/>
    <cellStyle name="Обычный 2 13 3 6 2" xfId="27377"/>
    <cellStyle name="Обычный 2 13 3 6 3" xfId="15376"/>
    <cellStyle name="Обычный 2 13 3 7" xfId="25264"/>
    <cellStyle name="Обычный 2 13 3 8" xfId="13263"/>
    <cellStyle name="Обычный 2 13 4" xfId="1229"/>
    <cellStyle name="Обычный 2 13 4 2" xfId="6539"/>
    <cellStyle name="Обычный 2 13 4 2 2" xfId="30903"/>
    <cellStyle name="Обычный 2 13 4 2 3" xfId="18902"/>
    <cellStyle name="Обычный 2 13 4 3" xfId="8668"/>
    <cellStyle name="Обычный 2 13 4 3 2" xfId="32670"/>
    <cellStyle name="Обычный 2 13 4 3 3" xfId="20669"/>
    <cellStyle name="Обычный 2 13 4 4" xfId="10435"/>
    <cellStyle name="Обычный 2 13 4 4 2" xfId="34437"/>
    <cellStyle name="Обычный 2 13 4 4 3" xfId="22436"/>
    <cellStyle name="Обычный 2 13 4 5" xfId="12202"/>
    <cellStyle name="Обычный 2 13 4 5 2" xfId="36204"/>
    <cellStyle name="Обычный 2 13 4 5 3" xfId="24203"/>
    <cellStyle name="Обычный 2 13 4 6" xfId="3365"/>
    <cellStyle name="Обычный 2 13 4 6 2" xfId="27729"/>
    <cellStyle name="Обычный 2 13 4 6 3" xfId="15728"/>
    <cellStyle name="Обычный 2 13 4 7" xfId="25970"/>
    <cellStyle name="Обычный 2 13 4 8" xfId="13969"/>
    <cellStyle name="Обычный 2 13 5" xfId="1582"/>
    <cellStyle name="Обычный 2 13 5 2" xfId="6892"/>
    <cellStyle name="Обычный 2 13 5 2 2" xfId="31256"/>
    <cellStyle name="Обычный 2 13 5 2 3" xfId="19255"/>
    <cellStyle name="Обычный 2 13 5 3" xfId="9021"/>
    <cellStyle name="Обычный 2 13 5 3 2" xfId="33023"/>
    <cellStyle name="Обычный 2 13 5 3 3" xfId="21022"/>
    <cellStyle name="Обычный 2 13 5 4" xfId="10788"/>
    <cellStyle name="Обычный 2 13 5 4 2" xfId="34790"/>
    <cellStyle name="Обычный 2 13 5 4 3" xfId="22789"/>
    <cellStyle name="Обычный 2 13 5 5" xfId="12555"/>
    <cellStyle name="Обычный 2 13 5 5 2" xfId="36557"/>
    <cellStyle name="Обычный 2 13 5 5 3" xfId="24556"/>
    <cellStyle name="Обычный 2 13 5 6" xfId="3719"/>
    <cellStyle name="Обычный 2 13 5 6 2" xfId="28083"/>
    <cellStyle name="Обычный 2 13 5 6 3" xfId="16082"/>
    <cellStyle name="Обычный 2 13 5 7" xfId="26323"/>
    <cellStyle name="Обычный 2 13 5 8" xfId="14322"/>
    <cellStyle name="Обычный 2 13 6" xfId="1903"/>
    <cellStyle name="Обычный 2 13 6 2" xfId="7213"/>
    <cellStyle name="Обычный 2 13 6 3" xfId="4071"/>
    <cellStyle name="Обычный 2 13 6 3 2" xfId="28435"/>
    <cellStyle name="Обычный 2 13 6 3 3" xfId="16434"/>
    <cellStyle name="Обычный 2 13 7" xfId="4423"/>
    <cellStyle name="Обычный 2 13 7 2" xfId="28787"/>
    <cellStyle name="Обычный 2 13 7 3" xfId="16786"/>
    <cellStyle name="Обычный 2 13 8" xfId="4775"/>
    <cellStyle name="Обычный 2 13 8 2" xfId="29139"/>
    <cellStyle name="Обычный 2 13 8 3" xfId="17138"/>
    <cellStyle name="Обычный 2 13 9" xfId="5127"/>
    <cellStyle name="Обычный 2 13 9 2" xfId="29491"/>
    <cellStyle name="Обычный 2 13 9 3" xfId="17490"/>
    <cellStyle name="Обычный 2 14" xfId="383"/>
    <cellStyle name="Обычный 2 14 10" xfId="5693"/>
    <cellStyle name="Обычный 2 14 10 2" xfId="30057"/>
    <cellStyle name="Обычный 2 14 10 3" xfId="18056"/>
    <cellStyle name="Обычный 2 14 11" xfId="7822"/>
    <cellStyle name="Обычный 2 14 11 2" xfId="31824"/>
    <cellStyle name="Обычный 2 14 11 3" xfId="19823"/>
    <cellStyle name="Обычный 2 14 12" xfId="9589"/>
    <cellStyle name="Обычный 2 14 12 2" xfId="33591"/>
    <cellStyle name="Обычный 2 14 12 3" xfId="21590"/>
    <cellStyle name="Обычный 2 14 13" xfId="11356"/>
    <cellStyle name="Обычный 2 14 13 2" xfId="35358"/>
    <cellStyle name="Обычный 2 14 13 3" xfId="23357"/>
    <cellStyle name="Обычный 2 14 14" xfId="2527"/>
    <cellStyle name="Обычный 2 14 14 2" xfId="26891"/>
    <cellStyle name="Обычный 2 14 14 3" xfId="14890"/>
    <cellStyle name="Обычный 2 14 15" xfId="25124"/>
    <cellStyle name="Обычный 2 14 16" xfId="13123"/>
    <cellStyle name="Обычный 2 14 2" xfId="1091"/>
    <cellStyle name="Обычный 2 14 2 2" xfId="6401"/>
    <cellStyle name="Обычный 2 14 2 2 2" xfId="30765"/>
    <cellStyle name="Обычный 2 14 2 2 3" xfId="18764"/>
    <cellStyle name="Обычный 2 14 2 3" xfId="8530"/>
    <cellStyle name="Обычный 2 14 2 3 2" xfId="32532"/>
    <cellStyle name="Обычный 2 14 2 3 3" xfId="20531"/>
    <cellStyle name="Обычный 2 14 2 4" xfId="10297"/>
    <cellStyle name="Обычный 2 14 2 4 2" xfId="34299"/>
    <cellStyle name="Обычный 2 14 2 4 3" xfId="22298"/>
    <cellStyle name="Обычный 2 14 2 5" xfId="12064"/>
    <cellStyle name="Обычный 2 14 2 5 2" xfId="36066"/>
    <cellStyle name="Обычный 2 14 2 5 3" xfId="24065"/>
    <cellStyle name="Обычный 2 14 2 6" xfId="2877"/>
    <cellStyle name="Обычный 2 14 2 6 2" xfId="27241"/>
    <cellStyle name="Обычный 2 14 2 6 3" xfId="15240"/>
    <cellStyle name="Обычный 2 14 2 7" xfId="25832"/>
    <cellStyle name="Обычный 2 14 2 8" xfId="13831"/>
    <cellStyle name="Обычный 2 14 3" xfId="739"/>
    <cellStyle name="Обычный 2 14 3 2" xfId="6049"/>
    <cellStyle name="Обычный 2 14 3 2 2" xfId="30413"/>
    <cellStyle name="Обычный 2 14 3 2 3" xfId="18412"/>
    <cellStyle name="Обычный 2 14 3 3" xfId="8178"/>
    <cellStyle name="Обычный 2 14 3 3 2" xfId="32180"/>
    <cellStyle name="Обычный 2 14 3 3 3" xfId="20179"/>
    <cellStyle name="Обычный 2 14 3 4" xfId="9945"/>
    <cellStyle name="Обычный 2 14 3 4 2" xfId="33947"/>
    <cellStyle name="Обычный 2 14 3 4 3" xfId="21946"/>
    <cellStyle name="Обычный 2 14 3 5" xfId="11712"/>
    <cellStyle name="Обычный 2 14 3 5 2" xfId="35714"/>
    <cellStyle name="Обычный 2 14 3 5 3" xfId="23713"/>
    <cellStyle name="Обычный 2 14 3 6" xfId="3227"/>
    <cellStyle name="Обычный 2 14 3 6 2" xfId="27591"/>
    <cellStyle name="Обычный 2 14 3 6 3" xfId="15590"/>
    <cellStyle name="Обычный 2 14 3 7" xfId="25480"/>
    <cellStyle name="Обычный 2 14 3 8" xfId="13479"/>
    <cellStyle name="Обычный 2 14 4" xfId="1443"/>
    <cellStyle name="Обычный 2 14 4 2" xfId="6753"/>
    <cellStyle name="Обычный 2 14 4 2 2" xfId="31117"/>
    <cellStyle name="Обычный 2 14 4 2 3" xfId="19116"/>
    <cellStyle name="Обычный 2 14 4 3" xfId="8882"/>
    <cellStyle name="Обычный 2 14 4 3 2" xfId="32884"/>
    <cellStyle name="Обычный 2 14 4 3 3" xfId="20883"/>
    <cellStyle name="Обычный 2 14 4 4" xfId="10649"/>
    <cellStyle name="Обычный 2 14 4 4 2" xfId="34651"/>
    <cellStyle name="Обычный 2 14 4 4 3" xfId="22650"/>
    <cellStyle name="Обычный 2 14 4 5" xfId="12416"/>
    <cellStyle name="Обычный 2 14 4 5 2" xfId="36418"/>
    <cellStyle name="Обычный 2 14 4 5 3" xfId="24417"/>
    <cellStyle name="Обычный 2 14 4 6" xfId="3579"/>
    <cellStyle name="Обычный 2 14 4 6 2" xfId="27943"/>
    <cellStyle name="Обычный 2 14 4 6 3" xfId="15942"/>
    <cellStyle name="Обычный 2 14 4 7" xfId="26184"/>
    <cellStyle name="Обычный 2 14 4 8" xfId="14183"/>
    <cellStyle name="Обычный 2 14 5" xfId="1798"/>
    <cellStyle name="Обычный 2 14 5 2" xfId="7108"/>
    <cellStyle name="Обычный 2 14 5 2 2" xfId="31472"/>
    <cellStyle name="Обычный 2 14 5 2 3" xfId="19471"/>
    <cellStyle name="Обычный 2 14 5 3" xfId="9237"/>
    <cellStyle name="Обычный 2 14 5 3 2" xfId="33239"/>
    <cellStyle name="Обычный 2 14 5 3 3" xfId="21238"/>
    <cellStyle name="Обычный 2 14 5 4" xfId="11004"/>
    <cellStyle name="Обычный 2 14 5 4 2" xfId="35006"/>
    <cellStyle name="Обычный 2 14 5 4 3" xfId="23005"/>
    <cellStyle name="Обычный 2 14 5 5" xfId="12771"/>
    <cellStyle name="Обычный 2 14 5 5 2" xfId="36773"/>
    <cellStyle name="Обычный 2 14 5 5 3" xfId="24772"/>
    <cellStyle name="Обычный 2 14 5 6" xfId="3933"/>
    <cellStyle name="Обычный 2 14 5 6 2" xfId="28297"/>
    <cellStyle name="Обычный 2 14 5 6 3" xfId="16296"/>
    <cellStyle name="Обычный 2 14 5 7" xfId="26539"/>
    <cellStyle name="Обычный 2 14 5 8" xfId="14538"/>
    <cellStyle name="Обычный 2 14 6" xfId="1904"/>
    <cellStyle name="Обычный 2 14 6 2" xfId="7214"/>
    <cellStyle name="Обычный 2 14 6 3" xfId="4285"/>
    <cellStyle name="Обычный 2 14 6 3 2" xfId="28649"/>
    <cellStyle name="Обычный 2 14 6 3 3" xfId="16648"/>
    <cellStyle name="Обычный 2 14 7" xfId="4637"/>
    <cellStyle name="Обычный 2 14 7 2" xfId="29001"/>
    <cellStyle name="Обычный 2 14 7 3" xfId="17000"/>
    <cellStyle name="Обычный 2 14 8" xfId="4989"/>
    <cellStyle name="Обычный 2 14 8 2" xfId="29353"/>
    <cellStyle name="Обычный 2 14 8 3" xfId="17352"/>
    <cellStyle name="Обычный 2 14 9" xfId="5341"/>
    <cellStyle name="Обычный 2 14 9 2" xfId="29705"/>
    <cellStyle name="Обычный 2 14 9 3" xfId="17704"/>
    <cellStyle name="Обычный 2 15" xfId="385"/>
    <cellStyle name="Обычный 2 15 10" xfId="5695"/>
    <cellStyle name="Обычный 2 15 10 2" xfId="30059"/>
    <cellStyle name="Обычный 2 15 10 3" xfId="18058"/>
    <cellStyle name="Обычный 2 15 11" xfId="7824"/>
    <cellStyle name="Обычный 2 15 11 2" xfId="31826"/>
    <cellStyle name="Обычный 2 15 11 3" xfId="19825"/>
    <cellStyle name="Обычный 2 15 12" xfId="9591"/>
    <cellStyle name="Обычный 2 15 12 2" xfId="33593"/>
    <cellStyle name="Обычный 2 15 12 3" xfId="21592"/>
    <cellStyle name="Обычный 2 15 13" xfId="11358"/>
    <cellStyle name="Обычный 2 15 13 2" xfId="35360"/>
    <cellStyle name="Обычный 2 15 13 3" xfId="23359"/>
    <cellStyle name="Обычный 2 15 14" xfId="2529"/>
    <cellStyle name="Обычный 2 15 14 2" xfId="26893"/>
    <cellStyle name="Обычный 2 15 14 3" xfId="14892"/>
    <cellStyle name="Обычный 2 15 15" xfId="25126"/>
    <cellStyle name="Обычный 2 15 16" xfId="13125"/>
    <cellStyle name="Обычный 2 15 2" xfId="1093"/>
    <cellStyle name="Обычный 2 15 2 2" xfId="6403"/>
    <cellStyle name="Обычный 2 15 2 2 2" xfId="30767"/>
    <cellStyle name="Обычный 2 15 2 2 3" xfId="18766"/>
    <cellStyle name="Обычный 2 15 2 3" xfId="8532"/>
    <cellStyle name="Обычный 2 15 2 3 2" xfId="32534"/>
    <cellStyle name="Обычный 2 15 2 3 3" xfId="20533"/>
    <cellStyle name="Обычный 2 15 2 4" xfId="10299"/>
    <cellStyle name="Обычный 2 15 2 4 2" xfId="34301"/>
    <cellStyle name="Обычный 2 15 2 4 3" xfId="22300"/>
    <cellStyle name="Обычный 2 15 2 5" xfId="12066"/>
    <cellStyle name="Обычный 2 15 2 5 2" xfId="36068"/>
    <cellStyle name="Обычный 2 15 2 5 3" xfId="24067"/>
    <cellStyle name="Обычный 2 15 2 6" xfId="2879"/>
    <cellStyle name="Обычный 2 15 2 6 2" xfId="27243"/>
    <cellStyle name="Обычный 2 15 2 6 3" xfId="15242"/>
    <cellStyle name="Обычный 2 15 2 7" xfId="25834"/>
    <cellStyle name="Обычный 2 15 2 8" xfId="13833"/>
    <cellStyle name="Обычный 2 15 3" xfId="741"/>
    <cellStyle name="Обычный 2 15 3 2" xfId="6051"/>
    <cellStyle name="Обычный 2 15 3 2 2" xfId="30415"/>
    <cellStyle name="Обычный 2 15 3 2 3" xfId="18414"/>
    <cellStyle name="Обычный 2 15 3 3" xfId="8180"/>
    <cellStyle name="Обычный 2 15 3 3 2" xfId="32182"/>
    <cellStyle name="Обычный 2 15 3 3 3" xfId="20181"/>
    <cellStyle name="Обычный 2 15 3 4" xfId="9947"/>
    <cellStyle name="Обычный 2 15 3 4 2" xfId="33949"/>
    <cellStyle name="Обычный 2 15 3 4 3" xfId="21948"/>
    <cellStyle name="Обычный 2 15 3 5" xfId="11714"/>
    <cellStyle name="Обычный 2 15 3 5 2" xfId="35716"/>
    <cellStyle name="Обычный 2 15 3 5 3" xfId="23715"/>
    <cellStyle name="Обычный 2 15 3 6" xfId="3229"/>
    <cellStyle name="Обычный 2 15 3 6 2" xfId="27593"/>
    <cellStyle name="Обычный 2 15 3 6 3" xfId="15592"/>
    <cellStyle name="Обычный 2 15 3 7" xfId="25482"/>
    <cellStyle name="Обычный 2 15 3 8" xfId="13481"/>
    <cellStyle name="Обычный 2 15 4" xfId="1445"/>
    <cellStyle name="Обычный 2 15 4 2" xfId="6755"/>
    <cellStyle name="Обычный 2 15 4 2 2" xfId="31119"/>
    <cellStyle name="Обычный 2 15 4 2 3" xfId="19118"/>
    <cellStyle name="Обычный 2 15 4 3" xfId="8884"/>
    <cellStyle name="Обычный 2 15 4 3 2" xfId="32886"/>
    <cellStyle name="Обычный 2 15 4 3 3" xfId="20885"/>
    <cellStyle name="Обычный 2 15 4 4" xfId="10651"/>
    <cellStyle name="Обычный 2 15 4 4 2" xfId="34653"/>
    <cellStyle name="Обычный 2 15 4 4 3" xfId="22652"/>
    <cellStyle name="Обычный 2 15 4 5" xfId="12418"/>
    <cellStyle name="Обычный 2 15 4 5 2" xfId="36420"/>
    <cellStyle name="Обычный 2 15 4 5 3" xfId="24419"/>
    <cellStyle name="Обычный 2 15 4 6" xfId="3581"/>
    <cellStyle name="Обычный 2 15 4 6 2" xfId="27945"/>
    <cellStyle name="Обычный 2 15 4 6 3" xfId="15944"/>
    <cellStyle name="Обычный 2 15 4 7" xfId="26186"/>
    <cellStyle name="Обычный 2 15 4 8" xfId="14185"/>
    <cellStyle name="Обычный 2 15 5" xfId="1800"/>
    <cellStyle name="Обычный 2 15 5 2" xfId="7110"/>
    <cellStyle name="Обычный 2 15 5 2 2" xfId="31474"/>
    <cellStyle name="Обычный 2 15 5 2 3" xfId="19473"/>
    <cellStyle name="Обычный 2 15 5 3" xfId="9239"/>
    <cellStyle name="Обычный 2 15 5 3 2" xfId="33241"/>
    <cellStyle name="Обычный 2 15 5 3 3" xfId="21240"/>
    <cellStyle name="Обычный 2 15 5 4" xfId="11006"/>
    <cellStyle name="Обычный 2 15 5 4 2" xfId="35008"/>
    <cellStyle name="Обычный 2 15 5 4 3" xfId="23007"/>
    <cellStyle name="Обычный 2 15 5 5" xfId="12773"/>
    <cellStyle name="Обычный 2 15 5 5 2" xfId="36775"/>
    <cellStyle name="Обычный 2 15 5 5 3" xfId="24774"/>
    <cellStyle name="Обычный 2 15 5 6" xfId="3935"/>
    <cellStyle name="Обычный 2 15 5 6 2" xfId="28299"/>
    <cellStyle name="Обычный 2 15 5 6 3" xfId="16298"/>
    <cellStyle name="Обычный 2 15 5 7" xfId="26541"/>
    <cellStyle name="Обычный 2 15 5 8" xfId="14540"/>
    <cellStyle name="Обычный 2 15 6" xfId="1905"/>
    <cellStyle name="Обычный 2 15 6 2" xfId="7215"/>
    <cellStyle name="Обычный 2 15 6 3" xfId="4287"/>
    <cellStyle name="Обычный 2 15 6 3 2" xfId="28651"/>
    <cellStyle name="Обычный 2 15 6 3 3" xfId="16650"/>
    <cellStyle name="Обычный 2 15 7" xfId="4639"/>
    <cellStyle name="Обычный 2 15 7 2" xfId="29003"/>
    <cellStyle name="Обычный 2 15 7 3" xfId="17002"/>
    <cellStyle name="Обычный 2 15 8" xfId="4991"/>
    <cellStyle name="Обычный 2 15 8 2" xfId="29355"/>
    <cellStyle name="Обычный 2 15 8 3" xfId="17354"/>
    <cellStyle name="Обычный 2 15 9" xfId="5343"/>
    <cellStyle name="Обычный 2 15 9 2" xfId="29707"/>
    <cellStyle name="Обычный 2 15 9 3" xfId="17706"/>
    <cellStyle name="Обычный 2 16" xfId="387"/>
    <cellStyle name="Обычный 2 16 10" xfId="7826"/>
    <cellStyle name="Обычный 2 16 10 2" xfId="31828"/>
    <cellStyle name="Обычный 2 16 10 3" xfId="19827"/>
    <cellStyle name="Обычный 2 16 11" xfId="9593"/>
    <cellStyle name="Обычный 2 16 11 2" xfId="33595"/>
    <cellStyle name="Обычный 2 16 11 3" xfId="21594"/>
    <cellStyle name="Обычный 2 16 12" xfId="11360"/>
    <cellStyle name="Обычный 2 16 12 2" xfId="35362"/>
    <cellStyle name="Обычный 2 16 12 3" xfId="23361"/>
    <cellStyle name="Обычный 2 16 13" xfId="2531"/>
    <cellStyle name="Обычный 2 16 13 2" xfId="26895"/>
    <cellStyle name="Обычный 2 16 13 3" xfId="14894"/>
    <cellStyle name="Обычный 2 16 14" xfId="25128"/>
    <cellStyle name="Обычный 2 16 15" xfId="13127"/>
    <cellStyle name="Обычный 2 16 2" xfId="1095"/>
    <cellStyle name="Обычный 2 16 2 2" xfId="6405"/>
    <cellStyle name="Обычный 2 16 2 2 2" xfId="30769"/>
    <cellStyle name="Обычный 2 16 2 2 3" xfId="18768"/>
    <cellStyle name="Обычный 2 16 2 3" xfId="8534"/>
    <cellStyle name="Обычный 2 16 2 3 2" xfId="32536"/>
    <cellStyle name="Обычный 2 16 2 3 3" xfId="20535"/>
    <cellStyle name="Обычный 2 16 2 4" xfId="10301"/>
    <cellStyle name="Обычный 2 16 2 4 2" xfId="34303"/>
    <cellStyle name="Обычный 2 16 2 4 3" xfId="22302"/>
    <cellStyle name="Обычный 2 16 2 5" xfId="12068"/>
    <cellStyle name="Обычный 2 16 2 5 2" xfId="36070"/>
    <cellStyle name="Обычный 2 16 2 5 3" xfId="24069"/>
    <cellStyle name="Обычный 2 16 2 6" xfId="3231"/>
    <cellStyle name="Обычный 2 16 2 6 2" xfId="27595"/>
    <cellStyle name="Обычный 2 16 2 6 3" xfId="15594"/>
    <cellStyle name="Обычный 2 16 2 7" xfId="25836"/>
    <cellStyle name="Обычный 2 16 2 8" xfId="13835"/>
    <cellStyle name="Обычный 2 16 3" xfId="743"/>
    <cellStyle name="Обычный 2 16 3 2" xfId="6053"/>
    <cellStyle name="Обычный 2 16 3 2 2" xfId="30417"/>
    <cellStyle name="Обычный 2 16 3 2 3" xfId="18416"/>
    <cellStyle name="Обычный 2 16 3 3" xfId="8182"/>
    <cellStyle name="Обычный 2 16 3 3 2" xfId="32184"/>
    <cellStyle name="Обычный 2 16 3 3 3" xfId="20183"/>
    <cellStyle name="Обычный 2 16 3 4" xfId="9949"/>
    <cellStyle name="Обычный 2 16 3 4 2" xfId="33951"/>
    <cellStyle name="Обычный 2 16 3 4 3" xfId="21950"/>
    <cellStyle name="Обычный 2 16 3 5" xfId="11716"/>
    <cellStyle name="Обычный 2 16 3 5 2" xfId="35718"/>
    <cellStyle name="Обычный 2 16 3 5 3" xfId="23717"/>
    <cellStyle name="Обычный 2 16 3 6" xfId="3583"/>
    <cellStyle name="Обычный 2 16 3 6 2" xfId="27947"/>
    <cellStyle name="Обычный 2 16 3 6 3" xfId="15946"/>
    <cellStyle name="Обычный 2 16 3 7" xfId="25484"/>
    <cellStyle name="Обычный 2 16 3 8" xfId="13483"/>
    <cellStyle name="Обычный 2 16 4" xfId="1447"/>
    <cellStyle name="Обычный 2 16 4 2" xfId="6757"/>
    <cellStyle name="Обычный 2 16 4 2 2" xfId="31121"/>
    <cellStyle name="Обычный 2 16 4 2 3" xfId="19120"/>
    <cellStyle name="Обычный 2 16 4 3" xfId="8886"/>
    <cellStyle name="Обычный 2 16 4 3 2" xfId="32888"/>
    <cellStyle name="Обычный 2 16 4 3 3" xfId="20887"/>
    <cellStyle name="Обычный 2 16 4 4" xfId="10653"/>
    <cellStyle name="Обычный 2 16 4 4 2" xfId="34655"/>
    <cellStyle name="Обычный 2 16 4 4 3" xfId="22654"/>
    <cellStyle name="Обычный 2 16 4 5" xfId="12420"/>
    <cellStyle name="Обычный 2 16 4 5 2" xfId="36422"/>
    <cellStyle name="Обычный 2 16 4 5 3" xfId="24421"/>
    <cellStyle name="Обычный 2 16 4 6" xfId="3937"/>
    <cellStyle name="Обычный 2 16 4 6 2" xfId="28301"/>
    <cellStyle name="Обычный 2 16 4 6 3" xfId="16300"/>
    <cellStyle name="Обычный 2 16 4 7" xfId="26188"/>
    <cellStyle name="Обычный 2 16 4 8" xfId="14187"/>
    <cellStyle name="Обычный 2 16 5" xfId="1802"/>
    <cellStyle name="Обычный 2 16 5 2" xfId="7112"/>
    <cellStyle name="Обычный 2 16 5 2 2" xfId="31476"/>
    <cellStyle name="Обычный 2 16 5 2 3" xfId="19475"/>
    <cellStyle name="Обычный 2 16 5 3" xfId="9241"/>
    <cellStyle name="Обычный 2 16 5 3 2" xfId="33243"/>
    <cellStyle name="Обычный 2 16 5 3 3" xfId="21242"/>
    <cellStyle name="Обычный 2 16 5 4" xfId="11008"/>
    <cellStyle name="Обычный 2 16 5 4 2" xfId="35010"/>
    <cellStyle name="Обычный 2 16 5 4 3" xfId="23009"/>
    <cellStyle name="Обычный 2 16 5 5" xfId="12775"/>
    <cellStyle name="Обычный 2 16 5 5 2" xfId="36777"/>
    <cellStyle name="Обычный 2 16 5 5 3" xfId="24776"/>
    <cellStyle name="Обычный 2 16 5 6" xfId="4289"/>
    <cellStyle name="Обычный 2 16 5 6 2" xfId="28653"/>
    <cellStyle name="Обычный 2 16 5 6 3" xfId="16652"/>
    <cellStyle name="Обычный 2 16 5 7" xfId="26543"/>
    <cellStyle name="Обычный 2 16 5 8" xfId="14542"/>
    <cellStyle name="Обычный 2 16 6" xfId="1906"/>
    <cellStyle name="Обычный 2 16 6 2" xfId="7216"/>
    <cellStyle name="Обычный 2 16 6 3" xfId="4641"/>
    <cellStyle name="Обычный 2 16 6 3 2" xfId="29005"/>
    <cellStyle name="Обычный 2 16 6 3 3" xfId="17004"/>
    <cellStyle name="Обычный 2 16 7" xfId="4993"/>
    <cellStyle name="Обычный 2 16 7 2" xfId="29357"/>
    <cellStyle name="Обычный 2 16 7 3" xfId="17356"/>
    <cellStyle name="Обычный 2 16 8" xfId="5345"/>
    <cellStyle name="Обычный 2 16 8 2" xfId="29709"/>
    <cellStyle name="Обычный 2 16 8 3" xfId="17708"/>
    <cellStyle name="Обычный 2 16 9" xfId="5697"/>
    <cellStyle name="Обычный 2 16 9 2" xfId="30061"/>
    <cellStyle name="Обычный 2 16 9 3" xfId="18060"/>
    <cellStyle name="Обычный 2 17" xfId="4"/>
    <cellStyle name="Обычный 2 17 10" xfId="7478"/>
    <cellStyle name="Обычный 2 17 10 2" xfId="31480"/>
    <cellStyle name="Обычный 2 17 10 3" xfId="19479"/>
    <cellStyle name="Обычный 2 17 11" xfId="9245"/>
    <cellStyle name="Обычный 2 17 11 2" xfId="33247"/>
    <cellStyle name="Обычный 2 17 11 3" xfId="21246"/>
    <cellStyle name="Обычный 2 17 12" xfId="11012"/>
    <cellStyle name="Обычный 2 17 12 2" xfId="35014"/>
    <cellStyle name="Обычный 2 17 12 3" xfId="23013"/>
    <cellStyle name="Обычный 2 17 13" xfId="2533"/>
    <cellStyle name="Обычный 2 17 13 2" xfId="26897"/>
    <cellStyle name="Обычный 2 17 13 3" xfId="14896"/>
    <cellStyle name="Обычный 2 17 14" xfId="24780"/>
    <cellStyle name="Обычный 2 17 15" xfId="12779"/>
    <cellStyle name="Обычный 2 17 2" xfId="747"/>
    <cellStyle name="Обычный 2 17 2 2" xfId="6057"/>
    <cellStyle name="Обычный 2 17 2 2 2" xfId="30421"/>
    <cellStyle name="Обычный 2 17 2 2 3" xfId="18420"/>
    <cellStyle name="Обычный 2 17 2 3" xfId="8186"/>
    <cellStyle name="Обычный 2 17 2 3 2" xfId="32188"/>
    <cellStyle name="Обычный 2 17 2 3 3" xfId="20187"/>
    <cellStyle name="Обычный 2 17 2 4" xfId="9953"/>
    <cellStyle name="Обычный 2 17 2 4 2" xfId="33955"/>
    <cellStyle name="Обычный 2 17 2 4 3" xfId="21954"/>
    <cellStyle name="Обычный 2 17 2 5" xfId="11720"/>
    <cellStyle name="Обычный 2 17 2 5 2" xfId="35722"/>
    <cellStyle name="Обычный 2 17 2 5 3" xfId="23721"/>
    <cellStyle name="Обычный 2 17 2 6" xfId="2883"/>
    <cellStyle name="Обычный 2 17 2 6 2" xfId="27247"/>
    <cellStyle name="Обычный 2 17 2 6 3" xfId="15246"/>
    <cellStyle name="Обычный 2 17 2 7" xfId="25488"/>
    <cellStyle name="Обычный 2 17 2 8" xfId="13487"/>
    <cellStyle name="Обычный 2 17 3" xfId="393"/>
    <cellStyle name="Обычный 2 17 3 2" xfId="5703"/>
    <cellStyle name="Обычный 2 17 3 2 2" xfId="30067"/>
    <cellStyle name="Обычный 2 17 3 2 3" xfId="18066"/>
    <cellStyle name="Обычный 2 17 3 3" xfId="7832"/>
    <cellStyle name="Обычный 2 17 3 3 2" xfId="31834"/>
    <cellStyle name="Обычный 2 17 3 3 3" xfId="19833"/>
    <cellStyle name="Обычный 2 17 3 4" xfId="9599"/>
    <cellStyle name="Обычный 2 17 3 4 2" xfId="33601"/>
    <cellStyle name="Обычный 2 17 3 4 3" xfId="21600"/>
    <cellStyle name="Обычный 2 17 3 5" xfId="11366"/>
    <cellStyle name="Обычный 2 17 3 5 2" xfId="35368"/>
    <cellStyle name="Обычный 2 17 3 5 3" xfId="23367"/>
    <cellStyle name="Обычный 2 17 3 6" xfId="3235"/>
    <cellStyle name="Обычный 2 17 3 6 2" xfId="27599"/>
    <cellStyle name="Обычный 2 17 3 6 3" xfId="15598"/>
    <cellStyle name="Обычный 2 17 3 7" xfId="25134"/>
    <cellStyle name="Обычный 2 17 3 8" xfId="13133"/>
    <cellStyle name="Обычный 2 17 4" xfId="1099"/>
    <cellStyle name="Обычный 2 17 4 2" xfId="6409"/>
    <cellStyle name="Обычный 2 17 4 2 2" xfId="30773"/>
    <cellStyle name="Обычный 2 17 4 2 3" xfId="18772"/>
    <cellStyle name="Обычный 2 17 4 3" xfId="8538"/>
    <cellStyle name="Обычный 2 17 4 3 2" xfId="32540"/>
    <cellStyle name="Обычный 2 17 4 3 3" xfId="20539"/>
    <cellStyle name="Обычный 2 17 4 4" xfId="10305"/>
    <cellStyle name="Обычный 2 17 4 4 2" xfId="34307"/>
    <cellStyle name="Обычный 2 17 4 4 3" xfId="22306"/>
    <cellStyle name="Обычный 2 17 4 5" xfId="12072"/>
    <cellStyle name="Обычный 2 17 4 5 2" xfId="36074"/>
    <cellStyle name="Обычный 2 17 4 5 3" xfId="24073"/>
    <cellStyle name="Обычный 2 17 4 6" xfId="3589"/>
    <cellStyle name="Обычный 2 17 4 6 2" xfId="27953"/>
    <cellStyle name="Обычный 2 17 4 6 3" xfId="15952"/>
    <cellStyle name="Обычный 2 17 4 7" xfId="25840"/>
    <cellStyle name="Обычный 2 17 4 8" xfId="13839"/>
    <cellStyle name="Обычный 2 17 5" xfId="1452"/>
    <cellStyle name="Обычный 2 17 5 2" xfId="6762"/>
    <cellStyle name="Обычный 2 17 5 2 2" xfId="31126"/>
    <cellStyle name="Обычный 2 17 5 2 3" xfId="19125"/>
    <cellStyle name="Обычный 2 17 5 3" xfId="8891"/>
    <cellStyle name="Обычный 2 17 5 3 2" xfId="32893"/>
    <cellStyle name="Обычный 2 17 5 3 3" xfId="20892"/>
    <cellStyle name="Обычный 2 17 5 4" xfId="10658"/>
    <cellStyle name="Обычный 2 17 5 4 2" xfId="34660"/>
    <cellStyle name="Обычный 2 17 5 4 3" xfId="22659"/>
    <cellStyle name="Обычный 2 17 5 5" xfId="12425"/>
    <cellStyle name="Обычный 2 17 5 5 2" xfId="36427"/>
    <cellStyle name="Обычный 2 17 5 5 3" xfId="24426"/>
    <cellStyle name="Обычный 2 17 5 6" xfId="3941"/>
    <cellStyle name="Обычный 2 17 5 6 2" xfId="28305"/>
    <cellStyle name="Обычный 2 17 5 6 3" xfId="16304"/>
    <cellStyle name="Обычный 2 17 5 7" xfId="26193"/>
    <cellStyle name="Обычный 2 17 5 8" xfId="14192"/>
    <cellStyle name="Обычный 2 17 6" xfId="1907"/>
    <cellStyle name="Обычный 2 17 6 2" xfId="7217"/>
    <cellStyle name="Обычный 2 17 6 3" xfId="4293"/>
    <cellStyle name="Обычный 2 17 6 3 2" xfId="28657"/>
    <cellStyle name="Обычный 2 17 6 3 3" xfId="16656"/>
    <cellStyle name="Обычный 2 17 7" xfId="4645"/>
    <cellStyle name="Обычный 2 17 7 2" xfId="29009"/>
    <cellStyle name="Обычный 2 17 7 3" xfId="17008"/>
    <cellStyle name="Обычный 2 17 8" xfId="4997"/>
    <cellStyle name="Обычный 2 17 8 2" xfId="29361"/>
    <cellStyle name="Обычный 2 17 8 3" xfId="17360"/>
    <cellStyle name="Обычный 2 17 9" xfId="5349"/>
    <cellStyle name="Обычный 2 17 9 2" xfId="29713"/>
    <cellStyle name="Обычный 2 17 9 3" xfId="17712"/>
    <cellStyle name="Обычный 2 18" xfId="745"/>
    <cellStyle name="Обычный 2 18 2" xfId="6055"/>
    <cellStyle name="Обычный 2 18 2 2" xfId="30419"/>
    <cellStyle name="Обычный 2 18 2 3" xfId="18418"/>
    <cellStyle name="Обычный 2 18 3" xfId="8184"/>
    <cellStyle name="Обычный 2 18 3 2" xfId="32186"/>
    <cellStyle name="Обычный 2 18 3 3" xfId="20185"/>
    <cellStyle name="Обычный 2 18 4" xfId="9951"/>
    <cellStyle name="Обычный 2 18 4 2" xfId="33953"/>
    <cellStyle name="Обычный 2 18 4 3" xfId="21952"/>
    <cellStyle name="Обычный 2 18 5" xfId="11718"/>
    <cellStyle name="Обычный 2 18 5 2" xfId="35720"/>
    <cellStyle name="Обычный 2 18 5 3" xfId="23719"/>
    <cellStyle name="Обычный 2 18 6" xfId="2881"/>
    <cellStyle name="Обычный 2 18 6 2" xfId="27245"/>
    <cellStyle name="Обычный 2 18 6 3" xfId="15244"/>
    <cellStyle name="Обычный 2 18 7" xfId="25486"/>
    <cellStyle name="Обычный 2 18 8" xfId="13485"/>
    <cellStyle name="Обычный 2 19" xfId="391"/>
    <cellStyle name="Обычный 2 19 2" xfId="5701"/>
    <cellStyle name="Обычный 2 19 2 2" xfId="30065"/>
    <cellStyle name="Обычный 2 19 2 3" xfId="18064"/>
    <cellStyle name="Обычный 2 19 3" xfId="7830"/>
    <cellStyle name="Обычный 2 19 3 2" xfId="31832"/>
    <cellStyle name="Обычный 2 19 3 3" xfId="19831"/>
    <cellStyle name="Обычный 2 19 4" xfId="9597"/>
    <cellStyle name="Обычный 2 19 4 2" xfId="33599"/>
    <cellStyle name="Обычный 2 19 4 3" xfId="21598"/>
    <cellStyle name="Обычный 2 19 5" xfId="11364"/>
    <cellStyle name="Обычный 2 19 5 2" xfId="35366"/>
    <cellStyle name="Обычный 2 19 5 3" xfId="23365"/>
    <cellStyle name="Обычный 2 19 6" xfId="3233"/>
    <cellStyle name="Обычный 2 19 6 2" xfId="27597"/>
    <cellStyle name="Обычный 2 19 6 3" xfId="15596"/>
    <cellStyle name="Обычный 2 19 7" xfId="25132"/>
    <cellStyle name="Обычный 2 19 8" xfId="13131"/>
    <cellStyle name="Обычный 2 2" xfId="28"/>
    <cellStyle name="Обычный 2 2 2" xfId="29"/>
    <cellStyle name="Обычный 2 2 3" xfId="30"/>
    <cellStyle name="Обычный 2 2 4" xfId="31"/>
    <cellStyle name="Обычный 2 2 5" xfId="1908"/>
    <cellStyle name="Обычный 2 20" xfId="1097"/>
    <cellStyle name="Обычный 2 20 2" xfId="6407"/>
    <cellStyle name="Обычный 2 20 2 2" xfId="30771"/>
    <cellStyle name="Обычный 2 20 2 3" xfId="18770"/>
    <cellStyle name="Обычный 2 20 3" xfId="8536"/>
    <cellStyle name="Обычный 2 20 3 2" xfId="32538"/>
    <cellStyle name="Обычный 2 20 3 3" xfId="20537"/>
    <cellStyle name="Обычный 2 20 4" xfId="10303"/>
    <cellStyle name="Обычный 2 20 4 2" xfId="34305"/>
    <cellStyle name="Обычный 2 20 4 3" xfId="22304"/>
    <cellStyle name="Обычный 2 20 5" xfId="12070"/>
    <cellStyle name="Обычный 2 20 5 2" xfId="36072"/>
    <cellStyle name="Обычный 2 20 5 3" xfId="24071"/>
    <cellStyle name="Обычный 2 20 6" xfId="3587"/>
    <cellStyle name="Обычный 2 20 6 2" xfId="27951"/>
    <cellStyle name="Обычный 2 20 6 3" xfId="15950"/>
    <cellStyle name="Обычный 2 20 7" xfId="25838"/>
    <cellStyle name="Обычный 2 20 8" xfId="13837"/>
    <cellStyle name="Обычный 2 21" xfId="1450"/>
    <cellStyle name="Обычный 2 21 2" xfId="6760"/>
    <cellStyle name="Обычный 2 21 2 2" xfId="31124"/>
    <cellStyle name="Обычный 2 21 2 3" xfId="19123"/>
    <cellStyle name="Обычный 2 21 3" xfId="8889"/>
    <cellStyle name="Обычный 2 21 3 2" xfId="32891"/>
    <cellStyle name="Обычный 2 21 3 3" xfId="20890"/>
    <cellStyle name="Обычный 2 21 4" xfId="10656"/>
    <cellStyle name="Обычный 2 21 4 2" xfId="34658"/>
    <cellStyle name="Обычный 2 21 4 3" xfId="22657"/>
    <cellStyle name="Обычный 2 21 5" xfId="12423"/>
    <cellStyle name="Обычный 2 21 5 2" xfId="36425"/>
    <cellStyle name="Обычный 2 21 5 3" xfId="24424"/>
    <cellStyle name="Обычный 2 21 6" xfId="3939"/>
    <cellStyle name="Обычный 2 21 6 2" xfId="28303"/>
    <cellStyle name="Обычный 2 21 6 3" xfId="16302"/>
    <cellStyle name="Обычный 2 21 7" xfId="26191"/>
    <cellStyle name="Обычный 2 21 8" xfId="14190"/>
    <cellStyle name="Обычный 2 22" xfId="1896"/>
    <cellStyle name="Обычный 2 22 2" xfId="7206"/>
    <cellStyle name="Обычный 2 22 3" xfId="4291"/>
    <cellStyle name="Обычный 2 22 3 2" xfId="28655"/>
    <cellStyle name="Обычный 2 22 3 3" xfId="16654"/>
    <cellStyle name="Обычный 2 23" xfId="4643"/>
    <cellStyle name="Обычный 2 23 2" xfId="29007"/>
    <cellStyle name="Обычный 2 23 3" xfId="17006"/>
    <cellStyle name="Обычный 2 24" xfId="4995"/>
    <cellStyle name="Обычный 2 24 2" xfId="29359"/>
    <cellStyle name="Обычный 2 24 3" xfId="17358"/>
    <cellStyle name="Обычный 2 25" xfId="5347"/>
    <cellStyle name="Обычный 2 25 2" xfId="29711"/>
    <cellStyle name="Обычный 2 25 3" xfId="17710"/>
    <cellStyle name="Обычный 2 26" xfId="7476"/>
    <cellStyle name="Обычный 2 26 2" xfId="31478"/>
    <cellStyle name="Обычный 2 26 3" xfId="19477"/>
    <cellStyle name="Обычный 2 27" xfId="9243"/>
    <cellStyle name="Обычный 2 27 2" xfId="33245"/>
    <cellStyle name="Обычный 2 27 3" xfId="21244"/>
    <cellStyle name="Обычный 2 28" xfId="11010"/>
    <cellStyle name="Обычный 2 28 2" xfId="35012"/>
    <cellStyle name="Обычный 2 28 3" xfId="23011"/>
    <cellStyle name="Обычный 2 29" xfId="2181"/>
    <cellStyle name="Обычный 2 29 2" xfId="26545"/>
    <cellStyle name="Обычный 2 29 3" xfId="14544"/>
    <cellStyle name="Обычный 2 3" xfId="32"/>
    <cellStyle name="Обычный 2 3 2" xfId="1909"/>
    <cellStyle name="Обычный 2 30" xfId="24778"/>
    <cellStyle name="Обычный 2 31" xfId="12777"/>
    <cellStyle name="Обычный 2 4" xfId="33"/>
    <cellStyle name="Обычный 2 4 2" xfId="1910"/>
    <cellStyle name="Обычный 2 5" xfId="34"/>
    <cellStyle name="Обычный 2 5 10" xfId="4314"/>
    <cellStyle name="Обычный 2 5 10 2" xfId="28678"/>
    <cellStyle name="Обычный 2 5 10 3" xfId="16677"/>
    <cellStyle name="Обычный 2 5 11" xfId="4666"/>
    <cellStyle name="Обычный 2 5 11 2" xfId="29030"/>
    <cellStyle name="Обычный 2 5 11 3" xfId="17029"/>
    <cellStyle name="Обычный 2 5 12" xfId="5018"/>
    <cellStyle name="Обычный 2 5 12 2" xfId="29382"/>
    <cellStyle name="Обычный 2 5 12 3" xfId="17381"/>
    <cellStyle name="Обычный 2 5 13" xfId="5370"/>
    <cellStyle name="Обычный 2 5 13 2" xfId="29734"/>
    <cellStyle name="Обычный 2 5 13 3" xfId="17733"/>
    <cellStyle name="Обычный 2 5 14" xfId="7499"/>
    <cellStyle name="Обычный 2 5 14 2" xfId="31501"/>
    <cellStyle name="Обычный 2 5 14 3" xfId="19500"/>
    <cellStyle name="Обычный 2 5 15" xfId="9266"/>
    <cellStyle name="Обычный 2 5 15 2" xfId="33268"/>
    <cellStyle name="Обычный 2 5 15 3" xfId="21267"/>
    <cellStyle name="Обычный 2 5 16" xfId="11033"/>
    <cellStyle name="Обычный 2 5 16 2" xfId="35035"/>
    <cellStyle name="Обычный 2 5 16 3" xfId="23034"/>
    <cellStyle name="Обычный 2 5 17" xfId="2202"/>
    <cellStyle name="Обычный 2 5 17 2" xfId="26566"/>
    <cellStyle name="Обычный 2 5 17 3" xfId="14565"/>
    <cellStyle name="Обычный 2 5 18" xfId="24801"/>
    <cellStyle name="Обычный 2 5 19" xfId="12800"/>
    <cellStyle name="Обычный 2 5 2" xfId="99"/>
    <cellStyle name="Обычный 2 5 2 10" xfId="4713"/>
    <cellStyle name="Обычный 2 5 2 10 2" xfId="29077"/>
    <cellStyle name="Обычный 2 5 2 10 3" xfId="17076"/>
    <cellStyle name="Обычный 2 5 2 11" xfId="5065"/>
    <cellStyle name="Обычный 2 5 2 11 2" xfId="29429"/>
    <cellStyle name="Обычный 2 5 2 11 3" xfId="17428"/>
    <cellStyle name="Обычный 2 5 2 12" xfId="5417"/>
    <cellStyle name="Обычный 2 5 2 12 2" xfId="29781"/>
    <cellStyle name="Обычный 2 5 2 12 3" xfId="17780"/>
    <cellStyle name="Обычный 2 5 2 13" xfId="7546"/>
    <cellStyle name="Обычный 2 5 2 13 2" xfId="31548"/>
    <cellStyle name="Обычный 2 5 2 13 3" xfId="19547"/>
    <cellStyle name="Обычный 2 5 2 14" xfId="9313"/>
    <cellStyle name="Обычный 2 5 2 14 2" xfId="33315"/>
    <cellStyle name="Обычный 2 5 2 14 3" xfId="21314"/>
    <cellStyle name="Обычный 2 5 2 15" xfId="11080"/>
    <cellStyle name="Обычный 2 5 2 15 2" xfId="35082"/>
    <cellStyle name="Обычный 2 5 2 15 3" xfId="23081"/>
    <cellStyle name="Обычный 2 5 2 16" xfId="2249"/>
    <cellStyle name="Обычный 2 5 2 16 2" xfId="26613"/>
    <cellStyle name="Обычный 2 5 2 16 3" xfId="14612"/>
    <cellStyle name="Обычный 2 5 2 17" xfId="24848"/>
    <cellStyle name="Обычный 2 5 2 18" xfId="12847"/>
    <cellStyle name="Обычный 2 5 2 2" xfId="328"/>
    <cellStyle name="Обычный 2 5 2 2 10" xfId="5640"/>
    <cellStyle name="Обычный 2 5 2 2 10 2" xfId="30004"/>
    <cellStyle name="Обычный 2 5 2 2 10 3" xfId="18003"/>
    <cellStyle name="Обычный 2 5 2 2 11" xfId="7769"/>
    <cellStyle name="Обычный 2 5 2 2 11 2" xfId="31771"/>
    <cellStyle name="Обычный 2 5 2 2 11 3" xfId="19770"/>
    <cellStyle name="Обычный 2 5 2 2 12" xfId="9536"/>
    <cellStyle name="Обычный 2 5 2 2 12 2" xfId="33538"/>
    <cellStyle name="Обычный 2 5 2 2 12 3" xfId="21537"/>
    <cellStyle name="Обычный 2 5 2 2 13" xfId="11303"/>
    <cellStyle name="Обычный 2 5 2 2 13 2" xfId="35305"/>
    <cellStyle name="Обычный 2 5 2 2 13 3" xfId="23304"/>
    <cellStyle name="Обычный 2 5 2 2 14" xfId="2472"/>
    <cellStyle name="Обычный 2 5 2 2 14 2" xfId="26836"/>
    <cellStyle name="Обычный 2 5 2 2 14 3" xfId="14835"/>
    <cellStyle name="Обычный 2 5 2 2 15" xfId="25071"/>
    <cellStyle name="Обычный 2 5 2 2 16" xfId="13070"/>
    <cellStyle name="Обычный 2 5 2 2 2" xfId="1038"/>
    <cellStyle name="Обычный 2 5 2 2 2 2" xfId="6348"/>
    <cellStyle name="Обычный 2 5 2 2 2 2 2" xfId="30712"/>
    <cellStyle name="Обычный 2 5 2 2 2 2 3" xfId="18711"/>
    <cellStyle name="Обычный 2 5 2 2 2 3" xfId="8477"/>
    <cellStyle name="Обычный 2 5 2 2 2 3 2" xfId="32479"/>
    <cellStyle name="Обычный 2 5 2 2 2 3 3" xfId="20478"/>
    <cellStyle name="Обычный 2 5 2 2 2 4" xfId="10244"/>
    <cellStyle name="Обычный 2 5 2 2 2 4 2" xfId="34246"/>
    <cellStyle name="Обычный 2 5 2 2 2 4 3" xfId="22245"/>
    <cellStyle name="Обычный 2 5 2 2 2 5" xfId="12011"/>
    <cellStyle name="Обычный 2 5 2 2 2 5 2" xfId="36013"/>
    <cellStyle name="Обычный 2 5 2 2 2 5 3" xfId="24012"/>
    <cellStyle name="Обычный 2 5 2 2 2 6" xfId="2824"/>
    <cellStyle name="Обычный 2 5 2 2 2 6 2" xfId="27188"/>
    <cellStyle name="Обычный 2 5 2 2 2 6 3" xfId="15187"/>
    <cellStyle name="Обычный 2 5 2 2 2 7" xfId="25779"/>
    <cellStyle name="Обычный 2 5 2 2 2 8" xfId="13778"/>
    <cellStyle name="Обычный 2 5 2 2 3" xfId="684"/>
    <cellStyle name="Обычный 2 5 2 2 3 2" xfId="5994"/>
    <cellStyle name="Обычный 2 5 2 2 3 2 2" xfId="30358"/>
    <cellStyle name="Обычный 2 5 2 2 3 2 3" xfId="18357"/>
    <cellStyle name="Обычный 2 5 2 2 3 3" xfId="8123"/>
    <cellStyle name="Обычный 2 5 2 2 3 3 2" xfId="32125"/>
    <cellStyle name="Обычный 2 5 2 2 3 3 3" xfId="20124"/>
    <cellStyle name="Обычный 2 5 2 2 3 4" xfId="9890"/>
    <cellStyle name="Обычный 2 5 2 2 3 4 2" xfId="33892"/>
    <cellStyle name="Обычный 2 5 2 2 3 4 3" xfId="21891"/>
    <cellStyle name="Обычный 2 5 2 2 3 5" xfId="11657"/>
    <cellStyle name="Обычный 2 5 2 2 3 5 2" xfId="35659"/>
    <cellStyle name="Обычный 2 5 2 2 3 5 3" xfId="23658"/>
    <cellStyle name="Обычный 2 5 2 2 3 6" xfId="3174"/>
    <cellStyle name="Обычный 2 5 2 2 3 6 2" xfId="27538"/>
    <cellStyle name="Обычный 2 5 2 2 3 6 3" xfId="15537"/>
    <cellStyle name="Обычный 2 5 2 2 3 7" xfId="25425"/>
    <cellStyle name="Обычный 2 5 2 2 3 8" xfId="13424"/>
    <cellStyle name="Обычный 2 5 2 2 4" xfId="1390"/>
    <cellStyle name="Обычный 2 5 2 2 4 2" xfId="6700"/>
    <cellStyle name="Обычный 2 5 2 2 4 2 2" xfId="31064"/>
    <cellStyle name="Обычный 2 5 2 2 4 2 3" xfId="19063"/>
    <cellStyle name="Обычный 2 5 2 2 4 3" xfId="8829"/>
    <cellStyle name="Обычный 2 5 2 2 4 3 2" xfId="32831"/>
    <cellStyle name="Обычный 2 5 2 2 4 3 3" xfId="20830"/>
    <cellStyle name="Обычный 2 5 2 2 4 4" xfId="10596"/>
    <cellStyle name="Обычный 2 5 2 2 4 4 2" xfId="34598"/>
    <cellStyle name="Обычный 2 5 2 2 4 4 3" xfId="22597"/>
    <cellStyle name="Обычный 2 5 2 2 4 5" xfId="12363"/>
    <cellStyle name="Обычный 2 5 2 2 4 5 2" xfId="36365"/>
    <cellStyle name="Обычный 2 5 2 2 4 5 3" xfId="24364"/>
    <cellStyle name="Обычный 2 5 2 2 4 6" xfId="3526"/>
    <cellStyle name="Обычный 2 5 2 2 4 6 2" xfId="27890"/>
    <cellStyle name="Обычный 2 5 2 2 4 6 3" xfId="15889"/>
    <cellStyle name="Обычный 2 5 2 2 4 7" xfId="26131"/>
    <cellStyle name="Обычный 2 5 2 2 4 8" xfId="14130"/>
    <cellStyle name="Обычный 2 5 2 2 5" xfId="1743"/>
    <cellStyle name="Обычный 2 5 2 2 5 2" xfId="7053"/>
    <cellStyle name="Обычный 2 5 2 2 5 2 2" xfId="31417"/>
    <cellStyle name="Обычный 2 5 2 2 5 2 3" xfId="19416"/>
    <cellStyle name="Обычный 2 5 2 2 5 3" xfId="9182"/>
    <cellStyle name="Обычный 2 5 2 2 5 3 2" xfId="33184"/>
    <cellStyle name="Обычный 2 5 2 2 5 3 3" xfId="21183"/>
    <cellStyle name="Обычный 2 5 2 2 5 4" xfId="10949"/>
    <cellStyle name="Обычный 2 5 2 2 5 4 2" xfId="34951"/>
    <cellStyle name="Обычный 2 5 2 2 5 4 3" xfId="22950"/>
    <cellStyle name="Обычный 2 5 2 2 5 5" xfId="12716"/>
    <cellStyle name="Обычный 2 5 2 2 5 5 2" xfId="36718"/>
    <cellStyle name="Обычный 2 5 2 2 5 5 3" xfId="24717"/>
    <cellStyle name="Обычный 2 5 2 2 5 6" xfId="3880"/>
    <cellStyle name="Обычный 2 5 2 2 5 6 2" xfId="28244"/>
    <cellStyle name="Обычный 2 5 2 2 5 6 3" xfId="16243"/>
    <cellStyle name="Обычный 2 5 2 2 5 7" xfId="26484"/>
    <cellStyle name="Обычный 2 5 2 2 5 8" xfId="14483"/>
    <cellStyle name="Обычный 2 5 2 2 6" xfId="1913"/>
    <cellStyle name="Обычный 2 5 2 2 6 2" xfId="7220"/>
    <cellStyle name="Обычный 2 5 2 2 6 3" xfId="4232"/>
    <cellStyle name="Обычный 2 5 2 2 6 3 2" xfId="28596"/>
    <cellStyle name="Обычный 2 5 2 2 6 3 3" xfId="16595"/>
    <cellStyle name="Обычный 2 5 2 2 7" xfId="4584"/>
    <cellStyle name="Обычный 2 5 2 2 7 2" xfId="28948"/>
    <cellStyle name="Обычный 2 5 2 2 7 3" xfId="16947"/>
    <cellStyle name="Обычный 2 5 2 2 8" xfId="4936"/>
    <cellStyle name="Обычный 2 5 2 2 8 2" xfId="29300"/>
    <cellStyle name="Обычный 2 5 2 2 8 3" xfId="17299"/>
    <cellStyle name="Обычный 2 5 2 2 9" xfId="5288"/>
    <cellStyle name="Обычный 2 5 2 2 9 2" xfId="29652"/>
    <cellStyle name="Обычный 2 5 2 2 9 3" xfId="17651"/>
    <cellStyle name="Обычный 2 5 2 3" xfId="215"/>
    <cellStyle name="Обычный 2 5 2 3 10" xfId="5527"/>
    <cellStyle name="Обычный 2 5 2 3 10 2" xfId="29891"/>
    <cellStyle name="Обычный 2 5 2 3 10 3" xfId="17890"/>
    <cellStyle name="Обычный 2 5 2 3 11" xfId="7656"/>
    <cellStyle name="Обычный 2 5 2 3 11 2" xfId="31658"/>
    <cellStyle name="Обычный 2 5 2 3 11 3" xfId="19657"/>
    <cellStyle name="Обычный 2 5 2 3 12" xfId="9423"/>
    <cellStyle name="Обычный 2 5 2 3 12 2" xfId="33425"/>
    <cellStyle name="Обычный 2 5 2 3 12 3" xfId="21424"/>
    <cellStyle name="Обычный 2 5 2 3 13" xfId="11190"/>
    <cellStyle name="Обычный 2 5 2 3 13 2" xfId="35192"/>
    <cellStyle name="Обычный 2 5 2 3 13 3" xfId="23191"/>
    <cellStyle name="Обычный 2 5 2 3 14" xfId="2359"/>
    <cellStyle name="Обычный 2 5 2 3 14 2" xfId="26723"/>
    <cellStyle name="Обычный 2 5 2 3 14 3" xfId="14722"/>
    <cellStyle name="Обычный 2 5 2 3 15" xfId="24958"/>
    <cellStyle name="Обычный 2 5 2 3 16" xfId="12957"/>
    <cellStyle name="Обычный 2 5 2 3 2" xfId="925"/>
    <cellStyle name="Обычный 2 5 2 3 2 2" xfId="6235"/>
    <cellStyle name="Обычный 2 5 2 3 2 2 2" xfId="30599"/>
    <cellStyle name="Обычный 2 5 2 3 2 2 3" xfId="18598"/>
    <cellStyle name="Обычный 2 5 2 3 2 3" xfId="8364"/>
    <cellStyle name="Обычный 2 5 2 3 2 3 2" xfId="32366"/>
    <cellStyle name="Обычный 2 5 2 3 2 3 3" xfId="20365"/>
    <cellStyle name="Обычный 2 5 2 3 2 4" xfId="10131"/>
    <cellStyle name="Обычный 2 5 2 3 2 4 2" xfId="34133"/>
    <cellStyle name="Обычный 2 5 2 3 2 4 3" xfId="22132"/>
    <cellStyle name="Обычный 2 5 2 3 2 5" xfId="11898"/>
    <cellStyle name="Обычный 2 5 2 3 2 5 2" xfId="35900"/>
    <cellStyle name="Обычный 2 5 2 3 2 5 3" xfId="23899"/>
    <cellStyle name="Обычный 2 5 2 3 2 6" xfId="2711"/>
    <cellStyle name="Обычный 2 5 2 3 2 6 2" xfId="27075"/>
    <cellStyle name="Обычный 2 5 2 3 2 6 3" xfId="15074"/>
    <cellStyle name="Обычный 2 5 2 3 2 7" xfId="25666"/>
    <cellStyle name="Обычный 2 5 2 3 2 8" xfId="13665"/>
    <cellStyle name="Обычный 2 5 2 3 3" xfId="571"/>
    <cellStyle name="Обычный 2 5 2 3 3 2" xfId="5881"/>
    <cellStyle name="Обычный 2 5 2 3 3 2 2" xfId="30245"/>
    <cellStyle name="Обычный 2 5 2 3 3 2 3" xfId="18244"/>
    <cellStyle name="Обычный 2 5 2 3 3 3" xfId="8010"/>
    <cellStyle name="Обычный 2 5 2 3 3 3 2" xfId="32012"/>
    <cellStyle name="Обычный 2 5 2 3 3 3 3" xfId="20011"/>
    <cellStyle name="Обычный 2 5 2 3 3 4" xfId="9777"/>
    <cellStyle name="Обычный 2 5 2 3 3 4 2" xfId="33779"/>
    <cellStyle name="Обычный 2 5 2 3 3 4 3" xfId="21778"/>
    <cellStyle name="Обычный 2 5 2 3 3 5" xfId="11544"/>
    <cellStyle name="Обычный 2 5 2 3 3 5 2" xfId="35546"/>
    <cellStyle name="Обычный 2 5 2 3 3 5 3" xfId="23545"/>
    <cellStyle name="Обычный 2 5 2 3 3 6" xfId="3061"/>
    <cellStyle name="Обычный 2 5 2 3 3 6 2" xfId="27425"/>
    <cellStyle name="Обычный 2 5 2 3 3 6 3" xfId="15424"/>
    <cellStyle name="Обычный 2 5 2 3 3 7" xfId="25312"/>
    <cellStyle name="Обычный 2 5 2 3 3 8" xfId="13311"/>
    <cellStyle name="Обычный 2 5 2 3 4" xfId="1277"/>
    <cellStyle name="Обычный 2 5 2 3 4 2" xfId="6587"/>
    <cellStyle name="Обычный 2 5 2 3 4 2 2" xfId="30951"/>
    <cellStyle name="Обычный 2 5 2 3 4 2 3" xfId="18950"/>
    <cellStyle name="Обычный 2 5 2 3 4 3" xfId="8716"/>
    <cellStyle name="Обычный 2 5 2 3 4 3 2" xfId="32718"/>
    <cellStyle name="Обычный 2 5 2 3 4 3 3" xfId="20717"/>
    <cellStyle name="Обычный 2 5 2 3 4 4" xfId="10483"/>
    <cellStyle name="Обычный 2 5 2 3 4 4 2" xfId="34485"/>
    <cellStyle name="Обычный 2 5 2 3 4 4 3" xfId="22484"/>
    <cellStyle name="Обычный 2 5 2 3 4 5" xfId="12250"/>
    <cellStyle name="Обычный 2 5 2 3 4 5 2" xfId="36252"/>
    <cellStyle name="Обычный 2 5 2 3 4 5 3" xfId="24251"/>
    <cellStyle name="Обычный 2 5 2 3 4 6" xfId="3413"/>
    <cellStyle name="Обычный 2 5 2 3 4 6 2" xfId="27777"/>
    <cellStyle name="Обычный 2 5 2 3 4 6 3" xfId="15776"/>
    <cellStyle name="Обычный 2 5 2 3 4 7" xfId="26018"/>
    <cellStyle name="Обычный 2 5 2 3 4 8" xfId="14017"/>
    <cellStyle name="Обычный 2 5 2 3 5" xfId="1630"/>
    <cellStyle name="Обычный 2 5 2 3 5 2" xfId="6940"/>
    <cellStyle name="Обычный 2 5 2 3 5 2 2" xfId="31304"/>
    <cellStyle name="Обычный 2 5 2 3 5 2 3" xfId="19303"/>
    <cellStyle name="Обычный 2 5 2 3 5 3" xfId="9069"/>
    <cellStyle name="Обычный 2 5 2 3 5 3 2" xfId="33071"/>
    <cellStyle name="Обычный 2 5 2 3 5 3 3" xfId="21070"/>
    <cellStyle name="Обычный 2 5 2 3 5 4" xfId="10836"/>
    <cellStyle name="Обычный 2 5 2 3 5 4 2" xfId="34838"/>
    <cellStyle name="Обычный 2 5 2 3 5 4 3" xfId="22837"/>
    <cellStyle name="Обычный 2 5 2 3 5 5" xfId="12603"/>
    <cellStyle name="Обычный 2 5 2 3 5 5 2" xfId="36605"/>
    <cellStyle name="Обычный 2 5 2 3 5 5 3" xfId="24604"/>
    <cellStyle name="Обычный 2 5 2 3 5 6" xfId="3767"/>
    <cellStyle name="Обычный 2 5 2 3 5 6 2" xfId="28131"/>
    <cellStyle name="Обычный 2 5 2 3 5 6 3" xfId="16130"/>
    <cellStyle name="Обычный 2 5 2 3 5 7" xfId="26371"/>
    <cellStyle name="Обычный 2 5 2 3 5 8" xfId="14370"/>
    <cellStyle name="Обычный 2 5 2 3 6" xfId="1914"/>
    <cellStyle name="Обычный 2 5 2 3 6 2" xfId="7221"/>
    <cellStyle name="Обычный 2 5 2 3 6 3" xfId="4119"/>
    <cellStyle name="Обычный 2 5 2 3 6 3 2" xfId="28483"/>
    <cellStyle name="Обычный 2 5 2 3 6 3 3" xfId="16482"/>
    <cellStyle name="Обычный 2 5 2 3 7" xfId="4471"/>
    <cellStyle name="Обычный 2 5 2 3 7 2" xfId="28835"/>
    <cellStyle name="Обычный 2 5 2 3 7 3" xfId="16834"/>
    <cellStyle name="Обычный 2 5 2 3 8" xfId="4823"/>
    <cellStyle name="Обычный 2 5 2 3 8 2" xfId="29187"/>
    <cellStyle name="Обычный 2 5 2 3 8 3" xfId="17186"/>
    <cellStyle name="Обычный 2 5 2 3 9" xfId="5175"/>
    <cellStyle name="Обычный 2 5 2 3 9 2" xfId="29539"/>
    <cellStyle name="Обычный 2 5 2 3 9 3" xfId="17538"/>
    <cellStyle name="Обычный 2 5 2 4" xfId="815"/>
    <cellStyle name="Обычный 2 5 2 4 2" xfId="6125"/>
    <cellStyle name="Обычный 2 5 2 4 2 2" xfId="30489"/>
    <cellStyle name="Обычный 2 5 2 4 2 3" xfId="18488"/>
    <cellStyle name="Обычный 2 5 2 4 3" xfId="8254"/>
    <cellStyle name="Обычный 2 5 2 4 3 2" xfId="32256"/>
    <cellStyle name="Обычный 2 5 2 4 3 3" xfId="20255"/>
    <cellStyle name="Обычный 2 5 2 4 4" xfId="10021"/>
    <cellStyle name="Обычный 2 5 2 4 4 2" xfId="34023"/>
    <cellStyle name="Обычный 2 5 2 4 4 3" xfId="22022"/>
    <cellStyle name="Обычный 2 5 2 4 5" xfId="11788"/>
    <cellStyle name="Обычный 2 5 2 4 5 2" xfId="35790"/>
    <cellStyle name="Обычный 2 5 2 4 5 3" xfId="23789"/>
    <cellStyle name="Обычный 2 5 2 4 6" xfId="2601"/>
    <cellStyle name="Обычный 2 5 2 4 6 2" xfId="26965"/>
    <cellStyle name="Обычный 2 5 2 4 6 3" xfId="14964"/>
    <cellStyle name="Обычный 2 5 2 4 7" xfId="25556"/>
    <cellStyle name="Обычный 2 5 2 4 8" xfId="13555"/>
    <cellStyle name="Обычный 2 5 2 5" xfId="461"/>
    <cellStyle name="Обычный 2 5 2 5 2" xfId="5771"/>
    <cellStyle name="Обычный 2 5 2 5 2 2" xfId="30135"/>
    <cellStyle name="Обычный 2 5 2 5 2 3" xfId="18134"/>
    <cellStyle name="Обычный 2 5 2 5 3" xfId="7900"/>
    <cellStyle name="Обычный 2 5 2 5 3 2" xfId="31902"/>
    <cellStyle name="Обычный 2 5 2 5 3 3" xfId="19901"/>
    <cellStyle name="Обычный 2 5 2 5 4" xfId="9667"/>
    <cellStyle name="Обычный 2 5 2 5 4 2" xfId="33669"/>
    <cellStyle name="Обычный 2 5 2 5 4 3" xfId="21668"/>
    <cellStyle name="Обычный 2 5 2 5 5" xfId="11434"/>
    <cellStyle name="Обычный 2 5 2 5 5 2" xfId="35436"/>
    <cellStyle name="Обычный 2 5 2 5 5 3" xfId="23435"/>
    <cellStyle name="Обычный 2 5 2 5 6" xfId="2951"/>
    <cellStyle name="Обычный 2 5 2 5 6 2" xfId="27315"/>
    <cellStyle name="Обычный 2 5 2 5 6 3" xfId="15314"/>
    <cellStyle name="Обычный 2 5 2 5 7" xfId="25202"/>
    <cellStyle name="Обычный 2 5 2 5 8" xfId="13201"/>
    <cellStyle name="Обычный 2 5 2 6" xfId="1167"/>
    <cellStyle name="Обычный 2 5 2 6 2" xfId="6477"/>
    <cellStyle name="Обычный 2 5 2 6 2 2" xfId="30841"/>
    <cellStyle name="Обычный 2 5 2 6 2 3" xfId="18840"/>
    <cellStyle name="Обычный 2 5 2 6 3" xfId="8606"/>
    <cellStyle name="Обычный 2 5 2 6 3 2" xfId="32608"/>
    <cellStyle name="Обычный 2 5 2 6 3 3" xfId="20607"/>
    <cellStyle name="Обычный 2 5 2 6 4" xfId="10373"/>
    <cellStyle name="Обычный 2 5 2 6 4 2" xfId="34375"/>
    <cellStyle name="Обычный 2 5 2 6 4 3" xfId="22374"/>
    <cellStyle name="Обычный 2 5 2 6 5" xfId="12140"/>
    <cellStyle name="Обычный 2 5 2 6 5 2" xfId="36142"/>
    <cellStyle name="Обычный 2 5 2 6 5 3" xfId="24141"/>
    <cellStyle name="Обычный 2 5 2 6 6" xfId="3303"/>
    <cellStyle name="Обычный 2 5 2 6 6 2" xfId="27667"/>
    <cellStyle name="Обычный 2 5 2 6 6 3" xfId="15666"/>
    <cellStyle name="Обычный 2 5 2 6 7" xfId="25908"/>
    <cellStyle name="Обычный 2 5 2 6 8" xfId="13907"/>
    <cellStyle name="Обычный 2 5 2 7" xfId="1520"/>
    <cellStyle name="Обычный 2 5 2 7 2" xfId="6830"/>
    <cellStyle name="Обычный 2 5 2 7 2 2" xfId="31194"/>
    <cellStyle name="Обычный 2 5 2 7 2 3" xfId="19193"/>
    <cellStyle name="Обычный 2 5 2 7 3" xfId="8959"/>
    <cellStyle name="Обычный 2 5 2 7 3 2" xfId="32961"/>
    <cellStyle name="Обычный 2 5 2 7 3 3" xfId="20960"/>
    <cellStyle name="Обычный 2 5 2 7 4" xfId="10726"/>
    <cellStyle name="Обычный 2 5 2 7 4 2" xfId="34728"/>
    <cellStyle name="Обычный 2 5 2 7 4 3" xfId="22727"/>
    <cellStyle name="Обычный 2 5 2 7 5" xfId="12493"/>
    <cellStyle name="Обычный 2 5 2 7 5 2" xfId="36495"/>
    <cellStyle name="Обычный 2 5 2 7 5 3" xfId="24494"/>
    <cellStyle name="Обычный 2 5 2 7 6" xfId="3657"/>
    <cellStyle name="Обычный 2 5 2 7 6 2" xfId="28021"/>
    <cellStyle name="Обычный 2 5 2 7 6 3" xfId="16020"/>
    <cellStyle name="Обычный 2 5 2 7 7" xfId="26261"/>
    <cellStyle name="Обычный 2 5 2 7 8" xfId="14260"/>
    <cellStyle name="Обычный 2 5 2 8" xfId="1912"/>
    <cellStyle name="Обычный 2 5 2 8 2" xfId="7219"/>
    <cellStyle name="Обычный 2 5 2 8 3" xfId="4009"/>
    <cellStyle name="Обычный 2 5 2 8 3 2" xfId="28373"/>
    <cellStyle name="Обычный 2 5 2 8 3 3" xfId="16372"/>
    <cellStyle name="Обычный 2 5 2 9" xfId="4361"/>
    <cellStyle name="Обычный 2 5 2 9 2" xfId="28725"/>
    <cellStyle name="Обычный 2 5 2 9 3" xfId="16724"/>
    <cellStyle name="Обычный 2 5 3" xfId="281"/>
    <cellStyle name="Обычный 2 5 3 10" xfId="5593"/>
    <cellStyle name="Обычный 2 5 3 10 2" xfId="29957"/>
    <cellStyle name="Обычный 2 5 3 10 3" xfId="17956"/>
    <cellStyle name="Обычный 2 5 3 11" xfId="7722"/>
    <cellStyle name="Обычный 2 5 3 11 2" xfId="31724"/>
    <cellStyle name="Обычный 2 5 3 11 3" xfId="19723"/>
    <cellStyle name="Обычный 2 5 3 12" xfId="9489"/>
    <cellStyle name="Обычный 2 5 3 12 2" xfId="33491"/>
    <cellStyle name="Обычный 2 5 3 12 3" xfId="21490"/>
    <cellStyle name="Обычный 2 5 3 13" xfId="11256"/>
    <cellStyle name="Обычный 2 5 3 13 2" xfId="35258"/>
    <cellStyle name="Обычный 2 5 3 13 3" xfId="23257"/>
    <cellStyle name="Обычный 2 5 3 14" xfId="2425"/>
    <cellStyle name="Обычный 2 5 3 14 2" xfId="26789"/>
    <cellStyle name="Обычный 2 5 3 14 3" xfId="14788"/>
    <cellStyle name="Обычный 2 5 3 15" xfId="25024"/>
    <cellStyle name="Обычный 2 5 3 16" xfId="13023"/>
    <cellStyle name="Обычный 2 5 3 2" xfId="991"/>
    <cellStyle name="Обычный 2 5 3 2 2" xfId="6301"/>
    <cellStyle name="Обычный 2 5 3 2 2 2" xfId="30665"/>
    <cellStyle name="Обычный 2 5 3 2 2 3" xfId="18664"/>
    <cellStyle name="Обычный 2 5 3 2 3" xfId="8430"/>
    <cellStyle name="Обычный 2 5 3 2 3 2" xfId="32432"/>
    <cellStyle name="Обычный 2 5 3 2 3 3" xfId="20431"/>
    <cellStyle name="Обычный 2 5 3 2 4" xfId="10197"/>
    <cellStyle name="Обычный 2 5 3 2 4 2" xfId="34199"/>
    <cellStyle name="Обычный 2 5 3 2 4 3" xfId="22198"/>
    <cellStyle name="Обычный 2 5 3 2 5" xfId="11964"/>
    <cellStyle name="Обычный 2 5 3 2 5 2" xfId="35966"/>
    <cellStyle name="Обычный 2 5 3 2 5 3" xfId="23965"/>
    <cellStyle name="Обычный 2 5 3 2 6" xfId="2777"/>
    <cellStyle name="Обычный 2 5 3 2 6 2" xfId="27141"/>
    <cellStyle name="Обычный 2 5 3 2 6 3" xfId="15140"/>
    <cellStyle name="Обычный 2 5 3 2 7" xfId="25732"/>
    <cellStyle name="Обычный 2 5 3 2 8" xfId="13731"/>
    <cellStyle name="Обычный 2 5 3 3" xfId="637"/>
    <cellStyle name="Обычный 2 5 3 3 2" xfId="5947"/>
    <cellStyle name="Обычный 2 5 3 3 2 2" xfId="30311"/>
    <cellStyle name="Обычный 2 5 3 3 2 3" xfId="18310"/>
    <cellStyle name="Обычный 2 5 3 3 3" xfId="8076"/>
    <cellStyle name="Обычный 2 5 3 3 3 2" xfId="32078"/>
    <cellStyle name="Обычный 2 5 3 3 3 3" xfId="20077"/>
    <cellStyle name="Обычный 2 5 3 3 4" xfId="9843"/>
    <cellStyle name="Обычный 2 5 3 3 4 2" xfId="33845"/>
    <cellStyle name="Обычный 2 5 3 3 4 3" xfId="21844"/>
    <cellStyle name="Обычный 2 5 3 3 5" xfId="11610"/>
    <cellStyle name="Обычный 2 5 3 3 5 2" xfId="35612"/>
    <cellStyle name="Обычный 2 5 3 3 5 3" xfId="23611"/>
    <cellStyle name="Обычный 2 5 3 3 6" xfId="3127"/>
    <cellStyle name="Обычный 2 5 3 3 6 2" xfId="27491"/>
    <cellStyle name="Обычный 2 5 3 3 6 3" xfId="15490"/>
    <cellStyle name="Обычный 2 5 3 3 7" xfId="25378"/>
    <cellStyle name="Обычный 2 5 3 3 8" xfId="13377"/>
    <cellStyle name="Обычный 2 5 3 4" xfId="1343"/>
    <cellStyle name="Обычный 2 5 3 4 2" xfId="6653"/>
    <cellStyle name="Обычный 2 5 3 4 2 2" xfId="31017"/>
    <cellStyle name="Обычный 2 5 3 4 2 3" xfId="19016"/>
    <cellStyle name="Обычный 2 5 3 4 3" xfId="8782"/>
    <cellStyle name="Обычный 2 5 3 4 3 2" xfId="32784"/>
    <cellStyle name="Обычный 2 5 3 4 3 3" xfId="20783"/>
    <cellStyle name="Обычный 2 5 3 4 4" xfId="10549"/>
    <cellStyle name="Обычный 2 5 3 4 4 2" xfId="34551"/>
    <cellStyle name="Обычный 2 5 3 4 4 3" xfId="22550"/>
    <cellStyle name="Обычный 2 5 3 4 5" xfId="12316"/>
    <cellStyle name="Обычный 2 5 3 4 5 2" xfId="36318"/>
    <cellStyle name="Обычный 2 5 3 4 5 3" xfId="24317"/>
    <cellStyle name="Обычный 2 5 3 4 6" xfId="3479"/>
    <cellStyle name="Обычный 2 5 3 4 6 2" xfId="27843"/>
    <cellStyle name="Обычный 2 5 3 4 6 3" xfId="15842"/>
    <cellStyle name="Обычный 2 5 3 4 7" xfId="26084"/>
    <cellStyle name="Обычный 2 5 3 4 8" xfId="14083"/>
    <cellStyle name="Обычный 2 5 3 5" xfId="1696"/>
    <cellStyle name="Обычный 2 5 3 5 2" xfId="7006"/>
    <cellStyle name="Обычный 2 5 3 5 2 2" xfId="31370"/>
    <cellStyle name="Обычный 2 5 3 5 2 3" xfId="19369"/>
    <cellStyle name="Обычный 2 5 3 5 3" xfId="9135"/>
    <cellStyle name="Обычный 2 5 3 5 3 2" xfId="33137"/>
    <cellStyle name="Обычный 2 5 3 5 3 3" xfId="21136"/>
    <cellStyle name="Обычный 2 5 3 5 4" xfId="10902"/>
    <cellStyle name="Обычный 2 5 3 5 4 2" xfId="34904"/>
    <cellStyle name="Обычный 2 5 3 5 4 3" xfId="22903"/>
    <cellStyle name="Обычный 2 5 3 5 5" xfId="12669"/>
    <cellStyle name="Обычный 2 5 3 5 5 2" xfId="36671"/>
    <cellStyle name="Обычный 2 5 3 5 5 3" xfId="24670"/>
    <cellStyle name="Обычный 2 5 3 5 6" xfId="3833"/>
    <cellStyle name="Обычный 2 5 3 5 6 2" xfId="28197"/>
    <cellStyle name="Обычный 2 5 3 5 6 3" xfId="16196"/>
    <cellStyle name="Обычный 2 5 3 5 7" xfId="26437"/>
    <cellStyle name="Обычный 2 5 3 5 8" xfId="14436"/>
    <cellStyle name="Обычный 2 5 3 6" xfId="1915"/>
    <cellStyle name="Обычный 2 5 3 6 2" xfId="7222"/>
    <cellStyle name="Обычный 2 5 3 6 3" xfId="4185"/>
    <cellStyle name="Обычный 2 5 3 6 3 2" xfId="28549"/>
    <cellStyle name="Обычный 2 5 3 6 3 3" xfId="16548"/>
    <cellStyle name="Обычный 2 5 3 7" xfId="4537"/>
    <cellStyle name="Обычный 2 5 3 7 2" xfId="28901"/>
    <cellStyle name="Обычный 2 5 3 7 3" xfId="16900"/>
    <cellStyle name="Обычный 2 5 3 8" xfId="4889"/>
    <cellStyle name="Обычный 2 5 3 8 2" xfId="29253"/>
    <cellStyle name="Обычный 2 5 3 8 3" xfId="17252"/>
    <cellStyle name="Обычный 2 5 3 9" xfId="5241"/>
    <cellStyle name="Обычный 2 5 3 9 2" xfId="29605"/>
    <cellStyle name="Обычный 2 5 3 9 3" xfId="17604"/>
    <cellStyle name="Обычный 2 5 4" xfId="168"/>
    <cellStyle name="Обычный 2 5 4 10" xfId="5480"/>
    <cellStyle name="Обычный 2 5 4 10 2" xfId="29844"/>
    <cellStyle name="Обычный 2 5 4 10 3" xfId="17843"/>
    <cellStyle name="Обычный 2 5 4 11" xfId="7609"/>
    <cellStyle name="Обычный 2 5 4 11 2" xfId="31611"/>
    <cellStyle name="Обычный 2 5 4 11 3" xfId="19610"/>
    <cellStyle name="Обычный 2 5 4 12" xfId="9376"/>
    <cellStyle name="Обычный 2 5 4 12 2" xfId="33378"/>
    <cellStyle name="Обычный 2 5 4 12 3" xfId="21377"/>
    <cellStyle name="Обычный 2 5 4 13" xfId="11143"/>
    <cellStyle name="Обычный 2 5 4 13 2" xfId="35145"/>
    <cellStyle name="Обычный 2 5 4 13 3" xfId="23144"/>
    <cellStyle name="Обычный 2 5 4 14" xfId="2312"/>
    <cellStyle name="Обычный 2 5 4 14 2" xfId="26676"/>
    <cellStyle name="Обычный 2 5 4 14 3" xfId="14675"/>
    <cellStyle name="Обычный 2 5 4 15" xfId="24911"/>
    <cellStyle name="Обычный 2 5 4 16" xfId="12910"/>
    <cellStyle name="Обычный 2 5 4 2" xfId="878"/>
    <cellStyle name="Обычный 2 5 4 2 2" xfId="6188"/>
    <cellStyle name="Обычный 2 5 4 2 2 2" xfId="30552"/>
    <cellStyle name="Обычный 2 5 4 2 2 3" xfId="18551"/>
    <cellStyle name="Обычный 2 5 4 2 3" xfId="8317"/>
    <cellStyle name="Обычный 2 5 4 2 3 2" xfId="32319"/>
    <cellStyle name="Обычный 2 5 4 2 3 3" xfId="20318"/>
    <cellStyle name="Обычный 2 5 4 2 4" xfId="10084"/>
    <cellStyle name="Обычный 2 5 4 2 4 2" xfId="34086"/>
    <cellStyle name="Обычный 2 5 4 2 4 3" xfId="22085"/>
    <cellStyle name="Обычный 2 5 4 2 5" xfId="11851"/>
    <cellStyle name="Обычный 2 5 4 2 5 2" xfId="35853"/>
    <cellStyle name="Обычный 2 5 4 2 5 3" xfId="23852"/>
    <cellStyle name="Обычный 2 5 4 2 6" xfId="2664"/>
    <cellStyle name="Обычный 2 5 4 2 6 2" xfId="27028"/>
    <cellStyle name="Обычный 2 5 4 2 6 3" xfId="15027"/>
    <cellStyle name="Обычный 2 5 4 2 7" xfId="25619"/>
    <cellStyle name="Обычный 2 5 4 2 8" xfId="13618"/>
    <cellStyle name="Обычный 2 5 4 3" xfId="524"/>
    <cellStyle name="Обычный 2 5 4 3 2" xfId="5834"/>
    <cellStyle name="Обычный 2 5 4 3 2 2" xfId="30198"/>
    <cellStyle name="Обычный 2 5 4 3 2 3" xfId="18197"/>
    <cellStyle name="Обычный 2 5 4 3 3" xfId="7963"/>
    <cellStyle name="Обычный 2 5 4 3 3 2" xfId="31965"/>
    <cellStyle name="Обычный 2 5 4 3 3 3" xfId="19964"/>
    <cellStyle name="Обычный 2 5 4 3 4" xfId="9730"/>
    <cellStyle name="Обычный 2 5 4 3 4 2" xfId="33732"/>
    <cellStyle name="Обычный 2 5 4 3 4 3" xfId="21731"/>
    <cellStyle name="Обычный 2 5 4 3 5" xfId="11497"/>
    <cellStyle name="Обычный 2 5 4 3 5 2" xfId="35499"/>
    <cellStyle name="Обычный 2 5 4 3 5 3" xfId="23498"/>
    <cellStyle name="Обычный 2 5 4 3 6" xfId="3014"/>
    <cellStyle name="Обычный 2 5 4 3 6 2" xfId="27378"/>
    <cellStyle name="Обычный 2 5 4 3 6 3" xfId="15377"/>
    <cellStyle name="Обычный 2 5 4 3 7" xfId="25265"/>
    <cellStyle name="Обычный 2 5 4 3 8" xfId="13264"/>
    <cellStyle name="Обычный 2 5 4 4" xfId="1230"/>
    <cellStyle name="Обычный 2 5 4 4 2" xfId="6540"/>
    <cellStyle name="Обычный 2 5 4 4 2 2" xfId="30904"/>
    <cellStyle name="Обычный 2 5 4 4 2 3" xfId="18903"/>
    <cellStyle name="Обычный 2 5 4 4 3" xfId="8669"/>
    <cellStyle name="Обычный 2 5 4 4 3 2" xfId="32671"/>
    <cellStyle name="Обычный 2 5 4 4 3 3" xfId="20670"/>
    <cellStyle name="Обычный 2 5 4 4 4" xfId="10436"/>
    <cellStyle name="Обычный 2 5 4 4 4 2" xfId="34438"/>
    <cellStyle name="Обычный 2 5 4 4 4 3" xfId="22437"/>
    <cellStyle name="Обычный 2 5 4 4 5" xfId="12203"/>
    <cellStyle name="Обычный 2 5 4 4 5 2" xfId="36205"/>
    <cellStyle name="Обычный 2 5 4 4 5 3" xfId="24204"/>
    <cellStyle name="Обычный 2 5 4 4 6" xfId="3366"/>
    <cellStyle name="Обычный 2 5 4 4 6 2" xfId="27730"/>
    <cellStyle name="Обычный 2 5 4 4 6 3" xfId="15729"/>
    <cellStyle name="Обычный 2 5 4 4 7" xfId="25971"/>
    <cellStyle name="Обычный 2 5 4 4 8" xfId="13970"/>
    <cellStyle name="Обычный 2 5 4 5" xfId="1583"/>
    <cellStyle name="Обычный 2 5 4 5 2" xfId="6893"/>
    <cellStyle name="Обычный 2 5 4 5 2 2" xfId="31257"/>
    <cellStyle name="Обычный 2 5 4 5 2 3" xfId="19256"/>
    <cellStyle name="Обычный 2 5 4 5 3" xfId="9022"/>
    <cellStyle name="Обычный 2 5 4 5 3 2" xfId="33024"/>
    <cellStyle name="Обычный 2 5 4 5 3 3" xfId="21023"/>
    <cellStyle name="Обычный 2 5 4 5 4" xfId="10789"/>
    <cellStyle name="Обычный 2 5 4 5 4 2" xfId="34791"/>
    <cellStyle name="Обычный 2 5 4 5 4 3" xfId="22790"/>
    <cellStyle name="Обычный 2 5 4 5 5" xfId="12556"/>
    <cellStyle name="Обычный 2 5 4 5 5 2" xfId="36558"/>
    <cellStyle name="Обычный 2 5 4 5 5 3" xfId="24557"/>
    <cellStyle name="Обычный 2 5 4 5 6" xfId="3720"/>
    <cellStyle name="Обычный 2 5 4 5 6 2" xfId="28084"/>
    <cellStyle name="Обычный 2 5 4 5 6 3" xfId="16083"/>
    <cellStyle name="Обычный 2 5 4 5 7" xfId="26324"/>
    <cellStyle name="Обычный 2 5 4 5 8" xfId="14323"/>
    <cellStyle name="Обычный 2 5 4 6" xfId="1916"/>
    <cellStyle name="Обычный 2 5 4 6 2" xfId="7223"/>
    <cellStyle name="Обычный 2 5 4 6 3" xfId="4072"/>
    <cellStyle name="Обычный 2 5 4 6 3 2" xfId="28436"/>
    <cellStyle name="Обычный 2 5 4 6 3 3" xfId="16435"/>
    <cellStyle name="Обычный 2 5 4 7" xfId="4424"/>
    <cellStyle name="Обычный 2 5 4 7 2" xfId="28788"/>
    <cellStyle name="Обычный 2 5 4 7 3" xfId="16787"/>
    <cellStyle name="Обычный 2 5 4 8" xfId="4776"/>
    <cellStyle name="Обычный 2 5 4 8 2" xfId="29140"/>
    <cellStyle name="Обычный 2 5 4 8 3" xfId="17139"/>
    <cellStyle name="Обычный 2 5 4 9" xfId="5128"/>
    <cellStyle name="Обычный 2 5 4 9 2" xfId="29492"/>
    <cellStyle name="Обычный 2 5 4 9 3" xfId="17491"/>
    <cellStyle name="Обычный 2 5 5" xfId="768"/>
    <cellStyle name="Обычный 2 5 5 2" xfId="6078"/>
    <cellStyle name="Обычный 2 5 5 2 2" xfId="30442"/>
    <cellStyle name="Обычный 2 5 5 2 3" xfId="18441"/>
    <cellStyle name="Обычный 2 5 5 3" xfId="8207"/>
    <cellStyle name="Обычный 2 5 5 3 2" xfId="32209"/>
    <cellStyle name="Обычный 2 5 5 3 3" xfId="20208"/>
    <cellStyle name="Обычный 2 5 5 4" xfId="9974"/>
    <cellStyle name="Обычный 2 5 5 4 2" xfId="33976"/>
    <cellStyle name="Обычный 2 5 5 4 3" xfId="21975"/>
    <cellStyle name="Обычный 2 5 5 5" xfId="11741"/>
    <cellStyle name="Обычный 2 5 5 5 2" xfId="35743"/>
    <cellStyle name="Обычный 2 5 5 5 3" xfId="23742"/>
    <cellStyle name="Обычный 2 5 5 6" xfId="2554"/>
    <cellStyle name="Обычный 2 5 5 6 2" xfId="26918"/>
    <cellStyle name="Обычный 2 5 5 6 3" xfId="14917"/>
    <cellStyle name="Обычный 2 5 5 7" xfId="25509"/>
    <cellStyle name="Обычный 2 5 5 8" xfId="13508"/>
    <cellStyle name="Обычный 2 5 6" xfId="414"/>
    <cellStyle name="Обычный 2 5 6 2" xfId="5724"/>
    <cellStyle name="Обычный 2 5 6 2 2" xfId="30088"/>
    <cellStyle name="Обычный 2 5 6 2 3" xfId="18087"/>
    <cellStyle name="Обычный 2 5 6 3" xfId="7853"/>
    <cellStyle name="Обычный 2 5 6 3 2" xfId="31855"/>
    <cellStyle name="Обычный 2 5 6 3 3" xfId="19854"/>
    <cellStyle name="Обычный 2 5 6 4" xfId="9620"/>
    <cellStyle name="Обычный 2 5 6 4 2" xfId="33622"/>
    <cellStyle name="Обычный 2 5 6 4 3" xfId="21621"/>
    <cellStyle name="Обычный 2 5 6 5" xfId="11387"/>
    <cellStyle name="Обычный 2 5 6 5 2" xfId="35389"/>
    <cellStyle name="Обычный 2 5 6 5 3" xfId="23388"/>
    <cellStyle name="Обычный 2 5 6 6" xfId="2904"/>
    <cellStyle name="Обычный 2 5 6 6 2" xfId="27268"/>
    <cellStyle name="Обычный 2 5 6 6 3" xfId="15267"/>
    <cellStyle name="Обычный 2 5 6 7" xfId="25155"/>
    <cellStyle name="Обычный 2 5 6 8" xfId="13154"/>
    <cellStyle name="Обычный 2 5 7" xfId="1120"/>
    <cellStyle name="Обычный 2 5 7 2" xfId="6430"/>
    <cellStyle name="Обычный 2 5 7 2 2" xfId="30794"/>
    <cellStyle name="Обычный 2 5 7 2 3" xfId="18793"/>
    <cellStyle name="Обычный 2 5 7 3" xfId="8559"/>
    <cellStyle name="Обычный 2 5 7 3 2" xfId="32561"/>
    <cellStyle name="Обычный 2 5 7 3 3" xfId="20560"/>
    <cellStyle name="Обычный 2 5 7 4" xfId="10326"/>
    <cellStyle name="Обычный 2 5 7 4 2" xfId="34328"/>
    <cellStyle name="Обычный 2 5 7 4 3" xfId="22327"/>
    <cellStyle name="Обычный 2 5 7 5" xfId="12093"/>
    <cellStyle name="Обычный 2 5 7 5 2" xfId="36095"/>
    <cellStyle name="Обычный 2 5 7 5 3" xfId="24094"/>
    <cellStyle name="Обычный 2 5 7 6" xfId="3256"/>
    <cellStyle name="Обычный 2 5 7 6 2" xfId="27620"/>
    <cellStyle name="Обычный 2 5 7 6 3" xfId="15619"/>
    <cellStyle name="Обычный 2 5 7 7" xfId="25861"/>
    <cellStyle name="Обычный 2 5 7 8" xfId="13860"/>
    <cellStyle name="Обычный 2 5 8" xfId="1473"/>
    <cellStyle name="Обычный 2 5 8 2" xfId="6783"/>
    <cellStyle name="Обычный 2 5 8 2 2" xfId="31147"/>
    <cellStyle name="Обычный 2 5 8 2 3" xfId="19146"/>
    <cellStyle name="Обычный 2 5 8 3" xfId="8912"/>
    <cellStyle name="Обычный 2 5 8 3 2" xfId="32914"/>
    <cellStyle name="Обычный 2 5 8 3 3" xfId="20913"/>
    <cellStyle name="Обычный 2 5 8 4" xfId="10679"/>
    <cellStyle name="Обычный 2 5 8 4 2" xfId="34681"/>
    <cellStyle name="Обычный 2 5 8 4 3" xfId="22680"/>
    <cellStyle name="Обычный 2 5 8 5" xfId="12446"/>
    <cellStyle name="Обычный 2 5 8 5 2" xfId="36448"/>
    <cellStyle name="Обычный 2 5 8 5 3" xfId="24447"/>
    <cellStyle name="Обычный 2 5 8 6" xfId="3610"/>
    <cellStyle name="Обычный 2 5 8 6 2" xfId="27974"/>
    <cellStyle name="Обычный 2 5 8 6 3" xfId="15973"/>
    <cellStyle name="Обычный 2 5 8 7" xfId="26214"/>
    <cellStyle name="Обычный 2 5 8 8" xfId="14213"/>
    <cellStyle name="Обычный 2 5 9" xfId="1911"/>
    <cellStyle name="Обычный 2 5 9 2" xfId="7218"/>
    <cellStyle name="Обычный 2 5 9 3" xfId="3962"/>
    <cellStyle name="Обычный 2 5 9 3 2" xfId="28326"/>
    <cellStyle name="Обычный 2 5 9 3 3" xfId="16325"/>
    <cellStyle name="Обычный 2 6" xfId="35"/>
    <cellStyle name="Обычный 2 6 2" xfId="1917"/>
    <cellStyle name="Обычный 2 7" xfId="98"/>
    <cellStyle name="Обычный 2 7 10" xfId="4712"/>
    <cellStyle name="Обычный 2 7 10 2" xfId="29076"/>
    <cellStyle name="Обычный 2 7 10 3" xfId="17075"/>
    <cellStyle name="Обычный 2 7 11" xfId="5064"/>
    <cellStyle name="Обычный 2 7 11 2" xfId="29428"/>
    <cellStyle name="Обычный 2 7 11 3" xfId="17427"/>
    <cellStyle name="Обычный 2 7 12" xfId="5416"/>
    <cellStyle name="Обычный 2 7 12 2" xfId="29780"/>
    <cellStyle name="Обычный 2 7 12 3" xfId="17779"/>
    <cellStyle name="Обычный 2 7 13" xfId="7545"/>
    <cellStyle name="Обычный 2 7 13 2" xfId="31547"/>
    <cellStyle name="Обычный 2 7 13 3" xfId="19546"/>
    <cellStyle name="Обычный 2 7 14" xfId="9312"/>
    <cellStyle name="Обычный 2 7 14 2" xfId="33314"/>
    <cellStyle name="Обычный 2 7 14 3" xfId="21313"/>
    <cellStyle name="Обычный 2 7 15" xfId="11079"/>
    <cellStyle name="Обычный 2 7 15 2" xfId="35081"/>
    <cellStyle name="Обычный 2 7 15 3" xfId="23080"/>
    <cellStyle name="Обычный 2 7 16" xfId="2248"/>
    <cellStyle name="Обычный 2 7 16 2" xfId="26612"/>
    <cellStyle name="Обычный 2 7 16 3" xfId="14611"/>
    <cellStyle name="Обычный 2 7 17" xfId="24847"/>
    <cellStyle name="Обычный 2 7 18" xfId="12846"/>
    <cellStyle name="Обычный 2 7 2" xfId="327"/>
    <cellStyle name="Обычный 2 7 2 10" xfId="5639"/>
    <cellStyle name="Обычный 2 7 2 10 2" xfId="30003"/>
    <cellStyle name="Обычный 2 7 2 10 3" xfId="18002"/>
    <cellStyle name="Обычный 2 7 2 11" xfId="7768"/>
    <cellStyle name="Обычный 2 7 2 11 2" xfId="31770"/>
    <cellStyle name="Обычный 2 7 2 11 3" xfId="19769"/>
    <cellStyle name="Обычный 2 7 2 12" xfId="9535"/>
    <cellStyle name="Обычный 2 7 2 12 2" xfId="33537"/>
    <cellStyle name="Обычный 2 7 2 12 3" xfId="21536"/>
    <cellStyle name="Обычный 2 7 2 13" xfId="11302"/>
    <cellStyle name="Обычный 2 7 2 13 2" xfId="35304"/>
    <cellStyle name="Обычный 2 7 2 13 3" xfId="23303"/>
    <cellStyle name="Обычный 2 7 2 14" xfId="2471"/>
    <cellStyle name="Обычный 2 7 2 14 2" xfId="26835"/>
    <cellStyle name="Обычный 2 7 2 14 3" xfId="14834"/>
    <cellStyle name="Обычный 2 7 2 15" xfId="25070"/>
    <cellStyle name="Обычный 2 7 2 16" xfId="13069"/>
    <cellStyle name="Обычный 2 7 2 2" xfId="1037"/>
    <cellStyle name="Обычный 2 7 2 2 2" xfId="6347"/>
    <cellStyle name="Обычный 2 7 2 2 2 2" xfId="30711"/>
    <cellStyle name="Обычный 2 7 2 2 2 3" xfId="18710"/>
    <cellStyle name="Обычный 2 7 2 2 3" xfId="8476"/>
    <cellStyle name="Обычный 2 7 2 2 3 2" xfId="32478"/>
    <cellStyle name="Обычный 2 7 2 2 3 3" xfId="20477"/>
    <cellStyle name="Обычный 2 7 2 2 4" xfId="10243"/>
    <cellStyle name="Обычный 2 7 2 2 4 2" xfId="34245"/>
    <cellStyle name="Обычный 2 7 2 2 4 3" xfId="22244"/>
    <cellStyle name="Обычный 2 7 2 2 5" xfId="12010"/>
    <cellStyle name="Обычный 2 7 2 2 5 2" xfId="36012"/>
    <cellStyle name="Обычный 2 7 2 2 5 3" xfId="24011"/>
    <cellStyle name="Обычный 2 7 2 2 6" xfId="2823"/>
    <cellStyle name="Обычный 2 7 2 2 6 2" xfId="27187"/>
    <cellStyle name="Обычный 2 7 2 2 6 3" xfId="15186"/>
    <cellStyle name="Обычный 2 7 2 2 7" xfId="25778"/>
    <cellStyle name="Обычный 2 7 2 2 8" xfId="13777"/>
    <cellStyle name="Обычный 2 7 2 3" xfId="683"/>
    <cellStyle name="Обычный 2 7 2 3 2" xfId="5993"/>
    <cellStyle name="Обычный 2 7 2 3 2 2" xfId="30357"/>
    <cellStyle name="Обычный 2 7 2 3 2 3" xfId="18356"/>
    <cellStyle name="Обычный 2 7 2 3 3" xfId="8122"/>
    <cellStyle name="Обычный 2 7 2 3 3 2" xfId="32124"/>
    <cellStyle name="Обычный 2 7 2 3 3 3" xfId="20123"/>
    <cellStyle name="Обычный 2 7 2 3 4" xfId="9889"/>
    <cellStyle name="Обычный 2 7 2 3 4 2" xfId="33891"/>
    <cellStyle name="Обычный 2 7 2 3 4 3" xfId="21890"/>
    <cellStyle name="Обычный 2 7 2 3 5" xfId="11656"/>
    <cellStyle name="Обычный 2 7 2 3 5 2" xfId="35658"/>
    <cellStyle name="Обычный 2 7 2 3 5 3" xfId="23657"/>
    <cellStyle name="Обычный 2 7 2 3 6" xfId="3173"/>
    <cellStyle name="Обычный 2 7 2 3 6 2" xfId="27537"/>
    <cellStyle name="Обычный 2 7 2 3 6 3" xfId="15536"/>
    <cellStyle name="Обычный 2 7 2 3 7" xfId="25424"/>
    <cellStyle name="Обычный 2 7 2 3 8" xfId="13423"/>
    <cellStyle name="Обычный 2 7 2 4" xfId="1389"/>
    <cellStyle name="Обычный 2 7 2 4 2" xfId="6699"/>
    <cellStyle name="Обычный 2 7 2 4 2 2" xfId="31063"/>
    <cellStyle name="Обычный 2 7 2 4 2 3" xfId="19062"/>
    <cellStyle name="Обычный 2 7 2 4 3" xfId="8828"/>
    <cellStyle name="Обычный 2 7 2 4 3 2" xfId="32830"/>
    <cellStyle name="Обычный 2 7 2 4 3 3" xfId="20829"/>
    <cellStyle name="Обычный 2 7 2 4 4" xfId="10595"/>
    <cellStyle name="Обычный 2 7 2 4 4 2" xfId="34597"/>
    <cellStyle name="Обычный 2 7 2 4 4 3" xfId="22596"/>
    <cellStyle name="Обычный 2 7 2 4 5" xfId="12362"/>
    <cellStyle name="Обычный 2 7 2 4 5 2" xfId="36364"/>
    <cellStyle name="Обычный 2 7 2 4 5 3" xfId="24363"/>
    <cellStyle name="Обычный 2 7 2 4 6" xfId="3525"/>
    <cellStyle name="Обычный 2 7 2 4 6 2" xfId="27889"/>
    <cellStyle name="Обычный 2 7 2 4 6 3" xfId="15888"/>
    <cellStyle name="Обычный 2 7 2 4 7" xfId="26130"/>
    <cellStyle name="Обычный 2 7 2 4 8" xfId="14129"/>
    <cellStyle name="Обычный 2 7 2 5" xfId="1742"/>
    <cellStyle name="Обычный 2 7 2 5 2" xfId="7052"/>
    <cellStyle name="Обычный 2 7 2 5 2 2" xfId="31416"/>
    <cellStyle name="Обычный 2 7 2 5 2 3" xfId="19415"/>
    <cellStyle name="Обычный 2 7 2 5 3" xfId="9181"/>
    <cellStyle name="Обычный 2 7 2 5 3 2" xfId="33183"/>
    <cellStyle name="Обычный 2 7 2 5 3 3" xfId="21182"/>
    <cellStyle name="Обычный 2 7 2 5 4" xfId="10948"/>
    <cellStyle name="Обычный 2 7 2 5 4 2" xfId="34950"/>
    <cellStyle name="Обычный 2 7 2 5 4 3" xfId="22949"/>
    <cellStyle name="Обычный 2 7 2 5 5" xfId="12715"/>
    <cellStyle name="Обычный 2 7 2 5 5 2" xfId="36717"/>
    <cellStyle name="Обычный 2 7 2 5 5 3" xfId="24716"/>
    <cellStyle name="Обычный 2 7 2 5 6" xfId="3879"/>
    <cellStyle name="Обычный 2 7 2 5 6 2" xfId="28243"/>
    <cellStyle name="Обычный 2 7 2 5 6 3" xfId="16242"/>
    <cellStyle name="Обычный 2 7 2 5 7" xfId="26483"/>
    <cellStyle name="Обычный 2 7 2 5 8" xfId="14482"/>
    <cellStyle name="Обычный 2 7 2 6" xfId="1919"/>
    <cellStyle name="Обычный 2 7 2 6 2" xfId="7225"/>
    <cellStyle name="Обычный 2 7 2 6 3" xfId="4231"/>
    <cellStyle name="Обычный 2 7 2 6 3 2" xfId="28595"/>
    <cellStyle name="Обычный 2 7 2 6 3 3" xfId="16594"/>
    <cellStyle name="Обычный 2 7 2 7" xfId="4583"/>
    <cellStyle name="Обычный 2 7 2 7 2" xfId="28947"/>
    <cellStyle name="Обычный 2 7 2 7 3" xfId="16946"/>
    <cellStyle name="Обычный 2 7 2 8" xfId="4935"/>
    <cellStyle name="Обычный 2 7 2 8 2" xfId="29299"/>
    <cellStyle name="Обычный 2 7 2 8 3" xfId="17298"/>
    <cellStyle name="Обычный 2 7 2 9" xfId="5287"/>
    <cellStyle name="Обычный 2 7 2 9 2" xfId="29651"/>
    <cellStyle name="Обычный 2 7 2 9 3" xfId="17650"/>
    <cellStyle name="Обычный 2 7 3" xfId="214"/>
    <cellStyle name="Обычный 2 7 3 10" xfId="5526"/>
    <cellStyle name="Обычный 2 7 3 10 2" xfId="29890"/>
    <cellStyle name="Обычный 2 7 3 10 3" xfId="17889"/>
    <cellStyle name="Обычный 2 7 3 11" xfId="7655"/>
    <cellStyle name="Обычный 2 7 3 11 2" xfId="31657"/>
    <cellStyle name="Обычный 2 7 3 11 3" xfId="19656"/>
    <cellStyle name="Обычный 2 7 3 12" xfId="9422"/>
    <cellStyle name="Обычный 2 7 3 12 2" xfId="33424"/>
    <cellStyle name="Обычный 2 7 3 12 3" xfId="21423"/>
    <cellStyle name="Обычный 2 7 3 13" xfId="11189"/>
    <cellStyle name="Обычный 2 7 3 13 2" xfId="35191"/>
    <cellStyle name="Обычный 2 7 3 13 3" xfId="23190"/>
    <cellStyle name="Обычный 2 7 3 14" xfId="2358"/>
    <cellStyle name="Обычный 2 7 3 14 2" xfId="26722"/>
    <cellStyle name="Обычный 2 7 3 14 3" xfId="14721"/>
    <cellStyle name="Обычный 2 7 3 15" xfId="24957"/>
    <cellStyle name="Обычный 2 7 3 16" xfId="12956"/>
    <cellStyle name="Обычный 2 7 3 2" xfId="924"/>
    <cellStyle name="Обычный 2 7 3 2 2" xfId="6234"/>
    <cellStyle name="Обычный 2 7 3 2 2 2" xfId="30598"/>
    <cellStyle name="Обычный 2 7 3 2 2 3" xfId="18597"/>
    <cellStyle name="Обычный 2 7 3 2 3" xfId="8363"/>
    <cellStyle name="Обычный 2 7 3 2 3 2" xfId="32365"/>
    <cellStyle name="Обычный 2 7 3 2 3 3" xfId="20364"/>
    <cellStyle name="Обычный 2 7 3 2 4" xfId="10130"/>
    <cellStyle name="Обычный 2 7 3 2 4 2" xfId="34132"/>
    <cellStyle name="Обычный 2 7 3 2 4 3" xfId="22131"/>
    <cellStyle name="Обычный 2 7 3 2 5" xfId="11897"/>
    <cellStyle name="Обычный 2 7 3 2 5 2" xfId="35899"/>
    <cellStyle name="Обычный 2 7 3 2 5 3" xfId="23898"/>
    <cellStyle name="Обычный 2 7 3 2 6" xfId="2710"/>
    <cellStyle name="Обычный 2 7 3 2 6 2" xfId="27074"/>
    <cellStyle name="Обычный 2 7 3 2 6 3" xfId="15073"/>
    <cellStyle name="Обычный 2 7 3 2 7" xfId="25665"/>
    <cellStyle name="Обычный 2 7 3 2 8" xfId="13664"/>
    <cellStyle name="Обычный 2 7 3 3" xfId="570"/>
    <cellStyle name="Обычный 2 7 3 3 2" xfId="5880"/>
    <cellStyle name="Обычный 2 7 3 3 2 2" xfId="30244"/>
    <cellStyle name="Обычный 2 7 3 3 2 3" xfId="18243"/>
    <cellStyle name="Обычный 2 7 3 3 3" xfId="8009"/>
    <cellStyle name="Обычный 2 7 3 3 3 2" xfId="32011"/>
    <cellStyle name="Обычный 2 7 3 3 3 3" xfId="20010"/>
    <cellStyle name="Обычный 2 7 3 3 4" xfId="9776"/>
    <cellStyle name="Обычный 2 7 3 3 4 2" xfId="33778"/>
    <cellStyle name="Обычный 2 7 3 3 4 3" xfId="21777"/>
    <cellStyle name="Обычный 2 7 3 3 5" xfId="11543"/>
    <cellStyle name="Обычный 2 7 3 3 5 2" xfId="35545"/>
    <cellStyle name="Обычный 2 7 3 3 5 3" xfId="23544"/>
    <cellStyle name="Обычный 2 7 3 3 6" xfId="3060"/>
    <cellStyle name="Обычный 2 7 3 3 6 2" xfId="27424"/>
    <cellStyle name="Обычный 2 7 3 3 6 3" xfId="15423"/>
    <cellStyle name="Обычный 2 7 3 3 7" xfId="25311"/>
    <cellStyle name="Обычный 2 7 3 3 8" xfId="13310"/>
    <cellStyle name="Обычный 2 7 3 4" xfId="1276"/>
    <cellStyle name="Обычный 2 7 3 4 2" xfId="6586"/>
    <cellStyle name="Обычный 2 7 3 4 2 2" xfId="30950"/>
    <cellStyle name="Обычный 2 7 3 4 2 3" xfId="18949"/>
    <cellStyle name="Обычный 2 7 3 4 3" xfId="8715"/>
    <cellStyle name="Обычный 2 7 3 4 3 2" xfId="32717"/>
    <cellStyle name="Обычный 2 7 3 4 3 3" xfId="20716"/>
    <cellStyle name="Обычный 2 7 3 4 4" xfId="10482"/>
    <cellStyle name="Обычный 2 7 3 4 4 2" xfId="34484"/>
    <cellStyle name="Обычный 2 7 3 4 4 3" xfId="22483"/>
    <cellStyle name="Обычный 2 7 3 4 5" xfId="12249"/>
    <cellStyle name="Обычный 2 7 3 4 5 2" xfId="36251"/>
    <cellStyle name="Обычный 2 7 3 4 5 3" xfId="24250"/>
    <cellStyle name="Обычный 2 7 3 4 6" xfId="3412"/>
    <cellStyle name="Обычный 2 7 3 4 6 2" xfId="27776"/>
    <cellStyle name="Обычный 2 7 3 4 6 3" xfId="15775"/>
    <cellStyle name="Обычный 2 7 3 4 7" xfId="26017"/>
    <cellStyle name="Обычный 2 7 3 4 8" xfId="14016"/>
    <cellStyle name="Обычный 2 7 3 5" xfId="1629"/>
    <cellStyle name="Обычный 2 7 3 5 2" xfId="6939"/>
    <cellStyle name="Обычный 2 7 3 5 2 2" xfId="31303"/>
    <cellStyle name="Обычный 2 7 3 5 2 3" xfId="19302"/>
    <cellStyle name="Обычный 2 7 3 5 3" xfId="9068"/>
    <cellStyle name="Обычный 2 7 3 5 3 2" xfId="33070"/>
    <cellStyle name="Обычный 2 7 3 5 3 3" xfId="21069"/>
    <cellStyle name="Обычный 2 7 3 5 4" xfId="10835"/>
    <cellStyle name="Обычный 2 7 3 5 4 2" xfId="34837"/>
    <cellStyle name="Обычный 2 7 3 5 4 3" xfId="22836"/>
    <cellStyle name="Обычный 2 7 3 5 5" xfId="12602"/>
    <cellStyle name="Обычный 2 7 3 5 5 2" xfId="36604"/>
    <cellStyle name="Обычный 2 7 3 5 5 3" xfId="24603"/>
    <cellStyle name="Обычный 2 7 3 5 6" xfId="3766"/>
    <cellStyle name="Обычный 2 7 3 5 6 2" xfId="28130"/>
    <cellStyle name="Обычный 2 7 3 5 6 3" xfId="16129"/>
    <cellStyle name="Обычный 2 7 3 5 7" xfId="26370"/>
    <cellStyle name="Обычный 2 7 3 5 8" xfId="14369"/>
    <cellStyle name="Обычный 2 7 3 6" xfId="1920"/>
    <cellStyle name="Обычный 2 7 3 6 2" xfId="7226"/>
    <cellStyle name="Обычный 2 7 3 6 3" xfId="4118"/>
    <cellStyle name="Обычный 2 7 3 6 3 2" xfId="28482"/>
    <cellStyle name="Обычный 2 7 3 6 3 3" xfId="16481"/>
    <cellStyle name="Обычный 2 7 3 7" xfId="4470"/>
    <cellStyle name="Обычный 2 7 3 7 2" xfId="28834"/>
    <cellStyle name="Обычный 2 7 3 7 3" xfId="16833"/>
    <cellStyle name="Обычный 2 7 3 8" xfId="4822"/>
    <cellStyle name="Обычный 2 7 3 8 2" xfId="29186"/>
    <cellStyle name="Обычный 2 7 3 8 3" xfId="17185"/>
    <cellStyle name="Обычный 2 7 3 9" xfId="5174"/>
    <cellStyle name="Обычный 2 7 3 9 2" xfId="29538"/>
    <cellStyle name="Обычный 2 7 3 9 3" xfId="17537"/>
    <cellStyle name="Обычный 2 7 4" xfId="814"/>
    <cellStyle name="Обычный 2 7 4 2" xfId="6124"/>
    <cellStyle name="Обычный 2 7 4 2 2" xfId="30488"/>
    <cellStyle name="Обычный 2 7 4 2 3" xfId="18487"/>
    <cellStyle name="Обычный 2 7 4 3" xfId="8253"/>
    <cellStyle name="Обычный 2 7 4 3 2" xfId="32255"/>
    <cellStyle name="Обычный 2 7 4 3 3" xfId="20254"/>
    <cellStyle name="Обычный 2 7 4 4" xfId="10020"/>
    <cellStyle name="Обычный 2 7 4 4 2" xfId="34022"/>
    <cellStyle name="Обычный 2 7 4 4 3" xfId="22021"/>
    <cellStyle name="Обычный 2 7 4 5" xfId="11787"/>
    <cellStyle name="Обычный 2 7 4 5 2" xfId="35789"/>
    <cellStyle name="Обычный 2 7 4 5 3" xfId="23788"/>
    <cellStyle name="Обычный 2 7 4 6" xfId="2600"/>
    <cellStyle name="Обычный 2 7 4 6 2" xfId="26964"/>
    <cellStyle name="Обычный 2 7 4 6 3" xfId="14963"/>
    <cellStyle name="Обычный 2 7 4 7" xfId="25555"/>
    <cellStyle name="Обычный 2 7 4 8" xfId="13554"/>
    <cellStyle name="Обычный 2 7 5" xfId="460"/>
    <cellStyle name="Обычный 2 7 5 2" xfId="5770"/>
    <cellStyle name="Обычный 2 7 5 2 2" xfId="30134"/>
    <cellStyle name="Обычный 2 7 5 2 3" xfId="18133"/>
    <cellStyle name="Обычный 2 7 5 3" xfId="7899"/>
    <cellStyle name="Обычный 2 7 5 3 2" xfId="31901"/>
    <cellStyle name="Обычный 2 7 5 3 3" xfId="19900"/>
    <cellStyle name="Обычный 2 7 5 4" xfId="9666"/>
    <cellStyle name="Обычный 2 7 5 4 2" xfId="33668"/>
    <cellStyle name="Обычный 2 7 5 4 3" xfId="21667"/>
    <cellStyle name="Обычный 2 7 5 5" xfId="11433"/>
    <cellStyle name="Обычный 2 7 5 5 2" xfId="35435"/>
    <cellStyle name="Обычный 2 7 5 5 3" xfId="23434"/>
    <cellStyle name="Обычный 2 7 5 6" xfId="2950"/>
    <cellStyle name="Обычный 2 7 5 6 2" xfId="27314"/>
    <cellStyle name="Обычный 2 7 5 6 3" xfId="15313"/>
    <cellStyle name="Обычный 2 7 5 7" xfId="25201"/>
    <cellStyle name="Обычный 2 7 5 8" xfId="13200"/>
    <cellStyle name="Обычный 2 7 6" xfId="1166"/>
    <cellStyle name="Обычный 2 7 6 2" xfId="6476"/>
    <cellStyle name="Обычный 2 7 6 2 2" xfId="30840"/>
    <cellStyle name="Обычный 2 7 6 2 3" xfId="18839"/>
    <cellStyle name="Обычный 2 7 6 3" xfId="8605"/>
    <cellStyle name="Обычный 2 7 6 3 2" xfId="32607"/>
    <cellStyle name="Обычный 2 7 6 3 3" xfId="20606"/>
    <cellStyle name="Обычный 2 7 6 4" xfId="10372"/>
    <cellStyle name="Обычный 2 7 6 4 2" xfId="34374"/>
    <cellStyle name="Обычный 2 7 6 4 3" xfId="22373"/>
    <cellStyle name="Обычный 2 7 6 5" xfId="12139"/>
    <cellStyle name="Обычный 2 7 6 5 2" xfId="36141"/>
    <cellStyle name="Обычный 2 7 6 5 3" xfId="24140"/>
    <cellStyle name="Обычный 2 7 6 6" xfId="3302"/>
    <cellStyle name="Обычный 2 7 6 6 2" xfId="27666"/>
    <cellStyle name="Обычный 2 7 6 6 3" xfId="15665"/>
    <cellStyle name="Обычный 2 7 6 7" xfId="25907"/>
    <cellStyle name="Обычный 2 7 6 8" xfId="13906"/>
    <cellStyle name="Обычный 2 7 7" xfId="1519"/>
    <cellStyle name="Обычный 2 7 7 2" xfId="6829"/>
    <cellStyle name="Обычный 2 7 7 2 2" xfId="31193"/>
    <cellStyle name="Обычный 2 7 7 2 3" xfId="19192"/>
    <cellStyle name="Обычный 2 7 7 3" xfId="8958"/>
    <cellStyle name="Обычный 2 7 7 3 2" xfId="32960"/>
    <cellStyle name="Обычный 2 7 7 3 3" xfId="20959"/>
    <cellStyle name="Обычный 2 7 7 4" xfId="10725"/>
    <cellStyle name="Обычный 2 7 7 4 2" xfId="34727"/>
    <cellStyle name="Обычный 2 7 7 4 3" xfId="22726"/>
    <cellStyle name="Обычный 2 7 7 5" xfId="12492"/>
    <cellStyle name="Обычный 2 7 7 5 2" xfId="36494"/>
    <cellStyle name="Обычный 2 7 7 5 3" xfId="24493"/>
    <cellStyle name="Обычный 2 7 7 6" xfId="3656"/>
    <cellStyle name="Обычный 2 7 7 6 2" xfId="28020"/>
    <cellStyle name="Обычный 2 7 7 6 3" xfId="16019"/>
    <cellStyle name="Обычный 2 7 7 7" xfId="26260"/>
    <cellStyle name="Обычный 2 7 7 8" xfId="14259"/>
    <cellStyle name="Обычный 2 7 8" xfId="1918"/>
    <cellStyle name="Обычный 2 7 8 2" xfId="7224"/>
    <cellStyle name="Обычный 2 7 8 3" xfId="4008"/>
    <cellStyle name="Обычный 2 7 8 3 2" xfId="28372"/>
    <cellStyle name="Обычный 2 7 8 3 3" xfId="16371"/>
    <cellStyle name="Обычный 2 7 9" xfId="4360"/>
    <cellStyle name="Обычный 2 7 9 2" xfId="28724"/>
    <cellStyle name="Обычный 2 7 9 3" xfId="16723"/>
    <cellStyle name="Обычный 2 8" xfId="139"/>
    <cellStyle name="Обычный 2 8 10" xfId="4747"/>
    <cellStyle name="Обычный 2 8 10 2" xfId="29111"/>
    <cellStyle name="Обычный 2 8 10 3" xfId="17110"/>
    <cellStyle name="Обычный 2 8 11" xfId="5099"/>
    <cellStyle name="Обычный 2 8 11 2" xfId="29463"/>
    <cellStyle name="Обычный 2 8 11 3" xfId="17462"/>
    <cellStyle name="Обычный 2 8 12" xfId="5451"/>
    <cellStyle name="Обычный 2 8 12 2" xfId="29815"/>
    <cellStyle name="Обычный 2 8 12 3" xfId="17814"/>
    <cellStyle name="Обычный 2 8 13" xfId="7580"/>
    <cellStyle name="Обычный 2 8 13 2" xfId="31582"/>
    <cellStyle name="Обычный 2 8 13 3" xfId="19581"/>
    <cellStyle name="Обычный 2 8 14" xfId="9347"/>
    <cellStyle name="Обычный 2 8 14 2" xfId="33349"/>
    <cellStyle name="Обычный 2 8 14 3" xfId="21348"/>
    <cellStyle name="Обычный 2 8 15" xfId="11114"/>
    <cellStyle name="Обычный 2 8 15 2" xfId="35116"/>
    <cellStyle name="Обычный 2 8 15 3" xfId="23115"/>
    <cellStyle name="Обычный 2 8 16" xfId="2283"/>
    <cellStyle name="Обычный 2 8 16 2" xfId="26647"/>
    <cellStyle name="Обычный 2 8 16 3" xfId="14646"/>
    <cellStyle name="Обычный 2 8 17" xfId="24882"/>
    <cellStyle name="Обычный 2 8 18" xfId="12881"/>
    <cellStyle name="Обычный 2 8 2" xfId="362"/>
    <cellStyle name="Обычный 2 8 2 10" xfId="5674"/>
    <cellStyle name="Обычный 2 8 2 10 2" xfId="30038"/>
    <cellStyle name="Обычный 2 8 2 10 3" xfId="18037"/>
    <cellStyle name="Обычный 2 8 2 11" xfId="7803"/>
    <cellStyle name="Обычный 2 8 2 11 2" xfId="31805"/>
    <cellStyle name="Обычный 2 8 2 11 3" xfId="19804"/>
    <cellStyle name="Обычный 2 8 2 12" xfId="9570"/>
    <cellStyle name="Обычный 2 8 2 12 2" xfId="33572"/>
    <cellStyle name="Обычный 2 8 2 12 3" xfId="21571"/>
    <cellStyle name="Обычный 2 8 2 13" xfId="11337"/>
    <cellStyle name="Обычный 2 8 2 13 2" xfId="35339"/>
    <cellStyle name="Обычный 2 8 2 13 3" xfId="23338"/>
    <cellStyle name="Обычный 2 8 2 14" xfId="2506"/>
    <cellStyle name="Обычный 2 8 2 14 2" xfId="26870"/>
    <cellStyle name="Обычный 2 8 2 14 3" xfId="14869"/>
    <cellStyle name="Обычный 2 8 2 15" xfId="25105"/>
    <cellStyle name="Обычный 2 8 2 16" xfId="13104"/>
    <cellStyle name="Обычный 2 8 2 2" xfId="1072"/>
    <cellStyle name="Обычный 2 8 2 2 2" xfId="6382"/>
    <cellStyle name="Обычный 2 8 2 2 2 2" xfId="30746"/>
    <cellStyle name="Обычный 2 8 2 2 2 3" xfId="18745"/>
    <cellStyle name="Обычный 2 8 2 2 3" xfId="8511"/>
    <cellStyle name="Обычный 2 8 2 2 3 2" xfId="32513"/>
    <cellStyle name="Обычный 2 8 2 2 3 3" xfId="20512"/>
    <cellStyle name="Обычный 2 8 2 2 4" xfId="10278"/>
    <cellStyle name="Обычный 2 8 2 2 4 2" xfId="34280"/>
    <cellStyle name="Обычный 2 8 2 2 4 3" xfId="22279"/>
    <cellStyle name="Обычный 2 8 2 2 5" xfId="12045"/>
    <cellStyle name="Обычный 2 8 2 2 5 2" xfId="36047"/>
    <cellStyle name="Обычный 2 8 2 2 5 3" xfId="24046"/>
    <cellStyle name="Обычный 2 8 2 2 6" xfId="2858"/>
    <cellStyle name="Обычный 2 8 2 2 6 2" xfId="27222"/>
    <cellStyle name="Обычный 2 8 2 2 6 3" xfId="15221"/>
    <cellStyle name="Обычный 2 8 2 2 7" xfId="25813"/>
    <cellStyle name="Обычный 2 8 2 2 8" xfId="13812"/>
    <cellStyle name="Обычный 2 8 2 3" xfId="718"/>
    <cellStyle name="Обычный 2 8 2 3 2" xfId="6028"/>
    <cellStyle name="Обычный 2 8 2 3 2 2" xfId="30392"/>
    <cellStyle name="Обычный 2 8 2 3 2 3" xfId="18391"/>
    <cellStyle name="Обычный 2 8 2 3 3" xfId="8157"/>
    <cellStyle name="Обычный 2 8 2 3 3 2" xfId="32159"/>
    <cellStyle name="Обычный 2 8 2 3 3 3" xfId="20158"/>
    <cellStyle name="Обычный 2 8 2 3 4" xfId="9924"/>
    <cellStyle name="Обычный 2 8 2 3 4 2" xfId="33926"/>
    <cellStyle name="Обычный 2 8 2 3 4 3" xfId="21925"/>
    <cellStyle name="Обычный 2 8 2 3 5" xfId="11691"/>
    <cellStyle name="Обычный 2 8 2 3 5 2" xfId="35693"/>
    <cellStyle name="Обычный 2 8 2 3 5 3" xfId="23692"/>
    <cellStyle name="Обычный 2 8 2 3 6" xfId="3208"/>
    <cellStyle name="Обычный 2 8 2 3 6 2" xfId="27572"/>
    <cellStyle name="Обычный 2 8 2 3 6 3" xfId="15571"/>
    <cellStyle name="Обычный 2 8 2 3 7" xfId="25459"/>
    <cellStyle name="Обычный 2 8 2 3 8" xfId="13458"/>
    <cellStyle name="Обычный 2 8 2 4" xfId="1424"/>
    <cellStyle name="Обычный 2 8 2 4 2" xfId="6734"/>
    <cellStyle name="Обычный 2 8 2 4 2 2" xfId="31098"/>
    <cellStyle name="Обычный 2 8 2 4 2 3" xfId="19097"/>
    <cellStyle name="Обычный 2 8 2 4 3" xfId="8863"/>
    <cellStyle name="Обычный 2 8 2 4 3 2" xfId="32865"/>
    <cellStyle name="Обычный 2 8 2 4 3 3" xfId="20864"/>
    <cellStyle name="Обычный 2 8 2 4 4" xfId="10630"/>
    <cellStyle name="Обычный 2 8 2 4 4 2" xfId="34632"/>
    <cellStyle name="Обычный 2 8 2 4 4 3" xfId="22631"/>
    <cellStyle name="Обычный 2 8 2 4 5" xfId="12397"/>
    <cellStyle name="Обычный 2 8 2 4 5 2" xfId="36399"/>
    <cellStyle name="Обычный 2 8 2 4 5 3" xfId="24398"/>
    <cellStyle name="Обычный 2 8 2 4 6" xfId="3560"/>
    <cellStyle name="Обычный 2 8 2 4 6 2" xfId="27924"/>
    <cellStyle name="Обычный 2 8 2 4 6 3" xfId="15923"/>
    <cellStyle name="Обычный 2 8 2 4 7" xfId="26165"/>
    <cellStyle name="Обычный 2 8 2 4 8" xfId="14164"/>
    <cellStyle name="Обычный 2 8 2 5" xfId="1777"/>
    <cellStyle name="Обычный 2 8 2 5 2" xfId="7087"/>
    <cellStyle name="Обычный 2 8 2 5 2 2" xfId="31451"/>
    <cellStyle name="Обычный 2 8 2 5 2 3" xfId="19450"/>
    <cellStyle name="Обычный 2 8 2 5 3" xfId="9216"/>
    <cellStyle name="Обычный 2 8 2 5 3 2" xfId="33218"/>
    <cellStyle name="Обычный 2 8 2 5 3 3" xfId="21217"/>
    <cellStyle name="Обычный 2 8 2 5 4" xfId="10983"/>
    <cellStyle name="Обычный 2 8 2 5 4 2" xfId="34985"/>
    <cellStyle name="Обычный 2 8 2 5 4 3" xfId="22984"/>
    <cellStyle name="Обычный 2 8 2 5 5" xfId="12750"/>
    <cellStyle name="Обычный 2 8 2 5 5 2" xfId="36752"/>
    <cellStyle name="Обычный 2 8 2 5 5 3" xfId="24751"/>
    <cellStyle name="Обычный 2 8 2 5 6" xfId="3914"/>
    <cellStyle name="Обычный 2 8 2 5 6 2" xfId="28278"/>
    <cellStyle name="Обычный 2 8 2 5 6 3" xfId="16277"/>
    <cellStyle name="Обычный 2 8 2 5 7" xfId="26518"/>
    <cellStyle name="Обычный 2 8 2 5 8" xfId="14517"/>
    <cellStyle name="Обычный 2 8 2 6" xfId="1922"/>
    <cellStyle name="Обычный 2 8 2 6 2" xfId="7228"/>
    <cellStyle name="Обычный 2 8 2 6 3" xfId="4266"/>
    <cellStyle name="Обычный 2 8 2 6 3 2" xfId="28630"/>
    <cellStyle name="Обычный 2 8 2 6 3 3" xfId="16629"/>
    <cellStyle name="Обычный 2 8 2 7" xfId="4618"/>
    <cellStyle name="Обычный 2 8 2 7 2" xfId="28982"/>
    <cellStyle name="Обычный 2 8 2 7 3" xfId="16981"/>
    <cellStyle name="Обычный 2 8 2 8" xfId="4970"/>
    <cellStyle name="Обычный 2 8 2 8 2" xfId="29334"/>
    <cellStyle name="Обычный 2 8 2 8 3" xfId="17333"/>
    <cellStyle name="Обычный 2 8 2 9" xfId="5322"/>
    <cellStyle name="Обычный 2 8 2 9 2" xfId="29686"/>
    <cellStyle name="Обычный 2 8 2 9 3" xfId="17685"/>
    <cellStyle name="Обычный 2 8 3" xfId="249"/>
    <cellStyle name="Обычный 2 8 3 10" xfId="5561"/>
    <cellStyle name="Обычный 2 8 3 10 2" xfId="29925"/>
    <cellStyle name="Обычный 2 8 3 10 3" xfId="17924"/>
    <cellStyle name="Обычный 2 8 3 11" xfId="7690"/>
    <cellStyle name="Обычный 2 8 3 11 2" xfId="31692"/>
    <cellStyle name="Обычный 2 8 3 11 3" xfId="19691"/>
    <cellStyle name="Обычный 2 8 3 12" xfId="9457"/>
    <cellStyle name="Обычный 2 8 3 12 2" xfId="33459"/>
    <cellStyle name="Обычный 2 8 3 12 3" xfId="21458"/>
    <cellStyle name="Обычный 2 8 3 13" xfId="11224"/>
    <cellStyle name="Обычный 2 8 3 13 2" xfId="35226"/>
    <cellStyle name="Обычный 2 8 3 13 3" xfId="23225"/>
    <cellStyle name="Обычный 2 8 3 14" xfId="2393"/>
    <cellStyle name="Обычный 2 8 3 14 2" xfId="26757"/>
    <cellStyle name="Обычный 2 8 3 14 3" xfId="14756"/>
    <cellStyle name="Обычный 2 8 3 15" xfId="24992"/>
    <cellStyle name="Обычный 2 8 3 16" xfId="12991"/>
    <cellStyle name="Обычный 2 8 3 2" xfId="959"/>
    <cellStyle name="Обычный 2 8 3 2 2" xfId="6269"/>
    <cellStyle name="Обычный 2 8 3 2 2 2" xfId="30633"/>
    <cellStyle name="Обычный 2 8 3 2 2 3" xfId="18632"/>
    <cellStyle name="Обычный 2 8 3 2 3" xfId="8398"/>
    <cellStyle name="Обычный 2 8 3 2 3 2" xfId="32400"/>
    <cellStyle name="Обычный 2 8 3 2 3 3" xfId="20399"/>
    <cellStyle name="Обычный 2 8 3 2 4" xfId="10165"/>
    <cellStyle name="Обычный 2 8 3 2 4 2" xfId="34167"/>
    <cellStyle name="Обычный 2 8 3 2 4 3" xfId="22166"/>
    <cellStyle name="Обычный 2 8 3 2 5" xfId="11932"/>
    <cellStyle name="Обычный 2 8 3 2 5 2" xfId="35934"/>
    <cellStyle name="Обычный 2 8 3 2 5 3" xfId="23933"/>
    <cellStyle name="Обычный 2 8 3 2 6" xfId="2745"/>
    <cellStyle name="Обычный 2 8 3 2 6 2" xfId="27109"/>
    <cellStyle name="Обычный 2 8 3 2 6 3" xfId="15108"/>
    <cellStyle name="Обычный 2 8 3 2 7" xfId="25700"/>
    <cellStyle name="Обычный 2 8 3 2 8" xfId="13699"/>
    <cellStyle name="Обычный 2 8 3 3" xfId="605"/>
    <cellStyle name="Обычный 2 8 3 3 2" xfId="5915"/>
    <cellStyle name="Обычный 2 8 3 3 2 2" xfId="30279"/>
    <cellStyle name="Обычный 2 8 3 3 2 3" xfId="18278"/>
    <cellStyle name="Обычный 2 8 3 3 3" xfId="8044"/>
    <cellStyle name="Обычный 2 8 3 3 3 2" xfId="32046"/>
    <cellStyle name="Обычный 2 8 3 3 3 3" xfId="20045"/>
    <cellStyle name="Обычный 2 8 3 3 4" xfId="9811"/>
    <cellStyle name="Обычный 2 8 3 3 4 2" xfId="33813"/>
    <cellStyle name="Обычный 2 8 3 3 4 3" xfId="21812"/>
    <cellStyle name="Обычный 2 8 3 3 5" xfId="11578"/>
    <cellStyle name="Обычный 2 8 3 3 5 2" xfId="35580"/>
    <cellStyle name="Обычный 2 8 3 3 5 3" xfId="23579"/>
    <cellStyle name="Обычный 2 8 3 3 6" xfId="3095"/>
    <cellStyle name="Обычный 2 8 3 3 6 2" xfId="27459"/>
    <cellStyle name="Обычный 2 8 3 3 6 3" xfId="15458"/>
    <cellStyle name="Обычный 2 8 3 3 7" xfId="25346"/>
    <cellStyle name="Обычный 2 8 3 3 8" xfId="13345"/>
    <cellStyle name="Обычный 2 8 3 4" xfId="1311"/>
    <cellStyle name="Обычный 2 8 3 4 2" xfId="6621"/>
    <cellStyle name="Обычный 2 8 3 4 2 2" xfId="30985"/>
    <cellStyle name="Обычный 2 8 3 4 2 3" xfId="18984"/>
    <cellStyle name="Обычный 2 8 3 4 3" xfId="8750"/>
    <cellStyle name="Обычный 2 8 3 4 3 2" xfId="32752"/>
    <cellStyle name="Обычный 2 8 3 4 3 3" xfId="20751"/>
    <cellStyle name="Обычный 2 8 3 4 4" xfId="10517"/>
    <cellStyle name="Обычный 2 8 3 4 4 2" xfId="34519"/>
    <cellStyle name="Обычный 2 8 3 4 4 3" xfId="22518"/>
    <cellStyle name="Обычный 2 8 3 4 5" xfId="12284"/>
    <cellStyle name="Обычный 2 8 3 4 5 2" xfId="36286"/>
    <cellStyle name="Обычный 2 8 3 4 5 3" xfId="24285"/>
    <cellStyle name="Обычный 2 8 3 4 6" xfId="3447"/>
    <cellStyle name="Обычный 2 8 3 4 6 2" xfId="27811"/>
    <cellStyle name="Обычный 2 8 3 4 6 3" xfId="15810"/>
    <cellStyle name="Обычный 2 8 3 4 7" xfId="26052"/>
    <cellStyle name="Обычный 2 8 3 4 8" xfId="14051"/>
    <cellStyle name="Обычный 2 8 3 5" xfId="1664"/>
    <cellStyle name="Обычный 2 8 3 5 2" xfId="6974"/>
    <cellStyle name="Обычный 2 8 3 5 2 2" xfId="31338"/>
    <cellStyle name="Обычный 2 8 3 5 2 3" xfId="19337"/>
    <cellStyle name="Обычный 2 8 3 5 3" xfId="9103"/>
    <cellStyle name="Обычный 2 8 3 5 3 2" xfId="33105"/>
    <cellStyle name="Обычный 2 8 3 5 3 3" xfId="21104"/>
    <cellStyle name="Обычный 2 8 3 5 4" xfId="10870"/>
    <cellStyle name="Обычный 2 8 3 5 4 2" xfId="34872"/>
    <cellStyle name="Обычный 2 8 3 5 4 3" xfId="22871"/>
    <cellStyle name="Обычный 2 8 3 5 5" xfId="12637"/>
    <cellStyle name="Обычный 2 8 3 5 5 2" xfId="36639"/>
    <cellStyle name="Обычный 2 8 3 5 5 3" xfId="24638"/>
    <cellStyle name="Обычный 2 8 3 5 6" xfId="3801"/>
    <cellStyle name="Обычный 2 8 3 5 6 2" xfId="28165"/>
    <cellStyle name="Обычный 2 8 3 5 6 3" xfId="16164"/>
    <cellStyle name="Обычный 2 8 3 5 7" xfId="26405"/>
    <cellStyle name="Обычный 2 8 3 5 8" xfId="14404"/>
    <cellStyle name="Обычный 2 8 3 6" xfId="1923"/>
    <cellStyle name="Обычный 2 8 3 6 2" xfId="7229"/>
    <cellStyle name="Обычный 2 8 3 6 3" xfId="4153"/>
    <cellStyle name="Обычный 2 8 3 6 3 2" xfId="28517"/>
    <cellStyle name="Обычный 2 8 3 6 3 3" xfId="16516"/>
    <cellStyle name="Обычный 2 8 3 7" xfId="4505"/>
    <cellStyle name="Обычный 2 8 3 7 2" xfId="28869"/>
    <cellStyle name="Обычный 2 8 3 7 3" xfId="16868"/>
    <cellStyle name="Обычный 2 8 3 8" xfId="4857"/>
    <cellStyle name="Обычный 2 8 3 8 2" xfId="29221"/>
    <cellStyle name="Обычный 2 8 3 8 3" xfId="17220"/>
    <cellStyle name="Обычный 2 8 3 9" xfId="5209"/>
    <cellStyle name="Обычный 2 8 3 9 2" xfId="29573"/>
    <cellStyle name="Обычный 2 8 3 9 3" xfId="17572"/>
    <cellStyle name="Обычный 2 8 4" xfId="849"/>
    <cellStyle name="Обычный 2 8 4 2" xfId="6159"/>
    <cellStyle name="Обычный 2 8 4 2 2" xfId="30523"/>
    <cellStyle name="Обычный 2 8 4 2 3" xfId="18522"/>
    <cellStyle name="Обычный 2 8 4 3" xfId="8288"/>
    <cellStyle name="Обычный 2 8 4 3 2" xfId="32290"/>
    <cellStyle name="Обычный 2 8 4 3 3" xfId="20289"/>
    <cellStyle name="Обычный 2 8 4 4" xfId="10055"/>
    <cellStyle name="Обычный 2 8 4 4 2" xfId="34057"/>
    <cellStyle name="Обычный 2 8 4 4 3" xfId="22056"/>
    <cellStyle name="Обычный 2 8 4 5" xfId="11822"/>
    <cellStyle name="Обычный 2 8 4 5 2" xfId="35824"/>
    <cellStyle name="Обычный 2 8 4 5 3" xfId="23823"/>
    <cellStyle name="Обычный 2 8 4 6" xfId="2635"/>
    <cellStyle name="Обычный 2 8 4 6 2" xfId="26999"/>
    <cellStyle name="Обычный 2 8 4 6 3" xfId="14998"/>
    <cellStyle name="Обычный 2 8 4 7" xfId="25590"/>
    <cellStyle name="Обычный 2 8 4 8" xfId="13589"/>
    <cellStyle name="Обычный 2 8 5" xfId="495"/>
    <cellStyle name="Обычный 2 8 5 2" xfId="5805"/>
    <cellStyle name="Обычный 2 8 5 2 2" xfId="30169"/>
    <cellStyle name="Обычный 2 8 5 2 3" xfId="18168"/>
    <cellStyle name="Обычный 2 8 5 3" xfId="7934"/>
    <cellStyle name="Обычный 2 8 5 3 2" xfId="31936"/>
    <cellStyle name="Обычный 2 8 5 3 3" xfId="19935"/>
    <cellStyle name="Обычный 2 8 5 4" xfId="9701"/>
    <cellStyle name="Обычный 2 8 5 4 2" xfId="33703"/>
    <cellStyle name="Обычный 2 8 5 4 3" xfId="21702"/>
    <cellStyle name="Обычный 2 8 5 5" xfId="11468"/>
    <cellStyle name="Обычный 2 8 5 5 2" xfId="35470"/>
    <cellStyle name="Обычный 2 8 5 5 3" xfId="23469"/>
    <cellStyle name="Обычный 2 8 5 6" xfId="2985"/>
    <cellStyle name="Обычный 2 8 5 6 2" xfId="27349"/>
    <cellStyle name="Обычный 2 8 5 6 3" xfId="15348"/>
    <cellStyle name="Обычный 2 8 5 7" xfId="25236"/>
    <cellStyle name="Обычный 2 8 5 8" xfId="13235"/>
    <cellStyle name="Обычный 2 8 6" xfId="1201"/>
    <cellStyle name="Обычный 2 8 6 2" xfId="6511"/>
    <cellStyle name="Обычный 2 8 6 2 2" xfId="30875"/>
    <cellStyle name="Обычный 2 8 6 2 3" xfId="18874"/>
    <cellStyle name="Обычный 2 8 6 3" xfId="8640"/>
    <cellStyle name="Обычный 2 8 6 3 2" xfId="32642"/>
    <cellStyle name="Обычный 2 8 6 3 3" xfId="20641"/>
    <cellStyle name="Обычный 2 8 6 4" xfId="10407"/>
    <cellStyle name="Обычный 2 8 6 4 2" xfId="34409"/>
    <cellStyle name="Обычный 2 8 6 4 3" xfId="22408"/>
    <cellStyle name="Обычный 2 8 6 5" xfId="12174"/>
    <cellStyle name="Обычный 2 8 6 5 2" xfId="36176"/>
    <cellStyle name="Обычный 2 8 6 5 3" xfId="24175"/>
    <cellStyle name="Обычный 2 8 6 6" xfId="3337"/>
    <cellStyle name="Обычный 2 8 6 6 2" xfId="27701"/>
    <cellStyle name="Обычный 2 8 6 6 3" xfId="15700"/>
    <cellStyle name="Обычный 2 8 6 7" xfId="25942"/>
    <cellStyle name="Обычный 2 8 6 8" xfId="13941"/>
    <cellStyle name="Обычный 2 8 7" xfId="1554"/>
    <cellStyle name="Обычный 2 8 7 2" xfId="6864"/>
    <cellStyle name="Обычный 2 8 7 2 2" xfId="31228"/>
    <cellStyle name="Обычный 2 8 7 2 3" xfId="19227"/>
    <cellStyle name="Обычный 2 8 7 3" xfId="8993"/>
    <cellStyle name="Обычный 2 8 7 3 2" xfId="32995"/>
    <cellStyle name="Обычный 2 8 7 3 3" xfId="20994"/>
    <cellStyle name="Обычный 2 8 7 4" xfId="10760"/>
    <cellStyle name="Обычный 2 8 7 4 2" xfId="34762"/>
    <cellStyle name="Обычный 2 8 7 4 3" xfId="22761"/>
    <cellStyle name="Обычный 2 8 7 5" xfId="12527"/>
    <cellStyle name="Обычный 2 8 7 5 2" xfId="36529"/>
    <cellStyle name="Обычный 2 8 7 5 3" xfId="24528"/>
    <cellStyle name="Обычный 2 8 7 6" xfId="3691"/>
    <cellStyle name="Обычный 2 8 7 6 2" xfId="28055"/>
    <cellStyle name="Обычный 2 8 7 6 3" xfId="16054"/>
    <cellStyle name="Обычный 2 8 7 7" xfId="26295"/>
    <cellStyle name="Обычный 2 8 7 8" xfId="14294"/>
    <cellStyle name="Обычный 2 8 8" xfId="1921"/>
    <cellStyle name="Обычный 2 8 8 2" xfId="7227"/>
    <cellStyle name="Обычный 2 8 8 3" xfId="4043"/>
    <cellStyle name="Обычный 2 8 8 3 2" xfId="28407"/>
    <cellStyle name="Обычный 2 8 8 3 3" xfId="16406"/>
    <cellStyle name="Обычный 2 8 9" xfId="4395"/>
    <cellStyle name="Обычный 2 8 9 2" xfId="28759"/>
    <cellStyle name="Обычный 2 8 9 3" xfId="16758"/>
    <cellStyle name="Обычный 2 9" xfId="141"/>
    <cellStyle name="Обычный 2 9 10" xfId="4749"/>
    <cellStyle name="Обычный 2 9 10 2" xfId="29113"/>
    <cellStyle name="Обычный 2 9 10 3" xfId="17112"/>
    <cellStyle name="Обычный 2 9 11" xfId="5101"/>
    <cellStyle name="Обычный 2 9 11 2" xfId="29465"/>
    <cellStyle name="Обычный 2 9 11 3" xfId="17464"/>
    <cellStyle name="Обычный 2 9 12" xfId="5453"/>
    <cellStyle name="Обычный 2 9 12 2" xfId="29817"/>
    <cellStyle name="Обычный 2 9 12 3" xfId="17816"/>
    <cellStyle name="Обычный 2 9 13" xfId="7582"/>
    <cellStyle name="Обычный 2 9 13 2" xfId="31584"/>
    <cellStyle name="Обычный 2 9 13 3" xfId="19583"/>
    <cellStyle name="Обычный 2 9 14" xfId="9349"/>
    <cellStyle name="Обычный 2 9 14 2" xfId="33351"/>
    <cellStyle name="Обычный 2 9 14 3" xfId="21350"/>
    <cellStyle name="Обычный 2 9 15" xfId="11116"/>
    <cellStyle name="Обычный 2 9 15 2" xfId="35118"/>
    <cellStyle name="Обычный 2 9 15 3" xfId="23117"/>
    <cellStyle name="Обычный 2 9 16" xfId="2285"/>
    <cellStyle name="Обычный 2 9 16 2" xfId="26649"/>
    <cellStyle name="Обычный 2 9 16 3" xfId="14648"/>
    <cellStyle name="Обычный 2 9 17" xfId="24884"/>
    <cellStyle name="Обычный 2 9 18" xfId="12883"/>
    <cellStyle name="Обычный 2 9 2" xfId="364"/>
    <cellStyle name="Обычный 2 9 2 10" xfId="5676"/>
    <cellStyle name="Обычный 2 9 2 10 2" xfId="30040"/>
    <cellStyle name="Обычный 2 9 2 10 3" xfId="18039"/>
    <cellStyle name="Обычный 2 9 2 11" xfId="7805"/>
    <cellStyle name="Обычный 2 9 2 11 2" xfId="31807"/>
    <cellStyle name="Обычный 2 9 2 11 3" xfId="19806"/>
    <cellStyle name="Обычный 2 9 2 12" xfId="9572"/>
    <cellStyle name="Обычный 2 9 2 12 2" xfId="33574"/>
    <cellStyle name="Обычный 2 9 2 12 3" xfId="21573"/>
    <cellStyle name="Обычный 2 9 2 13" xfId="11339"/>
    <cellStyle name="Обычный 2 9 2 13 2" xfId="35341"/>
    <cellStyle name="Обычный 2 9 2 13 3" xfId="23340"/>
    <cellStyle name="Обычный 2 9 2 14" xfId="2508"/>
    <cellStyle name="Обычный 2 9 2 14 2" xfId="26872"/>
    <cellStyle name="Обычный 2 9 2 14 3" xfId="14871"/>
    <cellStyle name="Обычный 2 9 2 15" xfId="25107"/>
    <cellStyle name="Обычный 2 9 2 16" xfId="13106"/>
    <cellStyle name="Обычный 2 9 2 2" xfId="1074"/>
    <cellStyle name="Обычный 2 9 2 2 2" xfId="6384"/>
    <cellStyle name="Обычный 2 9 2 2 2 2" xfId="30748"/>
    <cellStyle name="Обычный 2 9 2 2 2 3" xfId="18747"/>
    <cellStyle name="Обычный 2 9 2 2 3" xfId="8513"/>
    <cellStyle name="Обычный 2 9 2 2 3 2" xfId="32515"/>
    <cellStyle name="Обычный 2 9 2 2 3 3" xfId="20514"/>
    <cellStyle name="Обычный 2 9 2 2 4" xfId="10280"/>
    <cellStyle name="Обычный 2 9 2 2 4 2" xfId="34282"/>
    <cellStyle name="Обычный 2 9 2 2 4 3" xfId="22281"/>
    <cellStyle name="Обычный 2 9 2 2 5" xfId="12047"/>
    <cellStyle name="Обычный 2 9 2 2 5 2" xfId="36049"/>
    <cellStyle name="Обычный 2 9 2 2 5 3" xfId="24048"/>
    <cellStyle name="Обычный 2 9 2 2 6" xfId="2860"/>
    <cellStyle name="Обычный 2 9 2 2 6 2" xfId="27224"/>
    <cellStyle name="Обычный 2 9 2 2 6 3" xfId="15223"/>
    <cellStyle name="Обычный 2 9 2 2 7" xfId="25815"/>
    <cellStyle name="Обычный 2 9 2 2 8" xfId="13814"/>
    <cellStyle name="Обычный 2 9 2 3" xfId="720"/>
    <cellStyle name="Обычный 2 9 2 3 2" xfId="6030"/>
    <cellStyle name="Обычный 2 9 2 3 2 2" xfId="30394"/>
    <cellStyle name="Обычный 2 9 2 3 2 3" xfId="18393"/>
    <cellStyle name="Обычный 2 9 2 3 3" xfId="8159"/>
    <cellStyle name="Обычный 2 9 2 3 3 2" xfId="32161"/>
    <cellStyle name="Обычный 2 9 2 3 3 3" xfId="20160"/>
    <cellStyle name="Обычный 2 9 2 3 4" xfId="9926"/>
    <cellStyle name="Обычный 2 9 2 3 4 2" xfId="33928"/>
    <cellStyle name="Обычный 2 9 2 3 4 3" xfId="21927"/>
    <cellStyle name="Обычный 2 9 2 3 5" xfId="11693"/>
    <cellStyle name="Обычный 2 9 2 3 5 2" xfId="35695"/>
    <cellStyle name="Обычный 2 9 2 3 5 3" xfId="23694"/>
    <cellStyle name="Обычный 2 9 2 3 6" xfId="3210"/>
    <cellStyle name="Обычный 2 9 2 3 6 2" xfId="27574"/>
    <cellStyle name="Обычный 2 9 2 3 6 3" xfId="15573"/>
    <cellStyle name="Обычный 2 9 2 3 7" xfId="25461"/>
    <cellStyle name="Обычный 2 9 2 3 8" xfId="13460"/>
    <cellStyle name="Обычный 2 9 2 4" xfId="1426"/>
    <cellStyle name="Обычный 2 9 2 4 2" xfId="6736"/>
    <cellStyle name="Обычный 2 9 2 4 2 2" xfId="31100"/>
    <cellStyle name="Обычный 2 9 2 4 2 3" xfId="19099"/>
    <cellStyle name="Обычный 2 9 2 4 3" xfId="8865"/>
    <cellStyle name="Обычный 2 9 2 4 3 2" xfId="32867"/>
    <cellStyle name="Обычный 2 9 2 4 3 3" xfId="20866"/>
    <cellStyle name="Обычный 2 9 2 4 4" xfId="10632"/>
    <cellStyle name="Обычный 2 9 2 4 4 2" xfId="34634"/>
    <cellStyle name="Обычный 2 9 2 4 4 3" xfId="22633"/>
    <cellStyle name="Обычный 2 9 2 4 5" xfId="12399"/>
    <cellStyle name="Обычный 2 9 2 4 5 2" xfId="36401"/>
    <cellStyle name="Обычный 2 9 2 4 5 3" xfId="24400"/>
    <cellStyle name="Обычный 2 9 2 4 6" xfId="3562"/>
    <cellStyle name="Обычный 2 9 2 4 6 2" xfId="27926"/>
    <cellStyle name="Обычный 2 9 2 4 6 3" xfId="15925"/>
    <cellStyle name="Обычный 2 9 2 4 7" xfId="26167"/>
    <cellStyle name="Обычный 2 9 2 4 8" xfId="14166"/>
    <cellStyle name="Обычный 2 9 2 5" xfId="1779"/>
    <cellStyle name="Обычный 2 9 2 5 2" xfId="7089"/>
    <cellStyle name="Обычный 2 9 2 5 2 2" xfId="31453"/>
    <cellStyle name="Обычный 2 9 2 5 2 3" xfId="19452"/>
    <cellStyle name="Обычный 2 9 2 5 3" xfId="9218"/>
    <cellStyle name="Обычный 2 9 2 5 3 2" xfId="33220"/>
    <cellStyle name="Обычный 2 9 2 5 3 3" xfId="21219"/>
    <cellStyle name="Обычный 2 9 2 5 4" xfId="10985"/>
    <cellStyle name="Обычный 2 9 2 5 4 2" xfId="34987"/>
    <cellStyle name="Обычный 2 9 2 5 4 3" xfId="22986"/>
    <cellStyle name="Обычный 2 9 2 5 5" xfId="12752"/>
    <cellStyle name="Обычный 2 9 2 5 5 2" xfId="36754"/>
    <cellStyle name="Обычный 2 9 2 5 5 3" xfId="24753"/>
    <cellStyle name="Обычный 2 9 2 5 6" xfId="3916"/>
    <cellStyle name="Обычный 2 9 2 5 6 2" xfId="28280"/>
    <cellStyle name="Обычный 2 9 2 5 6 3" xfId="16279"/>
    <cellStyle name="Обычный 2 9 2 5 7" xfId="26520"/>
    <cellStyle name="Обычный 2 9 2 5 8" xfId="14519"/>
    <cellStyle name="Обычный 2 9 2 6" xfId="1925"/>
    <cellStyle name="Обычный 2 9 2 6 2" xfId="7231"/>
    <cellStyle name="Обычный 2 9 2 6 3" xfId="4268"/>
    <cellStyle name="Обычный 2 9 2 6 3 2" xfId="28632"/>
    <cellStyle name="Обычный 2 9 2 6 3 3" xfId="16631"/>
    <cellStyle name="Обычный 2 9 2 7" xfId="4620"/>
    <cellStyle name="Обычный 2 9 2 7 2" xfId="28984"/>
    <cellStyle name="Обычный 2 9 2 7 3" xfId="16983"/>
    <cellStyle name="Обычный 2 9 2 8" xfId="4972"/>
    <cellStyle name="Обычный 2 9 2 8 2" xfId="29336"/>
    <cellStyle name="Обычный 2 9 2 8 3" xfId="17335"/>
    <cellStyle name="Обычный 2 9 2 9" xfId="5324"/>
    <cellStyle name="Обычный 2 9 2 9 2" xfId="29688"/>
    <cellStyle name="Обычный 2 9 2 9 3" xfId="17687"/>
    <cellStyle name="Обычный 2 9 3" xfId="251"/>
    <cellStyle name="Обычный 2 9 3 10" xfId="5563"/>
    <cellStyle name="Обычный 2 9 3 10 2" xfId="29927"/>
    <cellStyle name="Обычный 2 9 3 10 3" xfId="17926"/>
    <cellStyle name="Обычный 2 9 3 11" xfId="7692"/>
    <cellStyle name="Обычный 2 9 3 11 2" xfId="31694"/>
    <cellStyle name="Обычный 2 9 3 11 3" xfId="19693"/>
    <cellStyle name="Обычный 2 9 3 12" xfId="9459"/>
    <cellStyle name="Обычный 2 9 3 12 2" xfId="33461"/>
    <cellStyle name="Обычный 2 9 3 12 3" xfId="21460"/>
    <cellStyle name="Обычный 2 9 3 13" xfId="11226"/>
    <cellStyle name="Обычный 2 9 3 13 2" xfId="35228"/>
    <cellStyle name="Обычный 2 9 3 13 3" xfId="23227"/>
    <cellStyle name="Обычный 2 9 3 14" xfId="2395"/>
    <cellStyle name="Обычный 2 9 3 14 2" xfId="26759"/>
    <cellStyle name="Обычный 2 9 3 14 3" xfId="14758"/>
    <cellStyle name="Обычный 2 9 3 15" xfId="24994"/>
    <cellStyle name="Обычный 2 9 3 16" xfId="12993"/>
    <cellStyle name="Обычный 2 9 3 2" xfId="961"/>
    <cellStyle name="Обычный 2 9 3 2 2" xfId="6271"/>
    <cellStyle name="Обычный 2 9 3 2 2 2" xfId="30635"/>
    <cellStyle name="Обычный 2 9 3 2 2 3" xfId="18634"/>
    <cellStyle name="Обычный 2 9 3 2 3" xfId="8400"/>
    <cellStyle name="Обычный 2 9 3 2 3 2" xfId="32402"/>
    <cellStyle name="Обычный 2 9 3 2 3 3" xfId="20401"/>
    <cellStyle name="Обычный 2 9 3 2 4" xfId="10167"/>
    <cellStyle name="Обычный 2 9 3 2 4 2" xfId="34169"/>
    <cellStyle name="Обычный 2 9 3 2 4 3" xfId="22168"/>
    <cellStyle name="Обычный 2 9 3 2 5" xfId="11934"/>
    <cellStyle name="Обычный 2 9 3 2 5 2" xfId="35936"/>
    <cellStyle name="Обычный 2 9 3 2 5 3" xfId="23935"/>
    <cellStyle name="Обычный 2 9 3 2 6" xfId="2747"/>
    <cellStyle name="Обычный 2 9 3 2 6 2" xfId="27111"/>
    <cellStyle name="Обычный 2 9 3 2 6 3" xfId="15110"/>
    <cellStyle name="Обычный 2 9 3 2 7" xfId="25702"/>
    <cellStyle name="Обычный 2 9 3 2 8" xfId="13701"/>
    <cellStyle name="Обычный 2 9 3 3" xfId="607"/>
    <cellStyle name="Обычный 2 9 3 3 2" xfId="5917"/>
    <cellStyle name="Обычный 2 9 3 3 2 2" xfId="30281"/>
    <cellStyle name="Обычный 2 9 3 3 2 3" xfId="18280"/>
    <cellStyle name="Обычный 2 9 3 3 3" xfId="8046"/>
    <cellStyle name="Обычный 2 9 3 3 3 2" xfId="32048"/>
    <cellStyle name="Обычный 2 9 3 3 3 3" xfId="20047"/>
    <cellStyle name="Обычный 2 9 3 3 4" xfId="9813"/>
    <cellStyle name="Обычный 2 9 3 3 4 2" xfId="33815"/>
    <cellStyle name="Обычный 2 9 3 3 4 3" xfId="21814"/>
    <cellStyle name="Обычный 2 9 3 3 5" xfId="11580"/>
    <cellStyle name="Обычный 2 9 3 3 5 2" xfId="35582"/>
    <cellStyle name="Обычный 2 9 3 3 5 3" xfId="23581"/>
    <cellStyle name="Обычный 2 9 3 3 6" xfId="3097"/>
    <cellStyle name="Обычный 2 9 3 3 6 2" xfId="27461"/>
    <cellStyle name="Обычный 2 9 3 3 6 3" xfId="15460"/>
    <cellStyle name="Обычный 2 9 3 3 7" xfId="25348"/>
    <cellStyle name="Обычный 2 9 3 3 8" xfId="13347"/>
    <cellStyle name="Обычный 2 9 3 4" xfId="1313"/>
    <cellStyle name="Обычный 2 9 3 4 2" xfId="6623"/>
    <cellStyle name="Обычный 2 9 3 4 2 2" xfId="30987"/>
    <cellStyle name="Обычный 2 9 3 4 2 3" xfId="18986"/>
    <cellStyle name="Обычный 2 9 3 4 3" xfId="8752"/>
    <cellStyle name="Обычный 2 9 3 4 3 2" xfId="32754"/>
    <cellStyle name="Обычный 2 9 3 4 3 3" xfId="20753"/>
    <cellStyle name="Обычный 2 9 3 4 4" xfId="10519"/>
    <cellStyle name="Обычный 2 9 3 4 4 2" xfId="34521"/>
    <cellStyle name="Обычный 2 9 3 4 4 3" xfId="22520"/>
    <cellStyle name="Обычный 2 9 3 4 5" xfId="12286"/>
    <cellStyle name="Обычный 2 9 3 4 5 2" xfId="36288"/>
    <cellStyle name="Обычный 2 9 3 4 5 3" xfId="24287"/>
    <cellStyle name="Обычный 2 9 3 4 6" xfId="3449"/>
    <cellStyle name="Обычный 2 9 3 4 6 2" xfId="27813"/>
    <cellStyle name="Обычный 2 9 3 4 6 3" xfId="15812"/>
    <cellStyle name="Обычный 2 9 3 4 7" xfId="26054"/>
    <cellStyle name="Обычный 2 9 3 4 8" xfId="14053"/>
    <cellStyle name="Обычный 2 9 3 5" xfId="1666"/>
    <cellStyle name="Обычный 2 9 3 5 2" xfId="6976"/>
    <cellStyle name="Обычный 2 9 3 5 2 2" xfId="31340"/>
    <cellStyle name="Обычный 2 9 3 5 2 3" xfId="19339"/>
    <cellStyle name="Обычный 2 9 3 5 3" xfId="9105"/>
    <cellStyle name="Обычный 2 9 3 5 3 2" xfId="33107"/>
    <cellStyle name="Обычный 2 9 3 5 3 3" xfId="21106"/>
    <cellStyle name="Обычный 2 9 3 5 4" xfId="10872"/>
    <cellStyle name="Обычный 2 9 3 5 4 2" xfId="34874"/>
    <cellStyle name="Обычный 2 9 3 5 4 3" xfId="22873"/>
    <cellStyle name="Обычный 2 9 3 5 5" xfId="12639"/>
    <cellStyle name="Обычный 2 9 3 5 5 2" xfId="36641"/>
    <cellStyle name="Обычный 2 9 3 5 5 3" xfId="24640"/>
    <cellStyle name="Обычный 2 9 3 5 6" xfId="3803"/>
    <cellStyle name="Обычный 2 9 3 5 6 2" xfId="28167"/>
    <cellStyle name="Обычный 2 9 3 5 6 3" xfId="16166"/>
    <cellStyle name="Обычный 2 9 3 5 7" xfId="26407"/>
    <cellStyle name="Обычный 2 9 3 5 8" xfId="14406"/>
    <cellStyle name="Обычный 2 9 3 6" xfId="1926"/>
    <cellStyle name="Обычный 2 9 3 6 2" xfId="7232"/>
    <cellStyle name="Обычный 2 9 3 6 3" xfId="4155"/>
    <cellStyle name="Обычный 2 9 3 6 3 2" xfId="28519"/>
    <cellStyle name="Обычный 2 9 3 6 3 3" xfId="16518"/>
    <cellStyle name="Обычный 2 9 3 7" xfId="4507"/>
    <cellStyle name="Обычный 2 9 3 7 2" xfId="28871"/>
    <cellStyle name="Обычный 2 9 3 7 3" xfId="16870"/>
    <cellStyle name="Обычный 2 9 3 8" xfId="4859"/>
    <cellStyle name="Обычный 2 9 3 8 2" xfId="29223"/>
    <cellStyle name="Обычный 2 9 3 8 3" xfId="17222"/>
    <cellStyle name="Обычный 2 9 3 9" xfId="5211"/>
    <cellStyle name="Обычный 2 9 3 9 2" xfId="29575"/>
    <cellStyle name="Обычный 2 9 3 9 3" xfId="17574"/>
    <cellStyle name="Обычный 2 9 4" xfId="851"/>
    <cellStyle name="Обычный 2 9 4 2" xfId="6161"/>
    <cellStyle name="Обычный 2 9 4 2 2" xfId="30525"/>
    <cellStyle name="Обычный 2 9 4 2 3" xfId="18524"/>
    <cellStyle name="Обычный 2 9 4 3" xfId="8290"/>
    <cellStyle name="Обычный 2 9 4 3 2" xfId="32292"/>
    <cellStyle name="Обычный 2 9 4 3 3" xfId="20291"/>
    <cellStyle name="Обычный 2 9 4 4" xfId="10057"/>
    <cellStyle name="Обычный 2 9 4 4 2" xfId="34059"/>
    <cellStyle name="Обычный 2 9 4 4 3" xfId="22058"/>
    <cellStyle name="Обычный 2 9 4 5" xfId="11824"/>
    <cellStyle name="Обычный 2 9 4 5 2" xfId="35826"/>
    <cellStyle name="Обычный 2 9 4 5 3" xfId="23825"/>
    <cellStyle name="Обычный 2 9 4 6" xfId="2637"/>
    <cellStyle name="Обычный 2 9 4 6 2" xfId="27001"/>
    <cellStyle name="Обычный 2 9 4 6 3" xfId="15000"/>
    <cellStyle name="Обычный 2 9 4 7" xfId="25592"/>
    <cellStyle name="Обычный 2 9 4 8" xfId="13591"/>
    <cellStyle name="Обычный 2 9 5" xfId="497"/>
    <cellStyle name="Обычный 2 9 5 2" xfId="5807"/>
    <cellStyle name="Обычный 2 9 5 2 2" xfId="30171"/>
    <cellStyle name="Обычный 2 9 5 2 3" xfId="18170"/>
    <cellStyle name="Обычный 2 9 5 3" xfId="7936"/>
    <cellStyle name="Обычный 2 9 5 3 2" xfId="31938"/>
    <cellStyle name="Обычный 2 9 5 3 3" xfId="19937"/>
    <cellStyle name="Обычный 2 9 5 4" xfId="9703"/>
    <cellStyle name="Обычный 2 9 5 4 2" xfId="33705"/>
    <cellStyle name="Обычный 2 9 5 4 3" xfId="21704"/>
    <cellStyle name="Обычный 2 9 5 5" xfId="11470"/>
    <cellStyle name="Обычный 2 9 5 5 2" xfId="35472"/>
    <cellStyle name="Обычный 2 9 5 5 3" xfId="23471"/>
    <cellStyle name="Обычный 2 9 5 6" xfId="2987"/>
    <cellStyle name="Обычный 2 9 5 6 2" xfId="27351"/>
    <cellStyle name="Обычный 2 9 5 6 3" xfId="15350"/>
    <cellStyle name="Обычный 2 9 5 7" xfId="25238"/>
    <cellStyle name="Обычный 2 9 5 8" xfId="13237"/>
    <cellStyle name="Обычный 2 9 6" xfId="1203"/>
    <cellStyle name="Обычный 2 9 6 2" xfId="6513"/>
    <cellStyle name="Обычный 2 9 6 2 2" xfId="30877"/>
    <cellStyle name="Обычный 2 9 6 2 3" xfId="18876"/>
    <cellStyle name="Обычный 2 9 6 3" xfId="8642"/>
    <cellStyle name="Обычный 2 9 6 3 2" xfId="32644"/>
    <cellStyle name="Обычный 2 9 6 3 3" xfId="20643"/>
    <cellStyle name="Обычный 2 9 6 4" xfId="10409"/>
    <cellStyle name="Обычный 2 9 6 4 2" xfId="34411"/>
    <cellStyle name="Обычный 2 9 6 4 3" xfId="22410"/>
    <cellStyle name="Обычный 2 9 6 5" xfId="12176"/>
    <cellStyle name="Обычный 2 9 6 5 2" xfId="36178"/>
    <cellStyle name="Обычный 2 9 6 5 3" xfId="24177"/>
    <cellStyle name="Обычный 2 9 6 6" xfId="3339"/>
    <cellStyle name="Обычный 2 9 6 6 2" xfId="27703"/>
    <cellStyle name="Обычный 2 9 6 6 3" xfId="15702"/>
    <cellStyle name="Обычный 2 9 6 7" xfId="25944"/>
    <cellStyle name="Обычный 2 9 6 8" xfId="13943"/>
    <cellStyle name="Обычный 2 9 7" xfId="1556"/>
    <cellStyle name="Обычный 2 9 7 2" xfId="6866"/>
    <cellStyle name="Обычный 2 9 7 2 2" xfId="31230"/>
    <cellStyle name="Обычный 2 9 7 2 3" xfId="19229"/>
    <cellStyle name="Обычный 2 9 7 3" xfId="8995"/>
    <cellStyle name="Обычный 2 9 7 3 2" xfId="32997"/>
    <cellStyle name="Обычный 2 9 7 3 3" xfId="20996"/>
    <cellStyle name="Обычный 2 9 7 4" xfId="10762"/>
    <cellStyle name="Обычный 2 9 7 4 2" xfId="34764"/>
    <cellStyle name="Обычный 2 9 7 4 3" xfId="22763"/>
    <cellStyle name="Обычный 2 9 7 5" xfId="12529"/>
    <cellStyle name="Обычный 2 9 7 5 2" xfId="36531"/>
    <cellStyle name="Обычный 2 9 7 5 3" xfId="24530"/>
    <cellStyle name="Обычный 2 9 7 6" xfId="3693"/>
    <cellStyle name="Обычный 2 9 7 6 2" xfId="28057"/>
    <cellStyle name="Обычный 2 9 7 6 3" xfId="16056"/>
    <cellStyle name="Обычный 2 9 7 7" xfId="26297"/>
    <cellStyle name="Обычный 2 9 7 8" xfId="14296"/>
    <cellStyle name="Обычный 2 9 8" xfId="1924"/>
    <cellStyle name="Обычный 2 9 8 2" xfId="7230"/>
    <cellStyle name="Обычный 2 9 8 3" xfId="4045"/>
    <cellStyle name="Обычный 2 9 8 3 2" xfId="28409"/>
    <cellStyle name="Обычный 2 9 8 3 3" xfId="16408"/>
    <cellStyle name="Обычный 2 9 9" xfId="4397"/>
    <cellStyle name="Обычный 2 9 9 2" xfId="28761"/>
    <cellStyle name="Обычный 2 9 9 3" xfId="16760"/>
    <cellStyle name="Обычный 20" xfId="373"/>
    <cellStyle name="Обычный 20 10" xfId="5685"/>
    <cellStyle name="Обычный 20 10 2" xfId="30049"/>
    <cellStyle name="Обычный 20 10 3" xfId="18048"/>
    <cellStyle name="Обычный 20 11" xfId="7814"/>
    <cellStyle name="Обычный 20 11 2" xfId="31816"/>
    <cellStyle name="Обычный 20 11 3" xfId="19815"/>
    <cellStyle name="Обычный 20 12" xfId="9581"/>
    <cellStyle name="Обычный 20 12 2" xfId="33583"/>
    <cellStyle name="Обычный 20 12 3" xfId="21582"/>
    <cellStyle name="Обычный 20 13" xfId="11348"/>
    <cellStyle name="Обычный 20 13 2" xfId="35350"/>
    <cellStyle name="Обычный 20 13 3" xfId="23349"/>
    <cellStyle name="Обычный 20 14" xfId="2517"/>
    <cellStyle name="Обычный 20 14 2" xfId="26881"/>
    <cellStyle name="Обычный 20 14 3" xfId="14880"/>
    <cellStyle name="Обычный 20 15" xfId="25116"/>
    <cellStyle name="Обычный 20 16" xfId="13115"/>
    <cellStyle name="Обычный 20 2" xfId="1083"/>
    <cellStyle name="Обычный 20 2 2" xfId="6393"/>
    <cellStyle name="Обычный 20 2 2 2" xfId="30757"/>
    <cellStyle name="Обычный 20 2 2 3" xfId="18756"/>
    <cellStyle name="Обычный 20 2 3" xfId="8522"/>
    <cellStyle name="Обычный 20 2 3 2" xfId="32524"/>
    <cellStyle name="Обычный 20 2 3 3" xfId="20523"/>
    <cellStyle name="Обычный 20 2 4" xfId="10289"/>
    <cellStyle name="Обычный 20 2 4 2" xfId="34291"/>
    <cellStyle name="Обычный 20 2 4 3" xfId="22290"/>
    <cellStyle name="Обычный 20 2 5" xfId="12056"/>
    <cellStyle name="Обычный 20 2 5 2" xfId="36058"/>
    <cellStyle name="Обычный 20 2 5 3" xfId="24057"/>
    <cellStyle name="Обычный 20 2 6" xfId="2869"/>
    <cellStyle name="Обычный 20 2 6 2" xfId="27233"/>
    <cellStyle name="Обычный 20 2 6 3" xfId="15232"/>
    <cellStyle name="Обычный 20 2 7" xfId="25824"/>
    <cellStyle name="Обычный 20 2 8" xfId="13823"/>
    <cellStyle name="Обычный 20 3" xfId="729"/>
    <cellStyle name="Обычный 20 3 2" xfId="6039"/>
    <cellStyle name="Обычный 20 3 2 2" xfId="30403"/>
    <cellStyle name="Обычный 20 3 2 3" xfId="18402"/>
    <cellStyle name="Обычный 20 3 3" xfId="8168"/>
    <cellStyle name="Обычный 20 3 3 2" xfId="32170"/>
    <cellStyle name="Обычный 20 3 3 3" xfId="20169"/>
    <cellStyle name="Обычный 20 3 4" xfId="9935"/>
    <cellStyle name="Обычный 20 3 4 2" xfId="33937"/>
    <cellStyle name="Обычный 20 3 4 3" xfId="21936"/>
    <cellStyle name="Обычный 20 3 5" xfId="11702"/>
    <cellStyle name="Обычный 20 3 5 2" xfId="35704"/>
    <cellStyle name="Обычный 20 3 5 3" xfId="23703"/>
    <cellStyle name="Обычный 20 3 6" xfId="3219"/>
    <cellStyle name="Обычный 20 3 6 2" xfId="27583"/>
    <cellStyle name="Обычный 20 3 6 3" xfId="15582"/>
    <cellStyle name="Обычный 20 3 7" xfId="25470"/>
    <cellStyle name="Обычный 20 3 8" xfId="13469"/>
    <cellStyle name="Обычный 20 4" xfId="1435"/>
    <cellStyle name="Обычный 20 4 2" xfId="6745"/>
    <cellStyle name="Обычный 20 4 2 2" xfId="31109"/>
    <cellStyle name="Обычный 20 4 2 3" xfId="19108"/>
    <cellStyle name="Обычный 20 4 3" xfId="8874"/>
    <cellStyle name="Обычный 20 4 3 2" xfId="32876"/>
    <cellStyle name="Обычный 20 4 3 3" xfId="20875"/>
    <cellStyle name="Обычный 20 4 4" xfId="10641"/>
    <cellStyle name="Обычный 20 4 4 2" xfId="34643"/>
    <cellStyle name="Обычный 20 4 4 3" xfId="22642"/>
    <cellStyle name="Обычный 20 4 5" xfId="12408"/>
    <cellStyle name="Обычный 20 4 5 2" xfId="36410"/>
    <cellStyle name="Обычный 20 4 5 3" xfId="24409"/>
    <cellStyle name="Обычный 20 4 6" xfId="3571"/>
    <cellStyle name="Обычный 20 4 6 2" xfId="27935"/>
    <cellStyle name="Обычный 20 4 6 3" xfId="15934"/>
    <cellStyle name="Обычный 20 4 7" xfId="26176"/>
    <cellStyle name="Обычный 20 4 8" xfId="14175"/>
    <cellStyle name="Обычный 20 5" xfId="1788"/>
    <cellStyle name="Обычный 20 5 2" xfId="7098"/>
    <cellStyle name="Обычный 20 5 2 2" xfId="31462"/>
    <cellStyle name="Обычный 20 5 2 3" xfId="19461"/>
    <cellStyle name="Обычный 20 5 3" xfId="9227"/>
    <cellStyle name="Обычный 20 5 3 2" xfId="33229"/>
    <cellStyle name="Обычный 20 5 3 3" xfId="21228"/>
    <cellStyle name="Обычный 20 5 4" xfId="10994"/>
    <cellStyle name="Обычный 20 5 4 2" xfId="34996"/>
    <cellStyle name="Обычный 20 5 4 3" xfId="22995"/>
    <cellStyle name="Обычный 20 5 5" xfId="12761"/>
    <cellStyle name="Обычный 20 5 5 2" xfId="36763"/>
    <cellStyle name="Обычный 20 5 5 3" xfId="24762"/>
    <cellStyle name="Обычный 20 5 6" xfId="3925"/>
    <cellStyle name="Обычный 20 5 6 2" xfId="28289"/>
    <cellStyle name="Обычный 20 5 6 3" xfId="16288"/>
    <cellStyle name="Обычный 20 5 7" xfId="26529"/>
    <cellStyle name="Обычный 20 5 8" xfId="14528"/>
    <cellStyle name="Обычный 20 6" xfId="1927"/>
    <cellStyle name="Обычный 20 6 2" xfId="7233"/>
    <cellStyle name="Обычный 20 6 3" xfId="4277"/>
    <cellStyle name="Обычный 20 6 3 2" xfId="28641"/>
    <cellStyle name="Обычный 20 6 3 3" xfId="16640"/>
    <cellStyle name="Обычный 20 7" xfId="4629"/>
    <cellStyle name="Обычный 20 7 2" xfId="28993"/>
    <cellStyle name="Обычный 20 7 3" xfId="16992"/>
    <cellStyle name="Обычный 20 8" xfId="4981"/>
    <cellStyle name="Обычный 20 8 2" xfId="29345"/>
    <cellStyle name="Обычный 20 8 3" xfId="17344"/>
    <cellStyle name="Обычный 20 9" xfId="5333"/>
    <cellStyle name="Обычный 20 9 2" xfId="29697"/>
    <cellStyle name="Обычный 20 9 3" xfId="17696"/>
    <cellStyle name="Обычный 21" xfId="36"/>
    <cellStyle name="Обычный 21 10" xfId="1928"/>
    <cellStyle name="Обычный 21 10 2" xfId="7234"/>
    <cellStyle name="Обычный 21 10 3" xfId="3963"/>
    <cellStyle name="Обычный 21 10 3 2" xfId="28327"/>
    <cellStyle name="Обычный 21 10 3 3" xfId="16326"/>
    <cellStyle name="Обычный 21 11" xfId="4315"/>
    <cellStyle name="Обычный 21 11 2" xfId="28679"/>
    <cellStyle name="Обычный 21 11 3" xfId="16678"/>
    <cellStyle name="Обычный 21 12" xfId="4667"/>
    <cellStyle name="Обычный 21 12 2" xfId="29031"/>
    <cellStyle name="Обычный 21 12 3" xfId="17030"/>
    <cellStyle name="Обычный 21 13" xfId="5019"/>
    <cellStyle name="Обычный 21 13 2" xfId="29383"/>
    <cellStyle name="Обычный 21 13 3" xfId="17382"/>
    <cellStyle name="Обычный 21 14" xfId="5371"/>
    <cellStyle name="Обычный 21 14 2" xfId="29735"/>
    <cellStyle name="Обычный 21 14 3" xfId="17734"/>
    <cellStyle name="Обычный 21 15" xfId="7500"/>
    <cellStyle name="Обычный 21 15 2" xfId="31502"/>
    <cellStyle name="Обычный 21 15 3" xfId="19501"/>
    <cellStyle name="Обычный 21 16" xfId="9267"/>
    <cellStyle name="Обычный 21 16 2" xfId="33269"/>
    <cellStyle name="Обычный 21 16 3" xfId="21268"/>
    <cellStyle name="Обычный 21 17" xfId="11034"/>
    <cellStyle name="Обычный 21 17 2" xfId="35036"/>
    <cellStyle name="Обычный 21 17 3" xfId="23035"/>
    <cellStyle name="Обычный 21 18" xfId="2203"/>
    <cellStyle name="Обычный 21 18 2" xfId="26567"/>
    <cellStyle name="Обычный 21 18 3" xfId="14566"/>
    <cellStyle name="Обычный 21 19" xfId="24802"/>
    <cellStyle name="Обычный 21 2" xfId="37"/>
    <cellStyle name="Обычный 21 2 10" xfId="4316"/>
    <cellStyle name="Обычный 21 2 10 2" xfId="28680"/>
    <cellStyle name="Обычный 21 2 10 3" xfId="16679"/>
    <cellStyle name="Обычный 21 2 11" xfId="4668"/>
    <cellStyle name="Обычный 21 2 11 2" xfId="29032"/>
    <cellStyle name="Обычный 21 2 11 3" xfId="17031"/>
    <cellStyle name="Обычный 21 2 12" xfId="5020"/>
    <cellStyle name="Обычный 21 2 12 2" xfId="29384"/>
    <cellStyle name="Обычный 21 2 12 3" xfId="17383"/>
    <cellStyle name="Обычный 21 2 13" xfId="5372"/>
    <cellStyle name="Обычный 21 2 13 2" xfId="29736"/>
    <cellStyle name="Обычный 21 2 13 3" xfId="17735"/>
    <cellStyle name="Обычный 21 2 14" xfId="7501"/>
    <cellStyle name="Обычный 21 2 14 2" xfId="31503"/>
    <cellStyle name="Обычный 21 2 14 3" xfId="19502"/>
    <cellStyle name="Обычный 21 2 15" xfId="9268"/>
    <cellStyle name="Обычный 21 2 15 2" xfId="33270"/>
    <cellStyle name="Обычный 21 2 15 3" xfId="21269"/>
    <cellStyle name="Обычный 21 2 16" xfId="11035"/>
    <cellStyle name="Обычный 21 2 16 2" xfId="35037"/>
    <cellStyle name="Обычный 21 2 16 3" xfId="23036"/>
    <cellStyle name="Обычный 21 2 17" xfId="2204"/>
    <cellStyle name="Обычный 21 2 17 2" xfId="26568"/>
    <cellStyle name="Обычный 21 2 17 3" xfId="14567"/>
    <cellStyle name="Обычный 21 2 18" xfId="24803"/>
    <cellStyle name="Обычный 21 2 19" xfId="12802"/>
    <cellStyle name="Обычный 21 2 2" xfId="101"/>
    <cellStyle name="Обычный 21 2 2 10" xfId="4715"/>
    <cellStyle name="Обычный 21 2 2 10 2" xfId="29079"/>
    <cellStyle name="Обычный 21 2 2 10 3" xfId="17078"/>
    <cellStyle name="Обычный 21 2 2 11" xfId="5067"/>
    <cellStyle name="Обычный 21 2 2 11 2" xfId="29431"/>
    <cellStyle name="Обычный 21 2 2 11 3" xfId="17430"/>
    <cellStyle name="Обычный 21 2 2 12" xfId="5419"/>
    <cellStyle name="Обычный 21 2 2 12 2" xfId="29783"/>
    <cellStyle name="Обычный 21 2 2 12 3" xfId="17782"/>
    <cellStyle name="Обычный 21 2 2 13" xfId="7548"/>
    <cellStyle name="Обычный 21 2 2 13 2" xfId="31550"/>
    <cellStyle name="Обычный 21 2 2 13 3" xfId="19549"/>
    <cellStyle name="Обычный 21 2 2 14" xfId="9315"/>
    <cellStyle name="Обычный 21 2 2 14 2" xfId="33317"/>
    <cellStyle name="Обычный 21 2 2 14 3" xfId="21316"/>
    <cellStyle name="Обычный 21 2 2 15" xfId="11082"/>
    <cellStyle name="Обычный 21 2 2 15 2" xfId="35084"/>
    <cellStyle name="Обычный 21 2 2 15 3" xfId="23083"/>
    <cellStyle name="Обычный 21 2 2 16" xfId="2251"/>
    <cellStyle name="Обычный 21 2 2 16 2" xfId="26615"/>
    <cellStyle name="Обычный 21 2 2 16 3" xfId="14614"/>
    <cellStyle name="Обычный 21 2 2 17" xfId="24850"/>
    <cellStyle name="Обычный 21 2 2 18" xfId="12849"/>
    <cellStyle name="Обычный 21 2 2 2" xfId="330"/>
    <cellStyle name="Обычный 21 2 2 2 10" xfId="5642"/>
    <cellStyle name="Обычный 21 2 2 2 10 2" xfId="30006"/>
    <cellStyle name="Обычный 21 2 2 2 10 3" xfId="18005"/>
    <cellStyle name="Обычный 21 2 2 2 11" xfId="7771"/>
    <cellStyle name="Обычный 21 2 2 2 11 2" xfId="31773"/>
    <cellStyle name="Обычный 21 2 2 2 11 3" xfId="19772"/>
    <cellStyle name="Обычный 21 2 2 2 12" xfId="9538"/>
    <cellStyle name="Обычный 21 2 2 2 12 2" xfId="33540"/>
    <cellStyle name="Обычный 21 2 2 2 12 3" xfId="21539"/>
    <cellStyle name="Обычный 21 2 2 2 13" xfId="11305"/>
    <cellStyle name="Обычный 21 2 2 2 13 2" xfId="35307"/>
    <cellStyle name="Обычный 21 2 2 2 13 3" xfId="23306"/>
    <cellStyle name="Обычный 21 2 2 2 14" xfId="2474"/>
    <cellStyle name="Обычный 21 2 2 2 14 2" xfId="26838"/>
    <cellStyle name="Обычный 21 2 2 2 14 3" xfId="14837"/>
    <cellStyle name="Обычный 21 2 2 2 15" xfId="25073"/>
    <cellStyle name="Обычный 21 2 2 2 16" xfId="13072"/>
    <cellStyle name="Обычный 21 2 2 2 2" xfId="1040"/>
    <cellStyle name="Обычный 21 2 2 2 2 2" xfId="6350"/>
    <cellStyle name="Обычный 21 2 2 2 2 2 2" xfId="30714"/>
    <cellStyle name="Обычный 21 2 2 2 2 2 3" xfId="18713"/>
    <cellStyle name="Обычный 21 2 2 2 2 3" xfId="8479"/>
    <cellStyle name="Обычный 21 2 2 2 2 3 2" xfId="32481"/>
    <cellStyle name="Обычный 21 2 2 2 2 3 3" xfId="20480"/>
    <cellStyle name="Обычный 21 2 2 2 2 4" xfId="10246"/>
    <cellStyle name="Обычный 21 2 2 2 2 4 2" xfId="34248"/>
    <cellStyle name="Обычный 21 2 2 2 2 4 3" xfId="22247"/>
    <cellStyle name="Обычный 21 2 2 2 2 5" xfId="12013"/>
    <cellStyle name="Обычный 21 2 2 2 2 5 2" xfId="36015"/>
    <cellStyle name="Обычный 21 2 2 2 2 5 3" xfId="24014"/>
    <cellStyle name="Обычный 21 2 2 2 2 6" xfId="2826"/>
    <cellStyle name="Обычный 21 2 2 2 2 6 2" xfId="27190"/>
    <cellStyle name="Обычный 21 2 2 2 2 6 3" xfId="15189"/>
    <cellStyle name="Обычный 21 2 2 2 2 7" xfId="25781"/>
    <cellStyle name="Обычный 21 2 2 2 2 8" xfId="13780"/>
    <cellStyle name="Обычный 21 2 2 2 3" xfId="686"/>
    <cellStyle name="Обычный 21 2 2 2 3 2" xfId="5996"/>
    <cellStyle name="Обычный 21 2 2 2 3 2 2" xfId="30360"/>
    <cellStyle name="Обычный 21 2 2 2 3 2 3" xfId="18359"/>
    <cellStyle name="Обычный 21 2 2 2 3 3" xfId="8125"/>
    <cellStyle name="Обычный 21 2 2 2 3 3 2" xfId="32127"/>
    <cellStyle name="Обычный 21 2 2 2 3 3 3" xfId="20126"/>
    <cellStyle name="Обычный 21 2 2 2 3 4" xfId="9892"/>
    <cellStyle name="Обычный 21 2 2 2 3 4 2" xfId="33894"/>
    <cellStyle name="Обычный 21 2 2 2 3 4 3" xfId="21893"/>
    <cellStyle name="Обычный 21 2 2 2 3 5" xfId="11659"/>
    <cellStyle name="Обычный 21 2 2 2 3 5 2" xfId="35661"/>
    <cellStyle name="Обычный 21 2 2 2 3 5 3" xfId="23660"/>
    <cellStyle name="Обычный 21 2 2 2 3 6" xfId="3176"/>
    <cellStyle name="Обычный 21 2 2 2 3 6 2" xfId="27540"/>
    <cellStyle name="Обычный 21 2 2 2 3 6 3" xfId="15539"/>
    <cellStyle name="Обычный 21 2 2 2 3 7" xfId="25427"/>
    <cellStyle name="Обычный 21 2 2 2 3 8" xfId="13426"/>
    <cellStyle name="Обычный 21 2 2 2 4" xfId="1392"/>
    <cellStyle name="Обычный 21 2 2 2 4 2" xfId="6702"/>
    <cellStyle name="Обычный 21 2 2 2 4 2 2" xfId="31066"/>
    <cellStyle name="Обычный 21 2 2 2 4 2 3" xfId="19065"/>
    <cellStyle name="Обычный 21 2 2 2 4 3" xfId="8831"/>
    <cellStyle name="Обычный 21 2 2 2 4 3 2" xfId="32833"/>
    <cellStyle name="Обычный 21 2 2 2 4 3 3" xfId="20832"/>
    <cellStyle name="Обычный 21 2 2 2 4 4" xfId="10598"/>
    <cellStyle name="Обычный 21 2 2 2 4 4 2" xfId="34600"/>
    <cellStyle name="Обычный 21 2 2 2 4 4 3" xfId="22599"/>
    <cellStyle name="Обычный 21 2 2 2 4 5" xfId="12365"/>
    <cellStyle name="Обычный 21 2 2 2 4 5 2" xfId="36367"/>
    <cellStyle name="Обычный 21 2 2 2 4 5 3" xfId="24366"/>
    <cellStyle name="Обычный 21 2 2 2 4 6" xfId="3528"/>
    <cellStyle name="Обычный 21 2 2 2 4 6 2" xfId="27892"/>
    <cellStyle name="Обычный 21 2 2 2 4 6 3" xfId="15891"/>
    <cellStyle name="Обычный 21 2 2 2 4 7" xfId="26133"/>
    <cellStyle name="Обычный 21 2 2 2 4 8" xfId="14132"/>
    <cellStyle name="Обычный 21 2 2 2 5" xfId="1745"/>
    <cellStyle name="Обычный 21 2 2 2 5 2" xfId="7055"/>
    <cellStyle name="Обычный 21 2 2 2 5 2 2" xfId="31419"/>
    <cellStyle name="Обычный 21 2 2 2 5 2 3" xfId="19418"/>
    <cellStyle name="Обычный 21 2 2 2 5 3" xfId="9184"/>
    <cellStyle name="Обычный 21 2 2 2 5 3 2" xfId="33186"/>
    <cellStyle name="Обычный 21 2 2 2 5 3 3" xfId="21185"/>
    <cellStyle name="Обычный 21 2 2 2 5 4" xfId="10951"/>
    <cellStyle name="Обычный 21 2 2 2 5 4 2" xfId="34953"/>
    <cellStyle name="Обычный 21 2 2 2 5 4 3" xfId="22952"/>
    <cellStyle name="Обычный 21 2 2 2 5 5" xfId="12718"/>
    <cellStyle name="Обычный 21 2 2 2 5 5 2" xfId="36720"/>
    <cellStyle name="Обычный 21 2 2 2 5 5 3" xfId="24719"/>
    <cellStyle name="Обычный 21 2 2 2 5 6" xfId="3882"/>
    <cellStyle name="Обычный 21 2 2 2 5 6 2" xfId="28246"/>
    <cellStyle name="Обычный 21 2 2 2 5 6 3" xfId="16245"/>
    <cellStyle name="Обычный 21 2 2 2 5 7" xfId="26486"/>
    <cellStyle name="Обычный 21 2 2 2 5 8" xfId="14485"/>
    <cellStyle name="Обычный 21 2 2 2 6" xfId="1931"/>
    <cellStyle name="Обычный 21 2 2 2 6 2" xfId="7237"/>
    <cellStyle name="Обычный 21 2 2 2 6 3" xfId="4234"/>
    <cellStyle name="Обычный 21 2 2 2 6 3 2" xfId="28598"/>
    <cellStyle name="Обычный 21 2 2 2 6 3 3" xfId="16597"/>
    <cellStyle name="Обычный 21 2 2 2 7" xfId="4586"/>
    <cellStyle name="Обычный 21 2 2 2 7 2" xfId="28950"/>
    <cellStyle name="Обычный 21 2 2 2 7 3" xfId="16949"/>
    <cellStyle name="Обычный 21 2 2 2 8" xfId="4938"/>
    <cellStyle name="Обычный 21 2 2 2 8 2" xfId="29302"/>
    <cellStyle name="Обычный 21 2 2 2 8 3" xfId="17301"/>
    <cellStyle name="Обычный 21 2 2 2 9" xfId="5290"/>
    <cellStyle name="Обычный 21 2 2 2 9 2" xfId="29654"/>
    <cellStyle name="Обычный 21 2 2 2 9 3" xfId="17653"/>
    <cellStyle name="Обычный 21 2 2 3" xfId="217"/>
    <cellStyle name="Обычный 21 2 2 3 10" xfId="5529"/>
    <cellStyle name="Обычный 21 2 2 3 10 2" xfId="29893"/>
    <cellStyle name="Обычный 21 2 2 3 10 3" xfId="17892"/>
    <cellStyle name="Обычный 21 2 2 3 11" xfId="7658"/>
    <cellStyle name="Обычный 21 2 2 3 11 2" xfId="31660"/>
    <cellStyle name="Обычный 21 2 2 3 11 3" xfId="19659"/>
    <cellStyle name="Обычный 21 2 2 3 12" xfId="9425"/>
    <cellStyle name="Обычный 21 2 2 3 12 2" xfId="33427"/>
    <cellStyle name="Обычный 21 2 2 3 12 3" xfId="21426"/>
    <cellStyle name="Обычный 21 2 2 3 13" xfId="11192"/>
    <cellStyle name="Обычный 21 2 2 3 13 2" xfId="35194"/>
    <cellStyle name="Обычный 21 2 2 3 13 3" xfId="23193"/>
    <cellStyle name="Обычный 21 2 2 3 14" xfId="2361"/>
    <cellStyle name="Обычный 21 2 2 3 14 2" xfId="26725"/>
    <cellStyle name="Обычный 21 2 2 3 14 3" xfId="14724"/>
    <cellStyle name="Обычный 21 2 2 3 15" xfId="24960"/>
    <cellStyle name="Обычный 21 2 2 3 16" xfId="12959"/>
    <cellStyle name="Обычный 21 2 2 3 2" xfId="927"/>
    <cellStyle name="Обычный 21 2 2 3 2 2" xfId="6237"/>
    <cellStyle name="Обычный 21 2 2 3 2 2 2" xfId="30601"/>
    <cellStyle name="Обычный 21 2 2 3 2 2 3" xfId="18600"/>
    <cellStyle name="Обычный 21 2 2 3 2 3" xfId="8366"/>
    <cellStyle name="Обычный 21 2 2 3 2 3 2" xfId="32368"/>
    <cellStyle name="Обычный 21 2 2 3 2 3 3" xfId="20367"/>
    <cellStyle name="Обычный 21 2 2 3 2 4" xfId="10133"/>
    <cellStyle name="Обычный 21 2 2 3 2 4 2" xfId="34135"/>
    <cellStyle name="Обычный 21 2 2 3 2 4 3" xfId="22134"/>
    <cellStyle name="Обычный 21 2 2 3 2 5" xfId="11900"/>
    <cellStyle name="Обычный 21 2 2 3 2 5 2" xfId="35902"/>
    <cellStyle name="Обычный 21 2 2 3 2 5 3" xfId="23901"/>
    <cellStyle name="Обычный 21 2 2 3 2 6" xfId="2713"/>
    <cellStyle name="Обычный 21 2 2 3 2 6 2" xfId="27077"/>
    <cellStyle name="Обычный 21 2 2 3 2 6 3" xfId="15076"/>
    <cellStyle name="Обычный 21 2 2 3 2 7" xfId="25668"/>
    <cellStyle name="Обычный 21 2 2 3 2 8" xfId="13667"/>
    <cellStyle name="Обычный 21 2 2 3 3" xfId="573"/>
    <cellStyle name="Обычный 21 2 2 3 3 2" xfId="5883"/>
    <cellStyle name="Обычный 21 2 2 3 3 2 2" xfId="30247"/>
    <cellStyle name="Обычный 21 2 2 3 3 2 3" xfId="18246"/>
    <cellStyle name="Обычный 21 2 2 3 3 3" xfId="8012"/>
    <cellStyle name="Обычный 21 2 2 3 3 3 2" xfId="32014"/>
    <cellStyle name="Обычный 21 2 2 3 3 3 3" xfId="20013"/>
    <cellStyle name="Обычный 21 2 2 3 3 4" xfId="9779"/>
    <cellStyle name="Обычный 21 2 2 3 3 4 2" xfId="33781"/>
    <cellStyle name="Обычный 21 2 2 3 3 4 3" xfId="21780"/>
    <cellStyle name="Обычный 21 2 2 3 3 5" xfId="11546"/>
    <cellStyle name="Обычный 21 2 2 3 3 5 2" xfId="35548"/>
    <cellStyle name="Обычный 21 2 2 3 3 5 3" xfId="23547"/>
    <cellStyle name="Обычный 21 2 2 3 3 6" xfId="3063"/>
    <cellStyle name="Обычный 21 2 2 3 3 6 2" xfId="27427"/>
    <cellStyle name="Обычный 21 2 2 3 3 6 3" xfId="15426"/>
    <cellStyle name="Обычный 21 2 2 3 3 7" xfId="25314"/>
    <cellStyle name="Обычный 21 2 2 3 3 8" xfId="13313"/>
    <cellStyle name="Обычный 21 2 2 3 4" xfId="1279"/>
    <cellStyle name="Обычный 21 2 2 3 4 2" xfId="6589"/>
    <cellStyle name="Обычный 21 2 2 3 4 2 2" xfId="30953"/>
    <cellStyle name="Обычный 21 2 2 3 4 2 3" xfId="18952"/>
    <cellStyle name="Обычный 21 2 2 3 4 3" xfId="8718"/>
    <cellStyle name="Обычный 21 2 2 3 4 3 2" xfId="32720"/>
    <cellStyle name="Обычный 21 2 2 3 4 3 3" xfId="20719"/>
    <cellStyle name="Обычный 21 2 2 3 4 4" xfId="10485"/>
    <cellStyle name="Обычный 21 2 2 3 4 4 2" xfId="34487"/>
    <cellStyle name="Обычный 21 2 2 3 4 4 3" xfId="22486"/>
    <cellStyle name="Обычный 21 2 2 3 4 5" xfId="12252"/>
    <cellStyle name="Обычный 21 2 2 3 4 5 2" xfId="36254"/>
    <cellStyle name="Обычный 21 2 2 3 4 5 3" xfId="24253"/>
    <cellStyle name="Обычный 21 2 2 3 4 6" xfId="3415"/>
    <cellStyle name="Обычный 21 2 2 3 4 6 2" xfId="27779"/>
    <cellStyle name="Обычный 21 2 2 3 4 6 3" xfId="15778"/>
    <cellStyle name="Обычный 21 2 2 3 4 7" xfId="26020"/>
    <cellStyle name="Обычный 21 2 2 3 4 8" xfId="14019"/>
    <cellStyle name="Обычный 21 2 2 3 5" xfId="1632"/>
    <cellStyle name="Обычный 21 2 2 3 5 2" xfId="6942"/>
    <cellStyle name="Обычный 21 2 2 3 5 2 2" xfId="31306"/>
    <cellStyle name="Обычный 21 2 2 3 5 2 3" xfId="19305"/>
    <cellStyle name="Обычный 21 2 2 3 5 3" xfId="9071"/>
    <cellStyle name="Обычный 21 2 2 3 5 3 2" xfId="33073"/>
    <cellStyle name="Обычный 21 2 2 3 5 3 3" xfId="21072"/>
    <cellStyle name="Обычный 21 2 2 3 5 4" xfId="10838"/>
    <cellStyle name="Обычный 21 2 2 3 5 4 2" xfId="34840"/>
    <cellStyle name="Обычный 21 2 2 3 5 4 3" xfId="22839"/>
    <cellStyle name="Обычный 21 2 2 3 5 5" xfId="12605"/>
    <cellStyle name="Обычный 21 2 2 3 5 5 2" xfId="36607"/>
    <cellStyle name="Обычный 21 2 2 3 5 5 3" xfId="24606"/>
    <cellStyle name="Обычный 21 2 2 3 5 6" xfId="3769"/>
    <cellStyle name="Обычный 21 2 2 3 5 6 2" xfId="28133"/>
    <cellStyle name="Обычный 21 2 2 3 5 6 3" xfId="16132"/>
    <cellStyle name="Обычный 21 2 2 3 5 7" xfId="26373"/>
    <cellStyle name="Обычный 21 2 2 3 5 8" xfId="14372"/>
    <cellStyle name="Обычный 21 2 2 3 6" xfId="1932"/>
    <cellStyle name="Обычный 21 2 2 3 6 2" xfId="7238"/>
    <cellStyle name="Обычный 21 2 2 3 6 3" xfId="4121"/>
    <cellStyle name="Обычный 21 2 2 3 6 3 2" xfId="28485"/>
    <cellStyle name="Обычный 21 2 2 3 6 3 3" xfId="16484"/>
    <cellStyle name="Обычный 21 2 2 3 7" xfId="4473"/>
    <cellStyle name="Обычный 21 2 2 3 7 2" xfId="28837"/>
    <cellStyle name="Обычный 21 2 2 3 7 3" xfId="16836"/>
    <cellStyle name="Обычный 21 2 2 3 8" xfId="4825"/>
    <cellStyle name="Обычный 21 2 2 3 8 2" xfId="29189"/>
    <cellStyle name="Обычный 21 2 2 3 8 3" xfId="17188"/>
    <cellStyle name="Обычный 21 2 2 3 9" xfId="5177"/>
    <cellStyle name="Обычный 21 2 2 3 9 2" xfId="29541"/>
    <cellStyle name="Обычный 21 2 2 3 9 3" xfId="17540"/>
    <cellStyle name="Обычный 21 2 2 4" xfId="817"/>
    <cellStyle name="Обычный 21 2 2 4 2" xfId="6127"/>
    <cellStyle name="Обычный 21 2 2 4 2 2" xfId="30491"/>
    <cellStyle name="Обычный 21 2 2 4 2 3" xfId="18490"/>
    <cellStyle name="Обычный 21 2 2 4 3" xfId="8256"/>
    <cellStyle name="Обычный 21 2 2 4 3 2" xfId="32258"/>
    <cellStyle name="Обычный 21 2 2 4 3 3" xfId="20257"/>
    <cellStyle name="Обычный 21 2 2 4 4" xfId="10023"/>
    <cellStyle name="Обычный 21 2 2 4 4 2" xfId="34025"/>
    <cellStyle name="Обычный 21 2 2 4 4 3" xfId="22024"/>
    <cellStyle name="Обычный 21 2 2 4 5" xfId="11790"/>
    <cellStyle name="Обычный 21 2 2 4 5 2" xfId="35792"/>
    <cellStyle name="Обычный 21 2 2 4 5 3" xfId="23791"/>
    <cellStyle name="Обычный 21 2 2 4 6" xfId="2603"/>
    <cellStyle name="Обычный 21 2 2 4 6 2" xfId="26967"/>
    <cellStyle name="Обычный 21 2 2 4 6 3" xfId="14966"/>
    <cellStyle name="Обычный 21 2 2 4 7" xfId="25558"/>
    <cellStyle name="Обычный 21 2 2 4 8" xfId="13557"/>
    <cellStyle name="Обычный 21 2 2 5" xfId="463"/>
    <cellStyle name="Обычный 21 2 2 5 2" xfId="5773"/>
    <cellStyle name="Обычный 21 2 2 5 2 2" xfId="30137"/>
    <cellStyle name="Обычный 21 2 2 5 2 3" xfId="18136"/>
    <cellStyle name="Обычный 21 2 2 5 3" xfId="7902"/>
    <cellStyle name="Обычный 21 2 2 5 3 2" xfId="31904"/>
    <cellStyle name="Обычный 21 2 2 5 3 3" xfId="19903"/>
    <cellStyle name="Обычный 21 2 2 5 4" xfId="9669"/>
    <cellStyle name="Обычный 21 2 2 5 4 2" xfId="33671"/>
    <cellStyle name="Обычный 21 2 2 5 4 3" xfId="21670"/>
    <cellStyle name="Обычный 21 2 2 5 5" xfId="11436"/>
    <cellStyle name="Обычный 21 2 2 5 5 2" xfId="35438"/>
    <cellStyle name="Обычный 21 2 2 5 5 3" xfId="23437"/>
    <cellStyle name="Обычный 21 2 2 5 6" xfId="2953"/>
    <cellStyle name="Обычный 21 2 2 5 6 2" xfId="27317"/>
    <cellStyle name="Обычный 21 2 2 5 6 3" xfId="15316"/>
    <cellStyle name="Обычный 21 2 2 5 7" xfId="25204"/>
    <cellStyle name="Обычный 21 2 2 5 8" xfId="13203"/>
    <cellStyle name="Обычный 21 2 2 6" xfId="1169"/>
    <cellStyle name="Обычный 21 2 2 6 2" xfId="6479"/>
    <cellStyle name="Обычный 21 2 2 6 2 2" xfId="30843"/>
    <cellStyle name="Обычный 21 2 2 6 2 3" xfId="18842"/>
    <cellStyle name="Обычный 21 2 2 6 3" xfId="8608"/>
    <cellStyle name="Обычный 21 2 2 6 3 2" xfId="32610"/>
    <cellStyle name="Обычный 21 2 2 6 3 3" xfId="20609"/>
    <cellStyle name="Обычный 21 2 2 6 4" xfId="10375"/>
    <cellStyle name="Обычный 21 2 2 6 4 2" xfId="34377"/>
    <cellStyle name="Обычный 21 2 2 6 4 3" xfId="22376"/>
    <cellStyle name="Обычный 21 2 2 6 5" xfId="12142"/>
    <cellStyle name="Обычный 21 2 2 6 5 2" xfId="36144"/>
    <cellStyle name="Обычный 21 2 2 6 5 3" xfId="24143"/>
    <cellStyle name="Обычный 21 2 2 6 6" xfId="3305"/>
    <cellStyle name="Обычный 21 2 2 6 6 2" xfId="27669"/>
    <cellStyle name="Обычный 21 2 2 6 6 3" xfId="15668"/>
    <cellStyle name="Обычный 21 2 2 6 7" xfId="25910"/>
    <cellStyle name="Обычный 21 2 2 6 8" xfId="13909"/>
    <cellStyle name="Обычный 21 2 2 7" xfId="1522"/>
    <cellStyle name="Обычный 21 2 2 7 2" xfId="6832"/>
    <cellStyle name="Обычный 21 2 2 7 2 2" xfId="31196"/>
    <cellStyle name="Обычный 21 2 2 7 2 3" xfId="19195"/>
    <cellStyle name="Обычный 21 2 2 7 3" xfId="8961"/>
    <cellStyle name="Обычный 21 2 2 7 3 2" xfId="32963"/>
    <cellStyle name="Обычный 21 2 2 7 3 3" xfId="20962"/>
    <cellStyle name="Обычный 21 2 2 7 4" xfId="10728"/>
    <cellStyle name="Обычный 21 2 2 7 4 2" xfId="34730"/>
    <cellStyle name="Обычный 21 2 2 7 4 3" xfId="22729"/>
    <cellStyle name="Обычный 21 2 2 7 5" xfId="12495"/>
    <cellStyle name="Обычный 21 2 2 7 5 2" xfId="36497"/>
    <cellStyle name="Обычный 21 2 2 7 5 3" xfId="24496"/>
    <cellStyle name="Обычный 21 2 2 7 6" xfId="3659"/>
    <cellStyle name="Обычный 21 2 2 7 6 2" xfId="28023"/>
    <cellStyle name="Обычный 21 2 2 7 6 3" xfId="16022"/>
    <cellStyle name="Обычный 21 2 2 7 7" xfId="26263"/>
    <cellStyle name="Обычный 21 2 2 7 8" xfId="14262"/>
    <cellStyle name="Обычный 21 2 2 8" xfId="1930"/>
    <cellStyle name="Обычный 21 2 2 8 2" xfId="7236"/>
    <cellStyle name="Обычный 21 2 2 8 3" xfId="4011"/>
    <cellStyle name="Обычный 21 2 2 8 3 2" xfId="28375"/>
    <cellStyle name="Обычный 21 2 2 8 3 3" xfId="16374"/>
    <cellStyle name="Обычный 21 2 2 9" xfId="4363"/>
    <cellStyle name="Обычный 21 2 2 9 2" xfId="28727"/>
    <cellStyle name="Обычный 21 2 2 9 3" xfId="16726"/>
    <cellStyle name="Обычный 21 2 3" xfId="283"/>
    <cellStyle name="Обычный 21 2 3 10" xfId="5595"/>
    <cellStyle name="Обычный 21 2 3 10 2" xfId="29959"/>
    <cellStyle name="Обычный 21 2 3 10 3" xfId="17958"/>
    <cellStyle name="Обычный 21 2 3 11" xfId="7724"/>
    <cellStyle name="Обычный 21 2 3 11 2" xfId="31726"/>
    <cellStyle name="Обычный 21 2 3 11 3" xfId="19725"/>
    <cellStyle name="Обычный 21 2 3 12" xfId="9491"/>
    <cellStyle name="Обычный 21 2 3 12 2" xfId="33493"/>
    <cellStyle name="Обычный 21 2 3 12 3" xfId="21492"/>
    <cellStyle name="Обычный 21 2 3 13" xfId="11258"/>
    <cellStyle name="Обычный 21 2 3 13 2" xfId="35260"/>
    <cellStyle name="Обычный 21 2 3 13 3" xfId="23259"/>
    <cellStyle name="Обычный 21 2 3 14" xfId="2427"/>
    <cellStyle name="Обычный 21 2 3 14 2" xfId="26791"/>
    <cellStyle name="Обычный 21 2 3 14 3" xfId="14790"/>
    <cellStyle name="Обычный 21 2 3 15" xfId="25026"/>
    <cellStyle name="Обычный 21 2 3 16" xfId="13025"/>
    <cellStyle name="Обычный 21 2 3 2" xfId="993"/>
    <cellStyle name="Обычный 21 2 3 2 2" xfId="6303"/>
    <cellStyle name="Обычный 21 2 3 2 2 2" xfId="30667"/>
    <cellStyle name="Обычный 21 2 3 2 2 3" xfId="18666"/>
    <cellStyle name="Обычный 21 2 3 2 3" xfId="8432"/>
    <cellStyle name="Обычный 21 2 3 2 3 2" xfId="32434"/>
    <cellStyle name="Обычный 21 2 3 2 3 3" xfId="20433"/>
    <cellStyle name="Обычный 21 2 3 2 4" xfId="10199"/>
    <cellStyle name="Обычный 21 2 3 2 4 2" xfId="34201"/>
    <cellStyle name="Обычный 21 2 3 2 4 3" xfId="22200"/>
    <cellStyle name="Обычный 21 2 3 2 5" xfId="11966"/>
    <cellStyle name="Обычный 21 2 3 2 5 2" xfId="35968"/>
    <cellStyle name="Обычный 21 2 3 2 5 3" xfId="23967"/>
    <cellStyle name="Обычный 21 2 3 2 6" xfId="2779"/>
    <cellStyle name="Обычный 21 2 3 2 6 2" xfId="27143"/>
    <cellStyle name="Обычный 21 2 3 2 6 3" xfId="15142"/>
    <cellStyle name="Обычный 21 2 3 2 7" xfId="25734"/>
    <cellStyle name="Обычный 21 2 3 2 8" xfId="13733"/>
    <cellStyle name="Обычный 21 2 3 3" xfId="639"/>
    <cellStyle name="Обычный 21 2 3 3 2" xfId="5949"/>
    <cellStyle name="Обычный 21 2 3 3 2 2" xfId="30313"/>
    <cellStyle name="Обычный 21 2 3 3 2 3" xfId="18312"/>
    <cellStyle name="Обычный 21 2 3 3 3" xfId="8078"/>
    <cellStyle name="Обычный 21 2 3 3 3 2" xfId="32080"/>
    <cellStyle name="Обычный 21 2 3 3 3 3" xfId="20079"/>
    <cellStyle name="Обычный 21 2 3 3 4" xfId="9845"/>
    <cellStyle name="Обычный 21 2 3 3 4 2" xfId="33847"/>
    <cellStyle name="Обычный 21 2 3 3 4 3" xfId="21846"/>
    <cellStyle name="Обычный 21 2 3 3 5" xfId="11612"/>
    <cellStyle name="Обычный 21 2 3 3 5 2" xfId="35614"/>
    <cellStyle name="Обычный 21 2 3 3 5 3" xfId="23613"/>
    <cellStyle name="Обычный 21 2 3 3 6" xfId="3129"/>
    <cellStyle name="Обычный 21 2 3 3 6 2" xfId="27493"/>
    <cellStyle name="Обычный 21 2 3 3 6 3" xfId="15492"/>
    <cellStyle name="Обычный 21 2 3 3 7" xfId="25380"/>
    <cellStyle name="Обычный 21 2 3 3 8" xfId="13379"/>
    <cellStyle name="Обычный 21 2 3 4" xfId="1345"/>
    <cellStyle name="Обычный 21 2 3 4 2" xfId="6655"/>
    <cellStyle name="Обычный 21 2 3 4 2 2" xfId="31019"/>
    <cellStyle name="Обычный 21 2 3 4 2 3" xfId="19018"/>
    <cellStyle name="Обычный 21 2 3 4 3" xfId="8784"/>
    <cellStyle name="Обычный 21 2 3 4 3 2" xfId="32786"/>
    <cellStyle name="Обычный 21 2 3 4 3 3" xfId="20785"/>
    <cellStyle name="Обычный 21 2 3 4 4" xfId="10551"/>
    <cellStyle name="Обычный 21 2 3 4 4 2" xfId="34553"/>
    <cellStyle name="Обычный 21 2 3 4 4 3" xfId="22552"/>
    <cellStyle name="Обычный 21 2 3 4 5" xfId="12318"/>
    <cellStyle name="Обычный 21 2 3 4 5 2" xfId="36320"/>
    <cellStyle name="Обычный 21 2 3 4 5 3" xfId="24319"/>
    <cellStyle name="Обычный 21 2 3 4 6" xfId="3481"/>
    <cellStyle name="Обычный 21 2 3 4 6 2" xfId="27845"/>
    <cellStyle name="Обычный 21 2 3 4 6 3" xfId="15844"/>
    <cellStyle name="Обычный 21 2 3 4 7" xfId="26086"/>
    <cellStyle name="Обычный 21 2 3 4 8" xfId="14085"/>
    <cellStyle name="Обычный 21 2 3 5" xfId="1698"/>
    <cellStyle name="Обычный 21 2 3 5 2" xfId="7008"/>
    <cellStyle name="Обычный 21 2 3 5 2 2" xfId="31372"/>
    <cellStyle name="Обычный 21 2 3 5 2 3" xfId="19371"/>
    <cellStyle name="Обычный 21 2 3 5 3" xfId="9137"/>
    <cellStyle name="Обычный 21 2 3 5 3 2" xfId="33139"/>
    <cellStyle name="Обычный 21 2 3 5 3 3" xfId="21138"/>
    <cellStyle name="Обычный 21 2 3 5 4" xfId="10904"/>
    <cellStyle name="Обычный 21 2 3 5 4 2" xfId="34906"/>
    <cellStyle name="Обычный 21 2 3 5 4 3" xfId="22905"/>
    <cellStyle name="Обычный 21 2 3 5 5" xfId="12671"/>
    <cellStyle name="Обычный 21 2 3 5 5 2" xfId="36673"/>
    <cellStyle name="Обычный 21 2 3 5 5 3" xfId="24672"/>
    <cellStyle name="Обычный 21 2 3 5 6" xfId="3835"/>
    <cellStyle name="Обычный 21 2 3 5 6 2" xfId="28199"/>
    <cellStyle name="Обычный 21 2 3 5 6 3" xfId="16198"/>
    <cellStyle name="Обычный 21 2 3 5 7" xfId="26439"/>
    <cellStyle name="Обычный 21 2 3 5 8" xfId="14438"/>
    <cellStyle name="Обычный 21 2 3 6" xfId="1933"/>
    <cellStyle name="Обычный 21 2 3 6 2" xfId="7239"/>
    <cellStyle name="Обычный 21 2 3 6 3" xfId="4187"/>
    <cellStyle name="Обычный 21 2 3 6 3 2" xfId="28551"/>
    <cellStyle name="Обычный 21 2 3 6 3 3" xfId="16550"/>
    <cellStyle name="Обычный 21 2 3 7" xfId="4539"/>
    <cellStyle name="Обычный 21 2 3 7 2" xfId="28903"/>
    <cellStyle name="Обычный 21 2 3 7 3" xfId="16902"/>
    <cellStyle name="Обычный 21 2 3 8" xfId="4891"/>
    <cellStyle name="Обычный 21 2 3 8 2" xfId="29255"/>
    <cellStyle name="Обычный 21 2 3 8 3" xfId="17254"/>
    <cellStyle name="Обычный 21 2 3 9" xfId="5243"/>
    <cellStyle name="Обычный 21 2 3 9 2" xfId="29607"/>
    <cellStyle name="Обычный 21 2 3 9 3" xfId="17606"/>
    <cellStyle name="Обычный 21 2 4" xfId="170"/>
    <cellStyle name="Обычный 21 2 4 10" xfId="5482"/>
    <cellStyle name="Обычный 21 2 4 10 2" xfId="29846"/>
    <cellStyle name="Обычный 21 2 4 10 3" xfId="17845"/>
    <cellStyle name="Обычный 21 2 4 11" xfId="7611"/>
    <cellStyle name="Обычный 21 2 4 11 2" xfId="31613"/>
    <cellStyle name="Обычный 21 2 4 11 3" xfId="19612"/>
    <cellStyle name="Обычный 21 2 4 12" xfId="9378"/>
    <cellStyle name="Обычный 21 2 4 12 2" xfId="33380"/>
    <cellStyle name="Обычный 21 2 4 12 3" xfId="21379"/>
    <cellStyle name="Обычный 21 2 4 13" xfId="11145"/>
    <cellStyle name="Обычный 21 2 4 13 2" xfId="35147"/>
    <cellStyle name="Обычный 21 2 4 13 3" xfId="23146"/>
    <cellStyle name="Обычный 21 2 4 14" xfId="2314"/>
    <cellStyle name="Обычный 21 2 4 14 2" xfId="26678"/>
    <cellStyle name="Обычный 21 2 4 14 3" xfId="14677"/>
    <cellStyle name="Обычный 21 2 4 15" xfId="24913"/>
    <cellStyle name="Обычный 21 2 4 16" xfId="12912"/>
    <cellStyle name="Обычный 21 2 4 2" xfId="880"/>
    <cellStyle name="Обычный 21 2 4 2 2" xfId="6190"/>
    <cellStyle name="Обычный 21 2 4 2 2 2" xfId="30554"/>
    <cellStyle name="Обычный 21 2 4 2 2 3" xfId="18553"/>
    <cellStyle name="Обычный 21 2 4 2 3" xfId="8319"/>
    <cellStyle name="Обычный 21 2 4 2 3 2" xfId="32321"/>
    <cellStyle name="Обычный 21 2 4 2 3 3" xfId="20320"/>
    <cellStyle name="Обычный 21 2 4 2 4" xfId="10086"/>
    <cellStyle name="Обычный 21 2 4 2 4 2" xfId="34088"/>
    <cellStyle name="Обычный 21 2 4 2 4 3" xfId="22087"/>
    <cellStyle name="Обычный 21 2 4 2 5" xfId="11853"/>
    <cellStyle name="Обычный 21 2 4 2 5 2" xfId="35855"/>
    <cellStyle name="Обычный 21 2 4 2 5 3" xfId="23854"/>
    <cellStyle name="Обычный 21 2 4 2 6" xfId="2666"/>
    <cellStyle name="Обычный 21 2 4 2 6 2" xfId="27030"/>
    <cellStyle name="Обычный 21 2 4 2 6 3" xfId="15029"/>
    <cellStyle name="Обычный 21 2 4 2 7" xfId="25621"/>
    <cellStyle name="Обычный 21 2 4 2 8" xfId="13620"/>
    <cellStyle name="Обычный 21 2 4 3" xfId="526"/>
    <cellStyle name="Обычный 21 2 4 3 2" xfId="5836"/>
    <cellStyle name="Обычный 21 2 4 3 2 2" xfId="30200"/>
    <cellStyle name="Обычный 21 2 4 3 2 3" xfId="18199"/>
    <cellStyle name="Обычный 21 2 4 3 3" xfId="7965"/>
    <cellStyle name="Обычный 21 2 4 3 3 2" xfId="31967"/>
    <cellStyle name="Обычный 21 2 4 3 3 3" xfId="19966"/>
    <cellStyle name="Обычный 21 2 4 3 4" xfId="9732"/>
    <cellStyle name="Обычный 21 2 4 3 4 2" xfId="33734"/>
    <cellStyle name="Обычный 21 2 4 3 4 3" xfId="21733"/>
    <cellStyle name="Обычный 21 2 4 3 5" xfId="11499"/>
    <cellStyle name="Обычный 21 2 4 3 5 2" xfId="35501"/>
    <cellStyle name="Обычный 21 2 4 3 5 3" xfId="23500"/>
    <cellStyle name="Обычный 21 2 4 3 6" xfId="3016"/>
    <cellStyle name="Обычный 21 2 4 3 6 2" xfId="27380"/>
    <cellStyle name="Обычный 21 2 4 3 6 3" xfId="15379"/>
    <cellStyle name="Обычный 21 2 4 3 7" xfId="25267"/>
    <cellStyle name="Обычный 21 2 4 3 8" xfId="13266"/>
    <cellStyle name="Обычный 21 2 4 4" xfId="1232"/>
    <cellStyle name="Обычный 21 2 4 4 2" xfId="6542"/>
    <cellStyle name="Обычный 21 2 4 4 2 2" xfId="30906"/>
    <cellStyle name="Обычный 21 2 4 4 2 3" xfId="18905"/>
    <cellStyle name="Обычный 21 2 4 4 3" xfId="8671"/>
    <cellStyle name="Обычный 21 2 4 4 3 2" xfId="32673"/>
    <cellStyle name="Обычный 21 2 4 4 3 3" xfId="20672"/>
    <cellStyle name="Обычный 21 2 4 4 4" xfId="10438"/>
    <cellStyle name="Обычный 21 2 4 4 4 2" xfId="34440"/>
    <cellStyle name="Обычный 21 2 4 4 4 3" xfId="22439"/>
    <cellStyle name="Обычный 21 2 4 4 5" xfId="12205"/>
    <cellStyle name="Обычный 21 2 4 4 5 2" xfId="36207"/>
    <cellStyle name="Обычный 21 2 4 4 5 3" xfId="24206"/>
    <cellStyle name="Обычный 21 2 4 4 6" xfId="3368"/>
    <cellStyle name="Обычный 21 2 4 4 6 2" xfId="27732"/>
    <cellStyle name="Обычный 21 2 4 4 6 3" xfId="15731"/>
    <cellStyle name="Обычный 21 2 4 4 7" xfId="25973"/>
    <cellStyle name="Обычный 21 2 4 4 8" xfId="13972"/>
    <cellStyle name="Обычный 21 2 4 5" xfId="1585"/>
    <cellStyle name="Обычный 21 2 4 5 2" xfId="6895"/>
    <cellStyle name="Обычный 21 2 4 5 2 2" xfId="31259"/>
    <cellStyle name="Обычный 21 2 4 5 2 3" xfId="19258"/>
    <cellStyle name="Обычный 21 2 4 5 3" xfId="9024"/>
    <cellStyle name="Обычный 21 2 4 5 3 2" xfId="33026"/>
    <cellStyle name="Обычный 21 2 4 5 3 3" xfId="21025"/>
    <cellStyle name="Обычный 21 2 4 5 4" xfId="10791"/>
    <cellStyle name="Обычный 21 2 4 5 4 2" xfId="34793"/>
    <cellStyle name="Обычный 21 2 4 5 4 3" xfId="22792"/>
    <cellStyle name="Обычный 21 2 4 5 5" xfId="12558"/>
    <cellStyle name="Обычный 21 2 4 5 5 2" xfId="36560"/>
    <cellStyle name="Обычный 21 2 4 5 5 3" xfId="24559"/>
    <cellStyle name="Обычный 21 2 4 5 6" xfId="3722"/>
    <cellStyle name="Обычный 21 2 4 5 6 2" xfId="28086"/>
    <cellStyle name="Обычный 21 2 4 5 6 3" xfId="16085"/>
    <cellStyle name="Обычный 21 2 4 5 7" xfId="26326"/>
    <cellStyle name="Обычный 21 2 4 5 8" xfId="14325"/>
    <cellStyle name="Обычный 21 2 4 6" xfId="1934"/>
    <cellStyle name="Обычный 21 2 4 6 2" xfId="7240"/>
    <cellStyle name="Обычный 21 2 4 6 3" xfId="4074"/>
    <cellStyle name="Обычный 21 2 4 6 3 2" xfId="28438"/>
    <cellStyle name="Обычный 21 2 4 6 3 3" xfId="16437"/>
    <cellStyle name="Обычный 21 2 4 7" xfId="4426"/>
    <cellStyle name="Обычный 21 2 4 7 2" xfId="28790"/>
    <cellStyle name="Обычный 21 2 4 7 3" xfId="16789"/>
    <cellStyle name="Обычный 21 2 4 8" xfId="4778"/>
    <cellStyle name="Обычный 21 2 4 8 2" xfId="29142"/>
    <cellStyle name="Обычный 21 2 4 8 3" xfId="17141"/>
    <cellStyle name="Обычный 21 2 4 9" xfId="5130"/>
    <cellStyle name="Обычный 21 2 4 9 2" xfId="29494"/>
    <cellStyle name="Обычный 21 2 4 9 3" xfId="17493"/>
    <cellStyle name="Обычный 21 2 5" xfId="770"/>
    <cellStyle name="Обычный 21 2 5 2" xfId="6080"/>
    <cellStyle name="Обычный 21 2 5 2 2" xfId="30444"/>
    <cellStyle name="Обычный 21 2 5 2 3" xfId="18443"/>
    <cellStyle name="Обычный 21 2 5 3" xfId="8209"/>
    <cellStyle name="Обычный 21 2 5 3 2" xfId="32211"/>
    <cellStyle name="Обычный 21 2 5 3 3" xfId="20210"/>
    <cellStyle name="Обычный 21 2 5 4" xfId="9976"/>
    <cellStyle name="Обычный 21 2 5 4 2" xfId="33978"/>
    <cellStyle name="Обычный 21 2 5 4 3" xfId="21977"/>
    <cellStyle name="Обычный 21 2 5 5" xfId="11743"/>
    <cellStyle name="Обычный 21 2 5 5 2" xfId="35745"/>
    <cellStyle name="Обычный 21 2 5 5 3" xfId="23744"/>
    <cellStyle name="Обычный 21 2 5 6" xfId="2556"/>
    <cellStyle name="Обычный 21 2 5 6 2" xfId="26920"/>
    <cellStyle name="Обычный 21 2 5 6 3" xfId="14919"/>
    <cellStyle name="Обычный 21 2 5 7" xfId="25511"/>
    <cellStyle name="Обычный 21 2 5 8" xfId="13510"/>
    <cellStyle name="Обычный 21 2 6" xfId="416"/>
    <cellStyle name="Обычный 21 2 6 2" xfId="5726"/>
    <cellStyle name="Обычный 21 2 6 2 2" xfId="30090"/>
    <cellStyle name="Обычный 21 2 6 2 3" xfId="18089"/>
    <cellStyle name="Обычный 21 2 6 3" xfId="7855"/>
    <cellStyle name="Обычный 21 2 6 3 2" xfId="31857"/>
    <cellStyle name="Обычный 21 2 6 3 3" xfId="19856"/>
    <cellStyle name="Обычный 21 2 6 4" xfId="9622"/>
    <cellStyle name="Обычный 21 2 6 4 2" xfId="33624"/>
    <cellStyle name="Обычный 21 2 6 4 3" xfId="21623"/>
    <cellStyle name="Обычный 21 2 6 5" xfId="11389"/>
    <cellStyle name="Обычный 21 2 6 5 2" xfId="35391"/>
    <cellStyle name="Обычный 21 2 6 5 3" xfId="23390"/>
    <cellStyle name="Обычный 21 2 6 6" xfId="2906"/>
    <cellStyle name="Обычный 21 2 6 6 2" xfId="27270"/>
    <cellStyle name="Обычный 21 2 6 6 3" xfId="15269"/>
    <cellStyle name="Обычный 21 2 6 7" xfId="25157"/>
    <cellStyle name="Обычный 21 2 6 8" xfId="13156"/>
    <cellStyle name="Обычный 21 2 7" xfId="1122"/>
    <cellStyle name="Обычный 21 2 7 2" xfId="6432"/>
    <cellStyle name="Обычный 21 2 7 2 2" xfId="30796"/>
    <cellStyle name="Обычный 21 2 7 2 3" xfId="18795"/>
    <cellStyle name="Обычный 21 2 7 3" xfId="8561"/>
    <cellStyle name="Обычный 21 2 7 3 2" xfId="32563"/>
    <cellStyle name="Обычный 21 2 7 3 3" xfId="20562"/>
    <cellStyle name="Обычный 21 2 7 4" xfId="10328"/>
    <cellStyle name="Обычный 21 2 7 4 2" xfId="34330"/>
    <cellStyle name="Обычный 21 2 7 4 3" xfId="22329"/>
    <cellStyle name="Обычный 21 2 7 5" xfId="12095"/>
    <cellStyle name="Обычный 21 2 7 5 2" xfId="36097"/>
    <cellStyle name="Обычный 21 2 7 5 3" xfId="24096"/>
    <cellStyle name="Обычный 21 2 7 6" xfId="3258"/>
    <cellStyle name="Обычный 21 2 7 6 2" xfId="27622"/>
    <cellStyle name="Обычный 21 2 7 6 3" xfId="15621"/>
    <cellStyle name="Обычный 21 2 7 7" xfId="25863"/>
    <cellStyle name="Обычный 21 2 7 8" xfId="13862"/>
    <cellStyle name="Обычный 21 2 8" xfId="1475"/>
    <cellStyle name="Обычный 21 2 8 2" xfId="6785"/>
    <cellStyle name="Обычный 21 2 8 2 2" xfId="31149"/>
    <cellStyle name="Обычный 21 2 8 2 3" xfId="19148"/>
    <cellStyle name="Обычный 21 2 8 3" xfId="8914"/>
    <cellStyle name="Обычный 21 2 8 3 2" xfId="32916"/>
    <cellStyle name="Обычный 21 2 8 3 3" xfId="20915"/>
    <cellStyle name="Обычный 21 2 8 4" xfId="10681"/>
    <cellStyle name="Обычный 21 2 8 4 2" xfId="34683"/>
    <cellStyle name="Обычный 21 2 8 4 3" xfId="22682"/>
    <cellStyle name="Обычный 21 2 8 5" xfId="12448"/>
    <cellStyle name="Обычный 21 2 8 5 2" xfId="36450"/>
    <cellStyle name="Обычный 21 2 8 5 3" xfId="24449"/>
    <cellStyle name="Обычный 21 2 8 6" xfId="3612"/>
    <cellStyle name="Обычный 21 2 8 6 2" xfId="27976"/>
    <cellStyle name="Обычный 21 2 8 6 3" xfId="15975"/>
    <cellStyle name="Обычный 21 2 8 7" xfId="26216"/>
    <cellStyle name="Обычный 21 2 8 8" xfId="14215"/>
    <cellStyle name="Обычный 21 2 9" xfId="1929"/>
    <cellStyle name="Обычный 21 2 9 2" xfId="7235"/>
    <cellStyle name="Обычный 21 2 9 3" xfId="3964"/>
    <cellStyle name="Обычный 21 2 9 3 2" xfId="28328"/>
    <cellStyle name="Обычный 21 2 9 3 3" xfId="16327"/>
    <cellStyle name="Обычный 21 20" xfId="12801"/>
    <cellStyle name="Обычный 21 3" xfId="100"/>
    <cellStyle name="Обычный 21 3 10" xfId="4714"/>
    <cellStyle name="Обычный 21 3 10 2" xfId="29078"/>
    <cellStyle name="Обычный 21 3 10 3" xfId="17077"/>
    <cellStyle name="Обычный 21 3 11" xfId="5066"/>
    <cellStyle name="Обычный 21 3 11 2" xfId="29430"/>
    <cellStyle name="Обычный 21 3 11 3" xfId="17429"/>
    <cellStyle name="Обычный 21 3 12" xfId="5418"/>
    <cellStyle name="Обычный 21 3 12 2" xfId="29782"/>
    <cellStyle name="Обычный 21 3 12 3" xfId="17781"/>
    <cellStyle name="Обычный 21 3 13" xfId="7547"/>
    <cellStyle name="Обычный 21 3 13 2" xfId="31549"/>
    <cellStyle name="Обычный 21 3 13 3" xfId="19548"/>
    <cellStyle name="Обычный 21 3 14" xfId="9314"/>
    <cellStyle name="Обычный 21 3 14 2" xfId="33316"/>
    <cellStyle name="Обычный 21 3 14 3" xfId="21315"/>
    <cellStyle name="Обычный 21 3 15" xfId="11081"/>
    <cellStyle name="Обычный 21 3 15 2" xfId="35083"/>
    <cellStyle name="Обычный 21 3 15 3" xfId="23082"/>
    <cellStyle name="Обычный 21 3 16" xfId="2250"/>
    <cellStyle name="Обычный 21 3 16 2" xfId="26614"/>
    <cellStyle name="Обычный 21 3 16 3" xfId="14613"/>
    <cellStyle name="Обычный 21 3 17" xfId="24849"/>
    <cellStyle name="Обычный 21 3 18" xfId="12848"/>
    <cellStyle name="Обычный 21 3 2" xfId="329"/>
    <cellStyle name="Обычный 21 3 2 10" xfId="5641"/>
    <cellStyle name="Обычный 21 3 2 10 2" xfId="30005"/>
    <cellStyle name="Обычный 21 3 2 10 3" xfId="18004"/>
    <cellStyle name="Обычный 21 3 2 11" xfId="7770"/>
    <cellStyle name="Обычный 21 3 2 11 2" xfId="31772"/>
    <cellStyle name="Обычный 21 3 2 11 3" xfId="19771"/>
    <cellStyle name="Обычный 21 3 2 12" xfId="9537"/>
    <cellStyle name="Обычный 21 3 2 12 2" xfId="33539"/>
    <cellStyle name="Обычный 21 3 2 12 3" xfId="21538"/>
    <cellStyle name="Обычный 21 3 2 13" xfId="11304"/>
    <cellStyle name="Обычный 21 3 2 13 2" xfId="35306"/>
    <cellStyle name="Обычный 21 3 2 13 3" xfId="23305"/>
    <cellStyle name="Обычный 21 3 2 14" xfId="2473"/>
    <cellStyle name="Обычный 21 3 2 14 2" xfId="26837"/>
    <cellStyle name="Обычный 21 3 2 14 3" xfId="14836"/>
    <cellStyle name="Обычный 21 3 2 15" xfId="25072"/>
    <cellStyle name="Обычный 21 3 2 16" xfId="13071"/>
    <cellStyle name="Обычный 21 3 2 2" xfId="1039"/>
    <cellStyle name="Обычный 21 3 2 2 2" xfId="6349"/>
    <cellStyle name="Обычный 21 3 2 2 2 2" xfId="30713"/>
    <cellStyle name="Обычный 21 3 2 2 2 3" xfId="18712"/>
    <cellStyle name="Обычный 21 3 2 2 3" xfId="8478"/>
    <cellStyle name="Обычный 21 3 2 2 3 2" xfId="32480"/>
    <cellStyle name="Обычный 21 3 2 2 3 3" xfId="20479"/>
    <cellStyle name="Обычный 21 3 2 2 4" xfId="10245"/>
    <cellStyle name="Обычный 21 3 2 2 4 2" xfId="34247"/>
    <cellStyle name="Обычный 21 3 2 2 4 3" xfId="22246"/>
    <cellStyle name="Обычный 21 3 2 2 5" xfId="12012"/>
    <cellStyle name="Обычный 21 3 2 2 5 2" xfId="36014"/>
    <cellStyle name="Обычный 21 3 2 2 5 3" xfId="24013"/>
    <cellStyle name="Обычный 21 3 2 2 6" xfId="2825"/>
    <cellStyle name="Обычный 21 3 2 2 6 2" xfId="27189"/>
    <cellStyle name="Обычный 21 3 2 2 6 3" xfId="15188"/>
    <cellStyle name="Обычный 21 3 2 2 7" xfId="25780"/>
    <cellStyle name="Обычный 21 3 2 2 8" xfId="13779"/>
    <cellStyle name="Обычный 21 3 2 3" xfId="685"/>
    <cellStyle name="Обычный 21 3 2 3 2" xfId="5995"/>
    <cellStyle name="Обычный 21 3 2 3 2 2" xfId="30359"/>
    <cellStyle name="Обычный 21 3 2 3 2 3" xfId="18358"/>
    <cellStyle name="Обычный 21 3 2 3 3" xfId="8124"/>
    <cellStyle name="Обычный 21 3 2 3 3 2" xfId="32126"/>
    <cellStyle name="Обычный 21 3 2 3 3 3" xfId="20125"/>
    <cellStyle name="Обычный 21 3 2 3 4" xfId="9891"/>
    <cellStyle name="Обычный 21 3 2 3 4 2" xfId="33893"/>
    <cellStyle name="Обычный 21 3 2 3 4 3" xfId="21892"/>
    <cellStyle name="Обычный 21 3 2 3 5" xfId="11658"/>
    <cellStyle name="Обычный 21 3 2 3 5 2" xfId="35660"/>
    <cellStyle name="Обычный 21 3 2 3 5 3" xfId="23659"/>
    <cellStyle name="Обычный 21 3 2 3 6" xfId="3175"/>
    <cellStyle name="Обычный 21 3 2 3 6 2" xfId="27539"/>
    <cellStyle name="Обычный 21 3 2 3 6 3" xfId="15538"/>
    <cellStyle name="Обычный 21 3 2 3 7" xfId="25426"/>
    <cellStyle name="Обычный 21 3 2 3 8" xfId="13425"/>
    <cellStyle name="Обычный 21 3 2 4" xfId="1391"/>
    <cellStyle name="Обычный 21 3 2 4 2" xfId="6701"/>
    <cellStyle name="Обычный 21 3 2 4 2 2" xfId="31065"/>
    <cellStyle name="Обычный 21 3 2 4 2 3" xfId="19064"/>
    <cellStyle name="Обычный 21 3 2 4 3" xfId="8830"/>
    <cellStyle name="Обычный 21 3 2 4 3 2" xfId="32832"/>
    <cellStyle name="Обычный 21 3 2 4 3 3" xfId="20831"/>
    <cellStyle name="Обычный 21 3 2 4 4" xfId="10597"/>
    <cellStyle name="Обычный 21 3 2 4 4 2" xfId="34599"/>
    <cellStyle name="Обычный 21 3 2 4 4 3" xfId="22598"/>
    <cellStyle name="Обычный 21 3 2 4 5" xfId="12364"/>
    <cellStyle name="Обычный 21 3 2 4 5 2" xfId="36366"/>
    <cellStyle name="Обычный 21 3 2 4 5 3" xfId="24365"/>
    <cellStyle name="Обычный 21 3 2 4 6" xfId="3527"/>
    <cellStyle name="Обычный 21 3 2 4 6 2" xfId="27891"/>
    <cellStyle name="Обычный 21 3 2 4 6 3" xfId="15890"/>
    <cellStyle name="Обычный 21 3 2 4 7" xfId="26132"/>
    <cellStyle name="Обычный 21 3 2 4 8" xfId="14131"/>
    <cellStyle name="Обычный 21 3 2 5" xfId="1744"/>
    <cellStyle name="Обычный 21 3 2 5 2" xfId="7054"/>
    <cellStyle name="Обычный 21 3 2 5 2 2" xfId="31418"/>
    <cellStyle name="Обычный 21 3 2 5 2 3" xfId="19417"/>
    <cellStyle name="Обычный 21 3 2 5 3" xfId="9183"/>
    <cellStyle name="Обычный 21 3 2 5 3 2" xfId="33185"/>
    <cellStyle name="Обычный 21 3 2 5 3 3" xfId="21184"/>
    <cellStyle name="Обычный 21 3 2 5 4" xfId="10950"/>
    <cellStyle name="Обычный 21 3 2 5 4 2" xfId="34952"/>
    <cellStyle name="Обычный 21 3 2 5 4 3" xfId="22951"/>
    <cellStyle name="Обычный 21 3 2 5 5" xfId="12717"/>
    <cellStyle name="Обычный 21 3 2 5 5 2" xfId="36719"/>
    <cellStyle name="Обычный 21 3 2 5 5 3" xfId="24718"/>
    <cellStyle name="Обычный 21 3 2 5 6" xfId="3881"/>
    <cellStyle name="Обычный 21 3 2 5 6 2" xfId="28245"/>
    <cellStyle name="Обычный 21 3 2 5 6 3" xfId="16244"/>
    <cellStyle name="Обычный 21 3 2 5 7" xfId="26485"/>
    <cellStyle name="Обычный 21 3 2 5 8" xfId="14484"/>
    <cellStyle name="Обычный 21 3 2 6" xfId="1936"/>
    <cellStyle name="Обычный 21 3 2 6 2" xfId="7242"/>
    <cellStyle name="Обычный 21 3 2 6 3" xfId="4233"/>
    <cellStyle name="Обычный 21 3 2 6 3 2" xfId="28597"/>
    <cellStyle name="Обычный 21 3 2 6 3 3" xfId="16596"/>
    <cellStyle name="Обычный 21 3 2 7" xfId="4585"/>
    <cellStyle name="Обычный 21 3 2 7 2" xfId="28949"/>
    <cellStyle name="Обычный 21 3 2 7 3" xfId="16948"/>
    <cellStyle name="Обычный 21 3 2 8" xfId="4937"/>
    <cellStyle name="Обычный 21 3 2 8 2" xfId="29301"/>
    <cellStyle name="Обычный 21 3 2 8 3" xfId="17300"/>
    <cellStyle name="Обычный 21 3 2 9" xfId="5289"/>
    <cellStyle name="Обычный 21 3 2 9 2" xfId="29653"/>
    <cellStyle name="Обычный 21 3 2 9 3" xfId="17652"/>
    <cellStyle name="Обычный 21 3 3" xfId="216"/>
    <cellStyle name="Обычный 21 3 3 10" xfId="5528"/>
    <cellStyle name="Обычный 21 3 3 10 2" xfId="29892"/>
    <cellStyle name="Обычный 21 3 3 10 3" xfId="17891"/>
    <cellStyle name="Обычный 21 3 3 11" xfId="7657"/>
    <cellStyle name="Обычный 21 3 3 11 2" xfId="31659"/>
    <cellStyle name="Обычный 21 3 3 11 3" xfId="19658"/>
    <cellStyle name="Обычный 21 3 3 12" xfId="9424"/>
    <cellStyle name="Обычный 21 3 3 12 2" xfId="33426"/>
    <cellStyle name="Обычный 21 3 3 12 3" xfId="21425"/>
    <cellStyle name="Обычный 21 3 3 13" xfId="11191"/>
    <cellStyle name="Обычный 21 3 3 13 2" xfId="35193"/>
    <cellStyle name="Обычный 21 3 3 13 3" xfId="23192"/>
    <cellStyle name="Обычный 21 3 3 14" xfId="2360"/>
    <cellStyle name="Обычный 21 3 3 14 2" xfId="26724"/>
    <cellStyle name="Обычный 21 3 3 14 3" xfId="14723"/>
    <cellStyle name="Обычный 21 3 3 15" xfId="24959"/>
    <cellStyle name="Обычный 21 3 3 16" xfId="12958"/>
    <cellStyle name="Обычный 21 3 3 2" xfId="926"/>
    <cellStyle name="Обычный 21 3 3 2 2" xfId="6236"/>
    <cellStyle name="Обычный 21 3 3 2 2 2" xfId="30600"/>
    <cellStyle name="Обычный 21 3 3 2 2 3" xfId="18599"/>
    <cellStyle name="Обычный 21 3 3 2 3" xfId="8365"/>
    <cellStyle name="Обычный 21 3 3 2 3 2" xfId="32367"/>
    <cellStyle name="Обычный 21 3 3 2 3 3" xfId="20366"/>
    <cellStyle name="Обычный 21 3 3 2 4" xfId="10132"/>
    <cellStyle name="Обычный 21 3 3 2 4 2" xfId="34134"/>
    <cellStyle name="Обычный 21 3 3 2 4 3" xfId="22133"/>
    <cellStyle name="Обычный 21 3 3 2 5" xfId="11899"/>
    <cellStyle name="Обычный 21 3 3 2 5 2" xfId="35901"/>
    <cellStyle name="Обычный 21 3 3 2 5 3" xfId="23900"/>
    <cellStyle name="Обычный 21 3 3 2 6" xfId="2712"/>
    <cellStyle name="Обычный 21 3 3 2 6 2" xfId="27076"/>
    <cellStyle name="Обычный 21 3 3 2 6 3" xfId="15075"/>
    <cellStyle name="Обычный 21 3 3 2 7" xfId="25667"/>
    <cellStyle name="Обычный 21 3 3 2 8" xfId="13666"/>
    <cellStyle name="Обычный 21 3 3 3" xfId="572"/>
    <cellStyle name="Обычный 21 3 3 3 2" xfId="5882"/>
    <cellStyle name="Обычный 21 3 3 3 2 2" xfId="30246"/>
    <cellStyle name="Обычный 21 3 3 3 2 3" xfId="18245"/>
    <cellStyle name="Обычный 21 3 3 3 3" xfId="8011"/>
    <cellStyle name="Обычный 21 3 3 3 3 2" xfId="32013"/>
    <cellStyle name="Обычный 21 3 3 3 3 3" xfId="20012"/>
    <cellStyle name="Обычный 21 3 3 3 4" xfId="9778"/>
    <cellStyle name="Обычный 21 3 3 3 4 2" xfId="33780"/>
    <cellStyle name="Обычный 21 3 3 3 4 3" xfId="21779"/>
    <cellStyle name="Обычный 21 3 3 3 5" xfId="11545"/>
    <cellStyle name="Обычный 21 3 3 3 5 2" xfId="35547"/>
    <cellStyle name="Обычный 21 3 3 3 5 3" xfId="23546"/>
    <cellStyle name="Обычный 21 3 3 3 6" xfId="3062"/>
    <cellStyle name="Обычный 21 3 3 3 6 2" xfId="27426"/>
    <cellStyle name="Обычный 21 3 3 3 6 3" xfId="15425"/>
    <cellStyle name="Обычный 21 3 3 3 7" xfId="25313"/>
    <cellStyle name="Обычный 21 3 3 3 8" xfId="13312"/>
    <cellStyle name="Обычный 21 3 3 4" xfId="1278"/>
    <cellStyle name="Обычный 21 3 3 4 2" xfId="6588"/>
    <cellStyle name="Обычный 21 3 3 4 2 2" xfId="30952"/>
    <cellStyle name="Обычный 21 3 3 4 2 3" xfId="18951"/>
    <cellStyle name="Обычный 21 3 3 4 3" xfId="8717"/>
    <cellStyle name="Обычный 21 3 3 4 3 2" xfId="32719"/>
    <cellStyle name="Обычный 21 3 3 4 3 3" xfId="20718"/>
    <cellStyle name="Обычный 21 3 3 4 4" xfId="10484"/>
    <cellStyle name="Обычный 21 3 3 4 4 2" xfId="34486"/>
    <cellStyle name="Обычный 21 3 3 4 4 3" xfId="22485"/>
    <cellStyle name="Обычный 21 3 3 4 5" xfId="12251"/>
    <cellStyle name="Обычный 21 3 3 4 5 2" xfId="36253"/>
    <cellStyle name="Обычный 21 3 3 4 5 3" xfId="24252"/>
    <cellStyle name="Обычный 21 3 3 4 6" xfId="3414"/>
    <cellStyle name="Обычный 21 3 3 4 6 2" xfId="27778"/>
    <cellStyle name="Обычный 21 3 3 4 6 3" xfId="15777"/>
    <cellStyle name="Обычный 21 3 3 4 7" xfId="26019"/>
    <cellStyle name="Обычный 21 3 3 4 8" xfId="14018"/>
    <cellStyle name="Обычный 21 3 3 5" xfId="1631"/>
    <cellStyle name="Обычный 21 3 3 5 2" xfId="6941"/>
    <cellStyle name="Обычный 21 3 3 5 2 2" xfId="31305"/>
    <cellStyle name="Обычный 21 3 3 5 2 3" xfId="19304"/>
    <cellStyle name="Обычный 21 3 3 5 3" xfId="9070"/>
    <cellStyle name="Обычный 21 3 3 5 3 2" xfId="33072"/>
    <cellStyle name="Обычный 21 3 3 5 3 3" xfId="21071"/>
    <cellStyle name="Обычный 21 3 3 5 4" xfId="10837"/>
    <cellStyle name="Обычный 21 3 3 5 4 2" xfId="34839"/>
    <cellStyle name="Обычный 21 3 3 5 4 3" xfId="22838"/>
    <cellStyle name="Обычный 21 3 3 5 5" xfId="12604"/>
    <cellStyle name="Обычный 21 3 3 5 5 2" xfId="36606"/>
    <cellStyle name="Обычный 21 3 3 5 5 3" xfId="24605"/>
    <cellStyle name="Обычный 21 3 3 5 6" xfId="3768"/>
    <cellStyle name="Обычный 21 3 3 5 6 2" xfId="28132"/>
    <cellStyle name="Обычный 21 3 3 5 6 3" xfId="16131"/>
    <cellStyle name="Обычный 21 3 3 5 7" xfId="26372"/>
    <cellStyle name="Обычный 21 3 3 5 8" xfId="14371"/>
    <cellStyle name="Обычный 21 3 3 6" xfId="1937"/>
    <cellStyle name="Обычный 21 3 3 6 2" xfId="7243"/>
    <cellStyle name="Обычный 21 3 3 6 3" xfId="4120"/>
    <cellStyle name="Обычный 21 3 3 6 3 2" xfId="28484"/>
    <cellStyle name="Обычный 21 3 3 6 3 3" xfId="16483"/>
    <cellStyle name="Обычный 21 3 3 7" xfId="4472"/>
    <cellStyle name="Обычный 21 3 3 7 2" xfId="28836"/>
    <cellStyle name="Обычный 21 3 3 7 3" xfId="16835"/>
    <cellStyle name="Обычный 21 3 3 8" xfId="4824"/>
    <cellStyle name="Обычный 21 3 3 8 2" xfId="29188"/>
    <cellStyle name="Обычный 21 3 3 8 3" xfId="17187"/>
    <cellStyle name="Обычный 21 3 3 9" xfId="5176"/>
    <cellStyle name="Обычный 21 3 3 9 2" xfId="29540"/>
    <cellStyle name="Обычный 21 3 3 9 3" xfId="17539"/>
    <cellStyle name="Обычный 21 3 4" xfId="816"/>
    <cellStyle name="Обычный 21 3 4 2" xfId="6126"/>
    <cellStyle name="Обычный 21 3 4 2 2" xfId="30490"/>
    <cellStyle name="Обычный 21 3 4 2 3" xfId="18489"/>
    <cellStyle name="Обычный 21 3 4 3" xfId="8255"/>
    <cellStyle name="Обычный 21 3 4 3 2" xfId="32257"/>
    <cellStyle name="Обычный 21 3 4 3 3" xfId="20256"/>
    <cellStyle name="Обычный 21 3 4 4" xfId="10022"/>
    <cellStyle name="Обычный 21 3 4 4 2" xfId="34024"/>
    <cellStyle name="Обычный 21 3 4 4 3" xfId="22023"/>
    <cellStyle name="Обычный 21 3 4 5" xfId="11789"/>
    <cellStyle name="Обычный 21 3 4 5 2" xfId="35791"/>
    <cellStyle name="Обычный 21 3 4 5 3" xfId="23790"/>
    <cellStyle name="Обычный 21 3 4 6" xfId="2602"/>
    <cellStyle name="Обычный 21 3 4 6 2" xfId="26966"/>
    <cellStyle name="Обычный 21 3 4 6 3" xfId="14965"/>
    <cellStyle name="Обычный 21 3 4 7" xfId="25557"/>
    <cellStyle name="Обычный 21 3 4 8" xfId="13556"/>
    <cellStyle name="Обычный 21 3 5" xfId="462"/>
    <cellStyle name="Обычный 21 3 5 2" xfId="5772"/>
    <cellStyle name="Обычный 21 3 5 2 2" xfId="30136"/>
    <cellStyle name="Обычный 21 3 5 2 3" xfId="18135"/>
    <cellStyle name="Обычный 21 3 5 3" xfId="7901"/>
    <cellStyle name="Обычный 21 3 5 3 2" xfId="31903"/>
    <cellStyle name="Обычный 21 3 5 3 3" xfId="19902"/>
    <cellStyle name="Обычный 21 3 5 4" xfId="9668"/>
    <cellStyle name="Обычный 21 3 5 4 2" xfId="33670"/>
    <cellStyle name="Обычный 21 3 5 4 3" xfId="21669"/>
    <cellStyle name="Обычный 21 3 5 5" xfId="11435"/>
    <cellStyle name="Обычный 21 3 5 5 2" xfId="35437"/>
    <cellStyle name="Обычный 21 3 5 5 3" xfId="23436"/>
    <cellStyle name="Обычный 21 3 5 6" xfId="2952"/>
    <cellStyle name="Обычный 21 3 5 6 2" xfId="27316"/>
    <cellStyle name="Обычный 21 3 5 6 3" xfId="15315"/>
    <cellStyle name="Обычный 21 3 5 7" xfId="25203"/>
    <cellStyle name="Обычный 21 3 5 8" xfId="13202"/>
    <cellStyle name="Обычный 21 3 6" xfId="1168"/>
    <cellStyle name="Обычный 21 3 6 2" xfId="6478"/>
    <cellStyle name="Обычный 21 3 6 2 2" xfId="30842"/>
    <cellStyle name="Обычный 21 3 6 2 3" xfId="18841"/>
    <cellStyle name="Обычный 21 3 6 3" xfId="8607"/>
    <cellStyle name="Обычный 21 3 6 3 2" xfId="32609"/>
    <cellStyle name="Обычный 21 3 6 3 3" xfId="20608"/>
    <cellStyle name="Обычный 21 3 6 4" xfId="10374"/>
    <cellStyle name="Обычный 21 3 6 4 2" xfId="34376"/>
    <cellStyle name="Обычный 21 3 6 4 3" xfId="22375"/>
    <cellStyle name="Обычный 21 3 6 5" xfId="12141"/>
    <cellStyle name="Обычный 21 3 6 5 2" xfId="36143"/>
    <cellStyle name="Обычный 21 3 6 5 3" xfId="24142"/>
    <cellStyle name="Обычный 21 3 6 6" xfId="3304"/>
    <cellStyle name="Обычный 21 3 6 6 2" xfId="27668"/>
    <cellStyle name="Обычный 21 3 6 6 3" xfId="15667"/>
    <cellStyle name="Обычный 21 3 6 7" xfId="25909"/>
    <cellStyle name="Обычный 21 3 6 8" xfId="13908"/>
    <cellStyle name="Обычный 21 3 7" xfId="1521"/>
    <cellStyle name="Обычный 21 3 7 2" xfId="6831"/>
    <cellStyle name="Обычный 21 3 7 2 2" xfId="31195"/>
    <cellStyle name="Обычный 21 3 7 2 3" xfId="19194"/>
    <cellStyle name="Обычный 21 3 7 3" xfId="8960"/>
    <cellStyle name="Обычный 21 3 7 3 2" xfId="32962"/>
    <cellStyle name="Обычный 21 3 7 3 3" xfId="20961"/>
    <cellStyle name="Обычный 21 3 7 4" xfId="10727"/>
    <cellStyle name="Обычный 21 3 7 4 2" xfId="34729"/>
    <cellStyle name="Обычный 21 3 7 4 3" xfId="22728"/>
    <cellStyle name="Обычный 21 3 7 5" xfId="12494"/>
    <cellStyle name="Обычный 21 3 7 5 2" xfId="36496"/>
    <cellStyle name="Обычный 21 3 7 5 3" xfId="24495"/>
    <cellStyle name="Обычный 21 3 7 6" xfId="3658"/>
    <cellStyle name="Обычный 21 3 7 6 2" xfId="28022"/>
    <cellStyle name="Обычный 21 3 7 6 3" xfId="16021"/>
    <cellStyle name="Обычный 21 3 7 7" xfId="26262"/>
    <cellStyle name="Обычный 21 3 7 8" xfId="14261"/>
    <cellStyle name="Обычный 21 3 8" xfId="1935"/>
    <cellStyle name="Обычный 21 3 8 2" xfId="7241"/>
    <cellStyle name="Обычный 21 3 8 3" xfId="4010"/>
    <cellStyle name="Обычный 21 3 8 3 2" xfId="28374"/>
    <cellStyle name="Обычный 21 3 8 3 3" xfId="16373"/>
    <cellStyle name="Обычный 21 3 9" xfId="4362"/>
    <cellStyle name="Обычный 21 3 9 2" xfId="28726"/>
    <cellStyle name="Обычный 21 3 9 3" xfId="16725"/>
    <cellStyle name="Обычный 21 4" xfId="282"/>
    <cellStyle name="Обычный 21 4 10" xfId="5594"/>
    <cellStyle name="Обычный 21 4 10 2" xfId="29958"/>
    <cellStyle name="Обычный 21 4 10 3" xfId="17957"/>
    <cellStyle name="Обычный 21 4 11" xfId="7723"/>
    <cellStyle name="Обычный 21 4 11 2" xfId="31725"/>
    <cellStyle name="Обычный 21 4 11 3" xfId="19724"/>
    <cellStyle name="Обычный 21 4 12" xfId="9490"/>
    <cellStyle name="Обычный 21 4 12 2" xfId="33492"/>
    <cellStyle name="Обычный 21 4 12 3" xfId="21491"/>
    <cellStyle name="Обычный 21 4 13" xfId="11257"/>
    <cellStyle name="Обычный 21 4 13 2" xfId="35259"/>
    <cellStyle name="Обычный 21 4 13 3" xfId="23258"/>
    <cellStyle name="Обычный 21 4 14" xfId="2426"/>
    <cellStyle name="Обычный 21 4 14 2" xfId="26790"/>
    <cellStyle name="Обычный 21 4 14 3" xfId="14789"/>
    <cellStyle name="Обычный 21 4 15" xfId="25025"/>
    <cellStyle name="Обычный 21 4 16" xfId="13024"/>
    <cellStyle name="Обычный 21 4 2" xfId="992"/>
    <cellStyle name="Обычный 21 4 2 2" xfId="6302"/>
    <cellStyle name="Обычный 21 4 2 2 2" xfId="30666"/>
    <cellStyle name="Обычный 21 4 2 2 3" xfId="18665"/>
    <cellStyle name="Обычный 21 4 2 3" xfId="8431"/>
    <cellStyle name="Обычный 21 4 2 3 2" xfId="32433"/>
    <cellStyle name="Обычный 21 4 2 3 3" xfId="20432"/>
    <cellStyle name="Обычный 21 4 2 4" xfId="10198"/>
    <cellStyle name="Обычный 21 4 2 4 2" xfId="34200"/>
    <cellStyle name="Обычный 21 4 2 4 3" xfId="22199"/>
    <cellStyle name="Обычный 21 4 2 5" xfId="11965"/>
    <cellStyle name="Обычный 21 4 2 5 2" xfId="35967"/>
    <cellStyle name="Обычный 21 4 2 5 3" xfId="23966"/>
    <cellStyle name="Обычный 21 4 2 6" xfId="2778"/>
    <cellStyle name="Обычный 21 4 2 6 2" xfId="27142"/>
    <cellStyle name="Обычный 21 4 2 6 3" xfId="15141"/>
    <cellStyle name="Обычный 21 4 2 7" xfId="25733"/>
    <cellStyle name="Обычный 21 4 2 8" xfId="13732"/>
    <cellStyle name="Обычный 21 4 3" xfId="638"/>
    <cellStyle name="Обычный 21 4 3 2" xfId="5948"/>
    <cellStyle name="Обычный 21 4 3 2 2" xfId="30312"/>
    <cellStyle name="Обычный 21 4 3 2 3" xfId="18311"/>
    <cellStyle name="Обычный 21 4 3 3" xfId="8077"/>
    <cellStyle name="Обычный 21 4 3 3 2" xfId="32079"/>
    <cellStyle name="Обычный 21 4 3 3 3" xfId="20078"/>
    <cellStyle name="Обычный 21 4 3 4" xfId="9844"/>
    <cellStyle name="Обычный 21 4 3 4 2" xfId="33846"/>
    <cellStyle name="Обычный 21 4 3 4 3" xfId="21845"/>
    <cellStyle name="Обычный 21 4 3 5" xfId="11611"/>
    <cellStyle name="Обычный 21 4 3 5 2" xfId="35613"/>
    <cellStyle name="Обычный 21 4 3 5 3" xfId="23612"/>
    <cellStyle name="Обычный 21 4 3 6" xfId="3128"/>
    <cellStyle name="Обычный 21 4 3 6 2" xfId="27492"/>
    <cellStyle name="Обычный 21 4 3 6 3" xfId="15491"/>
    <cellStyle name="Обычный 21 4 3 7" xfId="25379"/>
    <cellStyle name="Обычный 21 4 3 8" xfId="13378"/>
    <cellStyle name="Обычный 21 4 4" xfId="1344"/>
    <cellStyle name="Обычный 21 4 4 2" xfId="6654"/>
    <cellStyle name="Обычный 21 4 4 2 2" xfId="31018"/>
    <cellStyle name="Обычный 21 4 4 2 3" xfId="19017"/>
    <cellStyle name="Обычный 21 4 4 3" xfId="8783"/>
    <cellStyle name="Обычный 21 4 4 3 2" xfId="32785"/>
    <cellStyle name="Обычный 21 4 4 3 3" xfId="20784"/>
    <cellStyle name="Обычный 21 4 4 4" xfId="10550"/>
    <cellStyle name="Обычный 21 4 4 4 2" xfId="34552"/>
    <cellStyle name="Обычный 21 4 4 4 3" xfId="22551"/>
    <cellStyle name="Обычный 21 4 4 5" xfId="12317"/>
    <cellStyle name="Обычный 21 4 4 5 2" xfId="36319"/>
    <cellStyle name="Обычный 21 4 4 5 3" xfId="24318"/>
    <cellStyle name="Обычный 21 4 4 6" xfId="3480"/>
    <cellStyle name="Обычный 21 4 4 6 2" xfId="27844"/>
    <cellStyle name="Обычный 21 4 4 6 3" xfId="15843"/>
    <cellStyle name="Обычный 21 4 4 7" xfId="26085"/>
    <cellStyle name="Обычный 21 4 4 8" xfId="14084"/>
    <cellStyle name="Обычный 21 4 5" xfId="1697"/>
    <cellStyle name="Обычный 21 4 5 2" xfId="7007"/>
    <cellStyle name="Обычный 21 4 5 2 2" xfId="31371"/>
    <cellStyle name="Обычный 21 4 5 2 3" xfId="19370"/>
    <cellStyle name="Обычный 21 4 5 3" xfId="9136"/>
    <cellStyle name="Обычный 21 4 5 3 2" xfId="33138"/>
    <cellStyle name="Обычный 21 4 5 3 3" xfId="21137"/>
    <cellStyle name="Обычный 21 4 5 4" xfId="10903"/>
    <cellStyle name="Обычный 21 4 5 4 2" xfId="34905"/>
    <cellStyle name="Обычный 21 4 5 4 3" xfId="22904"/>
    <cellStyle name="Обычный 21 4 5 5" xfId="12670"/>
    <cellStyle name="Обычный 21 4 5 5 2" xfId="36672"/>
    <cellStyle name="Обычный 21 4 5 5 3" xfId="24671"/>
    <cellStyle name="Обычный 21 4 5 6" xfId="3834"/>
    <cellStyle name="Обычный 21 4 5 6 2" xfId="28198"/>
    <cellStyle name="Обычный 21 4 5 6 3" xfId="16197"/>
    <cellStyle name="Обычный 21 4 5 7" xfId="26438"/>
    <cellStyle name="Обычный 21 4 5 8" xfId="14437"/>
    <cellStyle name="Обычный 21 4 6" xfId="1938"/>
    <cellStyle name="Обычный 21 4 6 2" xfId="7244"/>
    <cellStyle name="Обычный 21 4 6 3" xfId="4186"/>
    <cellStyle name="Обычный 21 4 6 3 2" xfId="28550"/>
    <cellStyle name="Обычный 21 4 6 3 3" xfId="16549"/>
    <cellStyle name="Обычный 21 4 7" xfId="4538"/>
    <cellStyle name="Обычный 21 4 7 2" xfId="28902"/>
    <cellStyle name="Обычный 21 4 7 3" xfId="16901"/>
    <cellStyle name="Обычный 21 4 8" xfId="4890"/>
    <cellStyle name="Обычный 21 4 8 2" xfId="29254"/>
    <cellStyle name="Обычный 21 4 8 3" xfId="17253"/>
    <cellStyle name="Обычный 21 4 9" xfId="5242"/>
    <cellStyle name="Обычный 21 4 9 2" xfId="29606"/>
    <cellStyle name="Обычный 21 4 9 3" xfId="17605"/>
    <cellStyle name="Обычный 21 5" xfId="169"/>
    <cellStyle name="Обычный 21 5 10" xfId="5481"/>
    <cellStyle name="Обычный 21 5 10 2" xfId="29845"/>
    <cellStyle name="Обычный 21 5 10 3" xfId="17844"/>
    <cellStyle name="Обычный 21 5 11" xfId="7610"/>
    <cellStyle name="Обычный 21 5 11 2" xfId="31612"/>
    <cellStyle name="Обычный 21 5 11 3" xfId="19611"/>
    <cellStyle name="Обычный 21 5 12" xfId="9377"/>
    <cellStyle name="Обычный 21 5 12 2" xfId="33379"/>
    <cellStyle name="Обычный 21 5 12 3" xfId="21378"/>
    <cellStyle name="Обычный 21 5 13" xfId="11144"/>
    <cellStyle name="Обычный 21 5 13 2" xfId="35146"/>
    <cellStyle name="Обычный 21 5 13 3" xfId="23145"/>
    <cellStyle name="Обычный 21 5 14" xfId="2313"/>
    <cellStyle name="Обычный 21 5 14 2" xfId="26677"/>
    <cellStyle name="Обычный 21 5 14 3" xfId="14676"/>
    <cellStyle name="Обычный 21 5 15" xfId="24912"/>
    <cellStyle name="Обычный 21 5 16" xfId="12911"/>
    <cellStyle name="Обычный 21 5 2" xfId="879"/>
    <cellStyle name="Обычный 21 5 2 2" xfId="6189"/>
    <cellStyle name="Обычный 21 5 2 2 2" xfId="30553"/>
    <cellStyle name="Обычный 21 5 2 2 3" xfId="18552"/>
    <cellStyle name="Обычный 21 5 2 3" xfId="8318"/>
    <cellStyle name="Обычный 21 5 2 3 2" xfId="32320"/>
    <cellStyle name="Обычный 21 5 2 3 3" xfId="20319"/>
    <cellStyle name="Обычный 21 5 2 4" xfId="10085"/>
    <cellStyle name="Обычный 21 5 2 4 2" xfId="34087"/>
    <cellStyle name="Обычный 21 5 2 4 3" xfId="22086"/>
    <cellStyle name="Обычный 21 5 2 5" xfId="11852"/>
    <cellStyle name="Обычный 21 5 2 5 2" xfId="35854"/>
    <cellStyle name="Обычный 21 5 2 5 3" xfId="23853"/>
    <cellStyle name="Обычный 21 5 2 6" xfId="2665"/>
    <cellStyle name="Обычный 21 5 2 6 2" xfId="27029"/>
    <cellStyle name="Обычный 21 5 2 6 3" xfId="15028"/>
    <cellStyle name="Обычный 21 5 2 7" xfId="25620"/>
    <cellStyle name="Обычный 21 5 2 8" xfId="13619"/>
    <cellStyle name="Обычный 21 5 3" xfId="525"/>
    <cellStyle name="Обычный 21 5 3 2" xfId="5835"/>
    <cellStyle name="Обычный 21 5 3 2 2" xfId="30199"/>
    <cellStyle name="Обычный 21 5 3 2 3" xfId="18198"/>
    <cellStyle name="Обычный 21 5 3 3" xfId="7964"/>
    <cellStyle name="Обычный 21 5 3 3 2" xfId="31966"/>
    <cellStyle name="Обычный 21 5 3 3 3" xfId="19965"/>
    <cellStyle name="Обычный 21 5 3 4" xfId="9731"/>
    <cellStyle name="Обычный 21 5 3 4 2" xfId="33733"/>
    <cellStyle name="Обычный 21 5 3 4 3" xfId="21732"/>
    <cellStyle name="Обычный 21 5 3 5" xfId="11498"/>
    <cellStyle name="Обычный 21 5 3 5 2" xfId="35500"/>
    <cellStyle name="Обычный 21 5 3 5 3" xfId="23499"/>
    <cellStyle name="Обычный 21 5 3 6" xfId="3015"/>
    <cellStyle name="Обычный 21 5 3 6 2" xfId="27379"/>
    <cellStyle name="Обычный 21 5 3 6 3" xfId="15378"/>
    <cellStyle name="Обычный 21 5 3 7" xfId="25266"/>
    <cellStyle name="Обычный 21 5 3 8" xfId="13265"/>
    <cellStyle name="Обычный 21 5 4" xfId="1231"/>
    <cellStyle name="Обычный 21 5 4 2" xfId="6541"/>
    <cellStyle name="Обычный 21 5 4 2 2" xfId="30905"/>
    <cellStyle name="Обычный 21 5 4 2 3" xfId="18904"/>
    <cellStyle name="Обычный 21 5 4 3" xfId="8670"/>
    <cellStyle name="Обычный 21 5 4 3 2" xfId="32672"/>
    <cellStyle name="Обычный 21 5 4 3 3" xfId="20671"/>
    <cellStyle name="Обычный 21 5 4 4" xfId="10437"/>
    <cellStyle name="Обычный 21 5 4 4 2" xfId="34439"/>
    <cellStyle name="Обычный 21 5 4 4 3" xfId="22438"/>
    <cellStyle name="Обычный 21 5 4 5" xfId="12204"/>
    <cellStyle name="Обычный 21 5 4 5 2" xfId="36206"/>
    <cellStyle name="Обычный 21 5 4 5 3" xfId="24205"/>
    <cellStyle name="Обычный 21 5 4 6" xfId="3367"/>
    <cellStyle name="Обычный 21 5 4 6 2" xfId="27731"/>
    <cellStyle name="Обычный 21 5 4 6 3" xfId="15730"/>
    <cellStyle name="Обычный 21 5 4 7" xfId="25972"/>
    <cellStyle name="Обычный 21 5 4 8" xfId="13971"/>
    <cellStyle name="Обычный 21 5 5" xfId="1584"/>
    <cellStyle name="Обычный 21 5 5 2" xfId="6894"/>
    <cellStyle name="Обычный 21 5 5 2 2" xfId="31258"/>
    <cellStyle name="Обычный 21 5 5 2 3" xfId="19257"/>
    <cellStyle name="Обычный 21 5 5 3" xfId="9023"/>
    <cellStyle name="Обычный 21 5 5 3 2" xfId="33025"/>
    <cellStyle name="Обычный 21 5 5 3 3" xfId="21024"/>
    <cellStyle name="Обычный 21 5 5 4" xfId="10790"/>
    <cellStyle name="Обычный 21 5 5 4 2" xfId="34792"/>
    <cellStyle name="Обычный 21 5 5 4 3" xfId="22791"/>
    <cellStyle name="Обычный 21 5 5 5" xfId="12557"/>
    <cellStyle name="Обычный 21 5 5 5 2" xfId="36559"/>
    <cellStyle name="Обычный 21 5 5 5 3" xfId="24558"/>
    <cellStyle name="Обычный 21 5 5 6" xfId="3721"/>
    <cellStyle name="Обычный 21 5 5 6 2" xfId="28085"/>
    <cellStyle name="Обычный 21 5 5 6 3" xfId="16084"/>
    <cellStyle name="Обычный 21 5 5 7" xfId="26325"/>
    <cellStyle name="Обычный 21 5 5 8" xfId="14324"/>
    <cellStyle name="Обычный 21 5 6" xfId="1939"/>
    <cellStyle name="Обычный 21 5 6 2" xfId="7245"/>
    <cellStyle name="Обычный 21 5 6 3" xfId="4073"/>
    <cellStyle name="Обычный 21 5 6 3 2" xfId="28437"/>
    <cellStyle name="Обычный 21 5 6 3 3" xfId="16436"/>
    <cellStyle name="Обычный 21 5 7" xfId="4425"/>
    <cellStyle name="Обычный 21 5 7 2" xfId="28789"/>
    <cellStyle name="Обычный 21 5 7 3" xfId="16788"/>
    <cellStyle name="Обычный 21 5 8" xfId="4777"/>
    <cellStyle name="Обычный 21 5 8 2" xfId="29141"/>
    <cellStyle name="Обычный 21 5 8 3" xfId="17140"/>
    <cellStyle name="Обычный 21 5 9" xfId="5129"/>
    <cellStyle name="Обычный 21 5 9 2" xfId="29493"/>
    <cellStyle name="Обычный 21 5 9 3" xfId="17492"/>
    <cellStyle name="Обычный 21 6" xfId="769"/>
    <cellStyle name="Обычный 21 6 2" xfId="6079"/>
    <cellStyle name="Обычный 21 6 2 2" xfId="30443"/>
    <cellStyle name="Обычный 21 6 2 3" xfId="18442"/>
    <cellStyle name="Обычный 21 6 3" xfId="8208"/>
    <cellStyle name="Обычный 21 6 3 2" xfId="32210"/>
    <cellStyle name="Обычный 21 6 3 3" xfId="20209"/>
    <cellStyle name="Обычный 21 6 4" xfId="9975"/>
    <cellStyle name="Обычный 21 6 4 2" xfId="33977"/>
    <cellStyle name="Обычный 21 6 4 3" xfId="21976"/>
    <cellStyle name="Обычный 21 6 5" xfId="11742"/>
    <cellStyle name="Обычный 21 6 5 2" xfId="35744"/>
    <cellStyle name="Обычный 21 6 5 3" xfId="23743"/>
    <cellStyle name="Обычный 21 6 6" xfId="2555"/>
    <cellStyle name="Обычный 21 6 6 2" xfId="26919"/>
    <cellStyle name="Обычный 21 6 6 3" xfId="14918"/>
    <cellStyle name="Обычный 21 6 7" xfId="25510"/>
    <cellStyle name="Обычный 21 6 8" xfId="13509"/>
    <cellStyle name="Обычный 21 7" xfId="415"/>
    <cellStyle name="Обычный 21 7 2" xfId="5725"/>
    <cellStyle name="Обычный 21 7 2 2" xfId="30089"/>
    <cellStyle name="Обычный 21 7 2 3" xfId="18088"/>
    <cellStyle name="Обычный 21 7 3" xfId="7854"/>
    <cellStyle name="Обычный 21 7 3 2" xfId="31856"/>
    <cellStyle name="Обычный 21 7 3 3" xfId="19855"/>
    <cellStyle name="Обычный 21 7 4" xfId="9621"/>
    <cellStyle name="Обычный 21 7 4 2" xfId="33623"/>
    <cellStyle name="Обычный 21 7 4 3" xfId="21622"/>
    <cellStyle name="Обычный 21 7 5" xfId="11388"/>
    <cellStyle name="Обычный 21 7 5 2" xfId="35390"/>
    <cellStyle name="Обычный 21 7 5 3" xfId="23389"/>
    <cellStyle name="Обычный 21 7 6" xfId="2905"/>
    <cellStyle name="Обычный 21 7 6 2" xfId="27269"/>
    <cellStyle name="Обычный 21 7 6 3" xfId="15268"/>
    <cellStyle name="Обычный 21 7 7" xfId="25156"/>
    <cellStyle name="Обычный 21 7 8" xfId="13155"/>
    <cellStyle name="Обычный 21 8" xfId="1121"/>
    <cellStyle name="Обычный 21 8 2" xfId="6431"/>
    <cellStyle name="Обычный 21 8 2 2" xfId="30795"/>
    <cellStyle name="Обычный 21 8 2 3" xfId="18794"/>
    <cellStyle name="Обычный 21 8 3" xfId="8560"/>
    <cellStyle name="Обычный 21 8 3 2" xfId="32562"/>
    <cellStyle name="Обычный 21 8 3 3" xfId="20561"/>
    <cellStyle name="Обычный 21 8 4" xfId="10327"/>
    <cellStyle name="Обычный 21 8 4 2" xfId="34329"/>
    <cellStyle name="Обычный 21 8 4 3" xfId="22328"/>
    <cellStyle name="Обычный 21 8 5" xfId="12094"/>
    <cellStyle name="Обычный 21 8 5 2" xfId="36096"/>
    <cellStyle name="Обычный 21 8 5 3" xfId="24095"/>
    <cellStyle name="Обычный 21 8 6" xfId="3257"/>
    <cellStyle name="Обычный 21 8 6 2" xfId="27621"/>
    <cellStyle name="Обычный 21 8 6 3" xfId="15620"/>
    <cellStyle name="Обычный 21 8 7" xfId="25862"/>
    <cellStyle name="Обычный 21 8 8" xfId="13861"/>
    <cellStyle name="Обычный 21 9" xfId="1474"/>
    <cellStyle name="Обычный 21 9 2" xfId="6784"/>
    <cellStyle name="Обычный 21 9 2 2" xfId="31148"/>
    <cellStyle name="Обычный 21 9 2 3" xfId="19147"/>
    <cellStyle name="Обычный 21 9 3" xfId="8913"/>
    <cellStyle name="Обычный 21 9 3 2" xfId="32915"/>
    <cellStyle name="Обычный 21 9 3 3" xfId="20914"/>
    <cellStyle name="Обычный 21 9 4" xfId="10680"/>
    <cellStyle name="Обычный 21 9 4 2" xfId="34682"/>
    <cellStyle name="Обычный 21 9 4 3" xfId="22681"/>
    <cellStyle name="Обычный 21 9 5" xfId="12447"/>
    <cellStyle name="Обычный 21 9 5 2" xfId="36449"/>
    <cellStyle name="Обычный 21 9 5 3" xfId="24448"/>
    <cellStyle name="Обычный 21 9 6" xfId="3611"/>
    <cellStyle name="Обычный 21 9 6 2" xfId="27975"/>
    <cellStyle name="Обычный 21 9 6 3" xfId="15974"/>
    <cellStyle name="Обычный 21 9 7" xfId="26215"/>
    <cellStyle name="Обычный 21 9 8" xfId="14214"/>
    <cellStyle name="Обычный 22" xfId="375"/>
    <cellStyle name="Обычный 22 10" xfId="5687"/>
    <cellStyle name="Обычный 22 10 2" xfId="30051"/>
    <cellStyle name="Обычный 22 10 3" xfId="18050"/>
    <cellStyle name="Обычный 22 11" xfId="7816"/>
    <cellStyle name="Обычный 22 11 2" xfId="31818"/>
    <cellStyle name="Обычный 22 11 3" xfId="19817"/>
    <cellStyle name="Обычный 22 12" xfId="9583"/>
    <cellStyle name="Обычный 22 12 2" xfId="33585"/>
    <cellStyle name="Обычный 22 12 3" xfId="21584"/>
    <cellStyle name="Обычный 22 13" xfId="11350"/>
    <cellStyle name="Обычный 22 13 2" xfId="35352"/>
    <cellStyle name="Обычный 22 13 3" xfId="23351"/>
    <cellStyle name="Обычный 22 14" xfId="2519"/>
    <cellStyle name="Обычный 22 14 2" xfId="26883"/>
    <cellStyle name="Обычный 22 14 3" xfId="14882"/>
    <cellStyle name="Обычный 22 15" xfId="25118"/>
    <cellStyle name="Обычный 22 16" xfId="13117"/>
    <cellStyle name="Обычный 22 2" xfId="1085"/>
    <cellStyle name="Обычный 22 2 2" xfId="6395"/>
    <cellStyle name="Обычный 22 2 2 2" xfId="30759"/>
    <cellStyle name="Обычный 22 2 2 3" xfId="18758"/>
    <cellStyle name="Обычный 22 2 3" xfId="8524"/>
    <cellStyle name="Обычный 22 2 3 2" xfId="32526"/>
    <cellStyle name="Обычный 22 2 3 3" xfId="20525"/>
    <cellStyle name="Обычный 22 2 4" xfId="10291"/>
    <cellStyle name="Обычный 22 2 4 2" xfId="34293"/>
    <cellStyle name="Обычный 22 2 4 3" xfId="22292"/>
    <cellStyle name="Обычный 22 2 5" xfId="12058"/>
    <cellStyle name="Обычный 22 2 5 2" xfId="36060"/>
    <cellStyle name="Обычный 22 2 5 3" xfId="24059"/>
    <cellStyle name="Обычный 22 2 6" xfId="2871"/>
    <cellStyle name="Обычный 22 2 6 2" xfId="27235"/>
    <cellStyle name="Обычный 22 2 6 3" xfId="15234"/>
    <cellStyle name="Обычный 22 2 7" xfId="25826"/>
    <cellStyle name="Обычный 22 2 8" xfId="13825"/>
    <cellStyle name="Обычный 22 3" xfId="731"/>
    <cellStyle name="Обычный 22 3 2" xfId="6041"/>
    <cellStyle name="Обычный 22 3 2 2" xfId="30405"/>
    <cellStyle name="Обычный 22 3 2 3" xfId="18404"/>
    <cellStyle name="Обычный 22 3 3" xfId="8170"/>
    <cellStyle name="Обычный 22 3 3 2" xfId="32172"/>
    <cellStyle name="Обычный 22 3 3 3" xfId="20171"/>
    <cellStyle name="Обычный 22 3 4" xfId="9937"/>
    <cellStyle name="Обычный 22 3 4 2" xfId="33939"/>
    <cellStyle name="Обычный 22 3 4 3" xfId="21938"/>
    <cellStyle name="Обычный 22 3 5" xfId="11704"/>
    <cellStyle name="Обычный 22 3 5 2" xfId="35706"/>
    <cellStyle name="Обычный 22 3 5 3" xfId="23705"/>
    <cellStyle name="Обычный 22 3 6" xfId="3221"/>
    <cellStyle name="Обычный 22 3 6 2" xfId="27585"/>
    <cellStyle name="Обычный 22 3 6 3" xfId="15584"/>
    <cellStyle name="Обычный 22 3 7" xfId="25472"/>
    <cellStyle name="Обычный 22 3 8" xfId="13471"/>
    <cellStyle name="Обычный 22 4" xfId="1437"/>
    <cellStyle name="Обычный 22 4 2" xfId="6747"/>
    <cellStyle name="Обычный 22 4 2 2" xfId="31111"/>
    <cellStyle name="Обычный 22 4 2 3" xfId="19110"/>
    <cellStyle name="Обычный 22 4 3" xfId="8876"/>
    <cellStyle name="Обычный 22 4 3 2" xfId="32878"/>
    <cellStyle name="Обычный 22 4 3 3" xfId="20877"/>
    <cellStyle name="Обычный 22 4 4" xfId="10643"/>
    <cellStyle name="Обычный 22 4 4 2" xfId="34645"/>
    <cellStyle name="Обычный 22 4 4 3" xfId="22644"/>
    <cellStyle name="Обычный 22 4 5" xfId="12410"/>
    <cellStyle name="Обычный 22 4 5 2" xfId="36412"/>
    <cellStyle name="Обычный 22 4 5 3" xfId="24411"/>
    <cellStyle name="Обычный 22 4 6" xfId="3573"/>
    <cellStyle name="Обычный 22 4 6 2" xfId="27937"/>
    <cellStyle name="Обычный 22 4 6 3" xfId="15936"/>
    <cellStyle name="Обычный 22 4 7" xfId="26178"/>
    <cellStyle name="Обычный 22 4 8" xfId="14177"/>
    <cellStyle name="Обычный 22 5" xfId="1790"/>
    <cellStyle name="Обычный 22 5 2" xfId="7100"/>
    <cellStyle name="Обычный 22 5 2 2" xfId="31464"/>
    <cellStyle name="Обычный 22 5 2 3" xfId="19463"/>
    <cellStyle name="Обычный 22 5 3" xfId="9229"/>
    <cellStyle name="Обычный 22 5 3 2" xfId="33231"/>
    <cellStyle name="Обычный 22 5 3 3" xfId="21230"/>
    <cellStyle name="Обычный 22 5 4" xfId="10996"/>
    <cellStyle name="Обычный 22 5 4 2" xfId="34998"/>
    <cellStyle name="Обычный 22 5 4 3" xfId="22997"/>
    <cellStyle name="Обычный 22 5 5" xfId="12763"/>
    <cellStyle name="Обычный 22 5 5 2" xfId="36765"/>
    <cellStyle name="Обычный 22 5 5 3" xfId="24764"/>
    <cellStyle name="Обычный 22 5 6" xfId="3927"/>
    <cellStyle name="Обычный 22 5 6 2" xfId="28291"/>
    <cellStyle name="Обычный 22 5 6 3" xfId="16290"/>
    <cellStyle name="Обычный 22 5 7" xfId="26531"/>
    <cellStyle name="Обычный 22 5 8" xfId="14530"/>
    <cellStyle name="Обычный 22 6" xfId="1940"/>
    <cellStyle name="Обычный 22 6 2" xfId="7246"/>
    <cellStyle name="Обычный 22 6 3" xfId="4279"/>
    <cellStyle name="Обычный 22 6 3 2" xfId="28643"/>
    <cellStyle name="Обычный 22 6 3 3" xfId="16642"/>
    <cellStyle name="Обычный 22 7" xfId="4631"/>
    <cellStyle name="Обычный 22 7 2" xfId="28995"/>
    <cellStyle name="Обычный 22 7 3" xfId="16994"/>
    <cellStyle name="Обычный 22 8" xfId="4983"/>
    <cellStyle name="Обычный 22 8 2" xfId="29347"/>
    <cellStyle name="Обычный 22 8 3" xfId="17346"/>
    <cellStyle name="Обычный 22 9" xfId="5335"/>
    <cellStyle name="Обычный 22 9 2" xfId="29699"/>
    <cellStyle name="Обычный 22 9 3" xfId="17698"/>
    <cellStyle name="Обычный 23" xfId="38"/>
    <cellStyle name="Обычный 23 10" xfId="1941"/>
    <cellStyle name="Обычный 23 10 2" xfId="7247"/>
    <cellStyle name="Обычный 23 10 3" xfId="3965"/>
    <cellStyle name="Обычный 23 10 3 2" xfId="28329"/>
    <cellStyle name="Обычный 23 10 3 3" xfId="16328"/>
    <cellStyle name="Обычный 23 11" xfId="4317"/>
    <cellStyle name="Обычный 23 11 2" xfId="28681"/>
    <cellStyle name="Обычный 23 11 3" xfId="16680"/>
    <cellStyle name="Обычный 23 12" xfId="4669"/>
    <cellStyle name="Обычный 23 12 2" xfId="29033"/>
    <cellStyle name="Обычный 23 12 3" xfId="17032"/>
    <cellStyle name="Обычный 23 13" xfId="5021"/>
    <cellStyle name="Обычный 23 13 2" xfId="29385"/>
    <cellStyle name="Обычный 23 13 3" xfId="17384"/>
    <cellStyle name="Обычный 23 14" xfId="5373"/>
    <cellStyle name="Обычный 23 14 2" xfId="29737"/>
    <cellStyle name="Обычный 23 14 3" xfId="17736"/>
    <cellStyle name="Обычный 23 15" xfId="7502"/>
    <cellStyle name="Обычный 23 15 2" xfId="31504"/>
    <cellStyle name="Обычный 23 15 3" xfId="19503"/>
    <cellStyle name="Обычный 23 16" xfId="9269"/>
    <cellStyle name="Обычный 23 16 2" xfId="33271"/>
    <cellStyle name="Обычный 23 16 3" xfId="21270"/>
    <cellStyle name="Обычный 23 17" xfId="11036"/>
    <cellStyle name="Обычный 23 17 2" xfId="35038"/>
    <cellStyle name="Обычный 23 17 3" xfId="23037"/>
    <cellStyle name="Обычный 23 18" xfId="2205"/>
    <cellStyle name="Обычный 23 18 2" xfId="26569"/>
    <cellStyle name="Обычный 23 18 3" xfId="14568"/>
    <cellStyle name="Обычный 23 19" xfId="24804"/>
    <cellStyle name="Обычный 23 2" xfId="39"/>
    <cellStyle name="Обычный 23 2 10" xfId="4318"/>
    <cellStyle name="Обычный 23 2 10 2" xfId="28682"/>
    <cellStyle name="Обычный 23 2 10 3" xfId="16681"/>
    <cellStyle name="Обычный 23 2 11" xfId="4670"/>
    <cellStyle name="Обычный 23 2 11 2" xfId="29034"/>
    <cellStyle name="Обычный 23 2 11 3" xfId="17033"/>
    <cellStyle name="Обычный 23 2 12" xfId="5022"/>
    <cellStyle name="Обычный 23 2 12 2" xfId="29386"/>
    <cellStyle name="Обычный 23 2 12 3" xfId="17385"/>
    <cellStyle name="Обычный 23 2 13" xfId="5374"/>
    <cellStyle name="Обычный 23 2 13 2" xfId="29738"/>
    <cellStyle name="Обычный 23 2 13 3" xfId="17737"/>
    <cellStyle name="Обычный 23 2 14" xfId="7503"/>
    <cellStyle name="Обычный 23 2 14 2" xfId="31505"/>
    <cellStyle name="Обычный 23 2 14 3" xfId="19504"/>
    <cellStyle name="Обычный 23 2 15" xfId="9270"/>
    <cellStyle name="Обычный 23 2 15 2" xfId="33272"/>
    <cellStyle name="Обычный 23 2 15 3" xfId="21271"/>
    <cellStyle name="Обычный 23 2 16" xfId="11037"/>
    <cellStyle name="Обычный 23 2 16 2" xfId="35039"/>
    <cellStyle name="Обычный 23 2 16 3" xfId="23038"/>
    <cellStyle name="Обычный 23 2 17" xfId="2206"/>
    <cellStyle name="Обычный 23 2 17 2" xfId="26570"/>
    <cellStyle name="Обычный 23 2 17 3" xfId="14569"/>
    <cellStyle name="Обычный 23 2 18" xfId="24805"/>
    <cellStyle name="Обычный 23 2 19" xfId="12804"/>
    <cellStyle name="Обычный 23 2 2" xfId="103"/>
    <cellStyle name="Обычный 23 2 2 10" xfId="4717"/>
    <cellStyle name="Обычный 23 2 2 10 2" xfId="29081"/>
    <cellStyle name="Обычный 23 2 2 10 3" xfId="17080"/>
    <cellStyle name="Обычный 23 2 2 11" xfId="5069"/>
    <cellStyle name="Обычный 23 2 2 11 2" xfId="29433"/>
    <cellStyle name="Обычный 23 2 2 11 3" xfId="17432"/>
    <cellStyle name="Обычный 23 2 2 12" xfId="5421"/>
    <cellStyle name="Обычный 23 2 2 12 2" xfId="29785"/>
    <cellStyle name="Обычный 23 2 2 12 3" xfId="17784"/>
    <cellStyle name="Обычный 23 2 2 13" xfId="7550"/>
    <cellStyle name="Обычный 23 2 2 13 2" xfId="31552"/>
    <cellStyle name="Обычный 23 2 2 13 3" xfId="19551"/>
    <cellStyle name="Обычный 23 2 2 14" xfId="9317"/>
    <cellStyle name="Обычный 23 2 2 14 2" xfId="33319"/>
    <cellStyle name="Обычный 23 2 2 14 3" xfId="21318"/>
    <cellStyle name="Обычный 23 2 2 15" xfId="11084"/>
    <cellStyle name="Обычный 23 2 2 15 2" xfId="35086"/>
    <cellStyle name="Обычный 23 2 2 15 3" xfId="23085"/>
    <cellStyle name="Обычный 23 2 2 16" xfId="2253"/>
    <cellStyle name="Обычный 23 2 2 16 2" xfId="26617"/>
    <cellStyle name="Обычный 23 2 2 16 3" xfId="14616"/>
    <cellStyle name="Обычный 23 2 2 17" xfId="24852"/>
    <cellStyle name="Обычный 23 2 2 18" xfId="12851"/>
    <cellStyle name="Обычный 23 2 2 2" xfId="332"/>
    <cellStyle name="Обычный 23 2 2 2 10" xfId="5644"/>
    <cellStyle name="Обычный 23 2 2 2 10 2" xfId="30008"/>
    <cellStyle name="Обычный 23 2 2 2 10 3" xfId="18007"/>
    <cellStyle name="Обычный 23 2 2 2 11" xfId="7773"/>
    <cellStyle name="Обычный 23 2 2 2 11 2" xfId="31775"/>
    <cellStyle name="Обычный 23 2 2 2 11 3" xfId="19774"/>
    <cellStyle name="Обычный 23 2 2 2 12" xfId="9540"/>
    <cellStyle name="Обычный 23 2 2 2 12 2" xfId="33542"/>
    <cellStyle name="Обычный 23 2 2 2 12 3" xfId="21541"/>
    <cellStyle name="Обычный 23 2 2 2 13" xfId="11307"/>
    <cellStyle name="Обычный 23 2 2 2 13 2" xfId="35309"/>
    <cellStyle name="Обычный 23 2 2 2 13 3" xfId="23308"/>
    <cellStyle name="Обычный 23 2 2 2 14" xfId="2476"/>
    <cellStyle name="Обычный 23 2 2 2 14 2" xfId="26840"/>
    <cellStyle name="Обычный 23 2 2 2 14 3" xfId="14839"/>
    <cellStyle name="Обычный 23 2 2 2 15" xfId="25075"/>
    <cellStyle name="Обычный 23 2 2 2 16" xfId="13074"/>
    <cellStyle name="Обычный 23 2 2 2 2" xfId="1042"/>
    <cellStyle name="Обычный 23 2 2 2 2 2" xfId="6352"/>
    <cellStyle name="Обычный 23 2 2 2 2 2 2" xfId="30716"/>
    <cellStyle name="Обычный 23 2 2 2 2 2 3" xfId="18715"/>
    <cellStyle name="Обычный 23 2 2 2 2 3" xfId="8481"/>
    <cellStyle name="Обычный 23 2 2 2 2 3 2" xfId="32483"/>
    <cellStyle name="Обычный 23 2 2 2 2 3 3" xfId="20482"/>
    <cellStyle name="Обычный 23 2 2 2 2 4" xfId="10248"/>
    <cellStyle name="Обычный 23 2 2 2 2 4 2" xfId="34250"/>
    <cellStyle name="Обычный 23 2 2 2 2 4 3" xfId="22249"/>
    <cellStyle name="Обычный 23 2 2 2 2 5" xfId="12015"/>
    <cellStyle name="Обычный 23 2 2 2 2 5 2" xfId="36017"/>
    <cellStyle name="Обычный 23 2 2 2 2 5 3" xfId="24016"/>
    <cellStyle name="Обычный 23 2 2 2 2 6" xfId="2828"/>
    <cellStyle name="Обычный 23 2 2 2 2 6 2" xfId="27192"/>
    <cellStyle name="Обычный 23 2 2 2 2 6 3" xfId="15191"/>
    <cellStyle name="Обычный 23 2 2 2 2 7" xfId="25783"/>
    <cellStyle name="Обычный 23 2 2 2 2 8" xfId="13782"/>
    <cellStyle name="Обычный 23 2 2 2 3" xfId="688"/>
    <cellStyle name="Обычный 23 2 2 2 3 2" xfId="5998"/>
    <cellStyle name="Обычный 23 2 2 2 3 2 2" xfId="30362"/>
    <cellStyle name="Обычный 23 2 2 2 3 2 3" xfId="18361"/>
    <cellStyle name="Обычный 23 2 2 2 3 3" xfId="8127"/>
    <cellStyle name="Обычный 23 2 2 2 3 3 2" xfId="32129"/>
    <cellStyle name="Обычный 23 2 2 2 3 3 3" xfId="20128"/>
    <cellStyle name="Обычный 23 2 2 2 3 4" xfId="9894"/>
    <cellStyle name="Обычный 23 2 2 2 3 4 2" xfId="33896"/>
    <cellStyle name="Обычный 23 2 2 2 3 4 3" xfId="21895"/>
    <cellStyle name="Обычный 23 2 2 2 3 5" xfId="11661"/>
    <cellStyle name="Обычный 23 2 2 2 3 5 2" xfId="35663"/>
    <cellStyle name="Обычный 23 2 2 2 3 5 3" xfId="23662"/>
    <cellStyle name="Обычный 23 2 2 2 3 6" xfId="3178"/>
    <cellStyle name="Обычный 23 2 2 2 3 6 2" xfId="27542"/>
    <cellStyle name="Обычный 23 2 2 2 3 6 3" xfId="15541"/>
    <cellStyle name="Обычный 23 2 2 2 3 7" xfId="25429"/>
    <cellStyle name="Обычный 23 2 2 2 3 8" xfId="13428"/>
    <cellStyle name="Обычный 23 2 2 2 4" xfId="1394"/>
    <cellStyle name="Обычный 23 2 2 2 4 2" xfId="6704"/>
    <cellStyle name="Обычный 23 2 2 2 4 2 2" xfId="31068"/>
    <cellStyle name="Обычный 23 2 2 2 4 2 3" xfId="19067"/>
    <cellStyle name="Обычный 23 2 2 2 4 3" xfId="8833"/>
    <cellStyle name="Обычный 23 2 2 2 4 3 2" xfId="32835"/>
    <cellStyle name="Обычный 23 2 2 2 4 3 3" xfId="20834"/>
    <cellStyle name="Обычный 23 2 2 2 4 4" xfId="10600"/>
    <cellStyle name="Обычный 23 2 2 2 4 4 2" xfId="34602"/>
    <cellStyle name="Обычный 23 2 2 2 4 4 3" xfId="22601"/>
    <cellStyle name="Обычный 23 2 2 2 4 5" xfId="12367"/>
    <cellStyle name="Обычный 23 2 2 2 4 5 2" xfId="36369"/>
    <cellStyle name="Обычный 23 2 2 2 4 5 3" xfId="24368"/>
    <cellStyle name="Обычный 23 2 2 2 4 6" xfId="3530"/>
    <cellStyle name="Обычный 23 2 2 2 4 6 2" xfId="27894"/>
    <cellStyle name="Обычный 23 2 2 2 4 6 3" xfId="15893"/>
    <cellStyle name="Обычный 23 2 2 2 4 7" xfId="26135"/>
    <cellStyle name="Обычный 23 2 2 2 4 8" xfId="14134"/>
    <cellStyle name="Обычный 23 2 2 2 5" xfId="1747"/>
    <cellStyle name="Обычный 23 2 2 2 5 2" xfId="7057"/>
    <cellStyle name="Обычный 23 2 2 2 5 2 2" xfId="31421"/>
    <cellStyle name="Обычный 23 2 2 2 5 2 3" xfId="19420"/>
    <cellStyle name="Обычный 23 2 2 2 5 3" xfId="9186"/>
    <cellStyle name="Обычный 23 2 2 2 5 3 2" xfId="33188"/>
    <cellStyle name="Обычный 23 2 2 2 5 3 3" xfId="21187"/>
    <cellStyle name="Обычный 23 2 2 2 5 4" xfId="10953"/>
    <cellStyle name="Обычный 23 2 2 2 5 4 2" xfId="34955"/>
    <cellStyle name="Обычный 23 2 2 2 5 4 3" xfId="22954"/>
    <cellStyle name="Обычный 23 2 2 2 5 5" xfId="12720"/>
    <cellStyle name="Обычный 23 2 2 2 5 5 2" xfId="36722"/>
    <cellStyle name="Обычный 23 2 2 2 5 5 3" xfId="24721"/>
    <cellStyle name="Обычный 23 2 2 2 5 6" xfId="3884"/>
    <cellStyle name="Обычный 23 2 2 2 5 6 2" xfId="28248"/>
    <cellStyle name="Обычный 23 2 2 2 5 6 3" xfId="16247"/>
    <cellStyle name="Обычный 23 2 2 2 5 7" xfId="26488"/>
    <cellStyle name="Обычный 23 2 2 2 5 8" xfId="14487"/>
    <cellStyle name="Обычный 23 2 2 2 6" xfId="1944"/>
    <cellStyle name="Обычный 23 2 2 2 6 2" xfId="7250"/>
    <cellStyle name="Обычный 23 2 2 2 6 3" xfId="4236"/>
    <cellStyle name="Обычный 23 2 2 2 6 3 2" xfId="28600"/>
    <cellStyle name="Обычный 23 2 2 2 6 3 3" xfId="16599"/>
    <cellStyle name="Обычный 23 2 2 2 7" xfId="4588"/>
    <cellStyle name="Обычный 23 2 2 2 7 2" xfId="28952"/>
    <cellStyle name="Обычный 23 2 2 2 7 3" xfId="16951"/>
    <cellStyle name="Обычный 23 2 2 2 8" xfId="4940"/>
    <cellStyle name="Обычный 23 2 2 2 8 2" xfId="29304"/>
    <cellStyle name="Обычный 23 2 2 2 8 3" xfId="17303"/>
    <cellStyle name="Обычный 23 2 2 2 9" xfId="5292"/>
    <cellStyle name="Обычный 23 2 2 2 9 2" xfId="29656"/>
    <cellStyle name="Обычный 23 2 2 2 9 3" xfId="17655"/>
    <cellStyle name="Обычный 23 2 2 3" xfId="219"/>
    <cellStyle name="Обычный 23 2 2 3 10" xfId="5531"/>
    <cellStyle name="Обычный 23 2 2 3 10 2" xfId="29895"/>
    <cellStyle name="Обычный 23 2 2 3 10 3" xfId="17894"/>
    <cellStyle name="Обычный 23 2 2 3 11" xfId="7660"/>
    <cellStyle name="Обычный 23 2 2 3 11 2" xfId="31662"/>
    <cellStyle name="Обычный 23 2 2 3 11 3" xfId="19661"/>
    <cellStyle name="Обычный 23 2 2 3 12" xfId="9427"/>
    <cellStyle name="Обычный 23 2 2 3 12 2" xfId="33429"/>
    <cellStyle name="Обычный 23 2 2 3 12 3" xfId="21428"/>
    <cellStyle name="Обычный 23 2 2 3 13" xfId="11194"/>
    <cellStyle name="Обычный 23 2 2 3 13 2" xfId="35196"/>
    <cellStyle name="Обычный 23 2 2 3 13 3" xfId="23195"/>
    <cellStyle name="Обычный 23 2 2 3 14" xfId="2363"/>
    <cellStyle name="Обычный 23 2 2 3 14 2" xfId="26727"/>
    <cellStyle name="Обычный 23 2 2 3 14 3" xfId="14726"/>
    <cellStyle name="Обычный 23 2 2 3 15" xfId="24962"/>
    <cellStyle name="Обычный 23 2 2 3 16" xfId="12961"/>
    <cellStyle name="Обычный 23 2 2 3 2" xfId="929"/>
    <cellStyle name="Обычный 23 2 2 3 2 2" xfId="6239"/>
    <cellStyle name="Обычный 23 2 2 3 2 2 2" xfId="30603"/>
    <cellStyle name="Обычный 23 2 2 3 2 2 3" xfId="18602"/>
    <cellStyle name="Обычный 23 2 2 3 2 3" xfId="8368"/>
    <cellStyle name="Обычный 23 2 2 3 2 3 2" xfId="32370"/>
    <cellStyle name="Обычный 23 2 2 3 2 3 3" xfId="20369"/>
    <cellStyle name="Обычный 23 2 2 3 2 4" xfId="10135"/>
    <cellStyle name="Обычный 23 2 2 3 2 4 2" xfId="34137"/>
    <cellStyle name="Обычный 23 2 2 3 2 4 3" xfId="22136"/>
    <cellStyle name="Обычный 23 2 2 3 2 5" xfId="11902"/>
    <cellStyle name="Обычный 23 2 2 3 2 5 2" xfId="35904"/>
    <cellStyle name="Обычный 23 2 2 3 2 5 3" xfId="23903"/>
    <cellStyle name="Обычный 23 2 2 3 2 6" xfId="2715"/>
    <cellStyle name="Обычный 23 2 2 3 2 6 2" xfId="27079"/>
    <cellStyle name="Обычный 23 2 2 3 2 6 3" xfId="15078"/>
    <cellStyle name="Обычный 23 2 2 3 2 7" xfId="25670"/>
    <cellStyle name="Обычный 23 2 2 3 2 8" xfId="13669"/>
    <cellStyle name="Обычный 23 2 2 3 3" xfId="575"/>
    <cellStyle name="Обычный 23 2 2 3 3 2" xfId="5885"/>
    <cellStyle name="Обычный 23 2 2 3 3 2 2" xfId="30249"/>
    <cellStyle name="Обычный 23 2 2 3 3 2 3" xfId="18248"/>
    <cellStyle name="Обычный 23 2 2 3 3 3" xfId="8014"/>
    <cellStyle name="Обычный 23 2 2 3 3 3 2" xfId="32016"/>
    <cellStyle name="Обычный 23 2 2 3 3 3 3" xfId="20015"/>
    <cellStyle name="Обычный 23 2 2 3 3 4" xfId="9781"/>
    <cellStyle name="Обычный 23 2 2 3 3 4 2" xfId="33783"/>
    <cellStyle name="Обычный 23 2 2 3 3 4 3" xfId="21782"/>
    <cellStyle name="Обычный 23 2 2 3 3 5" xfId="11548"/>
    <cellStyle name="Обычный 23 2 2 3 3 5 2" xfId="35550"/>
    <cellStyle name="Обычный 23 2 2 3 3 5 3" xfId="23549"/>
    <cellStyle name="Обычный 23 2 2 3 3 6" xfId="3065"/>
    <cellStyle name="Обычный 23 2 2 3 3 6 2" xfId="27429"/>
    <cellStyle name="Обычный 23 2 2 3 3 6 3" xfId="15428"/>
    <cellStyle name="Обычный 23 2 2 3 3 7" xfId="25316"/>
    <cellStyle name="Обычный 23 2 2 3 3 8" xfId="13315"/>
    <cellStyle name="Обычный 23 2 2 3 4" xfId="1281"/>
    <cellStyle name="Обычный 23 2 2 3 4 2" xfId="6591"/>
    <cellStyle name="Обычный 23 2 2 3 4 2 2" xfId="30955"/>
    <cellStyle name="Обычный 23 2 2 3 4 2 3" xfId="18954"/>
    <cellStyle name="Обычный 23 2 2 3 4 3" xfId="8720"/>
    <cellStyle name="Обычный 23 2 2 3 4 3 2" xfId="32722"/>
    <cellStyle name="Обычный 23 2 2 3 4 3 3" xfId="20721"/>
    <cellStyle name="Обычный 23 2 2 3 4 4" xfId="10487"/>
    <cellStyle name="Обычный 23 2 2 3 4 4 2" xfId="34489"/>
    <cellStyle name="Обычный 23 2 2 3 4 4 3" xfId="22488"/>
    <cellStyle name="Обычный 23 2 2 3 4 5" xfId="12254"/>
    <cellStyle name="Обычный 23 2 2 3 4 5 2" xfId="36256"/>
    <cellStyle name="Обычный 23 2 2 3 4 5 3" xfId="24255"/>
    <cellStyle name="Обычный 23 2 2 3 4 6" xfId="3417"/>
    <cellStyle name="Обычный 23 2 2 3 4 6 2" xfId="27781"/>
    <cellStyle name="Обычный 23 2 2 3 4 6 3" xfId="15780"/>
    <cellStyle name="Обычный 23 2 2 3 4 7" xfId="26022"/>
    <cellStyle name="Обычный 23 2 2 3 4 8" xfId="14021"/>
    <cellStyle name="Обычный 23 2 2 3 5" xfId="1634"/>
    <cellStyle name="Обычный 23 2 2 3 5 2" xfId="6944"/>
    <cellStyle name="Обычный 23 2 2 3 5 2 2" xfId="31308"/>
    <cellStyle name="Обычный 23 2 2 3 5 2 3" xfId="19307"/>
    <cellStyle name="Обычный 23 2 2 3 5 3" xfId="9073"/>
    <cellStyle name="Обычный 23 2 2 3 5 3 2" xfId="33075"/>
    <cellStyle name="Обычный 23 2 2 3 5 3 3" xfId="21074"/>
    <cellStyle name="Обычный 23 2 2 3 5 4" xfId="10840"/>
    <cellStyle name="Обычный 23 2 2 3 5 4 2" xfId="34842"/>
    <cellStyle name="Обычный 23 2 2 3 5 4 3" xfId="22841"/>
    <cellStyle name="Обычный 23 2 2 3 5 5" xfId="12607"/>
    <cellStyle name="Обычный 23 2 2 3 5 5 2" xfId="36609"/>
    <cellStyle name="Обычный 23 2 2 3 5 5 3" xfId="24608"/>
    <cellStyle name="Обычный 23 2 2 3 5 6" xfId="3771"/>
    <cellStyle name="Обычный 23 2 2 3 5 6 2" xfId="28135"/>
    <cellStyle name="Обычный 23 2 2 3 5 6 3" xfId="16134"/>
    <cellStyle name="Обычный 23 2 2 3 5 7" xfId="26375"/>
    <cellStyle name="Обычный 23 2 2 3 5 8" xfId="14374"/>
    <cellStyle name="Обычный 23 2 2 3 6" xfId="1945"/>
    <cellStyle name="Обычный 23 2 2 3 6 2" xfId="7251"/>
    <cellStyle name="Обычный 23 2 2 3 6 3" xfId="4123"/>
    <cellStyle name="Обычный 23 2 2 3 6 3 2" xfId="28487"/>
    <cellStyle name="Обычный 23 2 2 3 6 3 3" xfId="16486"/>
    <cellStyle name="Обычный 23 2 2 3 7" xfId="4475"/>
    <cellStyle name="Обычный 23 2 2 3 7 2" xfId="28839"/>
    <cellStyle name="Обычный 23 2 2 3 7 3" xfId="16838"/>
    <cellStyle name="Обычный 23 2 2 3 8" xfId="4827"/>
    <cellStyle name="Обычный 23 2 2 3 8 2" xfId="29191"/>
    <cellStyle name="Обычный 23 2 2 3 8 3" xfId="17190"/>
    <cellStyle name="Обычный 23 2 2 3 9" xfId="5179"/>
    <cellStyle name="Обычный 23 2 2 3 9 2" xfId="29543"/>
    <cellStyle name="Обычный 23 2 2 3 9 3" xfId="17542"/>
    <cellStyle name="Обычный 23 2 2 4" xfId="819"/>
    <cellStyle name="Обычный 23 2 2 4 2" xfId="6129"/>
    <cellStyle name="Обычный 23 2 2 4 2 2" xfId="30493"/>
    <cellStyle name="Обычный 23 2 2 4 2 3" xfId="18492"/>
    <cellStyle name="Обычный 23 2 2 4 3" xfId="8258"/>
    <cellStyle name="Обычный 23 2 2 4 3 2" xfId="32260"/>
    <cellStyle name="Обычный 23 2 2 4 3 3" xfId="20259"/>
    <cellStyle name="Обычный 23 2 2 4 4" xfId="10025"/>
    <cellStyle name="Обычный 23 2 2 4 4 2" xfId="34027"/>
    <cellStyle name="Обычный 23 2 2 4 4 3" xfId="22026"/>
    <cellStyle name="Обычный 23 2 2 4 5" xfId="11792"/>
    <cellStyle name="Обычный 23 2 2 4 5 2" xfId="35794"/>
    <cellStyle name="Обычный 23 2 2 4 5 3" xfId="23793"/>
    <cellStyle name="Обычный 23 2 2 4 6" xfId="2605"/>
    <cellStyle name="Обычный 23 2 2 4 6 2" xfId="26969"/>
    <cellStyle name="Обычный 23 2 2 4 6 3" xfId="14968"/>
    <cellStyle name="Обычный 23 2 2 4 7" xfId="25560"/>
    <cellStyle name="Обычный 23 2 2 4 8" xfId="13559"/>
    <cellStyle name="Обычный 23 2 2 5" xfId="465"/>
    <cellStyle name="Обычный 23 2 2 5 2" xfId="5775"/>
    <cellStyle name="Обычный 23 2 2 5 2 2" xfId="30139"/>
    <cellStyle name="Обычный 23 2 2 5 2 3" xfId="18138"/>
    <cellStyle name="Обычный 23 2 2 5 3" xfId="7904"/>
    <cellStyle name="Обычный 23 2 2 5 3 2" xfId="31906"/>
    <cellStyle name="Обычный 23 2 2 5 3 3" xfId="19905"/>
    <cellStyle name="Обычный 23 2 2 5 4" xfId="9671"/>
    <cellStyle name="Обычный 23 2 2 5 4 2" xfId="33673"/>
    <cellStyle name="Обычный 23 2 2 5 4 3" xfId="21672"/>
    <cellStyle name="Обычный 23 2 2 5 5" xfId="11438"/>
    <cellStyle name="Обычный 23 2 2 5 5 2" xfId="35440"/>
    <cellStyle name="Обычный 23 2 2 5 5 3" xfId="23439"/>
    <cellStyle name="Обычный 23 2 2 5 6" xfId="2955"/>
    <cellStyle name="Обычный 23 2 2 5 6 2" xfId="27319"/>
    <cellStyle name="Обычный 23 2 2 5 6 3" xfId="15318"/>
    <cellStyle name="Обычный 23 2 2 5 7" xfId="25206"/>
    <cellStyle name="Обычный 23 2 2 5 8" xfId="13205"/>
    <cellStyle name="Обычный 23 2 2 6" xfId="1171"/>
    <cellStyle name="Обычный 23 2 2 6 2" xfId="6481"/>
    <cellStyle name="Обычный 23 2 2 6 2 2" xfId="30845"/>
    <cellStyle name="Обычный 23 2 2 6 2 3" xfId="18844"/>
    <cellStyle name="Обычный 23 2 2 6 3" xfId="8610"/>
    <cellStyle name="Обычный 23 2 2 6 3 2" xfId="32612"/>
    <cellStyle name="Обычный 23 2 2 6 3 3" xfId="20611"/>
    <cellStyle name="Обычный 23 2 2 6 4" xfId="10377"/>
    <cellStyle name="Обычный 23 2 2 6 4 2" xfId="34379"/>
    <cellStyle name="Обычный 23 2 2 6 4 3" xfId="22378"/>
    <cellStyle name="Обычный 23 2 2 6 5" xfId="12144"/>
    <cellStyle name="Обычный 23 2 2 6 5 2" xfId="36146"/>
    <cellStyle name="Обычный 23 2 2 6 5 3" xfId="24145"/>
    <cellStyle name="Обычный 23 2 2 6 6" xfId="3307"/>
    <cellStyle name="Обычный 23 2 2 6 6 2" xfId="27671"/>
    <cellStyle name="Обычный 23 2 2 6 6 3" xfId="15670"/>
    <cellStyle name="Обычный 23 2 2 6 7" xfId="25912"/>
    <cellStyle name="Обычный 23 2 2 6 8" xfId="13911"/>
    <cellStyle name="Обычный 23 2 2 7" xfId="1524"/>
    <cellStyle name="Обычный 23 2 2 7 2" xfId="6834"/>
    <cellStyle name="Обычный 23 2 2 7 2 2" xfId="31198"/>
    <cellStyle name="Обычный 23 2 2 7 2 3" xfId="19197"/>
    <cellStyle name="Обычный 23 2 2 7 3" xfId="8963"/>
    <cellStyle name="Обычный 23 2 2 7 3 2" xfId="32965"/>
    <cellStyle name="Обычный 23 2 2 7 3 3" xfId="20964"/>
    <cellStyle name="Обычный 23 2 2 7 4" xfId="10730"/>
    <cellStyle name="Обычный 23 2 2 7 4 2" xfId="34732"/>
    <cellStyle name="Обычный 23 2 2 7 4 3" xfId="22731"/>
    <cellStyle name="Обычный 23 2 2 7 5" xfId="12497"/>
    <cellStyle name="Обычный 23 2 2 7 5 2" xfId="36499"/>
    <cellStyle name="Обычный 23 2 2 7 5 3" xfId="24498"/>
    <cellStyle name="Обычный 23 2 2 7 6" xfId="3661"/>
    <cellStyle name="Обычный 23 2 2 7 6 2" xfId="28025"/>
    <cellStyle name="Обычный 23 2 2 7 6 3" xfId="16024"/>
    <cellStyle name="Обычный 23 2 2 7 7" xfId="26265"/>
    <cellStyle name="Обычный 23 2 2 7 8" xfId="14264"/>
    <cellStyle name="Обычный 23 2 2 8" xfId="1943"/>
    <cellStyle name="Обычный 23 2 2 8 2" xfId="7249"/>
    <cellStyle name="Обычный 23 2 2 8 3" xfId="4013"/>
    <cellStyle name="Обычный 23 2 2 8 3 2" xfId="28377"/>
    <cellStyle name="Обычный 23 2 2 8 3 3" xfId="16376"/>
    <cellStyle name="Обычный 23 2 2 9" xfId="4365"/>
    <cellStyle name="Обычный 23 2 2 9 2" xfId="28729"/>
    <cellStyle name="Обычный 23 2 2 9 3" xfId="16728"/>
    <cellStyle name="Обычный 23 2 3" xfId="285"/>
    <cellStyle name="Обычный 23 2 3 10" xfId="5597"/>
    <cellStyle name="Обычный 23 2 3 10 2" xfId="29961"/>
    <cellStyle name="Обычный 23 2 3 10 3" xfId="17960"/>
    <cellStyle name="Обычный 23 2 3 11" xfId="7726"/>
    <cellStyle name="Обычный 23 2 3 11 2" xfId="31728"/>
    <cellStyle name="Обычный 23 2 3 11 3" xfId="19727"/>
    <cellStyle name="Обычный 23 2 3 12" xfId="9493"/>
    <cellStyle name="Обычный 23 2 3 12 2" xfId="33495"/>
    <cellStyle name="Обычный 23 2 3 12 3" xfId="21494"/>
    <cellStyle name="Обычный 23 2 3 13" xfId="11260"/>
    <cellStyle name="Обычный 23 2 3 13 2" xfId="35262"/>
    <cellStyle name="Обычный 23 2 3 13 3" xfId="23261"/>
    <cellStyle name="Обычный 23 2 3 14" xfId="2429"/>
    <cellStyle name="Обычный 23 2 3 14 2" xfId="26793"/>
    <cellStyle name="Обычный 23 2 3 14 3" xfId="14792"/>
    <cellStyle name="Обычный 23 2 3 15" xfId="25028"/>
    <cellStyle name="Обычный 23 2 3 16" xfId="13027"/>
    <cellStyle name="Обычный 23 2 3 2" xfId="995"/>
    <cellStyle name="Обычный 23 2 3 2 2" xfId="6305"/>
    <cellStyle name="Обычный 23 2 3 2 2 2" xfId="30669"/>
    <cellStyle name="Обычный 23 2 3 2 2 3" xfId="18668"/>
    <cellStyle name="Обычный 23 2 3 2 3" xfId="8434"/>
    <cellStyle name="Обычный 23 2 3 2 3 2" xfId="32436"/>
    <cellStyle name="Обычный 23 2 3 2 3 3" xfId="20435"/>
    <cellStyle name="Обычный 23 2 3 2 4" xfId="10201"/>
    <cellStyle name="Обычный 23 2 3 2 4 2" xfId="34203"/>
    <cellStyle name="Обычный 23 2 3 2 4 3" xfId="22202"/>
    <cellStyle name="Обычный 23 2 3 2 5" xfId="11968"/>
    <cellStyle name="Обычный 23 2 3 2 5 2" xfId="35970"/>
    <cellStyle name="Обычный 23 2 3 2 5 3" xfId="23969"/>
    <cellStyle name="Обычный 23 2 3 2 6" xfId="2781"/>
    <cellStyle name="Обычный 23 2 3 2 6 2" xfId="27145"/>
    <cellStyle name="Обычный 23 2 3 2 6 3" xfId="15144"/>
    <cellStyle name="Обычный 23 2 3 2 7" xfId="25736"/>
    <cellStyle name="Обычный 23 2 3 2 8" xfId="13735"/>
    <cellStyle name="Обычный 23 2 3 3" xfId="641"/>
    <cellStyle name="Обычный 23 2 3 3 2" xfId="5951"/>
    <cellStyle name="Обычный 23 2 3 3 2 2" xfId="30315"/>
    <cellStyle name="Обычный 23 2 3 3 2 3" xfId="18314"/>
    <cellStyle name="Обычный 23 2 3 3 3" xfId="8080"/>
    <cellStyle name="Обычный 23 2 3 3 3 2" xfId="32082"/>
    <cellStyle name="Обычный 23 2 3 3 3 3" xfId="20081"/>
    <cellStyle name="Обычный 23 2 3 3 4" xfId="9847"/>
    <cellStyle name="Обычный 23 2 3 3 4 2" xfId="33849"/>
    <cellStyle name="Обычный 23 2 3 3 4 3" xfId="21848"/>
    <cellStyle name="Обычный 23 2 3 3 5" xfId="11614"/>
    <cellStyle name="Обычный 23 2 3 3 5 2" xfId="35616"/>
    <cellStyle name="Обычный 23 2 3 3 5 3" xfId="23615"/>
    <cellStyle name="Обычный 23 2 3 3 6" xfId="3131"/>
    <cellStyle name="Обычный 23 2 3 3 6 2" xfId="27495"/>
    <cellStyle name="Обычный 23 2 3 3 6 3" xfId="15494"/>
    <cellStyle name="Обычный 23 2 3 3 7" xfId="25382"/>
    <cellStyle name="Обычный 23 2 3 3 8" xfId="13381"/>
    <cellStyle name="Обычный 23 2 3 4" xfId="1347"/>
    <cellStyle name="Обычный 23 2 3 4 2" xfId="6657"/>
    <cellStyle name="Обычный 23 2 3 4 2 2" xfId="31021"/>
    <cellStyle name="Обычный 23 2 3 4 2 3" xfId="19020"/>
    <cellStyle name="Обычный 23 2 3 4 3" xfId="8786"/>
    <cellStyle name="Обычный 23 2 3 4 3 2" xfId="32788"/>
    <cellStyle name="Обычный 23 2 3 4 3 3" xfId="20787"/>
    <cellStyle name="Обычный 23 2 3 4 4" xfId="10553"/>
    <cellStyle name="Обычный 23 2 3 4 4 2" xfId="34555"/>
    <cellStyle name="Обычный 23 2 3 4 4 3" xfId="22554"/>
    <cellStyle name="Обычный 23 2 3 4 5" xfId="12320"/>
    <cellStyle name="Обычный 23 2 3 4 5 2" xfId="36322"/>
    <cellStyle name="Обычный 23 2 3 4 5 3" xfId="24321"/>
    <cellStyle name="Обычный 23 2 3 4 6" xfId="3483"/>
    <cellStyle name="Обычный 23 2 3 4 6 2" xfId="27847"/>
    <cellStyle name="Обычный 23 2 3 4 6 3" xfId="15846"/>
    <cellStyle name="Обычный 23 2 3 4 7" xfId="26088"/>
    <cellStyle name="Обычный 23 2 3 4 8" xfId="14087"/>
    <cellStyle name="Обычный 23 2 3 5" xfId="1700"/>
    <cellStyle name="Обычный 23 2 3 5 2" xfId="7010"/>
    <cellStyle name="Обычный 23 2 3 5 2 2" xfId="31374"/>
    <cellStyle name="Обычный 23 2 3 5 2 3" xfId="19373"/>
    <cellStyle name="Обычный 23 2 3 5 3" xfId="9139"/>
    <cellStyle name="Обычный 23 2 3 5 3 2" xfId="33141"/>
    <cellStyle name="Обычный 23 2 3 5 3 3" xfId="21140"/>
    <cellStyle name="Обычный 23 2 3 5 4" xfId="10906"/>
    <cellStyle name="Обычный 23 2 3 5 4 2" xfId="34908"/>
    <cellStyle name="Обычный 23 2 3 5 4 3" xfId="22907"/>
    <cellStyle name="Обычный 23 2 3 5 5" xfId="12673"/>
    <cellStyle name="Обычный 23 2 3 5 5 2" xfId="36675"/>
    <cellStyle name="Обычный 23 2 3 5 5 3" xfId="24674"/>
    <cellStyle name="Обычный 23 2 3 5 6" xfId="3837"/>
    <cellStyle name="Обычный 23 2 3 5 6 2" xfId="28201"/>
    <cellStyle name="Обычный 23 2 3 5 6 3" xfId="16200"/>
    <cellStyle name="Обычный 23 2 3 5 7" xfId="26441"/>
    <cellStyle name="Обычный 23 2 3 5 8" xfId="14440"/>
    <cellStyle name="Обычный 23 2 3 6" xfId="1946"/>
    <cellStyle name="Обычный 23 2 3 6 2" xfId="7252"/>
    <cellStyle name="Обычный 23 2 3 6 3" xfId="4189"/>
    <cellStyle name="Обычный 23 2 3 6 3 2" xfId="28553"/>
    <cellStyle name="Обычный 23 2 3 6 3 3" xfId="16552"/>
    <cellStyle name="Обычный 23 2 3 7" xfId="4541"/>
    <cellStyle name="Обычный 23 2 3 7 2" xfId="28905"/>
    <cellStyle name="Обычный 23 2 3 7 3" xfId="16904"/>
    <cellStyle name="Обычный 23 2 3 8" xfId="4893"/>
    <cellStyle name="Обычный 23 2 3 8 2" xfId="29257"/>
    <cellStyle name="Обычный 23 2 3 8 3" xfId="17256"/>
    <cellStyle name="Обычный 23 2 3 9" xfId="5245"/>
    <cellStyle name="Обычный 23 2 3 9 2" xfId="29609"/>
    <cellStyle name="Обычный 23 2 3 9 3" xfId="17608"/>
    <cellStyle name="Обычный 23 2 4" xfId="172"/>
    <cellStyle name="Обычный 23 2 4 10" xfId="5484"/>
    <cellStyle name="Обычный 23 2 4 10 2" xfId="29848"/>
    <cellStyle name="Обычный 23 2 4 10 3" xfId="17847"/>
    <cellStyle name="Обычный 23 2 4 11" xfId="7613"/>
    <cellStyle name="Обычный 23 2 4 11 2" xfId="31615"/>
    <cellStyle name="Обычный 23 2 4 11 3" xfId="19614"/>
    <cellStyle name="Обычный 23 2 4 12" xfId="9380"/>
    <cellStyle name="Обычный 23 2 4 12 2" xfId="33382"/>
    <cellStyle name="Обычный 23 2 4 12 3" xfId="21381"/>
    <cellStyle name="Обычный 23 2 4 13" xfId="11147"/>
    <cellStyle name="Обычный 23 2 4 13 2" xfId="35149"/>
    <cellStyle name="Обычный 23 2 4 13 3" xfId="23148"/>
    <cellStyle name="Обычный 23 2 4 14" xfId="2316"/>
    <cellStyle name="Обычный 23 2 4 14 2" xfId="26680"/>
    <cellStyle name="Обычный 23 2 4 14 3" xfId="14679"/>
    <cellStyle name="Обычный 23 2 4 15" xfId="24915"/>
    <cellStyle name="Обычный 23 2 4 16" xfId="12914"/>
    <cellStyle name="Обычный 23 2 4 2" xfId="882"/>
    <cellStyle name="Обычный 23 2 4 2 2" xfId="6192"/>
    <cellStyle name="Обычный 23 2 4 2 2 2" xfId="30556"/>
    <cellStyle name="Обычный 23 2 4 2 2 3" xfId="18555"/>
    <cellStyle name="Обычный 23 2 4 2 3" xfId="8321"/>
    <cellStyle name="Обычный 23 2 4 2 3 2" xfId="32323"/>
    <cellStyle name="Обычный 23 2 4 2 3 3" xfId="20322"/>
    <cellStyle name="Обычный 23 2 4 2 4" xfId="10088"/>
    <cellStyle name="Обычный 23 2 4 2 4 2" xfId="34090"/>
    <cellStyle name="Обычный 23 2 4 2 4 3" xfId="22089"/>
    <cellStyle name="Обычный 23 2 4 2 5" xfId="11855"/>
    <cellStyle name="Обычный 23 2 4 2 5 2" xfId="35857"/>
    <cellStyle name="Обычный 23 2 4 2 5 3" xfId="23856"/>
    <cellStyle name="Обычный 23 2 4 2 6" xfId="2668"/>
    <cellStyle name="Обычный 23 2 4 2 6 2" xfId="27032"/>
    <cellStyle name="Обычный 23 2 4 2 6 3" xfId="15031"/>
    <cellStyle name="Обычный 23 2 4 2 7" xfId="25623"/>
    <cellStyle name="Обычный 23 2 4 2 8" xfId="13622"/>
    <cellStyle name="Обычный 23 2 4 3" xfId="528"/>
    <cellStyle name="Обычный 23 2 4 3 2" xfId="5838"/>
    <cellStyle name="Обычный 23 2 4 3 2 2" xfId="30202"/>
    <cellStyle name="Обычный 23 2 4 3 2 3" xfId="18201"/>
    <cellStyle name="Обычный 23 2 4 3 3" xfId="7967"/>
    <cellStyle name="Обычный 23 2 4 3 3 2" xfId="31969"/>
    <cellStyle name="Обычный 23 2 4 3 3 3" xfId="19968"/>
    <cellStyle name="Обычный 23 2 4 3 4" xfId="9734"/>
    <cellStyle name="Обычный 23 2 4 3 4 2" xfId="33736"/>
    <cellStyle name="Обычный 23 2 4 3 4 3" xfId="21735"/>
    <cellStyle name="Обычный 23 2 4 3 5" xfId="11501"/>
    <cellStyle name="Обычный 23 2 4 3 5 2" xfId="35503"/>
    <cellStyle name="Обычный 23 2 4 3 5 3" xfId="23502"/>
    <cellStyle name="Обычный 23 2 4 3 6" xfId="3018"/>
    <cellStyle name="Обычный 23 2 4 3 6 2" xfId="27382"/>
    <cellStyle name="Обычный 23 2 4 3 6 3" xfId="15381"/>
    <cellStyle name="Обычный 23 2 4 3 7" xfId="25269"/>
    <cellStyle name="Обычный 23 2 4 3 8" xfId="13268"/>
    <cellStyle name="Обычный 23 2 4 4" xfId="1234"/>
    <cellStyle name="Обычный 23 2 4 4 2" xfId="6544"/>
    <cellStyle name="Обычный 23 2 4 4 2 2" xfId="30908"/>
    <cellStyle name="Обычный 23 2 4 4 2 3" xfId="18907"/>
    <cellStyle name="Обычный 23 2 4 4 3" xfId="8673"/>
    <cellStyle name="Обычный 23 2 4 4 3 2" xfId="32675"/>
    <cellStyle name="Обычный 23 2 4 4 3 3" xfId="20674"/>
    <cellStyle name="Обычный 23 2 4 4 4" xfId="10440"/>
    <cellStyle name="Обычный 23 2 4 4 4 2" xfId="34442"/>
    <cellStyle name="Обычный 23 2 4 4 4 3" xfId="22441"/>
    <cellStyle name="Обычный 23 2 4 4 5" xfId="12207"/>
    <cellStyle name="Обычный 23 2 4 4 5 2" xfId="36209"/>
    <cellStyle name="Обычный 23 2 4 4 5 3" xfId="24208"/>
    <cellStyle name="Обычный 23 2 4 4 6" xfId="3370"/>
    <cellStyle name="Обычный 23 2 4 4 6 2" xfId="27734"/>
    <cellStyle name="Обычный 23 2 4 4 6 3" xfId="15733"/>
    <cellStyle name="Обычный 23 2 4 4 7" xfId="25975"/>
    <cellStyle name="Обычный 23 2 4 4 8" xfId="13974"/>
    <cellStyle name="Обычный 23 2 4 5" xfId="1587"/>
    <cellStyle name="Обычный 23 2 4 5 2" xfId="6897"/>
    <cellStyle name="Обычный 23 2 4 5 2 2" xfId="31261"/>
    <cellStyle name="Обычный 23 2 4 5 2 3" xfId="19260"/>
    <cellStyle name="Обычный 23 2 4 5 3" xfId="9026"/>
    <cellStyle name="Обычный 23 2 4 5 3 2" xfId="33028"/>
    <cellStyle name="Обычный 23 2 4 5 3 3" xfId="21027"/>
    <cellStyle name="Обычный 23 2 4 5 4" xfId="10793"/>
    <cellStyle name="Обычный 23 2 4 5 4 2" xfId="34795"/>
    <cellStyle name="Обычный 23 2 4 5 4 3" xfId="22794"/>
    <cellStyle name="Обычный 23 2 4 5 5" xfId="12560"/>
    <cellStyle name="Обычный 23 2 4 5 5 2" xfId="36562"/>
    <cellStyle name="Обычный 23 2 4 5 5 3" xfId="24561"/>
    <cellStyle name="Обычный 23 2 4 5 6" xfId="3724"/>
    <cellStyle name="Обычный 23 2 4 5 6 2" xfId="28088"/>
    <cellStyle name="Обычный 23 2 4 5 6 3" xfId="16087"/>
    <cellStyle name="Обычный 23 2 4 5 7" xfId="26328"/>
    <cellStyle name="Обычный 23 2 4 5 8" xfId="14327"/>
    <cellStyle name="Обычный 23 2 4 6" xfId="1947"/>
    <cellStyle name="Обычный 23 2 4 6 2" xfId="7253"/>
    <cellStyle name="Обычный 23 2 4 6 3" xfId="4076"/>
    <cellStyle name="Обычный 23 2 4 6 3 2" xfId="28440"/>
    <cellStyle name="Обычный 23 2 4 6 3 3" xfId="16439"/>
    <cellStyle name="Обычный 23 2 4 7" xfId="4428"/>
    <cellStyle name="Обычный 23 2 4 7 2" xfId="28792"/>
    <cellStyle name="Обычный 23 2 4 7 3" xfId="16791"/>
    <cellStyle name="Обычный 23 2 4 8" xfId="4780"/>
    <cellStyle name="Обычный 23 2 4 8 2" xfId="29144"/>
    <cellStyle name="Обычный 23 2 4 8 3" xfId="17143"/>
    <cellStyle name="Обычный 23 2 4 9" xfId="5132"/>
    <cellStyle name="Обычный 23 2 4 9 2" xfId="29496"/>
    <cellStyle name="Обычный 23 2 4 9 3" xfId="17495"/>
    <cellStyle name="Обычный 23 2 5" xfId="772"/>
    <cellStyle name="Обычный 23 2 5 2" xfId="6082"/>
    <cellStyle name="Обычный 23 2 5 2 2" xfId="30446"/>
    <cellStyle name="Обычный 23 2 5 2 3" xfId="18445"/>
    <cellStyle name="Обычный 23 2 5 3" xfId="8211"/>
    <cellStyle name="Обычный 23 2 5 3 2" xfId="32213"/>
    <cellStyle name="Обычный 23 2 5 3 3" xfId="20212"/>
    <cellStyle name="Обычный 23 2 5 4" xfId="9978"/>
    <cellStyle name="Обычный 23 2 5 4 2" xfId="33980"/>
    <cellStyle name="Обычный 23 2 5 4 3" xfId="21979"/>
    <cellStyle name="Обычный 23 2 5 5" xfId="11745"/>
    <cellStyle name="Обычный 23 2 5 5 2" xfId="35747"/>
    <cellStyle name="Обычный 23 2 5 5 3" xfId="23746"/>
    <cellStyle name="Обычный 23 2 5 6" xfId="2558"/>
    <cellStyle name="Обычный 23 2 5 6 2" xfId="26922"/>
    <cellStyle name="Обычный 23 2 5 6 3" xfId="14921"/>
    <cellStyle name="Обычный 23 2 5 7" xfId="25513"/>
    <cellStyle name="Обычный 23 2 5 8" xfId="13512"/>
    <cellStyle name="Обычный 23 2 6" xfId="418"/>
    <cellStyle name="Обычный 23 2 6 2" xfId="5728"/>
    <cellStyle name="Обычный 23 2 6 2 2" xfId="30092"/>
    <cellStyle name="Обычный 23 2 6 2 3" xfId="18091"/>
    <cellStyle name="Обычный 23 2 6 3" xfId="7857"/>
    <cellStyle name="Обычный 23 2 6 3 2" xfId="31859"/>
    <cellStyle name="Обычный 23 2 6 3 3" xfId="19858"/>
    <cellStyle name="Обычный 23 2 6 4" xfId="9624"/>
    <cellStyle name="Обычный 23 2 6 4 2" xfId="33626"/>
    <cellStyle name="Обычный 23 2 6 4 3" xfId="21625"/>
    <cellStyle name="Обычный 23 2 6 5" xfId="11391"/>
    <cellStyle name="Обычный 23 2 6 5 2" xfId="35393"/>
    <cellStyle name="Обычный 23 2 6 5 3" xfId="23392"/>
    <cellStyle name="Обычный 23 2 6 6" xfId="2908"/>
    <cellStyle name="Обычный 23 2 6 6 2" xfId="27272"/>
    <cellStyle name="Обычный 23 2 6 6 3" xfId="15271"/>
    <cellStyle name="Обычный 23 2 6 7" xfId="25159"/>
    <cellStyle name="Обычный 23 2 6 8" xfId="13158"/>
    <cellStyle name="Обычный 23 2 7" xfId="1124"/>
    <cellStyle name="Обычный 23 2 7 2" xfId="6434"/>
    <cellStyle name="Обычный 23 2 7 2 2" xfId="30798"/>
    <cellStyle name="Обычный 23 2 7 2 3" xfId="18797"/>
    <cellStyle name="Обычный 23 2 7 3" xfId="8563"/>
    <cellStyle name="Обычный 23 2 7 3 2" xfId="32565"/>
    <cellStyle name="Обычный 23 2 7 3 3" xfId="20564"/>
    <cellStyle name="Обычный 23 2 7 4" xfId="10330"/>
    <cellStyle name="Обычный 23 2 7 4 2" xfId="34332"/>
    <cellStyle name="Обычный 23 2 7 4 3" xfId="22331"/>
    <cellStyle name="Обычный 23 2 7 5" xfId="12097"/>
    <cellStyle name="Обычный 23 2 7 5 2" xfId="36099"/>
    <cellStyle name="Обычный 23 2 7 5 3" xfId="24098"/>
    <cellStyle name="Обычный 23 2 7 6" xfId="3260"/>
    <cellStyle name="Обычный 23 2 7 6 2" xfId="27624"/>
    <cellStyle name="Обычный 23 2 7 6 3" xfId="15623"/>
    <cellStyle name="Обычный 23 2 7 7" xfId="25865"/>
    <cellStyle name="Обычный 23 2 7 8" xfId="13864"/>
    <cellStyle name="Обычный 23 2 8" xfId="1477"/>
    <cellStyle name="Обычный 23 2 8 2" xfId="6787"/>
    <cellStyle name="Обычный 23 2 8 2 2" xfId="31151"/>
    <cellStyle name="Обычный 23 2 8 2 3" xfId="19150"/>
    <cellStyle name="Обычный 23 2 8 3" xfId="8916"/>
    <cellStyle name="Обычный 23 2 8 3 2" xfId="32918"/>
    <cellStyle name="Обычный 23 2 8 3 3" xfId="20917"/>
    <cellStyle name="Обычный 23 2 8 4" xfId="10683"/>
    <cellStyle name="Обычный 23 2 8 4 2" xfId="34685"/>
    <cellStyle name="Обычный 23 2 8 4 3" xfId="22684"/>
    <cellStyle name="Обычный 23 2 8 5" xfId="12450"/>
    <cellStyle name="Обычный 23 2 8 5 2" xfId="36452"/>
    <cellStyle name="Обычный 23 2 8 5 3" xfId="24451"/>
    <cellStyle name="Обычный 23 2 8 6" xfId="3614"/>
    <cellStyle name="Обычный 23 2 8 6 2" xfId="27978"/>
    <cellStyle name="Обычный 23 2 8 6 3" xfId="15977"/>
    <cellStyle name="Обычный 23 2 8 7" xfId="26218"/>
    <cellStyle name="Обычный 23 2 8 8" xfId="14217"/>
    <cellStyle name="Обычный 23 2 9" xfId="1942"/>
    <cellStyle name="Обычный 23 2 9 2" xfId="7248"/>
    <cellStyle name="Обычный 23 2 9 3" xfId="3966"/>
    <cellStyle name="Обычный 23 2 9 3 2" xfId="28330"/>
    <cellStyle name="Обычный 23 2 9 3 3" xfId="16329"/>
    <cellStyle name="Обычный 23 20" xfId="12803"/>
    <cellStyle name="Обычный 23 3" xfId="102"/>
    <cellStyle name="Обычный 23 3 10" xfId="4716"/>
    <cellStyle name="Обычный 23 3 10 2" xfId="29080"/>
    <cellStyle name="Обычный 23 3 10 3" xfId="17079"/>
    <cellStyle name="Обычный 23 3 11" xfId="5068"/>
    <cellStyle name="Обычный 23 3 11 2" xfId="29432"/>
    <cellStyle name="Обычный 23 3 11 3" xfId="17431"/>
    <cellStyle name="Обычный 23 3 12" xfId="5420"/>
    <cellStyle name="Обычный 23 3 12 2" xfId="29784"/>
    <cellStyle name="Обычный 23 3 12 3" xfId="17783"/>
    <cellStyle name="Обычный 23 3 13" xfId="7549"/>
    <cellStyle name="Обычный 23 3 13 2" xfId="31551"/>
    <cellStyle name="Обычный 23 3 13 3" xfId="19550"/>
    <cellStyle name="Обычный 23 3 14" xfId="9316"/>
    <cellStyle name="Обычный 23 3 14 2" xfId="33318"/>
    <cellStyle name="Обычный 23 3 14 3" xfId="21317"/>
    <cellStyle name="Обычный 23 3 15" xfId="11083"/>
    <cellStyle name="Обычный 23 3 15 2" xfId="35085"/>
    <cellStyle name="Обычный 23 3 15 3" xfId="23084"/>
    <cellStyle name="Обычный 23 3 16" xfId="2252"/>
    <cellStyle name="Обычный 23 3 16 2" xfId="26616"/>
    <cellStyle name="Обычный 23 3 16 3" xfId="14615"/>
    <cellStyle name="Обычный 23 3 17" xfId="24851"/>
    <cellStyle name="Обычный 23 3 18" xfId="12850"/>
    <cellStyle name="Обычный 23 3 2" xfId="331"/>
    <cellStyle name="Обычный 23 3 2 10" xfId="5643"/>
    <cellStyle name="Обычный 23 3 2 10 2" xfId="30007"/>
    <cellStyle name="Обычный 23 3 2 10 3" xfId="18006"/>
    <cellStyle name="Обычный 23 3 2 11" xfId="7772"/>
    <cellStyle name="Обычный 23 3 2 11 2" xfId="31774"/>
    <cellStyle name="Обычный 23 3 2 11 3" xfId="19773"/>
    <cellStyle name="Обычный 23 3 2 12" xfId="9539"/>
    <cellStyle name="Обычный 23 3 2 12 2" xfId="33541"/>
    <cellStyle name="Обычный 23 3 2 12 3" xfId="21540"/>
    <cellStyle name="Обычный 23 3 2 13" xfId="11306"/>
    <cellStyle name="Обычный 23 3 2 13 2" xfId="35308"/>
    <cellStyle name="Обычный 23 3 2 13 3" xfId="23307"/>
    <cellStyle name="Обычный 23 3 2 14" xfId="2475"/>
    <cellStyle name="Обычный 23 3 2 14 2" xfId="26839"/>
    <cellStyle name="Обычный 23 3 2 14 3" xfId="14838"/>
    <cellStyle name="Обычный 23 3 2 15" xfId="25074"/>
    <cellStyle name="Обычный 23 3 2 16" xfId="13073"/>
    <cellStyle name="Обычный 23 3 2 2" xfId="1041"/>
    <cellStyle name="Обычный 23 3 2 2 2" xfId="6351"/>
    <cellStyle name="Обычный 23 3 2 2 2 2" xfId="30715"/>
    <cellStyle name="Обычный 23 3 2 2 2 3" xfId="18714"/>
    <cellStyle name="Обычный 23 3 2 2 3" xfId="8480"/>
    <cellStyle name="Обычный 23 3 2 2 3 2" xfId="32482"/>
    <cellStyle name="Обычный 23 3 2 2 3 3" xfId="20481"/>
    <cellStyle name="Обычный 23 3 2 2 4" xfId="10247"/>
    <cellStyle name="Обычный 23 3 2 2 4 2" xfId="34249"/>
    <cellStyle name="Обычный 23 3 2 2 4 3" xfId="22248"/>
    <cellStyle name="Обычный 23 3 2 2 5" xfId="12014"/>
    <cellStyle name="Обычный 23 3 2 2 5 2" xfId="36016"/>
    <cellStyle name="Обычный 23 3 2 2 5 3" xfId="24015"/>
    <cellStyle name="Обычный 23 3 2 2 6" xfId="2827"/>
    <cellStyle name="Обычный 23 3 2 2 6 2" xfId="27191"/>
    <cellStyle name="Обычный 23 3 2 2 6 3" xfId="15190"/>
    <cellStyle name="Обычный 23 3 2 2 7" xfId="25782"/>
    <cellStyle name="Обычный 23 3 2 2 8" xfId="13781"/>
    <cellStyle name="Обычный 23 3 2 3" xfId="687"/>
    <cellStyle name="Обычный 23 3 2 3 2" xfId="5997"/>
    <cellStyle name="Обычный 23 3 2 3 2 2" xfId="30361"/>
    <cellStyle name="Обычный 23 3 2 3 2 3" xfId="18360"/>
    <cellStyle name="Обычный 23 3 2 3 3" xfId="8126"/>
    <cellStyle name="Обычный 23 3 2 3 3 2" xfId="32128"/>
    <cellStyle name="Обычный 23 3 2 3 3 3" xfId="20127"/>
    <cellStyle name="Обычный 23 3 2 3 4" xfId="9893"/>
    <cellStyle name="Обычный 23 3 2 3 4 2" xfId="33895"/>
    <cellStyle name="Обычный 23 3 2 3 4 3" xfId="21894"/>
    <cellStyle name="Обычный 23 3 2 3 5" xfId="11660"/>
    <cellStyle name="Обычный 23 3 2 3 5 2" xfId="35662"/>
    <cellStyle name="Обычный 23 3 2 3 5 3" xfId="23661"/>
    <cellStyle name="Обычный 23 3 2 3 6" xfId="3177"/>
    <cellStyle name="Обычный 23 3 2 3 6 2" xfId="27541"/>
    <cellStyle name="Обычный 23 3 2 3 6 3" xfId="15540"/>
    <cellStyle name="Обычный 23 3 2 3 7" xfId="25428"/>
    <cellStyle name="Обычный 23 3 2 3 8" xfId="13427"/>
    <cellStyle name="Обычный 23 3 2 4" xfId="1393"/>
    <cellStyle name="Обычный 23 3 2 4 2" xfId="6703"/>
    <cellStyle name="Обычный 23 3 2 4 2 2" xfId="31067"/>
    <cellStyle name="Обычный 23 3 2 4 2 3" xfId="19066"/>
    <cellStyle name="Обычный 23 3 2 4 3" xfId="8832"/>
    <cellStyle name="Обычный 23 3 2 4 3 2" xfId="32834"/>
    <cellStyle name="Обычный 23 3 2 4 3 3" xfId="20833"/>
    <cellStyle name="Обычный 23 3 2 4 4" xfId="10599"/>
    <cellStyle name="Обычный 23 3 2 4 4 2" xfId="34601"/>
    <cellStyle name="Обычный 23 3 2 4 4 3" xfId="22600"/>
    <cellStyle name="Обычный 23 3 2 4 5" xfId="12366"/>
    <cellStyle name="Обычный 23 3 2 4 5 2" xfId="36368"/>
    <cellStyle name="Обычный 23 3 2 4 5 3" xfId="24367"/>
    <cellStyle name="Обычный 23 3 2 4 6" xfId="3529"/>
    <cellStyle name="Обычный 23 3 2 4 6 2" xfId="27893"/>
    <cellStyle name="Обычный 23 3 2 4 6 3" xfId="15892"/>
    <cellStyle name="Обычный 23 3 2 4 7" xfId="26134"/>
    <cellStyle name="Обычный 23 3 2 4 8" xfId="14133"/>
    <cellStyle name="Обычный 23 3 2 5" xfId="1746"/>
    <cellStyle name="Обычный 23 3 2 5 2" xfId="7056"/>
    <cellStyle name="Обычный 23 3 2 5 2 2" xfId="31420"/>
    <cellStyle name="Обычный 23 3 2 5 2 3" xfId="19419"/>
    <cellStyle name="Обычный 23 3 2 5 3" xfId="9185"/>
    <cellStyle name="Обычный 23 3 2 5 3 2" xfId="33187"/>
    <cellStyle name="Обычный 23 3 2 5 3 3" xfId="21186"/>
    <cellStyle name="Обычный 23 3 2 5 4" xfId="10952"/>
    <cellStyle name="Обычный 23 3 2 5 4 2" xfId="34954"/>
    <cellStyle name="Обычный 23 3 2 5 4 3" xfId="22953"/>
    <cellStyle name="Обычный 23 3 2 5 5" xfId="12719"/>
    <cellStyle name="Обычный 23 3 2 5 5 2" xfId="36721"/>
    <cellStyle name="Обычный 23 3 2 5 5 3" xfId="24720"/>
    <cellStyle name="Обычный 23 3 2 5 6" xfId="3883"/>
    <cellStyle name="Обычный 23 3 2 5 6 2" xfId="28247"/>
    <cellStyle name="Обычный 23 3 2 5 6 3" xfId="16246"/>
    <cellStyle name="Обычный 23 3 2 5 7" xfId="26487"/>
    <cellStyle name="Обычный 23 3 2 5 8" xfId="14486"/>
    <cellStyle name="Обычный 23 3 2 6" xfId="1949"/>
    <cellStyle name="Обычный 23 3 2 6 2" xfId="7255"/>
    <cellStyle name="Обычный 23 3 2 6 3" xfId="4235"/>
    <cellStyle name="Обычный 23 3 2 6 3 2" xfId="28599"/>
    <cellStyle name="Обычный 23 3 2 6 3 3" xfId="16598"/>
    <cellStyle name="Обычный 23 3 2 7" xfId="4587"/>
    <cellStyle name="Обычный 23 3 2 7 2" xfId="28951"/>
    <cellStyle name="Обычный 23 3 2 7 3" xfId="16950"/>
    <cellStyle name="Обычный 23 3 2 8" xfId="4939"/>
    <cellStyle name="Обычный 23 3 2 8 2" xfId="29303"/>
    <cellStyle name="Обычный 23 3 2 8 3" xfId="17302"/>
    <cellStyle name="Обычный 23 3 2 9" xfId="5291"/>
    <cellStyle name="Обычный 23 3 2 9 2" xfId="29655"/>
    <cellStyle name="Обычный 23 3 2 9 3" xfId="17654"/>
    <cellStyle name="Обычный 23 3 3" xfId="218"/>
    <cellStyle name="Обычный 23 3 3 10" xfId="5530"/>
    <cellStyle name="Обычный 23 3 3 10 2" xfId="29894"/>
    <cellStyle name="Обычный 23 3 3 10 3" xfId="17893"/>
    <cellStyle name="Обычный 23 3 3 11" xfId="7659"/>
    <cellStyle name="Обычный 23 3 3 11 2" xfId="31661"/>
    <cellStyle name="Обычный 23 3 3 11 3" xfId="19660"/>
    <cellStyle name="Обычный 23 3 3 12" xfId="9426"/>
    <cellStyle name="Обычный 23 3 3 12 2" xfId="33428"/>
    <cellStyle name="Обычный 23 3 3 12 3" xfId="21427"/>
    <cellStyle name="Обычный 23 3 3 13" xfId="11193"/>
    <cellStyle name="Обычный 23 3 3 13 2" xfId="35195"/>
    <cellStyle name="Обычный 23 3 3 13 3" xfId="23194"/>
    <cellStyle name="Обычный 23 3 3 14" xfId="2362"/>
    <cellStyle name="Обычный 23 3 3 14 2" xfId="26726"/>
    <cellStyle name="Обычный 23 3 3 14 3" xfId="14725"/>
    <cellStyle name="Обычный 23 3 3 15" xfId="24961"/>
    <cellStyle name="Обычный 23 3 3 16" xfId="12960"/>
    <cellStyle name="Обычный 23 3 3 2" xfId="928"/>
    <cellStyle name="Обычный 23 3 3 2 2" xfId="6238"/>
    <cellStyle name="Обычный 23 3 3 2 2 2" xfId="30602"/>
    <cellStyle name="Обычный 23 3 3 2 2 3" xfId="18601"/>
    <cellStyle name="Обычный 23 3 3 2 3" xfId="8367"/>
    <cellStyle name="Обычный 23 3 3 2 3 2" xfId="32369"/>
    <cellStyle name="Обычный 23 3 3 2 3 3" xfId="20368"/>
    <cellStyle name="Обычный 23 3 3 2 4" xfId="10134"/>
    <cellStyle name="Обычный 23 3 3 2 4 2" xfId="34136"/>
    <cellStyle name="Обычный 23 3 3 2 4 3" xfId="22135"/>
    <cellStyle name="Обычный 23 3 3 2 5" xfId="11901"/>
    <cellStyle name="Обычный 23 3 3 2 5 2" xfId="35903"/>
    <cellStyle name="Обычный 23 3 3 2 5 3" xfId="23902"/>
    <cellStyle name="Обычный 23 3 3 2 6" xfId="2714"/>
    <cellStyle name="Обычный 23 3 3 2 6 2" xfId="27078"/>
    <cellStyle name="Обычный 23 3 3 2 6 3" xfId="15077"/>
    <cellStyle name="Обычный 23 3 3 2 7" xfId="25669"/>
    <cellStyle name="Обычный 23 3 3 2 8" xfId="13668"/>
    <cellStyle name="Обычный 23 3 3 3" xfId="574"/>
    <cellStyle name="Обычный 23 3 3 3 2" xfId="5884"/>
    <cellStyle name="Обычный 23 3 3 3 2 2" xfId="30248"/>
    <cellStyle name="Обычный 23 3 3 3 2 3" xfId="18247"/>
    <cellStyle name="Обычный 23 3 3 3 3" xfId="8013"/>
    <cellStyle name="Обычный 23 3 3 3 3 2" xfId="32015"/>
    <cellStyle name="Обычный 23 3 3 3 3 3" xfId="20014"/>
    <cellStyle name="Обычный 23 3 3 3 4" xfId="9780"/>
    <cellStyle name="Обычный 23 3 3 3 4 2" xfId="33782"/>
    <cellStyle name="Обычный 23 3 3 3 4 3" xfId="21781"/>
    <cellStyle name="Обычный 23 3 3 3 5" xfId="11547"/>
    <cellStyle name="Обычный 23 3 3 3 5 2" xfId="35549"/>
    <cellStyle name="Обычный 23 3 3 3 5 3" xfId="23548"/>
    <cellStyle name="Обычный 23 3 3 3 6" xfId="3064"/>
    <cellStyle name="Обычный 23 3 3 3 6 2" xfId="27428"/>
    <cellStyle name="Обычный 23 3 3 3 6 3" xfId="15427"/>
    <cellStyle name="Обычный 23 3 3 3 7" xfId="25315"/>
    <cellStyle name="Обычный 23 3 3 3 8" xfId="13314"/>
    <cellStyle name="Обычный 23 3 3 4" xfId="1280"/>
    <cellStyle name="Обычный 23 3 3 4 2" xfId="6590"/>
    <cellStyle name="Обычный 23 3 3 4 2 2" xfId="30954"/>
    <cellStyle name="Обычный 23 3 3 4 2 3" xfId="18953"/>
    <cellStyle name="Обычный 23 3 3 4 3" xfId="8719"/>
    <cellStyle name="Обычный 23 3 3 4 3 2" xfId="32721"/>
    <cellStyle name="Обычный 23 3 3 4 3 3" xfId="20720"/>
    <cellStyle name="Обычный 23 3 3 4 4" xfId="10486"/>
    <cellStyle name="Обычный 23 3 3 4 4 2" xfId="34488"/>
    <cellStyle name="Обычный 23 3 3 4 4 3" xfId="22487"/>
    <cellStyle name="Обычный 23 3 3 4 5" xfId="12253"/>
    <cellStyle name="Обычный 23 3 3 4 5 2" xfId="36255"/>
    <cellStyle name="Обычный 23 3 3 4 5 3" xfId="24254"/>
    <cellStyle name="Обычный 23 3 3 4 6" xfId="3416"/>
    <cellStyle name="Обычный 23 3 3 4 6 2" xfId="27780"/>
    <cellStyle name="Обычный 23 3 3 4 6 3" xfId="15779"/>
    <cellStyle name="Обычный 23 3 3 4 7" xfId="26021"/>
    <cellStyle name="Обычный 23 3 3 4 8" xfId="14020"/>
    <cellStyle name="Обычный 23 3 3 5" xfId="1633"/>
    <cellStyle name="Обычный 23 3 3 5 2" xfId="6943"/>
    <cellStyle name="Обычный 23 3 3 5 2 2" xfId="31307"/>
    <cellStyle name="Обычный 23 3 3 5 2 3" xfId="19306"/>
    <cellStyle name="Обычный 23 3 3 5 3" xfId="9072"/>
    <cellStyle name="Обычный 23 3 3 5 3 2" xfId="33074"/>
    <cellStyle name="Обычный 23 3 3 5 3 3" xfId="21073"/>
    <cellStyle name="Обычный 23 3 3 5 4" xfId="10839"/>
    <cellStyle name="Обычный 23 3 3 5 4 2" xfId="34841"/>
    <cellStyle name="Обычный 23 3 3 5 4 3" xfId="22840"/>
    <cellStyle name="Обычный 23 3 3 5 5" xfId="12606"/>
    <cellStyle name="Обычный 23 3 3 5 5 2" xfId="36608"/>
    <cellStyle name="Обычный 23 3 3 5 5 3" xfId="24607"/>
    <cellStyle name="Обычный 23 3 3 5 6" xfId="3770"/>
    <cellStyle name="Обычный 23 3 3 5 6 2" xfId="28134"/>
    <cellStyle name="Обычный 23 3 3 5 6 3" xfId="16133"/>
    <cellStyle name="Обычный 23 3 3 5 7" xfId="26374"/>
    <cellStyle name="Обычный 23 3 3 5 8" xfId="14373"/>
    <cellStyle name="Обычный 23 3 3 6" xfId="1950"/>
    <cellStyle name="Обычный 23 3 3 6 2" xfId="7256"/>
    <cellStyle name="Обычный 23 3 3 6 3" xfId="4122"/>
    <cellStyle name="Обычный 23 3 3 6 3 2" xfId="28486"/>
    <cellStyle name="Обычный 23 3 3 6 3 3" xfId="16485"/>
    <cellStyle name="Обычный 23 3 3 7" xfId="4474"/>
    <cellStyle name="Обычный 23 3 3 7 2" xfId="28838"/>
    <cellStyle name="Обычный 23 3 3 7 3" xfId="16837"/>
    <cellStyle name="Обычный 23 3 3 8" xfId="4826"/>
    <cellStyle name="Обычный 23 3 3 8 2" xfId="29190"/>
    <cellStyle name="Обычный 23 3 3 8 3" xfId="17189"/>
    <cellStyle name="Обычный 23 3 3 9" xfId="5178"/>
    <cellStyle name="Обычный 23 3 3 9 2" xfId="29542"/>
    <cellStyle name="Обычный 23 3 3 9 3" xfId="17541"/>
    <cellStyle name="Обычный 23 3 4" xfId="818"/>
    <cellStyle name="Обычный 23 3 4 2" xfId="6128"/>
    <cellStyle name="Обычный 23 3 4 2 2" xfId="30492"/>
    <cellStyle name="Обычный 23 3 4 2 3" xfId="18491"/>
    <cellStyle name="Обычный 23 3 4 3" xfId="8257"/>
    <cellStyle name="Обычный 23 3 4 3 2" xfId="32259"/>
    <cellStyle name="Обычный 23 3 4 3 3" xfId="20258"/>
    <cellStyle name="Обычный 23 3 4 4" xfId="10024"/>
    <cellStyle name="Обычный 23 3 4 4 2" xfId="34026"/>
    <cellStyle name="Обычный 23 3 4 4 3" xfId="22025"/>
    <cellStyle name="Обычный 23 3 4 5" xfId="11791"/>
    <cellStyle name="Обычный 23 3 4 5 2" xfId="35793"/>
    <cellStyle name="Обычный 23 3 4 5 3" xfId="23792"/>
    <cellStyle name="Обычный 23 3 4 6" xfId="2604"/>
    <cellStyle name="Обычный 23 3 4 6 2" xfId="26968"/>
    <cellStyle name="Обычный 23 3 4 6 3" xfId="14967"/>
    <cellStyle name="Обычный 23 3 4 7" xfId="25559"/>
    <cellStyle name="Обычный 23 3 4 8" xfId="13558"/>
    <cellStyle name="Обычный 23 3 5" xfId="464"/>
    <cellStyle name="Обычный 23 3 5 2" xfId="5774"/>
    <cellStyle name="Обычный 23 3 5 2 2" xfId="30138"/>
    <cellStyle name="Обычный 23 3 5 2 3" xfId="18137"/>
    <cellStyle name="Обычный 23 3 5 3" xfId="7903"/>
    <cellStyle name="Обычный 23 3 5 3 2" xfId="31905"/>
    <cellStyle name="Обычный 23 3 5 3 3" xfId="19904"/>
    <cellStyle name="Обычный 23 3 5 4" xfId="9670"/>
    <cellStyle name="Обычный 23 3 5 4 2" xfId="33672"/>
    <cellStyle name="Обычный 23 3 5 4 3" xfId="21671"/>
    <cellStyle name="Обычный 23 3 5 5" xfId="11437"/>
    <cellStyle name="Обычный 23 3 5 5 2" xfId="35439"/>
    <cellStyle name="Обычный 23 3 5 5 3" xfId="23438"/>
    <cellStyle name="Обычный 23 3 5 6" xfId="2954"/>
    <cellStyle name="Обычный 23 3 5 6 2" xfId="27318"/>
    <cellStyle name="Обычный 23 3 5 6 3" xfId="15317"/>
    <cellStyle name="Обычный 23 3 5 7" xfId="25205"/>
    <cellStyle name="Обычный 23 3 5 8" xfId="13204"/>
    <cellStyle name="Обычный 23 3 6" xfId="1170"/>
    <cellStyle name="Обычный 23 3 6 2" xfId="6480"/>
    <cellStyle name="Обычный 23 3 6 2 2" xfId="30844"/>
    <cellStyle name="Обычный 23 3 6 2 3" xfId="18843"/>
    <cellStyle name="Обычный 23 3 6 3" xfId="8609"/>
    <cellStyle name="Обычный 23 3 6 3 2" xfId="32611"/>
    <cellStyle name="Обычный 23 3 6 3 3" xfId="20610"/>
    <cellStyle name="Обычный 23 3 6 4" xfId="10376"/>
    <cellStyle name="Обычный 23 3 6 4 2" xfId="34378"/>
    <cellStyle name="Обычный 23 3 6 4 3" xfId="22377"/>
    <cellStyle name="Обычный 23 3 6 5" xfId="12143"/>
    <cellStyle name="Обычный 23 3 6 5 2" xfId="36145"/>
    <cellStyle name="Обычный 23 3 6 5 3" xfId="24144"/>
    <cellStyle name="Обычный 23 3 6 6" xfId="3306"/>
    <cellStyle name="Обычный 23 3 6 6 2" xfId="27670"/>
    <cellStyle name="Обычный 23 3 6 6 3" xfId="15669"/>
    <cellStyle name="Обычный 23 3 6 7" xfId="25911"/>
    <cellStyle name="Обычный 23 3 6 8" xfId="13910"/>
    <cellStyle name="Обычный 23 3 7" xfId="1523"/>
    <cellStyle name="Обычный 23 3 7 2" xfId="6833"/>
    <cellStyle name="Обычный 23 3 7 2 2" xfId="31197"/>
    <cellStyle name="Обычный 23 3 7 2 3" xfId="19196"/>
    <cellStyle name="Обычный 23 3 7 3" xfId="8962"/>
    <cellStyle name="Обычный 23 3 7 3 2" xfId="32964"/>
    <cellStyle name="Обычный 23 3 7 3 3" xfId="20963"/>
    <cellStyle name="Обычный 23 3 7 4" xfId="10729"/>
    <cellStyle name="Обычный 23 3 7 4 2" xfId="34731"/>
    <cellStyle name="Обычный 23 3 7 4 3" xfId="22730"/>
    <cellStyle name="Обычный 23 3 7 5" xfId="12496"/>
    <cellStyle name="Обычный 23 3 7 5 2" xfId="36498"/>
    <cellStyle name="Обычный 23 3 7 5 3" xfId="24497"/>
    <cellStyle name="Обычный 23 3 7 6" xfId="3660"/>
    <cellStyle name="Обычный 23 3 7 6 2" xfId="28024"/>
    <cellStyle name="Обычный 23 3 7 6 3" xfId="16023"/>
    <cellStyle name="Обычный 23 3 7 7" xfId="26264"/>
    <cellStyle name="Обычный 23 3 7 8" xfId="14263"/>
    <cellStyle name="Обычный 23 3 8" xfId="1948"/>
    <cellStyle name="Обычный 23 3 8 2" xfId="7254"/>
    <cellStyle name="Обычный 23 3 8 3" xfId="4012"/>
    <cellStyle name="Обычный 23 3 8 3 2" xfId="28376"/>
    <cellStyle name="Обычный 23 3 8 3 3" xfId="16375"/>
    <cellStyle name="Обычный 23 3 9" xfId="4364"/>
    <cellStyle name="Обычный 23 3 9 2" xfId="28728"/>
    <cellStyle name="Обычный 23 3 9 3" xfId="16727"/>
    <cellStyle name="Обычный 23 4" xfId="284"/>
    <cellStyle name="Обычный 23 4 10" xfId="5596"/>
    <cellStyle name="Обычный 23 4 10 2" xfId="29960"/>
    <cellStyle name="Обычный 23 4 10 3" xfId="17959"/>
    <cellStyle name="Обычный 23 4 11" xfId="7725"/>
    <cellStyle name="Обычный 23 4 11 2" xfId="31727"/>
    <cellStyle name="Обычный 23 4 11 3" xfId="19726"/>
    <cellStyle name="Обычный 23 4 12" xfId="9492"/>
    <cellStyle name="Обычный 23 4 12 2" xfId="33494"/>
    <cellStyle name="Обычный 23 4 12 3" xfId="21493"/>
    <cellStyle name="Обычный 23 4 13" xfId="11259"/>
    <cellStyle name="Обычный 23 4 13 2" xfId="35261"/>
    <cellStyle name="Обычный 23 4 13 3" xfId="23260"/>
    <cellStyle name="Обычный 23 4 14" xfId="2428"/>
    <cellStyle name="Обычный 23 4 14 2" xfId="26792"/>
    <cellStyle name="Обычный 23 4 14 3" xfId="14791"/>
    <cellStyle name="Обычный 23 4 15" xfId="25027"/>
    <cellStyle name="Обычный 23 4 16" xfId="13026"/>
    <cellStyle name="Обычный 23 4 2" xfId="994"/>
    <cellStyle name="Обычный 23 4 2 2" xfId="6304"/>
    <cellStyle name="Обычный 23 4 2 2 2" xfId="30668"/>
    <cellStyle name="Обычный 23 4 2 2 3" xfId="18667"/>
    <cellStyle name="Обычный 23 4 2 3" xfId="8433"/>
    <cellStyle name="Обычный 23 4 2 3 2" xfId="32435"/>
    <cellStyle name="Обычный 23 4 2 3 3" xfId="20434"/>
    <cellStyle name="Обычный 23 4 2 4" xfId="10200"/>
    <cellStyle name="Обычный 23 4 2 4 2" xfId="34202"/>
    <cellStyle name="Обычный 23 4 2 4 3" xfId="22201"/>
    <cellStyle name="Обычный 23 4 2 5" xfId="11967"/>
    <cellStyle name="Обычный 23 4 2 5 2" xfId="35969"/>
    <cellStyle name="Обычный 23 4 2 5 3" xfId="23968"/>
    <cellStyle name="Обычный 23 4 2 6" xfId="2780"/>
    <cellStyle name="Обычный 23 4 2 6 2" xfId="27144"/>
    <cellStyle name="Обычный 23 4 2 6 3" xfId="15143"/>
    <cellStyle name="Обычный 23 4 2 7" xfId="25735"/>
    <cellStyle name="Обычный 23 4 2 8" xfId="13734"/>
    <cellStyle name="Обычный 23 4 3" xfId="640"/>
    <cellStyle name="Обычный 23 4 3 2" xfId="5950"/>
    <cellStyle name="Обычный 23 4 3 2 2" xfId="30314"/>
    <cellStyle name="Обычный 23 4 3 2 3" xfId="18313"/>
    <cellStyle name="Обычный 23 4 3 3" xfId="8079"/>
    <cellStyle name="Обычный 23 4 3 3 2" xfId="32081"/>
    <cellStyle name="Обычный 23 4 3 3 3" xfId="20080"/>
    <cellStyle name="Обычный 23 4 3 4" xfId="9846"/>
    <cellStyle name="Обычный 23 4 3 4 2" xfId="33848"/>
    <cellStyle name="Обычный 23 4 3 4 3" xfId="21847"/>
    <cellStyle name="Обычный 23 4 3 5" xfId="11613"/>
    <cellStyle name="Обычный 23 4 3 5 2" xfId="35615"/>
    <cellStyle name="Обычный 23 4 3 5 3" xfId="23614"/>
    <cellStyle name="Обычный 23 4 3 6" xfId="3130"/>
    <cellStyle name="Обычный 23 4 3 6 2" xfId="27494"/>
    <cellStyle name="Обычный 23 4 3 6 3" xfId="15493"/>
    <cellStyle name="Обычный 23 4 3 7" xfId="25381"/>
    <cellStyle name="Обычный 23 4 3 8" xfId="13380"/>
    <cellStyle name="Обычный 23 4 4" xfId="1346"/>
    <cellStyle name="Обычный 23 4 4 2" xfId="6656"/>
    <cellStyle name="Обычный 23 4 4 2 2" xfId="31020"/>
    <cellStyle name="Обычный 23 4 4 2 3" xfId="19019"/>
    <cellStyle name="Обычный 23 4 4 3" xfId="8785"/>
    <cellStyle name="Обычный 23 4 4 3 2" xfId="32787"/>
    <cellStyle name="Обычный 23 4 4 3 3" xfId="20786"/>
    <cellStyle name="Обычный 23 4 4 4" xfId="10552"/>
    <cellStyle name="Обычный 23 4 4 4 2" xfId="34554"/>
    <cellStyle name="Обычный 23 4 4 4 3" xfId="22553"/>
    <cellStyle name="Обычный 23 4 4 5" xfId="12319"/>
    <cellStyle name="Обычный 23 4 4 5 2" xfId="36321"/>
    <cellStyle name="Обычный 23 4 4 5 3" xfId="24320"/>
    <cellStyle name="Обычный 23 4 4 6" xfId="3482"/>
    <cellStyle name="Обычный 23 4 4 6 2" xfId="27846"/>
    <cellStyle name="Обычный 23 4 4 6 3" xfId="15845"/>
    <cellStyle name="Обычный 23 4 4 7" xfId="26087"/>
    <cellStyle name="Обычный 23 4 4 8" xfId="14086"/>
    <cellStyle name="Обычный 23 4 5" xfId="1699"/>
    <cellStyle name="Обычный 23 4 5 2" xfId="7009"/>
    <cellStyle name="Обычный 23 4 5 2 2" xfId="31373"/>
    <cellStyle name="Обычный 23 4 5 2 3" xfId="19372"/>
    <cellStyle name="Обычный 23 4 5 3" xfId="9138"/>
    <cellStyle name="Обычный 23 4 5 3 2" xfId="33140"/>
    <cellStyle name="Обычный 23 4 5 3 3" xfId="21139"/>
    <cellStyle name="Обычный 23 4 5 4" xfId="10905"/>
    <cellStyle name="Обычный 23 4 5 4 2" xfId="34907"/>
    <cellStyle name="Обычный 23 4 5 4 3" xfId="22906"/>
    <cellStyle name="Обычный 23 4 5 5" xfId="12672"/>
    <cellStyle name="Обычный 23 4 5 5 2" xfId="36674"/>
    <cellStyle name="Обычный 23 4 5 5 3" xfId="24673"/>
    <cellStyle name="Обычный 23 4 5 6" xfId="3836"/>
    <cellStyle name="Обычный 23 4 5 6 2" xfId="28200"/>
    <cellStyle name="Обычный 23 4 5 6 3" xfId="16199"/>
    <cellStyle name="Обычный 23 4 5 7" xfId="26440"/>
    <cellStyle name="Обычный 23 4 5 8" xfId="14439"/>
    <cellStyle name="Обычный 23 4 6" xfId="1951"/>
    <cellStyle name="Обычный 23 4 6 2" xfId="7257"/>
    <cellStyle name="Обычный 23 4 6 3" xfId="4188"/>
    <cellStyle name="Обычный 23 4 6 3 2" xfId="28552"/>
    <cellStyle name="Обычный 23 4 6 3 3" xfId="16551"/>
    <cellStyle name="Обычный 23 4 7" xfId="4540"/>
    <cellStyle name="Обычный 23 4 7 2" xfId="28904"/>
    <cellStyle name="Обычный 23 4 7 3" xfId="16903"/>
    <cellStyle name="Обычный 23 4 8" xfId="4892"/>
    <cellStyle name="Обычный 23 4 8 2" xfId="29256"/>
    <cellStyle name="Обычный 23 4 8 3" xfId="17255"/>
    <cellStyle name="Обычный 23 4 9" xfId="5244"/>
    <cellStyle name="Обычный 23 4 9 2" xfId="29608"/>
    <cellStyle name="Обычный 23 4 9 3" xfId="17607"/>
    <cellStyle name="Обычный 23 5" xfId="171"/>
    <cellStyle name="Обычный 23 5 10" xfId="5483"/>
    <cellStyle name="Обычный 23 5 10 2" xfId="29847"/>
    <cellStyle name="Обычный 23 5 10 3" xfId="17846"/>
    <cellStyle name="Обычный 23 5 11" xfId="7612"/>
    <cellStyle name="Обычный 23 5 11 2" xfId="31614"/>
    <cellStyle name="Обычный 23 5 11 3" xfId="19613"/>
    <cellStyle name="Обычный 23 5 12" xfId="9379"/>
    <cellStyle name="Обычный 23 5 12 2" xfId="33381"/>
    <cellStyle name="Обычный 23 5 12 3" xfId="21380"/>
    <cellStyle name="Обычный 23 5 13" xfId="11146"/>
    <cellStyle name="Обычный 23 5 13 2" xfId="35148"/>
    <cellStyle name="Обычный 23 5 13 3" xfId="23147"/>
    <cellStyle name="Обычный 23 5 14" xfId="2315"/>
    <cellStyle name="Обычный 23 5 14 2" xfId="26679"/>
    <cellStyle name="Обычный 23 5 14 3" xfId="14678"/>
    <cellStyle name="Обычный 23 5 15" xfId="24914"/>
    <cellStyle name="Обычный 23 5 16" xfId="12913"/>
    <cellStyle name="Обычный 23 5 2" xfId="881"/>
    <cellStyle name="Обычный 23 5 2 2" xfId="6191"/>
    <cellStyle name="Обычный 23 5 2 2 2" xfId="30555"/>
    <cellStyle name="Обычный 23 5 2 2 3" xfId="18554"/>
    <cellStyle name="Обычный 23 5 2 3" xfId="8320"/>
    <cellStyle name="Обычный 23 5 2 3 2" xfId="32322"/>
    <cellStyle name="Обычный 23 5 2 3 3" xfId="20321"/>
    <cellStyle name="Обычный 23 5 2 4" xfId="10087"/>
    <cellStyle name="Обычный 23 5 2 4 2" xfId="34089"/>
    <cellStyle name="Обычный 23 5 2 4 3" xfId="22088"/>
    <cellStyle name="Обычный 23 5 2 5" xfId="11854"/>
    <cellStyle name="Обычный 23 5 2 5 2" xfId="35856"/>
    <cellStyle name="Обычный 23 5 2 5 3" xfId="23855"/>
    <cellStyle name="Обычный 23 5 2 6" xfId="2667"/>
    <cellStyle name="Обычный 23 5 2 6 2" xfId="27031"/>
    <cellStyle name="Обычный 23 5 2 6 3" xfId="15030"/>
    <cellStyle name="Обычный 23 5 2 7" xfId="25622"/>
    <cellStyle name="Обычный 23 5 2 8" xfId="13621"/>
    <cellStyle name="Обычный 23 5 3" xfId="527"/>
    <cellStyle name="Обычный 23 5 3 2" xfId="5837"/>
    <cellStyle name="Обычный 23 5 3 2 2" xfId="30201"/>
    <cellStyle name="Обычный 23 5 3 2 3" xfId="18200"/>
    <cellStyle name="Обычный 23 5 3 3" xfId="7966"/>
    <cellStyle name="Обычный 23 5 3 3 2" xfId="31968"/>
    <cellStyle name="Обычный 23 5 3 3 3" xfId="19967"/>
    <cellStyle name="Обычный 23 5 3 4" xfId="9733"/>
    <cellStyle name="Обычный 23 5 3 4 2" xfId="33735"/>
    <cellStyle name="Обычный 23 5 3 4 3" xfId="21734"/>
    <cellStyle name="Обычный 23 5 3 5" xfId="11500"/>
    <cellStyle name="Обычный 23 5 3 5 2" xfId="35502"/>
    <cellStyle name="Обычный 23 5 3 5 3" xfId="23501"/>
    <cellStyle name="Обычный 23 5 3 6" xfId="3017"/>
    <cellStyle name="Обычный 23 5 3 6 2" xfId="27381"/>
    <cellStyle name="Обычный 23 5 3 6 3" xfId="15380"/>
    <cellStyle name="Обычный 23 5 3 7" xfId="25268"/>
    <cellStyle name="Обычный 23 5 3 8" xfId="13267"/>
    <cellStyle name="Обычный 23 5 4" xfId="1233"/>
    <cellStyle name="Обычный 23 5 4 2" xfId="6543"/>
    <cellStyle name="Обычный 23 5 4 2 2" xfId="30907"/>
    <cellStyle name="Обычный 23 5 4 2 3" xfId="18906"/>
    <cellStyle name="Обычный 23 5 4 3" xfId="8672"/>
    <cellStyle name="Обычный 23 5 4 3 2" xfId="32674"/>
    <cellStyle name="Обычный 23 5 4 3 3" xfId="20673"/>
    <cellStyle name="Обычный 23 5 4 4" xfId="10439"/>
    <cellStyle name="Обычный 23 5 4 4 2" xfId="34441"/>
    <cellStyle name="Обычный 23 5 4 4 3" xfId="22440"/>
    <cellStyle name="Обычный 23 5 4 5" xfId="12206"/>
    <cellStyle name="Обычный 23 5 4 5 2" xfId="36208"/>
    <cellStyle name="Обычный 23 5 4 5 3" xfId="24207"/>
    <cellStyle name="Обычный 23 5 4 6" xfId="3369"/>
    <cellStyle name="Обычный 23 5 4 6 2" xfId="27733"/>
    <cellStyle name="Обычный 23 5 4 6 3" xfId="15732"/>
    <cellStyle name="Обычный 23 5 4 7" xfId="25974"/>
    <cellStyle name="Обычный 23 5 4 8" xfId="13973"/>
    <cellStyle name="Обычный 23 5 5" xfId="1586"/>
    <cellStyle name="Обычный 23 5 5 2" xfId="6896"/>
    <cellStyle name="Обычный 23 5 5 2 2" xfId="31260"/>
    <cellStyle name="Обычный 23 5 5 2 3" xfId="19259"/>
    <cellStyle name="Обычный 23 5 5 3" xfId="9025"/>
    <cellStyle name="Обычный 23 5 5 3 2" xfId="33027"/>
    <cellStyle name="Обычный 23 5 5 3 3" xfId="21026"/>
    <cellStyle name="Обычный 23 5 5 4" xfId="10792"/>
    <cellStyle name="Обычный 23 5 5 4 2" xfId="34794"/>
    <cellStyle name="Обычный 23 5 5 4 3" xfId="22793"/>
    <cellStyle name="Обычный 23 5 5 5" xfId="12559"/>
    <cellStyle name="Обычный 23 5 5 5 2" xfId="36561"/>
    <cellStyle name="Обычный 23 5 5 5 3" xfId="24560"/>
    <cellStyle name="Обычный 23 5 5 6" xfId="3723"/>
    <cellStyle name="Обычный 23 5 5 6 2" xfId="28087"/>
    <cellStyle name="Обычный 23 5 5 6 3" xfId="16086"/>
    <cellStyle name="Обычный 23 5 5 7" xfId="26327"/>
    <cellStyle name="Обычный 23 5 5 8" xfId="14326"/>
    <cellStyle name="Обычный 23 5 6" xfId="1952"/>
    <cellStyle name="Обычный 23 5 6 2" xfId="7258"/>
    <cellStyle name="Обычный 23 5 6 3" xfId="4075"/>
    <cellStyle name="Обычный 23 5 6 3 2" xfId="28439"/>
    <cellStyle name="Обычный 23 5 6 3 3" xfId="16438"/>
    <cellStyle name="Обычный 23 5 7" xfId="4427"/>
    <cellStyle name="Обычный 23 5 7 2" xfId="28791"/>
    <cellStyle name="Обычный 23 5 7 3" xfId="16790"/>
    <cellStyle name="Обычный 23 5 8" xfId="4779"/>
    <cellStyle name="Обычный 23 5 8 2" xfId="29143"/>
    <cellStyle name="Обычный 23 5 8 3" xfId="17142"/>
    <cellStyle name="Обычный 23 5 9" xfId="5131"/>
    <cellStyle name="Обычный 23 5 9 2" xfId="29495"/>
    <cellStyle name="Обычный 23 5 9 3" xfId="17494"/>
    <cellStyle name="Обычный 23 6" xfId="771"/>
    <cellStyle name="Обычный 23 6 2" xfId="6081"/>
    <cellStyle name="Обычный 23 6 2 2" xfId="30445"/>
    <cellStyle name="Обычный 23 6 2 3" xfId="18444"/>
    <cellStyle name="Обычный 23 6 3" xfId="8210"/>
    <cellStyle name="Обычный 23 6 3 2" xfId="32212"/>
    <cellStyle name="Обычный 23 6 3 3" xfId="20211"/>
    <cellStyle name="Обычный 23 6 4" xfId="9977"/>
    <cellStyle name="Обычный 23 6 4 2" xfId="33979"/>
    <cellStyle name="Обычный 23 6 4 3" xfId="21978"/>
    <cellStyle name="Обычный 23 6 5" xfId="11744"/>
    <cellStyle name="Обычный 23 6 5 2" xfId="35746"/>
    <cellStyle name="Обычный 23 6 5 3" xfId="23745"/>
    <cellStyle name="Обычный 23 6 6" xfId="2557"/>
    <cellStyle name="Обычный 23 6 6 2" xfId="26921"/>
    <cellStyle name="Обычный 23 6 6 3" xfId="14920"/>
    <cellStyle name="Обычный 23 6 7" xfId="25512"/>
    <cellStyle name="Обычный 23 6 8" xfId="13511"/>
    <cellStyle name="Обычный 23 7" xfId="417"/>
    <cellStyle name="Обычный 23 7 2" xfId="5727"/>
    <cellStyle name="Обычный 23 7 2 2" xfId="30091"/>
    <cellStyle name="Обычный 23 7 2 3" xfId="18090"/>
    <cellStyle name="Обычный 23 7 3" xfId="7856"/>
    <cellStyle name="Обычный 23 7 3 2" xfId="31858"/>
    <cellStyle name="Обычный 23 7 3 3" xfId="19857"/>
    <cellStyle name="Обычный 23 7 4" xfId="9623"/>
    <cellStyle name="Обычный 23 7 4 2" xfId="33625"/>
    <cellStyle name="Обычный 23 7 4 3" xfId="21624"/>
    <cellStyle name="Обычный 23 7 5" xfId="11390"/>
    <cellStyle name="Обычный 23 7 5 2" xfId="35392"/>
    <cellStyle name="Обычный 23 7 5 3" xfId="23391"/>
    <cellStyle name="Обычный 23 7 6" xfId="2907"/>
    <cellStyle name="Обычный 23 7 6 2" xfId="27271"/>
    <cellStyle name="Обычный 23 7 6 3" xfId="15270"/>
    <cellStyle name="Обычный 23 7 7" xfId="25158"/>
    <cellStyle name="Обычный 23 7 8" xfId="13157"/>
    <cellStyle name="Обычный 23 8" xfId="1123"/>
    <cellStyle name="Обычный 23 8 2" xfId="6433"/>
    <cellStyle name="Обычный 23 8 2 2" xfId="30797"/>
    <cellStyle name="Обычный 23 8 2 3" xfId="18796"/>
    <cellStyle name="Обычный 23 8 3" xfId="8562"/>
    <cellStyle name="Обычный 23 8 3 2" xfId="32564"/>
    <cellStyle name="Обычный 23 8 3 3" xfId="20563"/>
    <cellStyle name="Обычный 23 8 4" xfId="10329"/>
    <cellStyle name="Обычный 23 8 4 2" xfId="34331"/>
    <cellStyle name="Обычный 23 8 4 3" xfId="22330"/>
    <cellStyle name="Обычный 23 8 5" xfId="12096"/>
    <cellStyle name="Обычный 23 8 5 2" xfId="36098"/>
    <cellStyle name="Обычный 23 8 5 3" xfId="24097"/>
    <cellStyle name="Обычный 23 8 6" xfId="3259"/>
    <cellStyle name="Обычный 23 8 6 2" xfId="27623"/>
    <cellStyle name="Обычный 23 8 6 3" xfId="15622"/>
    <cellStyle name="Обычный 23 8 7" xfId="25864"/>
    <cellStyle name="Обычный 23 8 8" xfId="13863"/>
    <cellStyle name="Обычный 23 9" xfId="1476"/>
    <cellStyle name="Обычный 23 9 2" xfId="6786"/>
    <cellStyle name="Обычный 23 9 2 2" xfId="31150"/>
    <cellStyle name="Обычный 23 9 2 3" xfId="19149"/>
    <cellStyle name="Обычный 23 9 3" xfId="8915"/>
    <cellStyle name="Обычный 23 9 3 2" xfId="32917"/>
    <cellStyle name="Обычный 23 9 3 3" xfId="20916"/>
    <cellStyle name="Обычный 23 9 4" xfId="10682"/>
    <cellStyle name="Обычный 23 9 4 2" xfId="34684"/>
    <cellStyle name="Обычный 23 9 4 3" xfId="22683"/>
    <cellStyle name="Обычный 23 9 5" xfId="12449"/>
    <cellStyle name="Обычный 23 9 5 2" xfId="36451"/>
    <cellStyle name="Обычный 23 9 5 3" xfId="24450"/>
    <cellStyle name="Обычный 23 9 6" xfId="3613"/>
    <cellStyle name="Обычный 23 9 6 2" xfId="27977"/>
    <cellStyle name="Обычный 23 9 6 3" xfId="15976"/>
    <cellStyle name="Обычный 23 9 7" xfId="26217"/>
    <cellStyle name="Обычный 23 9 8" xfId="14216"/>
    <cellStyle name="Обычный 24" xfId="40"/>
    <cellStyle name="Обычный 24 10" xfId="1953"/>
    <cellStyle name="Обычный 24 10 2" xfId="7259"/>
    <cellStyle name="Обычный 24 10 3" xfId="3967"/>
    <cellStyle name="Обычный 24 10 3 2" xfId="28331"/>
    <cellStyle name="Обычный 24 10 3 3" xfId="16330"/>
    <cellStyle name="Обычный 24 11" xfId="4319"/>
    <cellStyle name="Обычный 24 11 2" xfId="28683"/>
    <cellStyle name="Обычный 24 11 3" xfId="16682"/>
    <cellStyle name="Обычный 24 12" xfId="4671"/>
    <cellStyle name="Обычный 24 12 2" xfId="29035"/>
    <cellStyle name="Обычный 24 12 3" xfId="17034"/>
    <cellStyle name="Обычный 24 13" xfId="5023"/>
    <cellStyle name="Обычный 24 13 2" xfId="29387"/>
    <cellStyle name="Обычный 24 13 3" xfId="17386"/>
    <cellStyle name="Обычный 24 14" xfId="5375"/>
    <cellStyle name="Обычный 24 14 2" xfId="29739"/>
    <cellStyle name="Обычный 24 14 3" xfId="17738"/>
    <cellStyle name="Обычный 24 15" xfId="7504"/>
    <cellStyle name="Обычный 24 15 2" xfId="31506"/>
    <cellStyle name="Обычный 24 15 3" xfId="19505"/>
    <cellStyle name="Обычный 24 16" xfId="9271"/>
    <cellStyle name="Обычный 24 16 2" xfId="33273"/>
    <cellStyle name="Обычный 24 16 3" xfId="21272"/>
    <cellStyle name="Обычный 24 17" xfId="11038"/>
    <cellStyle name="Обычный 24 17 2" xfId="35040"/>
    <cellStyle name="Обычный 24 17 3" xfId="23039"/>
    <cellStyle name="Обычный 24 18" xfId="2207"/>
    <cellStyle name="Обычный 24 18 2" xfId="26571"/>
    <cellStyle name="Обычный 24 18 3" xfId="14570"/>
    <cellStyle name="Обычный 24 19" xfId="24806"/>
    <cellStyle name="Обычный 24 2" xfId="41"/>
    <cellStyle name="Обычный 24 2 10" xfId="4320"/>
    <cellStyle name="Обычный 24 2 10 2" xfId="28684"/>
    <cellStyle name="Обычный 24 2 10 3" xfId="16683"/>
    <cellStyle name="Обычный 24 2 11" xfId="4672"/>
    <cellStyle name="Обычный 24 2 11 2" xfId="29036"/>
    <cellStyle name="Обычный 24 2 11 3" xfId="17035"/>
    <cellStyle name="Обычный 24 2 12" xfId="5024"/>
    <cellStyle name="Обычный 24 2 12 2" xfId="29388"/>
    <cellStyle name="Обычный 24 2 12 3" xfId="17387"/>
    <cellStyle name="Обычный 24 2 13" xfId="5376"/>
    <cellStyle name="Обычный 24 2 13 2" xfId="29740"/>
    <cellStyle name="Обычный 24 2 13 3" xfId="17739"/>
    <cellStyle name="Обычный 24 2 14" xfId="7505"/>
    <cellStyle name="Обычный 24 2 14 2" xfId="31507"/>
    <cellStyle name="Обычный 24 2 14 3" xfId="19506"/>
    <cellStyle name="Обычный 24 2 15" xfId="9272"/>
    <cellStyle name="Обычный 24 2 15 2" xfId="33274"/>
    <cellStyle name="Обычный 24 2 15 3" xfId="21273"/>
    <cellStyle name="Обычный 24 2 16" xfId="11039"/>
    <cellStyle name="Обычный 24 2 16 2" xfId="35041"/>
    <cellStyle name="Обычный 24 2 16 3" xfId="23040"/>
    <cellStyle name="Обычный 24 2 17" xfId="2208"/>
    <cellStyle name="Обычный 24 2 17 2" xfId="26572"/>
    <cellStyle name="Обычный 24 2 17 3" xfId="14571"/>
    <cellStyle name="Обычный 24 2 18" xfId="24807"/>
    <cellStyle name="Обычный 24 2 19" xfId="12806"/>
    <cellStyle name="Обычный 24 2 2" xfId="105"/>
    <cellStyle name="Обычный 24 2 2 10" xfId="4719"/>
    <cellStyle name="Обычный 24 2 2 10 2" xfId="29083"/>
    <cellStyle name="Обычный 24 2 2 10 3" xfId="17082"/>
    <cellStyle name="Обычный 24 2 2 11" xfId="5071"/>
    <cellStyle name="Обычный 24 2 2 11 2" xfId="29435"/>
    <cellStyle name="Обычный 24 2 2 11 3" xfId="17434"/>
    <cellStyle name="Обычный 24 2 2 12" xfId="5423"/>
    <cellStyle name="Обычный 24 2 2 12 2" xfId="29787"/>
    <cellStyle name="Обычный 24 2 2 12 3" xfId="17786"/>
    <cellStyle name="Обычный 24 2 2 13" xfId="7552"/>
    <cellStyle name="Обычный 24 2 2 13 2" xfId="31554"/>
    <cellStyle name="Обычный 24 2 2 13 3" xfId="19553"/>
    <cellStyle name="Обычный 24 2 2 14" xfId="9319"/>
    <cellStyle name="Обычный 24 2 2 14 2" xfId="33321"/>
    <cellStyle name="Обычный 24 2 2 14 3" xfId="21320"/>
    <cellStyle name="Обычный 24 2 2 15" xfId="11086"/>
    <cellStyle name="Обычный 24 2 2 15 2" xfId="35088"/>
    <cellStyle name="Обычный 24 2 2 15 3" xfId="23087"/>
    <cellStyle name="Обычный 24 2 2 16" xfId="2255"/>
    <cellStyle name="Обычный 24 2 2 16 2" xfId="26619"/>
    <cellStyle name="Обычный 24 2 2 16 3" xfId="14618"/>
    <cellStyle name="Обычный 24 2 2 17" xfId="24854"/>
    <cellStyle name="Обычный 24 2 2 18" xfId="12853"/>
    <cellStyle name="Обычный 24 2 2 2" xfId="334"/>
    <cellStyle name="Обычный 24 2 2 2 10" xfId="5646"/>
    <cellStyle name="Обычный 24 2 2 2 10 2" xfId="30010"/>
    <cellStyle name="Обычный 24 2 2 2 10 3" xfId="18009"/>
    <cellStyle name="Обычный 24 2 2 2 11" xfId="7775"/>
    <cellStyle name="Обычный 24 2 2 2 11 2" xfId="31777"/>
    <cellStyle name="Обычный 24 2 2 2 11 3" xfId="19776"/>
    <cellStyle name="Обычный 24 2 2 2 12" xfId="9542"/>
    <cellStyle name="Обычный 24 2 2 2 12 2" xfId="33544"/>
    <cellStyle name="Обычный 24 2 2 2 12 3" xfId="21543"/>
    <cellStyle name="Обычный 24 2 2 2 13" xfId="11309"/>
    <cellStyle name="Обычный 24 2 2 2 13 2" xfId="35311"/>
    <cellStyle name="Обычный 24 2 2 2 13 3" xfId="23310"/>
    <cellStyle name="Обычный 24 2 2 2 14" xfId="2478"/>
    <cellStyle name="Обычный 24 2 2 2 14 2" xfId="26842"/>
    <cellStyle name="Обычный 24 2 2 2 14 3" xfId="14841"/>
    <cellStyle name="Обычный 24 2 2 2 15" xfId="25077"/>
    <cellStyle name="Обычный 24 2 2 2 16" xfId="13076"/>
    <cellStyle name="Обычный 24 2 2 2 2" xfId="1044"/>
    <cellStyle name="Обычный 24 2 2 2 2 2" xfId="6354"/>
    <cellStyle name="Обычный 24 2 2 2 2 2 2" xfId="30718"/>
    <cellStyle name="Обычный 24 2 2 2 2 2 3" xfId="18717"/>
    <cellStyle name="Обычный 24 2 2 2 2 3" xfId="8483"/>
    <cellStyle name="Обычный 24 2 2 2 2 3 2" xfId="32485"/>
    <cellStyle name="Обычный 24 2 2 2 2 3 3" xfId="20484"/>
    <cellStyle name="Обычный 24 2 2 2 2 4" xfId="10250"/>
    <cellStyle name="Обычный 24 2 2 2 2 4 2" xfId="34252"/>
    <cellStyle name="Обычный 24 2 2 2 2 4 3" xfId="22251"/>
    <cellStyle name="Обычный 24 2 2 2 2 5" xfId="12017"/>
    <cellStyle name="Обычный 24 2 2 2 2 5 2" xfId="36019"/>
    <cellStyle name="Обычный 24 2 2 2 2 5 3" xfId="24018"/>
    <cellStyle name="Обычный 24 2 2 2 2 6" xfId="2830"/>
    <cellStyle name="Обычный 24 2 2 2 2 6 2" xfId="27194"/>
    <cellStyle name="Обычный 24 2 2 2 2 6 3" xfId="15193"/>
    <cellStyle name="Обычный 24 2 2 2 2 7" xfId="25785"/>
    <cellStyle name="Обычный 24 2 2 2 2 8" xfId="13784"/>
    <cellStyle name="Обычный 24 2 2 2 3" xfId="690"/>
    <cellStyle name="Обычный 24 2 2 2 3 2" xfId="6000"/>
    <cellStyle name="Обычный 24 2 2 2 3 2 2" xfId="30364"/>
    <cellStyle name="Обычный 24 2 2 2 3 2 3" xfId="18363"/>
    <cellStyle name="Обычный 24 2 2 2 3 3" xfId="8129"/>
    <cellStyle name="Обычный 24 2 2 2 3 3 2" xfId="32131"/>
    <cellStyle name="Обычный 24 2 2 2 3 3 3" xfId="20130"/>
    <cellStyle name="Обычный 24 2 2 2 3 4" xfId="9896"/>
    <cellStyle name="Обычный 24 2 2 2 3 4 2" xfId="33898"/>
    <cellStyle name="Обычный 24 2 2 2 3 4 3" xfId="21897"/>
    <cellStyle name="Обычный 24 2 2 2 3 5" xfId="11663"/>
    <cellStyle name="Обычный 24 2 2 2 3 5 2" xfId="35665"/>
    <cellStyle name="Обычный 24 2 2 2 3 5 3" xfId="23664"/>
    <cellStyle name="Обычный 24 2 2 2 3 6" xfId="3180"/>
    <cellStyle name="Обычный 24 2 2 2 3 6 2" xfId="27544"/>
    <cellStyle name="Обычный 24 2 2 2 3 6 3" xfId="15543"/>
    <cellStyle name="Обычный 24 2 2 2 3 7" xfId="25431"/>
    <cellStyle name="Обычный 24 2 2 2 3 8" xfId="13430"/>
    <cellStyle name="Обычный 24 2 2 2 4" xfId="1396"/>
    <cellStyle name="Обычный 24 2 2 2 4 2" xfId="6706"/>
    <cellStyle name="Обычный 24 2 2 2 4 2 2" xfId="31070"/>
    <cellStyle name="Обычный 24 2 2 2 4 2 3" xfId="19069"/>
    <cellStyle name="Обычный 24 2 2 2 4 3" xfId="8835"/>
    <cellStyle name="Обычный 24 2 2 2 4 3 2" xfId="32837"/>
    <cellStyle name="Обычный 24 2 2 2 4 3 3" xfId="20836"/>
    <cellStyle name="Обычный 24 2 2 2 4 4" xfId="10602"/>
    <cellStyle name="Обычный 24 2 2 2 4 4 2" xfId="34604"/>
    <cellStyle name="Обычный 24 2 2 2 4 4 3" xfId="22603"/>
    <cellStyle name="Обычный 24 2 2 2 4 5" xfId="12369"/>
    <cellStyle name="Обычный 24 2 2 2 4 5 2" xfId="36371"/>
    <cellStyle name="Обычный 24 2 2 2 4 5 3" xfId="24370"/>
    <cellStyle name="Обычный 24 2 2 2 4 6" xfId="3532"/>
    <cellStyle name="Обычный 24 2 2 2 4 6 2" xfId="27896"/>
    <cellStyle name="Обычный 24 2 2 2 4 6 3" xfId="15895"/>
    <cellStyle name="Обычный 24 2 2 2 4 7" xfId="26137"/>
    <cellStyle name="Обычный 24 2 2 2 4 8" xfId="14136"/>
    <cellStyle name="Обычный 24 2 2 2 5" xfId="1749"/>
    <cellStyle name="Обычный 24 2 2 2 5 2" xfId="7059"/>
    <cellStyle name="Обычный 24 2 2 2 5 2 2" xfId="31423"/>
    <cellStyle name="Обычный 24 2 2 2 5 2 3" xfId="19422"/>
    <cellStyle name="Обычный 24 2 2 2 5 3" xfId="9188"/>
    <cellStyle name="Обычный 24 2 2 2 5 3 2" xfId="33190"/>
    <cellStyle name="Обычный 24 2 2 2 5 3 3" xfId="21189"/>
    <cellStyle name="Обычный 24 2 2 2 5 4" xfId="10955"/>
    <cellStyle name="Обычный 24 2 2 2 5 4 2" xfId="34957"/>
    <cellStyle name="Обычный 24 2 2 2 5 4 3" xfId="22956"/>
    <cellStyle name="Обычный 24 2 2 2 5 5" xfId="12722"/>
    <cellStyle name="Обычный 24 2 2 2 5 5 2" xfId="36724"/>
    <cellStyle name="Обычный 24 2 2 2 5 5 3" xfId="24723"/>
    <cellStyle name="Обычный 24 2 2 2 5 6" xfId="3886"/>
    <cellStyle name="Обычный 24 2 2 2 5 6 2" xfId="28250"/>
    <cellStyle name="Обычный 24 2 2 2 5 6 3" xfId="16249"/>
    <cellStyle name="Обычный 24 2 2 2 5 7" xfId="26490"/>
    <cellStyle name="Обычный 24 2 2 2 5 8" xfId="14489"/>
    <cellStyle name="Обычный 24 2 2 2 6" xfId="1956"/>
    <cellStyle name="Обычный 24 2 2 2 6 2" xfId="7262"/>
    <cellStyle name="Обычный 24 2 2 2 6 3" xfId="4238"/>
    <cellStyle name="Обычный 24 2 2 2 6 3 2" xfId="28602"/>
    <cellStyle name="Обычный 24 2 2 2 6 3 3" xfId="16601"/>
    <cellStyle name="Обычный 24 2 2 2 7" xfId="4590"/>
    <cellStyle name="Обычный 24 2 2 2 7 2" xfId="28954"/>
    <cellStyle name="Обычный 24 2 2 2 7 3" xfId="16953"/>
    <cellStyle name="Обычный 24 2 2 2 8" xfId="4942"/>
    <cellStyle name="Обычный 24 2 2 2 8 2" xfId="29306"/>
    <cellStyle name="Обычный 24 2 2 2 8 3" xfId="17305"/>
    <cellStyle name="Обычный 24 2 2 2 9" xfId="5294"/>
    <cellStyle name="Обычный 24 2 2 2 9 2" xfId="29658"/>
    <cellStyle name="Обычный 24 2 2 2 9 3" xfId="17657"/>
    <cellStyle name="Обычный 24 2 2 3" xfId="221"/>
    <cellStyle name="Обычный 24 2 2 3 10" xfId="5533"/>
    <cellStyle name="Обычный 24 2 2 3 10 2" xfId="29897"/>
    <cellStyle name="Обычный 24 2 2 3 10 3" xfId="17896"/>
    <cellStyle name="Обычный 24 2 2 3 11" xfId="7662"/>
    <cellStyle name="Обычный 24 2 2 3 11 2" xfId="31664"/>
    <cellStyle name="Обычный 24 2 2 3 11 3" xfId="19663"/>
    <cellStyle name="Обычный 24 2 2 3 12" xfId="9429"/>
    <cellStyle name="Обычный 24 2 2 3 12 2" xfId="33431"/>
    <cellStyle name="Обычный 24 2 2 3 12 3" xfId="21430"/>
    <cellStyle name="Обычный 24 2 2 3 13" xfId="11196"/>
    <cellStyle name="Обычный 24 2 2 3 13 2" xfId="35198"/>
    <cellStyle name="Обычный 24 2 2 3 13 3" xfId="23197"/>
    <cellStyle name="Обычный 24 2 2 3 14" xfId="2365"/>
    <cellStyle name="Обычный 24 2 2 3 14 2" xfId="26729"/>
    <cellStyle name="Обычный 24 2 2 3 14 3" xfId="14728"/>
    <cellStyle name="Обычный 24 2 2 3 15" xfId="24964"/>
    <cellStyle name="Обычный 24 2 2 3 16" xfId="12963"/>
    <cellStyle name="Обычный 24 2 2 3 2" xfId="931"/>
    <cellStyle name="Обычный 24 2 2 3 2 2" xfId="6241"/>
    <cellStyle name="Обычный 24 2 2 3 2 2 2" xfId="30605"/>
    <cellStyle name="Обычный 24 2 2 3 2 2 3" xfId="18604"/>
    <cellStyle name="Обычный 24 2 2 3 2 3" xfId="8370"/>
    <cellStyle name="Обычный 24 2 2 3 2 3 2" xfId="32372"/>
    <cellStyle name="Обычный 24 2 2 3 2 3 3" xfId="20371"/>
    <cellStyle name="Обычный 24 2 2 3 2 4" xfId="10137"/>
    <cellStyle name="Обычный 24 2 2 3 2 4 2" xfId="34139"/>
    <cellStyle name="Обычный 24 2 2 3 2 4 3" xfId="22138"/>
    <cellStyle name="Обычный 24 2 2 3 2 5" xfId="11904"/>
    <cellStyle name="Обычный 24 2 2 3 2 5 2" xfId="35906"/>
    <cellStyle name="Обычный 24 2 2 3 2 5 3" xfId="23905"/>
    <cellStyle name="Обычный 24 2 2 3 2 6" xfId="2717"/>
    <cellStyle name="Обычный 24 2 2 3 2 6 2" xfId="27081"/>
    <cellStyle name="Обычный 24 2 2 3 2 6 3" xfId="15080"/>
    <cellStyle name="Обычный 24 2 2 3 2 7" xfId="25672"/>
    <cellStyle name="Обычный 24 2 2 3 2 8" xfId="13671"/>
    <cellStyle name="Обычный 24 2 2 3 3" xfId="577"/>
    <cellStyle name="Обычный 24 2 2 3 3 2" xfId="5887"/>
    <cellStyle name="Обычный 24 2 2 3 3 2 2" xfId="30251"/>
    <cellStyle name="Обычный 24 2 2 3 3 2 3" xfId="18250"/>
    <cellStyle name="Обычный 24 2 2 3 3 3" xfId="8016"/>
    <cellStyle name="Обычный 24 2 2 3 3 3 2" xfId="32018"/>
    <cellStyle name="Обычный 24 2 2 3 3 3 3" xfId="20017"/>
    <cellStyle name="Обычный 24 2 2 3 3 4" xfId="9783"/>
    <cellStyle name="Обычный 24 2 2 3 3 4 2" xfId="33785"/>
    <cellStyle name="Обычный 24 2 2 3 3 4 3" xfId="21784"/>
    <cellStyle name="Обычный 24 2 2 3 3 5" xfId="11550"/>
    <cellStyle name="Обычный 24 2 2 3 3 5 2" xfId="35552"/>
    <cellStyle name="Обычный 24 2 2 3 3 5 3" xfId="23551"/>
    <cellStyle name="Обычный 24 2 2 3 3 6" xfId="3067"/>
    <cellStyle name="Обычный 24 2 2 3 3 6 2" xfId="27431"/>
    <cellStyle name="Обычный 24 2 2 3 3 6 3" xfId="15430"/>
    <cellStyle name="Обычный 24 2 2 3 3 7" xfId="25318"/>
    <cellStyle name="Обычный 24 2 2 3 3 8" xfId="13317"/>
    <cellStyle name="Обычный 24 2 2 3 4" xfId="1283"/>
    <cellStyle name="Обычный 24 2 2 3 4 2" xfId="6593"/>
    <cellStyle name="Обычный 24 2 2 3 4 2 2" xfId="30957"/>
    <cellStyle name="Обычный 24 2 2 3 4 2 3" xfId="18956"/>
    <cellStyle name="Обычный 24 2 2 3 4 3" xfId="8722"/>
    <cellStyle name="Обычный 24 2 2 3 4 3 2" xfId="32724"/>
    <cellStyle name="Обычный 24 2 2 3 4 3 3" xfId="20723"/>
    <cellStyle name="Обычный 24 2 2 3 4 4" xfId="10489"/>
    <cellStyle name="Обычный 24 2 2 3 4 4 2" xfId="34491"/>
    <cellStyle name="Обычный 24 2 2 3 4 4 3" xfId="22490"/>
    <cellStyle name="Обычный 24 2 2 3 4 5" xfId="12256"/>
    <cellStyle name="Обычный 24 2 2 3 4 5 2" xfId="36258"/>
    <cellStyle name="Обычный 24 2 2 3 4 5 3" xfId="24257"/>
    <cellStyle name="Обычный 24 2 2 3 4 6" xfId="3419"/>
    <cellStyle name="Обычный 24 2 2 3 4 6 2" xfId="27783"/>
    <cellStyle name="Обычный 24 2 2 3 4 6 3" xfId="15782"/>
    <cellStyle name="Обычный 24 2 2 3 4 7" xfId="26024"/>
    <cellStyle name="Обычный 24 2 2 3 4 8" xfId="14023"/>
    <cellStyle name="Обычный 24 2 2 3 5" xfId="1636"/>
    <cellStyle name="Обычный 24 2 2 3 5 2" xfId="6946"/>
    <cellStyle name="Обычный 24 2 2 3 5 2 2" xfId="31310"/>
    <cellStyle name="Обычный 24 2 2 3 5 2 3" xfId="19309"/>
    <cellStyle name="Обычный 24 2 2 3 5 3" xfId="9075"/>
    <cellStyle name="Обычный 24 2 2 3 5 3 2" xfId="33077"/>
    <cellStyle name="Обычный 24 2 2 3 5 3 3" xfId="21076"/>
    <cellStyle name="Обычный 24 2 2 3 5 4" xfId="10842"/>
    <cellStyle name="Обычный 24 2 2 3 5 4 2" xfId="34844"/>
    <cellStyle name="Обычный 24 2 2 3 5 4 3" xfId="22843"/>
    <cellStyle name="Обычный 24 2 2 3 5 5" xfId="12609"/>
    <cellStyle name="Обычный 24 2 2 3 5 5 2" xfId="36611"/>
    <cellStyle name="Обычный 24 2 2 3 5 5 3" xfId="24610"/>
    <cellStyle name="Обычный 24 2 2 3 5 6" xfId="3773"/>
    <cellStyle name="Обычный 24 2 2 3 5 6 2" xfId="28137"/>
    <cellStyle name="Обычный 24 2 2 3 5 6 3" xfId="16136"/>
    <cellStyle name="Обычный 24 2 2 3 5 7" xfId="26377"/>
    <cellStyle name="Обычный 24 2 2 3 5 8" xfId="14376"/>
    <cellStyle name="Обычный 24 2 2 3 6" xfId="1957"/>
    <cellStyle name="Обычный 24 2 2 3 6 2" xfId="7263"/>
    <cellStyle name="Обычный 24 2 2 3 6 3" xfId="4125"/>
    <cellStyle name="Обычный 24 2 2 3 6 3 2" xfId="28489"/>
    <cellStyle name="Обычный 24 2 2 3 6 3 3" xfId="16488"/>
    <cellStyle name="Обычный 24 2 2 3 7" xfId="4477"/>
    <cellStyle name="Обычный 24 2 2 3 7 2" xfId="28841"/>
    <cellStyle name="Обычный 24 2 2 3 7 3" xfId="16840"/>
    <cellStyle name="Обычный 24 2 2 3 8" xfId="4829"/>
    <cellStyle name="Обычный 24 2 2 3 8 2" xfId="29193"/>
    <cellStyle name="Обычный 24 2 2 3 8 3" xfId="17192"/>
    <cellStyle name="Обычный 24 2 2 3 9" xfId="5181"/>
    <cellStyle name="Обычный 24 2 2 3 9 2" xfId="29545"/>
    <cellStyle name="Обычный 24 2 2 3 9 3" xfId="17544"/>
    <cellStyle name="Обычный 24 2 2 4" xfId="821"/>
    <cellStyle name="Обычный 24 2 2 4 2" xfId="6131"/>
    <cellStyle name="Обычный 24 2 2 4 2 2" xfId="30495"/>
    <cellStyle name="Обычный 24 2 2 4 2 3" xfId="18494"/>
    <cellStyle name="Обычный 24 2 2 4 3" xfId="8260"/>
    <cellStyle name="Обычный 24 2 2 4 3 2" xfId="32262"/>
    <cellStyle name="Обычный 24 2 2 4 3 3" xfId="20261"/>
    <cellStyle name="Обычный 24 2 2 4 4" xfId="10027"/>
    <cellStyle name="Обычный 24 2 2 4 4 2" xfId="34029"/>
    <cellStyle name="Обычный 24 2 2 4 4 3" xfId="22028"/>
    <cellStyle name="Обычный 24 2 2 4 5" xfId="11794"/>
    <cellStyle name="Обычный 24 2 2 4 5 2" xfId="35796"/>
    <cellStyle name="Обычный 24 2 2 4 5 3" xfId="23795"/>
    <cellStyle name="Обычный 24 2 2 4 6" xfId="2607"/>
    <cellStyle name="Обычный 24 2 2 4 6 2" xfId="26971"/>
    <cellStyle name="Обычный 24 2 2 4 6 3" xfId="14970"/>
    <cellStyle name="Обычный 24 2 2 4 7" xfId="25562"/>
    <cellStyle name="Обычный 24 2 2 4 8" xfId="13561"/>
    <cellStyle name="Обычный 24 2 2 5" xfId="467"/>
    <cellStyle name="Обычный 24 2 2 5 2" xfId="5777"/>
    <cellStyle name="Обычный 24 2 2 5 2 2" xfId="30141"/>
    <cellStyle name="Обычный 24 2 2 5 2 3" xfId="18140"/>
    <cellStyle name="Обычный 24 2 2 5 3" xfId="7906"/>
    <cellStyle name="Обычный 24 2 2 5 3 2" xfId="31908"/>
    <cellStyle name="Обычный 24 2 2 5 3 3" xfId="19907"/>
    <cellStyle name="Обычный 24 2 2 5 4" xfId="9673"/>
    <cellStyle name="Обычный 24 2 2 5 4 2" xfId="33675"/>
    <cellStyle name="Обычный 24 2 2 5 4 3" xfId="21674"/>
    <cellStyle name="Обычный 24 2 2 5 5" xfId="11440"/>
    <cellStyle name="Обычный 24 2 2 5 5 2" xfId="35442"/>
    <cellStyle name="Обычный 24 2 2 5 5 3" xfId="23441"/>
    <cellStyle name="Обычный 24 2 2 5 6" xfId="2957"/>
    <cellStyle name="Обычный 24 2 2 5 6 2" xfId="27321"/>
    <cellStyle name="Обычный 24 2 2 5 6 3" xfId="15320"/>
    <cellStyle name="Обычный 24 2 2 5 7" xfId="25208"/>
    <cellStyle name="Обычный 24 2 2 5 8" xfId="13207"/>
    <cellStyle name="Обычный 24 2 2 6" xfId="1173"/>
    <cellStyle name="Обычный 24 2 2 6 2" xfId="6483"/>
    <cellStyle name="Обычный 24 2 2 6 2 2" xfId="30847"/>
    <cellStyle name="Обычный 24 2 2 6 2 3" xfId="18846"/>
    <cellStyle name="Обычный 24 2 2 6 3" xfId="8612"/>
    <cellStyle name="Обычный 24 2 2 6 3 2" xfId="32614"/>
    <cellStyle name="Обычный 24 2 2 6 3 3" xfId="20613"/>
    <cellStyle name="Обычный 24 2 2 6 4" xfId="10379"/>
    <cellStyle name="Обычный 24 2 2 6 4 2" xfId="34381"/>
    <cellStyle name="Обычный 24 2 2 6 4 3" xfId="22380"/>
    <cellStyle name="Обычный 24 2 2 6 5" xfId="12146"/>
    <cellStyle name="Обычный 24 2 2 6 5 2" xfId="36148"/>
    <cellStyle name="Обычный 24 2 2 6 5 3" xfId="24147"/>
    <cellStyle name="Обычный 24 2 2 6 6" xfId="3309"/>
    <cellStyle name="Обычный 24 2 2 6 6 2" xfId="27673"/>
    <cellStyle name="Обычный 24 2 2 6 6 3" xfId="15672"/>
    <cellStyle name="Обычный 24 2 2 6 7" xfId="25914"/>
    <cellStyle name="Обычный 24 2 2 6 8" xfId="13913"/>
    <cellStyle name="Обычный 24 2 2 7" xfId="1526"/>
    <cellStyle name="Обычный 24 2 2 7 2" xfId="6836"/>
    <cellStyle name="Обычный 24 2 2 7 2 2" xfId="31200"/>
    <cellStyle name="Обычный 24 2 2 7 2 3" xfId="19199"/>
    <cellStyle name="Обычный 24 2 2 7 3" xfId="8965"/>
    <cellStyle name="Обычный 24 2 2 7 3 2" xfId="32967"/>
    <cellStyle name="Обычный 24 2 2 7 3 3" xfId="20966"/>
    <cellStyle name="Обычный 24 2 2 7 4" xfId="10732"/>
    <cellStyle name="Обычный 24 2 2 7 4 2" xfId="34734"/>
    <cellStyle name="Обычный 24 2 2 7 4 3" xfId="22733"/>
    <cellStyle name="Обычный 24 2 2 7 5" xfId="12499"/>
    <cellStyle name="Обычный 24 2 2 7 5 2" xfId="36501"/>
    <cellStyle name="Обычный 24 2 2 7 5 3" xfId="24500"/>
    <cellStyle name="Обычный 24 2 2 7 6" xfId="3663"/>
    <cellStyle name="Обычный 24 2 2 7 6 2" xfId="28027"/>
    <cellStyle name="Обычный 24 2 2 7 6 3" xfId="16026"/>
    <cellStyle name="Обычный 24 2 2 7 7" xfId="26267"/>
    <cellStyle name="Обычный 24 2 2 7 8" xfId="14266"/>
    <cellStyle name="Обычный 24 2 2 8" xfId="1955"/>
    <cellStyle name="Обычный 24 2 2 8 2" xfId="7261"/>
    <cellStyle name="Обычный 24 2 2 8 3" xfId="4015"/>
    <cellStyle name="Обычный 24 2 2 8 3 2" xfId="28379"/>
    <cellStyle name="Обычный 24 2 2 8 3 3" xfId="16378"/>
    <cellStyle name="Обычный 24 2 2 9" xfId="4367"/>
    <cellStyle name="Обычный 24 2 2 9 2" xfId="28731"/>
    <cellStyle name="Обычный 24 2 2 9 3" xfId="16730"/>
    <cellStyle name="Обычный 24 2 3" xfId="287"/>
    <cellStyle name="Обычный 24 2 3 10" xfId="5599"/>
    <cellStyle name="Обычный 24 2 3 10 2" xfId="29963"/>
    <cellStyle name="Обычный 24 2 3 10 3" xfId="17962"/>
    <cellStyle name="Обычный 24 2 3 11" xfId="7728"/>
    <cellStyle name="Обычный 24 2 3 11 2" xfId="31730"/>
    <cellStyle name="Обычный 24 2 3 11 3" xfId="19729"/>
    <cellStyle name="Обычный 24 2 3 12" xfId="9495"/>
    <cellStyle name="Обычный 24 2 3 12 2" xfId="33497"/>
    <cellStyle name="Обычный 24 2 3 12 3" xfId="21496"/>
    <cellStyle name="Обычный 24 2 3 13" xfId="11262"/>
    <cellStyle name="Обычный 24 2 3 13 2" xfId="35264"/>
    <cellStyle name="Обычный 24 2 3 13 3" xfId="23263"/>
    <cellStyle name="Обычный 24 2 3 14" xfId="2431"/>
    <cellStyle name="Обычный 24 2 3 14 2" xfId="26795"/>
    <cellStyle name="Обычный 24 2 3 14 3" xfId="14794"/>
    <cellStyle name="Обычный 24 2 3 15" xfId="25030"/>
    <cellStyle name="Обычный 24 2 3 16" xfId="13029"/>
    <cellStyle name="Обычный 24 2 3 2" xfId="997"/>
    <cellStyle name="Обычный 24 2 3 2 2" xfId="6307"/>
    <cellStyle name="Обычный 24 2 3 2 2 2" xfId="30671"/>
    <cellStyle name="Обычный 24 2 3 2 2 3" xfId="18670"/>
    <cellStyle name="Обычный 24 2 3 2 3" xfId="8436"/>
    <cellStyle name="Обычный 24 2 3 2 3 2" xfId="32438"/>
    <cellStyle name="Обычный 24 2 3 2 3 3" xfId="20437"/>
    <cellStyle name="Обычный 24 2 3 2 4" xfId="10203"/>
    <cellStyle name="Обычный 24 2 3 2 4 2" xfId="34205"/>
    <cellStyle name="Обычный 24 2 3 2 4 3" xfId="22204"/>
    <cellStyle name="Обычный 24 2 3 2 5" xfId="11970"/>
    <cellStyle name="Обычный 24 2 3 2 5 2" xfId="35972"/>
    <cellStyle name="Обычный 24 2 3 2 5 3" xfId="23971"/>
    <cellStyle name="Обычный 24 2 3 2 6" xfId="2783"/>
    <cellStyle name="Обычный 24 2 3 2 6 2" xfId="27147"/>
    <cellStyle name="Обычный 24 2 3 2 6 3" xfId="15146"/>
    <cellStyle name="Обычный 24 2 3 2 7" xfId="25738"/>
    <cellStyle name="Обычный 24 2 3 2 8" xfId="13737"/>
    <cellStyle name="Обычный 24 2 3 3" xfId="643"/>
    <cellStyle name="Обычный 24 2 3 3 2" xfId="5953"/>
    <cellStyle name="Обычный 24 2 3 3 2 2" xfId="30317"/>
    <cellStyle name="Обычный 24 2 3 3 2 3" xfId="18316"/>
    <cellStyle name="Обычный 24 2 3 3 3" xfId="8082"/>
    <cellStyle name="Обычный 24 2 3 3 3 2" xfId="32084"/>
    <cellStyle name="Обычный 24 2 3 3 3 3" xfId="20083"/>
    <cellStyle name="Обычный 24 2 3 3 4" xfId="9849"/>
    <cellStyle name="Обычный 24 2 3 3 4 2" xfId="33851"/>
    <cellStyle name="Обычный 24 2 3 3 4 3" xfId="21850"/>
    <cellStyle name="Обычный 24 2 3 3 5" xfId="11616"/>
    <cellStyle name="Обычный 24 2 3 3 5 2" xfId="35618"/>
    <cellStyle name="Обычный 24 2 3 3 5 3" xfId="23617"/>
    <cellStyle name="Обычный 24 2 3 3 6" xfId="3133"/>
    <cellStyle name="Обычный 24 2 3 3 6 2" xfId="27497"/>
    <cellStyle name="Обычный 24 2 3 3 6 3" xfId="15496"/>
    <cellStyle name="Обычный 24 2 3 3 7" xfId="25384"/>
    <cellStyle name="Обычный 24 2 3 3 8" xfId="13383"/>
    <cellStyle name="Обычный 24 2 3 4" xfId="1349"/>
    <cellStyle name="Обычный 24 2 3 4 2" xfId="6659"/>
    <cellStyle name="Обычный 24 2 3 4 2 2" xfId="31023"/>
    <cellStyle name="Обычный 24 2 3 4 2 3" xfId="19022"/>
    <cellStyle name="Обычный 24 2 3 4 3" xfId="8788"/>
    <cellStyle name="Обычный 24 2 3 4 3 2" xfId="32790"/>
    <cellStyle name="Обычный 24 2 3 4 3 3" xfId="20789"/>
    <cellStyle name="Обычный 24 2 3 4 4" xfId="10555"/>
    <cellStyle name="Обычный 24 2 3 4 4 2" xfId="34557"/>
    <cellStyle name="Обычный 24 2 3 4 4 3" xfId="22556"/>
    <cellStyle name="Обычный 24 2 3 4 5" xfId="12322"/>
    <cellStyle name="Обычный 24 2 3 4 5 2" xfId="36324"/>
    <cellStyle name="Обычный 24 2 3 4 5 3" xfId="24323"/>
    <cellStyle name="Обычный 24 2 3 4 6" xfId="3485"/>
    <cellStyle name="Обычный 24 2 3 4 6 2" xfId="27849"/>
    <cellStyle name="Обычный 24 2 3 4 6 3" xfId="15848"/>
    <cellStyle name="Обычный 24 2 3 4 7" xfId="26090"/>
    <cellStyle name="Обычный 24 2 3 4 8" xfId="14089"/>
    <cellStyle name="Обычный 24 2 3 5" xfId="1702"/>
    <cellStyle name="Обычный 24 2 3 5 2" xfId="7012"/>
    <cellStyle name="Обычный 24 2 3 5 2 2" xfId="31376"/>
    <cellStyle name="Обычный 24 2 3 5 2 3" xfId="19375"/>
    <cellStyle name="Обычный 24 2 3 5 3" xfId="9141"/>
    <cellStyle name="Обычный 24 2 3 5 3 2" xfId="33143"/>
    <cellStyle name="Обычный 24 2 3 5 3 3" xfId="21142"/>
    <cellStyle name="Обычный 24 2 3 5 4" xfId="10908"/>
    <cellStyle name="Обычный 24 2 3 5 4 2" xfId="34910"/>
    <cellStyle name="Обычный 24 2 3 5 4 3" xfId="22909"/>
    <cellStyle name="Обычный 24 2 3 5 5" xfId="12675"/>
    <cellStyle name="Обычный 24 2 3 5 5 2" xfId="36677"/>
    <cellStyle name="Обычный 24 2 3 5 5 3" xfId="24676"/>
    <cellStyle name="Обычный 24 2 3 5 6" xfId="3839"/>
    <cellStyle name="Обычный 24 2 3 5 6 2" xfId="28203"/>
    <cellStyle name="Обычный 24 2 3 5 6 3" xfId="16202"/>
    <cellStyle name="Обычный 24 2 3 5 7" xfId="26443"/>
    <cellStyle name="Обычный 24 2 3 5 8" xfId="14442"/>
    <cellStyle name="Обычный 24 2 3 6" xfId="1958"/>
    <cellStyle name="Обычный 24 2 3 6 2" xfId="7264"/>
    <cellStyle name="Обычный 24 2 3 6 3" xfId="4191"/>
    <cellStyle name="Обычный 24 2 3 6 3 2" xfId="28555"/>
    <cellStyle name="Обычный 24 2 3 6 3 3" xfId="16554"/>
    <cellStyle name="Обычный 24 2 3 7" xfId="4543"/>
    <cellStyle name="Обычный 24 2 3 7 2" xfId="28907"/>
    <cellStyle name="Обычный 24 2 3 7 3" xfId="16906"/>
    <cellStyle name="Обычный 24 2 3 8" xfId="4895"/>
    <cellStyle name="Обычный 24 2 3 8 2" xfId="29259"/>
    <cellStyle name="Обычный 24 2 3 8 3" xfId="17258"/>
    <cellStyle name="Обычный 24 2 3 9" xfId="5247"/>
    <cellStyle name="Обычный 24 2 3 9 2" xfId="29611"/>
    <cellStyle name="Обычный 24 2 3 9 3" xfId="17610"/>
    <cellStyle name="Обычный 24 2 4" xfId="174"/>
    <cellStyle name="Обычный 24 2 4 10" xfId="5486"/>
    <cellStyle name="Обычный 24 2 4 10 2" xfId="29850"/>
    <cellStyle name="Обычный 24 2 4 10 3" xfId="17849"/>
    <cellStyle name="Обычный 24 2 4 11" xfId="7615"/>
    <cellStyle name="Обычный 24 2 4 11 2" xfId="31617"/>
    <cellStyle name="Обычный 24 2 4 11 3" xfId="19616"/>
    <cellStyle name="Обычный 24 2 4 12" xfId="9382"/>
    <cellStyle name="Обычный 24 2 4 12 2" xfId="33384"/>
    <cellStyle name="Обычный 24 2 4 12 3" xfId="21383"/>
    <cellStyle name="Обычный 24 2 4 13" xfId="11149"/>
    <cellStyle name="Обычный 24 2 4 13 2" xfId="35151"/>
    <cellStyle name="Обычный 24 2 4 13 3" xfId="23150"/>
    <cellStyle name="Обычный 24 2 4 14" xfId="2318"/>
    <cellStyle name="Обычный 24 2 4 14 2" xfId="26682"/>
    <cellStyle name="Обычный 24 2 4 14 3" xfId="14681"/>
    <cellStyle name="Обычный 24 2 4 15" xfId="24917"/>
    <cellStyle name="Обычный 24 2 4 16" xfId="12916"/>
    <cellStyle name="Обычный 24 2 4 2" xfId="884"/>
    <cellStyle name="Обычный 24 2 4 2 2" xfId="6194"/>
    <cellStyle name="Обычный 24 2 4 2 2 2" xfId="30558"/>
    <cellStyle name="Обычный 24 2 4 2 2 3" xfId="18557"/>
    <cellStyle name="Обычный 24 2 4 2 3" xfId="8323"/>
    <cellStyle name="Обычный 24 2 4 2 3 2" xfId="32325"/>
    <cellStyle name="Обычный 24 2 4 2 3 3" xfId="20324"/>
    <cellStyle name="Обычный 24 2 4 2 4" xfId="10090"/>
    <cellStyle name="Обычный 24 2 4 2 4 2" xfId="34092"/>
    <cellStyle name="Обычный 24 2 4 2 4 3" xfId="22091"/>
    <cellStyle name="Обычный 24 2 4 2 5" xfId="11857"/>
    <cellStyle name="Обычный 24 2 4 2 5 2" xfId="35859"/>
    <cellStyle name="Обычный 24 2 4 2 5 3" xfId="23858"/>
    <cellStyle name="Обычный 24 2 4 2 6" xfId="2670"/>
    <cellStyle name="Обычный 24 2 4 2 6 2" xfId="27034"/>
    <cellStyle name="Обычный 24 2 4 2 6 3" xfId="15033"/>
    <cellStyle name="Обычный 24 2 4 2 7" xfId="25625"/>
    <cellStyle name="Обычный 24 2 4 2 8" xfId="13624"/>
    <cellStyle name="Обычный 24 2 4 3" xfId="530"/>
    <cellStyle name="Обычный 24 2 4 3 2" xfId="5840"/>
    <cellStyle name="Обычный 24 2 4 3 2 2" xfId="30204"/>
    <cellStyle name="Обычный 24 2 4 3 2 3" xfId="18203"/>
    <cellStyle name="Обычный 24 2 4 3 3" xfId="7969"/>
    <cellStyle name="Обычный 24 2 4 3 3 2" xfId="31971"/>
    <cellStyle name="Обычный 24 2 4 3 3 3" xfId="19970"/>
    <cellStyle name="Обычный 24 2 4 3 4" xfId="9736"/>
    <cellStyle name="Обычный 24 2 4 3 4 2" xfId="33738"/>
    <cellStyle name="Обычный 24 2 4 3 4 3" xfId="21737"/>
    <cellStyle name="Обычный 24 2 4 3 5" xfId="11503"/>
    <cellStyle name="Обычный 24 2 4 3 5 2" xfId="35505"/>
    <cellStyle name="Обычный 24 2 4 3 5 3" xfId="23504"/>
    <cellStyle name="Обычный 24 2 4 3 6" xfId="3020"/>
    <cellStyle name="Обычный 24 2 4 3 6 2" xfId="27384"/>
    <cellStyle name="Обычный 24 2 4 3 6 3" xfId="15383"/>
    <cellStyle name="Обычный 24 2 4 3 7" xfId="25271"/>
    <cellStyle name="Обычный 24 2 4 3 8" xfId="13270"/>
    <cellStyle name="Обычный 24 2 4 4" xfId="1236"/>
    <cellStyle name="Обычный 24 2 4 4 2" xfId="6546"/>
    <cellStyle name="Обычный 24 2 4 4 2 2" xfId="30910"/>
    <cellStyle name="Обычный 24 2 4 4 2 3" xfId="18909"/>
    <cellStyle name="Обычный 24 2 4 4 3" xfId="8675"/>
    <cellStyle name="Обычный 24 2 4 4 3 2" xfId="32677"/>
    <cellStyle name="Обычный 24 2 4 4 3 3" xfId="20676"/>
    <cellStyle name="Обычный 24 2 4 4 4" xfId="10442"/>
    <cellStyle name="Обычный 24 2 4 4 4 2" xfId="34444"/>
    <cellStyle name="Обычный 24 2 4 4 4 3" xfId="22443"/>
    <cellStyle name="Обычный 24 2 4 4 5" xfId="12209"/>
    <cellStyle name="Обычный 24 2 4 4 5 2" xfId="36211"/>
    <cellStyle name="Обычный 24 2 4 4 5 3" xfId="24210"/>
    <cellStyle name="Обычный 24 2 4 4 6" xfId="3372"/>
    <cellStyle name="Обычный 24 2 4 4 6 2" xfId="27736"/>
    <cellStyle name="Обычный 24 2 4 4 6 3" xfId="15735"/>
    <cellStyle name="Обычный 24 2 4 4 7" xfId="25977"/>
    <cellStyle name="Обычный 24 2 4 4 8" xfId="13976"/>
    <cellStyle name="Обычный 24 2 4 5" xfId="1589"/>
    <cellStyle name="Обычный 24 2 4 5 2" xfId="6899"/>
    <cellStyle name="Обычный 24 2 4 5 2 2" xfId="31263"/>
    <cellStyle name="Обычный 24 2 4 5 2 3" xfId="19262"/>
    <cellStyle name="Обычный 24 2 4 5 3" xfId="9028"/>
    <cellStyle name="Обычный 24 2 4 5 3 2" xfId="33030"/>
    <cellStyle name="Обычный 24 2 4 5 3 3" xfId="21029"/>
    <cellStyle name="Обычный 24 2 4 5 4" xfId="10795"/>
    <cellStyle name="Обычный 24 2 4 5 4 2" xfId="34797"/>
    <cellStyle name="Обычный 24 2 4 5 4 3" xfId="22796"/>
    <cellStyle name="Обычный 24 2 4 5 5" xfId="12562"/>
    <cellStyle name="Обычный 24 2 4 5 5 2" xfId="36564"/>
    <cellStyle name="Обычный 24 2 4 5 5 3" xfId="24563"/>
    <cellStyle name="Обычный 24 2 4 5 6" xfId="3726"/>
    <cellStyle name="Обычный 24 2 4 5 6 2" xfId="28090"/>
    <cellStyle name="Обычный 24 2 4 5 6 3" xfId="16089"/>
    <cellStyle name="Обычный 24 2 4 5 7" xfId="26330"/>
    <cellStyle name="Обычный 24 2 4 5 8" xfId="14329"/>
    <cellStyle name="Обычный 24 2 4 6" xfId="1959"/>
    <cellStyle name="Обычный 24 2 4 6 2" xfId="7265"/>
    <cellStyle name="Обычный 24 2 4 6 3" xfId="4078"/>
    <cellStyle name="Обычный 24 2 4 6 3 2" xfId="28442"/>
    <cellStyle name="Обычный 24 2 4 6 3 3" xfId="16441"/>
    <cellStyle name="Обычный 24 2 4 7" xfId="4430"/>
    <cellStyle name="Обычный 24 2 4 7 2" xfId="28794"/>
    <cellStyle name="Обычный 24 2 4 7 3" xfId="16793"/>
    <cellStyle name="Обычный 24 2 4 8" xfId="4782"/>
    <cellStyle name="Обычный 24 2 4 8 2" xfId="29146"/>
    <cellStyle name="Обычный 24 2 4 8 3" xfId="17145"/>
    <cellStyle name="Обычный 24 2 4 9" xfId="5134"/>
    <cellStyle name="Обычный 24 2 4 9 2" xfId="29498"/>
    <cellStyle name="Обычный 24 2 4 9 3" xfId="17497"/>
    <cellStyle name="Обычный 24 2 5" xfId="774"/>
    <cellStyle name="Обычный 24 2 5 2" xfId="6084"/>
    <cellStyle name="Обычный 24 2 5 2 2" xfId="30448"/>
    <cellStyle name="Обычный 24 2 5 2 3" xfId="18447"/>
    <cellStyle name="Обычный 24 2 5 3" xfId="8213"/>
    <cellStyle name="Обычный 24 2 5 3 2" xfId="32215"/>
    <cellStyle name="Обычный 24 2 5 3 3" xfId="20214"/>
    <cellStyle name="Обычный 24 2 5 4" xfId="9980"/>
    <cellStyle name="Обычный 24 2 5 4 2" xfId="33982"/>
    <cellStyle name="Обычный 24 2 5 4 3" xfId="21981"/>
    <cellStyle name="Обычный 24 2 5 5" xfId="11747"/>
    <cellStyle name="Обычный 24 2 5 5 2" xfId="35749"/>
    <cellStyle name="Обычный 24 2 5 5 3" xfId="23748"/>
    <cellStyle name="Обычный 24 2 5 6" xfId="2560"/>
    <cellStyle name="Обычный 24 2 5 6 2" xfId="26924"/>
    <cellStyle name="Обычный 24 2 5 6 3" xfId="14923"/>
    <cellStyle name="Обычный 24 2 5 7" xfId="25515"/>
    <cellStyle name="Обычный 24 2 5 8" xfId="13514"/>
    <cellStyle name="Обычный 24 2 6" xfId="420"/>
    <cellStyle name="Обычный 24 2 6 2" xfId="5730"/>
    <cellStyle name="Обычный 24 2 6 2 2" xfId="30094"/>
    <cellStyle name="Обычный 24 2 6 2 3" xfId="18093"/>
    <cellStyle name="Обычный 24 2 6 3" xfId="7859"/>
    <cellStyle name="Обычный 24 2 6 3 2" xfId="31861"/>
    <cellStyle name="Обычный 24 2 6 3 3" xfId="19860"/>
    <cellStyle name="Обычный 24 2 6 4" xfId="9626"/>
    <cellStyle name="Обычный 24 2 6 4 2" xfId="33628"/>
    <cellStyle name="Обычный 24 2 6 4 3" xfId="21627"/>
    <cellStyle name="Обычный 24 2 6 5" xfId="11393"/>
    <cellStyle name="Обычный 24 2 6 5 2" xfId="35395"/>
    <cellStyle name="Обычный 24 2 6 5 3" xfId="23394"/>
    <cellStyle name="Обычный 24 2 6 6" xfId="2910"/>
    <cellStyle name="Обычный 24 2 6 6 2" xfId="27274"/>
    <cellStyle name="Обычный 24 2 6 6 3" xfId="15273"/>
    <cellStyle name="Обычный 24 2 6 7" xfId="25161"/>
    <cellStyle name="Обычный 24 2 6 8" xfId="13160"/>
    <cellStyle name="Обычный 24 2 7" xfId="1126"/>
    <cellStyle name="Обычный 24 2 7 2" xfId="6436"/>
    <cellStyle name="Обычный 24 2 7 2 2" xfId="30800"/>
    <cellStyle name="Обычный 24 2 7 2 3" xfId="18799"/>
    <cellStyle name="Обычный 24 2 7 3" xfId="8565"/>
    <cellStyle name="Обычный 24 2 7 3 2" xfId="32567"/>
    <cellStyle name="Обычный 24 2 7 3 3" xfId="20566"/>
    <cellStyle name="Обычный 24 2 7 4" xfId="10332"/>
    <cellStyle name="Обычный 24 2 7 4 2" xfId="34334"/>
    <cellStyle name="Обычный 24 2 7 4 3" xfId="22333"/>
    <cellStyle name="Обычный 24 2 7 5" xfId="12099"/>
    <cellStyle name="Обычный 24 2 7 5 2" xfId="36101"/>
    <cellStyle name="Обычный 24 2 7 5 3" xfId="24100"/>
    <cellStyle name="Обычный 24 2 7 6" xfId="3262"/>
    <cellStyle name="Обычный 24 2 7 6 2" xfId="27626"/>
    <cellStyle name="Обычный 24 2 7 6 3" xfId="15625"/>
    <cellStyle name="Обычный 24 2 7 7" xfId="25867"/>
    <cellStyle name="Обычный 24 2 7 8" xfId="13866"/>
    <cellStyle name="Обычный 24 2 8" xfId="1479"/>
    <cellStyle name="Обычный 24 2 8 2" xfId="6789"/>
    <cellStyle name="Обычный 24 2 8 2 2" xfId="31153"/>
    <cellStyle name="Обычный 24 2 8 2 3" xfId="19152"/>
    <cellStyle name="Обычный 24 2 8 3" xfId="8918"/>
    <cellStyle name="Обычный 24 2 8 3 2" xfId="32920"/>
    <cellStyle name="Обычный 24 2 8 3 3" xfId="20919"/>
    <cellStyle name="Обычный 24 2 8 4" xfId="10685"/>
    <cellStyle name="Обычный 24 2 8 4 2" xfId="34687"/>
    <cellStyle name="Обычный 24 2 8 4 3" xfId="22686"/>
    <cellStyle name="Обычный 24 2 8 5" xfId="12452"/>
    <cellStyle name="Обычный 24 2 8 5 2" xfId="36454"/>
    <cellStyle name="Обычный 24 2 8 5 3" xfId="24453"/>
    <cellStyle name="Обычный 24 2 8 6" xfId="3616"/>
    <cellStyle name="Обычный 24 2 8 6 2" xfId="27980"/>
    <cellStyle name="Обычный 24 2 8 6 3" xfId="15979"/>
    <cellStyle name="Обычный 24 2 8 7" xfId="26220"/>
    <cellStyle name="Обычный 24 2 8 8" xfId="14219"/>
    <cellStyle name="Обычный 24 2 9" xfId="1954"/>
    <cellStyle name="Обычный 24 2 9 2" xfId="7260"/>
    <cellStyle name="Обычный 24 2 9 3" xfId="3968"/>
    <cellStyle name="Обычный 24 2 9 3 2" xfId="28332"/>
    <cellStyle name="Обычный 24 2 9 3 3" xfId="16331"/>
    <cellStyle name="Обычный 24 20" xfId="12805"/>
    <cellStyle name="Обычный 24 3" xfId="104"/>
    <cellStyle name="Обычный 24 3 10" xfId="4718"/>
    <cellStyle name="Обычный 24 3 10 2" xfId="29082"/>
    <cellStyle name="Обычный 24 3 10 3" xfId="17081"/>
    <cellStyle name="Обычный 24 3 11" xfId="5070"/>
    <cellStyle name="Обычный 24 3 11 2" xfId="29434"/>
    <cellStyle name="Обычный 24 3 11 3" xfId="17433"/>
    <cellStyle name="Обычный 24 3 12" xfId="5422"/>
    <cellStyle name="Обычный 24 3 12 2" xfId="29786"/>
    <cellStyle name="Обычный 24 3 12 3" xfId="17785"/>
    <cellStyle name="Обычный 24 3 13" xfId="7551"/>
    <cellStyle name="Обычный 24 3 13 2" xfId="31553"/>
    <cellStyle name="Обычный 24 3 13 3" xfId="19552"/>
    <cellStyle name="Обычный 24 3 14" xfId="9318"/>
    <cellStyle name="Обычный 24 3 14 2" xfId="33320"/>
    <cellStyle name="Обычный 24 3 14 3" xfId="21319"/>
    <cellStyle name="Обычный 24 3 15" xfId="11085"/>
    <cellStyle name="Обычный 24 3 15 2" xfId="35087"/>
    <cellStyle name="Обычный 24 3 15 3" xfId="23086"/>
    <cellStyle name="Обычный 24 3 16" xfId="2254"/>
    <cellStyle name="Обычный 24 3 16 2" xfId="26618"/>
    <cellStyle name="Обычный 24 3 16 3" xfId="14617"/>
    <cellStyle name="Обычный 24 3 17" xfId="24853"/>
    <cellStyle name="Обычный 24 3 18" xfId="12852"/>
    <cellStyle name="Обычный 24 3 2" xfId="333"/>
    <cellStyle name="Обычный 24 3 2 10" xfId="5645"/>
    <cellStyle name="Обычный 24 3 2 10 2" xfId="30009"/>
    <cellStyle name="Обычный 24 3 2 10 3" xfId="18008"/>
    <cellStyle name="Обычный 24 3 2 11" xfId="7774"/>
    <cellStyle name="Обычный 24 3 2 11 2" xfId="31776"/>
    <cellStyle name="Обычный 24 3 2 11 3" xfId="19775"/>
    <cellStyle name="Обычный 24 3 2 12" xfId="9541"/>
    <cellStyle name="Обычный 24 3 2 12 2" xfId="33543"/>
    <cellStyle name="Обычный 24 3 2 12 3" xfId="21542"/>
    <cellStyle name="Обычный 24 3 2 13" xfId="11308"/>
    <cellStyle name="Обычный 24 3 2 13 2" xfId="35310"/>
    <cellStyle name="Обычный 24 3 2 13 3" xfId="23309"/>
    <cellStyle name="Обычный 24 3 2 14" xfId="2477"/>
    <cellStyle name="Обычный 24 3 2 14 2" xfId="26841"/>
    <cellStyle name="Обычный 24 3 2 14 3" xfId="14840"/>
    <cellStyle name="Обычный 24 3 2 15" xfId="25076"/>
    <cellStyle name="Обычный 24 3 2 16" xfId="13075"/>
    <cellStyle name="Обычный 24 3 2 2" xfId="1043"/>
    <cellStyle name="Обычный 24 3 2 2 2" xfId="6353"/>
    <cellStyle name="Обычный 24 3 2 2 2 2" xfId="30717"/>
    <cellStyle name="Обычный 24 3 2 2 2 3" xfId="18716"/>
    <cellStyle name="Обычный 24 3 2 2 3" xfId="8482"/>
    <cellStyle name="Обычный 24 3 2 2 3 2" xfId="32484"/>
    <cellStyle name="Обычный 24 3 2 2 3 3" xfId="20483"/>
    <cellStyle name="Обычный 24 3 2 2 4" xfId="10249"/>
    <cellStyle name="Обычный 24 3 2 2 4 2" xfId="34251"/>
    <cellStyle name="Обычный 24 3 2 2 4 3" xfId="22250"/>
    <cellStyle name="Обычный 24 3 2 2 5" xfId="12016"/>
    <cellStyle name="Обычный 24 3 2 2 5 2" xfId="36018"/>
    <cellStyle name="Обычный 24 3 2 2 5 3" xfId="24017"/>
    <cellStyle name="Обычный 24 3 2 2 6" xfId="2829"/>
    <cellStyle name="Обычный 24 3 2 2 6 2" xfId="27193"/>
    <cellStyle name="Обычный 24 3 2 2 6 3" xfId="15192"/>
    <cellStyle name="Обычный 24 3 2 2 7" xfId="25784"/>
    <cellStyle name="Обычный 24 3 2 2 8" xfId="13783"/>
    <cellStyle name="Обычный 24 3 2 3" xfId="689"/>
    <cellStyle name="Обычный 24 3 2 3 2" xfId="5999"/>
    <cellStyle name="Обычный 24 3 2 3 2 2" xfId="30363"/>
    <cellStyle name="Обычный 24 3 2 3 2 3" xfId="18362"/>
    <cellStyle name="Обычный 24 3 2 3 3" xfId="8128"/>
    <cellStyle name="Обычный 24 3 2 3 3 2" xfId="32130"/>
    <cellStyle name="Обычный 24 3 2 3 3 3" xfId="20129"/>
    <cellStyle name="Обычный 24 3 2 3 4" xfId="9895"/>
    <cellStyle name="Обычный 24 3 2 3 4 2" xfId="33897"/>
    <cellStyle name="Обычный 24 3 2 3 4 3" xfId="21896"/>
    <cellStyle name="Обычный 24 3 2 3 5" xfId="11662"/>
    <cellStyle name="Обычный 24 3 2 3 5 2" xfId="35664"/>
    <cellStyle name="Обычный 24 3 2 3 5 3" xfId="23663"/>
    <cellStyle name="Обычный 24 3 2 3 6" xfId="3179"/>
    <cellStyle name="Обычный 24 3 2 3 6 2" xfId="27543"/>
    <cellStyle name="Обычный 24 3 2 3 6 3" xfId="15542"/>
    <cellStyle name="Обычный 24 3 2 3 7" xfId="25430"/>
    <cellStyle name="Обычный 24 3 2 3 8" xfId="13429"/>
    <cellStyle name="Обычный 24 3 2 4" xfId="1395"/>
    <cellStyle name="Обычный 24 3 2 4 2" xfId="6705"/>
    <cellStyle name="Обычный 24 3 2 4 2 2" xfId="31069"/>
    <cellStyle name="Обычный 24 3 2 4 2 3" xfId="19068"/>
    <cellStyle name="Обычный 24 3 2 4 3" xfId="8834"/>
    <cellStyle name="Обычный 24 3 2 4 3 2" xfId="32836"/>
    <cellStyle name="Обычный 24 3 2 4 3 3" xfId="20835"/>
    <cellStyle name="Обычный 24 3 2 4 4" xfId="10601"/>
    <cellStyle name="Обычный 24 3 2 4 4 2" xfId="34603"/>
    <cellStyle name="Обычный 24 3 2 4 4 3" xfId="22602"/>
    <cellStyle name="Обычный 24 3 2 4 5" xfId="12368"/>
    <cellStyle name="Обычный 24 3 2 4 5 2" xfId="36370"/>
    <cellStyle name="Обычный 24 3 2 4 5 3" xfId="24369"/>
    <cellStyle name="Обычный 24 3 2 4 6" xfId="3531"/>
    <cellStyle name="Обычный 24 3 2 4 6 2" xfId="27895"/>
    <cellStyle name="Обычный 24 3 2 4 6 3" xfId="15894"/>
    <cellStyle name="Обычный 24 3 2 4 7" xfId="26136"/>
    <cellStyle name="Обычный 24 3 2 4 8" xfId="14135"/>
    <cellStyle name="Обычный 24 3 2 5" xfId="1748"/>
    <cellStyle name="Обычный 24 3 2 5 2" xfId="7058"/>
    <cellStyle name="Обычный 24 3 2 5 2 2" xfId="31422"/>
    <cellStyle name="Обычный 24 3 2 5 2 3" xfId="19421"/>
    <cellStyle name="Обычный 24 3 2 5 3" xfId="9187"/>
    <cellStyle name="Обычный 24 3 2 5 3 2" xfId="33189"/>
    <cellStyle name="Обычный 24 3 2 5 3 3" xfId="21188"/>
    <cellStyle name="Обычный 24 3 2 5 4" xfId="10954"/>
    <cellStyle name="Обычный 24 3 2 5 4 2" xfId="34956"/>
    <cellStyle name="Обычный 24 3 2 5 4 3" xfId="22955"/>
    <cellStyle name="Обычный 24 3 2 5 5" xfId="12721"/>
    <cellStyle name="Обычный 24 3 2 5 5 2" xfId="36723"/>
    <cellStyle name="Обычный 24 3 2 5 5 3" xfId="24722"/>
    <cellStyle name="Обычный 24 3 2 5 6" xfId="3885"/>
    <cellStyle name="Обычный 24 3 2 5 6 2" xfId="28249"/>
    <cellStyle name="Обычный 24 3 2 5 6 3" xfId="16248"/>
    <cellStyle name="Обычный 24 3 2 5 7" xfId="26489"/>
    <cellStyle name="Обычный 24 3 2 5 8" xfId="14488"/>
    <cellStyle name="Обычный 24 3 2 6" xfId="1961"/>
    <cellStyle name="Обычный 24 3 2 6 2" xfId="7267"/>
    <cellStyle name="Обычный 24 3 2 6 3" xfId="4237"/>
    <cellStyle name="Обычный 24 3 2 6 3 2" xfId="28601"/>
    <cellStyle name="Обычный 24 3 2 6 3 3" xfId="16600"/>
    <cellStyle name="Обычный 24 3 2 7" xfId="4589"/>
    <cellStyle name="Обычный 24 3 2 7 2" xfId="28953"/>
    <cellStyle name="Обычный 24 3 2 7 3" xfId="16952"/>
    <cellStyle name="Обычный 24 3 2 8" xfId="4941"/>
    <cellStyle name="Обычный 24 3 2 8 2" xfId="29305"/>
    <cellStyle name="Обычный 24 3 2 8 3" xfId="17304"/>
    <cellStyle name="Обычный 24 3 2 9" xfId="5293"/>
    <cellStyle name="Обычный 24 3 2 9 2" xfId="29657"/>
    <cellStyle name="Обычный 24 3 2 9 3" xfId="17656"/>
    <cellStyle name="Обычный 24 3 3" xfId="220"/>
    <cellStyle name="Обычный 24 3 3 10" xfId="5532"/>
    <cellStyle name="Обычный 24 3 3 10 2" xfId="29896"/>
    <cellStyle name="Обычный 24 3 3 10 3" xfId="17895"/>
    <cellStyle name="Обычный 24 3 3 11" xfId="7661"/>
    <cellStyle name="Обычный 24 3 3 11 2" xfId="31663"/>
    <cellStyle name="Обычный 24 3 3 11 3" xfId="19662"/>
    <cellStyle name="Обычный 24 3 3 12" xfId="9428"/>
    <cellStyle name="Обычный 24 3 3 12 2" xfId="33430"/>
    <cellStyle name="Обычный 24 3 3 12 3" xfId="21429"/>
    <cellStyle name="Обычный 24 3 3 13" xfId="11195"/>
    <cellStyle name="Обычный 24 3 3 13 2" xfId="35197"/>
    <cellStyle name="Обычный 24 3 3 13 3" xfId="23196"/>
    <cellStyle name="Обычный 24 3 3 14" xfId="2364"/>
    <cellStyle name="Обычный 24 3 3 14 2" xfId="26728"/>
    <cellStyle name="Обычный 24 3 3 14 3" xfId="14727"/>
    <cellStyle name="Обычный 24 3 3 15" xfId="24963"/>
    <cellStyle name="Обычный 24 3 3 16" xfId="12962"/>
    <cellStyle name="Обычный 24 3 3 2" xfId="930"/>
    <cellStyle name="Обычный 24 3 3 2 2" xfId="6240"/>
    <cellStyle name="Обычный 24 3 3 2 2 2" xfId="30604"/>
    <cellStyle name="Обычный 24 3 3 2 2 3" xfId="18603"/>
    <cellStyle name="Обычный 24 3 3 2 3" xfId="8369"/>
    <cellStyle name="Обычный 24 3 3 2 3 2" xfId="32371"/>
    <cellStyle name="Обычный 24 3 3 2 3 3" xfId="20370"/>
    <cellStyle name="Обычный 24 3 3 2 4" xfId="10136"/>
    <cellStyle name="Обычный 24 3 3 2 4 2" xfId="34138"/>
    <cellStyle name="Обычный 24 3 3 2 4 3" xfId="22137"/>
    <cellStyle name="Обычный 24 3 3 2 5" xfId="11903"/>
    <cellStyle name="Обычный 24 3 3 2 5 2" xfId="35905"/>
    <cellStyle name="Обычный 24 3 3 2 5 3" xfId="23904"/>
    <cellStyle name="Обычный 24 3 3 2 6" xfId="2716"/>
    <cellStyle name="Обычный 24 3 3 2 6 2" xfId="27080"/>
    <cellStyle name="Обычный 24 3 3 2 6 3" xfId="15079"/>
    <cellStyle name="Обычный 24 3 3 2 7" xfId="25671"/>
    <cellStyle name="Обычный 24 3 3 2 8" xfId="13670"/>
    <cellStyle name="Обычный 24 3 3 3" xfId="576"/>
    <cellStyle name="Обычный 24 3 3 3 2" xfId="5886"/>
    <cellStyle name="Обычный 24 3 3 3 2 2" xfId="30250"/>
    <cellStyle name="Обычный 24 3 3 3 2 3" xfId="18249"/>
    <cellStyle name="Обычный 24 3 3 3 3" xfId="8015"/>
    <cellStyle name="Обычный 24 3 3 3 3 2" xfId="32017"/>
    <cellStyle name="Обычный 24 3 3 3 3 3" xfId="20016"/>
    <cellStyle name="Обычный 24 3 3 3 4" xfId="9782"/>
    <cellStyle name="Обычный 24 3 3 3 4 2" xfId="33784"/>
    <cellStyle name="Обычный 24 3 3 3 4 3" xfId="21783"/>
    <cellStyle name="Обычный 24 3 3 3 5" xfId="11549"/>
    <cellStyle name="Обычный 24 3 3 3 5 2" xfId="35551"/>
    <cellStyle name="Обычный 24 3 3 3 5 3" xfId="23550"/>
    <cellStyle name="Обычный 24 3 3 3 6" xfId="3066"/>
    <cellStyle name="Обычный 24 3 3 3 6 2" xfId="27430"/>
    <cellStyle name="Обычный 24 3 3 3 6 3" xfId="15429"/>
    <cellStyle name="Обычный 24 3 3 3 7" xfId="25317"/>
    <cellStyle name="Обычный 24 3 3 3 8" xfId="13316"/>
    <cellStyle name="Обычный 24 3 3 4" xfId="1282"/>
    <cellStyle name="Обычный 24 3 3 4 2" xfId="6592"/>
    <cellStyle name="Обычный 24 3 3 4 2 2" xfId="30956"/>
    <cellStyle name="Обычный 24 3 3 4 2 3" xfId="18955"/>
    <cellStyle name="Обычный 24 3 3 4 3" xfId="8721"/>
    <cellStyle name="Обычный 24 3 3 4 3 2" xfId="32723"/>
    <cellStyle name="Обычный 24 3 3 4 3 3" xfId="20722"/>
    <cellStyle name="Обычный 24 3 3 4 4" xfId="10488"/>
    <cellStyle name="Обычный 24 3 3 4 4 2" xfId="34490"/>
    <cellStyle name="Обычный 24 3 3 4 4 3" xfId="22489"/>
    <cellStyle name="Обычный 24 3 3 4 5" xfId="12255"/>
    <cellStyle name="Обычный 24 3 3 4 5 2" xfId="36257"/>
    <cellStyle name="Обычный 24 3 3 4 5 3" xfId="24256"/>
    <cellStyle name="Обычный 24 3 3 4 6" xfId="3418"/>
    <cellStyle name="Обычный 24 3 3 4 6 2" xfId="27782"/>
    <cellStyle name="Обычный 24 3 3 4 6 3" xfId="15781"/>
    <cellStyle name="Обычный 24 3 3 4 7" xfId="26023"/>
    <cellStyle name="Обычный 24 3 3 4 8" xfId="14022"/>
    <cellStyle name="Обычный 24 3 3 5" xfId="1635"/>
    <cellStyle name="Обычный 24 3 3 5 2" xfId="6945"/>
    <cellStyle name="Обычный 24 3 3 5 2 2" xfId="31309"/>
    <cellStyle name="Обычный 24 3 3 5 2 3" xfId="19308"/>
    <cellStyle name="Обычный 24 3 3 5 3" xfId="9074"/>
    <cellStyle name="Обычный 24 3 3 5 3 2" xfId="33076"/>
    <cellStyle name="Обычный 24 3 3 5 3 3" xfId="21075"/>
    <cellStyle name="Обычный 24 3 3 5 4" xfId="10841"/>
    <cellStyle name="Обычный 24 3 3 5 4 2" xfId="34843"/>
    <cellStyle name="Обычный 24 3 3 5 4 3" xfId="22842"/>
    <cellStyle name="Обычный 24 3 3 5 5" xfId="12608"/>
    <cellStyle name="Обычный 24 3 3 5 5 2" xfId="36610"/>
    <cellStyle name="Обычный 24 3 3 5 5 3" xfId="24609"/>
    <cellStyle name="Обычный 24 3 3 5 6" xfId="3772"/>
    <cellStyle name="Обычный 24 3 3 5 6 2" xfId="28136"/>
    <cellStyle name="Обычный 24 3 3 5 6 3" xfId="16135"/>
    <cellStyle name="Обычный 24 3 3 5 7" xfId="26376"/>
    <cellStyle name="Обычный 24 3 3 5 8" xfId="14375"/>
    <cellStyle name="Обычный 24 3 3 6" xfId="1962"/>
    <cellStyle name="Обычный 24 3 3 6 2" xfId="7268"/>
    <cellStyle name="Обычный 24 3 3 6 3" xfId="4124"/>
    <cellStyle name="Обычный 24 3 3 6 3 2" xfId="28488"/>
    <cellStyle name="Обычный 24 3 3 6 3 3" xfId="16487"/>
    <cellStyle name="Обычный 24 3 3 7" xfId="4476"/>
    <cellStyle name="Обычный 24 3 3 7 2" xfId="28840"/>
    <cellStyle name="Обычный 24 3 3 7 3" xfId="16839"/>
    <cellStyle name="Обычный 24 3 3 8" xfId="4828"/>
    <cellStyle name="Обычный 24 3 3 8 2" xfId="29192"/>
    <cellStyle name="Обычный 24 3 3 8 3" xfId="17191"/>
    <cellStyle name="Обычный 24 3 3 9" xfId="5180"/>
    <cellStyle name="Обычный 24 3 3 9 2" xfId="29544"/>
    <cellStyle name="Обычный 24 3 3 9 3" xfId="17543"/>
    <cellStyle name="Обычный 24 3 4" xfId="820"/>
    <cellStyle name="Обычный 24 3 4 2" xfId="6130"/>
    <cellStyle name="Обычный 24 3 4 2 2" xfId="30494"/>
    <cellStyle name="Обычный 24 3 4 2 3" xfId="18493"/>
    <cellStyle name="Обычный 24 3 4 3" xfId="8259"/>
    <cellStyle name="Обычный 24 3 4 3 2" xfId="32261"/>
    <cellStyle name="Обычный 24 3 4 3 3" xfId="20260"/>
    <cellStyle name="Обычный 24 3 4 4" xfId="10026"/>
    <cellStyle name="Обычный 24 3 4 4 2" xfId="34028"/>
    <cellStyle name="Обычный 24 3 4 4 3" xfId="22027"/>
    <cellStyle name="Обычный 24 3 4 5" xfId="11793"/>
    <cellStyle name="Обычный 24 3 4 5 2" xfId="35795"/>
    <cellStyle name="Обычный 24 3 4 5 3" xfId="23794"/>
    <cellStyle name="Обычный 24 3 4 6" xfId="2606"/>
    <cellStyle name="Обычный 24 3 4 6 2" xfId="26970"/>
    <cellStyle name="Обычный 24 3 4 6 3" xfId="14969"/>
    <cellStyle name="Обычный 24 3 4 7" xfId="25561"/>
    <cellStyle name="Обычный 24 3 4 8" xfId="13560"/>
    <cellStyle name="Обычный 24 3 5" xfId="466"/>
    <cellStyle name="Обычный 24 3 5 2" xfId="5776"/>
    <cellStyle name="Обычный 24 3 5 2 2" xfId="30140"/>
    <cellStyle name="Обычный 24 3 5 2 3" xfId="18139"/>
    <cellStyle name="Обычный 24 3 5 3" xfId="7905"/>
    <cellStyle name="Обычный 24 3 5 3 2" xfId="31907"/>
    <cellStyle name="Обычный 24 3 5 3 3" xfId="19906"/>
    <cellStyle name="Обычный 24 3 5 4" xfId="9672"/>
    <cellStyle name="Обычный 24 3 5 4 2" xfId="33674"/>
    <cellStyle name="Обычный 24 3 5 4 3" xfId="21673"/>
    <cellStyle name="Обычный 24 3 5 5" xfId="11439"/>
    <cellStyle name="Обычный 24 3 5 5 2" xfId="35441"/>
    <cellStyle name="Обычный 24 3 5 5 3" xfId="23440"/>
    <cellStyle name="Обычный 24 3 5 6" xfId="2956"/>
    <cellStyle name="Обычный 24 3 5 6 2" xfId="27320"/>
    <cellStyle name="Обычный 24 3 5 6 3" xfId="15319"/>
    <cellStyle name="Обычный 24 3 5 7" xfId="25207"/>
    <cellStyle name="Обычный 24 3 5 8" xfId="13206"/>
    <cellStyle name="Обычный 24 3 6" xfId="1172"/>
    <cellStyle name="Обычный 24 3 6 2" xfId="6482"/>
    <cellStyle name="Обычный 24 3 6 2 2" xfId="30846"/>
    <cellStyle name="Обычный 24 3 6 2 3" xfId="18845"/>
    <cellStyle name="Обычный 24 3 6 3" xfId="8611"/>
    <cellStyle name="Обычный 24 3 6 3 2" xfId="32613"/>
    <cellStyle name="Обычный 24 3 6 3 3" xfId="20612"/>
    <cellStyle name="Обычный 24 3 6 4" xfId="10378"/>
    <cellStyle name="Обычный 24 3 6 4 2" xfId="34380"/>
    <cellStyle name="Обычный 24 3 6 4 3" xfId="22379"/>
    <cellStyle name="Обычный 24 3 6 5" xfId="12145"/>
    <cellStyle name="Обычный 24 3 6 5 2" xfId="36147"/>
    <cellStyle name="Обычный 24 3 6 5 3" xfId="24146"/>
    <cellStyle name="Обычный 24 3 6 6" xfId="3308"/>
    <cellStyle name="Обычный 24 3 6 6 2" xfId="27672"/>
    <cellStyle name="Обычный 24 3 6 6 3" xfId="15671"/>
    <cellStyle name="Обычный 24 3 6 7" xfId="25913"/>
    <cellStyle name="Обычный 24 3 6 8" xfId="13912"/>
    <cellStyle name="Обычный 24 3 7" xfId="1525"/>
    <cellStyle name="Обычный 24 3 7 2" xfId="6835"/>
    <cellStyle name="Обычный 24 3 7 2 2" xfId="31199"/>
    <cellStyle name="Обычный 24 3 7 2 3" xfId="19198"/>
    <cellStyle name="Обычный 24 3 7 3" xfId="8964"/>
    <cellStyle name="Обычный 24 3 7 3 2" xfId="32966"/>
    <cellStyle name="Обычный 24 3 7 3 3" xfId="20965"/>
    <cellStyle name="Обычный 24 3 7 4" xfId="10731"/>
    <cellStyle name="Обычный 24 3 7 4 2" xfId="34733"/>
    <cellStyle name="Обычный 24 3 7 4 3" xfId="22732"/>
    <cellStyle name="Обычный 24 3 7 5" xfId="12498"/>
    <cellStyle name="Обычный 24 3 7 5 2" xfId="36500"/>
    <cellStyle name="Обычный 24 3 7 5 3" xfId="24499"/>
    <cellStyle name="Обычный 24 3 7 6" xfId="3662"/>
    <cellStyle name="Обычный 24 3 7 6 2" xfId="28026"/>
    <cellStyle name="Обычный 24 3 7 6 3" xfId="16025"/>
    <cellStyle name="Обычный 24 3 7 7" xfId="26266"/>
    <cellStyle name="Обычный 24 3 7 8" xfId="14265"/>
    <cellStyle name="Обычный 24 3 8" xfId="1960"/>
    <cellStyle name="Обычный 24 3 8 2" xfId="7266"/>
    <cellStyle name="Обычный 24 3 8 3" xfId="4014"/>
    <cellStyle name="Обычный 24 3 8 3 2" xfId="28378"/>
    <cellStyle name="Обычный 24 3 8 3 3" xfId="16377"/>
    <cellStyle name="Обычный 24 3 9" xfId="4366"/>
    <cellStyle name="Обычный 24 3 9 2" xfId="28730"/>
    <cellStyle name="Обычный 24 3 9 3" xfId="16729"/>
    <cellStyle name="Обычный 24 4" xfId="286"/>
    <cellStyle name="Обычный 24 4 10" xfId="5598"/>
    <cellStyle name="Обычный 24 4 10 2" xfId="29962"/>
    <cellStyle name="Обычный 24 4 10 3" xfId="17961"/>
    <cellStyle name="Обычный 24 4 11" xfId="7727"/>
    <cellStyle name="Обычный 24 4 11 2" xfId="31729"/>
    <cellStyle name="Обычный 24 4 11 3" xfId="19728"/>
    <cellStyle name="Обычный 24 4 12" xfId="9494"/>
    <cellStyle name="Обычный 24 4 12 2" xfId="33496"/>
    <cellStyle name="Обычный 24 4 12 3" xfId="21495"/>
    <cellStyle name="Обычный 24 4 13" xfId="11261"/>
    <cellStyle name="Обычный 24 4 13 2" xfId="35263"/>
    <cellStyle name="Обычный 24 4 13 3" xfId="23262"/>
    <cellStyle name="Обычный 24 4 14" xfId="2430"/>
    <cellStyle name="Обычный 24 4 14 2" xfId="26794"/>
    <cellStyle name="Обычный 24 4 14 3" xfId="14793"/>
    <cellStyle name="Обычный 24 4 15" xfId="25029"/>
    <cellStyle name="Обычный 24 4 16" xfId="13028"/>
    <cellStyle name="Обычный 24 4 2" xfId="996"/>
    <cellStyle name="Обычный 24 4 2 2" xfId="6306"/>
    <cellStyle name="Обычный 24 4 2 2 2" xfId="30670"/>
    <cellStyle name="Обычный 24 4 2 2 3" xfId="18669"/>
    <cellStyle name="Обычный 24 4 2 3" xfId="8435"/>
    <cellStyle name="Обычный 24 4 2 3 2" xfId="32437"/>
    <cellStyle name="Обычный 24 4 2 3 3" xfId="20436"/>
    <cellStyle name="Обычный 24 4 2 4" xfId="10202"/>
    <cellStyle name="Обычный 24 4 2 4 2" xfId="34204"/>
    <cellStyle name="Обычный 24 4 2 4 3" xfId="22203"/>
    <cellStyle name="Обычный 24 4 2 5" xfId="11969"/>
    <cellStyle name="Обычный 24 4 2 5 2" xfId="35971"/>
    <cellStyle name="Обычный 24 4 2 5 3" xfId="23970"/>
    <cellStyle name="Обычный 24 4 2 6" xfId="2782"/>
    <cellStyle name="Обычный 24 4 2 6 2" xfId="27146"/>
    <cellStyle name="Обычный 24 4 2 6 3" xfId="15145"/>
    <cellStyle name="Обычный 24 4 2 7" xfId="25737"/>
    <cellStyle name="Обычный 24 4 2 8" xfId="13736"/>
    <cellStyle name="Обычный 24 4 3" xfId="642"/>
    <cellStyle name="Обычный 24 4 3 2" xfId="5952"/>
    <cellStyle name="Обычный 24 4 3 2 2" xfId="30316"/>
    <cellStyle name="Обычный 24 4 3 2 3" xfId="18315"/>
    <cellStyle name="Обычный 24 4 3 3" xfId="8081"/>
    <cellStyle name="Обычный 24 4 3 3 2" xfId="32083"/>
    <cellStyle name="Обычный 24 4 3 3 3" xfId="20082"/>
    <cellStyle name="Обычный 24 4 3 4" xfId="9848"/>
    <cellStyle name="Обычный 24 4 3 4 2" xfId="33850"/>
    <cellStyle name="Обычный 24 4 3 4 3" xfId="21849"/>
    <cellStyle name="Обычный 24 4 3 5" xfId="11615"/>
    <cellStyle name="Обычный 24 4 3 5 2" xfId="35617"/>
    <cellStyle name="Обычный 24 4 3 5 3" xfId="23616"/>
    <cellStyle name="Обычный 24 4 3 6" xfId="3132"/>
    <cellStyle name="Обычный 24 4 3 6 2" xfId="27496"/>
    <cellStyle name="Обычный 24 4 3 6 3" xfId="15495"/>
    <cellStyle name="Обычный 24 4 3 7" xfId="25383"/>
    <cellStyle name="Обычный 24 4 3 8" xfId="13382"/>
    <cellStyle name="Обычный 24 4 4" xfId="1348"/>
    <cellStyle name="Обычный 24 4 4 2" xfId="6658"/>
    <cellStyle name="Обычный 24 4 4 2 2" xfId="31022"/>
    <cellStyle name="Обычный 24 4 4 2 3" xfId="19021"/>
    <cellStyle name="Обычный 24 4 4 3" xfId="8787"/>
    <cellStyle name="Обычный 24 4 4 3 2" xfId="32789"/>
    <cellStyle name="Обычный 24 4 4 3 3" xfId="20788"/>
    <cellStyle name="Обычный 24 4 4 4" xfId="10554"/>
    <cellStyle name="Обычный 24 4 4 4 2" xfId="34556"/>
    <cellStyle name="Обычный 24 4 4 4 3" xfId="22555"/>
    <cellStyle name="Обычный 24 4 4 5" xfId="12321"/>
    <cellStyle name="Обычный 24 4 4 5 2" xfId="36323"/>
    <cellStyle name="Обычный 24 4 4 5 3" xfId="24322"/>
    <cellStyle name="Обычный 24 4 4 6" xfId="3484"/>
    <cellStyle name="Обычный 24 4 4 6 2" xfId="27848"/>
    <cellStyle name="Обычный 24 4 4 6 3" xfId="15847"/>
    <cellStyle name="Обычный 24 4 4 7" xfId="26089"/>
    <cellStyle name="Обычный 24 4 4 8" xfId="14088"/>
    <cellStyle name="Обычный 24 4 5" xfId="1701"/>
    <cellStyle name="Обычный 24 4 5 2" xfId="7011"/>
    <cellStyle name="Обычный 24 4 5 2 2" xfId="31375"/>
    <cellStyle name="Обычный 24 4 5 2 3" xfId="19374"/>
    <cellStyle name="Обычный 24 4 5 3" xfId="9140"/>
    <cellStyle name="Обычный 24 4 5 3 2" xfId="33142"/>
    <cellStyle name="Обычный 24 4 5 3 3" xfId="21141"/>
    <cellStyle name="Обычный 24 4 5 4" xfId="10907"/>
    <cellStyle name="Обычный 24 4 5 4 2" xfId="34909"/>
    <cellStyle name="Обычный 24 4 5 4 3" xfId="22908"/>
    <cellStyle name="Обычный 24 4 5 5" xfId="12674"/>
    <cellStyle name="Обычный 24 4 5 5 2" xfId="36676"/>
    <cellStyle name="Обычный 24 4 5 5 3" xfId="24675"/>
    <cellStyle name="Обычный 24 4 5 6" xfId="3838"/>
    <cellStyle name="Обычный 24 4 5 6 2" xfId="28202"/>
    <cellStyle name="Обычный 24 4 5 6 3" xfId="16201"/>
    <cellStyle name="Обычный 24 4 5 7" xfId="26442"/>
    <cellStyle name="Обычный 24 4 5 8" xfId="14441"/>
    <cellStyle name="Обычный 24 4 6" xfId="1963"/>
    <cellStyle name="Обычный 24 4 6 2" xfId="7269"/>
    <cellStyle name="Обычный 24 4 6 3" xfId="4190"/>
    <cellStyle name="Обычный 24 4 6 3 2" xfId="28554"/>
    <cellStyle name="Обычный 24 4 6 3 3" xfId="16553"/>
    <cellStyle name="Обычный 24 4 7" xfId="4542"/>
    <cellStyle name="Обычный 24 4 7 2" xfId="28906"/>
    <cellStyle name="Обычный 24 4 7 3" xfId="16905"/>
    <cellStyle name="Обычный 24 4 8" xfId="4894"/>
    <cellStyle name="Обычный 24 4 8 2" xfId="29258"/>
    <cellStyle name="Обычный 24 4 8 3" xfId="17257"/>
    <cellStyle name="Обычный 24 4 9" xfId="5246"/>
    <cellStyle name="Обычный 24 4 9 2" xfId="29610"/>
    <cellStyle name="Обычный 24 4 9 3" xfId="17609"/>
    <cellStyle name="Обычный 24 5" xfId="173"/>
    <cellStyle name="Обычный 24 5 10" xfId="5485"/>
    <cellStyle name="Обычный 24 5 10 2" xfId="29849"/>
    <cellStyle name="Обычный 24 5 10 3" xfId="17848"/>
    <cellStyle name="Обычный 24 5 11" xfId="7614"/>
    <cellStyle name="Обычный 24 5 11 2" xfId="31616"/>
    <cellStyle name="Обычный 24 5 11 3" xfId="19615"/>
    <cellStyle name="Обычный 24 5 12" xfId="9381"/>
    <cellStyle name="Обычный 24 5 12 2" xfId="33383"/>
    <cellStyle name="Обычный 24 5 12 3" xfId="21382"/>
    <cellStyle name="Обычный 24 5 13" xfId="11148"/>
    <cellStyle name="Обычный 24 5 13 2" xfId="35150"/>
    <cellStyle name="Обычный 24 5 13 3" xfId="23149"/>
    <cellStyle name="Обычный 24 5 14" xfId="2317"/>
    <cellStyle name="Обычный 24 5 14 2" xfId="26681"/>
    <cellStyle name="Обычный 24 5 14 3" xfId="14680"/>
    <cellStyle name="Обычный 24 5 15" xfId="24916"/>
    <cellStyle name="Обычный 24 5 16" xfId="12915"/>
    <cellStyle name="Обычный 24 5 2" xfId="883"/>
    <cellStyle name="Обычный 24 5 2 2" xfId="6193"/>
    <cellStyle name="Обычный 24 5 2 2 2" xfId="30557"/>
    <cellStyle name="Обычный 24 5 2 2 3" xfId="18556"/>
    <cellStyle name="Обычный 24 5 2 3" xfId="8322"/>
    <cellStyle name="Обычный 24 5 2 3 2" xfId="32324"/>
    <cellStyle name="Обычный 24 5 2 3 3" xfId="20323"/>
    <cellStyle name="Обычный 24 5 2 4" xfId="10089"/>
    <cellStyle name="Обычный 24 5 2 4 2" xfId="34091"/>
    <cellStyle name="Обычный 24 5 2 4 3" xfId="22090"/>
    <cellStyle name="Обычный 24 5 2 5" xfId="11856"/>
    <cellStyle name="Обычный 24 5 2 5 2" xfId="35858"/>
    <cellStyle name="Обычный 24 5 2 5 3" xfId="23857"/>
    <cellStyle name="Обычный 24 5 2 6" xfId="2669"/>
    <cellStyle name="Обычный 24 5 2 6 2" xfId="27033"/>
    <cellStyle name="Обычный 24 5 2 6 3" xfId="15032"/>
    <cellStyle name="Обычный 24 5 2 7" xfId="25624"/>
    <cellStyle name="Обычный 24 5 2 8" xfId="13623"/>
    <cellStyle name="Обычный 24 5 3" xfId="529"/>
    <cellStyle name="Обычный 24 5 3 2" xfId="5839"/>
    <cellStyle name="Обычный 24 5 3 2 2" xfId="30203"/>
    <cellStyle name="Обычный 24 5 3 2 3" xfId="18202"/>
    <cellStyle name="Обычный 24 5 3 3" xfId="7968"/>
    <cellStyle name="Обычный 24 5 3 3 2" xfId="31970"/>
    <cellStyle name="Обычный 24 5 3 3 3" xfId="19969"/>
    <cellStyle name="Обычный 24 5 3 4" xfId="9735"/>
    <cellStyle name="Обычный 24 5 3 4 2" xfId="33737"/>
    <cellStyle name="Обычный 24 5 3 4 3" xfId="21736"/>
    <cellStyle name="Обычный 24 5 3 5" xfId="11502"/>
    <cellStyle name="Обычный 24 5 3 5 2" xfId="35504"/>
    <cellStyle name="Обычный 24 5 3 5 3" xfId="23503"/>
    <cellStyle name="Обычный 24 5 3 6" xfId="3019"/>
    <cellStyle name="Обычный 24 5 3 6 2" xfId="27383"/>
    <cellStyle name="Обычный 24 5 3 6 3" xfId="15382"/>
    <cellStyle name="Обычный 24 5 3 7" xfId="25270"/>
    <cellStyle name="Обычный 24 5 3 8" xfId="13269"/>
    <cellStyle name="Обычный 24 5 4" xfId="1235"/>
    <cellStyle name="Обычный 24 5 4 2" xfId="6545"/>
    <cellStyle name="Обычный 24 5 4 2 2" xfId="30909"/>
    <cellStyle name="Обычный 24 5 4 2 3" xfId="18908"/>
    <cellStyle name="Обычный 24 5 4 3" xfId="8674"/>
    <cellStyle name="Обычный 24 5 4 3 2" xfId="32676"/>
    <cellStyle name="Обычный 24 5 4 3 3" xfId="20675"/>
    <cellStyle name="Обычный 24 5 4 4" xfId="10441"/>
    <cellStyle name="Обычный 24 5 4 4 2" xfId="34443"/>
    <cellStyle name="Обычный 24 5 4 4 3" xfId="22442"/>
    <cellStyle name="Обычный 24 5 4 5" xfId="12208"/>
    <cellStyle name="Обычный 24 5 4 5 2" xfId="36210"/>
    <cellStyle name="Обычный 24 5 4 5 3" xfId="24209"/>
    <cellStyle name="Обычный 24 5 4 6" xfId="3371"/>
    <cellStyle name="Обычный 24 5 4 6 2" xfId="27735"/>
    <cellStyle name="Обычный 24 5 4 6 3" xfId="15734"/>
    <cellStyle name="Обычный 24 5 4 7" xfId="25976"/>
    <cellStyle name="Обычный 24 5 4 8" xfId="13975"/>
    <cellStyle name="Обычный 24 5 5" xfId="1588"/>
    <cellStyle name="Обычный 24 5 5 2" xfId="6898"/>
    <cellStyle name="Обычный 24 5 5 2 2" xfId="31262"/>
    <cellStyle name="Обычный 24 5 5 2 3" xfId="19261"/>
    <cellStyle name="Обычный 24 5 5 3" xfId="9027"/>
    <cellStyle name="Обычный 24 5 5 3 2" xfId="33029"/>
    <cellStyle name="Обычный 24 5 5 3 3" xfId="21028"/>
    <cellStyle name="Обычный 24 5 5 4" xfId="10794"/>
    <cellStyle name="Обычный 24 5 5 4 2" xfId="34796"/>
    <cellStyle name="Обычный 24 5 5 4 3" xfId="22795"/>
    <cellStyle name="Обычный 24 5 5 5" xfId="12561"/>
    <cellStyle name="Обычный 24 5 5 5 2" xfId="36563"/>
    <cellStyle name="Обычный 24 5 5 5 3" xfId="24562"/>
    <cellStyle name="Обычный 24 5 5 6" xfId="3725"/>
    <cellStyle name="Обычный 24 5 5 6 2" xfId="28089"/>
    <cellStyle name="Обычный 24 5 5 6 3" xfId="16088"/>
    <cellStyle name="Обычный 24 5 5 7" xfId="26329"/>
    <cellStyle name="Обычный 24 5 5 8" xfId="14328"/>
    <cellStyle name="Обычный 24 5 6" xfId="1964"/>
    <cellStyle name="Обычный 24 5 6 2" xfId="7270"/>
    <cellStyle name="Обычный 24 5 6 3" xfId="4077"/>
    <cellStyle name="Обычный 24 5 6 3 2" xfId="28441"/>
    <cellStyle name="Обычный 24 5 6 3 3" xfId="16440"/>
    <cellStyle name="Обычный 24 5 7" xfId="4429"/>
    <cellStyle name="Обычный 24 5 7 2" xfId="28793"/>
    <cellStyle name="Обычный 24 5 7 3" xfId="16792"/>
    <cellStyle name="Обычный 24 5 8" xfId="4781"/>
    <cellStyle name="Обычный 24 5 8 2" xfId="29145"/>
    <cellStyle name="Обычный 24 5 8 3" xfId="17144"/>
    <cellStyle name="Обычный 24 5 9" xfId="5133"/>
    <cellStyle name="Обычный 24 5 9 2" xfId="29497"/>
    <cellStyle name="Обычный 24 5 9 3" xfId="17496"/>
    <cellStyle name="Обычный 24 6" xfId="773"/>
    <cellStyle name="Обычный 24 6 2" xfId="6083"/>
    <cellStyle name="Обычный 24 6 2 2" xfId="30447"/>
    <cellStyle name="Обычный 24 6 2 3" xfId="18446"/>
    <cellStyle name="Обычный 24 6 3" xfId="8212"/>
    <cellStyle name="Обычный 24 6 3 2" xfId="32214"/>
    <cellStyle name="Обычный 24 6 3 3" xfId="20213"/>
    <cellStyle name="Обычный 24 6 4" xfId="9979"/>
    <cellStyle name="Обычный 24 6 4 2" xfId="33981"/>
    <cellStyle name="Обычный 24 6 4 3" xfId="21980"/>
    <cellStyle name="Обычный 24 6 5" xfId="11746"/>
    <cellStyle name="Обычный 24 6 5 2" xfId="35748"/>
    <cellStyle name="Обычный 24 6 5 3" xfId="23747"/>
    <cellStyle name="Обычный 24 6 6" xfId="2559"/>
    <cellStyle name="Обычный 24 6 6 2" xfId="26923"/>
    <cellStyle name="Обычный 24 6 6 3" xfId="14922"/>
    <cellStyle name="Обычный 24 6 7" xfId="25514"/>
    <cellStyle name="Обычный 24 6 8" xfId="13513"/>
    <cellStyle name="Обычный 24 7" xfId="419"/>
    <cellStyle name="Обычный 24 7 2" xfId="5729"/>
    <cellStyle name="Обычный 24 7 2 2" xfId="30093"/>
    <cellStyle name="Обычный 24 7 2 3" xfId="18092"/>
    <cellStyle name="Обычный 24 7 3" xfId="7858"/>
    <cellStyle name="Обычный 24 7 3 2" xfId="31860"/>
    <cellStyle name="Обычный 24 7 3 3" xfId="19859"/>
    <cellStyle name="Обычный 24 7 4" xfId="9625"/>
    <cellStyle name="Обычный 24 7 4 2" xfId="33627"/>
    <cellStyle name="Обычный 24 7 4 3" xfId="21626"/>
    <cellStyle name="Обычный 24 7 5" xfId="11392"/>
    <cellStyle name="Обычный 24 7 5 2" xfId="35394"/>
    <cellStyle name="Обычный 24 7 5 3" xfId="23393"/>
    <cellStyle name="Обычный 24 7 6" xfId="2909"/>
    <cellStyle name="Обычный 24 7 6 2" xfId="27273"/>
    <cellStyle name="Обычный 24 7 6 3" xfId="15272"/>
    <cellStyle name="Обычный 24 7 7" xfId="25160"/>
    <cellStyle name="Обычный 24 7 8" xfId="13159"/>
    <cellStyle name="Обычный 24 8" xfId="1125"/>
    <cellStyle name="Обычный 24 8 2" xfId="6435"/>
    <cellStyle name="Обычный 24 8 2 2" xfId="30799"/>
    <cellStyle name="Обычный 24 8 2 3" xfId="18798"/>
    <cellStyle name="Обычный 24 8 3" xfId="8564"/>
    <cellStyle name="Обычный 24 8 3 2" xfId="32566"/>
    <cellStyle name="Обычный 24 8 3 3" xfId="20565"/>
    <cellStyle name="Обычный 24 8 4" xfId="10331"/>
    <cellStyle name="Обычный 24 8 4 2" xfId="34333"/>
    <cellStyle name="Обычный 24 8 4 3" xfId="22332"/>
    <cellStyle name="Обычный 24 8 5" xfId="12098"/>
    <cellStyle name="Обычный 24 8 5 2" xfId="36100"/>
    <cellStyle name="Обычный 24 8 5 3" xfId="24099"/>
    <cellStyle name="Обычный 24 8 6" xfId="3261"/>
    <cellStyle name="Обычный 24 8 6 2" xfId="27625"/>
    <cellStyle name="Обычный 24 8 6 3" xfId="15624"/>
    <cellStyle name="Обычный 24 8 7" xfId="25866"/>
    <cellStyle name="Обычный 24 8 8" xfId="13865"/>
    <cellStyle name="Обычный 24 9" xfId="1478"/>
    <cellStyle name="Обычный 24 9 2" xfId="6788"/>
    <cellStyle name="Обычный 24 9 2 2" xfId="31152"/>
    <cellStyle name="Обычный 24 9 2 3" xfId="19151"/>
    <cellStyle name="Обычный 24 9 3" xfId="8917"/>
    <cellStyle name="Обычный 24 9 3 2" xfId="32919"/>
    <cellStyle name="Обычный 24 9 3 3" xfId="20918"/>
    <cellStyle name="Обычный 24 9 4" xfId="10684"/>
    <cellStyle name="Обычный 24 9 4 2" xfId="34686"/>
    <cellStyle name="Обычный 24 9 4 3" xfId="22685"/>
    <cellStyle name="Обычный 24 9 5" xfId="12451"/>
    <cellStyle name="Обычный 24 9 5 2" xfId="36453"/>
    <cellStyle name="Обычный 24 9 5 3" xfId="24452"/>
    <cellStyle name="Обычный 24 9 6" xfId="3615"/>
    <cellStyle name="Обычный 24 9 6 2" xfId="27979"/>
    <cellStyle name="Обычный 24 9 6 3" xfId="15978"/>
    <cellStyle name="Обычный 24 9 7" xfId="26219"/>
    <cellStyle name="Обычный 24 9 8" xfId="14218"/>
    <cellStyle name="Обычный 25" xfId="42"/>
    <cellStyle name="Обычный 25 10" xfId="1965"/>
    <cellStyle name="Обычный 25 10 2" xfId="7271"/>
    <cellStyle name="Обычный 25 10 3" xfId="3969"/>
    <cellStyle name="Обычный 25 10 3 2" xfId="28333"/>
    <cellStyle name="Обычный 25 10 3 3" xfId="16332"/>
    <cellStyle name="Обычный 25 11" xfId="4321"/>
    <cellStyle name="Обычный 25 11 2" xfId="28685"/>
    <cellStyle name="Обычный 25 11 3" xfId="16684"/>
    <cellStyle name="Обычный 25 12" xfId="4673"/>
    <cellStyle name="Обычный 25 12 2" xfId="29037"/>
    <cellStyle name="Обычный 25 12 3" xfId="17036"/>
    <cellStyle name="Обычный 25 13" xfId="5025"/>
    <cellStyle name="Обычный 25 13 2" xfId="29389"/>
    <cellStyle name="Обычный 25 13 3" xfId="17388"/>
    <cellStyle name="Обычный 25 14" xfId="5377"/>
    <cellStyle name="Обычный 25 14 2" xfId="29741"/>
    <cellStyle name="Обычный 25 14 3" xfId="17740"/>
    <cellStyle name="Обычный 25 15" xfId="7506"/>
    <cellStyle name="Обычный 25 15 2" xfId="31508"/>
    <cellStyle name="Обычный 25 15 3" xfId="19507"/>
    <cellStyle name="Обычный 25 16" xfId="9273"/>
    <cellStyle name="Обычный 25 16 2" xfId="33275"/>
    <cellStyle name="Обычный 25 16 3" xfId="21274"/>
    <cellStyle name="Обычный 25 17" xfId="11040"/>
    <cellStyle name="Обычный 25 17 2" xfId="35042"/>
    <cellStyle name="Обычный 25 17 3" xfId="23041"/>
    <cellStyle name="Обычный 25 18" xfId="2209"/>
    <cellStyle name="Обычный 25 18 2" xfId="26573"/>
    <cellStyle name="Обычный 25 18 3" xfId="14572"/>
    <cellStyle name="Обычный 25 19" xfId="24808"/>
    <cellStyle name="Обычный 25 2" xfId="43"/>
    <cellStyle name="Обычный 25 2 10" xfId="4322"/>
    <cellStyle name="Обычный 25 2 10 2" xfId="28686"/>
    <cellStyle name="Обычный 25 2 10 3" xfId="16685"/>
    <cellStyle name="Обычный 25 2 11" xfId="4674"/>
    <cellStyle name="Обычный 25 2 11 2" xfId="29038"/>
    <cellStyle name="Обычный 25 2 11 3" xfId="17037"/>
    <cellStyle name="Обычный 25 2 12" xfId="5026"/>
    <cellStyle name="Обычный 25 2 12 2" xfId="29390"/>
    <cellStyle name="Обычный 25 2 12 3" xfId="17389"/>
    <cellStyle name="Обычный 25 2 13" xfId="5378"/>
    <cellStyle name="Обычный 25 2 13 2" xfId="29742"/>
    <cellStyle name="Обычный 25 2 13 3" xfId="17741"/>
    <cellStyle name="Обычный 25 2 14" xfId="7507"/>
    <cellStyle name="Обычный 25 2 14 2" xfId="31509"/>
    <cellStyle name="Обычный 25 2 14 3" xfId="19508"/>
    <cellStyle name="Обычный 25 2 15" xfId="9274"/>
    <cellStyle name="Обычный 25 2 15 2" xfId="33276"/>
    <cellStyle name="Обычный 25 2 15 3" xfId="21275"/>
    <cellStyle name="Обычный 25 2 16" xfId="11041"/>
    <cellStyle name="Обычный 25 2 16 2" xfId="35043"/>
    <cellStyle name="Обычный 25 2 16 3" xfId="23042"/>
    <cellStyle name="Обычный 25 2 17" xfId="2210"/>
    <cellStyle name="Обычный 25 2 17 2" xfId="26574"/>
    <cellStyle name="Обычный 25 2 17 3" xfId="14573"/>
    <cellStyle name="Обычный 25 2 18" xfId="24809"/>
    <cellStyle name="Обычный 25 2 19" xfId="12808"/>
    <cellStyle name="Обычный 25 2 2" xfId="107"/>
    <cellStyle name="Обычный 25 2 2 10" xfId="4721"/>
    <cellStyle name="Обычный 25 2 2 10 2" xfId="29085"/>
    <cellStyle name="Обычный 25 2 2 10 3" xfId="17084"/>
    <cellStyle name="Обычный 25 2 2 11" xfId="5073"/>
    <cellStyle name="Обычный 25 2 2 11 2" xfId="29437"/>
    <cellStyle name="Обычный 25 2 2 11 3" xfId="17436"/>
    <cellStyle name="Обычный 25 2 2 12" xfId="5425"/>
    <cellStyle name="Обычный 25 2 2 12 2" xfId="29789"/>
    <cellStyle name="Обычный 25 2 2 12 3" xfId="17788"/>
    <cellStyle name="Обычный 25 2 2 13" xfId="7554"/>
    <cellStyle name="Обычный 25 2 2 13 2" xfId="31556"/>
    <cellStyle name="Обычный 25 2 2 13 3" xfId="19555"/>
    <cellStyle name="Обычный 25 2 2 14" xfId="9321"/>
    <cellStyle name="Обычный 25 2 2 14 2" xfId="33323"/>
    <cellStyle name="Обычный 25 2 2 14 3" xfId="21322"/>
    <cellStyle name="Обычный 25 2 2 15" xfId="11088"/>
    <cellStyle name="Обычный 25 2 2 15 2" xfId="35090"/>
    <cellStyle name="Обычный 25 2 2 15 3" xfId="23089"/>
    <cellStyle name="Обычный 25 2 2 16" xfId="2257"/>
    <cellStyle name="Обычный 25 2 2 16 2" xfId="26621"/>
    <cellStyle name="Обычный 25 2 2 16 3" xfId="14620"/>
    <cellStyle name="Обычный 25 2 2 17" xfId="24856"/>
    <cellStyle name="Обычный 25 2 2 18" xfId="12855"/>
    <cellStyle name="Обычный 25 2 2 2" xfId="336"/>
    <cellStyle name="Обычный 25 2 2 2 10" xfId="5648"/>
    <cellStyle name="Обычный 25 2 2 2 10 2" xfId="30012"/>
    <cellStyle name="Обычный 25 2 2 2 10 3" xfId="18011"/>
    <cellStyle name="Обычный 25 2 2 2 11" xfId="7777"/>
    <cellStyle name="Обычный 25 2 2 2 11 2" xfId="31779"/>
    <cellStyle name="Обычный 25 2 2 2 11 3" xfId="19778"/>
    <cellStyle name="Обычный 25 2 2 2 12" xfId="9544"/>
    <cellStyle name="Обычный 25 2 2 2 12 2" xfId="33546"/>
    <cellStyle name="Обычный 25 2 2 2 12 3" xfId="21545"/>
    <cellStyle name="Обычный 25 2 2 2 13" xfId="11311"/>
    <cellStyle name="Обычный 25 2 2 2 13 2" xfId="35313"/>
    <cellStyle name="Обычный 25 2 2 2 13 3" xfId="23312"/>
    <cellStyle name="Обычный 25 2 2 2 14" xfId="2480"/>
    <cellStyle name="Обычный 25 2 2 2 14 2" xfId="26844"/>
    <cellStyle name="Обычный 25 2 2 2 14 3" xfId="14843"/>
    <cellStyle name="Обычный 25 2 2 2 15" xfId="25079"/>
    <cellStyle name="Обычный 25 2 2 2 16" xfId="13078"/>
    <cellStyle name="Обычный 25 2 2 2 2" xfId="1046"/>
    <cellStyle name="Обычный 25 2 2 2 2 2" xfId="6356"/>
    <cellStyle name="Обычный 25 2 2 2 2 2 2" xfId="30720"/>
    <cellStyle name="Обычный 25 2 2 2 2 2 3" xfId="18719"/>
    <cellStyle name="Обычный 25 2 2 2 2 3" xfId="8485"/>
    <cellStyle name="Обычный 25 2 2 2 2 3 2" xfId="32487"/>
    <cellStyle name="Обычный 25 2 2 2 2 3 3" xfId="20486"/>
    <cellStyle name="Обычный 25 2 2 2 2 4" xfId="10252"/>
    <cellStyle name="Обычный 25 2 2 2 2 4 2" xfId="34254"/>
    <cellStyle name="Обычный 25 2 2 2 2 4 3" xfId="22253"/>
    <cellStyle name="Обычный 25 2 2 2 2 5" xfId="12019"/>
    <cellStyle name="Обычный 25 2 2 2 2 5 2" xfId="36021"/>
    <cellStyle name="Обычный 25 2 2 2 2 5 3" xfId="24020"/>
    <cellStyle name="Обычный 25 2 2 2 2 6" xfId="2832"/>
    <cellStyle name="Обычный 25 2 2 2 2 6 2" xfId="27196"/>
    <cellStyle name="Обычный 25 2 2 2 2 6 3" xfId="15195"/>
    <cellStyle name="Обычный 25 2 2 2 2 7" xfId="25787"/>
    <cellStyle name="Обычный 25 2 2 2 2 8" xfId="13786"/>
    <cellStyle name="Обычный 25 2 2 2 3" xfId="692"/>
    <cellStyle name="Обычный 25 2 2 2 3 2" xfId="6002"/>
    <cellStyle name="Обычный 25 2 2 2 3 2 2" xfId="30366"/>
    <cellStyle name="Обычный 25 2 2 2 3 2 3" xfId="18365"/>
    <cellStyle name="Обычный 25 2 2 2 3 3" xfId="8131"/>
    <cellStyle name="Обычный 25 2 2 2 3 3 2" xfId="32133"/>
    <cellStyle name="Обычный 25 2 2 2 3 3 3" xfId="20132"/>
    <cellStyle name="Обычный 25 2 2 2 3 4" xfId="9898"/>
    <cellStyle name="Обычный 25 2 2 2 3 4 2" xfId="33900"/>
    <cellStyle name="Обычный 25 2 2 2 3 4 3" xfId="21899"/>
    <cellStyle name="Обычный 25 2 2 2 3 5" xfId="11665"/>
    <cellStyle name="Обычный 25 2 2 2 3 5 2" xfId="35667"/>
    <cellStyle name="Обычный 25 2 2 2 3 5 3" xfId="23666"/>
    <cellStyle name="Обычный 25 2 2 2 3 6" xfId="3182"/>
    <cellStyle name="Обычный 25 2 2 2 3 6 2" xfId="27546"/>
    <cellStyle name="Обычный 25 2 2 2 3 6 3" xfId="15545"/>
    <cellStyle name="Обычный 25 2 2 2 3 7" xfId="25433"/>
    <cellStyle name="Обычный 25 2 2 2 3 8" xfId="13432"/>
    <cellStyle name="Обычный 25 2 2 2 4" xfId="1398"/>
    <cellStyle name="Обычный 25 2 2 2 4 2" xfId="6708"/>
    <cellStyle name="Обычный 25 2 2 2 4 2 2" xfId="31072"/>
    <cellStyle name="Обычный 25 2 2 2 4 2 3" xfId="19071"/>
    <cellStyle name="Обычный 25 2 2 2 4 3" xfId="8837"/>
    <cellStyle name="Обычный 25 2 2 2 4 3 2" xfId="32839"/>
    <cellStyle name="Обычный 25 2 2 2 4 3 3" xfId="20838"/>
    <cellStyle name="Обычный 25 2 2 2 4 4" xfId="10604"/>
    <cellStyle name="Обычный 25 2 2 2 4 4 2" xfId="34606"/>
    <cellStyle name="Обычный 25 2 2 2 4 4 3" xfId="22605"/>
    <cellStyle name="Обычный 25 2 2 2 4 5" xfId="12371"/>
    <cellStyle name="Обычный 25 2 2 2 4 5 2" xfId="36373"/>
    <cellStyle name="Обычный 25 2 2 2 4 5 3" xfId="24372"/>
    <cellStyle name="Обычный 25 2 2 2 4 6" xfId="3534"/>
    <cellStyle name="Обычный 25 2 2 2 4 6 2" xfId="27898"/>
    <cellStyle name="Обычный 25 2 2 2 4 6 3" xfId="15897"/>
    <cellStyle name="Обычный 25 2 2 2 4 7" xfId="26139"/>
    <cellStyle name="Обычный 25 2 2 2 4 8" xfId="14138"/>
    <cellStyle name="Обычный 25 2 2 2 5" xfId="1751"/>
    <cellStyle name="Обычный 25 2 2 2 5 2" xfId="7061"/>
    <cellStyle name="Обычный 25 2 2 2 5 2 2" xfId="31425"/>
    <cellStyle name="Обычный 25 2 2 2 5 2 3" xfId="19424"/>
    <cellStyle name="Обычный 25 2 2 2 5 3" xfId="9190"/>
    <cellStyle name="Обычный 25 2 2 2 5 3 2" xfId="33192"/>
    <cellStyle name="Обычный 25 2 2 2 5 3 3" xfId="21191"/>
    <cellStyle name="Обычный 25 2 2 2 5 4" xfId="10957"/>
    <cellStyle name="Обычный 25 2 2 2 5 4 2" xfId="34959"/>
    <cellStyle name="Обычный 25 2 2 2 5 4 3" xfId="22958"/>
    <cellStyle name="Обычный 25 2 2 2 5 5" xfId="12724"/>
    <cellStyle name="Обычный 25 2 2 2 5 5 2" xfId="36726"/>
    <cellStyle name="Обычный 25 2 2 2 5 5 3" xfId="24725"/>
    <cellStyle name="Обычный 25 2 2 2 5 6" xfId="3888"/>
    <cellStyle name="Обычный 25 2 2 2 5 6 2" xfId="28252"/>
    <cellStyle name="Обычный 25 2 2 2 5 6 3" xfId="16251"/>
    <cellStyle name="Обычный 25 2 2 2 5 7" xfId="26492"/>
    <cellStyle name="Обычный 25 2 2 2 5 8" xfId="14491"/>
    <cellStyle name="Обычный 25 2 2 2 6" xfId="1968"/>
    <cellStyle name="Обычный 25 2 2 2 6 2" xfId="7274"/>
    <cellStyle name="Обычный 25 2 2 2 6 3" xfId="4240"/>
    <cellStyle name="Обычный 25 2 2 2 6 3 2" xfId="28604"/>
    <cellStyle name="Обычный 25 2 2 2 6 3 3" xfId="16603"/>
    <cellStyle name="Обычный 25 2 2 2 7" xfId="4592"/>
    <cellStyle name="Обычный 25 2 2 2 7 2" xfId="28956"/>
    <cellStyle name="Обычный 25 2 2 2 7 3" xfId="16955"/>
    <cellStyle name="Обычный 25 2 2 2 8" xfId="4944"/>
    <cellStyle name="Обычный 25 2 2 2 8 2" xfId="29308"/>
    <cellStyle name="Обычный 25 2 2 2 8 3" xfId="17307"/>
    <cellStyle name="Обычный 25 2 2 2 9" xfId="5296"/>
    <cellStyle name="Обычный 25 2 2 2 9 2" xfId="29660"/>
    <cellStyle name="Обычный 25 2 2 2 9 3" xfId="17659"/>
    <cellStyle name="Обычный 25 2 2 3" xfId="223"/>
    <cellStyle name="Обычный 25 2 2 3 10" xfId="5535"/>
    <cellStyle name="Обычный 25 2 2 3 10 2" xfId="29899"/>
    <cellStyle name="Обычный 25 2 2 3 10 3" xfId="17898"/>
    <cellStyle name="Обычный 25 2 2 3 11" xfId="7664"/>
    <cellStyle name="Обычный 25 2 2 3 11 2" xfId="31666"/>
    <cellStyle name="Обычный 25 2 2 3 11 3" xfId="19665"/>
    <cellStyle name="Обычный 25 2 2 3 12" xfId="9431"/>
    <cellStyle name="Обычный 25 2 2 3 12 2" xfId="33433"/>
    <cellStyle name="Обычный 25 2 2 3 12 3" xfId="21432"/>
    <cellStyle name="Обычный 25 2 2 3 13" xfId="11198"/>
    <cellStyle name="Обычный 25 2 2 3 13 2" xfId="35200"/>
    <cellStyle name="Обычный 25 2 2 3 13 3" xfId="23199"/>
    <cellStyle name="Обычный 25 2 2 3 14" xfId="2367"/>
    <cellStyle name="Обычный 25 2 2 3 14 2" xfId="26731"/>
    <cellStyle name="Обычный 25 2 2 3 14 3" xfId="14730"/>
    <cellStyle name="Обычный 25 2 2 3 15" xfId="24966"/>
    <cellStyle name="Обычный 25 2 2 3 16" xfId="12965"/>
    <cellStyle name="Обычный 25 2 2 3 2" xfId="933"/>
    <cellStyle name="Обычный 25 2 2 3 2 2" xfId="6243"/>
    <cellStyle name="Обычный 25 2 2 3 2 2 2" xfId="30607"/>
    <cellStyle name="Обычный 25 2 2 3 2 2 3" xfId="18606"/>
    <cellStyle name="Обычный 25 2 2 3 2 3" xfId="8372"/>
    <cellStyle name="Обычный 25 2 2 3 2 3 2" xfId="32374"/>
    <cellStyle name="Обычный 25 2 2 3 2 3 3" xfId="20373"/>
    <cellStyle name="Обычный 25 2 2 3 2 4" xfId="10139"/>
    <cellStyle name="Обычный 25 2 2 3 2 4 2" xfId="34141"/>
    <cellStyle name="Обычный 25 2 2 3 2 4 3" xfId="22140"/>
    <cellStyle name="Обычный 25 2 2 3 2 5" xfId="11906"/>
    <cellStyle name="Обычный 25 2 2 3 2 5 2" xfId="35908"/>
    <cellStyle name="Обычный 25 2 2 3 2 5 3" xfId="23907"/>
    <cellStyle name="Обычный 25 2 2 3 2 6" xfId="2719"/>
    <cellStyle name="Обычный 25 2 2 3 2 6 2" xfId="27083"/>
    <cellStyle name="Обычный 25 2 2 3 2 6 3" xfId="15082"/>
    <cellStyle name="Обычный 25 2 2 3 2 7" xfId="25674"/>
    <cellStyle name="Обычный 25 2 2 3 2 8" xfId="13673"/>
    <cellStyle name="Обычный 25 2 2 3 3" xfId="579"/>
    <cellStyle name="Обычный 25 2 2 3 3 2" xfId="5889"/>
    <cellStyle name="Обычный 25 2 2 3 3 2 2" xfId="30253"/>
    <cellStyle name="Обычный 25 2 2 3 3 2 3" xfId="18252"/>
    <cellStyle name="Обычный 25 2 2 3 3 3" xfId="8018"/>
    <cellStyle name="Обычный 25 2 2 3 3 3 2" xfId="32020"/>
    <cellStyle name="Обычный 25 2 2 3 3 3 3" xfId="20019"/>
    <cellStyle name="Обычный 25 2 2 3 3 4" xfId="9785"/>
    <cellStyle name="Обычный 25 2 2 3 3 4 2" xfId="33787"/>
    <cellStyle name="Обычный 25 2 2 3 3 4 3" xfId="21786"/>
    <cellStyle name="Обычный 25 2 2 3 3 5" xfId="11552"/>
    <cellStyle name="Обычный 25 2 2 3 3 5 2" xfId="35554"/>
    <cellStyle name="Обычный 25 2 2 3 3 5 3" xfId="23553"/>
    <cellStyle name="Обычный 25 2 2 3 3 6" xfId="3069"/>
    <cellStyle name="Обычный 25 2 2 3 3 6 2" xfId="27433"/>
    <cellStyle name="Обычный 25 2 2 3 3 6 3" xfId="15432"/>
    <cellStyle name="Обычный 25 2 2 3 3 7" xfId="25320"/>
    <cellStyle name="Обычный 25 2 2 3 3 8" xfId="13319"/>
    <cellStyle name="Обычный 25 2 2 3 4" xfId="1285"/>
    <cellStyle name="Обычный 25 2 2 3 4 2" xfId="6595"/>
    <cellStyle name="Обычный 25 2 2 3 4 2 2" xfId="30959"/>
    <cellStyle name="Обычный 25 2 2 3 4 2 3" xfId="18958"/>
    <cellStyle name="Обычный 25 2 2 3 4 3" xfId="8724"/>
    <cellStyle name="Обычный 25 2 2 3 4 3 2" xfId="32726"/>
    <cellStyle name="Обычный 25 2 2 3 4 3 3" xfId="20725"/>
    <cellStyle name="Обычный 25 2 2 3 4 4" xfId="10491"/>
    <cellStyle name="Обычный 25 2 2 3 4 4 2" xfId="34493"/>
    <cellStyle name="Обычный 25 2 2 3 4 4 3" xfId="22492"/>
    <cellStyle name="Обычный 25 2 2 3 4 5" xfId="12258"/>
    <cellStyle name="Обычный 25 2 2 3 4 5 2" xfId="36260"/>
    <cellStyle name="Обычный 25 2 2 3 4 5 3" xfId="24259"/>
    <cellStyle name="Обычный 25 2 2 3 4 6" xfId="3421"/>
    <cellStyle name="Обычный 25 2 2 3 4 6 2" xfId="27785"/>
    <cellStyle name="Обычный 25 2 2 3 4 6 3" xfId="15784"/>
    <cellStyle name="Обычный 25 2 2 3 4 7" xfId="26026"/>
    <cellStyle name="Обычный 25 2 2 3 4 8" xfId="14025"/>
    <cellStyle name="Обычный 25 2 2 3 5" xfId="1638"/>
    <cellStyle name="Обычный 25 2 2 3 5 2" xfId="6948"/>
    <cellStyle name="Обычный 25 2 2 3 5 2 2" xfId="31312"/>
    <cellStyle name="Обычный 25 2 2 3 5 2 3" xfId="19311"/>
    <cellStyle name="Обычный 25 2 2 3 5 3" xfId="9077"/>
    <cellStyle name="Обычный 25 2 2 3 5 3 2" xfId="33079"/>
    <cellStyle name="Обычный 25 2 2 3 5 3 3" xfId="21078"/>
    <cellStyle name="Обычный 25 2 2 3 5 4" xfId="10844"/>
    <cellStyle name="Обычный 25 2 2 3 5 4 2" xfId="34846"/>
    <cellStyle name="Обычный 25 2 2 3 5 4 3" xfId="22845"/>
    <cellStyle name="Обычный 25 2 2 3 5 5" xfId="12611"/>
    <cellStyle name="Обычный 25 2 2 3 5 5 2" xfId="36613"/>
    <cellStyle name="Обычный 25 2 2 3 5 5 3" xfId="24612"/>
    <cellStyle name="Обычный 25 2 2 3 5 6" xfId="3775"/>
    <cellStyle name="Обычный 25 2 2 3 5 6 2" xfId="28139"/>
    <cellStyle name="Обычный 25 2 2 3 5 6 3" xfId="16138"/>
    <cellStyle name="Обычный 25 2 2 3 5 7" xfId="26379"/>
    <cellStyle name="Обычный 25 2 2 3 5 8" xfId="14378"/>
    <cellStyle name="Обычный 25 2 2 3 6" xfId="1969"/>
    <cellStyle name="Обычный 25 2 2 3 6 2" xfId="7275"/>
    <cellStyle name="Обычный 25 2 2 3 6 3" xfId="4127"/>
    <cellStyle name="Обычный 25 2 2 3 6 3 2" xfId="28491"/>
    <cellStyle name="Обычный 25 2 2 3 6 3 3" xfId="16490"/>
    <cellStyle name="Обычный 25 2 2 3 7" xfId="4479"/>
    <cellStyle name="Обычный 25 2 2 3 7 2" xfId="28843"/>
    <cellStyle name="Обычный 25 2 2 3 7 3" xfId="16842"/>
    <cellStyle name="Обычный 25 2 2 3 8" xfId="4831"/>
    <cellStyle name="Обычный 25 2 2 3 8 2" xfId="29195"/>
    <cellStyle name="Обычный 25 2 2 3 8 3" xfId="17194"/>
    <cellStyle name="Обычный 25 2 2 3 9" xfId="5183"/>
    <cellStyle name="Обычный 25 2 2 3 9 2" xfId="29547"/>
    <cellStyle name="Обычный 25 2 2 3 9 3" xfId="17546"/>
    <cellStyle name="Обычный 25 2 2 4" xfId="823"/>
    <cellStyle name="Обычный 25 2 2 4 2" xfId="6133"/>
    <cellStyle name="Обычный 25 2 2 4 2 2" xfId="30497"/>
    <cellStyle name="Обычный 25 2 2 4 2 3" xfId="18496"/>
    <cellStyle name="Обычный 25 2 2 4 3" xfId="8262"/>
    <cellStyle name="Обычный 25 2 2 4 3 2" xfId="32264"/>
    <cellStyle name="Обычный 25 2 2 4 3 3" xfId="20263"/>
    <cellStyle name="Обычный 25 2 2 4 4" xfId="10029"/>
    <cellStyle name="Обычный 25 2 2 4 4 2" xfId="34031"/>
    <cellStyle name="Обычный 25 2 2 4 4 3" xfId="22030"/>
    <cellStyle name="Обычный 25 2 2 4 5" xfId="11796"/>
    <cellStyle name="Обычный 25 2 2 4 5 2" xfId="35798"/>
    <cellStyle name="Обычный 25 2 2 4 5 3" xfId="23797"/>
    <cellStyle name="Обычный 25 2 2 4 6" xfId="2609"/>
    <cellStyle name="Обычный 25 2 2 4 6 2" xfId="26973"/>
    <cellStyle name="Обычный 25 2 2 4 6 3" xfId="14972"/>
    <cellStyle name="Обычный 25 2 2 4 7" xfId="25564"/>
    <cellStyle name="Обычный 25 2 2 4 8" xfId="13563"/>
    <cellStyle name="Обычный 25 2 2 5" xfId="469"/>
    <cellStyle name="Обычный 25 2 2 5 2" xfId="5779"/>
    <cellStyle name="Обычный 25 2 2 5 2 2" xfId="30143"/>
    <cellStyle name="Обычный 25 2 2 5 2 3" xfId="18142"/>
    <cellStyle name="Обычный 25 2 2 5 3" xfId="7908"/>
    <cellStyle name="Обычный 25 2 2 5 3 2" xfId="31910"/>
    <cellStyle name="Обычный 25 2 2 5 3 3" xfId="19909"/>
    <cellStyle name="Обычный 25 2 2 5 4" xfId="9675"/>
    <cellStyle name="Обычный 25 2 2 5 4 2" xfId="33677"/>
    <cellStyle name="Обычный 25 2 2 5 4 3" xfId="21676"/>
    <cellStyle name="Обычный 25 2 2 5 5" xfId="11442"/>
    <cellStyle name="Обычный 25 2 2 5 5 2" xfId="35444"/>
    <cellStyle name="Обычный 25 2 2 5 5 3" xfId="23443"/>
    <cellStyle name="Обычный 25 2 2 5 6" xfId="2959"/>
    <cellStyle name="Обычный 25 2 2 5 6 2" xfId="27323"/>
    <cellStyle name="Обычный 25 2 2 5 6 3" xfId="15322"/>
    <cellStyle name="Обычный 25 2 2 5 7" xfId="25210"/>
    <cellStyle name="Обычный 25 2 2 5 8" xfId="13209"/>
    <cellStyle name="Обычный 25 2 2 6" xfId="1175"/>
    <cellStyle name="Обычный 25 2 2 6 2" xfId="6485"/>
    <cellStyle name="Обычный 25 2 2 6 2 2" xfId="30849"/>
    <cellStyle name="Обычный 25 2 2 6 2 3" xfId="18848"/>
    <cellStyle name="Обычный 25 2 2 6 3" xfId="8614"/>
    <cellStyle name="Обычный 25 2 2 6 3 2" xfId="32616"/>
    <cellStyle name="Обычный 25 2 2 6 3 3" xfId="20615"/>
    <cellStyle name="Обычный 25 2 2 6 4" xfId="10381"/>
    <cellStyle name="Обычный 25 2 2 6 4 2" xfId="34383"/>
    <cellStyle name="Обычный 25 2 2 6 4 3" xfId="22382"/>
    <cellStyle name="Обычный 25 2 2 6 5" xfId="12148"/>
    <cellStyle name="Обычный 25 2 2 6 5 2" xfId="36150"/>
    <cellStyle name="Обычный 25 2 2 6 5 3" xfId="24149"/>
    <cellStyle name="Обычный 25 2 2 6 6" xfId="3311"/>
    <cellStyle name="Обычный 25 2 2 6 6 2" xfId="27675"/>
    <cellStyle name="Обычный 25 2 2 6 6 3" xfId="15674"/>
    <cellStyle name="Обычный 25 2 2 6 7" xfId="25916"/>
    <cellStyle name="Обычный 25 2 2 6 8" xfId="13915"/>
    <cellStyle name="Обычный 25 2 2 7" xfId="1528"/>
    <cellStyle name="Обычный 25 2 2 7 2" xfId="6838"/>
    <cellStyle name="Обычный 25 2 2 7 2 2" xfId="31202"/>
    <cellStyle name="Обычный 25 2 2 7 2 3" xfId="19201"/>
    <cellStyle name="Обычный 25 2 2 7 3" xfId="8967"/>
    <cellStyle name="Обычный 25 2 2 7 3 2" xfId="32969"/>
    <cellStyle name="Обычный 25 2 2 7 3 3" xfId="20968"/>
    <cellStyle name="Обычный 25 2 2 7 4" xfId="10734"/>
    <cellStyle name="Обычный 25 2 2 7 4 2" xfId="34736"/>
    <cellStyle name="Обычный 25 2 2 7 4 3" xfId="22735"/>
    <cellStyle name="Обычный 25 2 2 7 5" xfId="12501"/>
    <cellStyle name="Обычный 25 2 2 7 5 2" xfId="36503"/>
    <cellStyle name="Обычный 25 2 2 7 5 3" xfId="24502"/>
    <cellStyle name="Обычный 25 2 2 7 6" xfId="3665"/>
    <cellStyle name="Обычный 25 2 2 7 6 2" xfId="28029"/>
    <cellStyle name="Обычный 25 2 2 7 6 3" xfId="16028"/>
    <cellStyle name="Обычный 25 2 2 7 7" xfId="26269"/>
    <cellStyle name="Обычный 25 2 2 7 8" xfId="14268"/>
    <cellStyle name="Обычный 25 2 2 8" xfId="1967"/>
    <cellStyle name="Обычный 25 2 2 8 2" xfId="7273"/>
    <cellStyle name="Обычный 25 2 2 8 3" xfId="4017"/>
    <cellStyle name="Обычный 25 2 2 8 3 2" xfId="28381"/>
    <cellStyle name="Обычный 25 2 2 8 3 3" xfId="16380"/>
    <cellStyle name="Обычный 25 2 2 9" xfId="4369"/>
    <cellStyle name="Обычный 25 2 2 9 2" xfId="28733"/>
    <cellStyle name="Обычный 25 2 2 9 3" xfId="16732"/>
    <cellStyle name="Обычный 25 2 3" xfId="289"/>
    <cellStyle name="Обычный 25 2 3 10" xfId="5601"/>
    <cellStyle name="Обычный 25 2 3 10 2" xfId="29965"/>
    <cellStyle name="Обычный 25 2 3 10 3" xfId="17964"/>
    <cellStyle name="Обычный 25 2 3 11" xfId="7730"/>
    <cellStyle name="Обычный 25 2 3 11 2" xfId="31732"/>
    <cellStyle name="Обычный 25 2 3 11 3" xfId="19731"/>
    <cellStyle name="Обычный 25 2 3 12" xfId="9497"/>
    <cellStyle name="Обычный 25 2 3 12 2" xfId="33499"/>
    <cellStyle name="Обычный 25 2 3 12 3" xfId="21498"/>
    <cellStyle name="Обычный 25 2 3 13" xfId="11264"/>
    <cellStyle name="Обычный 25 2 3 13 2" xfId="35266"/>
    <cellStyle name="Обычный 25 2 3 13 3" xfId="23265"/>
    <cellStyle name="Обычный 25 2 3 14" xfId="2433"/>
    <cellStyle name="Обычный 25 2 3 14 2" xfId="26797"/>
    <cellStyle name="Обычный 25 2 3 14 3" xfId="14796"/>
    <cellStyle name="Обычный 25 2 3 15" xfId="25032"/>
    <cellStyle name="Обычный 25 2 3 16" xfId="13031"/>
    <cellStyle name="Обычный 25 2 3 2" xfId="999"/>
    <cellStyle name="Обычный 25 2 3 2 2" xfId="6309"/>
    <cellStyle name="Обычный 25 2 3 2 2 2" xfId="30673"/>
    <cellStyle name="Обычный 25 2 3 2 2 3" xfId="18672"/>
    <cellStyle name="Обычный 25 2 3 2 3" xfId="8438"/>
    <cellStyle name="Обычный 25 2 3 2 3 2" xfId="32440"/>
    <cellStyle name="Обычный 25 2 3 2 3 3" xfId="20439"/>
    <cellStyle name="Обычный 25 2 3 2 4" xfId="10205"/>
    <cellStyle name="Обычный 25 2 3 2 4 2" xfId="34207"/>
    <cellStyle name="Обычный 25 2 3 2 4 3" xfId="22206"/>
    <cellStyle name="Обычный 25 2 3 2 5" xfId="11972"/>
    <cellStyle name="Обычный 25 2 3 2 5 2" xfId="35974"/>
    <cellStyle name="Обычный 25 2 3 2 5 3" xfId="23973"/>
    <cellStyle name="Обычный 25 2 3 2 6" xfId="2785"/>
    <cellStyle name="Обычный 25 2 3 2 6 2" xfId="27149"/>
    <cellStyle name="Обычный 25 2 3 2 6 3" xfId="15148"/>
    <cellStyle name="Обычный 25 2 3 2 7" xfId="25740"/>
    <cellStyle name="Обычный 25 2 3 2 8" xfId="13739"/>
    <cellStyle name="Обычный 25 2 3 3" xfId="645"/>
    <cellStyle name="Обычный 25 2 3 3 2" xfId="5955"/>
    <cellStyle name="Обычный 25 2 3 3 2 2" xfId="30319"/>
    <cellStyle name="Обычный 25 2 3 3 2 3" xfId="18318"/>
    <cellStyle name="Обычный 25 2 3 3 3" xfId="8084"/>
    <cellStyle name="Обычный 25 2 3 3 3 2" xfId="32086"/>
    <cellStyle name="Обычный 25 2 3 3 3 3" xfId="20085"/>
    <cellStyle name="Обычный 25 2 3 3 4" xfId="9851"/>
    <cellStyle name="Обычный 25 2 3 3 4 2" xfId="33853"/>
    <cellStyle name="Обычный 25 2 3 3 4 3" xfId="21852"/>
    <cellStyle name="Обычный 25 2 3 3 5" xfId="11618"/>
    <cellStyle name="Обычный 25 2 3 3 5 2" xfId="35620"/>
    <cellStyle name="Обычный 25 2 3 3 5 3" xfId="23619"/>
    <cellStyle name="Обычный 25 2 3 3 6" xfId="3135"/>
    <cellStyle name="Обычный 25 2 3 3 6 2" xfId="27499"/>
    <cellStyle name="Обычный 25 2 3 3 6 3" xfId="15498"/>
    <cellStyle name="Обычный 25 2 3 3 7" xfId="25386"/>
    <cellStyle name="Обычный 25 2 3 3 8" xfId="13385"/>
    <cellStyle name="Обычный 25 2 3 4" xfId="1351"/>
    <cellStyle name="Обычный 25 2 3 4 2" xfId="6661"/>
    <cellStyle name="Обычный 25 2 3 4 2 2" xfId="31025"/>
    <cellStyle name="Обычный 25 2 3 4 2 3" xfId="19024"/>
    <cellStyle name="Обычный 25 2 3 4 3" xfId="8790"/>
    <cellStyle name="Обычный 25 2 3 4 3 2" xfId="32792"/>
    <cellStyle name="Обычный 25 2 3 4 3 3" xfId="20791"/>
    <cellStyle name="Обычный 25 2 3 4 4" xfId="10557"/>
    <cellStyle name="Обычный 25 2 3 4 4 2" xfId="34559"/>
    <cellStyle name="Обычный 25 2 3 4 4 3" xfId="22558"/>
    <cellStyle name="Обычный 25 2 3 4 5" xfId="12324"/>
    <cellStyle name="Обычный 25 2 3 4 5 2" xfId="36326"/>
    <cellStyle name="Обычный 25 2 3 4 5 3" xfId="24325"/>
    <cellStyle name="Обычный 25 2 3 4 6" xfId="3487"/>
    <cellStyle name="Обычный 25 2 3 4 6 2" xfId="27851"/>
    <cellStyle name="Обычный 25 2 3 4 6 3" xfId="15850"/>
    <cellStyle name="Обычный 25 2 3 4 7" xfId="26092"/>
    <cellStyle name="Обычный 25 2 3 4 8" xfId="14091"/>
    <cellStyle name="Обычный 25 2 3 5" xfId="1704"/>
    <cellStyle name="Обычный 25 2 3 5 2" xfId="7014"/>
    <cellStyle name="Обычный 25 2 3 5 2 2" xfId="31378"/>
    <cellStyle name="Обычный 25 2 3 5 2 3" xfId="19377"/>
    <cellStyle name="Обычный 25 2 3 5 3" xfId="9143"/>
    <cellStyle name="Обычный 25 2 3 5 3 2" xfId="33145"/>
    <cellStyle name="Обычный 25 2 3 5 3 3" xfId="21144"/>
    <cellStyle name="Обычный 25 2 3 5 4" xfId="10910"/>
    <cellStyle name="Обычный 25 2 3 5 4 2" xfId="34912"/>
    <cellStyle name="Обычный 25 2 3 5 4 3" xfId="22911"/>
    <cellStyle name="Обычный 25 2 3 5 5" xfId="12677"/>
    <cellStyle name="Обычный 25 2 3 5 5 2" xfId="36679"/>
    <cellStyle name="Обычный 25 2 3 5 5 3" xfId="24678"/>
    <cellStyle name="Обычный 25 2 3 5 6" xfId="3841"/>
    <cellStyle name="Обычный 25 2 3 5 6 2" xfId="28205"/>
    <cellStyle name="Обычный 25 2 3 5 6 3" xfId="16204"/>
    <cellStyle name="Обычный 25 2 3 5 7" xfId="26445"/>
    <cellStyle name="Обычный 25 2 3 5 8" xfId="14444"/>
    <cellStyle name="Обычный 25 2 3 6" xfId="1970"/>
    <cellStyle name="Обычный 25 2 3 6 2" xfId="7276"/>
    <cellStyle name="Обычный 25 2 3 6 3" xfId="4193"/>
    <cellStyle name="Обычный 25 2 3 6 3 2" xfId="28557"/>
    <cellStyle name="Обычный 25 2 3 6 3 3" xfId="16556"/>
    <cellStyle name="Обычный 25 2 3 7" xfId="4545"/>
    <cellStyle name="Обычный 25 2 3 7 2" xfId="28909"/>
    <cellStyle name="Обычный 25 2 3 7 3" xfId="16908"/>
    <cellStyle name="Обычный 25 2 3 8" xfId="4897"/>
    <cellStyle name="Обычный 25 2 3 8 2" xfId="29261"/>
    <cellStyle name="Обычный 25 2 3 8 3" xfId="17260"/>
    <cellStyle name="Обычный 25 2 3 9" xfId="5249"/>
    <cellStyle name="Обычный 25 2 3 9 2" xfId="29613"/>
    <cellStyle name="Обычный 25 2 3 9 3" xfId="17612"/>
    <cellStyle name="Обычный 25 2 4" xfId="176"/>
    <cellStyle name="Обычный 25 2 4 10" xfId="5488"/>
    <cellStyle name="Обычный 25 2 4 10 2" xfId="29852"/>
    <cellStyle name="Обычный 25 2 4 10 3" xfId="17851"/>
    <cellStyle name="Обычный 25 2 4 11" xfId="7617"/>
    <cellStyle name="Обычный 25 2 4 11 2" xfId="31619"/>
    <cellStyle name="Обычный 25 2 4 11 3" xfId="19618"/>
    <cellStyle name="Обычный 25 2 4 12" xfId="9384"/>
    <cellStyle name="Обычный 25 2 4 12 2" xfId="33386"/>
    <cellStyle name="Обычный 25 2 4 12 3" xfId="21385"/>
    <cellStyle name="Обычный 25 2 4 13" xfId="11151"/>
    <cellStyle name="Обычный 25 2 4 13 2" xfId="35153"/>
    <cellStyle name="Обычный 25 2 4 13 3" xfId="23152"/>
    <cellStyle name="Обычный 25 2 4 14" xfId="2320"/>
    <cellStyle name="Обычный 25 2 4 14 2" xfId="26684"/>
    <cellStyle name="Обычный 25 2 4 14 3" xfId="14683"/>
    <cellStyle name="Обычный 25 2 4 15" xfId="24919"/>
    <cellStyle name="Обычный 25 2 4 16" xfId="12918"/>
    <cellStyle name="Обычный 25 2 4 2" xfId="886"/>
    <cellStyle name="Обычный 25 2 4 2 2" xfId="6196"/>
    <cellStyle name="Обычный 25 2 4 2 2 2" xfId="30560"/>
    <cellStyle name="Обычный 25 2 4 2 2 3" xfId="18559"/>
    <cellStyle name="Обычный 25 2 4 2 3" xfId="8325"/>
    <cellStyle name="Обычный 25 2 4 2 3 2" xfId="32327"/>
    <cellStyle name="Обычный 25 2 4 2 3 3" xfId="20326"/>
    <cellStyle name="Обычный 25 2 4 2 4" xfId="10092"/>
    <cellStyle name="Обычный 25 2 4 2 4 2" xfId="34094"/>
    <cellStyle name="Обычный 25 2 4 2 4 3" xfId="22093"/>
    <cellStyle name="Обычный 25 2 4 2 5" xfId="11859"/>
    <cellStyle name="Обычный 25 2 4 2 5 2" xfId="35861"/>
    <cellStyle name="Обычный 25 2 4 2 5 3" xfId="23860"/>
    <cellStyle name="Обычный 25 2 4 2 6" xfId="2672"/>
    <cellStyle name="Обычный 25 2 4 2 6 2" xfId="27036"/>
    <cellStyle name="Обычный 25 2 4 2 6 3" xfId="15035"/>
    <cellStyle name="Обычный 25 2 4 2 7" xfId="25627"/>
    <cellStyle name="Обычный 25 2 4 2 8" xfId="13626"/>
    <cellStyle name="Обычный 25 2 4 3" xfId="532"/>
    <cellStyle name="Обычный 25 2 4 3 2" xfId="5842"/>
    <cellStyle name="Обычный 25 2 4 3 2 2" xfId="30206"/>
    <cellStyle name="Обычный 25 2 4 3 2 3" xfId="18205"/>
    <cellStyle name="Обычный 25 2 4 3 3" xfId="7971"/>
    <cellStyle name="Обычный 25 2 4 3 3 2" xfId="31973"/>
    <cellStyle name="Обычный 25 2 4 3 3 3" xfId="19972"/>
    <cellStyle name="Обычный 25 2 4 3 4" xfId="9738"/>
    <cellStyle name="Обычный 25 2 4 3 4 2" xfId="33740"/>
    <cellStyle name="Обычный 25 2 4 3 4 3" xfId="21739"/>
    <cellStyle name="Обычный 25 2 4 3 5" xfId="11505"/>
    <cellStyle name="Обычный 25 2 4 3 5 2" xfId="35507"/>
    <cellStyle name="Обычный 25 2 4 3 5 3" xfId="23506"/>
    <cellStyle name="Обычный 25 2 4 3 6" xfId="3022"/>
    <cellStyle name="Обычный 25 2 4 3 6 2" xfId="27386"/>
    <cellStyle name="Обычный 25 2 4 3 6 3" xfId="15385"/>
    <cellStyle name="Обычный 25 2 4 3 7" xfId="25273"/>
    <cellStyle name="Обычный 25 2 4 3 8" xfId="13272"/>
    <cellStyle name="Обычный 25 2 4 4" xfId="1238"/>
    <cellStyle name="Обычный 25 2 4 4 2" xfId="6548"/>
    <cellStyle name="Обычный 25 2 4 4 2 2" xfId="30912"/>
    <cellStyle name="Обычный 25 2 4 4 2 3" xfId="18911"/>
    <cellStyle name="Обычный 25 2 4 4 3" xfId="8677"/>
    <cellStyle name="Обычный 25 2 4 4 3 2" xfId="32679"/>
    <cellStyle name="Обычный 25 2 4 4 3 3" xfId="20678"/>
    <cellStyle name="Обычный 25 2 4 4 4" xfId="10444"/>
    <cellStyle name="Обычный 25 2 4 4 4 2" xfId="34446"/>
    <cellStyle name="Обычный 25 2 4 4 4 3" xfId="22445"/>
    <cellStyle name="Обычный 25 2 4 4 5" xfId="12211"/>
    <cellStyle name="Обычный 25 2 4 4 5 2" xfId="36213"/>
    <cellStyle name="Обычный 25 2 4 4 5 3" xfId="24212"/>
    <cellStyle name="Обычный 25 2 4 4 6" xfId="3374"/>
    <cellStyle name="Обычный 25 2 4 4 6 2" xfId="27738"/>
    <cellStyle name="Обычный 25 2 4 4 6 3" xfId="15737"/>
    <cellStyle name="Обычный 25 2 4 4 7" xfId="25979"/>
    <cellStyle name="Обычный 25 2 4 4 8" xfId="13978"/>
    <cellStyle name="Обычный 25 2 4 5" xfId="1591"/>
    <cellStyle name="Обычный 25 2 4 5 2" xfId="6901"/>
    <cellStyle name="Обычный 25 2 4 5 2 2" xfId="31265"/>
    <cellStyle name="Обычный 25 2 4 5 2 3" xfId="19264"/>
    <cellStyle name="Обычный 25 2 4 5 3" xfId="9030"/>
    <cellStyle name="Обычный 25 2 4 5 3 2" xfId="33032"/>
    <cellStyle name="Обычный 25 2 4 5 3 3" xfId="21031"/>
    <cellStyle name="Обычный 25 2 4 5 4" xfId="10797"/>
    <cellStyle name="Обычный 25 2 4 5 4 2" xfId="34799"/>
    <cellStyle name="Обычный 25 2 4 5 4 3" xfId="22798"/>
    <cellStyle name="Обычный 25 2 4 5 5" xfId="12564"/>
    <cellStyle name="Обычный 25 2 4 5 5 2" xfId="36566"/>
    <cellStyle name="Обычный 25 2 4 5 5 3" xfId="24565"/>
    <cellStyle name="Обычный 25 2 4 5 6" xfId="3728"/>
    <cellStyle name="Обычный 25 2 4 5 6 2" xfId="28092"/>
    <cellStyle name="Обычный 25 2 4 5 6 3" xfId="16091"/>
    <cellStyle name="Обычный 25 2 4 5 7" xfId="26332"/>
    <cellStyle name="Обычный 25 2 4 5 8" xfId="14331"/>
    <cellStyle name="Обычный 25 2 4 6" xfId="1971"/>
    <cellStyle name="Обычный 25 2 4 6 2" xfId="7277"/>
    <cellStyle name="Обычный 25 2 4 6 3" xfId="4080"/>
    <cellStyle name="Обычный 25 2 4 6 3 2" xfId="28444"/>
    <cellStyle name="Обычный 25 2 4 6 3 3" xfId="16443"/>
    <cellStyle name="Обычный 25 2 4 7" xfId="4432"/>
    <cellStyle name="Обычный 25 2 4 7 2" xfId="28796"/>
    <cellStyle name="Обычный 25 2 4 7 3" xfId="16795"/>
    <cellStyle name="Обычный 25 2 4 8" xfId="4784"/>
    <cellStyle name="Обычный 25 2 4 8 2" xfId="29148"/>
    <cellStyle name="Обычный 25 2 4 8 3" xfId="17147"/>
    <cellStyle name="Обычный 25 2 4 9" xfId="5136"/>
    <cellStyle name="Обычный 25 2 4 9 2" xfId="29500"/>
    <cellStyle name="Обычный 25 2 4 9 3" xfId="17499"/>
    <cellStyle name="Обычный 25 2 5" xfId="776"/>
    <cellStyle name="Обычный 25 2 5 2" xfId="6086"/>
    <cellStyle name="Обычный 25 2 5 2 2" xfId="30450"/>
    <cellStyle name="Обычный 25 2 5 2 3" xfId="18449"/>
    <cellStyle name="Обычный 25 2 5 3" xfId="8215"/>
    <cellStyle name="Обычный 25 2 5 3 2" xfId="32217"/>
    <cellStyle name="Обычный 25 2 5 3 3" xfId="20216"/>
    <cellStyle name="Обычный 25 2 5 4" xfId="9982"/>
    <cellStyle name="Обычный 25 2 5 4 2" xfId="33984"/>
    <cellStyle name="Обычный 25 2 5 4 3" xfId="21983"/>
    <cellStyle name="Обычный 25 2 5 5" xfId="11749"/>
    <cellStyle name="Обычный 25 2 5 5 2" xfId="35751"/>
    <cellStyle name="Обычный 25 2 5 5 3" xfId="23750"/>
    <cellStyle name="Обычный 25 2 5 6" xfId="2562"/>
    <cellStyle name="Обычный 25 2 5 6 2" xfId="26926"/>
    <cellStyle name="Обычный 25 2 5 6 3" xfId="14925"/>
    <cellStyle name="Обычный 25 2 5 7" xfId="25517"/>
    <cellStyle name="Обычный 25 2 5 8" xfId="13516"/>
    <cellStyle name="Обычный 25 2 6" xfId="422"/>
    <cellStyle name="Обычный 25 2 6 2" xfId="5732"/>
    <cellStyle name="Обычный 25 2 6 2 2" xfId="30096"/>
    <cellStyle name="Обычный 25 2 6 2 3" xfId="18095"/>
    <cellStyle name="Обычный 25 2 6 3" xfId="7861"/>
    <cellStyle name="Обычный 25 2 6 3 2" xfId="31863"/>
    <cellStyle name="Обычный 25 2 6 3 3" xfId="19862"/>
    <cellStyle name="Обычный 25 2 6 4" xfId="9628"/>
    <cellStyle name="Обычный 25 2 6 4 2" xfId="33630"/>
    <cellStyle name="Обычный 25 2 6 4 3" xfId="21629"/>
    <cellStyle name="Обычный 25 2 6 5" xfId="11395"/>
    <cellStyle name="Обычный 25 2 6 5 2" xfId="35397"/>
    <cellStyle name="Обычный 25 2 6 5 3" xfId="23396"/>
    <cellStyle name="Обычный 25 2 6 6" xfId="2912"/>
    <cellStyle name="Обычный 25 2 6 6 2" xfId="27276"/>
    <cellStyle name="Обычный 25 2 6 6 3" xfId="15275"/>
    <cellStyle name="Обычный 25 2 6 7" xfId="25163"/>
    <cellStyle name="Обычный 25 2 6 8" xfId="13162"/>
    <cellStyle name="Обычный 25 2 7" xfId="1128"/>
    <cellStyle name="Обычный 25 2 7 2" xfId="6438"/>
    <cellStyle name="Обычный 25 2 7 2 2" xfId="30802"/>
    <cellStyle name="Обычный 25 2 7 2 3" xfId="18801"/>
    <cellStyle name="Обычный 25 2 7 3" xfId="8567"/>
    <cellStyle name="Обычный 25 2 7 3 2" xfId="32569"/>
    <cellStyle name="Обычный 25 2 7 3 3" xfId="20568"/>
    <cellStyle name="Обычный 25 2 7 4" xfId="10334"/>
    <cellStyle name="Обычный 25 2 7 4 2" xfId="34336"/>
    <cellStyle name="Обычный 25 2 7 4 3" xfId="22335"/>
    <cellStyle name="Обычный 25 2 7 5" xfId="12101"/>
    <cellStyle name="Обычный 25 2 7 5 2" xfId="36103"/>
    <cellStyle name="Обычный 25 2 7 5 3" xfId="24102"/>
    <cellStyle name="Обычный 25 2 7 6" xfId="3264"/>
    <cellStyle name="Обычный 25 2 7 6 2" xfId="27628"/>
    <cellStyle name="Обычный 25 2 7 6 3" xfId="15627"/>
    <cellStyle name="Обычный 25 2 7 7" xfId="25869"/>
    <cellStyle name="Обычный 25 2 7 8" xfId="13868"/>
    <cellStyle name="Обычный 25 2 8" xfId="1481"/>
    <cellStyle name="Обычный 25 2 8 2" xfId="6791"/>
    <cellStyle name="Обычный 25 2 8 2 2" xfId="31155"/>
    <cellStyle name="Обычный 25 2 8 2 3" xfId="19154"/>
    <cellStyle name="Обычный 25 2 8 3" xfId="8920"/>
    <cellStyle name="Обычный 25 2 8 3 2" xfId="32922"/>
    <cellStyle name="Обычный 25 2 8 3 3" xfId="20921"/>
    <cellStyle name="Обычный 25 2 8 4" xfId="10687"/>
    <cellStyle name="Обычный 25 2 8 4 2" xfId="34689"/>
    <cellStyle name="Обычный 25 2 8 4 3" xfId="22688"/>
    <cellStyle name="Обычный 25 2 8 5" xfId="12454"/>
    <cellStyle name="Обычный 25 2 8 5 2" xfId="36456"/>
    <cellStyle name="Обычный 25 2 8 5 3" xfId="24455"/>
    <cellStyle name="Обычный 25 2 8 6" xfId="3618"/>
    <cellStyle name="Обычный 25 2 8 6 2" xfId="27982"/>
    <cellStyle name="Обычный 25 2 8 6 3" xfId="15981"/>
    <cellStyle name="Обычный 25 2 8 7" xfId="26222"/>
    <cellStyle name="Обычный 25 2 8 8" xfId="14221"/>
    <cellStyle name="Обычный 25 2 9" xfId="1966"/>
    <cellStyle name="Обычный 25 2 9 2" xfId="7272"/>
    <cellStyle name="Обычный 25 2 9 3" xfId="3970"/>
    <cellStyle name="Обычный 25 2 9 3 2" xfId="28334"/>
    <cellStyle name="Обычный 25 2 9 3 3" xfId="16333"/>
    <cellStyle name="Обычный 25 20" xfId="12807"/>
    <cellStyle name="Обычный 25 3" xfId="106"/>
    <cellStyle name="Обычный 25 3 10" xfId="4720"/>
    <cellStyle name="Обычный 25 3 10 2" xfId="29084"/>
    <cellStyle name="Обычный 25 3 10 3" xfId="17083"/>
    <cellStyle name="Обычный 25 3 11" xfId="5072"/>
    <cellStyle name="Обычный 25 3 11 2" xfId="29436"/>
    <cellStyle name="Обычный 25 3 11 3" xfId="17435"/>
    <cellStyle name="Обычный 25 3 12" xfId="5424"/>
    <cellStyle name="Обычный 25 3 12 2" xfId="29788"/>
    <cellStyle name="Обычный 25 3 12 3" xfId="17787"/>
    <cellStyle name="Обычный 25 3 13" xfId="7553"/>
    <cellStyle name="Обычный 25 3 13 2" xfId="31555"/>
    <cellStyle name="Обычный 25 3 13 3" xfId="19554"/>
    <cellStyle name="Обычный 25 3 14" xfId="9320"/>
    <cellStyle name="Обычный 25 3 14 2" xfId="33322"/>
    <cellStyle name="Обычный 25 3 14 3" xfId="21321"/>
    <cellStyle name="Обычный 25 3 15" xfId="11087"/>
    <cellStyle name="Обычный 25 3 15 2" xfId="35089"/>
    <cellStyle name="Обычный 25 3 15 3" xfId="23088"/>
    <cellStyle name="Обычный 25 3 16" xfId="2256"/>
    <cellStyle name="Обычный 25 3 16 2" xfId="26620"/>
    <cellStyle name="Обычный 25 3 16 3" xfId="14619"/>
    <cellStyle name="Обычный 25 3 17" xfId="24855"/>
    <cellStyle name="Обычный 25 3 18" xfId="12854"/>
    <cellStyle name="Обычный 25 3 2" xfId="335"/>
    <cellStyle name="Обычный 25 3 2 10" xfId="5647"/>
    <cellStyle name="Обычный 25 3 2 10 2" xfId="30011"/>
    <cellStyle name="Обычный 25 3 2 10 3" xfId="18010"/>
    <cellStyle name="Обычный 25 3 2 11" xfId="7776"/>
    <cellStyle name="Обычный 25 3 2 11 2" xfId="31778"/>
    <cellStyle name="Обычный 25 3 2 11 3" xfId="19777"/>
    <cellStyle name="Обычный 25 3 2 12" xfId="9543"/>
    <cellStyle name="Обычный 25 3 2 12 2" xfId="33545"/>
    <cellStyle name="Обычный 25 3 2 12 3" xfId="21544"/>
    <cellStyle name="Обычный 25 3 2 13" xfId="11310"/>
    <cellStyle name="Обычный 25 3 2 13 2" xfId="35312"/>
    <cellStyle name="Обычный 25 3 2 13 3" xfId="23311"/>
    <cellStyle name="Обычный 25 3 2 14" xfId="2479"/>
    <cellStyle name="Обычный 25 3 2 14 2" xfId="26843"/>
    <cellStyle name="Обычный 25 3 2 14 3" xfId="14842"/>
    <cellStyle name="Обычный 25 3 2 15" xfId="25078"/>
    <cellStyle name="Обычный 25 3 2 16" xfId="13077"/>
    <cellStyle name="Обычный 25 3 2 2" xfId="1045"/>
    <cellStyle name="Обычный 25 3 2 2 2" xfId="6355"/>
    <cellStyle name="Обычный 25 3 2 2 2 2" xfId="30719"/>
    <cellStyle name="Обычный 25 3 2 2 2 3" xfId="18718"/>
    <cellStyle name="Обычный 25 3 2 2 3" xfId="8484"/>
    <cellStyle name="Обычный 25 3 2 2 3 2" xfId="32486"/>
    <cellStyle name="Обычный 25 3 2 2 3 3" xfId="20485"/>
    <cellStyle name="Обычный 25 3 2 2 4" xfId="10251"/>
    <cellStyle name="Обычный 25 3 2 2 4 2" xfId="34253"/>
    <cellStyle name="Обычный 25 3 2 2 4 3" xfId="22252"/>
    <cellStyle name="Обычный 25 3 2 2 5" xfId="12018"/>
    <cellStyle name="Обычный 25 3 2 2 5 2" xfId="36020"/>
    <cellStyle name="Обычный 25 3 2 2 5 3" xfId="24019"/>
    <cellStyle name="Обычный 25 3 2 2 6" xfId="2831"/>
    <cellStyle name="Обычный 25 3 2 2 6 2" xfId="27195"/>
    <cellStyle name="Обычный 25 3 2 2 6 3" xfId="15194"/>
    <cellStyle name="Обычный 25 3 2 2 7" xfId="25786"/>
    <cellStyle name="Обычный 25 3 2 2 8" xfId="13785"/>
    <cellStyle name="Обычный 25 3 2 3" xfId="691"/>
    <cellStyle name="Обычный 25 3 2 3 2" xfId="6001"/>
    <cellStyle name="Обычный 25 3 2 3 2 2" xfId="30365"/>
    <cellStyle name="Обычный 25 3 2 3 2 3" xfId="18364"/>
    <cellStyle name="Обычный 25 3 2 3 3" xfId="8130"/>
    <cellStyle name="Обычный 25 3 2 3 3 2" xfId="32132"/>
    <cellStyle name="Обычный 25 3 2 3 3 3" xfId="20131"/>
    <cellStyle name="Обычный 25 3 2 3 4" xfId="9897"/>
    <cellStyle name="Обычный 25 3 2 3 4 2" xfId="33899"/>
    <cellStyle name="Обычный 25 3 2 3 4 3" xfId="21898"/>
    <cellStyle name="Обычный 25 3 2 3 5" xfId="11664"/>
    <cellStyle name="Обычный 25 3 2 3 5 2" xfId="35666"/>
    <cellStyle name="Обычный 25 3 2 3 5 3" xfId="23665"/>
    <cellStyle name="Обычный 25 3 2 3 6" xfId="3181"/>
    <cellStyle name="Обычный 25 3 2 3 6 2" xfId="27545"/>
    <cellStyle name="Обычный 25 3 2 3 6 3" xfId="15544"/>
    <cellStyle name="Обычный 25 3 2 3 7" xfId="25432"/>
    <cellStyle name="Обычный 25 3 2 3 8" xfId="13431"/>
    <cellStyle name="Обычный 25 3 2 4" xfId="1397"/>
    <cellStyle name="Обычный 25 3 2 4 2" xfId="6707"/>
    <cellStyle name="Обычный 25 3 2 4 2 2" xfId="31071"/>
    <cellStyle name="Обычный 25 3 2 4 2 3" xfId="19070"/>
    <cellStyle name="Обычный 25 3 2 4 3" xfId="8836"/>
    <cellStyle name="Обычный 25 3 2 4 3 2" xfId="32838"/>
    <cellStyle name="Обычный 25 3 2 4 3 3" xfId="20837"/>
    <cellStyle name="Обычный 25 3 2 4 4" xfId="10603"/>
    <cellStyle name="Обычный 25 3 2 4 4 2" xfId="34605"/>
    <cellStyle name="Обычный 25 3 2 4 4 3" xfId="22604"/>
    <cellStyle name="Обычный 25 3 2 4 5" xfId="12370"/>
    <cellStyle name="Обычный 25 3 2 4 5 2" xfId="36372"/>
    <cellStyle name="Обычный 25 3 2 4 5 3" xfId="24371"/>
    <cellStyle name="Обычный 25 3 2 4 6" xfId="3533"/>
    <cellStyle name="Обычный 25 3 2 4 6 2" xfId="27897"/>
    <cellStyle name="Обычный 25 3 2 4 6 3" xfId="15896"/>
    <cellStyle name="Обычный 25 3 2 4 7" xfId="26138"/>
    <cellStyle name="Обычный 25 3 2 4 8" xfId="14137"/>
    <cellStyle name="Обычный 25 3 2 5" xfId="1750"/>
    <cellStyle name="Обычный 25 3 2 5 2" xfId="7060"/>
    <cellStyle name="Обычный 25 3 2 5 2 2" xfId="31424"/>
    <cellStyle name="Обычный 25 3 2 5 2 3" xfId="19423"/>
    <cellStyle name="Обычный 25 3 2 5 3" xfId="9189"/>
    <cellStyle name="Обычный 25 3 2 5 3 2" xfId="33191"/>
    <cellStyle name="Обычный 25 3 2 5 3 3" xfId="21190"/>
    <cellStyle name="Обычный 25 3 2 5 4" xfId="10956"/>
    <cellStyle name="Обычный 25 3 2 5 4 2" xfId="34958"/>
    <cellStyle name="Обычный 25 3 2 5 4 3" xfId="22957"/>
    <cellStyle name="Обычный 25 3 2 5 5" xfId="12723"/>
    <cellStyle name="Обычный 25 3 2 5 5 2" xfId="36725"/>
    <cellStyle name="Обычный 25 3 2 5 5 3" xfId="24724"/>
    <cellStyle name="Обычный 25 3 2 5 6" xfId="3887"/>
    <cellStyle name="Обычный 25 3 2 5 6 2" xfId="28251"/>
    <cellStyle name="Обычный 25 3 2 5 6 3" xfId="16250"/>
    <cellStyle name="Обычный 25 3 2 5 7" xfId="26491"/>
    <cellStyle name="Обычный 25 3 2 5 8" xfId="14490"/>
    <cellStyle name="Обычный 25 3 2 6" xfId="1973"/>
    <cellStyle name="Обычный 25 3 2 6 2" xfId="7279"/>
    <cellStyle name="Обычный 25 3 2 6 3" xfId="4239"/>
    <cellStyle name="Обычный 25 3 2 6 3 2" xfId="28603"/>
    <cellStyle name="Обычный 25 3 2 6 3 3" xfId="16602"/>
    <cellStyle name="Обычный 25 3 2 7" xfId="4591"/>
    <cellStyle name="Обычный 25 3 2 7 2" xfId="28955"/>
    <cellStyle name="Обычный 25 3 2 7 3" xfId="16954"/>
    <cellStyle name="Обычный 25 3 2 8" xfId="4943"/>
    <cellStyle name="Обычный 25 3 2 8 2" xfId="29307"/>
    <cellStyle name="Обычный 25 3 2 8 3" xfId="17306"/>
    <cellStyle name="Обычный 25 3 2 9" xfId="5295"/>
    <cellStyle name="Обычный 25 3 2 9 2" xfId="29659"/>
    <cellStyle name="Обычный 25 3 2 9 3" xfId="17658"/>
    <cellStyle name="Обычный 25 3 3" xfId="222"/>
    <cellStyle name="Обычный 25 3 3 10" xfId="5534"/>
    <cellStyle name="Обычный 25 3 3 10 2" xfId="29898"/>
    <cellStyle name="Обычный 25 3 3 10 3" xfId="17897"/>
    <cellStyle name="Обычный 25 3 3 11" xfId="7663"/>
    <cellStyle name="Обычный 25 3 3 11 2" xfId="31665"/>
    <cellStyle name="Обычный 25 3 3 11 3" xfId="19664"/>
    <cellStyle name="Обычный 25 3 3 12" xfId="9430"/>
    <cellStyle name="Обычный 25 3 3 12 2" xfId="33432"/>
    <cellStyle name="Обычный 25 3 3 12 3" xfId="21431"/>
    <cellStyle name="Обычный 25 3 3 13" xfId="11197"/>
    <cellStyle name="Обычный 25 3 3 13 2" xfId="35199"/>
    <cellStyle name="Обычный 25 3 3 13 3" xfId="23198"/>
    <cellStyle name="Обычный 25 3 3 14" xfId="2366"/>
    <cellStyle name="Обычный 25 3 3 14 2" xfId="26730"/>
    <cellStyle name="Обычный 25 3 3 14 3" xfId="14729"/>
    <cellStyle name="Обычный 25 3 3 15" xfId="24965"/>
    <cellStyle name="Обычный 25 3 3 16" xfId="12964"/>
    <cellStyle name="Обычный 25 3 3 2" xfId="932"/>
    <cellStyle name="Обычный 25 3 3 2 2" xfId="6242"/>
    <cellStyle name="Обычный 25 3 3 2 2 2" xfId="30606"/>
    <cellStyle name="Обычный 25 3 3 2 2 3" xfId="18605"/>
    <cellStyle name="Обычный 25 3 3 2 3" xfId="8371"/>
    <cellStyle name="Обычный 25 3 3 2 3 2" xfId="32373"/>
    <cellStyle name="Обычный 25 3 3 2 3 3" xfId="20372"/>
    <cellStyle name="Обычный 25 3 3 2 4" xfId="10138"/>
    <cellStyle name="Обычный 25 3 3 2 4 2" xfId="34140"/>
    <cellStyle name="Обычный 25 3 3 2 4 3" xfId="22139"/>
    <cellStyle name="Обычный 25 3 3 2 5" xfId="11905"/>
    <cellStyle name="Обычный 25 3 3 2 5 2" xfId="35907"/>
    <cellStyle name="Обычный 25 3 3 2 5 3" xfId="23906"/>
    <cellStyle name="Обычный 25 3 3 2 6" xfId="2718"/>
    <cellStyle name="Обычный 25 3 3 2 6 2" xfId="27082"/>
    <cellStyle name="Обычный 25 3 3 2 6 3" xfId="15081"/>
    <cellStyle name="Обычный 25 3 3 2 7" xfId="25673"/>
    <cellStyle name="Обычный 25 3 3 2 8" xfId="13672"/>
    <cellStyle name="Обычный 25 3 3 3" xfId="578"/>
    <cellStyle name="Обычный 25 3 3 3 2" xfId="5888"/>
    <cellStyle name="Обычный 25 3 3 3 2 2" xfId="30252"/>
    <cellStyle name="Обычный 25 3 3 3 2 3" xfId="18251"/>
    <cellStyle name="Обычный 25 3 3 3 3" xfId="8017"/>
    <cellStyle name="Обычный 25 3 3 3 3 2" xfId="32019"/>
    <cellStyle name="Обычный 25 3 3 3 3 3" xfId="20018"/>
    <cellStyle name="Обычный 25 3 3 3 4" xfId="9784"/>
    <cellStyle name="Обычный 25 3 3 3 4 2" xfId="33786"/>
    <cellStyle name="Обычный 25 3 3 3 4 3" xfId="21785"/>
    <cellStyle name="Обычный 25 3 3 3 5" xfId="11551"/>
    <cellStyle name="Обычный 25 3 3 3 5 2" xfId="35553"/>
    <cellStyle name="Обычный 25 3 3 3 5 3" xfId="23552"/>
    <cellStyle name="Обычный 25 3 3 3 6" xfId="3068"/>
    <cellStyle name="Обычный 25 3 3 3 6 2" xfId="27432"/>
    <cellStyle name="Обычный 25 3 3 3 6 3" xfId="15431"/>
    <cellStyle name="Обычный 25 3 3 3 7" xfId="25319"/>
    <cellStyle name="Обычный 25 3 3 3 8" xfId="13318"/>
    <cellStyle name="Обычный 25 3 3 4" xfId="1284"/>
    <cellStyle name="Обычный 25 3 3 4 2" xfId="6594"/>
    <cellStyle name="Обычный 25 3 3 4 2 2" xfId="30958"/>
    <cellStyle name="Обычный 25 3 3 4 2 3" xfId="18957"/>
    <cellStyle name="Обычный 25 3 3 4 3" xfId="8723"/>
    <cellStyle name="Обычный 25 3 3 4 3 2" xfId="32725"/>
    <cellStyle name="Обычный 25 3 3 4 3 3" xfId="20724"/>
    <cellStyle name="Обычный 25 3 3 4 4" xfId="10490"/>
    <cellStyle name="Обычный 25 3 3 4 4 2" xfId="34492"/>
    <cellStyle name="Обычный 25 3 3 4 4 3" xfId="22491"/>
    <cellStyle name="Обычный 25 3 3 4 5" xfId="12257"/>
    <cellStyle name="Обычный 25 3 3 4 5 2" xfId="36259"/>
    <cellStyle name="Обычный 25 3 3 4 5 3" xfId="24258"/>
    <cellStyle name="Обычный 25 3 3 4 6" xfId="3420"/>
    <cellStyle name="Обычный 25 3 3 4 6 2" xfId="27784"/>
    <cellStyle name="Обычный 25 3 3 4 6 3" xfId="15783"/>
    <cellStyle name="Обычный 25 3 3 4 7" xfId="26025"/>
    <cellStyle name="Обычный 25 3 3 4 8" xfId="14024"/>
    <cellStyle name="Обычный 25 3 3 5" xfId="1637"/>
    <cellStyle name="Обычный 25 3 3 5 2" xfId="6947"/>
    <cellStyle name="Обычный 25 3 3 5 2 2" xfId="31311"/>
    <cellStyle name="Обычный 25 3 3 5 2 3" xfId="19310"/>
    <cellStyle name="Обычный 25 3 3 5 3" xfId="9076"/>
    <cellStyle name="Обычный 25 3 3 5 3 2" xfId="33078"/>
    <cellStyle name="Обычный 25 3 3 5 3 3" xfId="21077"/>
    <cellStyle name="Обычный 25 3 3 5 4" xfId="10843"/>
    <cellStyle name="Обычный 25 3 3 5 4 2" xfId="34845"/>
    <cellStyle name="Обычный 25 3 3 5 4 3" xfId="22844"/>
    <cellStyle name="Обычный 25 3 3 5 5" xfId="12610"/>
    <cellStyle name="Обычный 25 3 3 5 5 2" xfId="36612"/>
    <cellStyle name="Обычный 25 3 3 5 5 3" xfId="24611"/>
    <cellStyle name="Обычный 25 3 3 5 6" xfId="3774"/>
    <cellStyle name="Обычный 25 3 3 5 6 2" xfId="28138"/>
    <cellStyle name="Обычный 25 3 3 5 6 3" xfId="16137"/>
    <cellStyle name="Обычный 25 3 3 5 7" xfId="26378"/>
    <cellStyle name="Обычный 25 3 3 5 8" xfId="14377"/>
    <cellStyle name="Обычный 25 3 3 6" xfId="1974"/>
    <cellStyle name="Обычный 25 3 3 6 2" xfId="7280"/>
    <cellStyle name="Обычный 25 3 3 6 3" xfId="4126"/>
    <cellStyle name="Обычный 25 3 3 6 3 2" xfId="28490"/>
    <cellStyle name="Обычный 25 3 3 6 3 3" xfId="16489"/>
    <cellStyle name="Обычный 25 3 3 7" xfId="4478"/>
    <cellStyle name="Обычный 25 3 3 7 2" xfId="28842"/>
    <cellStyle name="Обычный 25 3 3 7 3" xfId="16841"/>
    <cellStyle name="Обычный 25 3 3 8" xfId="4830"/>
    <cellStyle name="Обычный 25 3 3 8 2" xfId="29194"/>
    <cellStyle name="Обычный 25 3 3 8 3" xfId="17193"/>
    <cellStyle name="Обычный 25 3 3 9" xfId="5182"/>
    <cellStyle name="Обычный 25 3 3 9 2" xfId="29546"/>
    <cellStyle name="Обычный 25 3 3 9 3" xfId="17545"/>
    <cellStyle name="Обычный 25 3 4" xfId="822"/>
    <cellStyle name="Обычный 25 3 4 2" xfId="6132"/>
    <cellStyle name="Обычный 25 3 4 2 2" xfId="30496"/>
    <cellStyle name="Обычный 25 3 4 2 3" xfId="18495"/>
    <cellStyle name="Обычный 25 3 4 3" xfId="8261"/>
    <cellStyle name="Обычный 25 3 4 3 2" xfId="32263"/>
    <cellStyle name="Обычный 25 3 4 3 3" xfId="20262"/>
    <cellStyle name="Обычный 25 3 4 4" xfId="10028"/>
    <cellStyle name="Обычный 25 3 4 4 2" xfId="34030"/>
    <cellStyle name="Обычный 25 3 4 4 3" xfId="22029"/>
    <cellStyle name="Обычный 25 3 4 5" xfId="11795"/>
    <cellStyle name="Обычный 25 3 4 5 2" xfId="35797"/>
    <cellStyle name="Обычный 25 3 4 5 3" xfId="23796"/>
    <cellStyle name="Обычный 25 3 4 6" xfId="2608"/>
    <cellStyle name="Обычный 25 3 4 6 2" xfId="26972"/>
    <cellStyle name="Обычный 25 3 4 6 3" xfId="14971"/>
    <cellStyle name="Обычный 25 3 4 7" xfId="25563"/>
    <cellStyle name="Обычный 25 3 4 8" xfId="13562"/>
    <cellStyle name="Обычный 25 3 5" xfId="468"/>
    <cellStyle name="Обычный 25 3 5 2" xfId="5778"/>
    <cellStyle name="Обычный 25 3 5 2 2" xfId="30142"/>
    <cellStyle name="Обычный 25 3 5 2 3" xfId="18141"/>
    <cellStyle name="Обычный 25 3 5 3" xfId="7907"/>
    <cellStyle name="Обычный 25 3 5 3 2" xfId="31909"/>
    <cellStyle name="Обычный 25 3 5 3 3" xfId="19908"/>
    <cellStyle name="Обычный 25 3 5 4" xfId="9674"/>
    <cellStyle name="Обычный 25 3 5 4 2" xfId="33676"/>
    <cellStyle name="Обычный 25 3 5 4 3" xfId="21675"/>
    <cellStyle name="Обычный 25 3 5 5" xfId="11441"/>
    <cellStyle name="Обычный 25 3 5 5 2" xfId="35443"/>
    <cellStyle name="Обычный 25 3 5 5 3" xfId="23442"/>
    <cellStyle name="Обычный 25 3 5 6" xfId="2958"/>
    <cellStyle name="Обычный 25 3 5 6 2" xfId="27322"/>
    <cellStyle name="Обычный 25 3 5 6 3" xfId="15321"/>
    <cellStyle name="Обычный 25 3 5 7" xfId="25209"/>
    <cellStyle name="Обычный 25 3 5 8" xfId="13208"/>
    <cellStyle name="Обычный 25 3 6" xfId="1174"/>
    <cellStyle name="Обычный 25 3 6 2" xfId="6484"/>
    <cellStyle name="Обычный 25 3 6 2 2" xfId="30848"/>
    <cellStyle name="Обычный 25 3 6 2 3" xfId="18847"/>
    <cellStyle name="Обычный 25 3 6 3" xfId="8613"/>
    <cellStyle name="Обычный 25 3 6 3 2" xfId="32615"/>
    <cellStyle name="Обычный 25 3 6 3 3" xfId="20614"/>
    <cellStyle name="Обычный 25 3 6 4" xfId="10380"/>
    <cellStyle name="Обычный 25 3 6 4 2" xfId="34382"/>
    <cellStyle name="Обычный 25 3 6 4 3" xfId="22381"/>
    <cellStyle name="Обычный 25 3 6 5" xfId="12147"/>
    <cellStyle name="Обычный 25 3 6 5 2" xfId="36149"/>
    <cellStyle name="Обычный 25 3 6 5 3" xfId="24148"/>
    <cellStyle name="Обычный 25 3 6 6" xfId="3310"/>
    <cellStyle name="Обычный 25 3 6 6 2" xfId="27674"/>
    <cellStyle name="Обычный 25 3 6 6 3" xfId="15673"/>
    <cellStyle name="Обычный 25 3 6 7" xfId="25915"/>
    <cellStyle name="Обычный 25 3 6 8" xfId="13914"/>
    <cellStyle name="Обычный 25 3 7" xfId="1527"/>
    <cellStyle name="Обычный 25 3 7 2" xfId="6837"/>
    <cellStyle name="Обычный 25 3 7 2 2" xfId="31201"/>
    <cellStyle name="Обычный 25 3 7 2 3" xfId="19200"/>
    <cellStyle name="Обычный 25 3 7 3" xfId="8966"/>
    <cellStyle name="Обычный 25 3 7 3 2" xfId="32968"/>
    <cellStyle name="Обычный 25 3 7 3 3" xfId="20967"/>
    <cellStyle name="Обычный 25 3 7 4" xfId="10733"/>
    <cellStyle name="Обычный 25 3 7 4 2" xfId="34735"/>
    <cellStyle name="Обычный 25 3 7 4 3" xfId="22734"/>
    <cellStyle name="Обычный 25 3 7 5" xfId="12500"/>
    <cellStyle name="Обычный 25 3 7 5 2" xfId="36502"/>
    <cellStyle name="Обычный 25 3 7 5 3" xfId="24501"/>
    <cellStyle name="Обычный 25 3 7 6" xfId="3664"/>
    <cellStyle name="Обычный 25 3 7 6 2" xfId="28028"/>
    <cellStyle name="Обычный 25 3 7 6 3" xfId="16027"/>
    <cellStyle name="Обычный 25 3 7 7" xfId="26268"/>
    <cellStyle name="Обычный 25 3 7 8" xfId="14267"/>
    <cellStyle name="Обычный 25 3 8" xfId="1972"/>
    <cellStyle name="Обычный 25 3 8 2" xfId="7278"/>
    <cellStyle name="Обычный 25 3 8 3" xfId="4016"/>
    <cellStyle name="Обычный 25 3 8 3 2" xfId="28380"/>
    <cellStyle name="Обычный 25 3 8 3 3" xfId="16379"/>
    <cellStyle name="Обычный 25 3 9" xfId="4368"/>
    <cellStyle name="Обычный 25 3 9 2" xfId="28732"/>
    <cellStyle name="Обычный 25 3 9 3" xfId="16731"/>
    <cellStyle name="Обычный 25 4" xfId="288"/>
    <cellStyle name="Обычный 25 4 10" xfId="5600"/>
    <cellStyle name="Обычный 25 4 10 2" xfId="29964"/>
    <cellStyle name="Обычный 25 4 10 3" xfId="17963"/>
    <cellStyle name="Обычный 25 4 11" xfId="7729"/>
    <cellStyle name="Обычный 25 4 11 2" xfId="31731"/>
    <cellStyle name="Обычный 25 4 11 3" xfId="19730"/>
    <cellStyle name="Обычный 25 4 12" xfId="9496"/>
    <cellStyle name="Обычный 25 4 12 2" xfId="33498"/>
    <cellStyle name="Обычный 25 4 12 3" xfId="21497"/>
    <cellStyle name="Обычный 25 4 13" xfId="11263"/>
    <cellStyle name="Обычный 25 4 13 2" xfId="35265"/>
    <cellStyle name="Обычный 25 4 13 3" xfId="23264"/>
    <cellStyle name="Обычный 25 4 14" xfId="2432"/>
    <cellStyle name="Обычный 25 4 14 2" xfId="26796"/>
    <cellStyle name="Обычный 25 4 14 3" xfId="14795"/>
    <cellStyle name="Обычный 25 4 15" xfId="25031"/>
    <cellStyle name="Обычный 25 4 16" xfId="13030"/>
    <cellStyle name="Обычный 25 4 2" xfId="998"/>
    <cellStyle name="Обычный 25 4 2 2" xfId="6308"/>
    <cellStyle name="Обычный 25 4 2 2 2" xfId="30672"/>
    <cellStyle name="Обычный 25 4 2 2 3" xfId="18671"/>
    <cellStyle name="Обычный 25 4 2 3" xfId="8437"/>
    <cellStyle name="Обычный 25 4 2 3 2" xfId="32439"/>
    <cellStyle name="Обычный 25 4 2 3 3" xfId="20438"/>
    <cellStyle name="Обычный 25 4 2 4" xfId="10204"/>
    <cellStyle name="Обычный 25 4 2 4 2" xfId="34206"/>
    <cellStyle name="Обычный 25 4 2 4 3" xfId="22205"/>
    <cellStyle name="Обычный 25 4 2 5" xfId="11971"/>
    <cellStyle name="Обычный 25 4 2 5 2" xfId="35973"/>
    <cellStyle name="Обычный 25 4 2 5 3" xfId="23972"/>
    <cellStyle name="Обычный 25 4 2 6" xfId="2784"/>
    <cellStyle name="Обычный 25 4 2 6 2" xfId="27148"/>
    <cellStyle name="Обычный 25 4 2 6 3" xfId="15147"/>
    <cellStyle name="Обычный 25 4 2 7" xfId="25739"/>
    <cellStyle name="Обычный 25 4 2 8" xfId="13738"/>
    <cellStyle name="Обычный 25 4 3" xfId="644"/>
    <cellStyle name="Обычный 25 4 3 2" xfId="5954"/>
    <cellStyle name="Обычный 25 4 3 2 2" xfId="30318"/>
    <cellStyle name="Обычный 25 4 3 2 3" xfId="18317"/>
    <cellStyle name="Обычный 25 4 3 3" xfId="8083"/>
    <cellStyle name="Обычный 25 4 3 3 2" xfId="32085"/>
    <cellStyle name="Обычный 25 4 3 3 3" xfId="20084"/>
    <cellStyle name="Обычный 25 4 3 4" xfId="9850"/>
    <cellStyle name="Обычный 25 4 3 4 2" xfId="33852"/>
    <cellStyle name="Обычный 25 4 3 4 3" xfId="21851"/>
    <cellStyle name="Обычный 25 4 3 5" xfId="11617"/>
    <cellStyle name="Обычный 25 4 3 5 2" xfId="35619"/>
    <cellStyle name="Обычный 25 4 3 5 3" xfId="23618"/>
    <cellStyle name="Обычный 25 4 3 6" xfId="3134"/>
    <cellStyle name="Обычный 25 4 3 6 2" xfId="27498"/>
    <cellStyle name="Обычный 25 4 3 6 3" xfId="15497"/>
    <cellStyle name="Обычный 25 4 3 7" xfId="25385"/>
    <cellStyle name="Обычный 25 4 3 8" xfId="13384"/>
    <cellStyle name="Обычный 25 4 4" xfId="1350"/>
    <cellStyle name="Обычный 25 4 4 2" xfId="6660"/>
    <cellStyle name="Обычный 25 4 4 2 2" xfId="31024"/>
    <cellStyle name="Обычный 25 4 4 2 3" xfId="19023"/>
    <cellStyle name="Обычный 25 4 4 3" xfId="8789"/>
    <cellStyle name="Обычный 25 4 4 3 2" xfId="32791"/>
    <cellStyle name="Обычный 25 4 4 3 3" xfId="20790"/>
    <cellStyle name="Обычный 25 4 4 4" xfId="10556"/>
    <cellStyle name="Обычный 25 4 4 4 2" xfId="34558"/>
    <cellStyle name="Обычный 25 4 4 4 3" xfId="22557"/>
    <cellStyle name="Обычный 25 4 4 5" xfId="12323"/>
    <cellStyle name="Обычный 25 4 4 5 2" xfId="36325"/>
    <cellStyle name="Обычный 25 4 4 5 3" xfId="24324"/>
    <cellStyle name="Обычный 25 4 4 6" xfId="3486"/>
    <cellStyle name="Обычный 25 4 4 6 2" xfId="27850"/>
    <cellStyle name="Обычный 25 4 4 6 3" xfId="15849"/>
    <cellStyle name="Обычный 25 4 4 7" xfId="26091"/>
    <cellStyle name="Обычный 25 4 4 8" xfId="14090"/>
    <cellStyle name="Обычный 25 4 5" xfId="1703"/>
    <cellStyle name="Обычный 25 4 5 2" xfId="7013"/>
    <cellStyle name="Обычный 25 4 5 2 2" xfId="31377"/>
    <cellStyle name="Обычный 25 4 5 2 3" xfId="19376"/>
    <cellStyle name="Обычный 25 4 5 3" xfId="9142"/>
    <cellStyle name="Обычный 25 4 5 3 2" xfId="33144"/>
    <cellStyle name="Обычный 25 4 5 3 3" xfId="21143"/>
    <cellStyle name="Обычный 25 4 5 4" xfId="10909"/>
    <cellStyle name="Обычный 25 4 5 4 2" xfId="34911"/>
    <cellStyle name="Обычный 25 4 5 4 3" xfId="22910"/>
    <cellStyle name="Обычный 25 4 5 5" xfId="12676"/>
    <cellStyle name="Обычный 25 4 5 5 2" xfId="36678"/>
    <cellStyle name="Обычный 25 4 5 5 3" xfId="24677"/>
    <cellStyle name="Обычный 25 4 5 6" xfId="3840"/>
    <cellStyle name="Обычный 25 4 5 6 2" xfId="28204"/>
    <cellStyle name="Обычный 25 4 5 6 3" xfId="16203"/>
    <cellStyle name="Обычный 25 4 5 7" xfId="26444"/>
    <cellStyle name="Обычный 25 4 5 8" xfId="14443"/>
    <cellStyle name="Обычный 25 4 6" xfId="1975"/>
    <cellStyle name="Обычный 25 4 6 2" xfId="7281"/>
    <cellStyle name="Обычный 25 4 6 3" xfId="4192"/>
    <cellStyle name="Обычный 25 4 6 3 2" xfId="28556"/>
    <cellStyle name="Обычный 25 4 6 3 3" xfId="16555"/>
    <cellStyle name="Обычный 25 4 7" xfId="4544"/>
    <cellStyle name="Обычный 25 4 7 2" xfId="28908"/>
    <cellStyle name="Обычный 25 4 7 3" xfId="16907"/>
    <cellStyle name="Обычный 25 4 8" xfId="4896"/>
    <cellStyle name="Обычный 25 4 8 2" xfId="29260"/>
    <cellStyle name="Обычный 25 4 8 3" xfId="17259"/>
    <cellStyle name="Обычный 25 4 9" xfId="5248"/>
    <cellStyle name="Обычный 25 4 9 2" xfId="29612"/>
    <cellStyle name="Обычный 25 4 9 3" xfId="17611"/>
    <cellStyle name="Обычный 25 5" xfId="175"/>
    <cellStyle name="Обычный 25 5 10" xfId="5487"/>
    <cellStyle name="Обычный 25 5 10 2" xfId="29851"/>
    <cellStyle name="Обычный 25 5 10 3" xfId="17850"/>
    <cellStyle name="Обычный 25 5 11" xfId="7616"/>
    <cellStyle name="Обычный 25 5 11 2" xfId="31618"/>
    <cellStyle name="Обычный 25 5 11 3" xfId="19617"/>
    <cellStyle name="Обычный 25 5 12" xfId="9383"/>
    <cellStyle name="Обычный 25 5 12 2" xfId="33385"/>
    <cellStyle name="Обычный 25 5 12 3" xfId="21384"/>
    <cellStyle name="Обычный 25 5 13" xfId="11150"/>
    <cellStyle name="Обычный 25 5 13 2" xfId="35152"/>
    <cellStyle name="Обычный 25 5 13 3" xfId="23151"/>
    <cellStyle name="Обычный 25 5 14" xfId="2319"/>
    <cellStyle name="Обычный 25 5 14 2" xfId="26683"/>
    <cellStyle name="Обычный 25 5 14 3" xfId="14682"/>
    <cellStyle name="Обычный 25 5 15" xfId="24918"/>
    <cellStyle name="Обычный 25 5 16" xfId="12917"/>
    <cellStyle name="Обычный 25 5 2" xfId="885"/>
    <cellStyle name="Обычный 25 5 2 2" xfId="6195"/>
    <cellStyle name="Обычный 25 5 2 2 2" xfId="30559"/>
    <cellStyle name="Обычный 25 5 2 2 3" xfId="18558"/>
    <cellStyle name="Обычный 25 5 2 3" xfId="8324"/>
    <cellStyle name="Обычный 25 5 2 3 2" xfId="32326"/>
    <cellStyle name="Обычный 25 5 2 3 3" xfId="20325"/>
    <cellStyle name="Обычный 25 5 2 4" xfId="10091"/>
    <cellStyle name="Обычный 25 5 2 4 2" xfId="34093"/>
    <cellStyle name="Обычный 25 5 2 4 3" xfId="22092"/>
    <cellStyle name="Обычный 25 5 2 5" xfId="11858"/>
    <cellStyle name="Обычный 25 5 2 5 2" xfId="35860"/>
    <cellStyle name="Обычный 25 5 2 5 3" xfId="23859"/>
    <cellStyle name="Обычный 25 5 2 6" xfId="2671"/>
    <cellStyle name="Обычный 25 5 2 6 2" xfId="27035"/>
    <cellStyle name="Обычный 25 5 2 6 3" xfId="15034"/>
    <cellStyle name="Обычный 25 5 2 7" xfId="25626"/>
    <cellStyle name="Обычный 25 5 2 8" xfId="13625"/>
    <cellStyle name="Обычный 25 5 3" xfId="531"/>
    <cellStyle name="Обычный 25 5 3 2" xfId="5841"/>
    <cellStyle name="Обычный 25 5 3 2 2" xfId="30205"/>
    <cellStyle name="Обычный 25 5 3 2 3" xfId="18204"/>
    <cellStyle name="Обычный 25 5 3 3" xfId="7970"/>
    <cellStyle name="Обычный 25 5 3 3 2" xfId="31972"/>
    <cellStyle name="Обычный 25 5 3 3 3" xfId="19971"/>
    <cellStyle name="Обычный 25 5 3 4" xfId="9737"/>
    <cellStyle name="Обычный 25 5 3 4 2" xfId="33739"/>
    <cellStyle name="Обычный 25 5 3 4 3" xfId="21738"/>
    <cellStyle name="Обычный 25 5 3 5" xfId="11504"/>
    <cellStyle name="Обычный 25 5 3 5 2" xfId="35506"/>
    <cellStyle name="Обычный 25 5 3 5 3" xfId="23505"/>
    <cellStyle name="Обычный 25 5 3 6" xfId="3021"/>
    <cellStyle name="Обычный 25 5 3 6 2" xfId="27385"/>
    <cellStyle name="Обычный 25 5 3 6 3" xfId="15384"/>
    <cellStyle name="Обычный 25 5 3 7" xfId="25272"/>
    <cellStyle name="Обычный 25 5 3 8" xfId="13271"/>
    <cellStyle name="Обычный 25 5 4" xfId="1237"/>
    <cellStyle name="Обычный 25 5 4 2" xfId="6547"/>
    <cellStyle name="Обычный 25 5 4 2 2" xfId="30911"/>
    <cellStyle name="Обычный 25 5 4 2 3" xfId="18910"/>
    <cellStyle name="Обычный 25 5 4 3" xfId="8676"/>
    <cellStyle name="Обычный 25 5 4 3 2" xfId="32678"/>
    <cellStyle name="Обычный 25 5 4 3 3" xfId="20677"/>
    <cellStyle name="Обычный 25 5 4 4" xfId="10443"/>
    <cellStyle name="Обычный 25 5 4 4 2" xfId="34445"/>
    <cellStyle name="Обычный 25 5 4 4 3" xfId="22444"/>
    <cellStyle name="Обычный 25 5 4 5" xfId="12210"/>
    <cellStyle name="Обычный 25 5 4 5 2" xfId="36212"/>
    <cellStyle name="Обычный 25 5 4 5 3" xfId="24211"/>
    <cellStyle name="Обычный 25 5 4 6" xfId="3373"/>
    <cellStyle name="Обычный 25 5 4 6 2" xfId="27737"/>
    <cellStyle name="Обычный 25 5 4 6 3" xfId="15736"/>
    <cellStyle name="Обычный 25 5 4 7" xfId="25978"/>
    <cellStyle name="Обычный 25 5 4 8" xfId="13977"/>
    <cellStyle name="Обычный 25 5 5" xfId="1590"/>
    <cellStyle name="Обычный 25 5 5 2" xfId="6900"/>
    <cellStyle name="Обычный 25 5 5 2 2" xfId="31264"/>
    <cellStyle name="Обычный 25 5 5 2 3" xfId="19263"/>
    <cellStyle name="Обычный 25 5 5 3" xfId="9029"/>
    <cellStyle name="Обычный 25 5 5 3 2" xfId="33031"/>
    <cellStyle name="Обычный 25 5 5 3 3" xfId="21030"/>
    <cellStyle name="Обычный 25 5 5 4" xfId="10796"/>
    <cellStyle name="Обычный 25 5 5 4 2" xfId="34798"/>
    <cellStyle name="Обычный 25 5 5 4 3" xfId="22797"/>
    <cellStyle name="Обычный 25 5 5 5" xfId="12563"/>
    <cellStyle name="Обычный 25 5 5 5 2" xfId="36565"/>
    <cellStyle name="Обычный 25 5 5 5 3" xfId="24564"/>
    <cellStyle name="Обычный 25 5 5 6" xfId="3727"/>
    <cellStyle name="Обычный 25 5 5 6 2" xfId="28091"/>
    <cellStyle name="Обычный 25 5 5 6 3" xfId="16090"/>
    <cellStyle name="Обычный 25 5 5 7" xfId="26331"/>
    <cellStyle name="Обычный 25 5 5 8" xfId="14330"/>
    <cellStyle name="Обычный 25 5 6" xfId="1976"/>
    <cellStyle name="Обычный 25 5 6 2" xfId="7282"/>
    <cellStyle name="Обычный 25 5 6 3" xfId="4079"/>
    <cellStyle name="Обычный 25 5 6 3 2" xfId="28443"/>
    <cellStyle name="Обычный 25 5 6 3 3" xfId="16442"/>
    <cellStyle name="Обычный 25 5 7" xfId="4431"/>
    <cellStyle name="Обычный 25 5 7 2" xfId="28795"/>
    <cellStyle name="Обычный 25 5 7 3" xfId="16794"/>
    <cellStyle name="Обычный 25 5 8" xfId="4783"/>
    <cellStyle name="Обычный 25 5 8 2" xfId="29147"/>
    <cellStyle name="Обычный 25 5 8 3" xfId="17146"/>
    <cellStyle name="Обычный 25 5 9" xfId="5135"/>
    <cellStyle name="Обычный 25 5 9 2" xfId="29499"/>
    <cellStyle name="Обычный 25 5 9 3" xfId="17498"/>
    <cellStyle name="Обычный 25 6" xfId="775"/>
    <cellStyle name="Обычный 25 6 2" xfId="6085"/>
    <cellStyle name="Обычный 25 6 2 2" xfId="30449"/>
    <cellStyle name="Обычный 25 6 2 3" xfId="18448"/>
    <cellStyle name="Обычный 25 6 3" xfId="8214"/>
    <cellStyle name="Обычный 25 6 3 2" xfId="32216"/>
    <cellStyle name="Обычный 25 6 3 3" xfId="20215"/>
    <cellStyle name="Обычный 25 6 4" xfId="9981"/>
    <cellStyle name="Обычный 25 6 4 2" xfId="33983"/>
    <cellStyle name="Обычный 25 6 4 3" xfId="21982"/>
    <cellStyle name="Обычный 25 6 5" xfId="11748"/>
    <cellStyle name="Обычный 25 6 5 2" xfId="35750"/>
    <cellStyle name="Обычный 25 6 5 3" xfId="23749"/>
    <cellStyle name="Обычный 25 6 6" xfId="2561"/>
    <cellStyle name="Обычный 25 6 6 2" xfId="26925"/>
    <cellStyle name="Обычный 25 6 6 3" xfId="14924"/>
    <cellStyle name="Обычный 25 6 7" xfId="25516"/>
    <cellStyle name="Обычный 25 6 8" xfId="13515"/>
    <cellStyle name="Обычный 25 7" xfId="421"/>
    <cellStyle name="Обычный 25 7 2" xfId="5731"/>
    <cellStyle name="Обычный 25 7 2 2" xfId="30095"/>
    <cellStyle name="Обычный 25 7 2 3" xfId="18094"/>
    <cellStyle name="Обычный 25 7 3" xfId="7860"/>
    <cellStyle name="Обычный 25 7 3 2" xfId="31862"/>
    <cellStyle name="Обычный 25 7 3 3" xfId="19861"/>
    <cellStyle name="Обычный 25 7 4" xfId="9627"/>
    <cellStyle name="Обычный 25 7 4 2" xfId="33629"/>
    <cellStyle name="Обычный 25 7 4 3" xfId="21628"/>
    <cellStyle name="Обычный 25 7 5" xfId="11394"/>
    <cellStyle name="Обычный 25 7 5 2" xfId="35396"/>
    <cellStyle name="Обычный 25 7 5 3" xfId="23395"/>
    <cellStyle name="Обычный 25 7 6" xfId="2911"/>
    <cellStyle name="Обычный 25 7 6 2" xfId="27275"/>
    <cellStyle name="Обычный 25 7 6 3" xfId="15274"/>
    <cellStyle name="Обычный 25 7 7" xfId="25162"/>
    <cellStyle name="Обычный 25 7 8" xfId="13161"/>
    <cellStyle name="Обычный 25 8" xfId="1127"/>
    <cellStyle name="Обычный 25 8 2" xfId="6437"/>
    <cellStyle name="Обычный 25 8 2 2" xfId="30801"/>
    <cellStyle name="Обычный 25 8 2 3" xfId="18800"/>
    <cellStyle name="Обычный 25 8 3" xfId="8566"/>
    <cellStyle name="Обычный 25 8 3 2" xfId="32568"/>
    <cellStyle name="Обычный 25 8 3 3" xfId="20567"/>
    <cellStyle name="Обычный 25 8 4" xfId="10333"/>
    <cellStyle name="Обычный 25 8 4 2" xfId="34335"/>
    <cellStyle name="Обычный 25 8 4 3" xfId="22334"/>
    <cellStyle name="Обычный 25 8 5" xfId="12100"/>
    <cellStyle name="Обычный 25 8 5 2" xfId="36102"/>
    <cellStyle name="Обычный 25 8 5 3" xfId="24101"/>
    <cellStyle name="Обычный 25 8 6" xfId="3263"/>
    <cellStyle name="Обычный 25 8 6 2" xfId="27627"/>
    <cellStyle name="Обычный 25 8 6 3" xfId="15626"/>
    <cellStyle name="Обычный 25 8 7" xfId="25868"/>
    <cellStyle name="Обычный 25 8 8" xfId="13867"/>
    <cellStyle name="Обычный 25 9" xfId="1480"/>
    <cellStyle name="Обычный 25 9 2" xfId="6790"/>
    <cellStyle name="Обычный 25 9 2 2" xfId="31154"/>
    <cellStyle name="Обычный 25 9 2 3" xfId="19153"/>
    <cellStyle name="Обычный 25 9 3" xfId="8919"/>
    <cellStyle name="Обычный 25 9 3 2" xfId="32921"/>
    <cellStyle name="Обычный 25 9 3 3" xfId="20920"/>
    <cellStyle name="Обычный 25 9 4" xfId="10686"/>
    <cellStyle name="Обычный 25 9 4 2" xfId="34688"/>
    <cellStyle name="Обычный 25 9 4 3" xfId="22687"/>
    <cellStyle name="Обычный 25 9 5" xfId="12453"/>
    <cellStyle name="Обычный 25 9 5 2" xfId="36455"/>
    <cellStyle name="Обычный 25 9 5 3" xfId="24454"/>
    <cellStyle name="Обычный 25 9 6" xfId="3617"/>
    <cellStyle name="Обычный 25 9 6 2" xfId="27981"/>
    <cellStyle name="Обычный 25 9 6 3" xfId="15980"/>
    <cellStyle name="Обычный 25 9 7" xfId="26221"/>
    <cellStyle name="Обычный 25 9 8" xfId="14220"/>
    <cellStyle name="Обычный 26" xfId="44"/>
    <cellStyle name="Обычный 26 10" xfId="1977"/>
    <cellStyle name="Обычный 26 10 2" xfId="7283"/>
    <cellStyle name="Обычный 26 10 3" xfId="3971"/>
    <cellStyle name="Обычный 26 10 3 2" xfId="28335"/>
    <cellStyle name="Обычный 26 10 3 3" xfId="16334"/>
    <cellStyle name="Обычный 26 11" xfId="4323"/>
    <cellStyle name="Обычный 26 11 2" xfId="28687"/>
    <cellStyle name="Обычный 26 11 3" xfId="16686"/>
    <cellStyle name="Обычный 26 12" xfId="4675"/>
    <cellStyle name="Обычный 26 12 2" xfId="29039"/>
    <cellStyle name="Обычный 26 12 3" xfId="17038"/>
    <cellStyle name="Обычный 26 13" xfId="5027"/>
    <cellStyle name="Обычный 26 13 2" xfId="29391"/>
    <cellStyle name="Обычный 26 13 3" xfId="17390"/>
    <cellStyle name="Обычный 26 14" xfId="5379"/>
    <cellStyle name="Обычный 26 14 2" xfId="29743"/>
    <cellStyle name="Обычный 26 14 3" xfId="17742"/>
    <cellStyle name="Обычный 26 15" xfId="7508"/>
    <cellStyle name="Обычный 26 15 2" xfId="31510"/>
    <cellStyle name="Обычный 26 15 3" xfId="19509"/>
    <cellStyle name="Обычный 26 16" xfId="9275"/>
    <cellStyle name="Обычный 26 16 2" xfId="33277"/>
    <cellStyle name="Обычный 26 16 3" xfId="21276"/>
    <cellStyle name="Обычный 26 17" xfId="11042"/>
    <cellStyle name="Обычный 26 17 2" xfId="35044"/>
    <cellStyle name="Обычный 26 17 3" xfId="23043"/>
    <cellStyle name="Обычный 26 18" xfId="2211"/>
    <cellStyle name="Обычный 26 18 2" xfId="26575"/>
    <cellStyle name="Обычный 26 18 3" xfId="14574"/>
    <cellStyle name="Обычный 26 19" xfId="24810"/>
    <cellStyle name="Обычный 26 2" xfId="45"/>
    <cellStyle name="Обычный 26 2 10" xfId="4324"/>
    <cellStyle name="Обычный 26 2 10 2" xfId="28688"/>
    <cellStyle name="Обычный 26 2 10 3" xfId="16687"/>
    <cellStyle name="Обычный 26 2 11" xfId="4676"/>
    <cellStyle name="Обычный 26 2 11 2" xfId="29040"/>
    <cellStyle name="Обычный 26 2 11 3" xfId="17039"/>
    <cellStyle name="Обычный 26 2 12" xfId="5028"/>
    <cellStyle name="Обычный 26 2 12 2" xfId="29392"/>
    <cellStyle name="Обычный 26 2 12 3" xfId="17391"/>
    <cellStyle name="Обычный 26 2 13" xfId="5380"/>
    <cellStyle name="Обычный 26 2 13 2" xfId="29744"/>
    <cellStyle name="Обычный 26 2 13 3" xfId="17743"/>
    <cellStyle name="Обычный 26 2 14" xfId="7509"/>
    <cellStyle name="Обычный 26 2 14 2" xfId="31511"/>
    <cellStyle name="Обычный 26 2 14 3" xfId="19510"/>
    <cellStyle name="Обычный 26 2 15" xfId="9276"/>
    <cellStyle name="Обычный 26 2 15 2" xfId="33278"/>
    <cellStyle name="Обычный 26 2 15 3" xfId="21277"/>
    <cellStyle name="Обычный 26 2 16" xfId="11043"/>
    <cellStyle name="Обычный 26 2 16 2" xfId="35045"/>
    <cellStyle name="Обычный 26 2 16 3" xfId="23044"/>
    <cellStyle name="Обычный 26 2 17" xfId="2212"/>
    <cellStyle name="Обычный 26 2 17 2" xfId="26576"/>
    <cellStyle name="Обычный 26 2 17 3" xfId="14575"/>
    <cellStyle name="Обычный 26 2 18" xfId="24811"/>
    <cellStyle name="Обычный 26 2 19" xfId="12810"/>
    <cellStyle name="Обычный 26 2 2" xfId="109"/>
    <cellStyle name="Обычный 26 2 2 10" xfId="4723"/>
    <cellStyle name="Обычный 26 2 2 10 2" xfId="29087"/>
    <cellStyle name="Обычный 26 2 2 10 3" xfId="17086"/>
    <cellStyle name="Обычный 26 2 2 11" xfId="5075"/>
    <cellStyle name="Обычный 26 2 2 11 2" xfId="29439"/>
    <cellStyle name="Обычный 26 2 2 11 3" xfId="17438"/>
    <cellStyle name="Обычный 26 2 2 12" xfId="5427"/>
    <cellStyle name="Обычный 26 2 2 12 2" xfId="29791"/>
    <cellStyle name="Обычный 26 2 2 12 3" xfId="17790"/>
    <cellStyle name="Обычный 26 2 2 13" xfId="7556"/>
    <cellStyle name="Обычный 26 2 2 13 2" xfId="31558"/>
    <cellStyle name="Обычный 26 2 2 13 3" xfId="19557"/>
    <cellStyle name="Обычный 26 2 2 14" xfId="9323"/>
    <cellStyle name="Обычный 26 2 2 14 2" xfId="33325"/>
    <cellStyle name="Обычный 26 2 2 14 3" xfId="21324"/>
    <cellStyle name="Обычный 26 2 2 15" xfId="11090"/>
    <cellStyle name="Обычный 26 2 2 15 2" xfId="35092"/>
    <cellStyle name="Обычный 26 2 2 15 3" xfId="23091"/>
    <cellStyle name="Обычный 26 2 2 16" xfId="2259"/>
    <cellStyle name="Обычный 26 2 2 16 2" xfId="26623"/>
    <cellStyle name="Обычный 26 2 2 16 3" xfId="14622"/>
    <cellStyle name="Обычный 26 2 2 17" xfId="24858"/>
    <cellStyle name="Обычный 26 2 2 18" xfId="12857"/>
    <cellStyle name="Обычный 26 2 2 2" xfId="338"/>
    <cellStyle name="Обычный 26 2 2 2 10" xfId="5650"/>
    <cellStyle name="Обычный 26 2 2 2 10 2" xfId="30014"/>
    <cellStyle name="Обычный 26 2 2 2 10 3" xfId="18013"/>
    <cellStyle name="Обычный 26 2 2 2 11" xfId="7779"/>
    <cellStyle name="Обычный 26 2 2 2 11 2" xfId="31781"/>
    <cellStyle name="Обычный 26 2 2 2 11 3" xfId="19780"/>
    <cellStyle name="Обычный 26 2 2 2 12" xfId="9546"/>
    <cellStyle name="Обычный 26 2 2 2 12 2" xfId="33548"/>
    <cellStyle name="Обычный 26 2 2 2 12 3" xfId="21547"/>
    <cellStyle name="Обычный 26 2 2 2 13" xfId="11313"/>
    <cellStyle name="Обычный 26 2 2 2 13 2" xfId="35315"/>
    <cellStyle name="Обычный 26 2 2 2 13 3" xfId="23314"/>
    <cellStyle name="Обычный 26 2 2 2 14" xfId="2482"/>
    <cellStyle name="Обычный 26 2 2 2 14 2" xfId="26846"/>
    <cellStyle name="Обычный 26 2 2 2 14 3" xfId="14845"/>
    <cellStyle name="Обычный 26 2 2 2 15" xfId="25081"/>
    <cellStyle name="Обычный 26 2 2 2 16" xfId="13080"/>
    <cellStyle name="Обычный 26 2 2 2 2" xfId="1048"/>
    <cellStyle name="Обычный 26 2 2 2 2 2" xfId="6358"/>
    <cellStyle name="Обычный 26 2 2 2 2 2 2" xfId="30722"/>
    <cellStyle name="Обычный 26 2 2 2 2 2 3" xfId="18721"/>
    <cellStyle name="Обычный 26 2 2 2 2 3" xfId="8487"/>
    <cellStyle name="Обычный 26 2 2 2 2 3 2" xfId="32489"/>
    <cellStyle name="Обычный 26 2 2 2 2 3 3" xfId="20488"/>
    <cellStyle name="Обычный 26 2 2 2 2 4" xfId="10254"/>
    <cellStyle name="Обычный 26 2 2 2 2 4 2" xfId="34256"/>
    <cellStyle name="Обычный 26 2 2 2 2 4 3" xfId="22255"/>
    <cellStyle name="Обычный 26 2 2 2 2 5" xfId="12021"/>
    <cellStyle name="Обычный 26 2 2 2 2 5 2" xfId="36023"/>
    <cellStyle name="Обычный 26 2 2 2 2 5 3" xfId="24022"/>
    <cellStyle name="Обычный 26 2 2 2 2 6" xfId="2834"/>
    <cellStyle name="Обычный 26 2 2 2 2 6 2" xfId="27198"/>
    <cellStyle name="Обычный 26 2 2 2 2 6 3" xfId="15197"/>
    <cellStyle name="Обычный 26 2 2 2 2 7" xfId="25789"/>
    <cellStyle name="Обычный 26 2 2 2 2 8" xfId="13788"/>
    <cellStyle name="Обычный 26 2 2 2 3" xfId="694"/>
    <cellStyle name="Обычный 26 2 2 2 3 2" xfId="6004"/>
    <cellStyle name="Обычный 26 2 2 2 3 2 2" xfId="30368"/>
    <cellStyle name="Обычный 26 2 2 2 3 2 3" xfId="18367"/>
    <cellStyle name="Обычный 26 2 2 2 3 3" xfId="8133"/>
    <cellStyle name="Обычный 26 2 2 2 3 3 2" xfId="32135"/>
    <cellStyle name="Обычный 26 2 2 2 3 3 3" xfId="20134"/>
    <cellStyle name="Обычный 26 2 2 2 3 4" xfId="9900"/>
    <cellStyle name="Обычный 26 2 2 2 3 4 2" xfId="33902"/>
    <cellStyle name="Обычный 26 2 2 2 3 4 3" xfId="21901"/>
    <cellStyle name="Обычный 26 2 2 2 3 5" xfId="11667"/>
    <cellStyle name="Обычный 26 2 2 2 3 5 2" xfId="35669"/>
    <cellStyle name="Обычный 26 2 2 2 3 5 3" xfId="23668"/>
    <cellStyle name="Обычный 26 2 2 2 3 6" xfId="3184"/>
    <cellStyle name="Обычный 26 2 2 2 3 6 2" xfId="27548"/>
    <cellStyle name="Обычный 26 2 2 2 3 6 3" xfId="15547"/>
    <cellStyle name="Обычный 26 2 2 2 3 7" xfId="25435"/>
    <cellStyle name="Обычный 26 2 2 2 3 8" xfId="13434"/>
    <cellStyle name="Обычный 26 2 2 2 4" xfId="1400"/>
    <cellStyle name="Обычный 26 2 2 2 4 2" xfId="6710"/>
    <cellStyle name="Обычный 26 2 2 2 4 2 2" xfId="31074"/>
    <cellStyle name="Обычный 26 2 2 2 4 2 3" xfId="19073"/>
    <cellStyle name="Обычный 26 2 2 2 4 3" xfId="8839"/>
    <cellStyle name="Обычный 26 2 2 2 4 3 2" xfId="32841"/>
    <cellStyle name="Обычный 26 2 2 2 4 3 3" xfId="20840"/>
    <cellStyle name="Обычный 26 2 2 2 4 4" xfId="10606"/>
    <cellStyle name="Обычный 26 2 2 2 4 4 2" xfId="34608"/>
    <cellStyle name="Обычный 26 2 2 2 4 4 3" xfId="22607"/>
    <cellStyle name="Обычный 26 2 2 2 4 5" xfId="12373"/>
    <cellStyle name="Обычный 26 2 2 2 4 5 2" xfId="36375"/>
    <cellStyle name="Обычный 26 2 2 2 4 5 3" xfId="24374"/>
    <cellStyle name="Обычный 26 2 2 2 4 6" xfId="3536"/>
    <cellStyle name="Обычный 26 2 2 2 4 6 2" xfId="27900"/>
    <cellStyle name="Обычный 26 2 2 2 4 6 3" xfId="15899"/>
    <cellStyle name="Обычный 26 2 2 2 4 7" xfId="26141"/>
    <cellStyle name="Обычный 26 2 2 2 4 8" xfId="14140"/>
    <cellStyle name="Обычный 26 2 2 2 5" xfId="1753"/>
    <cellStyle name="Обычный 26 2 2 2 5 2" xfId="7063"/>
    <cellStyle name="Обычный 26 2 2 2 5 2 2" xfId="31427"/>
    <cellStyle name="Обычный 26 2 2 2 5 2 3" xfId="19426"/>
    <cellStyle name="Обычный 26 2 2 2 5 3" xfId="9192"/>
    <cellStyle name="Обычный 26 2 2 2 5 3 2" xfId="33194"/>
    <cellStyle name="Обычный 26 2 2 2 5 3 3" xfId="21193"/>
    <cellStyle name="Обычный 26 2 2 2 5 4" xfId="10959"/>
    <cellStyle name="Обычный 26 2 2 2 5 4 2" xfId="34961"/>
    <cellStyle name="Обычный 26 2 2 2 5 4 3" xfId="22960"/>
    <cellStyle name="Обычный 26 2 2 2 5 5" xfId="12726"/>
    <cellStyle name="Обычный 26 2 2 2 5 5 2" xfId="36728"/>
    <cellStyle name="Обычный 26 2 2 2 5 5 3" xfId="24727"/>
    <cellStyle name="Обычный 26 2 2 2 5 6" xfId="3890"/>
    <cellStyle name="Обычный 26 2 2 2 5 6 2" xfId="28254"/>
    <cellStyle name="Обычный 26 2 2 2 5 6 3" xfId="16253"/>
    <cellStyle name="Обычный 26 2 2 2 5 7" xfId="26494"/>
    <cellStyle name="Обычный 26 2 2 2 5 8" xfId="14493"/>
    <cellStyle name="Обычный 26 2 2 2 6" xfId="1980"/>
    <cellStyle name="Обычный 26 2 2 2 6 2" xfId="7286"/>
    <cellStyle name="Обычный 26 2 2 2 6 3" xfId="4242"/>
    <cellStyle name="Обычный 26 2 2 2 6 3 2" xfId="28606"/>
    <cellStyle name="Обычный 26 2 2 2 6 3 3" xfId="16605"/>
    <cellStyle name="Обычный 26 2 2 2 7" xfId="4594"/>
    <cellStyle name="Обычный 26 2 2 2 7 2" xfId="28958"/>
    <cellStyle name="Обычный 26 2 2 2 7 3" xfId="16957"/>
    <cellStyle name="Обычный 26 2 2 2 8" xfId="4946"/>
    <cellStyle name="Обычный 26 2 2 2 8 2" xfId="29310"/>
    <cellStyle name="Обычный 26 2 2 2 8 3" xfId="17309"/>
    <cellStyle name="Обычный 26 2 2 2 9" xfId="5298"/>
    <cellStyle name="Обычный 26 2 2 2 9 2" xfId="29662"/>
    <cellStyle name="Обычный 26 2 2 2 9 3" xfId="17661"/>
    <cellStyle name="Обычный 26 2 2 3" xfId="225"/>
    <cellStyle name="Обычный 26 2 2 3 10" xfId="5537"/>
    <cellStyle name="Обычный 26 2 2 3 10 2" xfId="29901"/>
    <cellStyle name="Обычный 26 2 2 3 10 3" xfId="17900"/>
    <cellStyle name="Обычный 26 2 2 3 11" xfId="7666"/>
    <cellStyle name="Обычный 26 2 2 3 11 2" xfId="31668"/>
    <cellStyle name="Обычный 26 2 2 3 11 3" xfId="19667"/>
    <cellStyle name="Обычный 26 2 2 3 12" xfId="9433"/>
    <cellStyle name="Обычный 26 2 2 3 12 2" xfId="33435"/>
    <cellStyle name="Обычный 26 2 2 3 12 3" xfId="21434"/>
    <cellStyle name="Обычный 26 2 2 3 13" xfId="11200"/>
    <cellStyle name="Обычный 26 2 2 3 13 2" xfId="35202"/>
    <cellStyle name="Обычный 26 2 2 3 13 3" xfId="23201"/>
    <cellStyle name="Обычный 26 2 2 3 14" xfId="2369"/>
    <cellStyle name="Обычный 26 2 2 3 14 2" xfId="26733"/>
    <cellStyle name="Обычный 26 2 2 3 14 3" xfId="14732"/>
    <cellStyle name="Обычный 26 2 2 3 15" xfId="24968"/>
    <cellStyle name="Обычный 26 2 2 3 16" xfId="12967"/>
    <cellStyle name="Обычный 26 2 2 3 2" xfId="935"/>
    <cellStyle name="Обычный 26 2 2 3 2 2" xfId="6245"/>
    <cellStyle name="Обычный 26 2 2 3 2 2 2" xfId="30609"/>
    <cellStyle name="Обычный 26 2 2 3 2 2 3" xfId="18608"/>
    <cellStyle name="Обычный 26 2 2 3 2 3" xfId="8374"/>
    <cellStyle name="Обычный 26 2 2 3 2 3 2" xfId="32376"/>
    <cellStyle name="Обычный 26 2 2 3 2 3 3" xfId="20375"/>
    <cellStyle name="Обычный 26 2 2 3 2 4" xfId="10141"/>
    <cellStyle name="Обычный 26 2 2 3 2 4 2" xfId="34143"/>
    <cellStyle name="Обычный 26 2 2 3 2 4 3" xfId="22142"/>
    <cellStyle name="Обычный 26 2 2 3 2 5" xfId="11908"/>
    <cellStyle name="Обычный 26 2 2 3 2 5 2" xfId="35910"/>
    <cellStyle name="Обычный 26 2 2 3 2 5 3" xfId="23909"/>
    <cellStyle name="Обычный 26 2 2 3 2 6" xfId="2721"/>
    <cellStyle name="Обычный 26 2 2 3 2 6 2" xfId="27085"/>
    <cellStyle name="Обычный 26 2 2 3 2 6 3" xfId="15084"/>
    <cellStyle name="Обычный 26 2 2 3 2 7" xfId="25676"/>
    <cellStyle name="Обычный 26 2 2 3 2 8" xfId="13675"/>
    <cellStyle name="Обычный 26 2 2 3 3" xfId="581"/>
    <cellStyle name="Обычный 26 2 2 3 3 2" xfId="5891"/>
    <cellStyle name="Обычный 26 2 2 3 3 2 2" xfId="30255"/>
    <cellStyle name="Обычный 26 2 2 3 3 2 3" xfId="18254"/>
    <cellStyle name="Обычный 26 2 2 3 3 3" xfId="8020"/>
    <cellStyle name="Обычный 26 2 2 3 3 3 2" xfId="32022"/>
    <cellStyle name="Обычный 26 2 2 3 3 3 3" xfId="20021"/>
    <cellStyle name="Обычный 26 2 2 3 3 4" xfId="9787"/>
    <cellStyle name="Обычный 26 2 2 3 3 4 2" xfId="33789"/>
    <cellStyle name="Обычный 26 2 2 3 3 4 3" xfId="21788"/>
    <cellStyle name="Обычный 26 2 2 3 3 5" xfId="11554"/>
    <cellStyle name="Обычный 26 2 2 3 3 5 2" xfId="35556"/>
    <cellStyle name="Обычный 26 2 2 3 3 5 3" xfId="23555"/>
    <cellStyle name="Обычный 26 2 2 3 3 6" xfId="3071"/>
    <cellStyle name="Обычный 26 2 2 3 3 6 2" xfId="27435"/>
    <cellStyle name="Обычный 26 2 2 3 3 6 3" xfId="15434"/>
    <cellStyle name="Обычный 26 2 2 3 3 7" xfId="25322"/>
    <cellStyle name="Обычный 26 2 2 3 3 8" xfId="13321"/>
    <cellStyle name="Обычный 26 2 2 3 4" xfId="1287"/>
    <cellStyle name="Обычный 26 2 2 3 4 2" xfId="6597"/>
    <cellStyle name="Обычный 26 2 2 3 4 2 2" xfId="30961"/>
    <cellStyle name="Обычный 26 2 2 3 4 2 3" xfId="18960"/>
    <cellStyle name="Обычный 26 2 2 3 4 3" xfId="8726"/>
    <cellStyle name="Обычный 26 2 2 3 4 3 2" xfId="32728"/>
    <cellStyle name="Обычный 26 2 2 3 4 3 3" xfId="20727"/>
    <cellStyle name="Обычный 26 2 2 3 4 4" xfId="10493"/>
    <cellStyle name="Обычный 26 2 2 3 4 4 2" xfId="34495"/>
    <cellStyle name="Обычный 26 2 2 3 4 4 3" xfId="22494"/>
    <cellStyle name="Обычный 26 2 2 3 4 5" xfId="12260"/>
    <cellStyle name="Обычный 26 2 2 3 4 5 2" xfId="36262"/>
    <cellStyle name="Обычный 26 2 2 3 4 5 3" xfId="24261"/>
    <cellStyle name="Обычный 26 2 2 3 4 6" xfId="3423"/>
    <cellStyle name="Обычный 26 2 2 3 4 6 2" xfId="27787"/>
    <cellStyle name="Обычный 26 2 2 3 4 6 3" xfId="15786"/>
    <cellStyle name="Обычный 26 2 2 3 4 7" xfId="26028"/>
    <cellStyle name="Обычный 26 2 2 3 4 8" xfId="14027"/>
    <cellStyle name="Обычный 26 2 2 3 5" xfId="1640"/>
    <cellStyle name="Обычный 26 2 2 3 5 2" xfId="6950"/>
    <cellStyle name="Обычный 26 2 2 3 5 2 2" xfId="31314"/>
    <cellStyle name="Обычный 26 2 2 3 5 2 3" xfId="19313"/>
    <cellStyle name="Обычный 26 2 2 3 5 3" xfId="9079"/>
    <cellStyle name="Обычный 26 2 2 3 5 3 2" xfId="33081"/>
    <cellStyle name="Обычный 26 2 2 3 5 3 3" xfId="21080"/>
    <cellStyle name="Обычный 26 2 2 3 5 4" xfId="10846"/>
    <cellStyle name="Обычный 26 2 2 3 5 4 2" xfId="34848"/>
    <cellStyle name="Обычный 26 2 2 3 5 4 3" xfId="22847"/>
    <cellStyle name="Обычный 26 2 2 3 5 5" xfId="12613"/>
    <cellStyle name="Обычный 26 2 2 3 5 5 2" xfId="36615"/>
    <cellStyle name="Обычный 26 2 2 3 5 5 3" xfId="24614"/>
    <cellStyle name="Обычный 26 2 2 3 5 6" xfId="3777"/>
    <cellStyle name="Обычный 26 2 2 3 5 6 2" xfId="28141"/>
    <cellStyle name="Обычный 26 2 2 3 5 6 3" xfId="16140"/>
    <cellStyle name="Обычный 26 2 2 3 5 7" xfId="26381"/>
    <cellStyle name="Обычный 26 2 2 3 5 8" xfId="14380"/>
    <cellStyle name="Обычный 26 2 2 3 6" xfId="1981"/>
    <cellStyle name="Обычный 26 2 2 3 6 2" xfId="7287"/>
    <cellStyle name="Обычный 26 2 2 3 6 3" xfId="4129"/>
    <cellStyle name="Обычный 26 2 2 3 6 3 2" xfId="28493"/>
    <cellStyle name="Обычный 26 2 2 3 6 3 3" xfId="16492"/>
    <cellStyle name="Обычный 26 2 2 3 7" xfId="4481"/>
    <cellStyle name="Обычный 26 2 2 3 7 2" xfId="28845"/>
    <cellStyle name="Обычный 26 2 2 3 7 3" xfId="16844"/>
    <cellStyle name="Обычный 26 2 2 3 8" xfId="4833"/>
    <cellStyle name="Обычный 26 2 2 3 8 2" xfId="29197"/>
    <cellStyle name="Обычный 26 2 2 3 8 3" xfId="17196"/>
    <cellStyle name="Обычный 26 2 2 3 9" xfId="5185"/>
    <cellStyle name="Обычный 26 2 2 3 9 2" xfId="29549"/>
    <cellStyle name="Обычный 26 2 2 3 9 3" xfId="17548"/>
    <cellStyle name="Обычный 26 2 2 4" xfId="825"/>
    <cellStyle name="Обычный 26 2 2 4 2" xfId="6135"/>
    <cellStyle name="Обычный 26 2 2 4 2 2" xfId="30499"/>
    <cellStyle name="Обычный 26 2 2 4 2 3" xfId="18498"/>
    <cellStyle name="Обычный 26 2 2 4 3" xfId="8264"/>
    <cellStyle name="Обычный 26 2 2 4 3 2" xfId="32266"/>
    <cellStyle name="Обычный 26 2 2 4 3 3" xfId="20265"/>
    <cellStyle name="Обычный 26 2 2 4 4" xfId="10031"/>
    <cellStyle name="Обычный 26 2 2 4 4 2" xfId="34033"/>
    <cellStyle name="Обычный 26 2 2 4 4 3" xfId="22032"/>
    <cellStyle name="Обычный 26 2 2 4 5" xfId="11798"/>
    <cellStyle name="Обычный 26 2 2 4 5 2" xfId="35800"/>
    <cellStyle name="Обычный 26 2 2 4 5 3" xfId="23799"/>
    <cellStyle name="Обычный 26 2 2 4 6" xfId="2611"/>
    <cellStyle name="Обычный 26 2 2 4 6 2" xfId="26975"/>
    <cellStyle name="Обычный 26 2 2 4 6 3" xfId="14974"/>
    <cellStyle name="Обычный 26 2 2 4 7" xfId="25566"/>
    <cellStyle name="Обычный 26 2 2 4 8" xfId="13565"/>
    <cellStyle name="Обычный 26 2 2 5" xfId="471"/>
    <cellStyle name="Обычный 26 2 2 5 2" xfId="5781"/>
    <cellStyle name="Обычный 26 2 2 5 2 2" xfId="30145"/>
    <cellStyle name="Обычный 26 2 2 5 2 3" xfId="18144"/>
    <cellStyle name="Обычный 26 2 2 5 3" xfId="7910"/>
    <cellStyle name="Обычный 26 2 2 5 3 2" xfId="31912"/>
    <cellStyle name="Обычный 26 2 2 5 3 3" xfId="19911"/>
    <cellStyle name="Обычный 26 2 2 5 4" xfId="9677"/>
    <cellStyle name="Обычный 26 2 2 5 4 2" xfId="33679"/>
    <cellStyle name="Обычный 26 2 2 5 4 3" xfId="21678"/>
    <cellStyle name="Обычный 26 2 2 5 5" xfId="11444"/>
    <cellStyle name="Обычный 26 2 2 5 5 2" xfId="35446"/>
    <cellStyle name="Обычный 26 2 2 5 5 3" xfId="23445"/>
    <cellStyle name="Обычный 26 2 2 5 6" xfId="2961"/>
    <cellStyle name="Обычный 26 2 2 5 6 2" xfId="27325"/>
    <cellStyle name="Обычный 26 2 2 5 6 3" xfId="15324"/>
    <cellStyle name="Обычный 26 2 2 5 7" xfId="25212"/>
    <cellStyle name="Обычный 26 2 2 5 8" xfId="13211"/>
    <cellStyle name="Обычный 26 2 2 6" xfId="1177"/>
    <cellStyle name="Обычный 26 2 2 6 2" xfId="6487"/>
    <cellStyle name="Обычный 26 2 2 6 2 2" xfId="30851"/>
    <cellStyle name="Обычный 26 2 2 6 2 3" xfId="18850"/>
    <cellStyle name="Обычный 26 2 2 6 3" xfId="8616"/>
    <cellStyle name="Обычный 26 2 2 6 3 2" xfId="32618"/>
    <cellStyle name="Обычный 26 2 2 6 3 3" xfId="20617"/>
    <cellStyle name="Обычный 26 2 2 6 4" xfId="10383"/>
    <cellStyle name="Обычный 26 2 2 6 4 2" xfId="34385"/>
    <cellStyle name="Обычный 26 2 2 6 4 3" xfId="22384"/>
    <cellStyle name="Обычный 26 2 2 6 5" xfId="12150"/>
    <cellStyle name="Обычный 26 2 2 6 5 2" xfId="36152"/>
    <cellStyle name="Обычный 26 2 2 6 5 3" xfId="24151"/>
    <cellStyle name="Обычный 26 2 2 6 6" xfId="3313"/>
    <cellStyle name="Обычный 26 2 2 6 6 2" xfId="27677"/>
    <cellStyle name="Обычный 26 2 2 6 6 3" xfId="15676"/>
    <cellStyle name="Обычный 26 2 2 6 7" xfId="25918"/>
    <cellStyle name="Обычный 26 2 2 6 8" xfId="13917"/>
    <cellStyle name="Обычный 26 2 2 7" xfId="1530"/>
    <cellStyle name="Обычный 26 2 2 7 2" xfId="6840"/>
    <cellStyle name="Обычный 26 2 2 7 2 2" xfId="31204"/>
    <cellStyle name="Обычный 26 2 2 7 2 3" xfId="19203"/>
    <cellStyle name="Обычный 26 2 2 7 3" xfId="8969"/>
    <cellStyle name="Обычный 26 2 2 7 3 2" xfId="32971"/>
    <cellStyle name="Обычный 26 2 2 7 3 3" xfId="20970"/>
    <cellStyle name="Обычный 26 2 2 7 4" xfId="10736"/>
    <cellStyle name="Обычный 26 2 2 7 4 2" xfId="34738"/>
    <cellStyle name="Обычный 26 2 2 7 4 3" xfId="22737"/>
    <cellStyle name="Обычный 26 2 2 7 5" xfId="12503"/>
    <cellStyle name="Обычный 26 2 2 7 5 2" xfId="36505"/>
    <cellStyle name="Обычный 26 2 2 7 5 3" xfId="24504"/>
    <cellStyle name="Обычный 26 2 2 7 6" xfId="3667"/>
    <cellStyle name="Обычный 26 2 2 7 6 2" xfId="28031"/>
    <cellStyle name="Обычный 26 2 2 7 6 3" xfId="16030"/>
    <cellStyle name="Обычный 26 2 2 7 7" xfId="26271"/>
    <cellStyle name="Обычный 26 2 2 7 8" xfId="14270"/>
    <cellStyle name="Обычный 26 2 2 8" xfId="1979"/>
    <cellStyle name="Обычный 26 2 2 8 2" xfId="7285"/>
    <cellStyle name="Обычный 26 2 2 8 3" xfId="4019"/>
    <cellStyle name="Обычный 26 2 2 8 3 2" xfId="28383"/>
    <cellStyle name="Обычный 26 2 2 8 3 3" xfId="16382"/>
    <cellStyle name="Обычный 26 2 2 9" xfId="4371"/>
    <cellStyle name="Обычный 26 2 2 9 2" xfId="28735"/>
    <cellStyle name="Обычный 26 2 2 9 3" xfId="16734"/>
    <cellStyle name="Обычный 26 2 3" xfId="291"/>
    <cellStyle name="Обычный 26 2 3 10" xfId="5603"/>
    <cellStyle name="Обычный 26 2 3 10 2" xfId="29967"/>
    <cellStyle name="Обычный 26 2 3 10 3" xfId="17966"/>
    <cellStyle name="Обычный 26 2 3 11" xfId="7732"/>
    <cellStyle name="Обычный 26 2 3 11 2" xfId="31734"/>
    <cellStyle name="Обычный 26 2 3 11 3" xfId="19733"/>
    <cellStyle name="Обычный 26 2 3 12" xfId="9499"/>
    <cellStyle name="Обычный 26 2 3 12 2" xfId="33501"/>
    <cellStyle name="Обычный 26 2 3 12 3" xfId="21500"/>
    <cellStyle name="Обычный 26 2 3 13" xfId="11266"/>
    <cellStyle name="Обычный 26 2 3 13 2" xfId="35268"/>
    <cellStyle name="Обычный 26 2 3 13 3" xfId="23267"/>
    <cellStyle name="Обычный 26 2 3 14" xfId="2435"/>
    <cellStyle name="Обычный 26 2 3 14 2" xfId="26799"/>
    <cellStyle name="Обычный 26 2 3 14 3" xfId="14798"/>
    <cellStyle name="Обычный 26 2 3 15" xfId="25034"/>
    <cellStyle name="Обычный 26 2 3 16" xfId="13033"/>
    <cellStyle name="Обычный 26 2 3 2" xfId="1001"/>
    <cellStyle name="Обычный 26 2 3 2 2" xfId="6311"/>
    <cellStyle name="Обычный 26 2 3 2 2 2" xfId="30675"/>
    <cellStyle name="Обычный 26 2 3 2 2 3" xfId="18674"/>
    <cellStyle name="Обычный 26 2 3 2 3" xfId="8440"/>
    <cellStyle name="Обычный 26 2 3 2 3 2" xfId="32442"/>
    <cellStyle name="Обычный 26 2 3 2 3 3" xfId="20441"/>
    <cellStyle name="Обычный 26 2 3 2 4" xfId="10207"/>
    <cellStyle name="Обычный 26 2 3 2 4 2" xfId="34209"/>
    <cellStyle name="Обычный 26 2 3 2 4 3" xfId="22208"/>
    <cellStyle name="Обычный 26 2 3 2 5" xfId="11974"/>
    <cellStyle name="Обычный 26 2 3 2 5 2" xfId="35976"/>
    <cellStyle name="Обычный 26 2 3 2 5 3" xfId="23975"/>
    <cellStyle name="Обычный 26 2 3 2 6" xfId="2787"/>
    <cellStyle name="Обычный 26 2 3 2 6 2" xfId="27151"/>
    <cellStyle name="Обычный 26 2 3 2 6 3" xfId="15150"/>
    <cellStyle name="Обычный 26 2 3 2 7" xfId="25742"/>
    <cellStyle name="Обычный 26 2 3 2 8" xfId="13741"/>
    <cellStyle name="Обычный 26 2 3 3" xfId="647"/>
    <cellStyle name="Обычный 26 2 3 3 2" xfId="5957"/>
    <cellStyle name="Обычный 26 2 3 3 2 2" xfId="30321"/>
    <cellStyle name="Обычный 26 2 3 3 2 3" xfId="18320"/>
    <cellStyle name="Обычный 26 2 3 3 3" xfId="8086"/>
    <cellStyle name="Обычный 26 2 3 3 3 2" xfId="32088"/>
    <cellStyle name="Обычный 26 2 3 3 3 3" xfId="20087"/>
    <cellStyle name="Обычный 26 2 3 3 4" xfId="9853"/>
    <cellStyle name="Обычный 26 2 3 3 4 2" xfId="33855"/>
    <cellStyle name="Обычный 26 2 3 3 4 3" xfId="21854"/>
    <cellStyle name="Обычный 26 2 3 3 5" xfId="11620"/>
    <cellStyle name="Обычный 26 2 3 3 5 2" xfId="35622"/>
    <cellStyle name="Обычный 26 2 3 3 5 3" xfId="23621"/>
    <cellStyle name="Обычный 26 2 3 3 6" xfId="3137"/>
    <cellStyle name="Обычный 26 2 3 3 6 2" xfId="27501"/>
    <cellStyle name="Обычный 26 2 3 3 6 3" xfId="15500"/>
    <cellStyle name="Обычный 26 2 3 3 7" xfId="25388"/>
    <cellStyle name="Обычный 26 2 3 3 8" xfId="13387"/>
    <cellStyle name="Обычный 26 2 3 4" xfId="1353"/>
    <cellStyle name="Обычный 26 2 3 4 2" xfId="6663"/>
    <cellStyle name="Обычный 26 2 3 4 2 2" xfId="31027"/>
    <cellStyle name="Обычный 26 2 3 4 2 3" xfId="19026"/>
    <cellStyle name="Обычный 26 2 3 4 3" xfId="8792"/>
    <cellStyle name="Обычный 26 2 3 4 3 2" xfId="32794"/>
    <cellStyle name="Обычный 26 2 3 4 3 3" xfId="20793"/>
    <cellStyle name="Обычный 26 2 3 4 4" xfId="10559"/>
    <cellStyle name="Обычный 26 2 3 4 4 2" xfId="34561"/>
    <cellStyle name="Обычный 26 2 3 4 4 3" xfId="22560"/>
    <cellStyle name="Обычный 26 2 3 4 5" xfId="12326"/>
    <cellStyle name="Обычный 26 2 3 4 5 2" xfId="36328"/>
    <cellStyle name="Обычный 26 2 3 4 5 3" xfId="24327"/>
    <cellStyle name="Обычный 26 2 3 4 6" xfId="3489"/>
    <cellStyle name="Обычный 26 2 3 4 6 2" xfId="27853"/>
    <cellStyle name="Обычный 26 2 3 4 6 3" xfId="15852"/>
    <cellStyle name="Обычный 26 2 3 4 7" xfId="26094"/>
    <cellStyle name="Обычный 26 2 3 4 8" xfId="14093"/>
    <cellStyle name="Обычный 26 2 3 5" xfId="1706"/>
    <cellStyle name="Обычный 26 2 3 5 2" xfId="7016"/>
    <cellStyle name="Обычный 26 2 3 5 2 2" xfId="31380"/>
    <cellStyle name="Обычный 26 2 3 5 2 3" xfId="19379"/>
    <cellStyle name="Обычный 26 2 3 5 3" xfId="9145"/>
    <cellStyle name="Обычный 26 2 3 5 3 2" xfId="33147"/>
    <cellStyle name="Обычный 26 2 3 5 3 3" xfId="21146"/>
    <cellStyle name="Обычный 26 2 3 5 4" xfId="10912"/>
    <cellStyle name="Обычный 26 2 3 5 4 2" xfId="34914"/>
    <cellStyle name="Обычный 26 2 3 5 4 3" xfId="22913"/>
    <cellStyle name="Обычный 26 2 3 5 5" xfId="12679"/>
    <cellStyle name="Обычный 26 2 3 5 5 2" xfId="36681"/>
    <cellStyle name="Обычный 26 2 3 5 5 3" xfId="24680"/>
    <cellStyle name="Обычный 26 2 3 5 6" xfId="3843"/>
    <cellStyle name="Обычный 26 2 3 5 6 2" xfId="28207"/>
    <cellStyle name="Обычный 26 2 3 5 6 3" xfId="16206"/>
    <cellStyle name="Обычный 26 2 3 5 7" xfId="26447"/>
    <cellStyle name="Обычный 26 2 3 5 8" xfId="14446"/>
    <cellStyle name="Обычный 26 2 3 6" xfId="1982"/>
    <cellStyle name="Обычный 26 2 3 6 2" xfId="7288"/>
    <cellStyle name="Обычный 26 2 3 6 3" xfId="4195"/>
    <cellStyle name="Обычный 26 2 3 6 3 2" xfId="28559"/>
    <cellStyle name="Обычный 26 2 3 6 3 3" xfId="16558"/>
    <cellStyle name="Обычный 26 2 3 7" xfId="4547"/>
    <cellStyle name="Обычный 26 2 3 7 2" xfId="28911"/>
    <cellStyle name="Обычный 26 2 3 7 3" xfId="16910"/>
    <cellStyle name="Обычный 26 2 3 8" xfId="4899"/>
    <cellStyle name="Обычный 26 2 3 8 2" xfId="29263"/>
    <cellStyle name="Обычный 26 2 3 8 3" xfId="17262"/>
    <cellStyle name="Обычный 26 2 3 9" xfId="5251"/>
    <cellStyle name="Обычный 26 2 3 9 2" xfId="29615"/>
    <cellStyle name="Обычный 26 2 3 9 3" xfId="17614"/>
    <cellStyle name="Обычный 26 2 4" xfId="178"/>
    <cellStyle name="Обычный 26 2 4 10" xfId="5490"/>
    <cellStyle name="Обычный 26 2 4 10 2" xfId="29854"/>
    <cellStyle name="Обычный 26 2 4 10 3" xfId="17853"/>
    <cellStyle name="Обычный 26 2 4 11" xfId="7619"/>
    <cellStyle name="Обычный 26 2 4 11 2" xfId="31621"/>
    <cellStyle name="Обычный 26 2 4 11 3" xfId="19620"/>
    <cellStyle name="Обычный 26 2 4 12" xfId="9386"/>
    <cellStyle name="Обычный 26 2 4 12 2" xfId="33388"/>
    <cellStyle name="Обычный 26 2 4 12 3" xfId="21387"/>
    <cellStyle name="Обычный 26 2 4 13" xfId="11153"/>
    <cellStyle name="Обычный 26 2 4 13 2" xfId="35155"/>
    <cellStyle name="Обычный 26 2 4 13 3" xfId="23154"/>
    <cellStyle name="Обычный 26 2 4 14" xfId="2322"/>
    <cellStyle name="Обычный 26 2 4 14 2" xfId="26686"/>
    <cellStyle name="Обычный 26 2 4 14 3" xfId="14685"/>
    <cellStyle name="Обычный 26 2 4 15" xfId="24921"/>
    <cellStyle name="Обычный 26 2 4 16" xfId="12920"/>
    <cellStyle name="Обычный 26 2 4 2" xfId="888"/>
    <cellStyle name="Обычный 26 2 4 2 2" xfId="6198"/>
    <cellStyle name="Обычный 26 2 4 2 2 2" xfId="30562"/>
    <cellStyle name="Обычный 26 2 4 2 2 3" xfId="18561"/>
    <cellStyle name="Обычный 26 2 4 2 3" xfId="8327"/>
    <cellStyle name="Обычный 26 2 4 2 3 2" xfId="32329"/>
    <cellStyle name="Обычный 26 2 4 2 3 3" xfId="20328"/>
    <cellStyle name="Обычный 26 2 4 2 4" xfId="10094"/>
    <cellStyle name="Обычный 26 2 4 2 4 2" xfId="34096"/>
    <cellStyle name="Обычный 26 2 4 2 4 3" xfId="22095"/>
    <cellStyle name="Обычный 26 2 4 2 5" xfId="11861"/>
    <cellStyle name="Обычный 26 2 4 2 5 2" xfId="35863"/>
    <cellStyle name="Обычный 26 2 4 2 5 3" xfId="23862"/>
    <cellStyle name="Обычный 26 2 4 2 6" xfId="2674"/>
    <cellStyle name="Обычный 26 2 4 2 6 2" xfId="27038"/>
    <cellStyle name="Обычный 26 2 4 2 6 3" xfId="15037"/>
    <cellStyle name="Обычный 26 2 4 2 7" xfId="25629"/>
    <cellStyle name="Обычный 26 2 4 2 8" xfId="13628"/>
    <cellStyle name="Обычный 26 2 4 3" xfId="534"/>
    <cellStyle name="Обычный 26 2 4 3 2" xfId="5844"/>
    <cellStyle name="Обычный 26 2 4 3 2 2" xfId="30208"/>
    <cellStyle name="Обычный 26 2 4 3 2 3" xfId="18207"/>
    <cellStyle name="Обычный 26 2 4 3 3" xfId="7973"/>
    <cellStyle name="Обычный 26 2 4 3 3 2" xfId="31975"/>
    <cellStyle name="Обычный 26 2 4 3 3 3" xfId="19974"/>
    <cellStyle name="Обычный 26 2 4 3 4" xfId="9740"/>
    <cellStyle name="Обычный 26 2 4 3 4 2" xfId="33742"/>
    <cellStyle name="Обычный 26 2 4 3 4 3" xfId="21741"/>
    <cellStyle name="Обычный 26 2 4 3 5" xfId="11507"/>
    <cellStyle name="Обычный 26 2 4 3 5 2" xfId="35509"/>
    <cellStyle name="Обычный 26 2 4 3 5 3" xfId="23508"/>
    <cellStyle name="Обычный 26 2 4 3 6" xfId="3024"/>
    <cellStyle name="Обычный 26 2 4 3 6 2" xfId="27388"/>
    <cellStyle name="Обычный 26 2 4 3 6 3" xfId="15387"/>
    <cellStyle name="Обычный 26 2 4 3 7" xfId="25275"/>
    <cellStyle name="Обычный 26 2 4 3 8" xfId="13274"/>
    <cellStyle name="Обычный 26 2 4 4" xfId="1240"/>
    <cellStyle name="Обычный 26 2 4 4 2" xfId="6550"/>
    <cellStyle name="Обычный 26 2 4 4 2 2" xfId="30914"/>
    <cellStyle name="Обычный 26 2 4 4 2 3" xfId="18913"/>
    <cellStyle name="Обычный 26 2 4 4 3" xfId="8679"/>
    <cellStyle name="Обычный 26 2 4 4 3 2" xfId="32681"/>
    <cellStyle name="Обычный 26 2 4 4 3 3" xfId="20680"/>
    <cellStyle name="Обычный 26 2 4 4 4" xfId="10446"/>
    <cellStyle name="Обычный 26 2 4 4 4 2" xfId="34448"/>
    <cellStyle name="Обычный 26 2 4 4 4 3" xfId="22447"/>
    <cellStyle name="Обычный 26 2 4 4 5" xfId="12213"/>
    <cellStyle name="Обычный 26 2 4 4 5 2" xfId="36215"/>
    <cellStyle name="Обычный 26 2 4 4 5 3" xfId="24214"/>
    <cellStyle name="Обычный 26 2 4 4 6" xfId="3376"/>
    <cellStyle name="Обычный 26 2 4 4 6 2" xfId="27740"/>
    <cellStyle name="Обычный 26 2 4 4 6 3" xfId="15739"/>
    <cellStyle name="Обычный 26 2 4 4 7" xfId="25981"/>
    <cellStyle name="Обычный 26 2 4 4 8" xfId="13980"/>
    <cellStyle name="Обычный 26 2 4 5" xfId="1593"/>
    <cellStyle name="Обычный 26 2 4 5 2" xfId="6903"/>
    <cellStyle name="Обычный 26 2 4 5 2 2" xfId="31267"/>
    <cellStyle name="Обычный 26 2 4 5 2 3" xfId="19266"/>
    <cellStyle name="Обычный 26 2 4 5 3" xfId="9032"/>
    <cellStyle name="Обычный 26 2 4 5 3 2" xfId="33034"/>
    <cellStyle name="Обычный 26 2 4 5 3 3" xfId="21033"/>
    <cellStyle name="Обычный 26 2 4 5 4" xfId="10799"/>
    <cellStyle name="Обычный 26 2 4 5 4 2" xfId="34801"/>
    <cellStyle name="Обычный 26 2 4 5 4 3" xfId="22800"/>
    <cellStyle name="Обычный 26 2 4 5 5" xfId="12566"/>
    <cellStyle name="Обычный 26 2 4 5 5 2" xfId="36568"/>
    <cellStyle name="Обычный 26 2 4 5 5 3" xfId="24567"/>
    <cellStyle name="Обычный 26 2 4 5 6" xfId="3730"/>
    <cellStyle name="Обычный 26 2 4 5 6 2" xfId="28094"/>
    <cellStyle name="Обычный 26 2 4 5 6 3" xfId="16093"/>
    <cellStyle name="Обычный 26 2 4 5 7" xfId="26334"/>
    <cellStyle name="Обычный 26 2 4 5 8" xfId="14333"/>
    <cellStyle name="Обычный 26 2 4 6" xfId="1983"/>
    <cellStyle name="Обычный 26 2 4 6 2" xfId="7289"/>
    <cellStyle name="Обычный 26 2 4 6 3" xfId="4082"/>
    <cellStyle name="Обычный 26 2 4 6 3 2" xfId="28446"/>
    <cellStyle name="Обычный 26 2 4 6 3 3" xfId="16445"/>
    <cellStyle name="Обычный 26 2 4 7" xfId="4434"/>
    <cellStyle name="Обычный 26 2 4 7 2" xfId="28798"/>
    <cellStyle name="Обычный 26 2 4 7 3" xfId="16797"/>
    <cellStyle name="Обычный 26 2 4 8" xfId="4786"/>
    <cellStyle name="Обычный 26 2 4 8 2" xfId="29150"/>
    <cellStyle name="Обычный 26 2 4 8 3" xfId="17149"/>
    <cellStyle name="Обычный 26 2 4 9" xfId="5138"/>
    <cellStyle name="Обычный 26 2 4 9 2" xfId="29502"/>
    <cellStyle name="Обычный 26 2 4 9 3" xfId="17501"/>
    <cellStyle name="Обычный 26 2 5" xfId="778"/>
    <cellStyle name="Обычный 26 2 5 2" xfId="6088"/>
    <cellStyle name="Обычный 26 2 5 2 2" xfId="30452"/>
    <cellStyle name="Обычный 26 2 5 2 3" xfId="18451"/>
    <cellStyle name="Обычный 26 2 5 3" xfId="8217"/>
    <cellStyle name="Обычный 26 2 5 3 2" xfId="32219"/>
    <cellStyle name="Обычный 26 2 5 3 3" xfId="20218"/>
    <cellStyle name="Обычный 26 2 5 4" xfId="9984"/>
    <cellStyle name="Обычный 26 2 5 4 2" xfId="33986"/>
    <cellStyle name="Обычный 26 2 5 4 3" xfId="21985"/>
    <cellStyle name="Обычный 26 2 5 5" xfId="11751"/>
    <cellStyle name="Обычный 26 2 5 5 2" xfId="35753"/>
    <cellStyle name="Обычный 26 2 5 5 3" xfId="23752"/>
    <cellStyle name="Обычный 26 2 5 6" xfId="2564"/>
    <cellStyle name="Обычный 26 2 5 6 2" xfId="26928"/>
    <cellStyle name="Обычный 26 2 5 6 3" xfId="14927"/>
    <cellStyle name="Обычный 26 2 5 7" xfId="25519"/>
    <cellStyle name="Обычный 26 2 5 8" xfId="13518"/>
    <cellStyle name="Обычный 26 2 6" xfId="424"/>
    <cellStyle name="Обычный 26 2 6 2" xfId="5734"/>
    <cellStyle name="Обычный 26 2 6 2 2" xfId="30098"/>
    <cellStyle name="Обычный 26 2 6 2 3" xfId="18097"/>
    <cellStyle name="Обычный 26 2 6 3" xfId="7863"/>
    <cellStyle name="Обычный 26 2 6 3 2" xfId="31865"/>
    <cellStyle name="Обычный 26 2 6 3 3" xfId="19864"/>
    <cellStyle name="Обычный 26 2 6 4" xfId="9630"/>
    <cellStyle name="Обычный 26 2 6 4 2" xfId="33632"/>
    <cellStyle name="Обычный 26 2 6 4 3" xfId="21631"/>
    <cellStyle name="Обычный 26 2 6 5" xfId="11397"/>
    <cellStyle name="Обычный 26 2 6 5 2" xfId="35399"/>
    <cellStyle name="Обычный 26 2 6 5 3" xfId="23398"/>
    <cellStyle name="Обычный 26 2 6 6" xfId="2914"/>
    <cellStyle name="Обычный 26 2 6 6 2" xfId="27278"/>
    <cellStyle name="Обычный 26 2 6 6 3" xfId="15277"/>
    <cellStyle name="Обычный 26 2 6 7" xfId="25165"/>
    <cellStyle name="Обычный 26 2 6 8" xfId="13164"/>
    <cellStyle name="Обычный 26 2 7" xfId="1130"/>
    <cellStyle name="Обычный 26 2 7 2" xfId="6440"/>
    <cellStyle name="Обычный 26 2 7 2 2" xfId="30804"/>
    <cellStyle name="Обычный 26 2 7 2 3" xfId="18803"/>
    <cellStyle name="Обычный 26 2 7 3" xfId="8569"/>
    <cellStyle name="Обычный 26 2 7 3 2" xfId="32571"/>
    <cellStyle name="Обычный 26 2 7 3 3" xfId="20570"/>
    <cellStyle name="Обычный 26 2 7 4" xfId="10336"/>
    <cellStyle name="Обычный 26 2 7 4 2" xfId="34338"/>
    <cellStyle name="Обычный 26 2 7 4 3" xfId="22337"/>
    <cellStyle name="Обычный 26 2 7 5" xfId="12103"/>
    <cellStyle name="Обычный 26 2 7 5 2" xfId="36105"/>
    <cellStyle name="Обычный 26 2 7 5 3" xfId="24104"/>
    <cellStyle name="Обычный 26 2 7 6" xfId="3266"/>
    <cellStyle name="Обычный 26 2 7 6 2" xfId="27630"/>
    <cellStyle name="Обычный 26 2 7 6 3" xfId="15629"/>
    <cellStyle name="Обычный 26 2 7 7" xfId="25871"/>
    <cellStyle name="Обычный 26 2 7 8" xfId="13870"/>
    <cellStyle name="Обычный 26 2 8" xfId="1483"/>
    <cellStyle name="Обычный 26 2 8 2" xfId="6793"/>
    <cellStyle name="Обычный 26 2 8 2 2" xfId="31157"/>
    <cellStyle name="Обычный 26 2 8 2 3" xfId="19156"/>
    <cellStyle name="Обычный 26 2 8 3" xfId="8922"/>
    <cellStyle name="Обычный 26 2 8 3 2" xfId="32924"/>
    <cellStyle name="Обычный 26 2 8 3 3" xfId="20923"/>
    <cellStyle name="Обычный 26 2 8 4" xfId="10689"/>
    <cellStyle name="Обычный 26 2 8 4 2" xfId="34691"/>
    <cellStyle name="Обычный 26 2 8 4 3" xfId="22690"/>
    <cellStyle name="Обычный 26 2 8 5" xfId="12456"/>
    <cellStyle name="Обычный 26 2 8 5 2" xfId="36458"/>
    <cellStyle name="Обычный 26 2 8 5 3" xfId="24457"/>
    <cellStyle name="Обычный 26 2 8 6" xfId="3620"/>
    <cellStyle name="Обычный 26 2 8 6 2" xfId="27984"/>
    <cellStyle name="Обычный 26 2 8 6 3" xfId="15983"/>
    <cellStyle name="Обычный 26 2 8 7" xfId="26224"/>
    <cellStyle name="Обычный 26 2 8 8" xfId="14223"/>
    <cellStyle name="Обычный 26 2 9" xfId="1978"/>
    <cellStyle name="Обычный 26 2 9 2" xfId="7284"/>
    <cellStyle name="Обычный 26 2 9 3" xfId="3972"/>
    <cellStyle name="Обычный 26 2 9 3 2" xfId="28336"/>
    <cellStyle name="Обычный 26 2 9 3 3" xfId="16335"/>
    <cellStyle name="Обычный 26 20" xfId="12809"/>
    <cellStyle name="Обычный 26 3" xfId="108"/>
    <cellStyle name="Обычный 26 3 10" xfId="4722"/>
    <cellStyle name="Обычный 26 3 10 2" xfId="29086"/>
    <cellStyle name="Обычный 26 3 10 3" xfId="17085"/>
    <cellStyle name="Обычный 26 3 11" xfId="5074"/>
    <cellStyle name="Обычный 26 3 11 2" xfId="29438"/>
    <cellStyle name="Обычный 26 3 11 3" xfId="17437"/>
    <cellStyle name="Обычный 26 3 12" xfId="5426"/>
    <cellStyle name="Обычный 26 3 12 2" xfId="29790"/>
    <cellStyle name="Обычный 26 3 12 3" xfId="17789"/>
    <cellStyle name="Обычный 26 3 13" xfId="7555"/>
    <cellStyle name="Обычный 26 3 13 2" xfId="31557"/>
    <cellStyle name="Обычный 26 3 13 3" xfId="19556"/>
    <cellStyle name="Обычный 26 3 14" xfId="9322"/>
    <cellStyle name="Обычный 26 3 14 2" xfId="33324"/>
    <cellStyle name="Обычный 26 3 14 3" xfId="21323"/>
    <cellStyle name="Обычный 26 3 15" xfId="11089"/>
    <cellStyle name="Обычный 26 3 15 2" xfId="35091"/>
    <cellStyle name="Обычный 26 3 15 3" xfId="23090"/>
    <cellStyle name="Обычный 26 3 16" xfId="2258"/>
    <cellStyle name="Обычный 26 3 16 2" xfId="26622"/>
    <cellStyle name="Обычный 26 3 16 3" xfId="14621"/>
    <cellStyle name="Обычный 26 3 17" xfId="24857"/>
    <cellStyle name="Обычный 26 3 18" xfId="12856"/>
    <cellStyle name="Обычный 26 3 2" xfId="337"/>
    <cellStyle name="Обычный 26 3 2 10" xfId="5649"/>
    <cellStyle name="Обычный 26 3 2 10 2" xfId="30013"/>
    <cellStyle name="Обычный 26 3 2 10 3" xfId="18012"/>
    <cellStyle name="Обычный 26 3 2 11" xfId="7778"/>
    <cellStyle name="Обычный 26 3 2 11 2" xfId="31780"/>
    <cellStyle name="Обычный 26 3 2 11 3" xfId="19779"/>
    <cellStyle name="Обычный 26 3 2 12" xfId="9545"/>
    <cellStyle name="Обычный 26 3 2 12 2" xfId="33547"/>
    <cellStyle name="Обычный 26 3 2 12 3" xfId="21546"/>
    <cellStyle name="Обычный 26 3 2 13" xfId="11312"/>
    <cellStyle name="Обычный 26 3 2 13 2" xfId="35314"/>
    <cellStyle name="Обычный 26 3 2 13 3" xfId="23313"/>
    <cellStyle name="Обычный 26 3 2 14" xfId="2481"/>
    <cellStyle name="Обычный 26 3 2 14 2" xfId="26845"/>
    <cellStyle name="Обычный 26 3 2 14 3" xfId="14844"/>
    <cellStyle name="Обычный 26 3 2 15" xfId="25080"/>
    <cellStyle name="Обычный 26 3 2 16" xfId="13079"/>
    <cellStyle name="Обычный 26 3 2 2" xfId="1047"/>
    <cellStyle name="Обычный 26 3 2 2 2" xfId="6357"/>
    <cellStyle name="Обычный 26 3 2 2 2 2" xfId="30721"/>
    <cellStyle name="Обычный 26 3 2 2 2 3" xfId="18720"/>
    <cellStyle name="Обычный 26 3 2 2 3" xfId="8486"/>
    <cellStyle name="Обычный 26 3 2 2 3 2" xfId="32488"/>
    <cellStyle name="Обычный 26 3 2 2 3 3" xfId="20487"/>
    <cellStyle name="Обычный 26 3 2 2 4" xfId="10253"/>
    <cellStyle name="Обычный 26 3 2 2 4 2" xfId="34255"/>
    <cellStyle name="Обычный 26 3 2 2 4 3" xfId="22254"/>
    <cellStyle name="Обычный 26 3 2 2 5" xfId="12020"/>
    <cellStyle name="Обычный 26 3 2 2 5 2" xfId="36022"/>
    <cellStyle name="Обычный 26 3 2 2 5 3" xfId="24021"/>
    <cellStyle name="Обычный 26 3 2 2 6" xfId="2833"/>
    <cellStyle name="Обычный 26 3 2 2 6 2" xfId="27197"/>
    <cellStyle name="Обычный 26 3 2 2 6 3" xfId="15196"/>
    <cellStyle name="Обычный 26 3 2 2 7" xfId="25788"/>
    <cellStyle name="Обычный 26 3 2 2 8" xfId="13787"/>
    <cellStyle name="Обычный 26 3 2 3" xfId="693"/>
    <cellStyle name="Обычный 26 3 2 3 2" xfId="6003"/>
    <cellStyle name="Обычный 26 3 2 3 2 2" xfId="30367"/>
    <cellStyle name="Обычный 26 3 2 3 2 3" xfId="18366"/>
    <cellStyle name="Обычный 26 3 2 3 3" xfId="8132"/>
    <cellStyle name="Обычный 26 3 2 3 3 2" xfId="32134"/>
    <cellStyle name="Обычный 26 3 2 3 3 3" xfId="20133"/>
    <cellStyle name="Обычный 26 3 2 3 4" xfId="9899"/>
    <cellStyle name="Обычный 26 3 2 3 4 2" xfId="33901"/>
    <cellStyle name="Обычный 26 3 2 3 4 3" xfId="21900"/>
    <cellStyle name="Обычный 26 3 2 3 5" xfId="11666"/>
    <cellStyle name="Обычный 26 3 2 3 5 2" xfId="35668"/>
    <cellStyle name="Обычный 26 3 2 3 5 3" xfId="23667"/>
    <cellStyle name="Обычный 26 3 2 3 6" xfId="3183"/>
    <cellStyle name="Обычный 26 3 2 3 6 2" xfId="27547"/>
    <cellStyle name="Обычный 26 3 2 3 6 3" xfId="15546"/>
    <cellStyle name="Обычный 26 3 2 3 7" xfId="25434"/>
    <cellStyle name="Обычный 26 3 2 3 8" xfId="13433"/>
    <cellStyle name="Обычный 26 3 2 4" xfId="1399"/>
    <cellStyle name="Обычный 26 3 2 4 2" xfId="6709"/>
    <cellStyle name="Обычный 26 3 2 4 2 2" xfId="31073"/>
    <cellStyle name="Обычный 26 3 2 4 2 3" xfId="19072"/>
    <cellStyle name="Обычный 26 3 2 4 3" xfId="8838"/>
    <cellStyle name="Обычный 26 3 2 4 3 2" xfId="32840"/>
    <cellStyle name="Обычный 26 3 2 4 3 3" xfId="20839"/>
    <cellStyle name="Обычный 26 3 2 4 4" xfId="10605"/>
    <cellStyle name="Обычный 26 3 2 4 4 2" xfId="34607"/>
    <cellStyle name="Обычный 26 3 2 4 4 3" xfId="22606"/>
    <cellStyle name="Обычный 26 3 2 4 5" xfId="12372"/>
    <cellStyle name="Обычный 26 3 2 4 5 2" xfId="36374"/>
    <cellStyle name="Обычный 26 3 2 4 5 3" xfId="24373"/>
    <cellStyle name="Обычный 26 3 2 4 6" xfId="3535"/>
    <cellStyle name="Обычный 26 3 2 4 6 2" xfId="27899"/>
    <cellStyle name="Обычный 26 3 2 4 6 3" xfId="15898"/>
    <cellStyle name="Обычный 26 3 2 4 7" xfId="26140"/>
    <cellStyle name="Обычный 26 3 2 4 8" xfId="14139"/>
    <cellStyle name="Обычный 26 3 2 5" xfId="1752"/>
    <cellStyle name="Обычный 26 3 2 5 2" xfId="7062"/>
    <cellStyle name="Обычный 26 3 2 5 2 2" xfId="31426"/>
    <cellStyle name="Обычный 26 3 2 5 2 3" xfId="19425"/>
    <cellStyle name="Обычный 26 3 2 5 3" xfId="9191"/>
    <cellStyle name="Обычный 26 3 2 5 3 2" xfId="33193"/>
    <cellStyle name="Обычный 26 3 2 5 3 3" xfId="21192"/>
    <cellStyle name="Обычный 26 3 2 5 4" xfId="10958"/>
    <cellStyle name="Обычный 26 3 2 5 4 2" xfId="34960"/>
    <cellStyle name="Обычный 26 3 2 5 4 3" xfId="22959"/>
    <cellStyle name="Обычный 26 3 2 5 5" xfId="12725"/>
    <cellStyle name="Обычный 26 3 2 5 5 2" xfId="36727"/>
    <cellStyle name="Обычный 26 3 2 5 5 3" xfId="24726"/>
    <cellStyle name="Обычный 26 3 2 5 6" xfId="3889"/>
    <cellStyle name="Обычный 26 3 2 5 6 2" xfId="28253"/>
    <cellStyle name="Обычный 26 3 2 5 6 3" xfId="16252"/>
    <cellStyle name="Обычный 26 3 2 5 7" xfId="26493"/>
    <cellStyle name="Обычный 26 3 2 5 8" xfId="14492"/>
    <cellStyle name="Обычный 26 3 2 6" xfId="1985"/>
    <cellStyle name="Обычный 26 3 2 6 2" xfId="7291"/>
    <cellStyle name="Обычный 26 3 2 6 3" xfId="4241"/>
    <cellStyle name="Обычный 26 3 2 6 3 2" xfId="28605"/>
    <cellStyle name="Обычный 26 3 2 6 3 3" xfId="16604"/>
    <cellStyle name="Обычный 26 3 2 7" xfId="4593"/>
    <cellStyle name="Обычный 26 3 2 7 2" xfId="28957"/>
    <cellStyle name="Обычный 26 3 2 7 3" xfId="16956"/>
    <cellStyle name="Обычный 26 3 2 8" xfId="4945"/>
    <cellStyle name="Обычный 26 3 2 8 2" xfId="29309"/>
    <cellStyle name="Обычный 26 3 2 8 3" xfId="17308"/>
    <cellStyle name="Обычный 26 3 2 9" xfId="5297"/>
    <cellStyle name="Обычный 26 3 2 9 2" xfId="29661"/>
    <cellStyle name="Обычный 26 3 2 9 3" xfId="17660"/>
    <cellStyle name="Обычный 26 3 3" xfId="224"/>
    <cellStyle name="Обычный 26 3 3 10" xfId="5536"/>
    <cellStyle name="Обычный 26 3 3 10 2" xfId="29900"/>
    <cellStyle name="Обычный 26 3 3 10 3" xfId="17899"/>
    <cellStyle name="Обычный 26 3 3 11" xfId="7665"/>
    <cellStyle name="Обычный 26 3 3 11 2" xfId="31667"/>
    <cellStyle name="Обычный 26 3 3 11 3" xfId="19666"/>
    <cellStyle name="Обычный 26 3 3 12" xfId="9432"/>
    <cellStyle name="Обычный 26 3 3 12 2" xfId="33434"/>
    <cellStyle name="Обычный 26 3 3 12 3" xfId="21433"/>
    <cellStyle name="Обычный 26 3 3 13" xfId="11199"/>
    <cellStyle name="Обычный 26 3 3 13 2" xfId="35201"/>
    <cellStyle name="Обычный 26 3 3 13 3" xfId="23200"/>
    <cellStyle name="Обычный 26 3 3 14" xfId="2368"/>
    <cellStyle name="Обычный 26 3 3 14 2" xfId="26732"/>
    <cellStyle name="Обычный 26 3 3 14 3" xfId="14731"/>
    <cellStyle name="Обычный 26 3 3 15" xfId="24967"/>
    <cellStyle name="Обычный 26 3 3 16" xfId="12966"/>
    <cellStyle name="Обычный 26 3 3 2" xfId="934"/>
    <cellStyle name="Обычный 26 3 3 2 2" xfId="6244"/>
    <cellStyle name="Обычный 26 3 3 2 2 2" xfId="30608"/>
    <cellStyle name="Обычный 26 3 3 2 2 3" xfId="18607"/>
    <cellStyle name="Обычный 26 3 3 2 3" xfId="8373"/>
    <cellStyle name="Обычный 26 3 3 2 3 2" xfId="32375"/>
    <cellStyle name="Обычный 26 3 3 2 3 3" xfId="20374"/>
    <cellStyle name="Обычный 26 3 3 2 4" xfId="10140"/>
    <cellStyle name="Обычный 26 3 3 2 4 2" xfId="34142"/>
    <cellStyle name="Обычный 26 3 3 2 4 3" xfId="22141"/>
    <cellStyle name="Обычный 26 3 3 2 5" xfId="11907"/>
    <cellStyle name="Обычный 26 3 3 2 5 2" xfId="35909"/>
    <cellStyle name="Обычный 26 3 3 2 5 3" xfId="23908"/>
    <cellStyle name="Обычный 26 3 3 2 6" xfId="2720"/>
    <cellStyle name="Обычный 26 3 3 2 6 2" xfId="27084"/>
    <cellStyle name="Обычный 26 3 3 2 6 3" xfId="15083"/>
    <cellStyle name="Обычный 26 3 3 2 7" xfId="25675"/>
    <cellStyle name="Обычный 26 3 3 2 8" xfId="13674"/>
    <cellStyle name="Обычный 26 3 3 3" xfId="580"/>
    <cellStyle name="Обычный 26 3 3 3 2" xfId="5890"/>
    <cellStyle name="Обычный 26 3 3 3 2 2" xfId="30254"/>
    <cellStyle name="Обычный 26 3 3 3 2 3" xfId="18253"/>
    <cellStyle name="Обычный 26 3 3 3 3" xfId="8019"/>
    <cellStyle name="Обычный 26 3 3 3 3 2" xfId="32021"/>
    <cellStyle name="Обычный 26 3 3 3 3 3" xfId="20020"/>
    <cellStyle name="Обычный 26 3 3 3 4" xfId="9786"/>
    <cellStyle name="Обычный 26 3 3 3 4 2" xfId="33788"/>
    <cellStyle name="Обычный 26 3 3 3 4 3" xfId="21787"/>
    <cellStyle name="Обычный 26 3 3 3 5" xfId="11553"/>
    <cellStyle name="Обычный 26 3 3 3 5 2" xfId="35555"/>
    <cellStyle name="Обычный 26 3 3 3 5 3" xfId="23554"/>
    <cellStyle name="Обычный 26 3 3 3 6" xfId="3070"/>
    <cellStyle name="Обычный 26 3 3 3 6 2" xfId="27434"/>
    <cellStyle name="Обычный 26 3 3 3 6 3" xfId="15433"/>
    <cellStyle name="Обычный 26 3 3 3 7" xfId="25321"/>
    <cellStyle name="Обычный 26 3 3 3 8" xfId="13320"/>
    <cellStyle name="Обычный 26 3 3 4" xfId="1286"/>
    <cellStyle name="Обычный 26 3 3 4 2" xfId="6596"/>
    <cellStyle name="Обычный 26 3 3 4 2 2" xfId="30960"/>
    <cellStyle name="Обычный 26 3 3 4 2 3" xfId="18959"/>
    <cellStyle name="Обычный 26 3 3 4 3" xfId="8725"/>
    <cellStyle name="Обычный 26 3 3 4 3 2" xfId="32727"/>
    <cellStyle name="Обычный 26 3 3 4 3 3" xfId="20726"/>
    <cellStyle name="Обычный 26 3 3 4 4" xfId="10492"/>
    <cellStyle name="Обычный 26 3 3 4 4 2" xfId="34494"/>
    <cellStyle name="Обычный 26 3 3 4 4 3" xfId="22493"/>
    <cellStyle name="Обычный 26 3 3 4 5" xfId="12259"/>
    <cellStyle name="Обычный 26 3 3 4 5 2" xfId="36261"/>
    <cellStyle name="Обычный 26 3 3 4 5 3" xfId="24260"/>
    <cellStyle name="Обычный 26 3 3 4 6" xfId="3422"/>
    <cellStyle name="Обычный 26 3 3 4 6 2" xfId="27786"/>
    <cellStyle name="Обычный 26 3 3 4 6 3" xfId="15785"/>
    <cellStyle name="Обычный 26 3 3 4 7" xfId="26027"/>
    <cellStyle name="Обычный 26 3 3 4 8" xfId="14026"/>
    <cellStyle name="Обычный 26 3 3 5" xfId="1639"/>
    <cellStyle name="Обычный 26 3 3 5 2" xfId="6949"/>
    <cellStyle name="Обычный 26 3 3 5 2 2" xfId="31313"/>
    <cellStyle name="Обычный 26 3 3 5 2 3" xfId="19312"/>
    <cellStyle name="Обычный 26 3 3 5 3" xfId="9078"/>
    <cellStyle name="Обычный 26 3 3 5 3 2" xfId="33080"/>
    <cellStyle name="Обычный 26 3 3 5 3 3" xfId="21079"/>
    <cellStyle name="Обычный 26 3 3 5 4" xfId="10845"/>
    <cellStyle name="Обычный 26 3 3 5 4 2" xfId="34847"/>
    <cellStyle name="Обычный 26 3 3 5 4 3" xfId="22846"/>
    <cellStyle name="Обычный 26 3 3 5 5" xfId="12612"/>
    <cellStyle name="Обычный 26 3 3 5 5 2" xfId="36614"/>
    <cellStyle name="Обычный 26 3 3 5 5 3" xfId="24613"/>
    <cellStyle name="Обычный 26 3 3 5 6" xfId="3776"/>
    <cellStyle name="Обычный 26 3 3 5 6 2" xfId="28140"/>
    <cellStyle name="Обычный 26 3 3 5 6 3" xfId="16139"/>
    <cellStyle name="Обычный 26 3 3 5 7" xfId="26380"/>
    <cellStyle name="Обычный 26 3 3 5 8" xfId="14379"/>
    <cellStyle name="Обычный 26 3 3 6" xfId="1986"/>
    <cellStyle name="Обычный 26 3 3 6 2" xfId="7292"/>
    <cellStyle name="Обычный 26 3 3 6 3" xfId="4128"/>
    <cellStyle name="Обычный 26 3 3 6 3 2" xfId="28492"/>
    <cellStyle name="Обычный 26 3 3 6 3 3" xfId="16491"/>
    <cellStyle name="Обычный 26 3 3 7" xfId="4480"/>
    <cellStyle name="Обычный 26 3 3 7 2" xfId="28844"/>
    <cellStyle name="Обычный 26 3 3 7 3" xfId="16843"/>
    <cellStyle name="Обычный 26 3 3 8" xfId="4832"/>
    <cellStyle name="Обычный 26 3 3 8 2" xfId="29196"/>
    <cellStyle name="Обычный 26 3 3 8 3" xfId="17195"/>
    <cellStyle name="Обычный 26 3 3 9" xfId="5184"/>
    <cellStyle name="Обычный 26 3 3 9 2" xfId="29548"/>
    <cellStyle name="Обычный 26 3 3 9 3" xfId="17547"/>
    <cellStyle name="Обычный 26 3 4" xfId="824"/>
    <cellStyle name="Обычный 26 3 4 2" xfId="6134"/>
    <cellStyle name="Обычный 26 3 4 2 2" xfId="30498"/>
    <cellStyle name="Обычный 26 3 4 2 3" xfId="18497"/>
    <cellStyle name="Обычный 26 3 4 3" xfId="8263"/>
    <cellStyle name="Обычный 26 3 4 3 2" xfId="32265"/>
    <cellStyle name="Обычный 26 3 4 3 3" xfId="20264"/>
    <cellStyle name="Обычный 26 3 4 4" xfId="10030"/>
    <cellStyle name="Обычный 26 3 4 4 2" xfId="34032"/>
    <cellStyle name="Обычный 26 3 4 4 3" xfId="22031"/>
    <cellStyle name="Обычный 26 3 4 5" xfId="11797"/>
    <cellStyle name="Обычный 26 3 4 5 2" xfId="35799"/>
    <cellStyle name="Обычный 26 3 4 5 3" xfId="23798"/>
    <cellStyle name="Обычный 26 3 4 6" xfId="2610"/>
    <cellStyle name="Обычный 26 3 4 6 2" xfId="26974"/>
    <cellStyle name="Обычный 26 3 4 6 3" xfId="14973"/>
    <cellStyle name="Обычный 26 3 4 7" xfId="25565"/>
    <cellStyle name="Обычный 26 3 4 8" xfId="13564"/>
    <cellStyle name="Обычный 26 3 5" xfId="470"/>
    <cellStyle name="Обычный 26 3 5 2" xfId="5780"/>
    <cellStyle name="Обычный 26 3 5 2 2" xfId="30144"/>
    <cellStyle name="Обычный 26 3 5 2 3" xfId="18143"/>
    <cellStyle name="Обычный 26 3 5 3" xfId="7909"/>
    <cellStyle name="Обычный 26 3 5 3 2" xfId="31911"/>
    <cellStyle name="Обычный 26 3 5 3 3" xfId="19910"/>
    <cellStyle name="Обычный 26 3 5 4" xfId="9676"/>
    <cellStyle name="Обычный 26 3 5 4 2" xfId="33678"/>
    <cellStyle name="Обычный 26 3 5 4 3" xfId="21677"/>
    <cellStyle name="Обычный 26 3 5 5" xfId="11443"/>
    <cellStyle name="Обычный 26 3 5 5 2" xfId="35445"/>
    <cellStyle name="Обычный 26 3 5 5 3" xfId="23444"/>
    <cellStyle name="Обычный 26 3 5 6" xfId="2960"/>
    <cellStyle name="Обычный 26 3 5 6 2" xfId="27324"/>
    <cellStyle name="Обычный 26 3 5 6 3" xfId="15323"/>
    <cellStyle name="Обычный 26 3 5 7" xfId="25211"/>
    <cellStyle name="Обычный 26 3 5 8" xfId="13210"/>
    <cellStyle name="Обычный 26 3 6" xfId="1176"/>
    <cellStyle name="Обычный 26 3 6 2" xfId="6486"/>
    <cellStyle name="Обычный 26 3 6 2 2" xfId="30850"/>
    <cellStyle name="Обычный 26 3 6 2 3" xfId="18849"/>
    <cellStyle name="Обычный 26 3 6 3" xfId="8615"/>
    <cellStyle name="Обычный 26 3 6 3 2" xfId="32617"/>
    <cellStyle name="Обычный 26 3 6 3 3" xfId="20616"/>
    <cellStyle name="Обычный 26 3 6 4" xfId="10382"/>
    <cellStyle name="Обычный 26 3 6 4 2" xfId="34384"/>
    <cellStyle name="Обычный 26 3 6 4 3" xfId="22383"/>
    <cellStyle name="Обычный 26 3 6 5" xfId="12149"/>
    <cellStyle name="Обычный 26 3 6 5 2" xfId="36151"/>
    <cellStyle name="Обычный 26 3 6 5 3" xfId="24150"/>
    <cellStyle name="Обычный 26 3 6 6" xfId="3312"/>
    <cellStyle name="Обычный 26 3 6 6 2" xfId="27676"/>
    <cellStyle name="Обычный 26 3 6 6 3" xfId="15675"/>
    <cellStyle name="Обычный 26 3 6 7" xfId="25917"/>
    <cellStyle name="Обычный 26 3 6 8" xfId="13916"/>
    <cellStyle name="Обычный 26 3 7" xfId="1529"/>
    <cellStyle name="Обычный 26 3 7 2" xfId="6839"/>
    <cellStyle name="Обычный 26 3 7 2 2" xfId="31203"/>
    <cellStyle name="Обычный 26 3 7 2 3" xfId="19202"/>
    <cellStyle name="Обычный 26 3 7 3" xfId="8968"/>
    <cellStyle name="Обычный 26 3 7 3 2" xfId="32970"/>
    <cellStyle name="Обычный 26 3 7 3 3" xfId="20969"/>
    <cellStyle name="Обычный 26 3 7 4" xfId="10735"/>
    <cellStyle name="Обычный 26 3 7 4 2" xfId="34737"/>
    <cellStyle name="Обычный 26 3 7 4 3" xfId="22736"/>
    <cellStyle name="Обычный 26 3 7 5" xfId="12502"/>
    <cellStyle name="Обычный 26 3 7 5 2" xfId="36504"/>
    <cellStyle name="Обычный 26 3 7 5 3" xfId="24503"/>
    <cellStyle name="Обычный 26 3 7 6" xfId="3666"/>
    <cellStyle name="Обычный 26 3 7 6 2" xfId="28030"/>
    <cellStyle name="Обычный 26 3 7 6 3" xfId="16029"/>
    <cellStyle name="Обычный 26 3 7 7" xfId="26270"/>
    <cellStyle name="Обычный 26 3 7 8" xfId="14269"/>
    <cellStyle name="Обычный 26 3 8" xfId="1984"/>
    <cellStyle name="Обычный 26 3 8 2" xfId="7290"/>
    <cellStyle name="Обычный 26 3 8 3" xfId="4018"/>
    <cellStyle name="Обычный 26 3 8 3 2" xfId="28382"/>
    <cellStyle name="Обычный 26 3 8 3 3" xfId="16381"/>
    <cellStyle name="Обычный 26 3 9" xfId="4370"/>
    <cellStyle name="Обычный 26 3 9 2" xfId="28734"/>
    <cellStyle name="Обычный 26 3 9 3" xfId="16733"/>
    <cellStyle name="Обычный 26 4" xfId="290"/>
    <cellStyle name="Обычный 26 4 10" xfId="5602"/>
    <cellStyle name="Обычный 26 4 10 2" xfId="29966"/>
    <cellStyle name="Обычный 26 4 10 3" xfId="17965"/>
    <cellStyle name="Обычный 26 4 11" xfId="7731"/>
    <cellStyle name="Обычный 26 4 11 2" xfId="31733"/>
    <cellStyle name="Обычный 26 4 11 3" xfId="19732"/>
    <cellStyle name="Обычный 26 4 12" xfId="9498"/>
    <cellStyle name="Обычный 26 4 12 2" xfId="33500"/>
    <cellStyle name="Обычный 26 4 12 3" xfId="21499"/>
    <cellStyle name="Обычный 26 4 13" xfId="11265"/>
    <cellStyle name="Обычный 26 4 13 2" xfId="35267"/>
    <cellStyle name="Обычный 26 4 13 3" xfId="23266"/>
    <cellStyle name="Обычный 26 4 14" xfId="2434"/>
    <cellStyle name="Обычный 26 4 14 2" xfId="26798"/>
    <cellStyle name="Обычный 26 4 14 3" xfId="14797"/>
    <cellStyle name="Обычный 26 4 15" xfId="25033"/>
    <cellStyle name="Обычный 26 4 16" xfId="13032"/>
    <cellStyle name="Обычный 26 4 2" xfId="1000"/>
    <cellStyle name="Обычный 26 4 2 2" xfId="6310"/>
    <cellStyle name="Обычный 26 4 2 2 2" xfId="30674"/>
    <cellStyle name="Обычный 26 4 2 2 3" xfId="18673"/>
    <cellStyle name="Обычный 26 4 2 3" xfId="8439"/>
    <cellStyle name="Обычный 26 4 2 3 2" xfId="32441"/>
    <cellStyle name="Обычный 26 4 2 3 3" xfId="20440"/>
    <cellStyle name="Обычный 26 4 2 4" xfId="10206"/>
    <cellStyle name="Обычный 26 4 2 4 2" xfId="34208"/>
    <cellStyle name="Обычный 26 4 2 4 3" xfId="22207"/>
    <cellStyle name="Обычный 26 4 2 5" xfId="11973"/>
    <cellStyle name="Обычный 26 4 2 5 2" xfId="35975"/>
    <cellStyle name="Обычный 26 4 2 5 3" xfId="23974"/>
    <cellStyle name="Обычный 26 4 2 6" xfId="2786"/>
    <cellStyle name="Обычный 26 4 2 6 2" xfId="27150"/>
    <cellStyle name="Обычный 26 4 2 6 3" xfId="15149"/>
    <cellStyle name="Обычный 26 4 2 7" xfId="25741"/>
    <cellStyle name="Обычный 26 4 2 8" xfId="13740"/>
    <cellStyle name="Обычный 26 4 3" xfId="646"/>
    <cellStyle name="Обычный 26 4 3 2" xfId="5956"/>
    <cellStyle name="Обычный 26 4 3 2 2" xfId="30320"/>
    <cellStyle name="Обычный 26 4 3 2 3" xfId="18319"/>
    <cellStyle name="Обычный 26 4 3 3" xfId="8085"/>
    <cellStyle name="Обычный 26 4 3 3 2" xfId="32087"/>
    <cellStyle name="Обычный 26 4 3 3 3" xfId="20086"/>
    <cellStyle name="Обычный 26 4 3 4" xfId="9852"/>
    <cellStyle name="Обычный 26 4 3 4 2" xfId="33854"/>
    <cellStyle name="Обычный 26 4 3 4 3" xfId="21853"/>
    <cellStyle name="Обычный 26 4 3 5" xfId="11619"/>
    <cellStyle name="Обычный 26 4 3 5 2" xfId="35621"/>
    <cellStyle name="Обычный 26 4 3 5 3" xfId="23620"/>
    <cellStyle name="Обычный 26 4 3 6" xfId="3136"/>
    <cellStyle name="Обычный 26 4 3 6 2" xfId="27500"/>
    <cellStyle name="Обычный 26 4 3 6 3" xfId="15499"/>
    <cellStyle name="Обычный 26 4 3 7" xfId="25387"/>
    <cellStyle name="Обычный 26 4 3 8" xfId="13386"/>
    <cellStyle name="Обычный 26 4 4" xfId="1352"/>
    <cellStyle name="Обычный 26 4 4 2" xfId="6662"/>
    <cellStyle name="Обычный 26 4 4 2 2" xfId="31026"/>
    <cellStyle name="Обычный 26 4 4 2 3" xfId="19025"/>
    <cellStyle name="Обычный 26 4 4 3" xfId="8791"/>
    <cellStyle name="Обычный 26 4 4 3 2" xfId="32793"/>
    <cellStyle name="Обычный 26 4 4 3 3" xfId="20792"/>
    <cellStyle name="Обычный 26 4 4 4" xfId="10558"/>
    <cellStyle name="Обычный 26 4 4 4 2" xfId="34560"/>
    <cellStyle name="Обычный 26 4 4 4 3" xfId="22559"/>
    <cellStyle name="Обычный 26 4 4 5" xfId="12325"/>
    <cellStyle name="Обычный 26 4 4 5 2" xfId="36327"/>
    <cellStyle name="Обычный 26 4 4 5 3" xfId="24326"/>
    <cellStyle name="Обычный 26 4 4 6" xfId="3488"/>
    <cellStyle name="Обычный 26 4 4 6 2" xfId="27852"/>
    <cellStyle name="Обычный 26 4 4 6 3" xfId="15851"/>
    <cellStyle name="Обычный 26 4 4 7" xfId="26093"/>
    <cellStyle name="Обычный 26 4 4 8" xfId="14092"/>
    <cellStyle name="Обычный 26 4 5" xfId="1705"/>
    <cellStyle name="Обычный 26 4 5 2" xfId="7015"/>
    <cellStyle name="Обычный 26 4 5 2 2" xfId="31379"/>
    <cellStyle name="Обычный 26 4 5 2 3" xfId="19378"/>
    <cellStyle name="Обычный 26 4 5 3" xfId="9144"/>
    <cellStyle name="Обычный 26 4 5 3 2" xfId="33146"/>
    <cellStyle name="Обычный 26 4 5 3 3" xfId="21145"/>
    <cellStyle name="Обычный 26 4 5 4" xfId="10911"/>
    <cellStyle name="Обычный 26 4 5 4 2" xfId="34913"/>
    <cellStyle name="Обычный 26 4 5 4 3" xfId="22912"/>
    <cellStyle name="Обычный 26 4 5 5" xfId="12678"/>
    <cellStyle name="Обычный 26 4 5 5 2" xfId="36680"/>
    <cellStyle name="Обычный 26 4 5 5 3" xfId="24679"/>
    <cellStyle name="Обычный 26 4 5 6" xfId="3842"/>
    <cellStyle name="Обычный 26 4 5 6 2" xfId="28206"/>
    <cellStyle name="Обычный 26 4 5 6 3" xfId="16205"/>
    <cellStyle name="Обычный 26 4 5 7" xfId="26446"/>
    <cellStyle name="Обычный 26 4 5 8" xfId="14445"/>
    <cellStyle name="Обычный 26 4 6" xfId="1987"/>
    <cellStyle name="Обычный 26 4 6 2" xfId="7293"/>
    <cellStyle name="Обычный 26 4 6 3" xfId="4194"/>
    <cellStyle name="Обычный 26 4 6 3 2" xfId="28558"/>
    <cellStyle name="Обычный 26 4 6 3 3" xfId="16557"/>
    <cellStyle name="Обычный 26 4 7" xfId="4546"/>
    <cellStyle name="Обычный 26 4 7 2" xfId="28910"/>
    <cellStyle name="Обычный 26 4 7 3" xfId="16909"/>
    <cellStyle name="Обычный 26 4 8" xfId="4898"/>
    <cellStyle name="Обычный 26 4 8 2" xfId="29262"/>
    <cellStyle name="Обычный 26 4 8 3" xfId="17261"/>
    <cellStyle name="Обычный 26 4 9" xfId="5250"/>
    <cellStyle name="Обычный 26 4 9 2" xfId="29614"/>
    <cellStyle name="Обычный 26 4 9 3" xfId="17613"/>
    <cellStyle name="Обычный 26 5" xfId="177"/>
    <cellStyle name="Обычный 26 5 10" xfId="5489"/>
    <cellStyle name="Обычный 26 5 10 2" xfId="29853"/>
    <cellStyle name="Обычный 26 5 10 3" xfId="17852"/>
    <cellStyle name="Обычный 26 5 11" xfId="7618"/>
    <cellStyle name="Обычный 26 5 11 2" xfId="31620"/>
    <cellStyle name="Обычный 26 5 11 3" xfId="19619"/>
    <cellStyle name="Обычный 26 5 12" xfId="9385"/>
    <cellStyle name="Обычный 26 5 12 2" xfId="33387"/>
    <cellStyle name="Обычный 26 5 12 3" xfId="21386"/>
    <cellStyle name="Обычный 26 5 13" xfId="11152"/>
    <cellStyle name="Обычный 26 5 13 2" xfId="35154"/>
    <cellStyle name="Обычный 26 5 13 3" xfId="23153"/>
    <cellStyle name="Обычный 26 5 14" xfId="2321"/>
    <cellStyle name="Обычный 26 5 14 2" xfId="26685"/>
    <cellStyle name="Обычный 26 5 14 3" xfId="14684"/>
    <cellStyle name="Обычный 26 5 15" xfId="24920"/>
    <cellStyle name="Обычный 26 5 16" xfId="12919"/>
    <cellStyle name="Обычный 26 5 2" xfId="887"/>
    <cellStyle name="Обычный 26 5 2 2" xfId="6197"/>
    <cellStyle name="Обычный 26 5 2 2 2" xfId="30561"/>
    <cellStyle name="Обычный 26 5 2 2 3" xfId="18560"/>
    <cellStyle name="Обычный 26 5 2 3" xfId="8326"/>
    <cellStyle name="Обычный 26 5 2 3 2" xfId="32328"/>
    <cellStyle name="Обычный 26 5 2 3 3" xfId="20327"/>
    <cellStyle name="Обычный 26 5 2 4" xfId="10093"/>
    <cellStyle name="Обычный 26 5 2 4 2" xfId="34095"/>
    <cellStyle name="Обычный 26 5 2 4 3" xfId="22094"/>
    <cellStyle name="Обычный 26 5 2 5" xfId="11860"/>
    <cellStyle name="Обычный 26 5 2 5 2" xfId="35862"/>
    <cellStyle name="Обычный 26 5 2 5 3" xfId="23861"/>
    <cellStyle name="Обычный 26 5 2 6" xfId="2673"/>
    <cellStyle name="Обычный 26 5 2 6 2" xfId="27037"/>
    <cellStyle name="Обычный 26 5 2 6 3" xfId="15036"/>
    <cellStyle name="Обычный 26 5 2 7" xfId="25628"/>
    <cellStyle name="Обычный 26 5 2 8" xfId="13627"/>
    <cellStyle name="Обычный 26 5 3" xfId="533"/>
    <cellStyle name="Обычный 26 5 3 2" xfId="5843"/>
    <cellStyle name="Обычный 26 5 3 2 2" xfId="30207"/>
    <cellStyle name="Обычный 26 5 3 2 3" xfId="18206"/>
    <cellStyle name="Обычный 26 5 3 3" xfId="7972"/>
    <cellStyle name="Обычный 26 5 3 3 2" xfId="31974"/>
    <cellStyle name="Обычный 26 5 3 3 3" xfId="19973"/>
    <cellStyle name="Обычный 26 5 3 4" xfId="9739"/>
    <cellStyle name="Обычный 26 5 3 4 2" xfId="33741"/>
    <cellStyle name="Обычный 26 5 3 4 3" xfId="21740"/>
    <cellStyle name="Обычный 26 5 3 5" xfId="11506"/>
    <cellStyle name="Обычный 26 5 3 5 2" xfId="35508"/>
    <cellStyle name="Обычный 26 5 3 5 3" xfId="23507"/>
    <cellStyle name="Обычный 26 5 3 6" xfId="3023"/>
    <cellStyle name="Обычный 26 5 3 6 2" xfId="27387"/>
    <cellStyle name="Обычный 26 5 3 6 3" xfId="15386"/>
    <cellStyle name="Обычный 26 5 3 7" xfId="25274"/>
    <cellStyle name="Обычный 26 5 3 8" xfId="13273"/>
    <cellStyle name="Обычный 26 5 4" xfId="1239"/>
    <cellStyle name="Обычный 26 5 4 2" xfId="6549"/>
    <cellStyle name="Обычный 26 5 4 2 2" xfId="30913"/>
    <cellStyle name="Обычный 26 5 4 2 3" xfId="18912"/>
    <cellStyle name="Обычный 26 5 4 3" xfId="8678"/>
    <cellStyle name="Обычный 26 5 4 3 2" xfId="32680"/>
    <cellStyle name="Обычный 26 5 4 3 3" xfId="20679"/>
    <cellStyle name="Обычный 26 5 4 4" xfId="10445"/>
    <cellStyle name="Обычный 26 5 4 4 2" xfId="34447"/>
    <cellStyle name="Обычный 26 5 4 4 3" xfId="22446"/>
    <cellStyle name="Обычный 26 5 4 5" xfId="12212"/>
    <cellStyle name="Обычный 26 5 4 5 2" xfId="36214"/>
    <cellStyle name="Обычный 26 5 4 5 3" xfId="24213"/>
    <cellStyle name="Обычный 26 5 4 6" xfId="3375"/>
    <cellStyle name="Обычный 26 5 4 6 2" xfId="27739"/>
    <cellStyle name="Обычный 26 5 4 6 3" xfId="15738"/>
    <cellStyle name="Обычный 26 5 4 7" xfId="25980"/>
    <cellStyle name="Обычный 26 5 4 8" xfId="13979"/>
    <cellStyle name="Обычный 26 5 5" xfId="1592"/>
    <cellStyle name="Обычный 26 5 5 2" xfId="6902"/>
    <cellStyle name="Обычный 26 5 5 2 2" xfId="31266"/>
    <cellStyle name="Обычный 26 5 5 2 3" xfId="19265"/>
    <cellStyle name="Обычный 26 5 5 3" xfId="9031"/>
    <cellStyle name="Обычный 26 5 5 3 2" xfId="33033"/>
    <cellStyle name="Обычный 26 5 5 3 3" xfId="21032"/>
    <cellStyle name="Обычный 26 5 5 4" xfId="10798"/>
    <cellStyle name="Обычный 26 5 5 4 2" xfId="34800"/>
    <cellStyle name="Обычный 26 5 5 4 3" xfId="22799"/>
    <cellStyle name="Обычный 26 5 5 5" xfId="12565"/>
    <cellStyle name="Обычный 26 5 5 5 2" xfId="36567"/>
    <cellStyle name="Обычный 26 5 5 5 3" xfId="24566"/>
    <cellStyle name="Обычный 26 5 5 6" xfId="3729"/>
    <cellStyle name="Обычный 26 5 5 6 2" xfId="28093"/>
    <cellStyle name="Обычный 26 5 5 6 3" xfId="16092"/>
    <cellStyle name="Обычный 26 5 5 7" xfId="26333"/>
    <cellStyle name="Обычный 26 5 5 8" xfId="14332"/>
    <cellStyle name="Обычный 26 5 6" xfId="1988"/>
    <cellStyle name="Обычный 26 5 6 2" xfId="7294"/>
    <cellStyle name="Обычный 26 5 6 3" xfId="4081"/>
    <cellStyle name="Обычный 26 5 6 3 2" xfId="28445"/>
    <cellStyle name="Обычный 26 5 6 3 3" xfId="16444"/>
    <cellStyle name="Обычный 26 5 7" xfId="4433"/>
    <cellStyle name="Обычный 26 5 7 2" xfId="28797"/>
    <cellStyle name="Обычный 26 5 7 3" xfId="16796"/>
    <cellStyle name="Обычный 26 5 8" xfId="4785"/>
    <cellStyle name="Обычный 26 5 8 2" xfId="29149"/>
    <cellStyle name="Обычный 26 5 8 3" xfId="17148"/>
    <cellStyle name="Обычный 26 5 9" xfId="5137"/>
    <cellStyle name="Обычный 26 5 9 2" xfId="29501"/>
    <cellStyle name="Обычный 26 5 9 3" xfId="17500"/>
    <cellStyle name="Обычный 26 6" xfId="777"/>
    <cellStyle name="Обычный 26 6 2" xfId="6087"/>
    <cellStyle name="Обычный 26 6 2 2" xfId="30451"/>
    <cellStyle name="Обычный 26 6 2 3" xfId="18450"/>
    <cellStyle name="Обычный 26 6 3" xfId="8216"/>
    <cellStyle name="Обычный 26 6 3 2" xfId="32218"/>
    <cellStyle name="Обычный 26 6 3 3" xfId="20217"/>
    <cellStyle name="Обычный 26 6 4" xfId="9983"/>
    <cellStyle name="Обычный 26 6 4 2" xfId="33985"/>
    <cellStyle name="Обычный 26 6 4 3" xfId="21984"/>
    <cellStyle name="Обычный 26 6 5" xfId="11750"/>
    <cellStyle name="Обычный 26 6 5 2" xfId="35752"/>
    <cellStyle name="Обычный 26 6 5 3" xfId="23751"/>
    <cellStyle name="Обычный 26 6 6" xfId="2563"/>
    <cellStyle name="Обычный 26 6 6 2" xfId="26927"/>
    <cellStyle name="Обычный 26 6 6 3" xfId="14926"/>
    <cellStyle name="Обычный 26 6 7" xfId="25518"/>
    <cellStyle name="Обычный 26 6 8" xfId="13517"/>
    <cellStyle name="Обычный 26 7" xfId="423"/>
    <cellStyle name="Обычный 26 7 2" xfId="5733"/>
    <cellStyle name="Обычный 26 7 2 2" xfId="30097"/>
    <cellStyle name="Обычный 26 7 2 3" xfId="18096"/>
    <cellStyle name="Обычный 26 7 3" xfId="7862"/>
    <cellStyle name="Обычный 26 7 3 2" xfId="31864"/>
    <cellStyle name="Обычный 26 7 3 3" xfId="19863"/>
    <cellStyle name="Обычный 26 7 4" xfId="9629"/>
    <cellStyle name="Обычный 26 7 4 2" xfId="33631"/>
    <cellStyle name="Обычный 26 7 4 3" xfId="21630"/>
    <cellStyle name="Обычный 26 7 5" xfId="11396"/>
    <cellStyle name="Обычный 26 7 5 2" xfId="35398"/>
    <cellStyle name="Обычный 26 7 5 3" xfId="23397"/>
    <cellStyle name="Обычный 26 7 6" xfId="2913"/>
    <cellStyle name="Обычный 26 7 6 2" xfId="27277"/>
    <cellStyle name="Обычный 26 7 6 3" xfId="15276"/>
    <cellStyle name="Обычный 26 7 7" xfId="25164"/>
    <cellStyle name="Обычный 26 7 8" xfId="13163"/>
    <cellStyle name="Обычный 26 8" xfId="1129"/>
    <cellStyle name="Обычный 26 8 2" xfId="6439"/>
    <cellStyle name="Обычный 26 8 2 2" xfId="30803"/>
    <cellStyle name="Обычный 26 8 2 3" xfId="18802"/>
    <cellStyle name="Обычный 26 8 3" xfId="8568"/>
    <cellStyle name="Обычный 26 8 3 2" xfId="32570"/>
    <cellStyle name="Обычный 26 8 3 3" xfId="20569"/>
    <cellStyle name="Обычный 26 8 4" xfId="10335"/>
    <cellStyle name="Обычный 26 8 4 2" xfId="34337"/>
    <cellStyle name="Обычный 26 8 4 3" xfId="22336"/>
    <cellStyle name="Обычный 26 8 5" xfId="12102"/>
    <cellStyle name="Обычный 26 8 5 2" xfId="36104"/>
    <cellStyle name="Обычный 26 8 5 3" xfId="24103"/>
    <cellStyle name="Обычный 26 8 6" xfId="3265"/>
    <cellStyle name="Обычный 26 8 6 2" xfId="27629"/>
    <cellStyle name="Обычный 26 8 6 3" xfId="15628"/>
    <cellStyle name="Обычный 26 8 7" xfId="25870"/>
    <cellStyle name="Обычный 26 8 8" xfId="13869"/>
    <cellStyle name="Обычный 26 9" xfId="1482"/>
    <cellStyle name="Обычный 26 9 2" xfId="6792"/>
    <cellStyle name="Обычный 26 9 2 2" xfId="31156"/>
    <cellStyle name="Обычный 26 9 2 3" xfId="19155"/>
    <cellStyle name="Обычный 26 9 3" xfId="8921"/>
    <cellStyle name="Обычный 26 9 3 2" xfId="32923"/>
    <cellStyle name="Обычный 26 9 3 3" xfId="20922"/>
    <cellStyle name="Обычный 26 9 4" xfId="10688"/>
    <cellStyle name="Обычный 26 9 4 2" xfId="34690"/>
    <cellStyle name="Обычный 26 9 4 3" xfId="22689"/>
    <cellStyle name="Обычный 26 9 5" xfId="12455"/>
    <cellStyle name="Обычный 26 9 5 2" xfId="36457"/>
    <cellStyle name="Обычный 26 9 5 3" xfId="24456"/>
    <cellStyle name="Обычный 26 9 6" xfId="3619"/>
    <cellStyle name="Обычный 26 9 6 2" xfId="27983"/>
    <cellStyle name="Обычный 26 9 6 3" xfId="15982"/>
    <cellStyle name="Обычный 26 9 7" xfId="26223"/>
    <cellStyle name="Обычный 26 9 8" xfId="14222"/>
    <cellStyle name="Обычный 27" xfId="46"/>
    <cellStyle name="Обычный 27 10" xfId="1989"/>
    <cellStyle name="Обычный 27 10 2" xfId="7295"/>
    <cellStyle name="Обычный 27 10 3" xfId="3973"/>
    <cellStyle name="Обычный 27 10 3 2" xfId="28337"/>
    <cellStyle name="Обычный 27 10 3 3" xfId="16336"/>
    <cellStyle name="Обычный 27 11" xfId="4325"/>
    <cellStyle name="Обычный 27 11 2" xfId="28689"/>
    <cellStyle name="Обычный 27 11 3" xfId="16688"/>
    <cellStyle name="Обычный 27 12" xfId="4677"/>
    <cellStyle name="Обычный 27 12 2" xfId="29041"/>
    <cellStyle name="Обычный 27 12 3" xfId="17040"/>
    <cellStyle name="Обычный 27 13" xfId="5029"/>
    <cellStyle name="Обычный 27 13 2" xfId="29393"/>
    <cellStyle name="Обычный 27 13 3" xfId="17392"/>
    <cellStyle name="Обычный 27 14" xfId="5381"/>
    <cellStyle name="Обычный 27 14 2" xfId="29745"/>
    <cellStyle name="Обычный 27 14 3" xfId="17744"/>
    <cellStyle name="Обычный 27 15" xfId="7510"/>
    <cellStyle name="Обычный 27 15 2" xfId="31512"/>
    <cellStyle name="Обычный 27 15 3" xfId="19511"/>
    <cellStyle name="Обычный 27 16" xfId="9277"/>
    <cellStyle name="Обычный 27 16 2" xfId="33279"/>
    <cellStyle name="Обычный 27 16 3" xfId="21278"/>
    <cellStyle name="Обычный 27 17" xfId="11044"/>
    <cellStyle name="Обычный 27 17 2" xfId="35046"/>
    <cellStyle name="Обычный 27 17 3" xfId="23045"/>
    <cellStyle name="Обычный 27 18" xfId="2213"/>
    <cellStyle name="Обычный 27 18 2" xfId="26577"/>
    <cellStyle name="Обычный 27 18 3" xfId="14576"/>
    <cellStyle name="Обычный 27 19" xfId="24812"/>
    <cellStyle name="Обычный 27 2" xfId="47"/>
    <cellStyle name="Обычный 27 2 10" xfId="4326"/>
    <cellStyle name="Обычный 27 2 10 2" xfId="28690"/>
    <cellStyle name="Обычный 27 2 10 3" xfId="16689"/>
    <cellStyle name="Обычный 27 2 11" xfId="4678"/>
    <cellStyle name="Обычный 27 2 11 2" xfId="29042"/>
    <cellStyle name="Обычный 27 2 11 3" xfId="17041"/>
    <cellStyle name="Обычный 27 2 12" xfId="5030"/>
    <cellStyle name="Обычный 27 2 12 2" xfId="29394"/>
    <cellStyle name="Обычный 27 2 12 3" xfId="17393"/>
    <cellStyle name="Обычный 27 2 13" xfId="5382"/>
    <cellStyle name="Обычный 27 2 13 2" xfId="29746"/>
    <cellStyle name="Обычный 27 2 13 3" xfId="17745"/>
    <cellStyle name="Обычный 27 2 14" xfId="7511"/>
    <cellStyle name="Обычный 27 2 14 2" xfId="31513"/>
    <cellStyle name="Обычный 27 2 14 3" xfId="19512"/>
    <cellStyle name="Обычный 27 2 15" xfId="9278"/>
    <cellStyle name="Обычный 27 2 15 2" xfId="33280"/>
    <cellStyle name="Обычный 27 2 15 3" xfId="21279"/>
    <cellStyle name="Обычный 27 2 16" xfId="11045"/>
    <cellStyle name="Обычный 27 2 16 2" xfId="35047"/>
    <cellStyle name="Обычный 27 2 16 3" xfId="23046"/>
    <cellStyle name="Обычный 27 2 17" xfId="2214"/>
    <cellStyle name="Обычный 27 2 17 2" xfId="26578"/>
    <cellStyle name="Обычный 27 2 17 3" xfId="14577"/>
    <cellStyle name="Обычный 27 2 18" xfId="24813"/>
    <cellStyle name="Обычный 27 2 19" xfId="12812"/>
    <cellStyle name="Обычный 27 2 2" xfId="111"/>
    <cellStyle name="Обычный 27 2 2 10" xfId="4725"/>
    <cellStyle name="Обычный 27 2 2 10 2" xfId="29089"/>
    <cellStyle name="Обычный 27 2 2 10 3" xfId="17088"/>
    <cellStyle name="Обычный 27 2 2 11" xfId="5077"/>
    <cellStyle name="Обычный 27 2 2 11 2" xfId="29441"/>
    <cellStyle name="Обычный 27 2 2 11 3" xfId="17440"/>
    <cellStyle name="Обычный 27 2 2 12" xfId="5429"/>
    <cellStyle name="Обычный 27 2 2 12 2" xfId="29793"/>
    <cellStyle name="Обычный 27 2 2 12 3" xfId="17792"/>
    <cellStyle name="Обычный 27 2 2 13" xfId="7558"/>
    <cellStyle name="Обычный 27 2 2 13 2" xfId="31560"/>
    <cellStyle name="Обычный 27 2 2 13 3" xfId="19559"/>
    <cellStyle name="Обычный 27 2 2 14" xfId="9325"/>
    <cellStyle name="Обычный 27 2 2 14 2" xfId="33327"/>
    <cellStyle name="Обычный 27 2 2 14 3" xfId="21326"/>
    <cellStyle name="Обычный 27 2 2 15" xfId="11092"/>
    <cellStyle name="Обычный 27 2 2 15 2" xfId="35094"/>
    <cellStyle name="Обычный 27 2 2 15 3" xfId="23093"/>
    <cellStyle name="Обычный 27 2 2 16" xfId="2261"/>
    <cellStyle name="Обычный 27 2 2 16 2" xfId="26625"/>
    <cellStyle name="Обычный 27 2 2 16 3" xfId="14624"/>
    <cellStyle name="Обычный 27 2 2 17" xfId="24860"/>
    <cellStyle name="Обычный 27 2 2 18" xfId="12859"/>
    <cellStyle name="Обычный 27 2 2 2" xfId="340"/>
    <cellStyle name="Обычный 27 2 2 2 10" xfId="5652"/>
    <cellStyle name="Обычный 27 2 2 2 10 2" xfId="30016"/>
    <cellStyle name="Обычный 27 2 2 2 10 3" xfId="18015"/>
    <cellStyle name="Обычный 27 2 2 2 11" xfId="7781"/>
    <cellStyle name="Обычный 27 2 2 2 11 2" xfId="31783"/>
    <cellStyle name="Обычный 27 2 2 2 11 3" xfId="19782"/>
    <cellStyle name="Обычный 27 2 2 2 12" xfId="9548"/>
    <cellStyle name="Обычный 27 2 2 2 12 2" xfId="33550"/>
    <cellStyle name="Обычный 27 2 2 2 12 3" xfId="21549"/>
    <cellStyle name="Обычный 27 2 2 2 13" xfId="11315"/>
    <cellStyle name="Обычный 27 2 2 2 13 2" xfId="35317"/>
    <cellStyle name="Обычный 27 2 2 2 13 3" xfId="23316"/>
    <cellStyle name="Обычный 27 2 2 2 14" xfId="2484"/>
    <cellStyle name="Обычный 27 2 2 2 14 2" xfId="26848"/>
    <cellStyle name="Обычный 27 2 2 2 14 3" xfId="14847"/>
    <cellStyle name="Обычный 27 2 2 2 15" xfId="25083"/>
    <cellStyle name="Обычный 27 2 2 2 16" xfId="13082"/>
    <cellStyle name="Обычный 27 2 2 2 2" xfId="1050"/>
    <cellStyle name="Обычный 27 2 2 2 2 2" xfId="6360"/>
    <cellStyle name="Обычный 27 2 2 2 2 2 2" xfId="30724"/>
    <cellStyle name="Обычный 27 2 2 2 2 2 3" xfId="18723"/>
    <cellStyle name="Обычный 27 2 2 2 2 3" xfId="8489"/>
    <cellStyle name="Обычный 27 2 2 2 2 3 2" xfId="32491"/>
    <cellStyle name="Обычный 27 2 2 2 2 3 3" xfId="20490"/>
    <cellStyle name="Обычный 27 2 2 2 2 4" xfId="10256"/>
    <cellStyle name="Обычный 27 2 2 2 2 4 2" xfId="34258"/>
    <cellStyle name="Обычный 27 2 2 2 2 4 3" xfId="22257"/>
    <cellStyle name="Обычный 27 2 2 2 2 5" xfId="12023"/>
    <cellStyle name="Обычный 27 2 2 2 2 5 2" xfId="36025"/>
    <cellStyle name="Обычный 27 2 2 2 2 5 3" xfId="24024"/>
    <cellStyle name="Обычный 27 2 2 2 2 6" xfId="2836"/>
    <cellStyle name="Обычный 27 2 2 2 2 6 2" xfId="27200"/>
    <cellStyle name="Обычный 27 2 2 2 2 6 3" xfId="15199"/>
    <cellStyle name="Обычный 27 2 2 2 2 7" xfId="25791"/>
    <cellStyle name="Обычный 27 2 2 2 2 8" xfId="13790"/>
    <cellStyle name="Обычный 27 2 2 2 3" xfId="696"/>
    <cellStyle name="Обычный 27 2 2 2 3 2" xfId="6006"/>
    <cellStyle name="Обычный 27 2 2 2 3 2 2" xfId="30370"/>
    <cellStyle name="Обычный 27 2 2 2 3 2 3" xfId="18369"/>
    <cellStyle name="Обычный 27 2 2 2 3 3" xfId="8135"/>
    <cellStyle name="Обычный 27 2 2 2 3 3 2" xfId="32137"/>
    <cellStyle name="Обычный 27 2 2 2 3 3 3" xfId="20136"/>
    <cellStyle name="Обычный 27 2 2 2 3 4" xfId="9902"/>
    <cellStyle name="Обычный 27 2 2 2 3 4 2" xfId="33904"/>
    <cellStyle name="Обычный 27 2 2 2 3 4 3" xfId="21903"/>
    <cellStyle name="Обычный 27 2 2 2 3 5" xfId="11669"/>
    <cellStyle name="Обычный 27 2 2 2 3 5 2" xfId="35671"/>
    <cellStyle name="Обычный 27 2 2 2 3 5 3" xfId="23670"/>
    <cellStyle name="Обычный 27 2 2 2 3 6" xfId="3186"/>
    <cellStyle name="Обычный 27 2 2 2 3 6 2" xfId="27550"/>
    <cellStyle name="Обычный 27 2 2 2 3 6 3" xfId="15549"/>
    <cellStyle name="Обычный 27 2 2 2 3 7" xfId="25437"/>
    <cellStyle name="Обычный 27 2 2 2 3 8" xfId="13436"/>
    <cellStyle name="Обычный 27 2 2 2 4" xfId="1402"/>
    <cellStyle name="Обычный 27 2 2 2 4 2" xfId="6712"/>
    <cellStyle name="Обычный 27 2 2 2 4 2 2" xfId="31076"/>
    <cellStyle name="Обычный 27 2 2 2 4 2 3" xfId="19075"/>
    <cellStyle name="Обычный 27 2 2 2 4 3" xfId="8841"/>
    <cellStyle name="Обычный 27 2 2 2 4 3 2" xfId="32843"/>
    <cellStyle name="Обычный 27 2 2 2 4 3 3" xfId="20842"/>
    <cellStyle name="Обычный 27 2 2 2 4 4" xfId="10608"/>
    <cellStyle name="Обычный 27 2 2 2 4 4 2" xfId="34610"/>
    <cellStyle name="Обычный 27 2 2 2 4 4 3" xfId="22609"/>
    <cellStyle name="Обычный 27 2 2 2 4 5" xfId="12375"/>
    <cellStyle name="Обычный 27 2 2 2 4 5 2" xfId="36377"/>
    <cellStyle name="Обычный 27 2 2 2 4 5 3" xfId="24376"/>
    <cellStyle name="Обычный 27 2 2 2 4 6" xfId="3538"/>
    <cellStyle name="Обычный 27 2 2 2 4 6 2" xfId="27902"/>
    <cellStyle name="Обычный 27 2 2 2 4 6 3" xfId="15901"/>
    <cellStyle name="Обычный 27 2 2 2 4 7" xfId="26143"/>
    <cellStyle name="Обычный 27 2 2 2 4 8" xfId="14142"/>
    <cellStyle name="Обычный 27 2 2 2 5" xfId="1755"/>
    <cellStyle name="Обычный 27 2 2 2 5 2" xfId="7065"/>
    <cellStyle name="Обычный 27 2 2 2 5 2 2" xfId="31429"/>
    <cellStyle name="Обычный 27 2 2 2 5 2 3" xfId="19428"/>
    <cellStyle name="Обычный 27 2 2 2 5 3" xfId="9194"/>
    <cellStyle name="Обычный 27 2 2 2 5 3 2" xfId="33196"/>
    <cellStyle name="Обычный 27 2 2 2 5 3 3" xfId="21195"/>
    <cellStyle name="Обычный 27 2 2 2 5 4" xfId="10961"/>
    <cellStyle name="Обычный 27 2 2 2 5 4 2" xfId="34963"/>
    <cellStyle name="Обычный 27 2 2 2 5 4 3" xfId="22962"/>
    <cellStyle name="Обычный 27 2 2 2 5 5" xfId="12728"/>
    <cellStyle name="Обычный 27 2 2 2 5 5 2" xfId="36730"/>
    <cellStyle name="Обычный 27 2 2 2 5 5 3" xfId="24729"/>
    <cellStyle name="Обычный 27 2 2 2 5 6" xfId="3892"/>
    <cellStyle name="Обычный 27 2 2 2 5 6 2" xfId="28256"/>
    <cellStyle name="Обычный 27 2 2 2 5 6 3" xfId="16255"/>
    <cellStyle name="Обычный 27 2 2 2 5 7" xfId="26496"/>
    <cellStyle name="Обычный 27 2 2 2 5 8" xfId="14495"/>
    <cellStyle name="Обычный 27 2 2 2 6" xfId="1992"/>
    <cellStyle name="Обычный 27 2 2 2 6 2" xfId="7298"/>
    <cellStyle name="Обычный 27 2 2 2 6 3" xfId="4244"/>
    <cellStyle name="Обычный 27 2 2 2 6 3 2" xfId="28608"/>
    <cellStyle name="Обычный 27 2 2 2 6 3 3" xfId="16607"/>
    <cellStyle name="Обычный 27 2 2 2 7" xfId="4596"/>
    <cellStyle name="Обычный 27 2 2 2 7 2" xfId="28960"/>
    <cellStyle name="Обычный 27 2 2 2 7 3" xfId="16959"/>
    <cellStyle name="Обычный 27 2 2 2 8" xfId="4948"/>
    <cellStyle name="Обычный 27 2 2 2 8 2" xfId="29312"/>
    <cellStyle name="Обычный 27 2 2 2 8 3" xfId="17311"/>
    <cellStyle name="Обычный 27 2 2 2 9" xfId="5300"/>
    <cellStyle name="Обычный 27 2 2 2 9 2" xfId="29664"/>
    <cellStyle name="Обычный 27 2 2 2 9 3" xfId="17663"/>
    <cellStyle name="Обычный 27 2 2 3" xfId="227"/>
    <cellStyle name="Обычный 27 2 2 3 10" xfId="5539"/>
    <cellStyle name="Обычный 27 2 2 3 10 2" xfId="29903"/>
    <cellStyle name="Обычный 27 2 2 3 10 3" xfId="17902"/>
    <cellStyle name="Обычный 27 2 2 3 11" xfId="7668"/>
    <cellStyle name="Обычный 27 2 2 3 11 2" xfId="31670"/>
    <cellStyle name="Обычный 27 2 2 3 11 3" xfId="19669"/>
    <cellStyle name="Обычный 27 2 2 3 12" xfId="9435"/>
    <cellStyle name="Обычный 27 2 2 3 12 2" xfId="33437"/>
    <cellStyle name="Обычный 27 2 2 3 12 3" xfId="21436"/>
    <cellStyle name="Обычный 27 2 2 3 13" xfId="11202"/>
    <cellStyle name="Обычный 27 2 2 3 13 2" xfId="35204"/>
    <cellStyle name="Обычный 27 2 2 3 13 3" xfId="23203"/>
    <cellStyle name="Обычный 27 2 2 3 14" xfId="2371"/>
    <cellStyle name="Обычный 27 2 2 3 14 2" xfId="26735"/>
    <cellStyle name="Обычный 27 2 2 3 14 3" xfId="14734"/>
    <cellStyle name="Обычный 27 2 2 3 15" xfId="24970"/>
    <cellStyle name="Обычный 27 2 2 3 16" xfId="12969"/>
    <cellStyle name="Обычный 27 2 2 3 2" xfId="937"/>
    <cellStyle name="Обычный 27 2 2 3 2 2" xfId="6247"/>
    <cellStyle name="Обычный 27 2 2 3 2 2 2" xfId="30611"/>
    <cellStyle name="Обычный 27 2 2 3 2 2 3" xfId="18610"/>
    <cellStyle name="Обычный 27 2 2 3 2 3" xfId="8376"/>
    <cellStyle name="Обычный 27 2 2 3 2 3 2" xfId="32378"/>
    <cellStyle name="Обычный 27 2 2 3 2 3 3" xfId="20377"/>
    <cellStyle name="Обычный 27 2 2 3 2 4" xfId="10143"/>
    <cellStyle name="Обычный 27 2 2 3 2 4 2" xfId="34145"/>
    <cellStyle name="Обычный 27 2 2 3 2 4 3" xfId="22144"/>
    <cellStyle name="Обычный 27 2 2 3 2 5" xfId="11910"/>
    <cellStyle name="Обычный 27 2 2 3 2 5 2" xfId="35912"/>
    <cellStyle name="Обычный 27 2 2 3 2 5 3" xfId="23911"/>
    <cellStyle name="Обычный 27 2 2 3 2 6" xfId="2723"/>
    <cellStyle name="Обычный 27 2 2 3 2 6 2" xfId="27087"/>
    <cellStyle name="Обычный 27 2 2 3 2 6 3" xfId="15086"/>
    <cellStyle name="Обычный 27 2 2 3 2 7" xfId="25678"/>
    <cellStyle name="Обычный 27 2 2 3 2 8" xfId="13677"/>
    <cellStyle name="Обычный 27 2 2 3 3" xfId="583"/>
    <cellStyle name="Обычный 27 2 2 3 3 2" xfId="5893"/>
    <cellStyle name="Обычный 27 2 2 3 3 2 2" xfId="30257"/>
    <cellStyle name="Обычный 27 2 2 3 3 2 3" xfId="18256"/>
    <cellStyle name="Обычный 27 2 2 3 3 3" xfId="8022"/>
    <cellStyle name="Обычный 27 2 2 3 3 3 2" xfId="32024"/>
    <cellStyle name="Обычный 27 2 2 3 3 3 3" xfId="20023"/>
    <cellStyle name="Обычный 27 2 2 3 3 4" xfId="9789"/>
    <cellStyle name="Обычный 27 2 2 3 3 4 2" xfId="33791"/>
    <cellStyle name="Обычный 27 2 2 3 3 4 3" xfId="21790"/>
    <cellStyle name="Обычный 27 2 2 3 3 5" xfId="11556"/>
    <cellStyle name="Обычный 27 2 2 3 3 5 2" xfId="35558"/>
    <cellStyle name="Обычный 27 2 2 3 3 5 3" xfId="23557"/>
    <cellStyle name="Обычный 27 2 2 3 3 6" xfId="3073"/>
    <cellStyle name="Обычный 27 2 2 3 3 6 2" xfId="27437"/>
    <cellStyle name="Обычный 27 2 2 3 3 6 3" xfId="15436"/>
    <cellStyle name="Обычный 27 2 2 3 3 7" xfId="25324"/>
    <cellStyle name="Обычный 27 2 2 3 3 8" xfId="13323"/>
    <cellStyle name="Обычный 27 2 2 3 4" xfId="1289"/>
    <cellStyle name="Обычный 27 2 2 3 4 2" xfId="6599"/>
    <cellStyle name="Обычный 27 2 2 3 4 2 2" xfId="30963"/>
    <cellStyle name="Обычный 27 2 2 3 4 2 3" xfId="18962"/>
    <cellStyle name="Обычный 27 2 2 3 4 3" xfId="8728"/>
    <cellStyle name="Обычный 27 2 2 3 4 3 2" xfId="32730"/>
    <cellStyle name="Обычный 27 2 2 3 4 3 3" xfId="20729"/>
    <cellStyle name="Обычный 27 2 2 3 4 4" xfId="10495"/>
    <cellStyle name="Обычный 27 2 2 3 4 4 2" xfId="34497"/>
    <cellStyle name="Обычный 27 2 2 3 4 4 3" xfId="22496"/>
    <cellStyle name="Обычный 27 2 2 3 4 5" xfId="12262"/>
    <cellStyle name="Обычный 27 2 2 3 4 5 2" xfId="36264"/>
    <cellStyle name="Обычный 27 2 2 3 4 5 3" xfId="24263"/>
    <cellStyle name="Обычный 27 2 2 3 4 6" xfId="3425"/>
    <cellStyle name="Обычный 27 2 2 3 4 6 2" xfId="27789"/>
    <cellStyle name="Обычный 27 2 2 3 4 6 3" xfId="15788"/>
    <cellStyle name="Обычный 27 2 2 3 4 7" xfId="26030"/>
    <cellStyle name="Обычный 27 2 2 3 4 8" xfId="14029"/>
    <cellStyle name="Обычный 27 2 2 3 5" xfId="1642"/>
    <cellStyle name="Обычный 27 2 2 3 5 2" xfId="6952"/>
    <cellStyle name="Обычный 27 2 2 3 5 2 2" xfId="31316"/>
    <cellStyle name="Обычный 27 2 2 3 5 2 3" xfId="19315"/>
    <cellStyle name="Обычный 27 2 2 3 5 3" xfId="9081"/>
    <cellStyle name="Обычный 27 2 2 3 5 3 2" xfId="33083"/>
    <cellStyle name="Обычный 27 2 2 3 5 3 3" xfId="21082"/>
    <cellStyle name="Обычный 27 2 2 3 5 4" xfId="10848"/>
    <cellStyle name="Обычный 27 2 2 3 5 4 2" xfId="34850"/>
    <cellStyle name="Обычный 27 2 2 3 5 4 3" xfId="22849"/>
    <cellStyle name="Обычный 27 2 2 3 5 5" xfId="12615"/>
    <cellStyle name="Обычный 27 2 2 3 5 5 2" xfId="36617"/>
    <cellStyle name="Обычный 27 2 2 3 5 5 3" xfId="24616"/>
    <cellStyle name="Обычный 27 2 2 3 5 6" xfId="3779"/>
    <cellStyle name="Обычный 27 2 2 3 5 6 2" xfId="28143"/>
    <cellStyle name="Обычный 27 2 2 3 5 6 3" xfId="16142"/>
    <cellStyle name="Обычный 27 2 2 3 5 7" xfId="26383"/>
    <cellStyle name="Обычный 27 2 2 3 5 8" xfId="14382"/>
    <cellStyle name="Обычный 27 2 2 3 6" xfId="1993"/>
    <cellStyle name="Обычный 27 2 2 3 6 2" xfId="7299"/>
    <cellStyle name="Обычный 27 2 2 3 6 3" xfId="4131"/>
    <cellStyle name="Обычный 27 2 2 3 6 3 2" xfId="28495"/>
    <cellStyle name="Обычный 27 2 2 3 6 3 3" xfId="16494"/>
    <cellStyle name="Обычный 27 2 2 3 7" xfId="4483"/>
    <cellStyle name="Обычный 27 2 2 3 7 2" xfId="28847"/>
    <cellStyle name="Обычный 27 2 2 3 7 3" xfId="16846"/>
    <cellStyle name="Обычный 27 2 2 3 8" xfId="4835"/>
    <cellStyle name="Обычный 27 2 2 3 8 2" xfId="29199"/>
    <cellStyle name="Обычный 27 2 2 3 8 3" xfId="17198"/>
    <cellStyle name="Обычный 27 2 2 3 9" xfId="5187"/>
    <cellStyle name="Обычный 27 2 2 3 9 2" xfId="29551"/>
    <cellStyle name="Обычный 27 2 2 3 9 3" xfId="17550"/>
    <cellStyle name="Обычный 27 2 2 4" xfId="827"/>
    <cellStyle name="Обычный 27 2 2 4 2" xfId="6137"/>
    <cellStyle name="Обычный 27 2 2 4 2 2" xfId="30501"/>
    <cellStyle name="Обычный 27 2 2 4 2 3" xfId="18500"/>
    <cellStyle name="Обычный 27 2 2 4 3" xfId="8266"/>
    <cellStyle name="Обычный 27 2 2 4 3 2" xfId="32268"/>
    <cellStyle name="Обычный 27 2 2 4 3 3" xfId="20267"/>
    <cellStyle name="Обычный 27 2 2 4 4" xfId="10033"/>
    <cellStyle name="Обычный 27 2 2 4 4 2" xfId="34035"/>
    <cellStyle name="Обычный 27 2 2 4 4 3" xfId="22034"/>
    <cellStyle name="Обычный 27 2 2 4 5" xfId="11800"/>
    <cellStyle name="Обычный 27 2 2 4 5 2" xfId="35802"/>
    <cellStyle name="Обычный 27 2 2 4 5 3" xfId="23801"/>
    <cellStyle name="Обычный 27 2 2 4 6" xfId="2613"/>
    <cellStyle name="Обычный 27 2 2 4 6 2" xfId="26977"/>
    <cellStyle name="Обычный 27 2 2 4 6 3" xfId="14976"/>
    <cellStyle name="Обычный 27 2 2 4 7" xfId="25568"/>
    <cellStyle name="Обычный 27 2 2 4 8" xfId="13567"/>
    <cellStyle name="Обычный 27 2 2 5" xfId="473"/>
    <cellStyle name="Обычный 27 2 2 5 2" xfId="5783"/>
    <cellStyle name="Обычный 27 2 2 5 2 2" xfId="30147"/>
    <cellStyle name="Обычный 27 2 2 5 2 3" xfId="18146"/>
    <cellStyle name="Обычный 27 2 2 5 3" xfId="7912"/>
    <cellStyle name="Обычный 27 2 2 5 3 2" xfId="31914"/>
    <cellStyle name="Обычный 27 2 2 5 3 3" xfId="19913"/>
    <cellStyle name="Обычный 27 2 2 5 4" xfId="9679"/>
    <cellStyle name="Обычный 27 2 2 5 4 2" xfId="33681"/>
    <cellStyle name="Обычный 27 2 2 5 4 3" xfId="21680"/>
    <cellStyle name="Обычный 27 2 2 5 5" xfId="11446"/>
    <cellStyle name="Обычный 27 2 2 5 5 2" xfId="35448"/>
    <cellStyle name="Обычный 27 2 2 5 5 3" xfId="23447"/>
    <cellStyle name="Обычный 27 2 2 5 6" xfId="2963"/>
    <cellStyle name="Обычный 27 2 2 5 6 2" xfId="27327"/>
    <cellStyle name="Обычный 27 2 2 5 6 3" xfId="15326"/>
    <cellStyle name="Обычный 27 2 2 5 7" xfId="25214"/>
    <cellStyle name="Обычный 27 2 2 5 8" xfId="13213"/>
    <cellStyle name="Обычный 27 2 2 6" xfId="1179"/>
    <cellStyle name="Обычный 27 2 2 6 2" xfId="6489"/>
    <cellStyle name="Обычный 27 2 2 6 2 2" xfId="30853"/>
    <cellStyle name="Обычный 27 2 2 6 2 3" xfId="18852"/>
    <cellStyle name="Обычный 27 2 2 6 3" xfId="8618"/>
    <cellStyle name="Обычный 27 2 2 6 3 2" xfId="32620"/>
    <cellStyle name="Обычный 27 2 2 6 3 3" xfId="20619"/>
    <cellStyle name="Обычный 27 2 2 6 4" xfId="10385"/>
    <cellStyle name="Обычный 27 2 2 6 4 2" xfId="34387"/>
    <cellStyle name="Обычный 27 2 2 6 4 3" xfId="22386"/>
    <cellStyle name="Обычный 27 2 2 6 5" xfId="12152"/>
    <cellStyle name="Обычный 27 2 2 6 5 2" xfId="36154"/>
    <cellStyle name="Обычный 27 2 2 6 5 3" xfId="24153"/>
    <cellStyle name="Обычный 27 2 2 6 6" xfId="3315"/>
    <cellStyle name="Обычный 27 2 2 6 6 2" xfId="27679"/>
    <cellStyle name="Обычный 27 2 2 6 6 3" xfId="15678"/>
    <cellStyle name="Обычный 27 2 2 6 7" xfId="25920"/>
    <cellStyle name="Обычный 27 2 2 6 8" xfId="13919"/>
    <cellStyle name="Обычный 27 2 2 7" xfId="1532"/>
    <cellStyle name="Обычный 27 2 2 7 2" xfId="6842"/>
    <cellStyle name="Обычный 27 2 2 7 2 2" xfId="31206"/>
    <cellStyle name="Обычный 27 2 2 7 2 3" xfId="19205"/>
    <cellStyle name="Обычный 27 2 2 7 3" xfId="8971"/>
    <cellStyle name="Обычный 27 2 2 7 3 2" xfId="32973"/>
    <cellStyle name="Обычный 27 2 2 7 3 3" xfId="20972"/>
    <cellStyle name="Обычный 27 2 2 7 4" xfId="10738"/>
    <cellStyle name="Обычный 27 2 2 7 4 2" xfId="34740"/>
    <cellStyle name="Обычный 27 2 2 7 4 3" xfId="22739"/>
    <cellStyle name="Обычный 27 2 2 7 5" xfId="12505"/>
    <cellStyle name="Обычный 27 2 2 7 5 2" xfId="36507"/>
    <cellStyle name="Обычный 27 2 2 7 5 3" xfId="24506"/>
    <cellStyle name="Обычный 27 2 2 7 6" xfId="3669"/>
    <cellStyle name="Обычный 27 2 2 7 6 2" xfId="28033"/>
    <cellStyle name="Обычный 27 2 2 7 6 3" xfId="16032"/>
    <cellStyle name="Обычный 27 2 2 7 7" xfId="26273"/>
    <cellStyle name="Обычный 27 2 2 7 8" xfId="14272"/>
    <cellStyle name="Обычный 27 2 2 8" xfId="1991"/>
    <cellStyle name="Обычный 27 2 2 8 2" xfId="7297"/>
    <cellStyle name="Обычный 27 2 2 8 3" xfId="4021"/>
    <cellStyle name="Обычный 27 2 2 8 3 2" xfId="28385"/>
    <cellStyle name="Обычный 27 2 2 8 3 3" xfId="16384"/>
    <cellStyle name="Обычный 27 2 2 9" xfId="4373"/>
    <cellStyle name="Обычный 27 2 2 9 2" xfId="28737"/>
    <cellStyle name="Обычный 27 2 2 9 3" xfId="16736"/>
    <cellStyle name="Обычный 27 2 3" xfId="293"/>
    <cellStyle name="Обычный 27 2 3 10" xfId="5605"/>
    <cellStyle name="Обычный 27 2 3 10 2" xfId="29969"/>
    <cellStyle name="Обычный 27 2 3 10 3" xfId="17968"/>
    <cellStyle name="Обычный 27 2 3 11" xfId="7734"/>
    <cellStyle name="Обычный 27 2 3 11 2" xfId="31736"/>
    <cellStyle name="Обычный 27 2 3 11 3" xfId="19735"/>
    <cellStyle name="Обычный 27 2 3 12" xfId="9501"/>
    <cellStyle name="Обычный 27 2 3 12 2" xfId="33503"/>
    <cellStyle name="Обычный 27 2 3 12 3" xfId="21502"/>
    <cellStyle name="Обычный 27 2 3 13" xfId="11268"/>
    <cellStyle name="Обычный 27 2 3 13 2" xfId="35270"/>
    <cellStyle name="Обычный 27 2 3 13 3" xfId="23269"/>
    <cellStyle name="Обычный 27 2 3 14" xfId="2437"/>
    <cellStyle name="Обычный 27 2 3 14 2" xfId="26801"/>
    <cellStyle name="Обычный 27 2 3 14 3" xfId="14800"/>
    <cellStyle name="Обычный 27 2 3 15" xfId="25036"/>
    <cellStyle name="Обычный 27 2 3 16" xfId="13035"/>
    <cellStyle name="Обычный 27 2 3 2" xfId="1003"/>
    <cellStyle name="Обычный 27 2 3 2 2" xfId="6313"/>
    <cellStyle name="Обычный 27 2 3 2 2 2" xfId="30677"/>
    <cellStyle name="Обычный 27 2 3 2 2 3" xfId="18676"/>
    <cellStyle name="Обычный 27 2 3 2 3" xfId="8442"/>
    <cellStyle name="Обычный 27 2 3 2 3 2" xfId="32444"/>
    <cellStyle name="Обычный 27 2 3 2 3 3" xfId="20443"/>
    <cellStyle name="Обычный 27 2 3 2 4" xfId="10209"/>
    <cellStyle name="Обычный 27 2 3 2 4 2" xfId="34211"/>
    <cellStyle name="Обычный 27 2 3 2 4 3" xfId="22210"/>
    <cellStyle name="Обычный 27 2 3 2 5" xfId="11976"/>
    <cellStyle name="Обычный 27 2 3 2 5 2" xfId="35978"/>
    <cellStyle name="Обычный 27 2 3 2 5 3" xfId="23977"/>
    <cellStyle name="Обычный 27 2 3 2 6" xfId="2789"/>
    <cellStyle name="Обычный 27 2 3 2 6 2" xfId="27153"/>
    <cellStyle name="Обычный 27 2 3 2 6 3" xfId="15152"/>
    <cellStyle name="Обычный 27 2 3 2 7" xfId="25744"/>
    <cellStyle name="Обычный 27 2 3 2 8" xfId="13743"/>
    <cellStyle name="Обычный 27 2 3 3" xfId="649"/>
    <cellStyle name="Обычный 27 2 3 3 2" xfId="5959"/>
    <cellStyle name="Обычный 27 2 3 3 2 2" xfId="30323"/>
    <cellStyle name="Обычный 27 2 3 3 2 3" xfId="18322"/>
    <cellStyle name="Обычный 27 2 3 3 3" xfId="8088"/>
    <cellStyle name="Обычный 27 2 3 3 3 2" xfId="32090"/>
    <cellStyle name="Обычный 27 2 3 3 3 3" xfId="20089"/>
    <cellStyle name="Обычный 27 2 3 3 4" xfId="9855"/>
    <cellStyle name="Обычный 27 2 3 3 4 2" xfId="33857"/>
    <cellStyle name="Обычный 27 2 3 3 4 3" xfId="21856"/>
    <cellStyle name="Обычный 27 2 3 3 5" xfId="11622"/>
    <cellStyle name="Обычный 27 2 3 3 5 2" xfId="35624"/>
    <cellStyle name="Обычный 27 2 3 3 5 3" xfId="23623"/>
    <cellStyle name="Обычный 27 2 3 3 6" xfId="3139"/>
    <cellStyle name="Обычный 27 2 3 3 6 2" xfId="27503"/>
    <cellStyle name="Обычный 27 2 3 3 6 3" xfId="15502"/>
    <cellStyle name="Обычный 27 2 3 3 7" xfId="25390"/>
    <cellStyle name="Обычный 27 2 3 3 8" xfId="13389"/>
    <cellStyle name="Обычный 27 2 3 4" xfId="1355"/>
    <cellStyle name="Обычный 27 2 3 4 2" xfId="6665"/>
    <cellStyle name="Обычный 27 2 3 4 2 2" xfId="31029"/>
    <cellStyle name="Обычный 27 2 3 4 2 3" xfId="19028"/>
    <cellStyle name="Обычный 27 2 3 4 3" xfId="8794"/>
    <cellStyle name="Обычный 27 2 3 4 3 2" xfId="32796"/>
    <cellStyle name="Обычный 27 2 3 4 3 3" xfId="20795"/>
    <cellStyle name="Обычный 27 2 3 4 4" xfId="10561"/>
    <cellStyle name="Обычный 27 2 3 4 4 2" xfId="34563"/>
    <cellStyle name="Обычный 27 2 3 4 4 3" xfId="22562"/>
    <cellStyle name="Обычный 27 2 3 4 5" xfId="12328"/>
    <cellStyle name="Обычный 27 2 3 4 5 2" xfId="36330"/>
    <cellStyle name="Обычный 27 2 3 4 5 3" xfId="24329"/>
    <cellStyle name="Обычный 27 2 3 4 6" xfId="3491"/>
    <cellStyle name="Обычный 27 2 3 4 6 2" xfId="27855"/>
    <cellStyle name="Обычный 27 2 3 4 6 3" xfId="15854"/>
    <cellStyle name="Обычный 27 2 3 4 7" xfId="26096"/>
    <cellStyle name="Обычный 27 2 3 4 8" xfId="14095"/>
    <cellStyle name="Обычный 27 2 3 5" xfId="1708"/>
    <cellStyle name="Обычный 27 2 3 5 2" xfId="7018"/>
    <cellStyle name="Обычный 27 2 3 5 2 2" xfId="31382"/>
    <cellStyle name="Обычный 27 2 3 5 2 3" xfId="19381"/>
    <cellStyle name="Обычный 27 2 3 5 3" xfId="9147"/>
    <cellStyle name="Обычный 27 2 3 5 3 2" xfId="33149"/>
    <cellStyle name="Обычный 27 2 3 5 3 3" xfId="21148"/>
    <cellStyle name="Обычный 27 2 3 5 4" xfId="10914"/>
    <cellStyle name="Обычный 27 2 3 5 4 2" xfId="34916"/>
    <cellStyle name="Обычный 27 2 3 5 4 3" xfId="22915"/>
    <cellStyle name="Обычный 27 2 3 5 5" xfId="12681"/>
    <cellStyle name="Обычный 27 2 3 5 5 2" xfId="36683"/>
    <cellStyle name="Обычный 27 2 3 5 5 3" xfId="24682"/>
    <cellStyle name="Обычный 27 2 3 5 6" xfId="3845"/>
    <cellStyle name="Обычный 27 2 3 5 6 2" xfId="28209"/>
    <cellStyle name="Обычный 27 2 3 5 6 3" xfId="16208"/>
    <cellStyle name="Обычный 27 2 3 5 7" xfId="26449"/>
    <cellStyle name="Обычный 27 2 3 5 8" xfId="14448"/>
    <cellStyle name="Обычный 27 2 3 6" xfId="1994"/>
    <cellStyle name="Обычный 27 2 3 6 2" xfId="7300"/>
    <cellStyle name="Обычный 27 2 3 6 3" xfId="4197"/>
    <cellStyle name="Обычный 27 2 3 6 3 2" xfId="28561"/>
    <cellStyle name="Обычный 27 2 3 6 3 3" xfId="16560"/>
    <cellStyle name="Обычный 27 2 3 7" xfId="4549"/>
    <cellStyle name="Обычный 27 2 3 7 2" xfId="28913"/>
    <cellStyle name="Обычный 27 2 3 7 3" xfId="16912"/>
    <cellStyle name="Обычный 27 2 3 8" xfId="4901"/>
    <cellStyle name="Обычный 27 2 3 8 2" xfId="29265"/>
    <cellStyle name="Обычный 27 2 3 8 3" xfId="17264"/>
    <cellStyle name="Обычный 27 2 3 9" xfId="5253"/>
    <cellStyle name="Обычный 27 2 3 9 2" xfId="29617"/>
    <cellStyle name="Обычный 27 2 3 9 3" xfId="17616"/>
    <cellStyle name="Обычный 27 2 4" xfId="180"/>
    <cellStyle name="Обычный 27 2 4 10" xfId="5492"/>
    <cellStyle name="Обычный 27 2 4 10 2" xfId="29856"/>
    <cellStyle name="Обычный 27 2 4 10 3" xfId="17855"/>
    <cellStyle name="Обычный 27 2 4 11" xfId="7621"/>
    <cellStyle name="Обычный 27 2 4 11 2" xfId="31623"/>
    <cellStyle name="Обычный 27 2 4 11 3" xfId="19622"/>
    <cellStyle name="Обычный 27 2 4 12" xfId="9388"/>
    <cellStyle name="Обычный 27 2 4 12 2" xfId="33390"/>
    <cellStyle name="Обычный 27 2 4 12 3" xfId="21389"/>
    <cellStyle name="Обычный 27 2 4 13" xfId="11155"/>
    <cellStyle name="Обычный 27 2 4 13 2" xfId="35157"/>
    <cellStyle name="Обычный 27 2 4 13 3" xfId="23156"/>
    <cellStyle name="Обычный 27 2 4 14" xfId="2324"/>
    <cellStyle name="Обычный 27 2 4 14 2" xfId="26688"/>
    <cellStyle name="Обычный 27 2 4 14 3" xfId="14687"/>
    <cellStyle name="Обычный 27 2 4 15" xfId="24923"/>
    <cellStyle name="Обычный 27 2 4 16" xfId="12922"/>
    <cellStyle name="Обычный 27 2 4 2" xfId="890"/>
    <cellStyle name="Обычный 27 2 4 2 2" xfId="6200"/>
    <cellStyle name="Обычный 27 2 4 2 2 2" xfId="30564"/>
    <cellStyle name="Обычный 27 2 4 2 2 3" xfId="18563"/>
    <cellStyle name="Обычный 27 2 4 2 3" xfId="8329"/>
    <cellStyle name="Обычный 27 2 4 2 3 2" xfId="32331"/>
    <cellStyle name="Обычный 27 2 4 2 3 3" xfId="20330"/>
    <cellStyle name="Обычный 27 2 4 2 4" xfId="10096"/>
    <cellStyle name="Обычный 27 2 4 2 4 2" xfId="34098"/>
    <cellStyle name="Обычный 27 2 4 2 4 3" xfId="22097"/>
    <cellStyle name="Обычный 27 2 4 2 5" xfId="11863"/>
    <cellStyle name="Обычный 27 2 4 2 5 2" xfId="35865"/>
    <cellStyle name="Обычный 27 2 4 2 5 3" xfId="23864"/>
    <cellStyle name="Обычный 27 2 4 2 6" xfId="2676"/>
    <cellStyle name="Обычный 27 2 4 2 6 2" xfId="27040"/>
    <cellStyle name="Обычный 27 2 4 2 6 3" xfId="15039"/>
    <cellStyle name="Обычный 27 2 4 2 7" xfId="25631"/>
    <cellStyle name="Обычный 27 2 4 2 8" xfId="13630"/>
    <cellStyle name="Обычный 27 2 4 3" xfId="536"/>
    <cellStyle name="Обычный 27 2 4 3 2" xfId="5846"/>
    <cellStyle name="Обычный 27 2 4 3 2 2" xfId="30210"/>
    <cellStyle name="Обычный 27 2 4 3 2 3" xfId="18209"/>
    <cellStyle name="Обычный 27 2 4 3 3" xfId="7975"/>
    <cellStyle name="Обычный 27 2 4 3 3 2" xfId="31977"/>
    <cellStyle name="Обычный 27 2 4 3 3 3" xfId="19976"/>
    <cellStyle name="Обычный 27 2 4 3 4" xfId="9742"/>
    <cellStyle name="Обычный 27 2 4 3 4 2" xfId="33744"/>
    <cellStyle name="Обычный 27 2 4 3 4 3" xfId="21743"/>
    <cellStyle name="Обычный 27 2 4 3 5" xfId="11509"/>
    <cellStyle name="Обычный 27 2 4 3 5 2" xfId="35511"/>
    <cellStyle name="Обычный 27 2 4 3 5 3" xfId="23510"/>
    <cellStyle name="Обычный 27 2 4 3 6" xfId="3026"/>
    <cellStyle name="Обычный 27 2 4 3 6 2" xfId="27390"/>
    <cellStyle name="Обычный 27 2 4 3 6 3" xfId="15389"/>
    <cellStyle name="Обычный 27 2 4 3 7" xfId="25277"/>
    <cellStyle name="Обычный 27 2 4 3 8" xfId="13276"/>
    <cellStyle name="Обычный 27 2 4 4" xfId="1242"/>
    <cellStyle name="Обычный 27 2 4 4 2" xfId="6552"/>
    <cellStyle name="Обычный 27 2 4 4 2 2" xfId="30916"/>
    <cellStyle name="Обычный 27 2 4 4 2 3" xfId="18915"/>
    <cellStyle name="Обычный 27 2 4 4 3" xfId="8681"/>
    <cellStyle name="Обычный 27 2 4 4 3 2" xfId="32683"/>
    <cellStyle name="Обычный 27 2 4 4 3 3" xfId="20682"/>
    <cellStyle name="Обычный 27 2 4 4 4" xfId="10448"/>
    <cellStyle name="Обычный 27 2 4 4 4 2" xfId="34450"/>
    <cellStyle name="Обычный 27 2 4 4 4 3" xfId="22449"/>
    <cellStyle name="Обычный 27 2 4 4 5" xfId="12215"/>
    <cellStyle name="Обычный 27 2 4 4 5 2" xfId="36217"/>
    <cellStyle name="Обычный 27 2 4 4 5 3" xfId="24216"/>
    <cellStyle name="Обычный 27 2 4 4 6" xfId="3378"/>
    <cellStyle name="Обычный 27 2 4 4 6 2" xfId="27742"/>
    <cellStyle name="Обычный 27 2 4 4 6 3" xfId="15741"/>
    <cellStyle name="Обычный 27 2 4 4 7" xfId="25983"/>
    <cellStyle name="Обычный 27 2 4 4 8" xfId="13982"/>
    <cellStyle name="Обычный 27 2 4 5" xfId="1595"/>
    <cellStyle name="Обычный 27 2 4 5 2" xfId="6905"/>
    <cellStyle name="Обычный 27 2 4 5 2 2" xfId="31269"/>
    <cellStyle name="Обычный 27 2 4 5 2 3" xfId="19268"/>
    <cellStyle name="Обычный 27 2 4 5 3" xfId="9034"/>
    <cellStyle name="Обычный 27 2 4 5 3 2" xfId="33036"/>
    <cellStyle name="Обычный 27 2 4 5 3 3" xfId="21035"/>
    <cellStyle name="Обычный 27 2 4 5 4" xfId="10801"/>
    <cellStyle name="Обычный 27 2 4 5 4 2" xfId="34803"/>
    <cellStyle name="Обычный 27 2 4 5 4 3" xfId="22802"/>
    <cellStyle name="Обычный 27 2 4 5 5" xfId="12568"/>
    <cellStyle name="Обычный 27 2 4 5 5 2" xfId="36570"/>
    <cellStyle name="Обычный 27 2 4 5 5 3" xfId="24569"/>
    <cellStyle name="Обычный 27 2 4 5 6" xfId="3732"/>
    <cellStyle name="Обычный 27 2 4 5 6 2" xfId="28096"/>
    <cellStyle name="Обычный 27 2 4 5 6 3" xfId="16095"/>
    <cellStyle name="Обычный 27 2 4 5 7" xfId="26336"/>
    <cellStyle name="Обычный 27 2 4 5 8" xfId="14335"/>
    <cellStyle name="Обычный 27 2 4 6" xfId="1995"/>
    <cellStyle name="Обычный 27 2 4 6 2" xfId="7301"/>
    <cellStyle name="Обычный 27 2 4 6 3" xfId="4084"/>
    <cellStyle name="Обычный 27 2 4 6 3 2" xfId="28448"/>
    <cellStyle name="Обычный 27 2 4 6 3 3" xfId="16447"/>
    <cellStyle name="Обычный 27 2 4 7" xfId="4436"/>
    <cellStyle name="Обычный 27 2 4 7 2" xfId="28800"/>
    <cellStyle name="Обычный 27 2 4 7 3" xfId="16799"/>
    <cellStyle name="Обычный 27 2 4 8" xfId="4788"/>
    <cellStyle name="Обычный 27 2 4 8 2" xfId="29152"/>
    <cellStyle name="Обычный 27 2 4 8 3" xfId="17151"/>
    <cellStyle name="Обычный 27 2 4 9" xfId="5140"/>
    <cellStyle name="Обычный 27 2 4 9 2" xfId="29504"/>
    <cellStyle name="Обычный 27 2 4 9 3" xfId="17503"/>
    <cellStyle name="Обычный 27 2 5" xfId="780"/>
    <cellStyle name="Обычный 27 2 5 2" xfId="6090"/>
    <cellStyle name="Обычный 27 2 5 2 2" xfId="30454"/>
    <cellStyle name="Обычный 27 2 5 2 3" xfId="18453"/>
    <cellStyle name="Обычный 27 2 5 3" xfId="8219"/>
    <cellStyle name="Обычный 27 2 5 3 2" xfId="32221"/>
    <cellStyle name="Обычный 27 2 5 3 3" xfId="20220"/>
    <cellStyle name="Обычный 27 2 5 4" xfId="9986"/>
    <cellStyle name="Обычный 27 2 5 4 2" xfId="33988"/>
    <cellStyle name="Обычный 27 2 5 4 3" xfId="21987"/>
    <cellStyle name="Обычный 27 2 5 5" xfId="11753"/>
    <cellStyle name="Обычный 27 2 5 5 2" xfId="35755"/>
    <cellStyle name="Обычный 27 2 5 5 3" xfId="23754"/>
    <cellStyle name="Обычный 27 2 5 6" xfId="2566"/>
    <cellStyle name="Обычный 27 2 5 6 2" xfId="26930"/>
    <cellStyle name="Обычный 27 2 5 6 3" xfId="14929"/>
    <cellStyle name="Обычный 27 2 5 7" xfId="25521"/>
    <cellStyle name="Обычный 27 2 5 8" xfId="13520"/>
    <cellStyle name="Обычный 27 2 6" xfId="426"/>
    <cellStyle name="Обычный 27 2 6 2" xfId="5736"/>
    <cellStyle name="Обычный 27 2 6 2 2" xfId="30100"/>
    <cellStyle name="Обычный 27 2 6 2 3" xfId="18099"/>
    <cellStyle name="Обычный 27 2 6 3" xfId="7865"/>
    <cellStyle name="Обычный 27 2 6 3 2" xfId="31867"/>
    <cellStyle name="Обычный 27 2 6 3 3" xfId="19866"/>
    <cellStyle name="Обычный 27 2 6 4" xfId="9632"/>
    <cellStyle name="Обычный 27 2 6 4 2" xfId="33634"/>
    <cellStyle name="Обычный 27 2 6 4 3" xfId="21633"/>
    <cellStyle name="Обычный 27 2 6 5" xfId="11399"/>
    <cellStyle name="Обычный 27 2 6 5 2" xfId="35401"/>
    <cellStyle name="Обычный 27 2 6 5 3" xfId="23400"/>
    <cellStyle name="Обычный 27 2 6 6" xfId="2916"/>
    <cellStyle name="Обычный 27 2 6 6 2" xfId="27280"/>
    <cellStyle name="Обычный 27 2 6 6 3" xfId="15279"/>
    <cellStyle name="Обычный 27 2 6 7" xfId="25167"/>
    <cellStyle name="Обычный 27 2 6 8" xfId="13166"/>
    <cellStyle name="Обычный 27 2 7" xfId="1132"/>
    <cellStyle name="Обычный 27 2 7 2" xfId="6442"/>
    <cellStyle name="Обычный 27 2 7 2 2" xfId="30806"/>
    <cellStyle name="Обычный 27 2 7 2 3" xfId="18805"/>
    <cellStyle name="Обычный 27 2 7 3" xfId="8571"/>
    <cellStyle name="Обычный 27 2 7 3 2" xfId="32573"/>
    <cellStyle name="Обычный 27 2 7 3 3" xfId="20572"/>
    <cellStyle name="Обычный 27 2 7 4" xfId="10338"/>
    <cellStyle name="Обычный 27 2 7 4 2" xfId="34340"/>
    <cellStyle name="Обычный 27 2 7 4 3" xfId="22339"/>
    <cellStyle name="Обычный 27 2 7 5" xfId="12105"/>
    <cellStyle name="Обычный 27 2 7 5 2" xfId="36107"/>
    <cellStyle name="Обычный 27 2 7 5 3" xfId="24106"/>
    <cellStyle name="Обычный 27 2 7 6" xfId="3268"/>
    <cellStyle name="Обычный 27 2 7 6 2" xfId="27632"/>
    <cellStyle name="Обычный 27 2 7 6 3" xfId="15631"/>
    <cellStyle name="Обычный 27 2 7 7" xfId="25873"/>
    <cellStyle name="Обычный 27 2 7 8" xfId="13872"/>
    <cellStyle name="Обычный 27 2 8" xfId="1485"/>
    <cellStyle name="Обычный 27 2 8 2" xfId="6795"/>
    <cellStyle name="Обычный 27 2 8 2 2" xfId="31159"/>
    <cellStyle name="Обычный 27 2 8 2 3" xfId="19158"/>
    <cellStyle name="Обычный 27 2 8 3" xfId="8924"/>
    <cellStyle name="Обычный 27 2 8 3 2" xfId="32926"/>
    <cellStyle name="Обычный 27 2 8 3 3" xfId="20925"/>
    <cellStyle name="Обычный 27 2 8 4" xfId="10691"/>
    <cellStyle name="Обычный 27 2 8 4 2" xfId="34693"/>
    <cellStyle name="Обычный 27 2 8 4 3" xfId="22692"/>
    <cellStyle name="Обычный 27 2 8 5" xfId="12458"/>
    <cellStyle name="Обычный 27 2 8 5 2" xfId="36460"/>
    <cellStyle name="Обычный 27 2 8 5 3" xfId="24459"/>
    <cellStyle name="Обычный 27 2 8 6" xfId="3622"/>
    <cellStyle name="Обычный 27 2 8 6 2" xfId="27986"/>
    <cellStyle name="Обычный 27 2 8 6 3" xfId="15985"/>
    <cellStyle name="Обычный 27 2 8 7" xfId="26226"/>
    <cellStyle name="Обычный 27 2 8 8" xfId="14225"/>
    <cellStyle name="Обычный 27 2 9" xfId="1990"/>
    <cellStyle name="Обычный 27 2 9 2" xfId="7296"/>
    <cellStyle name="Обычный 27 2 9 3" xfId="3974"/>
    <cellStyle name="Обычный 27 2 9 3 2" xfId="28338"/>
    <cellStyle name="Обычный 27 2 9 3 3" xfId="16337"/>
    <cellStyle name="Обычный 27 20" xfId="12811"/>
    <cellStyle name="Обычный 27 3" xfId="110"/>
    <cellStyle name="Обычный 27 3 10" xfId="4724"/>
    <cellStyle name="Обычный 27 3 10 2" xfId="29088"/>
    <cellStyle name="Обычный 27 3 10 3" xfId="17087"/>
    <cellStyle name="Обычный 27 3 11" xfId="5076"/>
    <cellStyle name="Обычный 27 3 11 2" xfId="29440"/>
    <cellStyle name="Обычный 27 3 11 3" xfId="17439"/>
    <cellStyle name="Обычный 27 3 12" xfId="5428"/>
    <cellStyle name="Обычный 27 3 12 2" xfId="29792"/>
    <cellStyle name="Обычный 27 3 12 3" xfId="17791"/>
    <cellStyle name="Обычный 27 3 13" xfId="7557"/>
    <cellStyle name="Обычный 27 3 13 2" xfId="31559"/>
    <cellStyle name="Обычный 27 3 13 3" xfId="19558"/>
    <cellStyle name="Обычный 27 3 14" xfId="9324"/>
    <cellStyle name="Обычный 27 3 14 2" xfId="33326"/>
    <cellStyle name="Обычный 27 3 14 3" xfId="21325"/>
    <cellStyle name="Обычный 27 3 15" xfId="11091"/>
    <cellStyle name="Обычный 27 3 15 2" xfId="35093"/>
    <cellStyle name="Обычный 27 3 15 3" xfId="23092"/>
    <cellStyle name="Обычный 27 3 16" xfId="2260"/>
    <cellStyle name="Обычный 27 3 16 2" xfId="26624"/>
    <cellStyle name="Обычный 27 3 16 3" xfId="14623"/>
    <cellStyle name="Обычный 27 3 17" xfId="24859"/>
    <cellStyle name="Обычный 27 3 18" xfId="12858"/>
    <cellStyle name="Обычный 27 3 2" xfId="339"/>
    <cellStyle name="Обычный 27 3 2 10" xfId="5651"/>
    <cellStyle name="Обычный 27 3 2 10 2" xfId="30015"/>
    <cellStyle name="Обычный 27 3 2 10 3" xfId="18014"/>
    <cellStyle name="Обычный 27 3 2 11" xfId="7780"/>
    <cellStyle name="Обычный 27 3 2 11 2" xfId="31782"/>
    <cellStyle name="Обычный 27 3 2 11 3" xfId="19781"/>
    <cellStyle name="Обычный 27 3 2 12" xfId="9547"/>
    <cellStyle name="Обычный 27 3 2 12 2" xfId="33549"/>
    <cellStyle name="Обычный 27 3 2 12 3" xfId="21548"/>
    <cellStyle name="Обычный 27 3 2 13" xfId="11314"/>
    <cellStyle name="Обычный 27 3 2 13 2" xfId="35316"/>
    <cellStyle name="Обычный 27 3 2 13 3" xfId="23315"/>
    <cellStyle name="Обычный 27 3 2 14" xfId="2483"/>
    <cellStyle name="Обычный 27 3 2 14 2" xfId="26847"/>
    <cellStyle name="Обычный 27 3 2 14 3" xfId="14846"/>
    <cellStyle name="Обычный 27 3 2 15" xfId="25082"/>
    <cellStyle name="Обычный 27 3 2 16" xfId="13081"/>
    <cellStyle name="Обычный 27 3 2 2" xfId="1049"/>
    <cellStyle name="Обычный 27 3 2 2 2" xfId="6359"/>
    <cellStyle name="Обычный 27 3 2 2 2 2" xfId="30723"/>
    <cellStyle name="Обычный 27 3 2 2 2 3" xfId="18722"/>
    <cellStyle name="Обычный 27 3 2 2 3" xfId="8488"/>
    <cellStyle name="Обычный 27 3 2 2 3 2" xfId="32490"/>
    <cellStyle name="Обычный 27 3 2 2 3 3" xfId="20489"/>
    <cellStyle name="Обычный 27 3 2 2 4" xfId="10255"/>
    <cellStyle name="Обычный 27 3 2 2 4 2" xfId="34257"/>
    <cellStyle name="Обычный 27 3 2 2 4 3" xfId="22256"/>
    <cellStyle name="Обычный 27 3 2 2 5" xfId="12022"/>
    <cellStyle name="Обычный 27 3 2 2 5 2" xfId="36024"/>
    <cellStyle name="Обычный 27 3 2 2 5 3" xfId="24023"/>
    <cellStyle name="Обычный 27 3 2 2 6" xfId="2835"/>
    <cellStyle name="Обычный 27 3 2 2 6 2" xfId="27199"/>
    <cellStyle name="Обычный 27 3 2 2 6 3" xfId="15198"/>
    <cellStyle name="Обычный 27 3 2 2 7" xfId="25790"/>
    <cellStyle name="Обычный 27 3 2 2 8" xfId="13789"/>
    <cellStyle name="Обычный 27 3 2 3" xfId="695"/>
    <cellStyle name="Обычный 27 3 2 3 2" xfId="6005"/>
    <cellStyle name="Обычный 27 3 2 3 2 2" xfId="30369"/>
    <cellStyle name="Обычный 27 3 2 3 2 3" xfId="18368"/>
    <cellStyle name="Обычный 27 3 2 3 3" xfId="8134"/>
    <cellStyle name="Обычный 27 3 2 3 3 2" xfId="32136"/>
    <cellStyle name="Обычный 27 3 2 3 3 3" xfId="20135"/>
    <cellStyle name="Обычный 27 3 2 3 4" xfId="9901"/>
    <cellStyle name="Обычный 27 3 2 3 4 2" xfId="33903"/>
    <cellStyle name="Обычный 27 3 2 3 4 3" xfId="21902"/>
    <cellStyle name="Обычный 27 3 2 3 5" xfId="11668"/>
    <cellStyle name="Обычный 27 3 2 3 5 2" xfId="35670"/>
    <cellStyle name="Обычный 27 3 2 3 5 3" xfId="23669"/>
    <cellStyle name="Обычный 27 3 2 3 6" xfId="3185"/>
    <cellStyle name="Обычный 27 3 2 3 6 2" xfId="27549"/>
    <cellStyle name="Обычный 27 3 2 3 6 3" xfId="15548"/>
    <cellStyle name="Обычный 27 3 2 3 7" xfId="25436"/>
    <cellStyle name="Обычный 27 3 2 3 8" xfId="13435"/>
    <cellStyle name="Обычный 27 3 2 4" xfId="1401"/>
    <cellStyle name="Обычный 27 3 2 4 2" xfId="6711"/>
    <cellStyle name="Обычный 27 3 2 4 2 2" xfId="31075"/>
    <cellStyle name="Обычный 27 3 2 4 2 3" xfId="19074"/>
    <cellStyle name="Обычный 27 3 2 4 3" xfId="8840"/>
    <cellStyle name="Обычный 27 3 2 4 3 2" xfId="32842"/>
    <cellStyle name="Обычный 27 3 2 4 3 3" xfId="20841"/>
    <cellStyle name="Обычный 27 3 2 4 4" xfId="10607"/>
    <cellStyle name="Обычный 27 3 2 4 4 2" xfId="34609"/>
    <cellStyle name="Обычный 27 3 2 4 4 3" xfId="22608"/>
    <cellStyle name="Обычный 27 3 2 4 5" xfId="12374"/>
    <cellStyle name="Обычный 27 3 2 4 5 2" xfId="36376"/>
    <cellStyle name="Обычный 27 3 2 4 5 3" xfId="24375"/>
    <cellStyle name="Обычный 27 3 2 4 6" xfId="3537"/>
    <cellStyle name="Обычный 27 3 2 4 6 2" xfId="27901"/>
    <cellStyle name="Обычный 27 3 2 4 6 3" xfId="15900"/>
    <cellStyle name="Обычный 27 3 2 4 7" xfId="26142"/>
    <cellStyle name="Обычный 27 3 2 4 8" xfId="14141"/>
    <cellStyle name="Обычный 27 3 2 5" xfId="1754"/>
    <cellStyle name="Обычный 27 3 2 5 2" xfId="7064"/>
    <cellStyle name="Обычный 27 3 2 5 2 2" xfId="31428"/>
    <cellStyle name="Обычный 27 3 2 5 2 3" xfId="19427"/>
    <cellStyle name="Обычный 27 3 2 5 3" xfId="9193"/>
    <cellStyle name="Обычный 27 3 2 5 3 2" xfId="33195"/>
    <cellStyle name="Обычный 27 3 2 5 3 3" xfId="21194"/>
    <cellStyle name="Обычный 27 3 2 5 4" xfId="10960"/>
    <cellStyle name="Обычный 27 3 2 5 4 2" xfId="34962"/>
    <cellStyle name="Обычный 27 3 2 5 4 3" xfId="22961"/>
    <cellStyle name="Обычный 27 3 2 5 5" xfId="12727"/>
    <cellStyle name="Обычный 27 3 2 5 5 2" xfId="36729"/>
    <cellStyle name="Обычный 27 3 2 5 5 3" xfId="24728"/>
    <cellStyle name="Обычный 27 3 2 5 6" xfId="3891"/>
    <cellStyle name="Обычный 27 3 2 5 6 2" xfId="28255"/>
    <cellStyle name="Обычный 27 3 2 5 6 3" xfId="16254"/>
    <cellStyle name="Обычный 27 3 2 5 7" xfId="26495"/>
    <cellStyle name="Обычный 27 3 2 5 8" xfId="14494"/>
    <cellStyle name="Обычный 27 3 2 6" xfId="1997"/>
    <cellStyle name="Обычный 27 3 2 6 2" xfId="7303"/>
    <cellStyle name="Обычный 27 3 2 6 3" xfId="4243"/>
    <cellStyle name="Обычный 27 3 2 6 3 2" xfId="28607"/>
    <cellStyle name="Обычный 27 3 2 6 3 3" xfId="16606"/>
    <cellStyle name="Обычный 27 3 2 7" xfId="4595"/>
    <cellStyle name="Обычный 27 3 2 7 2" xfId="28959"/>
    <cellStyle name="Обычный 27 3 2 7 3" xfId="16958"/>
    <cellStyle name="Обычный 27 3 2 8" xfId="4947"/>
    <cellStyle name="Обычный 27 3 2 8 2" xfId="29311"/>
    <cellStyle name="Обычный 27 3 2 8 3" xfId="17310"/>
    <cellStyle name="Обычный 27 3 2 9" xfId="5299"/>
    <cellStyle name="Обычный 27 3 2 9 2" xfId="29663"/>
    <cellStyle name="Обычный 27 3 2 9 3" xfId="17662"/>
    <cellStyle name="Обычный 27 3 3" xfId="226"/>
    <cellStyle name="Обычный 27 3 3 10" xfId="5538"/>
    <cellStyle name="Обычный 27 3 3 10 2" xfId="29902"/>
    <cellStyle name="Обычный 27 3 3 10 3" xfId="17901"/>
    <cellStyle name="Обычный 27 3 3 11" xfId="7667"/>
    <cellStyle name="Обычный 27 3 3 11 2" xfId="31669"/>
    <cellStyle name="Обычный 27 3 3 11 3" xfId="19668"/>
    <cellStyle name="Обычный 27 3 3 12" xfId="9434"/>
    <cellStyle name="Обычный 27 3 3 12 2" xfId="33436"/>
    <cellStyle name="Обычный 27 3 3 12 3" xfId="21435"/>
    <cellStyle name="Обычный 27 3 3 13" xfId="11201"/>
    <cellStyle name="Обычный 27 3 3 13 2" xfId="35203"/>
    <cellStyle name="Обычный 27 3 3 13 3" xfId="23202"/>
    <cellStyle name="Обычный 27 3 3 14" xfId="2370"/>
    <cellStyle name="Обычный 27 3 3 14 2" xfId="26734"/>
    <cellStyle name="Обычный 27 3 3 14 3" xfId="14733"/>
    <cellStyle name="Обычный 27 3 3 15" xfId="24969"/>
    <cellStyle name="Обычный 27 3 3 16" xfId="12968"/>
    <cellStyle name="Обычный 27 3 3 2" xfId="936"/>
    <cellStyle name="Обычный 27 3 3 2 2" xfId="6246"/>
    <cellStyle name="Обычный 27 3 3 2 2 2" xfId="30610"/>
    <cellStyle name="Обычный 27 3 3 2 2 3" xfId="18609"/>
    <cellStyle name="Обычный 27 3 3 2 3" xfId="8375"/>
    <cellStyle name="Обычный 27 3 3 2 3 2" xfId="32377"/>
    <cellStyle name="Обычный 27 3 3 2 3 3" xfId="20376"/>
    <cellStyle name="Обычный 27 3 3 2 4" xfId="10142"/>
    <cellStyle name="Обычный 27 3 3 2 4 2" xfId="34144"/>
    <cellStyle name="Обычный 27 3 3 2 4 3" xfId="22143"/>
    <cellStyle name="Обычный 27 3 3 2 5" xfId="11909"/>
    <cellStyle name="Обычный 27 3 3 2 5 2" xfId="35911"/>
    <cellStyle name="Обычный 27 3 3 2 5 3" xfId="23910"/>
    <cellStyle name="Обычный 27 3 3 2 6" xfId="2722"/>
    <cellStyle name="Обычный 27 3 3 2 6 2" xfId="27086"/>
    <cellStyle name="Обычный 27 3 3 2 6 3" xfId="15085"/>
    <cellStyle name="Обычный 27 3 3 2 7" xfId="25677"/>
    <cellStyle name="Обычный 27 3 3 2 8" xfId="13676"/>
    <cellStyle name="Обычный 27 3 3 3" xfId="582"/>
    <cellStyle name="Обычный 27 3 3 3 2" xfId="5892"/>
    <cellStyle name="Обычный 27 3 3 3 2 2" xfId="30256"/>
    <cellStyle name="Обычный 27 3 3 3 2 3" xfId="18255"/>
    <cellStyle name="Обычный 27 3 3 3 3" xfId="8021"/>
    <cellStyle name="Обычный 27 3 3 3 3 2" xfId="32023"/>
    <cellStyle name="Обычный 27 3 3 3 3 3" xfId="20022"/>
    <cellStyle name="Обычный 27 3 3 3 4" xfId="9788"/>
    <cellStyle name="Обычный 27 3 3 3 4 2" xfId="33790"/>
    <cellStyle name="Обычный 27 3 3 3 4 3" xfId="21789"/>
    <cellStyle name="Обычный 27 3 3 3 5" xfId="11555"/>
    <cellStyle name="Обычный 27 3 3 3 5 2" xfId="35557"/>
    <cellStyle name="Обычный 27 3 3 3 5 3" xfId="23556"/>
    <cellStyle name="Обычный 27 3 3 3 6" xfId="3072"/>
    <cellStyle name="Обычный 27 3 3 3 6 2" xfId="27436"/>
    <cellStyle name="Обычный 27 3 3 3 6 3" xfId="15435"/>
    <cellStyle name="Обычный 27 3 3 3 7" xfId="25323"/>
    <cellStyle name="Обычный 27 3 3 3 8" xfId="13322"/>
    <cellStyle name="Обычный 27 3 3 4" xfId="1288"/>
    <cellStyle name="Обычный 27 3 3 4 2" xfId="6598"/>
    <cellStyle name="Обычный 27 3 3 4 2 2" xfId="30962"/>
    <cellStyle name="Обычный 27 3 3 4 2 3" xfId="18961"/>
    <cellStyle name="Обычный 27 3 3 4 3" xfId="8727"/>
    <cellStyle name="Обычный 27 3 3 4 3 2" xfId="32729"/>
    <cellStyle name="Обычный 27 3 3 4 3 3" xfId="20728"/>
    <cellStyle name="Обычный 27 3 3 4 4" xfId="10494"/>
    <cellStyle name="Обычный 27 3 3 4 4 2" xfId="34496"/>
    <cellStyle name="Обычный 27 3 3 4 4 3" xfId="22495"/>
    <cellStyle name="Обычный 27 3 3 4 5" xfId="12261"/>
    <cellStyle name="Обычный 27 3 3 4 5 2" xfId="36263"/>
    <cellStyle name="Обычный 27 3 3 4 5 3" xfId="24262"/>
    <cellStyle name="Обычный 27 3 3 4 6" xfId="3424"/>
    <cellStyle name="Обычный 27 3 3 4 6 2" xfId="27788"/>
    <cellStyle name="Обычный 27 3 3 4 6 3" xfId="15787"/>
    <cellStyle name="Обычный 27 3 3 4 7" xfId="26029"/>
    <cellStyle name="Обычный 27 3 3 4 8" xfId="14028"/>
    <cellStyle name="Обычный 27 3 3 5" xfId="1641"/>
    <cellStyle name="Обычный 27 3 3 5 2" xfId="6951"/>
    <cellStyle name="Обычный 27 3 3 5 2 2" xfId="31315"/>
    <cellStyle name="Обычный 27 3 3 5 2 3" xfId="19314"/>
    <cellStyle name="Обычный 27 3 3 5 3" xfId="9080"/>
    <cellStyle name="Обычный 27 3 3 5 3 2" xfId="33082"/>
    <cellStyle name="Обычный 27 3 3 5 3 3" xfId="21081"/>
    <cellStyle name="Обычный 27 3 3 5 4" xfId="10847"/>
    <cellStyle name="Обычный 27 3 3 5 4 2" xfId="34849"/>
    <cellStyle name="Обычный 27 3 3 5 4 3" xfId="22848"/>
    <cellStyle name="Обычный 27 3 3 5 5" xfId="12614"/>
    <cellStyle name="Обычный 27 3 3 5 5 2" xfId="36616"/>
    <cellStyle name="Обычный 27 3 3 5 5 3" xfId="24615"/>
    <cellStyle name="Обычный 27 3 3 5 6" xfId="3778"/>
    <cellStyle name="Обычный 27 3 3 5 6 2" xfId="28142"/>
    <cellStyle name="Обычный 27 3 3 5 6 3" xfId="16141"/>
    <cellStyle name="Обычный 27 3 3 5 7" xfId="26382"/>
    <cellStyle name="Обычный 27 3 3 5 8" xfId="14381"/>
    <cellStyle name="Обычный 27 3 3 6" xfId="1998"/>
    <cellStyle name="Обычный 27 3 3 6 2" xfId="7304"/>
    <cellStyle name="Обычный 27 3 3 6 3" xfId="4130"/>
    <cellStyle name="Обычный 27 3 3 6 3 2" xfId="28494"/>
    <cellStyle name="Обычный 27 3 3 6 3 3" xfId="16493"/>
    <cellStyle name="Обычный 27 3 3 7" xfId="4482"/>
    <cellStyle name="Обычный 27 3 3 7 2" xfId="28846"/>
    <cellStyle name="Обычный 27 3 3 7 3" xfId="16845"/>
    <cellStyle name="Обычный 27 3 3 8" xfId="4834"/>
    <cellStyle name="Обычный 27 3 3 8 2" xfId="29198"/>
    <cellStyle name="Обычный 27 3 3 8 3" xfId="17197"/>
    <cellStyle name="Обычный 27 3 3 9" xfId="5186"/>
    <cellStyle name="Обычный 27 3 3 9 2" xfId="29550"/>
    <cellStyle name="Обычный 27 3 3 9 3" xfId="17549"/>
    <cellStyle name="Обычный 27 3 4" xfId="826"/>
    <cellStyle name="Обычный 27 3 4 2" xfId="6136"/>
    <cellStyle name="Обычный 27 3 4 2 2" xfId="30500"/>
    <cellStyle name="Обычный 27 3 4 2 3" xfId="18499"/>
    <cellStyle name="Обычный 27 3 4 3" xfId="8265"/>
    <cellStyle name="Обычный 27 3 4 3 2" xfId="32267"/>
    <cellStyle name="Обычный 27 3 4 3 3" xfId="20266"/>
    <cellStyle name="Обычный 27 3 4 4" xfId="10032"/>
    <cellStyle name="Обычный 27 3 4 4 2" xfId="34034"/>
    <cellStyle name="Обычный 27 3 4 4 3" xfId="22033"/>
    <cellStyle name="Обычный 27 3 4 5" xfId="11799"/>
    <cellStyle name="Обычный 27 3 4 5 2" xfId="35801"/>
    <cellStyle name="Обычный 27 3 4 5 3" xfId="23800"/>
    <cellStyle name="Обычный 27 3 4 6" xfId="2612"/>
    <cellStyle name="Обычный 27 3 4 6 2" xfId="26976"/>
    <cellStyle name="Обычный 27 3 4 6 3" xfId="14975"/>
    <cellStyle name="Обычный 27 3 4 7" xfId="25567"/>
    <cellStyle name="Обычный 27 3 4 8" xfId="13566"/>
    <cellStyle name="Обычный 27 3 5" xfId="472"/>
    <cellStyle name="Обычный 27 3 5 2" xfId="5782"/>
    <cellStyle name="Обычный 27 3 5 2 2" xfId="30146"/>
    <cellStyle name="Обычный 27 3 5 2 3" xfId="18145"/>
    <cellStyle name="Обычный 27 3 5 3" xfId="7911"/>
    <cellStyle name="Обычный 27 3 5 3 2" xfId="31913"/>
    <cellStyle name="Обычный 27 3 5 3 3" xfId="19912"/>
    <cellStyle name="Обычный 27 3 5 4" xfId="9678"/>
    <cellStyle name="Обычный 27 3 5 4 2" xfId="33680"/>
    <cellStyle name="Обычный 27 3 5 4 3" xfId="21679"/>
    <cellStyle name="Обычный 27 3 5 5" xfId="11445"/>
    <cellStyle name="Обычный 27 3 5 5 2" xfId="35447"/>
    <cellStyle name="Обычный 27 3 5 5 3" xfId="23446"/>
    <cellStyle name="Обычный 27 3 5 6" xfId="2962"/>
    <cellStyle name="Обычный 27 3 5 6 2" xfId="27326"/>
    <cellStyle name="Обычный 27 3 5 6 3" xfId="15325"/>
    <cellStyle name="Обычный 27 3 5 7" xfId="25213"/>
    <cellStyle name="Обычный 27 3 5 8" xfId="13212"/>
    <cellStyle name="Обычный 27 3 6" xfId="1178"/>
    <cellStyle name="Обычный 27 3 6 2" xfId="6488"/>
    <cellStyle name="Обычный 27 3 6 2 2" xfId="30852"/>
    <cellStyle name="Обычный 27 3 6 2 3" xfId="18851"/>
    <cellStyle name="Обычный 27 3 6 3" xfId="8617"/>
    <cellStyle name="Обычный 27 3 6 3 2" xfId="32619"/>
    <cellStyle name="Обычный 27 3 6 3 3" xfId="20618"/>
    <cellStyle name="Обычный 27 3 6 4" xfId="10384"/>
    <cellStyle name="Обычный 27 3 6 4 2" xfId="34386"/>
    <cellStyle name="Обычный 27 3 6 4 3" xfId="22385"/>
    <cellStyle name="Обычный 27 3 6 5" xfId="12151"/>
    <cellStyle name="Обычный 27 3 6 5 2" xfId="36153"/>
    <cellStyle name="Обычный 27 3 6 5 3" xfId="24152"/>
    <cellStyle name="Обычный 27 3 6 6" xfId="3314"/>
    <cellStyle name="Обычный 27 3 6 6 2" xfId="27678"/>
    <cellStyle name="Обычный 27 3 6 6 3" xfId="15677"/>
    <cellStyle name="Обычный 27 3 6 7" xfId="25919"/>
    <cellStyle name="Обычный 27 3 6 8" xfId="13918"/>
    <cellStyle name="Обычный 27 3 7" xfId="1531"/>
    <cellStyle name="Обычный 27 3 7 2" xfId="6841"/>
    <cellStyle name="Обычный 27 3 7 2 2" xfId="31205"/>
    <cellStyle name="Обычный 27 3 7 2 3" xfId="19204"/>
    <cellStyle name="Обычный 27 3 7 3" xfId="8970"/>
    <cellStyle name="Обычный 27 3 7 3 2" xfId="32972"/>
    <cellStyle name="Обычный 27 3 7 3 3" xfId="20971"/>
    <cellStyle name="Обычный 27 3 7 4" xfId="10737"/>
    <cellStyle name="Обычный 27 3 7 4 2" xfId="34739"/>
    <cellStyle name="Обычный 27 3 7 4 3" xfId="22738"/>
    <cellStyle name="Обычный 27 3 7 5" xfId="12504"/>
    <cellStyle name="Обычный 27 3 7 5 2" xfId="36506"/>
    <cellStyle name="Обычный 27 3 7 5 3" xfId="24505"/>
    <cellStyle name="Обычный 27 3 7 6" xfId="3668"/>
    <cellStyle name="Обычный 27 3 7 6 2" xfId="28032"/>
    <cellStyle name="Обычный 27 3 7 6 3" xfId="16031"/>
    <cellStyle name="Обычный 27 3 7 7" xfId="26272"/>
    <cellStyle name="Обычный 27 3 7 8" xfId="14271"/>
    <cellStyle name="Обычный 27 3 8" xfId="1996"/>
    <cellStyle name="Обычный 27 3 8 2" xfId="7302"/>
    <cellStyle name="Обычный 27 3 8 3" xfId="4020"/>
    <cellStyle name="Обычный 27 3 8 3 2" xfId="28384"/>
    <cellStyle name="Обычный 27 3 8 3 3" xfId="16383"/>
    <cellStyle name="Обычный 27 3 9" xfId="4372"/>
    <cellStyle name="Обычный 27 3 9 2" xfId="28736"/>
    <cellStyle name="Обычный 27 3 9 3" xfId="16735"/>
    <cellStyle name="Обычный 27 4" xfId="292"/>
    <cellStyle name="Обычный 27 4 10" xfId="5604"/>
    <cellStyle name="Обычный 27 4 10 2" xfId="29968"/>
    <cellStyle name="Обычный 27 4 10 3" xfId="17967"/>
    <cellStyle name="Обычный 27 4 11" xfId="7733"/>
    <cellStyle name="Обычный 27 4 11 2" xfId="31735"/>
    <cellStyle name="Обычный 27 4 11 3" xfId="19734"/>
    <cellStyle name="Обычный 27 4 12" xfId="9500"/>
    <cellStyle name="Обычный 27 4 12 2" xfId="33502"/>
    <cellStyle name="Обычный 27 4 12 3" xfId="21501"/>
    <cellStyle name="Обычный 27 4 13" xfId="11267"/>
    <cellStyle name="Обычный 27 4 13 2" xfId="35269"/>
    <cellStyle name="Обычный 27 4 13 3" xfId="23268"/>
    <cellStyle name="Обычный 27 4 14" xfId="2436"/>
    <cellStyle name="Обычный 27 4 14 2" xfId="26800"/>
    <cellStyle name="Обычный 27 4 14 3" xfId="14799"/>
    <cellStyle name="Обычный 27 4 15" xfId="25035"/>
    <cellStyle name="Обычный 27 4 16" xfId="13034"/>
    <cellStyle name="Обычный 27 4 2" xfId="1002"/>
    <cellStyle name="Обычный 27 4 2 2" xfId="6312"/>
    <cellStyle name="Обычный 27 4 2 2 2" xfId="30676"/>
    <cellStyle name="Обычный 27 4 2 2 3" xfId="18675"/>
    <cellStyle name="Обычный 27 4 2 3" xfId="8441"/>
    <cellStyle name="Обычный 27 4 2 3 2" xfId="32443"/>
    <cellStyle name="Обычный 27 4 2 3 3" xfId="20442"/>
    <cellStyle name="Обычный 27 4 2 4" xfId="10208"/>
    <cellStyle name="Обычный 27 4 2 4 2" xfId="34210"/>
    <cellStyle name="Обычный 27 4 2 4 3" xfId="22209"/>
    <cellStyle name="Обычный 27 4 2 5" xfId="11975"/>
    <cellStyle name="Обычный 27 4 2 5 2" xfId="35977"/>
    <cellStyle name="Обычный 27 4 2 5 3" xfId="23976"/>
    <cellStyle name="Обычный 27 4 2 6" xfId="2788"/>
    <cellStyle name="Обычный 27 4 2 6 2" xfId="27152"/>
    <cellStyle name="Обычный 27 4 2 6 3" xfId="15151"/>
    <cellStyle name="Обычный 27 4 2 7" xfId="25743"/>
    <cellStyle name="Обычный 27 4 2 8" xfId="13742"/>
    <cellStyle name="Обычный 27 4 3" xfId="648"/>
    <cellStyle name="Обычный 27 4 3 2" xfId="5958"/>
    <cellStyle name="Обычный 27 4 3 2 2" xfId="30322"/>
    <cellStyle name="Обычный 27 4 3 2 3" xfId="18321"/>
    <cellStyle name="Обычный 27 4 3 3" xfId="8087"/>
    <cellStyle name="Обычный 27 4 3 3 2" xfId="32089"/>
    <cellStyle name="Обычный 27 4 3 3 3" xfId="20088"/>
    <cellStyle name="Обычный 27 4 3 4" xfId="9854"/>
    <cellStyle name="Обычный 27 4 3 4 2" xfId="33856"/>
    <cellStyle name="Обычный 27 4 3 4 3" xfId="21855"/>
    <cellStyle name="Обычный 27 4 3 5" xfId="11621"/>
    <cellStyle name="Обычный 27 4 3 5 2" xfId="35623"/>
    <cellStyle name="Обычный 27 4 3 5 3" xfId="23622"/>
    <cellStyle name="Обычный 27 4 3 6" xfId="3138"/>
    <cellStyle name="Обычный 27 4 3 6 2" xfId="27502"/>
    <cellStyle name="Обычный 27 4 3 6 3" xfId="15501"/>
    <cellStyle name="Обычный 27 4 3 7" xfId="25389"/>
    <cellStyle name="Обычный 27 4 3 8" xfId="13388"/>
    <cellStyle name="Обычный 27 4 4" xfId="1354"/>
    <cellStyle name="Обычный 27 4 4 2" xfId="6664"/>
    <cellStyle name="Обычный 27 4 4 2 2" xfId="31028"/>
    <cellStyle name="Обычный 27 4 4 2 3" xfId="19027"/>
    <cellStyle name="Обычный 27 4 4 3" xfId="8793"/>
    <cellStyle name="Обычный 27 4 4 3 2" xfId="32795"/>
    <cellStyle name="Обычный 27 4 4 3 3" xfId="20794"/>
    <cellStyle name="Обычный 27 4 4 4" xfId="10560"/>
    <cellStyle name="Обычный 27 4 4 4 2" xfId="34562"/>
    <cellStyle name="Обычный 27 4 4 4 3" xfId="22561"/>
    <cellStyle name="Обычный 27 4 4 5" xfId="12327"/>
    <cellStyle name="Обычный 27 4 4 5 2" xfId="36329"/>
    <cellStyle name="Обычный 27 4 4 5 3" xfId="24328"/>
    <cellStyle name="Обычный 27 4 4 6" xfId="3490"/>
    <cellStyle name="Обычный 27 4 4 6 2" xfId="27854"/>
    <cellStyle name="Обычный 27 4 4 6 3" xfId="15853"/>
    <cellStyle name="Обычный 27 4 4 7" xfId="26095"/>
    <cellStyle name="Обычный 27 4 4 8" xfId="14094"/>
    <cellStyle name="Обычный 27 4 5" xfId="1707"/>
    <cellStyle name="Обычный 27 4 5 2" xfId="7017"/>
    <cellStyle name="Обычный 27 4 5 2 2" xfId="31381"/>
    <cellStyle name="Обычный 27 4 5 2 3" xfId="19380"/>
    <cellStyle name="Обычный 27 4 5 3" xfId="9146"/>
    <cellStyle name="Обычный 27 4 5 3 2" xfId="33148"/>
    <cellStyle name="Обычный 27 4 5 3 3" xfId="21147"/>
    <cellStyle name="Обычный 27 4 5 4" xfId="10913"/>
    <cellStyle name="Обычный 27 4 5 4 2" xfId="34915"/>
    <cellStyle name="Обычный 27 4 5 4 3" xfId="22914"/>
    <cellStyle name="Обычный 27 4 5 5" xfId="12680"/>
    <cellStyle name="Обычный 27 4 5 5 2" xfId="36682"/>
    <cellStyle name="Обычный 27 4 5 5 3" xfId="24681"/>
    <cellStyle name="Обычный 27 4 5 6" xfId="3844"/>
    <cellStyle name="Обычный 27 4 5 6 2" xfId="28208"/>
    <cellStyle name="Обычный 27 4 5 6 3" xfId="16207"/>
    <cellStyle name="Обычный 27 4 5 7" xfId="26448"/>
    <cellStyle name="Обычный 27 4 5 8" xfId="14447"/>
    <cellStyle name="Обычный 27 4 6" xfId="1999"/>
    <cellStyle name="Обычный 27 4 6 2" xfId="7305"/>
    <cellStyle name="Обычный 27 4 6 3" xfId="4196"/>
    <cellStyle name="Обычный 27 4 6 3 2" xfId="28560"/>
    <cellStyle name="Обычный 27 4 6 3 3" xfId="16559"/>
    <cellStyle name="Обычный 27 4 7" xfId="4548"/>
    <cellStyle name="Обычный 27 4 7 2" xfId="28912"/>
    <cellStyle name="Обычный 27 4 7 3" xfId="16911"/>
    <cellStyle name="Обычный 27 4 8" xfId="4900"/>
    <cellStyle name="Обычный 27 4 8 2" xfId="29264"/>
    <cellStyle name="Обычный 27 4 8 3" xfId="17263"/>
    <cellStyle name="Обычный 27 4 9" xfId="5252"/>
    <cellStyle name="Обычный 27 4 9 2" xfId="29616"/>
    <cellStyle name="Обычный 27 4 9 3" xfId="17615"/>
    <cellStyle name="Обычный 27 5" xfId="179"/>
    <cellStyle name="Обычный 27 5 10" xfId="5491"/>
    <cellStyle name="Обычный 27 5 10 2" xfId="29855"/>
    <cellStyle name="Обычный 27 5 10 3" xfId="17854"/>
    <cellStyle name="Обычный 27 5 11" xfId="7620"/>
    <cellStyle name="Обычный 27 5 11 2" xfId="31622"/>
    <cellStyle name="Обычный 27 5 11 3" xfId="19621"/>
    <cellStyle name="Обычный 27 5 12" xfId="9387"/>
    <cellStyle name="Обычный 27 5 12 2" xfId="33389"/>
    <cellStyle name="Обычный 27 5 12 3" xfId="21388"/>
    <cellStyle name="Обычный 27 5 13" xfId="11154"/>
    <cellStyle name="Обычный 27 5 13 2" xfId="35156"/>
    <cellStyle name="Обычный 27 5 13 3" xfId="23155"/>
    <cellStyle name="Обычный 27 5 14" xfId="2323"/>
    <cellStyle name="Обычный 27 5 14 2" xfId="26687"/>
    <cellStyle name="Обычный 27 5 14 3" xfId="14686"/>
    <cellStyle name="Обычный 27 5 15" xfId="24922"/>
    <cellStyle name="Обычный 27 5 16" xfId="12921"/>
    <cellStyle name="Обычный 27 5 2" xfId="889"/>
    <cellStyle name="Обычный 27 5 2 2" xfId="6199"/>
    <cellStyle name="Обычный 27 5 2 2 2" xfId="30563"/>
    <cellStyle name="Обычный 27 5 2 2 3" xfId="18562"/>
    <cellStyle name="Обычный 27 5 2 3" xfId="8328"/>
    <cellStyle name="Обычный 27 5 2 3 2" xfId="32330"/>
    <cellStyle name="Обычный 27 5 2 3 3" xfId="20329"/>
    <cellStyle name="Обычный 27 5 2 4" xfId="10095"/>
    <cellStyle name="Обычный 27 5 2 4 2" xfId="34097"/>
    <cellStyle name="Обычный 27 5 2 4 3" xfId="22096"/>
    <cellStyle name="Обычный 27 5 2 5" xfId="11862"/>
    <cellStyle name="Обычный 27 5 2 5 2" xfId="35864"/>
    <cellStyle name="Обычный 27 5 2 5 3" xfId="23863"/>
    <cellStyle name="Обычный 27 5 2 6" xfId="2675"/>
    <cellStyle name="Обычный 27 5 2 6 2" xfId="27039"/>
    <cellStyle name="Обычный 27 5 2 6 3" xfId="15038"/>
    <cellStyle name="Обычный 27 5 2 7" xfId="25630"/>
    <cellStyle name="Обычный 27 5 2 8" xfId="13629"/>
    <cellStyle name="Обычный 27 5 3" xfId="535"/>
    <cellStyle name="Обычный 27 5 3 2" xfId="5845"/>
    <cellStyle name="Обычный 27 5 3 2 2" xfId="30209"/>
    <cellStyle name="Обычный 27 5 3 2 3" xfId="18208"/>
    <cellStyle name="Обычный 27 5 3 3" xfId="7974"/>
    <cellStyle name="Обычный 27 5 3 3 2" xfId="31976"/>
    <cellStyle name="Обычный 27 5 3 3 3" xfId="19975"/>
    <cellStyle name="Обычный 27 5 3 4" xfId="9741"/>
    <cellStyle name="Обычный 27 5 3 4 2" xfId="33743"/>
    <cellStyle name="Обычный 27 5 3 4 3" xfId="21742"/>
    <cellStyle name="Обычный 27 5 3 5" xfId="11508"/>
    <cellStyle name="Обычный 27 5 3 5 2" xfId="35510"/>
    <cellStyle name="Обычный 27 5 3 5 3" xfId="23509"/>
    <cellStyle name="Обычный 27 5 3 6" xfId="3025"/>
    <cellStyle name="Обычный 27 5 3 6 2" xfId="27389"/>
    <cellStyle name="Обычный 27 5 3 6 3" xfId="15388"/>
    <cellStyle name="Обычный 27 5 3 7" xfId="25276"/>
    <cellStyle name="Обычный 27 5 3 8" xfId="13275"/>
    <cellStyle name="Обычный 27 5 4" xfId="1241"/>
    <cellStyle name="Обычный 27 5 4 2" xfId="6551"/>
    <cellStyle name="Обычный 27 5 4 2 2" xfId="30915"/>
    <cellStyle name="Обычный 27 5 4 2 3" xfId="18914"/>
    <cellStyle name="Обычный 27 5 4 3" xfId="8680"/>
    <cellStyle name="Обычный 27 5 4 3 2" xfId="32682"/>
    <cellStyle name="Обычный 27 5 4 3 3" xfId="20681"/>
    <cellStyle name="Обычный 27 5 4 4" xfId="10447"/>
    <cellStyle name="Обычный 27 5 4 4 2" xfId="34449"/>
    <cellStyle name="Обычный 27 5 4 4 3" xfId="22448"/>
    <cellStyle name="Обычный 27 5 4 5" xfId="12214"/>
    <cellStyle name="Обычный 27 5 4 5 2" xfId="36216"/>
    <cellStyle name="Обычный 27 5 4 5 3" xfId="24215"/>
    <cellStyle name="Обычный 27 5 4 6" xfId="3377"/>
    <cellStyle name="Обычный 27 5 4 6 2" xfId="27741"/>
    <cellStyle name="Обычный 27 5 4 6 3" xfId="15740"/>
    <cellStyle name="Обычный 27 5 4 7" xfId="25982"/>
    <cellStyle name="Обычный 27 5 4 8" xfId="13981"/>
    <cellStyle name="Обычный 27 5 5" xfId="1594"/>
    <cellStyle name="Обычный 27 5 5 2" xfId="6904"/>
    <cellStyle name="Обычный 27 5 5 2 2" xfId="31268"/>
    <cellStyle name="Обычный 27 5 5 2 3" xfId="19267"/>
    <cellStyle name="Обычный 27 5 5 3" xfId="9033"/>
    <cellStyle name="Обычный 27 5 5 3 2" xfId="33035"/>
    <cellStyle name="Обычный 27 5 5 3 3" xfId="21034"/>
    <cellStyle name="Обычный 27 5 5 4" xfId="10800"/>
    <cellStyle name="Обычный 27 5 5 4 2" xfId="34802"/>
    <cellStyle name="Обычный 27 5 5 4 3" xfId="22801"/>
    <cellStyle name="Обычный 27 5 5 5" xfId="12567"/>
    <cellStyle name="Обычный 27 5 5 5 2" xfId="36569"/>
    <cellStyle name="Обычный 27 5 5 5 3" xfId="24568"/>
    <cellStyle name="Обычный 27 5 5 6" xfId="3731"/>
    <cellStyle name="Обычный 27 5 5 6 2" xfId="28095"/>
    <cellStyle name="Обычный 27 5 5 6 3" xfId="16094"/>
    <cellStyle name="Обычный 27 5 5 7" xfId="26335"/>
    <cellStyle name="Обычный 27 5 5 8" xfId="14334"/>
    <cellStyle name="Обычный 27 5 6" xfId="2000"/>
    <cellStyle name="Обычный 27 5 6 2" xfId="7306"/>
    <cellStyle name="Обычный 27 5 6 3" xfId="4083"/>
    <cellStyle name="Обычный 27 5 6 3 2" xfId="28447"/>
    <cellStyle name="Обычный 27 5 6 3 3" xfId="16446"/>
    <cellStyle name="Обычный 27 5 7" xfId="4435"/>
    <cellStyle name="Обычный 27 5 7 2" xfId="28799"/>
    <cellStyle name="Обычный 27 5 7 3" xfId="16798"/>
    <cellStyle name="Обычный 27 5 8" xfId="4787"/>
    <cellStyle name="Обычный 27 5 8 2" xfId="29151"/>
    <cellStyle name="Обычный 27 5 8 3" xfId="17150"/>
    <cellStyle name="Обычный 27 5 9" xfId="5139"/>
    <cellStyle name="Обычный 27 5 9 2" xfId="29503"/>
    <cellStyle name="Обычный 27 5 9 3" xfId="17502"/>
    <cellStyle name="Обычный 27 6" xfId="779"/>
    <cellStyle name="Обычный 27 6 2" xfId="6089"/>
    <cellStyle name="Обычный 27 6 2 2" xfId="30453"/>
    <cellStyle name="Обычный 27 6 2 3" xfId="18452"/>
    <cellStyle name="Обычный 27 6 3" xfId="8218"/>
    <cellStyle name="Обычный 27 6 3 2" xfId="32220"/>
    <cellStyle name="Обычный 27 6 3 3" xfId="20219"/>
    <cellStyle name="Обычный 27 6 4" xfId="9985"/>
    <cellStyle name="Обычный 27 6 4 2" xfId="33987"/>
    <cellStyle name="Обычный 27 6 4 3" xfId="21986"/>
    <cellStyle name="Обычный 27 6 5" xfId="11752"/>
    <cellStyle name="Обычный 27 6 5 2" xfId="35754"/>
    <cellStyle name="Обычный 27 6 5 3" xfId="23753"/>
    <cellStyle name="Обычный 27 6 6" xfId="2565"/>
    <cellStyle name="Обычный 27 6 6 2" xfId="26929"/>
    <cellStyle name="Обычный 27 6 6 3" xfId="14928"/>
    <cellStyle name="Обычный 27 6 7" xfId="25520"/>
    <cellStyle name="Обычный 27 6 8" xfId="13519"/>
    <cellStyle name="Обычный 27 7" xfId="425"/>
    <cellStyle name="Обычный 27 7 2" xfId="5735"/>
    <cellStyle name="Обычный 27 7 2 2" xfId="30099"/>
    <cellStyle name="Обычный 27 7 2 3" xfId="18098"/>
    <cellStyle name="Обычный 27 7 3" xfId="7864"/>
    <cellStyle name="Обычный 27 7 3 2" xfId="31866"/>
    <cellStyle name="Обычный 27 7 3 3" xfId="19865"/>
    <cellStyle name="Обычный 27 7 4" xfId="9631"/>
    <cellStyle name="Обычный 27 7 4 2" xfId="33633"/>
    <cellStyle name="Обычный 27 7 4 3" xfId="21632"/>
    <cellStyle name="Обычный 27 7 5" xfId="11398"/>
    <cellStyle name="Обычный 27 7 5 2" xfId="35400"/>
    <cellStyle name="Обычный 27 7 5 3" xfId="23399"/>
    <cellStyle name="Обычный 27 7 6" xfId="2915"/>
    <cellStyle name="Обычный 27 7 6 2" xfId="27279"/>
    <cellStyle name="Обычный 27 7 6 3" xfId="15278"/>
    <cellStyle name="Обычный 27 7 7" xfId="25166"/>
    <cellStyle name="Обычный 27 7 8" xfId="13165"/>
    <cellStyle name="Обычный 27 8" xfId="1131"/>
    <cellStyle name="Обычный 27 8 2" xfId="6441"/>
    <cellStyle name="Обычный 27 8 2 2" xfId="30805"/>
    <cellStyle name="Обычный 27 8 2 3" xfId="18804"/>
    <cellStyle name="Обычный 27 8 3" xfId="8570"/>
    <cellStyle name="Обычный 27 8 3 2" xfId="32572"/>
    <cellStyle name="Обычный 27 8 3 3" xfId="20571"/>
    <cellStyle name="Обычный 27 8 4" xfId="10337"/>
    <cellStyle name="Обычный 27 8 4 2" xfId="34339"/>
    <cellStyle name="Обычный 27 8 4 3" xfId="22338"/>
    <cellStyle name="Обычный 27 8 5" xfId="12104"/>
    <cellStyle name="Обычный 27 8 5 2" xfId="36106"/>
    <cellStyle name="Обычный 27 8 5 3" xfId="24105"/>
    <cellStyle name="Обычный 27 8 6" xfId="3267"/>
    <cellStyle name="Обычный 27 8 6 2" xfId="27631"/>
    <cellStyle name="Обычный 27 8 6 3" xfId="15630"/>
    <cellStyle name="Обычный 27 8 7" xfId="25872"/>
    <cellStyle name="Обычный 27 8 8" xfId="13871"/>
    <cellStyle name="Обычный 27 9" xfId="1484"/>
    <cellStyle name="Обычный 27 9 2" xfId="6794"/>
    <cellStyle name="Обычный 27 9 2 2" xfId="31158"/>
    <cellStyle name="Обычный 27 9 2 3" xfId="19157"/>
    <cellStyle name="Обычный 27 9 3" xfId="8923"/>
    <cellStyle name="Обычный 27 9 3 2" xfId="32925"/>
    <cellStyle name="Обычный 27 9 3 3" xfId="20924"/>
    <cellStyle name="Обычный 27 9 4" xfId="10690"/>
    <cellStyle name="Обычный 27 9 4 2" xfId="34692"/>
    <cellStyle name="Обычный 27 9 4 3" xfId="22691"/>
    <cellStyle name="Обычный 27 9 5" xfId="12457"/>
    <cellStyle name="Обычный 27 9 5 2" xfId="36459"/>
    <cellStyle name="Обычный 27 9 5 3" xfId="24458"/>
    <cellStyle name="Обычный 27 9 6" xfId="3621"/>
    <cellStyle name="Обычный 27 9 6 2" xfId="27985"/>
    <cellStyle name="Обычный 27 9 6 3" xfId="15984"/>
    <cellStyle name="Обычный 27 9 7" xfId="26225"/>
    <cellStyle name="Обычный 27 9 8" xfId="14224"/>
    <cellStyle name="Обычный 28" xfId="48"/>
    <cellStyle name="Обычный 28 10" xfId="2001"/>
    <cellStyle name="Обычный 28 10 2" xfId="7307"/>
    <cellStyle name="Обычный 28 10 3" xfId="3975"/>
    <cellStyle name="Обычный 28 10 3 2" xfId="28339"/>
    <cellStyle name="Обычный 28 10 3 3" xfId="16338"/>
    <cellStyle name="Обычный 28 11" xfId="4327"/>
    <cellStyle name="Обычный 28 11 2" xfId="28691"/>
    <cellStyle name="Обычный 28 11 3" xfId="16690"/>
    <cellStyle name="Обычный 28 12" xfId="4679"/>
    <cellStyle name="Обычный 28 12 2" xfId="29043"/>
    <cellStyle name="Обычный 28 12 3" xfId="17042"/>
    <cellStyle name="Обычный 28 13" xfId="5031"/>
    <cellStyle name="Обычный 28 13 2" xfId="29395"/>
    <cellStyle name="Обычный 28 13 3" xfId="17394"/>
    <cellStyle name="Обычный 28 14" xfId="5383"/>
    <cellStyle name="Обычный 28 14 2" xfId="29747"/>
    <cellStyle name="Обычный 28 14 3" xfId="17746"/>
    <cellStyle name="Обычный 28 15" xfId="7512"/>
    <cellStyle name="Обычный 28 15 2" xfId="31514"/>
    <cellStyle name="Обычный 28 15 3" xfId="19513"/>
    <cellStyle name="Обычный 28 16" xfId="9279"/>
    <cellStyle name="Обычный 28 16 2" xfId="33281"/>
    <cellStyle name="Обычный 28 16 3" xfId="21280"/>
    <cellStyle name="Обычный 28 17" xfId="11046"/>
    <cellStyle name="Обычный 28 17 2" xfId="35048"/>
    <cellStyle name="Обычный 28 17 3" xfId="23047"/>
    <cellStyle name="Обычный 28 18" xfId="2215"/>
    <cellStyle name="Обычный 28 18 2" xfId="26579"/>
    <cellStyle name="Обычный 28 18 3" xfId="14578"/>
    <cellStyle name="Обычный 28 19" xfId="24814"/>
    <cellStyle name="Обычный 28 2" xfId="49"/>
    <cellStyle name="Обычный 28 2 10" xfId="4328"/>
    <cellStyle name="Обычный 28 2 10 2" xfId="28692"/>
    <cellStyle name="Обычный 28 2 10 3" xfId="16691"/>
    <cellStyle name="Обычный 28 2 11" xfId="4680"/>
    <cellStyle name="Обычный 28 2 11 2" xfId="29044"/>
    <cellStyle name="Обычный 28 2 11 3" xfId="17043"/>
    <cellStyle name="Обычный 28 2 12" xfId="5032"/>
    <cellStyle name="Обычный 28 2 12 2" xfId="29396"/>
    <cellStyle name="Обычный 28 2 12 3" xfId="17395"/>
    <cellStyle name="Обычный 28 2 13" xfId="5384"/>
    <cellStyle name="Обычный 28 2 13 2" xfId="29748"/>
    <cellStyle name="Обычный 28 2 13 3" xfId="17747"/>
    <cellStyle name="Обычный 28 2 14" xfId="7513"/>
    <cellStyle name="Обычный 28 2 14 2" xfId="31515"/>
    <cellStyle name="Обычный 28 2 14 3" xfId="19514"/>
    <cellStyle name="Обычный 28 2 15" xfId="9280"/>
    <cellStyle name="Обычный 28 2 15 2" xfId="33282"/>
    <cellStyle name="Обычный 28 2 15 3" xfId="21281"/>
    <cellStyle name="Обычный 28 2 16" xfId="11047"/>
    <cellStyle name="Обычный 28 2 16 2" xfId="35049"/>
    <cellStyle name="Обычный 28 2 16 3" xfId="23048"/>
    <cellStyle name="Обычный 28 2 17" xfId="2216"/>
    <cellStyle name="Обычный 28 2 17 2" xfId="26580"/>
    <cellStyle name="Обычный 28 2 17 3" xfId="14579"/>
    <cellStyle name="Обычный 28 2 18" xfId="24815"/>
    <cellStyle name="Обычный 28 2 19" xfId="12814"/>
    <cellStyle name="Обычный 28 2 2" xfId="113"/>
    <cellStyle name="Обычный 28 2 2 10" xfId="4727"/>
    <cellStyle name="Обычный 28 2 2 10 2" xfId="29091"/>
    <cellStyle name="Обычный 28 2 2 10 3" xfId="17090"/>
    <cellStyle name="Обычный 28 2 2 11" xfId="5079"/>
    <cellStyle name="Обычный 28 2 2 11 2" xfId="29443"/>
    <cellStyle name="Обычный 28 2 2 11 3" xfId="17442"/>
    <cellStyle name="Обычный 28 2 2 12" xfId="5431"/>
    <cellStyle name="Обычный 28 2 2 12 2" xfId="29795"/>
    <cellStyle name="Обычный 28 2 2 12 3" xfId="17794"/>
    <cellStyle name="Обычный 28 2 2 13" xfId="7560"/>
    <cellStyle name="Обычный 28 2 2 13 2" xfId="31562"/>
    <cellStyle name="Обычный 28 2 2 13 3" xfId="19561"/>
    <cellStyle name="Обычный 28 2 2 14" xfId="9327"/>
    <cellStyle name="Обычный 28 2 2 14 2" xfId="33329"/>
    <cellStyle name="Обычный 28 2 2 14 3" xfId="21328"/>
    <cellStyle name="Обычный 28 2 2 15" xfId="11094"/>
    <cellStyle name="Обычный 28 2 2 15 2" xfId="35096"/>
    <cellStyle name="Обычный 28 2 2 15 3" xfId="23095"/>
    <cellStyle name="Обычный 28 2 2 16" xfId="2263"/>
    <cellStyle name="Обычный 28 2 2 16 2" xfId="26627"/>
    <cellStyle name="Обычный 28 2 2 16 3" xfId="14626"/>
    <cellStyle name="Обычный 28 2 2 17" xfId="24862"/>
    <cellStyle name="Обычный 28 2 2 18" xfId="12861"/>
    <cellStyle name="Обычный 28 2 2 2" xfId="342"/>
    <cellStyle name="Обычный 28 2 2 2 10" xfId="5654"/>
    <cellStyle name="Обычный 28 2 2 2 10 2" xfId="30018"/>
    <cellStyle name="Обычный 28 2 2 2 10 3" xfId="18017"/>
    <cellStyle name="Обычный 28 2 2 2 11" xfId="7783"/>
    <cellStyle name="Обычный 28 2 2 2 11 2" xfId="31785"/>
    <cellStyle name="Обычный 28 2 2 2 11 3" xfId="19784"/>
    <cellStyle name="Обычный 28 2 2 2 12" xfId="9550"/>
    <cellStyle name="Обычный 28 2 2 2 12 2" xfId="33552"/>
    <cellStyle name="Обычный 28 2 2 2 12 3" xfId="21551"/>
    <cellStyle name="Обычный 28 2 2 2 13" xfId="11317"/>
    <cellStyle name="Обычный 28 2 2 2 13 2" xfId="35319"/>
    <cellStyle name="Обычный 28 2 2 2 13 3" xfId="23318"/>
    <cellStyle name="Обычный 28 2 2 2 14" xfId="2486"/>
    <cellStyle name="Обычный 28 2 2 2 14 2" xfId="26850"/>
    <cellStyle name="Обычный 28 2 2 2 14 3" xfId="14849"/>
    <cellStyle name="Обычный 28 2 2 2 15" xfId="25085"/>
    <cellStyle name="Обычный 28 2 2 2 16" xfId="13084"/>
    <cellStyle name="Обычный 28 2 2 2 2" xfId="1052"/>
    <cellStyle name="Обычный 28 2 2 2 2 2" xfId="6362"/>
    <cellStyle name="Обычный 28 2 2 2 2 2 2" xfId="30726"/>
    <cellStyle name="Обычный 28 2 2 2 2 2 3" xfId="18725"/>
    <cellStyle name="Обычный 28 2 2 2 2 3" xfId="8491"/>
    <cellStyle name="Обычный 28 2 2 2 2 3 2" xfId="32493"/>
    <cellStyle name="Обычный 28 2 2 2 2 3 3" xfId="20492"/>
    <cellStyle name="Обычный 28 2 2 2 2 4" xfId="10258"/>
    <cellStyle name="Обычный 28 2 2 2 2 4 2" xfId="34260"/>
    <cellStyle name="Обычный 28 2 2 2 2 4 3" xfId="22259"/>
    <cellStyle name="Обычный 28 2 2 2 2 5" xfId="12025"/>
    <cellStyle name="Обычный 28 2 2 2 2 5 2" xfId="36027"/>
    <cellStyle name="Обычный 28 2 2 2 2 5 3" xfId="24026"/>
    <cellStyle name="Обычный 28 2 2 2 2 6" xfId="2838"/>
    <cellStyle name="Обычный 28 2 2 2 2 6 2" xfId="27202"/>
    <cellStyle name="Обычный 28 2 2 2 2 6 3" xfId="15201"/>
    <cellStyle name="Обычный 28 2 2 2 2 7" xfId="25793"/>
    <cellStyle name="Обычный 28 2 2 2 2 8" xfId="13792"/>
    <cellStyle name="Обычный 28 2 2 2 3" xfId="698"/>
    <cellStyle name="Обычный 28 2 2 2 3 2" xfId="6008"/>
    <cellStyle name="Обычный 28 2 2 2 3 2 2" xfId="30372"/>
    <cellStyle name="Обычный 28 2 2 2 3 2 3" xfId="18371"/>
    <cellStyle name="Обычный 28 2 2 2 3 3" xfId="8137"/>
    <cellStyle name="Обычный 28 2 2 2 3 3 2" xfId="32139"/>
    <cellStyle name="Обычный 28 2 2 2 3 3 3" xfId="20138"/>
    <cellStyle name="Обычный 28 2 2 2 3 4" xfId="9904"/>
    <cellStyle name="Обычный 28 2 2 2 3 4 2" xfId="33906"/>
    <cellStyle name="Обычный 28 2 2 2 3 4 3" xfId="21905"/>
    <cellStyle name="Обычный 28 2 2 2 3 5" xfId="11671"/>
    <cellStyle name="Обычный 28 2 2 2 3 5 2" xfId="35673"/>
    <cellStyle name="Обычный 28 2 2 2 3 5 3" xfId="23672"/>
    <cellStyle name="Обычный 28 2 2 2 3 6" xfId="3188"/>
    <cellStyle name="Обычный 28 2 2 2 3 6 2" xfId="27552"/>
    <cellStyle name="Обычный 28 2 2 2 3 6 3" xfId="15551"/>
    <cellStyle name="Обычный 28 2 2 2 3 7" xfId="25439"/>
    <cellStyle name="Обычный 28 2 2 2 3 8" xfId="13438"/>
    <cellStyle name="Обычный 28 2 2 2 4" xfId="1404"/>
    <cellStyle name="Обычный 28 2 2 2 4 2" xfId="6714"/>
    <cellStyle name="Обычный 28 2 2 2 4 2 2" xfId="31078"/>
    <cellStyle name="Обычный 28 2 2 2 4 2 3" xfId="19077"/>
    <cellStyle name="Обычный 28 2 2 2 4 3" xfId="8843"/>
    <cellStyle name="Обычный 28 2 2 2 4 3 2" xfId="32845"/>
    <cellStyle name="Обычный 28 2 2 2 4 3 3" xfId="20844"/>
    <cellStyle name="Обычный 28 2 2 2 4 4" xfId="10610"/>
    <cellStyle name="Обычный 28 2 2 2 4 4 2" xfId="34612"/>
    <cellStyle name="Обычный 28 2 2 2 4 4 3" xfId="22611"/>
    <cellStyle name="Обычный 28 2 2 2 4 5" xfId="12377"/>
    <cellStyle name="Обычный 28 2 2 2 4 5 2" xfId="36379"/>
    <cellStyle name="Обычный 28 2 2 2 4 5 3" xfId="24378"/>
    <cellStyle name="Обычный 28 2 2 2 4 6" xfId="3540"/>
    <cellStyle name="Обычный 28 2 2 2 4 6 2" xfId="27904"/>
    <cellStyle name="Обычный 28 2 2 2 4 6 3" xfId="15903"/>
    <cellStyle name="Обычный 28 2 2 2 4 7" xfId="26145"/>
    <cellStyle name="Обычный 28 2 2 2 4 8" xfId="14144"/>
    <cellStyle name="Обычный 28 2 2 2 5" xfId="1757"/>
    <cellStyle name="Обычный 28 2 2 2 5 2" xfId="7067"/>
    <cellStyle name="Обычный 28 2 2 2 5 2 2" xfId="31431"/>
    <cellStyle name="Обычный 28 2 2 2 5 2 3" xfId="19430"/>
    <cellStyle name="Обычный 28 2 2 2 5 3" xfId="9196"/>
    <cellStyle name="Обычный 28 2 2 2 5 3 2" xfId="33198"/>
    <cellStyle name="Обычный 28 2 2 2 5 3 3" xfId="21197"/>
    <cellStyle name="Обычный 28 2 2 2 5 4" xfId="10963"/>
    <cellStyle name="Обычный 28 2 2 2 5 4 2" xfId="34965"/>
    <cellStyle name="Обычный 28 2 2 2 5 4 3" xfId="22964"/>
    <cellStyle name="Обычный 28 2 2 2 5 5" xfId="12730"/>
    <cellStyle name="Обычный 28 2 2 2 5 5 2" xfId="36732"/>
    <cellStyle name="Обычный 28 2 2 2 5 5 3" xfId="24731"/>
    <cellStyle name="Обычный 28 2 2 2 5 6" xfId="3894"/>
    <cellStyle name="Обычный 28 2 2 2 5 6 2" xfId="28258"/>
    <cellStyle name="Обычный 28 2 2 2 5 6 3" xfId="16257"/>
    <cellStyle name="Обычный 28 2 2 2 5 7" xfId="26498"/>
    <cellStyle name="Обычный 28 2 2 2 5 8" xfId="14497"/>
    <cellStyle name="Обычный 28 2 2 2 6" xfId="2004"/>
    <cellStyle name="Обычный 28 2 2 2 6 2" xfId="7310"/>
    <cellStyle name="Обычный 28 2 2 2 6 3" xfId="4246"/>
    <cellStyle name="Обычный 28 2 2 2 6 3 2" xfId="28610"/>
    <cellStyle name="Обычный 28 2 2 2 6 3 3" xfId="16609"/>
    <cellStyle name="Обычный 28 2 2 2 7" xfId="4598"/>
    <cellStyle name="Обычный 28 2 2 2 7 2" xfId="28962"/>
    <cellStyle name="Обычный 28 2 2 2 7 3" xfId="16961"/>
    <cellStyle name="Обычный 28 2 2 2 8" xfId="4950"/>
    <cellStyle name="Обычный 28 2 2 2 8 2" xfId="29314"/>
    <cellStyle name="Обычный 28 2 2 2 8 3" xfId="17313"/>
    <cellStyle name="Обычный 28 2 2 2 9" xfId="5302"/>
    <cellStyle name="Обычный 28 2 2 2 9 2" xfId="29666"/>
    <cellStyle name="Обычный 28 2 2 2 9 3" xfId="17665"/>
    <cellStyle name="Обычный 28 2 2 3" xfId="229"/>
    <cellStyle name="Обычный 28 2 2 3 10" xfId="5541"/>
    <cellStyle name="Обычный 28 2 2 3 10 2" xfId="29905"/>
    <cellStyle name="Обычный 28 2 2 3 10 3" xfId="17904"/>
    <cellStyle name="Обычный 28 2 2 3 11" xfId="7670"/>
    <cellStyle name="Обычный 28 2 2 3 11 2" xfId="31672"/>
    <cellStyle name="Обычный 28 2 2 3 11 3" xfId="19671"/>
    <cellStyle name="Обычный 28 2 2 3 12" xfId="9437"/>
    <cellStyle name="Обычный 28 2 2 3 12 2" xfId="33439"/>
    <cellStyle name="Обычный 28 2 2 3 12 3" xfId="21438"/>
    <cellStyle name="Обычный 28 2 2 3 13" xfId="11204"/>
    <cellStyle name="Обычный 28 2 2 3 13 2" xfId="35206"/>
    <cellStyle name="Обычный 28 2 2 3 13 3" xfId="23205"/>
    <cellStyle name="Обычный 28 2 2 3 14" xfId="2373"/>
    <cellStyle name="Обычный 28 2 2 3 14 2" xfId="26737"/>
    <cellStyle name="Обычный 28 2 2 3 14 3" xfId="14736"/>
    <cellStyle name="Обычный 28 2 2 3 15" xfId="24972"/>
    <cellStyle name="Обычный 28 2 2 3 16" xfId="12971"/>
    <cellStyle name="Обычный 28 2 2 3 2" xfId="939"/>
    <cellStyle name="Обычный 28 2 2 3 2 2" xfId="6249"/>
    <cellStyle name="Обычный 28 2 2 3 2 2 2" xfId="30613"/>
    <cellStyle name="Обычный 28 2 2 3 2 2 3" xfId="18612"/>
    <cellStyle name="Обычный 28 2 2 3 2 3" xfId="8378"/>
    <cellStyle name="Обычный 28 2 2 3 2 3 2" xfId="32380"/>
    <cellStyle name="Обычный 28 2 2 3 2 3 3" xfId="20379"/>
    <cellStyle name="Обычный 28 2 2 3 2 4" xfId="10145"/>
    <cellStyle name="Обычный 28 2 2 3 2 4 2" xfId="34147"/>
    <cellStyle name="Обычный 28 2 2 3 2 4 3" xfId="22146"/>
    <cellStyle name="Обычный 28 2 2 3 2 5" xfId="11912"/>
    <cellStyle name="Обычный 28 2 2 3 2 5 2" xfId="35914"/>
    <cellStyle name="Обычный 28 2 2 3 2 5 3" xfId="23913"/>
    <cellStyle name="Обычный 28 2 2 3 2 6" xfId="2725"/>
    <cellStyle name="Обычный 28 2 2 3 2 6 2" xfId="27089"/>
    <cellStyle name="Обычный 28 2 2 3 2 6 3" xfId="15088"/>
    <cellStyle name="Обычный 28 2 2 3 2 7" xfId="25680"/>
    <cellStyle name="Обычный 28 2 2 3 2 8" xfId="13679"/>
    <cellStyle name="Обычный 28 2 2 3 3" xfId="585"/>
    <cellStyle name="Обычный 28 2 2 3 3 2" xfId="5895"/>
    <cellStyle name="Обычный 28 2 2 3 3 2 2" xfId="30259"/>
    <cellStyle name="Обычный 28 2 2 3 3 2 3" xfId="18258"/>
    <cellStyle name="Обычный 28 2 2 3 3 3" xfId="8024"/>
    <cellStyle name="Обычный 28 2 2 3 3 3 2" xfId="32026"/>
    <cellStyle name="Обычный 28 2 2 3 3 3 3" xfId="20025"/>
    <cellStyle name="Обычный 28 2 2 3 3 4" xfId="9791"/>
    <cellStyle name="Обычный 28 2 2 3 3 4 2" xfId="33793"/>
    <cellStyle name="Обычный 28 2 2 3 3 4 3" xfId="21792"/>
    <cellStyle name="Обычный 28 2 2 3 3 5" xfId="11558"/>
    <cellStyle name="Обычный 28 2 2 3 3 5 2" xfId="35560"/>
    <cellStyle name="Обычный 28 2 2 3 3 5 3" xfId="23559"/>
    <cellStyle name="Обычный 28 2 2 3 3 6" xfId="3075"/>
    <cellStyle name="Обычный 28 2 2 3 3 6 2" xfId="27439"/>
    <cellStyle name="Обычный 28 2 2 3 3 6 3" xfId="15438"/>
    <cellStyle name="Обычный 28 2 2 3 3 7" xfId="25326"/>
    <cellStyle name="Обычный 28 2 2 3 3 8" xfId="13325"/>
    <cellStyle name="Обычный 28 2 2 3 4" xfId="1291"/>
    <cellStyle name="Обычный 28 2 2 3 4 2" xfId="6601"/>
    <cellStyle name="Обычный 28 2 2 3 4 2 2" xfId="30965"/>
    <cellStyle name="Обычный 28 2 2 3 4 2 3" xfId="18964"/>
    <cellStyle name="Обычный 28 2 2 3 4 3" xfId="8730"/>
    <cellStyle name="Обычный 28 2 2 3 4 3 2" xfId="32732"/>
    <cellStyle name="Обычный 28 2 2 3 4 3 3" xfId="20731"/>
    <cellStyle name="Обычный 28 2 2 3 4 4" xfId="10497"/>
    <cellStyle name="Обычный 28 2 2 3 4 4 2" xfId="34499"/>
    <cellStyle name="Обычный 28 2 2 3 4 4 3" xfId="22498"/>
    <cellStyle name="Обычный 28 2 2 3 4 5" xfId="12264"/>
    <cellStyle name="Обычный 28 2 2 3 4 5 2" xfId="36266"/>
    <cellStyle name="Обычный 28 2 2 3 4 5 3" xfId="24265"/>
    <cellStyle name="Обычный 28 2 2 3 4 6" xfId="3427"/>
    <cellStyle name="Обычный 28 2 2 3 4 6 2" xfId="27791"/>
    <cellStyle name="Обычный 28 2 2 3 4 6 3" xfId="15790"/>
    <cellStyle name="Обычный 28 2 2 3 4 7" xfId="26032"/>
    <cellStyle name="Обычный 28 2 2 3 4 8" xfId="14031"/>
    <cellStyle name="Обычный 28 2 2 3 5" xfId="1644"/>
    <cellStyle name="Обычный 28 2 2 3 5 2" xfId="6954"/>
    <cellStyle name="Обычный 28 2 2 3 5 2 2" xfId="31318"/>
    <cellStyle name="Обычный 28 2 2 3 5 2 3" xfId="19317"/>
    <cellStyle name="Обычный 28 2 2 3 5 3" xfId="9083"/>
    <cellStyle name="Обычный 28 2 2 3 5 3 2" xfId="33085"/>
    <cellStyle name="Обычный 28 2 2 3 5 3 3" xfId="21084"/>
    <cellStyle name="Обычный 28 2 2 3 5 4" xfId="10850"/>
    <cellStyle name="Обычный 28 2 2 3 5 4 2" xfId="34852"/>
    <cellStyle name="Обычный 28 2 2 3 5 4 3" xfId="22851"/>
    <cellStyle name="Обычный 28 2 2 3 5 5" xfId="12617"/>
    <cellStyle name="Обычный 28 2 2 3 5 5 2" xfId="36619"/>
    <cellStyle name="Обычный 28 2 2 3 5 5 3" xfId="24618"/>
    <cellStyle name="Обычный 28 2 2 3 5 6" xfId="3781"/>
    <cellStyle name="Обычный 28 2 2 3 5 6 2" xfId="28145"/>
    <cellStyle name="Обычный 28 2 2 3 5 6 3" xfId="16144"/>
    <cellStyle name="Обычный 28 2 2 3 5 7" xfId="26385"/>
    <cellStyle name="Обычный 28 2 2 3 5 8" xfId="14384"/>
    <cellStyle name="Обычный 28 2 2 3 6" xfId="2005"/>
    <cellStyle name="Обычный 28 2 2 3 6 2" xfId="7311"/>
    <cellStyle name="Обычный 28 2 2 3 6 3" xfId="4133"/>
    <cellStyle name="Обычный 28 2 2 3 6 3 2" xfId="28497"/>
    <cellStyle name="Обычный 28 2 2 3 6 3 3" xfId="16496"/>
    <cellStyle name="Обычный 28 2 2 3 7" xfId="4485"/>
    <cellStyle name="Обычный 28 2 2 3 7 2" xfId="28849"/>
    <cellStyle name="Обычный 28 2 2 3 7 3" xfId="16848"/>
    <cellStyle name="Обычный 28 2 2 3 8" xfId="4837"/>
    <cellStyle name="Обычный 28 2 2 3 8 2" xfId="29201"/>
    <cellStyle name="Обычный 28 2 2 3 8 3" xfId="17200"/>
    <cellStyle name="Обычный 28 2 2 3 9" xfId="5189"/>
    <cellStyle name="Обычный 28 2 2 3 9 2" xfId="29553"/>
    <cellStyle name="Обычный 28 2 2 3 9 3" xfId="17552"/>
    <cellStyle name="Обычный 28 2 2 4" xfId="829"/>
    <cellStyle name="Обычный 28 2 2 4 2" xfId="6139"/>
    <cellStyle name="Обычный 28 2 2 4 2 2" xfId="30503"/>
    <cellStyle name="Обычный 28 2 2 4 2 3" xfId="18502"/>
    <cellStyle name="Обычный 28 2 2 4 3" xfId="8268"/>
    <cellStyle name="Обычный 28 2 2 4 3 2" xfId="32270"/>
    <cellStyle name="Обычный 28 2 2 4 3 3" xfId="20269"/>
    <cellStyle name="Обычный 28 2 2 4 4" xfId="10035"/>
    <cellStyle name="Обычный 28 2 2 4 4 2" xfId="34037"/>
    <cellStyle name="Обычный 28 2 2 4 4 3" xfId="22036"/>
    <cellStyle name="Обычный 28 2 2 4 5" xfId="11802"/>
    <cellStyle name="Обычный 28 2 2 4 5 2" xfId="35804"/>
    <cellStyle name="Обычный 28 2 2 4 5 3" xfId="23803"/>
    <cellStyle name="Обычный 28 2 2 4 6" xfId="2615"/>
    <cellStyle name="Обычный 28 2 2 4 6 2" xfId="26979"/>
    <cellStyle name="Обычный 28 2 2 4 6 3" xfId="14978"/>
    <cellStyle name="Обычный 28 2 2 4 7" xfId="25570"/>
    <cellStyle name="Обычный 28 2 2 4 8" xfId="13569"/>
    <cellStyle name="Обычный 28 2 2 5" xfId="475"/>
    <cellStyle name="Обычный 28 2 2 5 2" xfId="5785"/>
    <cellStyle name="Обычный 28 2 2 5 2 2" xfId="30149"/>
    <cellStyle name="Обычный 28 2 2 5 2 3" xfId="18148"/>
    <cellStyle name="Обычный 28 2 2 5 3" xfId="7914"/>
    <cellStyle name="Обычный 28 2 2 5 3 2" xfId="31916"/>
    <cellStyle name="Обычный 28 2 2 5 3 3" xfId="19915"/>
    <cellStyle name="Обычный 28 2 2 5 4" xfId="9681"/>
    <cellStyle name="Обычный 28 2 2 5 4 2" xfId="33683"/>
    <cellStyle name="Обычный 28 2 2 5 4 3" xfId="21682"/>
    <cellStyle name="Обычный 28 2 2 5 5" xfId="11448"/>
    <cellStyle name="Обычный 28 2 2 5 5 2" xfId="35450"/>
    <cellStyle name="Обычный 28 2 2 5 5 3" xfId="23449"/>
    <cellStyle name="Обычный 28 2 2 5 6" xfId="2965"/>
    <cellStyle name="Обычный 28 2 2 5 6 2" xfId="27329"/>
    <cellStyle name="Обычный 28 2 2 5 6 3" xfId="15328"/>
    <cellStyle name="Обычный 28 2 2 5 7" xfId="25216"/>
    <cellStyle name="Обычный 28 2 2 5 8" xfId="13215"/>
    <cellStyle name="Обычный 28 2 2 6" xfId="1181"/>
    <cellStyle name="Обычный 28 2 2 6 2" xfId="6491"/>
    <cellStyle name="Обычный 28 2 2 6 2 2" xfId="30855"/>
    <cellStyle name="Обычный 28 2 2 6 2 3" xfId="18854"/>
    <cellStyle name="Обычный 28 2 2 6 3" xfId="8620"/>
    <cellStyle name="Обычный 28 2 2 6 3 2" xfId="32622"/>
    <cellStyle name="Обычный 28 2 2 6 3 3" xfId="20621"/>
    <cellStyle name="Обычный 28 2 2 6 4" xfId="10387"/>
    <cellStyle name="Обычный 28 2 2 6 4 2" xfId="34389"/>
    <cellStyle name="Обычный 28 2 2 6 4 3" xfId="22388"/>
    <cellStyle name="Обычный 28 2 2 6 5" xfId="12154"/>
    <cellStyle name="Обычный 28 2 2 6 5 2" xfId="36156"/>
    <cellStyle name="Обычный 28 2 2 6 5 3" xfId="24155"/>
    <cellStyle name="Обычный 28 2 2 6 6" xfId="3317"/>
    <cellStyle name="Обычный 28 2 2 6 6 2" xfId="27681"/>
    <cellStyle name="Обычный 28 2 2 6 6 3" xfId="15680"/>
    <cellStyle name="Обычный 28 2 2 6 7" xfId="25922"/>
    <cellStyle name="Обычный 28 2 2 6 8" xfId="13921"/>
    <cellStyle name="Обычный 28 2 2 7" xfId="1534"/>
    <cellStyle name="Обычный 28 2 2 7 2" xfId="6844"/>
    <cellStyle name="Обычный 28 2 2 7 2 2" xfId="31208"/>
    <cellStyle name="Обычный 28 2 2 7 2 3" xfId="19207"/>
    <cellStyle name="Обычный 28 2 2 7 3" xfId="8973"/>
    <cellStyle name="Обычный 28 2 2 7 3 2" xfId="32975"/>
    <cellStyle name="Обычный 28 2 2 7 3 3" xfId="20974"/>
    <cellStyle name="Обычный 28 2 2 7 4" xfId="10740"/>
    <cellStyle name="Обычный 28 2 2 7 4 2" xfId="34742"/>
    <cellStyle name="Обычный 28 2 2 7 4 3" xfId="22741"/>
    <cellStyle name="Обычный 28 2 2 7 5" xfId="12507"/>
    <cellStyle name="Обычный 28 2 2 7 5 2" xfId="36509"/>
    <cellStyle name="Обычный 28 2 2 7 5 3" xfId="24508"/>
    <cellStyle name="Обычный 28 2 2 7 6" xfId="3671"/>
    <cellStyle name="Обычный 28 2 2 7 6 2" xfId="28035"/>
    <cellStyle name="Обычный 28 2 2 7 6 3" xfId="16034"/>
    <cellStyle name="Обычный 28 2 2 7 7" xfId="26275"/>
    <cellStyle name="Обычный 28 2 2 7 8" xfId="14274"/>
    <cellStyle name="Обычный 28 2 2 8" xfId="2003"/>
    <cellStyle name="Обычный 28 2 2 8 2" xfId="7309"/>
    <cellStyle name="Обычный 28 2 2 8 3" xfId="4023"/>
    <cellStyle name="Обычный 28 2 2 8 3 2" xfId="28387"/>
    <cellStyle name="Обычный 28 2 2 8 3 3" xfId="16386"/>
    <cellStyle name="Обычный 28 2 2 9" xfId="4375"/>
    <cellStyle name="Обычный 28 2 2 9 2" xfId="28739"/>
    <cellStyle name="Обычный 28 2 2 9 3" xfId="16738"/>
    <cellStyle name="Обычный 28 2 3" xfId="295"/>
    <cellStyle name="Обычный 28 2 3 10" xfId="5607"/>
    <cellStyle name="Обычный 28 2 3 10 2" xfId="29971"/>
    <cellStyle name="Обычный 28 2 3 10 3" xfId="17970"/>
    <cellStyle name="Обычный 28 2 3 11" xfId="7736"/>
    <cellStyle name="Обычный 28 2 3 11 2" xfId="31738"/>
    <cellStyle name="Обычный 28 2 3 11 3" xfId="19737"/>
    <cellStyle name="Обычный 28 2 3 12" xfId="9503"/>
    <cellStyle name="Обычный 28 2 3 12 2" xfId="33505"/>
    <cellStyle name="Обычный 28 2 3 12 3" xfId="21504"/>
    <cellStyle name="Обычный 28 2 3 13" xfId="11270"/>
    <cellStyle name="Обычный 28 2 3 13 2" xfId="35272"/>
    <cellStyle name="Обычный 28 2 3 13 3" xfId="23271"/>
    <cellStyle name="Обычный 28 2 3 14" xfId="2439"/>
    <cellStyle name="Обычный 28 2 3 14 2" xfId="26803"/>
    <cellStyle name="Обычный 28 2 3 14 3" xfId="14802"/>
    <cellStyle name="Обычный 28 2 3 15" xfId="25038"/>
    <cellStyle name="Обычный 28 2 3 16" xfId="13037"/>
    <cellStyle name="Обычный 28 2 3 2" xfId="1005"/>
    <cellStyle name="Обычный 28 2 3 2 2" xfId="6315"/>
    <cellStyle name="Обычный 28 2 3 2 2 2" xfId="30679"/>
    <cellStyle name="Обычный 28 2 3 2 2 3" xfId="18678"/>
    <cellStyle name="Обычный 28 2 3 2 3" xfId="8444"/>
    <cellStyle name="Обычный 28 2 3 2 3 2" xfId="32446"/>
    <cellStyle name="Обычный 28 2 3 2 3 3" xfId="20445"/>
    <cellStyle name="Обычный 28 2 3 2 4" xfId="10211"/>
    <cellStyle name="Обычный 28 2 3 2 4 2" xfId="34213"/>
    <cellStyle name="Обычный 28 2 3 2 4 3" xfId="22212"/>
    <cellStyle name="Обычный 28 2 3 2 5" xfId="11978"/>
    <cellStyle name="Обычный 28 2 3 2 5 2" xfId="35980"/>
    <cellStyle name="Обычный 28 2 3 2 5 3" xfId="23979"/>
    <cellStyle name="Обычный 28 2 3 2 6" xfId="2791"/>
    <cellStyle name="Обычный 28 2 3 2 6 2" xfId="27155"/>
    <cellStyle name="Обычный 28 2 3 2 6 3" xfId="15154"/>
    <cellStyle name="Обычный 28 2 3 2 7" xfId="25746"/>
    <cellStyle name="Обычный 28 2 3 2 8" xfId="13745"/>
    <cellStyle name="Обычный 28 2 3 3" xfId="651"/>
    <cellStyle name="Обычный 28 2 3 3 2" xfId="5961"/>
    <cellStyle name="Обычный 28 2 3 3 2 2" xfId="30325"/>
    <cellStyle name="Обычный 28 2 3 3 2 3" xfId="18324"/>
    <cellStyle name="Обычный 28 2 3 3 3" xfId="8090"/>
    <cellStyle name="Обычный 28 2 3 3 3 2" xfId="32092"/>
    <cellStyle name="Обычный 28 2 3 3 3 3" xfId="20091"/>
    <cellStyle name="Обычный 28 2 3 3 4" xfId="9857"/>
    <cellStyle name="Обычный 28 2 3 3 4 2" xfId="33859"/>
    <cellStyle name="Обычный 28 2 3 3 4 3" xfId="21858"/>
    <cellStyle name="Обычный 28 2 3 3 5" xfId="11624"/>
    <cellStyle name="Обычный 28 2 3 3 5 2" xfId="35626"/>
    <cellStyle name="Обычный 28 2 3 3 5 3" xfId="23625"/>
    <cellStyle name="Обычный 28 2 3 3 6" xfId="3141"/>
    <cellStyle name="Обычный 28 2 3 3 6 2" xfId="27505"/>
    <cellStyle name="Обычный 28 2 3 3 6 3" xfId="15504"/>
    <cellStyle name="Обычный 28 2 3 3 7" xfId="25392"/>
    <cellStyle name="Обычный 28 2 3 3 8" xfId="13391"/>
    <cellStyle name="Обычный 28 2 3 4" xfId="1357"/>
    <cellStyle name="Обычный 28 2 3 4 2" xfId="6667"/>
    <cellStyle name="Обычный 28 2 3 4 2 2" xfId="31031"/>
    <cellStyle name="Обычный 28 2 3 4 2 3" xfId="19030"/>
    <cellStyle name="Обычный 28 2 3 4 3" xfId="8796"/>
    <cellStyle name="Обычный 28 2 3 4 3 2" xfId="32798"/>
    <cellStyle name="Обычный 28 2 3 4 3 3" xfId="20797"/>
    <cellStyle name="Обычный 28 2 3 4 4" xfId="10563"/>
    <cellStyle name="Обычный 28 2 3 4 4 2" xfId="34565"/>
    <cellStyle name="Обычный 28 2 3 4 4 3" xfId="22564"/>
    <cellStyle name="Обычный 28 2 3 4 5" xfId="12330"/>
    <cellStyle name="Обычный 28 2 3 4 5 2" xfId="36332"/>
    <cellStyle name="Обычный 28 2 3 4 5 3" xfId="24331"/>
    <cellStyle name="Обычный 28 2 3 4 6" xfId="3493"/>
    <cellStyle name="Обычный 28 2 3 4 6 2" xfId="27857"/>
    <cellStyle name="Обычный 28 2 3 4 6 3" xfId="15856"/>
    <cellStyle name="Обычный 28 2 3 4 7" xfId="26098"/>
    <cellStyle name="Обычный 28 2 3 4 8" xfId="14097"/>
    <cellStyle name="Обычный 28 2 3 5" xfId="1710"/>
    <cellStyle name="Обычный 28 2 3 5 2" xfId="7020"/>
    <cellStyle name="Обычный 28 2 3 5 2 2" xfId="31384"/>
    <cellStyle name="Обычный 28 2 3 5 2 3" xfId="19383"/>
    <cellStyle name="Обычный 28 2 3 5 3" xfId="9149"/>
    <cellStyle name="Обычный 28 2 3 5 3 2" xfId="33151"/>
    <cellStyle name="Обычный 28 2 3 5 3 3" xfId="21150"/>
    <cellStyle name="Обычный 28 2 3 5 4" xfId="10916"/>
    <cellStyle name="Обычный 28 2 3 5 4 2" xfId="34918"/>
    <cellStyle name="Обычный 28 2 3 5 4 3" xfId="22917"/>
    <cellStyle name="Обычный 28 2 3 5 5" xfId="12683"/>
    <cellStyle name="Обычный 28 2 3 5 5 2" xfId="36685"/>
    <cellStyle name="Обычный 28 2 3 5 5 3" xfId="24684"/>
    <cellStyle name="Обычный 28 2 3 5 6" xfId="3847"/>
    <cellStyle name="Обычный 28 2 3 5 6 2" xfId="28211"/>
    <cellStyle name="Обычный 28 2 3 5 6 3" xfId="16210"/>
    <cellStyle name="Обычный 28 2 3 5 7" xfId="26451"/>
    <cellStyle name="Обычный 28 2 3 5 8" xfId="14450"/>
    <cellStyle name="Обычный 28 2 3 6" xfId="2006"/>
    <cellStyle name="Обычный 28 2 3 6 2" xfId="7312"/>
    <cellStyle name="Обычный 28 2 3 6 3" xfId="4199"/>
    <cellStyle name="Обычный 28 2 3 6 3 2" xfId="28563"/>
    <cellStyle name="Обычный 28 2 3 6 3 3" xfId="16562"/>
    <cellStyle name="Обычный 28 2 3 7" xfId="4551"/>
    <cellStyle name="Обычный 28 2 3 7 2" xfId="28915"/>
    <cellStyle name="Обычный 28 2 3 7 3" xfId="16914"/>
    <cellStyle name="Обычный 28 2 3 8" xfId="4903"/>
    <cellStyle name="Обычный 28 2 3 8 2" xfId="29267"/>
    <cellStyle name="Обычный 28 2 3 8 3" xfId="17266"/>
    <cellStyle name="Обычный 28 2 3 9" xfId="5255"/>
    <cellStyle name="Обычный 28 2 3 9 2" xfId="29619"/>
    <cellStyle name="Обычный 28 2 3 9 3" xfId="17618"/>
    <cellStyle name="Обычный 28 2 4" xfId="182"/>
    <cellStyle name="Обычный 28 2 4 10" xfId="5494"/>
    <cellStyle name="Обычный 28 2 4 10 2" xfId="29858"/>
    <cellStyle name="Обычный 28 2 4 10 3" xfId="17857"/>
    <cellStyle name="Обычный 28 2 4 11" xfId="7623"/>
    <cellStyle name="Обычный 28 2 4 11 2" xfId="31625"/>
    <cellStyle name="Обычный 28 2 4 11 3" xfId="19624"/>
    <cellStyle name="Обычный 28 2 4 12" xfId="9390"/>
    <cellStyle name="Обычный 28 2 4 12 2" xfId="33392"/>
    <cellStyle name="Обычный 28 2 4 12 3" xfId="21391"/>
    <cellStyle name="Обычный 28 2 4 13" xfId="11157"/>
    <cellStyle name="Обычный 28 2 4 13 2" xfId="35159"/>
    <cellStyle name="Обычный 28 2 4 13 3" xfId="23158"/>
    <cellStyle name="Обычный 28 2 4 14" xfId="2326"/>
    <cellStyle name="Обычный 28 2 4 14 2" xfId="26690"/>
    <cellStyle name="Обычный 28 2 4 14 3" xfId="14689"/>
    <cellStyle name="Обычный 28 2 4 15" xfId="24925"/>
    <cellStyle name="Обычный 28 2 4 16" xfId="12924"/>
    <cellStyle name="Обычный 28 2 4 2" xfId="892"/>
    <cellStyle name="Обычный 28 2 4 2 2" xfId="6202"/>
    <cellStyle name="Обычный 28 2 4 2 2 2" xfId="30566"/>
    <cellStyle name="Обычный 28 2 4 2 2 3" xfId="18565"/>
    <cellStyle name="Обычный 28 2 4 2 3" xfId="8331"/>
    <cellStyle name="Обычный 28 2 4 2 3 2" xfId="32333"/>
    <cellStyle name="Обычный 28 2 4 2 3 3" xfId="20332"/>
    <cellStyle name="Обычный 28 2 4 2 4" xfId="10098"/>
    <cellStyle name="Обычный 28 2 4 2 4 2" xfId="34100"/>
    <cellStyle name="Обычный 28 2 4 2 4 3" xfId="22099"/>
    <cellStyle name="Обычный 28 2 4 2 5" xfId="11865"/>
    <cellStyle name="Обычный 28 2 4 2 5 2" xfId="35867"/>
    <cellStyle name="Обычный 28 2 4 2 5 3" xfId="23866"/>
    <cellStyle name="Обычный 28 2 4 2 6" xfId="2678"/>
    <cellStyle name="Обычный 28 2 4 2 6 2" xfId="27042"/>
    <cellStyle name="Обычный 28 2 4 2 6 3" xfId="15041"/>
    <cellStyle name="Обычный 28 2 4 2 7" xfId="25633"/>
    <cellStyle name="Обычный 28 2 4 2 8" xfId="13632"/>
    <cellStyle name="Обычный 28 2 4 3" xfId="538"/>
    <cellStyle name="Обычный 28 2 4 3 2" xfId="5848"/>
    <cellStyle name="Обычный 28 2 4 3 2 2" xfId="30212"/>
    <cellStyle name="Обычный 28 2 4 3 2 3" xfId="18211"/>
    <cellStyle name="Обычный 28 2 4 3 3" xfId="7977"/>
    <cellStyle name="Обычный 28 2 4 3 3 2" xfId="31979"/>
    <cellStyle name="Обычный 28 2 4 3 3 3" xfId="19978"/>
    <cellStyle name="Обычный 28 2 4 3 4" xfId="9744"/>
    <cellStyle name="Обычный 28 2 4 3 4 2" xfId="33746"/>
    <cellStyle name="Обычный 28 2 4 3 4 3" xfId="21745"/>
    <cellStyle name="Обычный 28 2 4 3 5" xfId="11511"/>
    <cellStyle name="Обычный 28 2 4 3 5 2" xfId="35513"/>
    <cellStyle name="Обычный 28 2 4 3 5 3" xfId="23512"/>
    <cellStyle name="Обычный 28 2 4 3 6" xfId="3028"/>
    <cellStyle name="Обычный 28 2 4 3 6 2" xfId="27392"/>
    <cellStyle name="Обычный 28 2 4 3 6 3" xfId="15391"/>
    <cellStyle name="Обычный 28 2 4 3 7" xfId="25279"/>
    <cellStyle name="Обычный 28 2 4 3 8" xfId="13278"/>
    <cellStyle name="Обычный 28 2 4 4" xfId="1244"/>
    <cellStyle name="Обычный 28 2 4 4 2" xfId="6554"/>
    <cellStyle name="Обычный 28 2 4 4 2 2" xfId="30918"/>
    <cellStyle name="Обычный 28 2 4 4 2 3" xfId="18917"/>
    <cellStyle name="Обычный 28 2 4 4 3" xfId="8683"/>
    <cellStyle name="Обычный 28 2 4 4 3 2" xfId="32685"/>
    <cellStyle name="Обычный 28 2 4 4 3 3" xfId="20684"/>
    <cellStyle name="Обычный 28 2 4 4 4" xfId="10450"/>
    <cellStyle name="Обычный 28 2 4 4 4 2" xfId="34452"/>
    <cellStyle name="Обычный 28 2 4 4 4 3" xfId="22451"/>
    <cellStyle name="Обычный 28 2 4 4 5" xfId="12217"/>
    <cellStyle name="Обычный 28 2 4 4 5 2" xfId="36219"/>
    <cellStyle name="Обычный 28 2 4 4 5 3" xfId="24218"/>
    <cellStyle name="Обычный 28 2 4 4 6" xfId="3380"/>
    <cellStyle name="Обычный 28 2 4 4 6 2" xfId="27744"/>
    <cellStyle name="Обычный 28 2 4 4 6 3" xfId="15743"/>
    <cellStyle name="Обычный 28 2 4 4 7" xfId="25985"/>
    <cellStyle name="Обычный 28 2 4 4 8" xfId="13984"/>
    <cellStyle name="Обычный 28 2 4 5" xfId="1597"/>
    <cellStyle name="Обычный 28 2 4 5 2" xfId="6907"/>
    <cellStyle name="Обычный 28 2 4 5 2 2" xfId="31271"/>
    <cellStyle name="Обычный 28 2 4 5 2 3" xfId="19270"/>
    <cellStyle name="Обычный 28 2 4 5 3" xfId="9036"/>
    <cellStyle name="Обычный 28 2 4 5 3 2" xfId="33038"/>
    <cellStyle name="Обычный 28 2 4 5 3 3" xfId="21037"/>
    <cellStyle name="Обычный 28 2 4 5 4" xfId="10803"/>
    <cellStyle name="Обычный 28 2 4 5 4 2" xfId="34805"/>
    <cellStyle name="Обычный 28 2 4 5 4 3" xfId="22804"/>
    <cellStyle name="Обычный 28 2 4 5 5" xfId="12570"/>
    <cellStyle name="Обычный 28 2 4 5 5 2" xfId="36572"/>
    <cellStyle name="Обычный 28 2 4 5 5 3" xfId="24571"/>
    <cellStyle name="Обычный 28 2 4 5 6" xfId="3734"/>
    <cellStyle name="Обычный 28 2 4 5 6 2" xfId="28098"/>
    <cellStyle name="Обычный 28 2 4 5 6 3" xfId="16097"/>
    <cellStyle name="Обычный 28 2 4 5 7" xfId="26338"/>
    <cellStyle name="Обычный 28 2 4 5 8" xfId="14337"/>
    <cellStyle name="Обычный 28 2 4 6" xfId="2007"/>
    <cellStyle name="Обычный 28 2 4 6 2" xfId="7313"/>
    <cellStyle name="Обычный 28 2 4 6 3" xfId="4086"/>
    <cellStyle name="Обычный 28 2 4 6 3 2" xfId="28450"/>
    <cellStyle name="Обычный 28 2 4 6 3 3" xfId="16449"/>
    <cellStyle name="Обычный 28 2 4 7" xfId="4438"/>
    <cellStyle name="Обычный 28 2 4 7 2" xfId="28802"/>
    <cellStyle name="Обычный 28 2 4 7 3" xfId="16801"/>
    <cellStyle name="Обычный 28 2 4 8" xfId="4790"/>
    <cellStyle name="Обычный 28 2 4 8 2" xfId="29154"/>
    <cellStyle name="Обычный 28 2 4 8 3" xfId="17153"/>
    <cellStyle name="Обычный 28 2 4 9" xfId="5142"/>
    <cellStyle name="Обычный 28 2 4 9 2" xfId="29506"/>
    <cellStyle name="Обычный 28 2 4 9 3" xfId="17505"/>
    <cellStyle name="Обычный 28 2 5" xfId="782"/>
    <cellStyle name="Обычный 28 2 5 2" xfId="6092"/>
    <cellStyle name="Обычный 28 2 5 2 2" xfId="30456"/>
    <cellStyle name="Обычный 28 2 5 2 3" xfId="18455"/>
    <cellStyle name="Обычный 28 2 5 3" xfId="8221"/>
    <cellStyle name="Обычный 28 2 5 3 2" xfId="32223"/>
    <cellStyle name="Обычный 28 2 5 3 3" xfId="20222"/>
    <cellStyle name="Обычный 28 2 5 4" xfId="9988"/>
    <cellStyle name="Обычный 28 2 5 4 2" xfId="33990"/>
    <cellStyle name="Обычный 28 2 5 4 3" xfId="21989"/>
    <cellStyle name="Обычный 28 2 5 5" xfId="11755"/>
    <cellStyle name="Обычный 28 2 5 5 2" xfId="35757"/>
    <cellStyle name="Обычный 28 2 5 5 3" xfId="23756"/>
    <cellStyle name="Обычный 28 2 5 6" xfId="2568"/>
    <cellStyle name="Обычный 28 2 5 6 2" xfId="26932"/>
    <cellStyle name="Обычный 28 2 5 6 3" xfId="14931"/>
    <cellStyle name="Обычный 28 2 5 7" xfId="25523"/>
    <cellStyle name="Обычный 28 2 5 8" xfId="13522"/>
    <cellStyle name="Обычный 28 2 6" xfId="428"/>
    <cellStyle name="Обычный 28 2 6 2" xfId="5738"/>
    <cellStyle name="Обычный 28 2 6 2 2" xfId="30102"/>
    <cellStyle name="Обычный 28 2 6 2 3" xfId="18101"/>
    <cellStyle name="Обычный 28 2 6 3" xfId="7867"/>
    <cellStyle name="Обычный 28 2 6 3 2" xfId="31869"/>
    <cellStyle name="Обычный 28 2 6 3 3" xfId="19868"/>
    <cellStyle name="Обычный 28 2 6 4" xfId="9634"/>
    <cellStyle name="Обычный 28 2 6 4 2" xfId="33636"/>
    <cellStyle name="Обычный 28 2 6 4 3" xfId="21635"/>
    <cellStyle name="Обычный 28 2 6 5" xfId="11401"/>
    <cellStyle name="Обычный 28 2 6 5 2" xfId="35403"/>
    <cellStyle name="Обычный 28 2 6 5 3" xfId="23402"/>
    <cellStyle name="Обычный 28 2 6 6" xfId="2918"/>
    <cellStyle name="Обычный 28 2 6 6 2" xfId="27282"/>
    <cellStyle name="Обычный 28 2 6 6 3" xfId="15281"/>
    <cellStyle name="Обычный 28 2 6 7" xfId="25169"/>
    <cellStyle name="Обычный 28 2 6 8" xfId="13168"/>
    <cellStyle name="Обычный 28 2 7" xfId="1134"/>
    <cellStyle name="Обычный 28 2 7 2" xfId="6444"/>
    <cellStyle name="Обычный 28 2 7 2 2" xfId="30808"/>
    <cellStyle name="Обычный 28 2 7 2 3" xfId="18807"/>
    <cellStyle name="Обычный 28 2 7 3" xfId="8573"/>
    <cellStyle name="Обычный 28 2 7 3 2" xfId="32575"/>
    <cellStyle name="Обычный 28 2 7 3 3" xfId="20574"/>
    <cellStyle name="Обычный 28 2 7 4" xfId="10340"/>
    <cellStyle name="Обычный 28 2 7 4 2" xfId="34342"/>
    <cellStyle name="Обычный 28 2 7 4 3" xfId="22341"/>
    <cellStyle name="Обычный 28 2 7 5" xfId="12107"/>
    <cellStyle name="Обычный 28 2 7 5 2" xfId="36109"/>
    <cellStyle name="Обычный 28 2 7 5 3" xfId="24108"/>
    <cellStyle name="Обычный 28 2 7 6" xfId="3270"/>
    <cellStyle name="Обычный 28 2 7 6 2" xfId="27634"/>
    <cellStyle name="Обычный 28 2 7 6 3" xfId="15633"/>
    <cellStyle name="Обычный 28 2 7 7" xfId="25875"/>
    <cellStyle name="Обычный 28 2 7 8" xfId="13874"/>
    <cellStyle name="Обычный 28 2 8" xfId="1487"/>
    <cellStyle name="Обычный 28 2 8 2" xfId="6797"/>
    <cellStyle name="Обычный 28 2 8 2 2" xfId="31161"/>
    <cellStyle name="Обычный 28 2 8 2 3" xfId="19160"/>
    <cellStyle name="Обычный 28 2 8 3" xfId="8926"/>
    <cellStyle name="Обычный 28 2 8 3 2" xfId="32928"/>
    <cellStyle name="Обычный 28 2 8 3 3" xfId="20927"/>
    <cellStyle name="Обычный 28 2 8 4" xfId="10693"/>
    <cellStyle name="Обычный 28 2 8 4 2" xfId="34695"/>
    <cellStyle name="Обычный 28 2 8 4 3" xfId="22694"/>
    <cellStyle name="Обычный 28 2 8 5" xfId="12460"/>
    <cellStyle name="Обычный 28 2 8 5 2" xfId="36462"/>
    <cellStyle name="Обычный 28 2 8 5 3" xfId="24461"/>
    <cellStyle name="Обычный 28 2 8 6" xfId="3624"/>
    <cellStyle name="Обычный 28 2 8 6 2" xfId="27988"/>
    <cellStyle name="Обычный 28 2 8 6 3" xfId="15987"/>
    <cellStyle name="Обычный 28 2 8 7" xfId="26228"/>
    <cellStyle name="Обычный 28 2 8 8" xfId="14227"/>
    <cellStyle name="Обычный 28 2 9" xfId="2002"/>
    <cellStyle name="Обычный 28 2 9 2" xfId="7308"/>
    <cellStyle name="Обычный 28 2 9 3" xfId="3976"/>
    <cellStyle name="Обычный 28 2 9 3 2" xfId="28340"/>
    <cellStyle name="Обычный 28 2 9 3 3" xfId="16339"/>
    <cellStyle name="Обычный 28 20" xfId="12813"/>
    <cellStyle name="Обычный 28 3" xfId="112"/>
    <cellStyle name="Обычный 28 3 10" xfId="4726"/>
    <cellStyle name="Обычный 28 3 10 2" xfId="29090"/>
    <cellStyle name="Обычный 28 3 10 3" xfId="17089"/>
    <cellStyle name="Обычный 28 3 11" xfId="5078"/>
    <cellStyle name="Обычный 28 3 11 2" xfId="29442"/>
    <cellStyle name="Обычный 28 3 11 3" xfId="17441"/>
    <cellStyle name="Обычный 28 3 12" xfId="5430"/>
    <cellStyle name="Обычный 28 3 12 2" xfId="29794"/>
    <cellStyle name="Обычный 28 3 12 3" xfId="17793"/>
    <cellStyle name="Обычный 28 3 13" xfId="7559"/>
    <cellStyle name="Обычный 28 3 13 2" xfId="31561"/>
    <cellStyle name="Обычный 28 3 13 3" xfId="19560"/>
    <cellStyle name="Обычный 28 3 14" xfId="9326"/>
    <cellStyle name="Обычный 28 3 14 2" xfId="33328"/>
    <cellStyle name="Обычный 28 3 14 3" xfId="21327"/>
    <cellStyle name="Обычный 28 3 15" xfId="11093"/>
    <cellStyle name="Обычный 28 3 15 2" xfId="35095"/>
    <cellStyle name="Обычный 28 3 15 3" xfId="23094"/>
    <cellStyle name="Обычный 28 3 16" xfId="2262"/>
    <cellStyle name="Обычный 28 3 16 2" xfId="26626"/>
    <cellStyle name="Обычный 28 3 16 3" xfId="14625"/>
    <cellStyle name="Обычный 28 3 17" xfId="24861"/>
    <cellStyle name="Обычный 28 3 18" xfId="12860"/>
    <cellStyle name="Обычный 28 3 2" xfId="341"/>
    <cellStyle name="Обычный 28 3 2 10" xfId="5653"/>
    <cellStyle name="Обычный 28 3 2 10 2" xfId="30017"/>
    <cellStyle name="Обычный 28 3 2 10 3" xfId="18016"/>
    <cellStyle name="Обычный 28 3 2 11" xfId="7782"/>
    <cellStyle name="Обычный 28 3 2 11 2" xfId="31784"/>
    <cellStyle name="Обычный 28 3 2 11 3" xfId="19783"/>
    <cellStyle name="Обычный 28 3 2 12" xfId="9549"/>
    <cellStyle name="Обычный 28 3 2 12 2" xfId="33551"/>
    <cellStyle name="Обычный 28 3 2 12 3" xfId="21550"/>
    <cellStyle name="Обычный 28 3 2 13" xfId="11316"/>
    <cellStyle name="Обычный 28 3 2 13 2" xfId="35318"/>
    <cellStyle name="Обычный 28 3 2 13 3" xfId="23317"/>
    <cellStyle name="Обычный 28 3 2 14" xfId="2485"/>
    <cellStyle name="Обычный 28 3 2 14 2" xfId="26849"/>
    <cellStyle name="Обычный 28 3 2 14 3" xfId="14848"/>
    <cellStyle name="Обычный 28 3 2 15" xfId="25084"/>
    <cellStyle name="Обычный 28 3 2 16" xfId="13083"/>
    <cellStyle name="Обычный 28 3 2 2" xfId="1051"/>
    <cellStyle name="Обычный 28 3 2 2 2" xfId="6361"/>
    <cellStyle name="Обычный 28 3 2 2 2 2" xfId="30725"/>
    <cellStyle name="Обычный 28 3 2 2 2 3" xfId="18724"/>
    <cellStyle name="Обычный 28 3 2 2 3" xfId="8490"/>
    <cellStyle name="Обычный 28 3 2 2 3 2" xfId="32492"/>
    <cellStyle name="Обычный 28 3 2 2 3 3" xfId="20491"/>
    <cellStyle name="Обычный 28 3 2 2 4" xfId="10257"/>
    <cellStyle name="Обычный 28 3 2 2 4 2" xfId="34259"/>
    <cellStyle name="Обычный 28 3 2 2 4 3" xfId="22258"/>
    <cellStyle name="Обычный 28 3 2 2 5" xfId="12024"/>
    <cellStyle name="Обычный 28 3 2 2 5 2" xfId="36026"/>
    <cellStyle name="Обычный 28 3 2 2 5 3" xfId="24025"/>
    <cellStyle name="Обычный 28 3 2 2 6" xfId="2837"/>
    <cellStyle name="Обычный 28 3 2 2 6 2" xfId="27201"/>
    <cellStyle name="Обычный 28 3 2 2 6 3" xfId="15200"/>
    <cellStyle name="Обычный 28 3 2 2 7" xfId="25792"/>
    <cellStyle name="Обычный 28 3 2 2 8" xfId="13791"/>
    <cellStyle name="Обычный 28 3 2 3" xfId="697"/>
    <cellStyle name="Обычный 28 3 2 3 2" xfId="6007"/>
    <cellStyle name="Обычный 28 3 2 3 2 2" xfId="30371"/>
    <cellStyle name="Обычный 28 3 2 3 2 3" xfId="18370"/>
    <cellStyle name="Обычный 28 3 2 3 3" xfId="8136"/>
    <cellStyle name="Обычный 28 3 2 3 3 2" xfId="32138"/>
    <cellStyle name="Обычный 28 3 2 3 3 3" xfId="20137"/>
    <cellStyle name="Обычный 28 3 2 3 4" xfId="9903"/>
    <cellStyle name="Обычный 28 3 2 3 4 2" xfId="33905"/>
    <cellStyle name="Обычный 28 3 2 3 4 3" xfId="21904"/>
    <cellStyle name="Обычный 28 3 2 3 5" xfId="11670"/>
    <cellStyle name="Обычный 28 3 2 3 5 2" xfId="35672"/>
    <cellStyle name="Обычный 28 3 2 3 5 3" xfId="23671"/>
    <cellStyle name="Обычный 28 3 2 3 6" xfId="3187"/>
    <cellStyle name="Обычный 28 3 2 3 6 2" xfId="27551"/>
    <cellStyle name="Обычный 28 3 2 3 6 3" xfId="15550"/>
    <cellStyle name="Обычный 28 3 2 3 7" xfId="25438"/>
    <cellStyle name="Обычный 28 3 2 3 8" xfId="13437"/>
    <cellStyle name="Обычный 28 3 2 4" xfId="1403"/>
    <cellStyle name="Обычный 28 3 2 4 2" xfId="6713"/>
    <cellStyle name="Обычный 28 3 2 4 2 2" xfId="31077"/>
    <cellStyle name="Обычный 28 3 2 4 2 3" xfId="19076"/>
    <cellStyle name="Обычный 28 3 2 4 3" xfId="8842"/>
    <cellStyle name="Обычный 28 3 2 4 3 2" xfId="32844"/>
    <cellStyle name="Обычный 28 3 2 4 3 3" xfId="20843"/>
    <cellStyle name="Обычный 28 3 2 4 4" xfId="10609"/>
    <cellStyle name="Обычный 28 3 2 4 4 2" xfId="34611"/>
    <cellStyle name="Обычный 28 3 2 4 4 3" xfId="22610"/>
    <cellStyle name="Обычный 28 3 2 4 5" xfId="12376"/>
    <cellStyle name="Обычный 28 3 2 4 5 2" xfId="36378"/>
    <cellStyle name="Обычный 28 3 2 4 5 3" xfId="24377"/>
    <cellStyle name="Обычный 28 3 2 4 6" xfId="3539"/>
    <cellStyle name="Обычный 28 3 2 4 6 2" xfId="27903"/>
    <cellStyle name="Обычный 28 3 2 4 6 3" xfId="15902"/>
    <cellStyle name="Обычный 28 3 2 4 7" xfId="26144"/>
    <cellStyle name="Обычный 28 3 2 4 8" xfId="14143"/>
    <cellStyle name="Обычный 28 3 2 5" xfId="1756"/>
    <cellStyle name="Обычный 28 3 2 5 2" xfId="7066"/>
    <cellStyle name="Обычный 28 3 2 5 2 2" xfId="31430"/>
    <cellStyle name="Обычный 28 3 2 5 2 3" xfId="19429"/>
    <cellStyle name="Обычный 28 3 2 5 3" xfId="9195"/>
    <cellStyle name="Обычный 28 3 2 5 3 2" xfId="33197"/>
    <cellStyle name="Обычный 28 3 2 5 3 3" xfId="21196"/>
    <cellStyle name="Обычный 28 3 2 5 4" xfId="10962"/>
    <cellStyle name="Обычный 28 3 2 5 4 2" xfId="34964"/>
    <cellStyle name="Обычный 28 3 2 5 4 3" xfId="22963"/>
    <cellStyle name="Обычный 28 3 2 5 5" xfId="12729"/>
    <cellStyle name="Обычный 28 3 2 5 5 2" xfId="36731"/>
    <cellStyle name="Обычный 28 3 2 5 5 3" xfId="24730"/>
    <cellStyle name="Обычный 28 3 2 5 6" xfId="3893"/>
    <cellStyle name="Обычный 28 3 2 5 6 2" xfId="28257"/>
    <cellStyle name="Обычный 28 3 2 5 6 3" xfId="16256"/>
    <cellStyle name="Обычный 28 3 2 5 7" xfId="26497"/>
    <cellStyle name="Обычный 28 3 2 5 8" xfId="14496"/>
    <cellStyle name="Обычный 28 3 2 6" xfId="2009"/>
    <cellStyle name="Обычный 28 3 2 6 2" xfId="7315"/>
    <cellStyle name="Обычный 28 3 2 6 3" xfId="4245"/>
    <cellStyle name="Обычный 28 3 2 6 3 2" xfId="28609"/>
    <cellStyle name="Обычный 28 3 2 6 3 3" xfId="16608"/>
    <cellStyle name="Обычный 28 3 2 7" xfId="4597"/>
    <cellStyle name="Обычный 28 3 2 7 2" xfId="28961"/>
    <cellStyle name="Обычный 28 3 2 7 3" xfId="16960"/>
    <cellStyle name="Обычный 28 3 2 8" xfId="4949"/>
    <cellStyle name="Обычный 28 3 2 8 2" xfId="29313"/>
    <cellStyle name="Обычный 28 3 2 8 3" xfId="17312"/>
    <cellStyle name="Обычный 28 3 2 9" xfId="5301"/>
    <cellStyle name="Обычный 28 3 2 9 2" xfId="29665"/>
    <cellStyle name="Обычный 28 3 2 9 3" xfId="17664"/>
    <cellStyle name="Обычный 28 3 3" xfId="228"/>
    <cellStyle name="Обычный 28 3 3 10" xfId="5540"/>
    <cellStyle name="Обычный 28 3 3 10 2" xfId="29904"/>
    <cellStyle name="Обычный 28 3 3 10 3" xfId="17903"/>
    <cellStyle name="Обычный 28 3 3 11" xfId="7669"/>
    <cellStyle name="Обычный 28 3 3 11 2" xfId="31671"/>
    <cellStyle name="Обычный 28 3 3 11 3" xfId="19670"/>
    <cellStyle name="Обычный 28 3 3 12" xfId="9436"/>
    <cellStyle name="Обычный 28 3 3 12 2" xfId="33438"/>
    <cellStyle name="Обычный 28 3 3 12 3" xfId="21437"/>
    <cellStyle name="Обычный 28 3 3 13" xfId="11203"/>
    <cellStyle name="Обычный 28 3 3 13 2" xfId="35205"/>
    <cellStyle name="Обычный 28 3 3 13 3" xfId="23204"/>
    <cellStyle name="Обычный 28 3 3 14" xfId="2372"/>
    <cellStyle name="Обычный 28 3 3 14 2" xfId="26736"/>
    <cellStyle name="Обычный 28 3 3 14 3" xfId="14735"/>
    <cellStyle name="Обычный 28 3 3 15" xfId="24971"/>
    <cellStyle name="Обычный 28 3 3 16" xfId="12970"/>
    <cellStyle name="Обычный 28 3 3 2" xfId="938"/>
    <cellStyle name="Обычный 28 3 3 2 2" xfId="6248"/>
    <cellStyle name="Обычный 28 3 3 2 2 2" xfId="30612"/>
    <cellStyle name="Обычный 28 3 3 2 2 3" xfId="18611"/>
    <cellStyle name="Обычный 28 3 3 2 3" xfId="8377"/>
    <cellStyle name="Обычный 28 3 3 2 3 2" xfId="32379"/>
    <cellStyle name="Обычный 28 3 3 2 3 3" xfId="20378"/>
    <cellStyle name="Обычный 28 3 3 2 4" xfId="10144"/>
    <cellStyle name="Обычный 28 3 3 2 4 2" xfId="34146"/>
    <cellStyle name="Обычный 28 3 3 2 4 3" xfId="22145"/>
    <cellStyle name="Обычный 28 3 3 2 5" xfId="11911"/>
    <cellStyle name="Обычный 28 3 3 2 5 2" xfId="35913"/>
    <cellStyle name="Обычный 28 3 3 2 5 3" xfId="23912"/>
    <cellStyle name="Обычный 28 3 3 2 6" xfId="2724"/>
    <cellStyle name="Обычный 28 3 3 2 6 2" xfId="27088"/>
    <cellStyle name="Обычный 28 3 3 2 6 3" xfId="15087"/>
    <cellStyle name="Обычный 28 3 3 2 7" xfId="25679"/>
    <cellStyle name="Обычный 28 3 3 2 8" xfId="13678"/>
    <cellStyle name="Обычный 28 3 3 3" xfId="584"/>
    <cellStyle name="Обычный 28 3 3 3 2" xfId="5894"/>
    <cellStyle name="Обычный 28 3 3 3 2 2" xfId="30258"/>
    <cellStyle name="Обычный 28 3 3 3 2 3" xfId="18257"/>
    <cellStyle name="Обычный 28 3 3 3 3" xfId="8023"/>
    <cellStyle name="Обычный 28 3 3 3 3 2" xfId="32025"/>
    <cellStyle name="Обычный 28 3 3 3 3 3" xfId="20024"/>
    <cellStyle name="Обычный 28 3 3 3 4" xfId="9790"/>
    <cellStyle name="Обычный 28 3 3 3 4 2" xfId="33792"/>
    <cellStyle name="Обычный 28 3 3 3 4 3" xfId="21791"/>
    <cellStyle name="Обычный 28 3 3 3 5" xfId="11557"/>
    <cellStyle name="Обычный 28 3 3 3 5 2" xfId="35559"/>
    <cellStyle name="Обычный 28 3 3 3 5 3" xfId="23558"/>
    <cellStyle name="Обычный 28 3 3 3 6" xfId="3074"/>
    <cellStyle name="Обычный 28 3 3 3 6 2" xfId="27438"/>
    <cellStyle name="Обычный 28 3 3 3 6 3" xfId="15437"/>
    <cellStyle name="Обычный 28 3 3 3 7" xfId="25325"/>
    <cellStyle name="Обычный 28 3 3 3 8" xfId="13324"/>
    <cellStyle name="Обычный 28 3 3 4" xfId="1290"/>
    <cellStyle name="Обычный 28 3 3 4 2" xfId="6600"/>
    <cellStyle name="Обычный 28 3 3 4 2 2" xfId="30964"/>
    <cellStyle name="Обычный 28 3 3 4 2 3" xfId="18963"/>
    <cellStyle name="Обычный 28 3 3 4 3" xfId="8729"/>
    <cellStyle name="Обычный 28 3 3 4 3 2" xfId="32731"/>
    <cellStyle name="Обычный 28 3 3 4 3 3" xfId="20730"/>
    <cellStyle name="Обычный 28 3 3 4 4" xfId="10496"/>
    <cellStyle name="Обычный 28 3 3 4 4 2" xfId="34498"/>
    <cellStyle name="Обычный 28 3 3 4 4 3" xfId="22497"/>
    <cellStyle name="Обычный 28 3 3 4 5" xfId="12263"/>
    <cellStyle name="Обычный 28 3 3 4 5 2" xfId="36265"/>
    <cellStyle name="Обычный 28 3 3 4 5 3" xfId="24264"/>
    <cellStyle name="Обычный 28 3 3 4 6" xfId="3426"/>
    <cellStyle name="Обычный 28 3 3 4 6 2" xfId="27790"/>
    <cellStyle name="Обычный 28 3 3 4 6 3" xfId="15789"/>
    <cellStyle name="Обычный 28 3 3 4 7" xfId="26031"/>
    <cellStyle name="Обычный 28 3 3 4 8" xfId="14030"/>
    <cellStyle name="Обычный 28 3 3 5" xfId="1643"/>
    <cellStyle name="Обычный 28 3 3 5 2" xfId="6953"/>
    <cellStyle name="Обычный 28 3 3 5 2 2" xfId="31317"/>
    <cellStyle name="Обычный 28 3 3 5 2 3" xfId="19316"/>
    <cellStyle name="Обычный 28 3 3 5 3" xfId="9082"/>
    <cellStyle name="Обычный 28 3 3 5 3 2" xfId="33084"/>
    <cellStyle name="Обычный 28 3 3 5 3 3" xfId="21083"/>
    <cellStyle name="Обычный 28 3 3 5 4" xfId="10849"/>
    <cellStyle name="Обычный 28 3 3 5 4 2" xfId="34851"/>
    <cellStyle name="Обычный 28 3 3 5 4 3" xfId="22850"/>
    <cellStyle name="Обычный 28 3 3 5 5" xfId="12616"/>
    <cellStyle name="Обычный 28 3 3 5 5 2" xfId="36618"/>
    <cellStyle name="Обычный 28 3 3 5 5 3" xfId="24617"/>
    <cellStyle name="Обычный 28 3 3 5 6" xfId="3780"/>
    <cellStyle name="Обычный 28 3 3 5 6 2" xfId="28144"/>
    <cellStyle name="Обычный 28 3 3 5 6 3" xfId="16143"/>
    <cellStyle name="Обычный 28 3 3 5 7" xfId="26384"/>
    <cellStyle name="Обычный 28 3 3 5 8" xfId="14383"/>
    <cellStyle name="Обычный 28 3 3 6" xfId="2010"/>
    <cellStyle name="Обычный 28 3 3 6 2" xfId="7316"/>
    <cellStyle name="Обычный 28 3 3 6 3" xfId="4132"/>
    <cellStyle name="Обычный 28 3 3 6 3 2" xfId="28496"/>
    <cellStyle name="Обычный 28 3 3 6 3 3" xfId="16495"/>
    <cellStyle name="Обычный 28 3 3 7" xfId="4484"/>
    <cellStyle name="Обычный 28 3 3 7 2" xfId="28848"/>
    <cellStyle name="Обычный 28 3 3 7 3" xfId="16847"/>
    <cellStyle name="Обычный 28 3 3 8" xfId="4836"/>
    <cellStyle name="Обычный 28 3 3 8 2" xfId="29200"/>
    <cellStyle name="Обычный 28 3 3 8 3" xfId="17199"/>
    <cellStyle name="Обычный 28 3 3 9" xfId="5188"/>
    <cellStyle name="Обычный 28 3 3 9 2" xfId="29552"/>
    <cellStyle name="Обычный 28 3 3 9 3" xfId="17551"/>
    <cellStyle name="Обычный 28 3 4" xfId="828"/>
    <cellStyle name="Обычный 28 3 4 2" xfId="6138"/>
    <cellStyle name="Обычный 28 3 4 2 2" xfId="30502"/>
    <cellStyle name="Обычный 28 3 4 2 3" xfId="18501"/>
    <cellStyle name="Обычный 28 3 4 3" xfId="8267"/>
    <cellStyle name="Обычный 28 3 4 3 2" xfId="32269"/>
    <cellStyle name="Обычный 28 3 4 3 3" xfId="20268"/>
    <cellStyle name="Обычный 28 3 4 4" xfId="10034"/>
    <cellStyle name="Обычный 28 3 4 4 2" xfId="34036"/>
    <cellStyle name="Обычный 28 3 4 4 3" xfId="22035"/>
    <cellStyle name="Обычный 28 3 4 5" xfId="11801"/>
    <cellStyle name="Обычный 28 3 4 5 2" xfId="35803"/>
    <cellStyle name="Обычный 28 3 4 5 3" xfId="23802"/>
    <cellStyle name="Обычный 28 3 4 6" xfId="2614"/>
    <cellStyle name="Обычный 28 3 4 6 2" xfId="26978"/>
    <cellStyle name="Обычный 28 3 4 6 3" xfId="14977"/>
    <cellStyle name="Обычный 28 3 4 7" xfId="25569"/>
    <cellStyle name="Обычный 28 3 4 8" xfId="13568"/>
    <cellStyle name="Обычный 28 3 5" xfId="474"/>
    <cellStyle name="Обычный 28 3 5 2" xfId="5784"/>
    <cellStyle name="Обычный 28 3 5 2 2" xfId="30148"/>
    <cellStyle name="Обычный 28 3 5 2 3" xfId="18147"/>
    <cellStyle name="Обычный 28 3 5 3" xfId="7913"/>
    <cellStyle name="Обычный 28 3 5 3 2" xfId="31915"/>
    <cellStyle name="Обычный 28 3 5 3 3" xfId="19914"/>
    <cellStyle name="Обычный 28 3 5 4" xfId="9680"/>
    <cellStyle name="Обычный 28 3 5 4 2" xfId="33682"/>
    <cellStyle name="Обычный 28 3 5 4 3" xfId="21681"/>
    <cellStyle name="Обычный 28 3 5 5" xfId="11447"/>
    <cellStyle name="Обычный 28 3 5 5 2" xfId="35449"/>
    <cellStyle name="Обычный 28 3 5 5 3" xfId="23448"/>
    <cellStyle name="Обычный 28 3 5 6" xfId="2964"/>
    <cellStyle name="Обычный 28 3 5 6 2" xfId="27328"/>
    <cellStyle name="Обычный 28 3 5 6 3" xfId="15327"/>
    <cellStyle name="Обычный 28 3 5 7" xfId="25215"/>
    <cellStyle name="Обычный 28 3 5 8" xfId="13214"/>
    <cellStyle name="Обычный 28 3 6" xfId="1180"/>
    <cellStyle name="Обычный 28 3 6 2" xfId="6490"/>
    <cellStyle name="Обычный 28 3 6 2 2" xfId="30854"/>
    <cellStyle name="Обычный 28 3 6 2 3" xfId="18853"/>
    <cellStyle name="Обычный 28 3 6 3" xfId="8619"/>
    <cellStyle name="Обычный 28 3 6 3 2" xfId="32621"/>
    <cellStyle name="Обычный 28 3 6 3 3" xfId="20620"/>
    <cellStyle name="Обычный 28 3 6 4" xfId="10386"/>
    <cellStyle name="Обычный 28 3 6 4 2" xfId="34388"/>
    <cellStyle name="Обычный 28 3 6 4 3" xfId="22387"/>
    <cellStyle name="Обычный 28 3 6 5" xfId="12153"/>
    <cellStyle name="Обычный 28 3 6 5 2" xfId="36155"/>
    <cellStyle name="Обычный 28 3 6 5 3" xfId="24154"/>
    <cellStyle name="Обычный 28 3 6 6" xfId="3316"/>
    <cellStyle name="Обычный 28 3 6 6 2" xfId="27680"/>
    <cellStyle name="Обычный 28 3 6 6 3" xfId="15679"/>
    <cellStyle name="Обычный 28 3 6 7" xfId="25921"/>
    <cellStyle name="Обычный 28 3 6 8" xfId="13920"/>
    <cellStyle name="Обычный 28 3 7" xfId="1533"/>
    <cellStyle name="Обычный 28 3 7 2" xfId="6843"/>
    <cellStyle name="Обычный 28 3 7 2 2" xfId="31207"/>
    <cellStyle name="Обычный 28 3 7 2 3" xfId="19206"/>
    <cellStyle name="Обычный 28 3 7 3" xfId="8972"/>
    <cellStyle name="Обычный 28 3 7 3 2" xfId="32974"/>
    <cellStyle name="Обычный 28 3 7 3 3" xfId="20973"/>
    <cellStyle name="Обычный 28 3 7 4" xfId="10739"/>
    <cellStyle name="Обычный 28 3 7 4 2" xfId="34741"/>
    <cellStyle name="Обычный 28 3 7 4 3" xfId="22740"/>
    <cellStyle name="Обычный 28 3 7 5" xfId="12506"/>
    <cellStyle name="Обычный 28 3 7 5 2" xfId="36508"/>
    <cellStyle name="Обычный 28 3 7 5 3" xfId="24507"/>
    <cellStyle name="Обычный 28 3 7 6" xfId="3670"/>
    <cellStyle name="Обычный 28 3 7 6 2" xfId="28034"/>
    <cellStyle name="Обычный 28 3 7 6 3" xfId="16033"/>
    <cellStyle name="Обычный 28 3 7 7" xfId="26274"/>
    <cellStyle name="Обычный 28 3 7 8" xfId="14273"/>
    <cellStyle name="Обычный 28 3 8" xfId="2008"/>
    <cellStyle name="Обычный 28 3 8 2" xfId="7314"/>
    <cellStyle name="Обычный 28 3 8 3" xfId="4022"/>
    <cellStyle name="Обычный 28 3 8 3 2" xfId="28386"/>
    <cellStyle name="Обычный 28 3 8 3 3" xfId="16385"/>
    <cellStyle name="Обычный 28 3 9" xfId="4374"/>
    <cellStyle name="Обычный 28 3 9 2" xfId="28738"/>
    <cellStyle name="Обычный 28 3 9 3" xfId="16737"/>
    <cellStyle name="Обычный 28 4" xfId="294"/>
    <cellStyle name="Обычный 28 4 10" xfId="5606"/>
    <cellStyle name="Обычный 28 4 10 2" xfId="29970"/>
    <cellStyle name="Обычный 28 4 10 3" xfId="17969"/>
    <cellStyle name="Обычный 28 4 11" xfId="7735"/>
    <cellStyle name="Обычный 28 4 11 2" xfId="31737"/>
    <cellStyle name="Обычный 28 4 11 3" xfId="19736"/>
    <cellStyle name="Обычный 28 4 12" xfId="9502"/>
    <cellStyle name="Обычный 28 4 12 2" xfId="33504"/>
    <cellStyle name="Обычный 28 4 12 3" xfId="21503"/>
    <cellStyle name="Обычный 28 4 13" xfId="11269"/>
    <cellStyle name="Обычный 28 4 13 2" xfId="35271"/>
    <cellStyle name="Обычный 28 4 13 3" xfId="23270"/>
    <cellStyle name="Обычный 28 4 14" xfId="2438"/>
    <cellStyle name="Обычный 28 4 14 2" xfId="26802"/>
    <cellStyle name="Обычный 28 4 14 3" xfId="14801"/>
    <cellStyle name="Обычный 28 4 15" xfId="25037"/>
    <cellStyle name="Обычный 28 4 16" xfId="13036"/>
    <cellStyle name="Обычный 28 4 2" xfId="1004"/>
    <cellStyle name="Обычный 28 4 2 2" xfId="6314"/>
    <cellStyle name="Обычный 28 4 2 2 2" xfId="30678"/>
    <cellStyle name="Обычный 28 4 2 2 3" xfId="18677"/>
    <cellStyle name="Обычный 28 4 2 3" xfId="8443"/>
    <cellStyle name="Обычный 28 4 2 3 2" xfId="32445"/>
    <cellStyle name="Обычный 28 4 2 3 3" xfId="20444"/>
    <cellStyle name="Обычный 28 4 2 4" xfId="10210"/>
    <cellStyle name="Обычный 28 4 2 4 2" xfId="34212"/>
    <cellStyle name="Обычный 28 4 2 4 3" xfId="22211"/>
    <cellStyle name="Обычный 28 4 2 5" xfId="11977"/>
    <cellStyle name="Обычный 28 4 2 5 2" xfId="35979"/>
    <cellStyle name="Обычный 28 4 2 5 3" xfId="23978"/>
    <cellStyle name="Обычный 28 4 2 6" xfId="2790"/>
    <cellStyle name="Обычный 28 4 2 6 2" xfId="27154"/>
    <cellStyle name="Обычный 28 4 2 6 3" xfId="15153"/>
    <cellStyle name="Обычный 28 4 2 7" xfId="25745"/>
    <cellStyle name="Обычный 28 4 2 8" xfId="13744"/>
    <cellStyle name="Обычный 28 4 3" xfId="650"/>
    <cellStyle name="Обычный 28 4 3 2" xfId="5960"/>
    <cellStyle name="Обычный 28 4 3 2 2" xfId="30324"/>
    <cellStyle name="Обычный 28 4 3 2 3" xfId="18323"/>
    <cellStyle name="Обычный 28 4 3 3" xfId="8089"/>
    <cellStyle name="Обычный 28 4 3 3 2" xfId="32091"/>
    <cellStyle name="Обычный 28 4 3 3 3" xfId="20090"/>
    <cellStyle name="Обычный 28 4 3 4" xfId="9856"/>
    <cellStyle name="Обычный 28 4 3 4 2" xfId="33858"/>
    <cellStyle name="Обычный 28 4 3 4 3" xfId="21857"/>
    <cellStyle name="Обычный 28 4 3 5" xfId="11623"/>
    <cellStyle name="Обычный 28 4 3 5 2" xfId="35625"/>
    <cellStyle name="Обычный 28 4 3 5 3" xfId="23624"/>
    <cellStyle name="Обычный 28 4 3 6" xfId="3140"/>
    <cellStyle name="Обычный 28 4 3 6 2" xfId="27504"/>
    <cellStyle name="Обычный 28 4 3 6 3" xfId="15503"/>
    <cellStyle name="Обычный 28 4 3 7" xfId="25391"/>
    <cellStyle name="Обычный 28 4 3 8" xfId="13390"/>
    <cellStyle name="Обычный 28 4 4" xfId="1356"/>
    <cellStyle name="Обычный 28 4 4 2" xfId="6666"/>
    <cellStyle name="Обычный 28 4 4 2 2" xfId="31030"/>
    <cellStyle name="Обычный 28 4 4 2 3" xfId="19029"/>
    <cellStyle name="Обычный 28 4 4 3" xfId="8795"/>
    <cellStyle name="Обычный 28 4 4 3 2" xfId="32797"/>
    <cellStyle name="Обычный 28 4 4 3 3" xfId="20796"/>
    <cellStyle name="Обычный 28 4 4 4" xfId="10562"/>
    <cellStyle name="Обычный 28 4 4 4 2" xfId="34564"/>
    <cellStyle name="Обычный 28 4 4 4 3" xfId="22563"/>
    <cellStyle name="Обычный 28 4 4 5" xfId="12329"/>
    <cellStyle name="Обычный 28 4 4 5 2" xfId="36331"/>
    <cellStyle name="Обычный 28 4 4 5 3" xfId="24330"/>
    <cellStyle name="Обычный 28 4 4 6" xfId="3492"/>
    <cellStyle name="Обычный 28 4 4 6 2" xfId="27856"/>
    <cellStyle name="Обычный 28 4 4 6 3" xfId="15855"/>
    <cellStyle name="Обычный 28 4 4 7" xfId="26097"/>
    <cellStyle name="Обычный 28 4 4 8" xfId="14096"/>
    <cellStyle name="Обычный 28 4 5" xfId="1709"/>
    <cellStyle name="Обычный 28 4 5 2" xfId="7019"/>
    <cellStyle name="Обычный 28 4 5 2 2" xfId="31383"/>
    <cellStyle name="Обычный 28 4 5 2 3" xfId="19382"/>
    <cellStyle name="Обычный 28 4 5 3" xfId="9148"/>
    <cellStyle name="Обычный 28 4 5 3 2" xfId="33150"/>
    <cellStyle name="Обычный 28 4 5 3 3" xfId="21149"/>
    <cellStyle name="Обычный 28 4 5 4" xfId="10915"/>
    <cellStyle name="Обычный 28 4 5 4 2" xfId="34917"/>
    <cellStyle name="Обычный 28 4 5 4 3" xfId="22916"/>
    <cellStyle name="Обычный 28 4 5 5" xfId="12682"/>
    <cellStyle name="Обычный 28 4 5 5 2" xfId="36684"/>
    <cellStyle name="Обычный 28 4 5 5 3" xfId="24683"/>
    <cellStyle name="Обычный 28 4 5 6" xfId="3846"/>
    <cellStyle name="Обычный 28 4 5 6 2" xfId="28210"/>
    <cellStyle name="Обычный 28 4 5 6 3" xfId="16209"/>
    <cellStyle name="Обычный 28 4 5 7" xfId="26450"/>
    <cellStyle name="Обычный 28 4 5 8" xfId="14449"/>
    <cellStyle name="Обычный 28 4 6" xfId="2011"/>
    <cellStyle name="Обычный 28 4 6 2" xfId="7317"/>
    <cellStyle name="Обычный 28 4 6 3" xfId="4198"/>
    <cellStyle name="Обычный 28 4 6 3 2" xfId="28562"/>
    <cellStyle name="Обычный 28 4 6 3 3" xfId="16561"/>
    <cellStyle name="Обычный 28 4 7" xfId="4550"/>
    <cellStyle name="Обычный 28 4 7 2" xfId="28914"/>
    <cellStyle name="Обычный 28 4 7 3" xfId="16913"/>
    <cellStyle name="Обычный 28 4 8" xfId="4902"/>
    <cellStyle name="Обычный 28 4 8 2" xfId="29266"/>
    <cellStyle name="Обычный 28 4 8 3" xfId="17265"/>
    <cellStyle name="Обычный 28 4 9" xfId="5254"/>
    <cellStyle name="Обычный 28 4 9 2" xfId="29618"/>
    <cellStyle name="Обычный 28 4 9 3" xfId="17617"/>
    <cellStyle name="Обычный 28 5" xfId="181"/>
    <cellStyle name="Обычный 28 5 10" xfId="5493"/>
    <cellStyle name="Обычный 28 5 10 2" xfId="29857"/>
    <cellStyle name="Обычный 28 5 10 3" xfId="17856"/>
    <cellStyle name="Обычный 28 5 11" xfId="7622"/>
    <cellStyle name="Обычный 28 5 11 2" xfId="31624"/>
    <cellStyle name="Обычный 28 5 11 3" xfId="19623"/>
    <cellStyle name="Обычный 28 5 12" xfId="9389"/>
    <cellStyle name="Обычный 28 5 12 2" xfId="33391"/>
    <cellStyle name="Обычный 28 5 12 3" xfId="21390"/>
    <cellStyle name="Обычный 28 5 13" xfId="11156"/>
    <cellStyle name="Обычный 28 5 13 2" xfId="35158"/>
    <cellStyle name="Обычный 28 5 13 3" xfId="23157"/>
    <cellStyle name="Обычный 28 5 14" xfId="2325"/>
    <cellStyle name="Обычный 28 5 14 2" xfId="26689"/>
    <cellStyle name="Обычный 28 5 14 3" xfId="14688"/>
    <cellStyle name="Обычный 28 5 15" xfId="24924"/>
    <cellStyle name="Обычный 28 5 16" xfId="12923"/>
    <cellStyle name="Обычный 28 5 2" xfId="891"/>
    <cellStyle name="Обычный 28 5 2 2" xfId="6201"/>
    <cellStyle name="Обычный 28 5 2 2 2" xfId="30565"/>
    <cellStyle name="Обычный 28 5 2 2 3" xfId="18564"/>
    <cellStyle name="Обычный 28 5 2 3" xfId="8330"/>
    <cellStyle name="Обычный 28 5 2 3 2" xfId="32332"/>
    <cellStyle name="Обычный 28 5 2 3 3" xfId="20331"/>
    <cellStyle name="Обычный 28 5 2 4" xfId="10097"/>
    <cellStyle name="Обычный 28 5 2 4 2" xfId="34099"/>
    <cellStyle name="Обычный 28 5 2 4 3" xfId="22098"/>
    <cellStyle name="Обычный 28 5 2 5" xfId="11864"/>
    <cellStyle name="Обычный 28 5 2 5 2" xfId="35866"/>
    <cellStyle name="Обычный 28 5 2 5 3" xfId="23865"/>
    <cellStyle name="Обычный 28 5 2 6" xfId="2677"/>
    <cellStyle name="Обычный 28 5 2 6 2" xfId="27041"/>
    <cellStyle name="Обычный 28 5 2 6 3" xfId="15040"/>
    <cellStyle name="Обычный 28 5 2 7" xfId="25632"/>
    <cellStyle name="Обычный 28 5 2 8" xfId="13631"/>
    <cellStyle name="Обычный 28 5 3" xfId="537"/>
    <cellStyle name="Обычный 28 5 3 2" xfId="5847"/>
    <cellStyle name="Обычный 28 5 3 2 2" xfId="30211"/>
    <cellStyle name="Обычный 28 5 3 2 3" xfId="18210"/>
    <cellStyle name="Обычный 28 5 3 3" xfId="7976"/>
    <cellStyle name="Обычный 28 5 3 3 2" xfId="31978"/>
    <cellStyle name="Обычный 28 5 3 3 3" xfId="19977"/>
    <cellStyle name="Обычный 28 5 3 4" xfId="9743"/>
    <cellStyle name="Обычный 28 5 3 4 2" xfId="33745"/>
    <cellStyle name="Обычный 28 5 3 4 3" xfId="21744"/>
    <cellStyle name="Обычный 28 5 3 5" xfId="11510"/>
    <cellStyle name="Обычный 28 5 3 5 2" xfId="35512"/>
    <cellStyle name="Обычный 28 5 3 5 3" xfId="23511"/>
    <cellStyle name="Обычный 28 5 3 6" xfId="3027"/>
    <cellStyle name="Обычный 28 5 3 6 2" xfId="27391"/>
    <cellStyle name="Обычный 28 5 3 6 3" xfId="15390"/>
    <cellStyle name="Обычный 28 5 3 7" xfId="25278"/>
    <cellStyle name="Обычный 28 5 3 8" xfId="13277"/>
    <cellStyle name="Обычный 28 5 4" xfId="1243"/>
    <cellStyle name="Обычный 28 5 4 2" xfId="6553"/>
    <cellStyle name="Обычный 28 5 4 2 2" xfId="30917"/>
    <cellStyle name="Обычный 28 5 4 2 3" xfId="18916"/>
    <cellStyle name="Обычный 28 5 4 3" xfId="8682"/>
    <cellStyle name="Обычный 28 5 4 3 2" xfId="32684"/>
    <cellStyle name="Обычный 28 5 4 3 3" xfId="20683"/>
    <cellStyle name="Обычный 28 5 4 4" xfId="10449"/>
    <cellStyle name="Обычный 28 5 4 4 2" xfId="34451"/>
    <cellStyle name="Обычный 28 5 4 4 3" xfId="22450"/>
    <cellStyle name="Обычный 28 5 4 5" xfId="12216"/>
    <cellStyle name="Обычный 28 5 4 5 2" xfId="36218"/>
    <cellStyle name="Обычный 28 5 4 5 3" xfId="24217"/>
    <cellStyle name="Обычный 28 5 4 6" xfId="3379"/>
    <cellStyle name="Обычный 28 5 4 6 2" xfId="27743"/>
    <cellStyle name="Обычный 28 5 4 6 3" xfId="15742"/>
    <cellStyle name="Обычный 28 5 4 7" xfId="25984"/>
    <cellStyle name="Обычный 28 5 4 8" xfId="13983"/>
    <cellStyle name="Обычный 28 5 5" xfId="1596"/>
    <cellStyle name="Обычный 28 5 5 2" xfId="6906"/>
    <cellStyle name="Обычный 28 5 5 2 2" xfId="31270"/>
    <cellStyle name="Обычный 28 5 5 2 3" xfId="19269"/>
    <cellStyle name="Обычный 28 5 5 3" xfId="9035"/>
    <cellStyle name="Обычный 28 5 5 3 2" xfId="33037"/>
    <cellStyle name="Обычный 28 5 5 3 3" xfId="21036"/>
    <cellStyle name="Обычный 28 5 5 4" xfId="10802"/>
    <cellStyle name="Обычный 28 5 5 4 2" xfId="34804"/>
    <cellStyle name="Обычный 28 5 5 4 3" xfId="22803"/>
    <cellStyle name="Обычный 28 5 5 5" xfId="12569"/>
    <cellStyle name="Обычный 28 5 5 5 2" xfId="36571"/>
    <cellStyle name="Обычный 28 5 5 5 3" xfId="24570"/>
    <cellStyle name="Обычный 28 5 5 6" xfId="3733"/>
    <cellStyle name="Обычный 28 5 5 6 2" xfId="28097"/>
    <cellStyle name="Обычный 28 5 5 6 3" xfId="16096"/>
    <cellStyle name="Обычный 28 5 5 7" xfId="26337"/>
    <cellStyle name="Обычный 28 5 5 8" xfId="14336"/>
    <cellStyle name="Обычный 28 5 6" xfId="2012"/>
    <cellStyle name="Обычный 28 5 6 2" xfId="7318"/>
    <cellStyle name="Обычный 28 5 6 3" xfId="4085"/>
    <cellStyle name="Обычный 28 5 6 3 2" xfId="28449"/>
    <cellStyle name="Обычный 28 5 6 3 3" xfId="16448"/>
    <cellStyle name="Обычный 28 5 7" xfId="4437"/>
    <cellStyle name="Обычный 28 5 7 2" xfId="28801"/>
    <cellStyle name="Обычный 28 5 7 3" xfId="16800"/>
    <cellStyle name="Обычный 28 5 8" xfId="4789"/>
    <cellStyle name="Обычный 28 5 8 2" xfId="29153"/>
    <cellStyle name="Обычный 28 5 8 3" xfId="17152"/>
    <cellStyle name="Обычный 28 5 9" xfId="5141"/>
    <cellStyle name="Обычный 28 5 9 2" xfId="29505"/>
    <cellStyle name="Обычный 28 5 9 3" xfId="17504"/>
    <cellStyle name="Обычный 28 6" xfId="781"/>
    <cellStyle name="Обычный 28 6 2" xfId="6091"/>
    <cellStyle name="Обычный 28 6 2 2" xfId="30455"/>
    <cellStyle name="Обычный 28 6 2 3" xfId="18454"/>
    <cellStyle name="Обычный 28 6 3" xfId="8220"/>
    <cellStyle name="Обычный 28 6 3 2" xfId="32222"/>
    <cellStyle name="Обычный 28 6 3 3" xfId="20221"/>
    <cellStyle name="Обычный 28 6 4" xfId="9987"/>
    <cellStyle name="Обычный 28 6 4 2" xfId="33989"/>
    <cellStyle name="Обычный 28 6 4 3" xfId="21988"/>
    <cellStyle name="Обычный 28 6 5" xfId="11754"/>
    <cellStyle name="Обычный 28 6 5 2" xfId="35756"/>
    <cellStyle name="Обычный 28 6 5 3" xfId="23755"/>
    <cellStyle name="Обычный 28 6 6" xfId="2567"/>
    <cellStyle name="Обычный 28 6 6 2" xfId="26931"/>
    <cellStyle name="Обычный 28 6 6 3" xfId="14930"/>
    <cellStyle name="Обычный 28 6 7" xfId="25522"/>
    <cellStyle name="Обычный 28 6 8" xfId="13521"/>
    <cellStyle name="Обычный 28 7" xfId="427"/>
    <cellStyle name="Обычный 28 7 2" xfId="5737"/>
    <cellStyle name="Обычный 28 7 2 2" xfId="30101"/>
    <cellStyle name="Обычный 28 7 2 3" xfId="18100"/>
    <cellStyle name="Обычный 28 7 3" xfId="7866"/>
    <cellStyle name="Обычный 28 7 3 2" xfId="31868"/>
    <cellStyle name="Обычный 28 7 3 3" xfId="19867"/>
    <cellStyle name="Обычный 28 7 4" xfId="9633"/>
    <cellStyle name="Обычный 28 7 4 2" xfId="33635"/>
    <cellStyle name="Обычный 28 7 4 3" xfId="21634"/>
    <cellStyle name="Обычный 28 7 5" xfId="11400"/>
    <cellStyle name="Обычный 28 7 5 2" xfId="35402"/>
    <cellStyle name="Обычный 28 7 5 3" xfId="23401"/>
    <cellStyle name="Обычный 28 7 6" xfId="2917"/>
    <cellStyle name="Обычный 28 7 6 2" xfId="27281"/>
    <cellStyle name="Обычный 28 7 6 3" xfId="15280"/>
    <cellStyle name="Обычный 28 7 7" xfId="25168"/>
    <cellStyle name="Обычный 28 7 8" xfId="13167"/>
    <cellStyle name="Обычный 28 8" xfId="1133"/>
    <cellStyle name="Обычный 28 8 2" xfId="6443"/>
    <cellStyle name="Обычный 28 8 2 2" xfId="30807"/>
    <cellStyle name="Обычный 28 8 2 3" xfId="18806"/>
    <cellStyle name="Обычный 28 8 3" xfId="8572"/>
    <cellStyle name="Обычный 28 8 3 2" xfId="32574"/>
    <cellStyle name="Обычный 28 8 3 3" xfId="20573"/>
    <cellStyle name="Обычный 28 8 4" xfId="10339"/>
    <cellStyle name="Обычный 28 8 4 2" xfId="34341"/>
    <cellStyle name="Обычный 28 8 4 3" xfId="22340"/>
    <cellStyle name="Обычный 28 8 5" xfId="12106"/>
    <cellStyle name="Обычный 28 8 5 2" xfId="36108"/>
    <cellStyle name="Обычный 28 8 5 3" xfId="24107"/>
    <cellStyle name="Обычный 28 8 6" xfId="3269"/>
    <cellStyle name="Обычный 28 8 6 2" xfId="27633"/>
    <cellStyle name="Обычный 28 8 6 3" xfId="15632"/>
    <cellStyle name="Обычный 28 8 7" xfId="25874"/>
    <cellStyle name="Обычный 28 8 8" xfId="13873"/>
    <cellStyle name="Обычный 28 9" xfId="1486"/>
    <cellStyle name="Обычный 28 9 2" xfId="6796"/>
    <cellStyle name="Обычный 28 9 2 2" xfId="31160"/>
    <cellStyle name="Обычный 28 9 2 3" xfId="19159"/>
    <cellStyle name="Обычный 28 9 3" xfId="8925"/>
    <cellStyle name="Обычный 28 9 3 2" xfId="32927"/>
    <cellStyle name="Обычный 28 9 3 3" xfId="20926"/>
    <cellStyle name="Обычный 28 9 4" xfId="10692"/>
    <cellStyle name="Обычный 28 9 4 2" xfId="34694"/>
    <cellStyle name="Обычный 28 9 4 3" xfId="22693"/>
    <cellStyle name="Обычный 28 9 5" xfId="12459"/>
    <cellStyle name="Обычный 28 9 5 2" xfId="36461"/>
    <cellStyle name="Обычный 28 9 5 3" xfId="24460"/>
    <cellStyle name="Обычный 28 9 6" xfId="3623"/>
    <cellStyle name="Обычный 28 9 6 2" xfId="27987"/>
    <cellStyle name="Обычный 28 9 6 3" xfId="15986"/>
    <cellStyle name="Обычный 28 9 7" xfId="26227"/>
    <cellStyle name="Обычный 28 9 8" xfId="14226"/>
    <cellStyle name="Обычный 29" xfId="377"/>
    <cellStyle name="Обычный 29 2" xfId="733"/>
    <cellStyle name="Обычный 29 2 2" xfId="6043"/>
    <cellStyle name="Обычный 29 2 2 2" xfId="30407"/>
    <cellStyle name="Обычный 29 2 2 3" xfId="18406"/>
    <cellStyle name="Обычный 29 2 3" xfId="8172"/>
    <cellStyle name="Обычный 29 2 3 2" xfId="32174"/>
    <cellStyle name="Обычный 29 2 3 3" xfId="20173"/>
    <cellStyle name="Обычный 29 2 4" xfId="9939"/>
    <cellStyle name="Обычный 29 2 4 2" xfId="33941"/>
    <cellStyle name="Обычный 29 2 4 3" xfId="21940"/>
    <cellStyle name="Обычный 29 2 5" xfId="11706"/>
    <cellStyle name="Обычный 29 2 5 2" xfId="35708"/>
    <cellStyle name="Обычный 29 2 5 3" xfId="23707"/>
    <cellStyle name="Обычный 29 2 6" xfId="3585"/>
    <cellStyle name="Обычный 29 2 6 2" xfId="27949"/>
    <cellStyle name="Обычный 29 2 6 3" xfId="15948"/>
    <cellStyle name="Обычный 29 2 7" xfId="25474"/>
    <cellStyle name="Обычный 29 2 8" xfId="13473"/>
    <cellStyle name="Обычный 29 3" xfId="1792"/>
    <cellStyle name="Обычный 29 3 2" xfId="9231"/>
    <cellStyle name="Обычный 29 3 2 2" xfId="33233"/>
    <cellStyle name="Обычный 29 3 2 3" xfId="21232"/>
    <cellStyle name="Обычный 29 3 3" xfId="10998"/>
    <cellStyle name="Обычный 29 3 3 2" xfId="35000"/>
    <cellStyle name="Обычный 29 3 3 3" xfId="22999"/>
    <cellStyle name="Обычный 29 3 4" xfId="12765"/>
    <cellStyle name="Обычный 29 3 4 2" xfId="36767"/>
    <cellStyle name="Обычный 29 3 4 3" xfId="24766"/>
    <cellStyle name="Обычный 29 3 5" xfId="7102"/>
    <cellStyle name="Обычный 29 3 5 2" xfId="31466"/>
    <cellStyle name="Обычный 29 3 5 3" xfId="19465"/>
    <cellStyle name="Обычный 29 3 6" xfId="26533"/>
    <cellStyle name="Обычный 29 3 7" xfId="14532"/>
    <cellStyle name="Обычный 29 4" xfId="2013"/>
    <cellStyle name="Обычный 29 4 2" xfId="7319"/>
    <cellStyle name="Обычный 29 5" xfId="2521"/>
    <cellStyle name="Обычный 29 5 2" xfId="26885"/>
    <cellStyle name="Обычный 29 5 3" xfId="14884"/>
    <cellStyle name="Обычный 3" xfId="6"/>
    <cellStyle name="Обычный 3 10" xfId="2014"/>
    <cellStyle name="Обычный 3 10 2" xfId="7320"/>
    <cellStyle name="Обычный 3 10 3" xfId="3943"/>
    <cellStyle name="Обычный 3 10 3 2" xfId="28307"/>
    <cellStyle name="Обычный 3 10 3 3" xfId="16306"/>
    <cellStyle name="Обычный 3 11" xfId="4295"/>
    <cellStyle name="Обычный 3 11 2" xfId="28659"/>
    <cellStyle name="Обычный 3 11 3" xfId="16658"/>
    <cellStyle name="Обычный 3 12" xfId="4647"/>
    <cellStyle name="Обычный 3 12 2" xfId="29011"/>
    <cellStyle name="Обычный 3 12 3" xfId="17010"/>
    <cellStyle name="Обычный 3 13" xfId="4999"/>
    <cellStyle name="Обычный 3 13 2" xfId="29363"/>
    <cellStyle name="Обычный 3 13 3" xfId="17362"/>
    <cellStyle name="Обычный 3 14" xfId="5351"/>
    <cellStyle name="Обычный 3 14 2" xfId="29715"/>
    <cellStyle name="Обычный 3 14 3" xfId="17714"/>
    <cellStyle name="Обычный 3 15" xfId="7480"/>
    <cellStyle name="Обычный 3 15 2" xfId="31482"/>
    <cellStyle name="Обычный 3 15 3" xfId="19481"/>
    <cellStyle name="Обычный 3 16" xfId="9247"/>
    <cellStyle name="Обычный 3 16 2" xfId="33249"/>
    <cellStyle name="Обычный 3 16 3" xfId="21248"/>
    <cellStyle name="Обычный 3 17" xfId="11014"/>
    <cellStyle name="Обычный 3 17 2" xfId="35016"/>
    <cellStyle name="Обычный 3 17 3" xfId="23015"/>
    <cellStyle name="Обычный 3 18" xfId="2183"/>
    <cellStyle name="Обычный 3 18 2" xfId="26547"/>
    <cellStyle name="Обычный 3 18 3" xfId="14546"/>
    <cellStyle name="Обычный 3 19" xfId="24782"/>
    <cellStyle name="Обычный 3 2" xfId="143"/>
    <cellStyle name="Обычный 3 2 10" xfId="4751"/>
    <cellStyle name="Обычный 3 2 10 2" xfId="29115"/>
    <cellStyle name="Обычный 3 2 10 3" xfId="17114"/>
    <cellStyle name="Обычный 3 2 11" xfId="5103"/>
    <cellStyle name="Обычный 3 2 11 2" xfId="29467"/>
    <cellStyle name="Обычный 3 2 11 3" xfId="17466"/>
    <cellStyle name="Обычный 3 2 12" xfId="5455"/>
    <cellStyle name="Обычный 3 2 12 2" xfId="29819"/>
    <cellStyle name="Обычный 3 2 12 3" xfId="17818"/>
    <cellStyle name="Обычный 3 2 13" xfId="7584"/>
    <cellStyle name="Обычный 3 2 13 2" xfId="31586"/>
    <cellStyle name="Обычный 3 2 13 3" xfId="19585"/>
    <cellStyle name="Обычный 3 2 14" xfId="9351"/>
    <cellStyle name="Обычный 3 2 14 2" xfId="33353"/>
    <cellStyle name="Обычный 3 2 14 3" xfId="21352"/>
    <cellStyle name="Обычный 3 2 15" xfId="11118"/>
    <cellStyle name="Обычный 3 2 15 2" xfId="35120"/>
    <cellStyle name="Обычный 3 2 15 3" xfId="23119"/>
    <cellStyle name="Обычный 3 2 16" xfId="2287"/>
    <cellStyle name="Обычный 3 2 16 2" xfId="26651"/>
    <cellStyle name="Обычный 3 2 16 3" xfId="14650"/>
    <cellStyle name="Обычный 3 2 17" xfId="24886"/>
    <cellStyle name="Обычный 3 2 18" xfId="12885"/>
    <cellStyle name="Обычный 3 2 2" xfId="366"/>
    <cellStyle name="Обычный 3 2 2 10" xfId="5678"/>
    <cellStyle name="Обычный 3 2 2 10 2" xfId="30042"/>
    <cellStyle name="Обычный 3 2 2 10 3" xfId="18041"/>
    <cellStyle name="Обычный 3 2 2 11" xfId="7807"/>
    <cellStyle name="Обычный 3 2 2 11 2" xfId="31809"/>
    <cellStyle name="Обычный 3 2 2 11 3" xfId="19808"/>
    <cellStyle name="Обычный 3 2 2 12" xfId="9574"/>
    <cellStyle name="Обычный 3 2 2 12 2" xfId="33576"/>
    <cellStyle name="Обычный 3 2 2 12 3" xfId="21575"/>
    <cellStyle name="Обычный 3 2 2 13" xfId="11341"/>
    <cellStyle name="Обычный 3 2 2 13 2" xfId="35343"/>
    <cellStyle name="Обычный 3 2 2 13 3" xfId="23342"/>
    <cellStyle name="Обычный 3 2 2 14" xfId="2510"/>
    <cellStyle name="Обычный 3 2 2 14 2" xfId="26874"/>
    <cellStyle name="Обычный 3 2 2 14 3" xfId="14873"/>
    <cellStyle name="Обычный 3 2 2 15" xfId="25109"/>
    <cellStyle name="Обычный 3 2 2 16" xfId="13108"/>
    <cellStyle name="Обычный 3 2 2 2" xfId="1076"/>
    <cellStyle name="Обычный 3 2 2 2 2" xfId="6386"/>
    <cellStyle name="Обычный 3 2 2 2 2 2" xfId="30750"/>
    <cellStyle name="Обычный 3 2 2 2 2 3" xfId="18749"/>
    <cellStyle name="Обычный 3 2 2 2 3" xfId="8515"/>
    <cellStyle name="Обычный 3 2 2 2 3 2" xfId="32517"/>
    <cellStyle name="Обычный 3 2 2 2 3 3" xfId="20516"/>
    <cellStyle name="Обычный 3 2 2 2 4" xfId="10282"/>
    <cellStyle name="Обычный 3 2 2 2 4 2" xfId="34284"/>
    <cellStyle name="Обычный 3 2 2 2 4 3" xfId="22283"/>
    <cellStyle name="Обычный 3 2 2 2 5" xfId="12049"/>
    <cellStyle name="Обычный 3 2 2 2 5 2" xfId="36051"/>
    <cellStyle name="Обычный 3 2 2 2 5 3" xfId="24050"/>
    <cellStyle name="Обычный 3 2 2 2 6" xfId="2862"/>
    <cellStyle name="Обычный 3 2 2 2 6 2" xfId="27226"/>
    <cellStyle name="Обычный 3 2 2 2 6 3" xfId="15225"/>
    <cellStyle name="Обычный 3 2 2 2 7" xfId="25817"/>
    <cellStyle name="Обычный 3 2 2 2 8" xfId="13816"/>
    <cellStyle name="Обычный 3 2 2 3" xfId="722"/>
    <cellStyle name="Обычный 3 2 2 3 2" xfId="6032"/>
    <cellStyle name="Обычный 3 2 2 3 2 2" xfId="30396"/>
    <cellStyle name="Обычный 3 2 2 3 2 3" xfId="18395"/>
    <cellStyle name="Обычный 3 2 2 3 3" xfId="8161"/>
    <cellStyle name="Обычный 3 2 2 3 3 2" xfId="32163"/>
    <cellStyle name="Обычный 3 2 2 3 3 3" xfId="20162"/>
    <cellStyle name="Обычный 3 2 2 3 4" xfId="9928"/>
    <cellStyle name="Обычный 3 2 2 3 4 2" xfId="33930"/>
    <cellStyle name="Обычный 3 2 2 3 4 3" xfId="21929"/>
    <cellStyle name="Обычный 3 2 2 3 5" xfId="11695"/>
    <cellStyle name="Обычный 3 2 2 3 5 2" xfId="35697"/>
    <cellStyle name="Обычный 3 2 2 3 5 3" xfId="23696"/>
    <cellStyle name="Обычный 3 2 2 3 6" xfId="3212"/>
    <cellStyle name="Обычный 3 2 2 3 6 2" xfId="27576"/>
    <cellStyle name="Обычный 3 2 2 3 6 3" xfId="15575"/>
    <cellStyle name="Обычный 3 2 2 3 7" xfId="25463"/>
    <cellStyle name="Обычный 3 2 2 3 8" xfId="13462"/>
    <cellStyle name="Обычный 3 2 2 4" xfId="1428"/>
    <cellStyle name="Обычный 3 2 2 4 2" xfId="6738"/>
    <cellStyle name="Обычный 3 2 2 4 2 2" xfId="31102"/>
    <cellStyle name="Обычный 3 2 2 4 2 3" xfId="19101"/>
    <cellStyle name="Обычный 3 2 2 4 3" xfId="8867"/>
    <cellStyle name="Обычный 3 2 2 4 3 2" xfId="32869"/>
    <cellStyle name="Обычный 3 2 2 4 3 3" xfId="20868"/>
    <cellStyle name="Обычный 3 2 2 4 4" xfId="10634"/>
    <cellStyle name="Обычный 3 2 2 4 4 2" xfId="34636"/>
    <cellStyle name="Обычный 3 2 2 4 4 3" xfId="22635"/>
    <cellStyle name="Обычный 3 2 2 4 5" xfId="12401"/>
    <cellStyle name="Обычный 3 2 2 4 5 2" xfId="36403"/>
    <cellStyle name="Обычный 3 2 2 4 5 3" xfId="24402"/>
    <cellStyle name="Обычный 3 2 2 4 6" xfId="3564"/>
    <cellStyle name="Обычный 3 2 2 4 6 2" xfId="27928"/>
    <cellStyle name="Обычный 3 2 2 4 6 3" xfId="15927"/>
    <cellStyle name="Обычный 3 2 2 4 7" xfId="26169"/>
    <cellStyle name="Обычный 3 2 2 4 8" xfId="14168"/>
    <cellStyle name="Обычный 3 2 2 5" xfId="1781"/>
    <cellStyle name="Обычный 3 2 2 5 2" xfId="7091"/>
    <cellStyle name="Обычный 3 2 2 5 2 2" xfId="31455"/>
    <cellStyle name="Обычный 3 2 2 5 2 3" xfId="19454"/>
    <cellStyle name="Обычный 3 2 2 5 3" xfId="9220"/>
    <cellStyle name="Обычный 3 2 2 5 3 2" xfId="33222"/>
    <cellStyle name="Обычный 3 2 2 5 3 3" xfId="21221"/>
    <cellStyle name="Обычный 3 2 2 5 4" xfId="10987"/>
    <cellStyle name="Обычный 3 2 2 5 4 2" xfId="34989"/>
    <cellStyle name="Обычный 3 2 2 5 4 3" xfId="22988"/>
    <cellStyle name="Обычный 3 2 2 5 5" xfId="12754"/>
    <cellStyle name="Обычный 3 2 2 5 5 2" xfId="36756"/>
    <cellStyle name="Обычный 3 2 2 5 5 3" xfId="24755"/>
    <cellStyle name="Обычный 3 2 2 5 6" xfId="3918"/>
    <cellStyle name="Обычный 3 2 2 5 6 2" xfId="28282"/>
    <cellStyle name="Обычный 3 2 2 5 6 3" xfId="16281"/>
    <cellStyle name="Обычный 3 2 2 5 7" xfId="26522"/>
    <cellStyle name="Обычный 3 2 2 5 8" xfId="14521"/>
    <cellStyle name="Обычный 3 2 2 6" xfId="2016"/>
    <cellStyle name="Обычный 3 2 2 6 2" xfId="7322"/>
    <cellStyle name="Обычный 3 2 2 6 3" xfId="4270"/>
    <cellStyle name="Обычный 3 2 2 6 3 2" xfId="28634"/>
    <cellStyle name="Обычный 3 2 2 6 3 3" xfId="16633"/>
    <cellStyle name="Обычный 3 2 2 7" xfId="4622"/>
    <cellStyle name="Обычный 3 2 2 7 2" xfId="28986"/>
    <cellStyle name="Обычный 3 2 2 7 3" xfId="16985"/>
    <cellStyle name="Обычный 3 2 2 8" xfId="4974"/>
    <cellStyle name="Обычный 3 2 2 8 2" xfId="29338"/>
    <cellStyle name="Обычный 3 2 2 8 3" xfId="17337"/>
    <cellStyle name="Обычный 3 2 2 9" xfId="5326"/>
    <cellStyle name="Обычный 3 2 2 9 2" xfId="29690"/>
    <cellStyle name="Обычный 3 2 2 9 3" xfId="17689"/>
    <cellStyle name="Обычный 3 2 3" xfId="253"/>
    <cellStyle name="Обычный 3 2 3 10" xfId="5565"/>
    <cellStyle name="Обычный 3 2 3 10 2" xfId="29929"/>
    <cellStyle name="Обычный 3 2 3 10 3" xfId="17928"/>
    <cellStyle name="Обычный 3 2 3 11" xfId="7694"/>
    <cellStyle name="Обычный 3 2 3 11 2" xfId="31696"/>
    <cellStyle name="Обычный 3 2 3 11 3" xfId="19695"/>
    <cellStyle name="Обычный 3 2 3 12" xfId="9461"/>
    <cellStyle name="Обычный 3 2 3 12 2" xfId="33463"/>
    <cellStyle name="Обычный 3 2 3 12 3" xfId="21462"/>
    <cellStyle name="Обычный 3 2 3 13" xfId="11228"/>
    <cellStyle name="Обычный 3 2 3 13 2" xfId="35230"/>
    <cellStyle name="Обычный 3 2 3 13 3" xfId="23229"/>
    <cellStyle name="Обычный 3 2 3 14" xfId="2397"/>
    <cellStyle name="Обычный 3 2 3 14 2" xfId="26761"/>
    <cellStyle name="Обычный 3 2 3 14 3" xfId="14760"/>
    <cellStyle name="Обычный 3 2 3 15" xfId="24996"/>
    <cellStyle name="Обычный 3 2 3 16" xfId="12995"/>
    <cellStyle name="Обычный 3 2 3 2" xfId="963"/>
    <cellStyle name="Обычный 3 2 3 2 2" xfId="6273"/>
    <cellStyle name="Обычный 3 2 3 2 2 2" xfId="30637"/>
    <cellStyle name="Обычный 3 2 3 2 2 3" xfId="18636"/>
    <cellStyle name="Обычный 3 2 3 2 3" xfId="8402"/>
    <cellStyle name="Обычный 3 2 3 2 3 2" xfId="32404"/>
    <cellStyle name="Обычный 3 2 3 2 3 3" xfId="20403"/>
    <cellStyle name="Обычный 3 2 3 2 4" xfId="10169"/>
    <cellStyle name="Обычный 3 2 3 2 4 2" xfId="34171"/>
    <cellStyle name="Обычный 3 2 3 2 4 3" xfId="22170"/>
    <cellStyle name="Обычный 3 2 3 2 5" xfId="11936"/>
    <cellStyle name="Обычный 3 2 3 2 5 2" xfId="35938"/>
    <cellStyle name="Обычный 3 2 3 2 5 3" xfId="23937"/>
    <cellStyle name="Обычный 3 2 3 2 6" xfId="2749"/>
    <cellStyle name="Обычный 3 2 3 2 6 2" xfId="27113"/>
    <cellStyle name="Обычный 3 2 3 2 6 3" xfId="15112"/>
    <cellStyle name="Обычный 3 2 3 2 7" xfId="25704"/>
    <cellStyle name="Обычный 3 2 3 2 8" xfId="13703"/>
    <cellStyle name="Обычный 3 2 3 3" xfId="609"/>
    <cellStyle name="Обычный 3 2 3 3 2" xfId="5919"/>
    <cellStyle name="Обычный 3 2 3 3 2 2" xfId="30283"/>
    <cellStyle name="Обычный 3 2 3 3 2 3" xfId="18282"/>
    <cellStyle name="Обычный 3 2 3 3 3" xfId="8048"/>
    <cellStyle name="Обычный 3 2 3 3 3 2" xfId="32050"/>
    <cellStyle name="Обычный 3 2 3 3 3 3" xfId="20049"/>
    <cellStyle name="Обычный 3 2 3 3 4" xfId="9815"/>
    <cellStyle name="Обычный 3 2 3 3 4 2" xfId="33817"/>
    <cellStyle name="Обычный 3 2 3 3 4 3" xfId="21816"/>
    <cellStyle name="Обычный 3 2 3 3 5" xfId="11582"/>
    <cellStyle name="Обычный 3 2 3 3 5 2" xfId="35584"/>
    <cellStyle name="Обычный 3 2 3 3 5 3" xfId="23583"/>
    <cellStyle name="Обычный 3 2 3 3 6" xfId="3099"/>
    <cellStyle name="Обычный 3 2 3 3 6 2" xfId="27463"/>
    <cellStyle name="Обычный 3 2 3 3 6 3" xfId="15462"/>
    <cellStyle name="Обычный 3 2 3 3 7" xfId="25350"/>
    <cellStyle name="Обычный 3 2 3 3 8" xfId="13349"/>
    <cellStyle name="Обычный 3 2 3 4" xfId="1315"/>
    <cellStyle name="Обычный 3 2 3 4 2" xfId="6625"/>
    <cellStyle name="Обычный 3 2 3 4 2 2" xfId="30989"/>
    <cellStyle name="Обычный 3 2 3 4 2 3" xfId="18988"/>
    <cellStyle name="Обычный 3 2 3 4 3" xfId="8754"/>
    <cellStyle name="Обычный 3 2 3 4 3 2" xfId="32756"/>
    <cellStyle name="Обычный 3 2 3 4 3 3" xfId="20755"/>
    <cellStyle name="Обычный 3 2 3 4 4" xfId="10521"/>
    <cellStyle name="Обычный 3 2 3 4 4 2" xfId="34523"/>
    <cellStyle name="Обычный 3 2 3 4 4 3" xfId="22522"/>
    <cellStyle name="Обычный 3 2 3 4 5" xfId="12288"/>
    <cellStyle name="Обычный 3 2 3 4 5 2" xfId="36290"/>
    <cellStyle name="Обычный 3 2 3 4 5 3" xfId="24289"/>
    <cellStyle name="Обычный 3 2 3 4 6" xfId="3451"/>
    <cellStyle name="Обычный 3 2 3 4 6 2" xfId="27815"/>
    <cellStyle name="Обычный 3 2 3 4 6 3" xfId="15814"/>
    <cellStyle name="Обычный 3 2 3 4 7" xfId="26056"/>
    <cellStyle name="Обычный 3 2 3 4 8" xfId="14055"/>
    <cellStyle name="Обычный 3 2 3 5" xfId="1668"/>
    <cellStyle name="Обычный 3 2 3 5 2" xfId="6978"/>
    <cellStyle name="Обычный 3 2 3 5 2 2" xfId="31342"/>
    <cellStyle name="Обычный 3 2 3 5 2 3" xfId="19341"/>
    <cellStyle name="Обычный 3 2 3 5 3" xfId="9107"/>
    <cellStyle name="Обычный 3 2 3 5 3 2" xfId="33109"/>
    <cellStyle name="Обычный 3 2 3 5 3 3" xfId="21108"/>
    <cellStyle name="Обычный 3 2 3 5 4" xfId="10874"/>
    <cellStyle name="Обычный 3 2 3 5 4 2" xfId="34876"/>
    <cellStyle name="Обычный 3 2 3 5 4 3" xfId="22875"/>
    <cellStyle name="Обычный 3 2 3 5 5" xfId="12641"/>
    <cellStyle name="Обычный 3 2 3 5 5 2" xfId="36643"/>
    <cellStyle name="Обычный 3 2 3 5 5 3" xfId="24642"/>
    <cellStyle name="Обычный 3 2 3 5 6" xfId="3805"/>
    <cellStyle name="Обычный 3 2 3 5 6 2" xfId="28169"/>
    <cellStyle name="Обычный 3 2 3 5 6 3" xfId="16168"/>
    <cellStyle name="Обычный 3 2 3 5 7" xfId="26409"/>
    <cellStyle name="Обычный 3 2 3 5 8" xfId="14408"/>
    <cellStyle name="Обычный 3 2 3 6" xfId="2017"/>
    <cellStyle name="Обычный 3 2 3 6 2" xfId="7323"/>
    <cellStyle name="Обычный 3 2 3 6 3" xfId="4157"/>
    <cellStyle name="Обычный 3 2 3 6 3 2" xfId="28521"/>
    <cellStyle name="Обычный 3 2 3 6 3 3" xfId="16520"/>
    <cellStyle name="Обычный 3 2 3 7" xfId="4509"/>
    <cellStyle name="Обычный 3 2 3 7 2" xfId="28873"/>
    <cellStyle name="Обычный 3 2 3 7 3" xfId="16872"/>
    <cellStyle name="Обычный 3 2 3 8" xfId="4861"/>
    <cellStyle name="Обычный 3 2 3 8 2" xfId="29225"/>
    <cellStyle name="Обычный 3 2 3 8 3" xfId="17224"/>
    <cellStyle name="Обычный 3 2 3 9" xfId="5213"/>
    <cellStyle name="Обычный 3 2 3 9 2" xfId="29577"/>
    <cellStyle name="Обычный 3 2 3 9 3" xfId="17576"/>
    <cellStyle name="Обычный 3 2 4" xfId="853"/>
    <cellStyle name="Обычный 3 2 4 2" xfId="6163"/>
    <cellStyle name="Обычный 3 2 4 2 2" xfId="30527"/>
    <cellStyle name="Обычный 3 2 4 2 3" xfId="18526"/>
    <cellStyle name="Обычный 3 2 4 3" xfId="8292"/>
    <cellStyle name="Обычный 3 2 4 3 2" xfId="32294"/>
    <cellStyle name="Обычный 3 2 4 3 3" xfId="20293"/>
    <cellStyle name="Обычный 3 2 4 4" xfId="10059"/>
    <cellStyle name="Обычный 3 2 4 4 2" xfId="34061"/>
    <cellStyle name="Обычный 3 2 4 4 3" xfId="22060"/>
    <cellStyle name="Обычный 3 2 4 5" xfId="11826"/>
    <cellStyle name="Обычный 3 2 4 5 2" xfId="35828"/>
    <cellStyle name="Обычный 3 2 4 5 3" xfId="23827"/>
    <cellStyle name="Обычный 3 2 4 6" xfId="2639"/>
    <cellStyle name="Обычный 3 2 4 6 2" xfId="27003"/>
    <cellStyle name="Обычный 3 2 4 6 3" xfId="15002"/>
    <cellStyle name="Обычный 3 2 4 7" xfId="25594"/>
    <cellStyle name="Обычный 3 2 4 8" xfId="13593"/>
    <cellStyle name="Обычный 3 2 5" xfId="499"/>
    <cellStyle name="Обычный 3 2 5 2" xfId="5809"/>
    <cellStyle name="Обычный 3 2 5 2 2" xfId="30173"/>
    <cellStyle name="Обычный 3 2 5 2 3" xfId="18172"/>
    <cellStyle name="Обычный 3 2 5 3" xfId="7938"/>
    <cellStyle name="Обычный 3 2 5 3 2" xfId="31940"/>
    <cellStyle name="Обычный 3 2 5 3 3" xfId="19939"/>
    <cellStyle name="Обычный 3 2 5 4" xfId="9705"/>
    <cellStyle name="Обычный 3 2 5 4 2" xfId="33707"/>
    <cellStyle name="Обычный 3 2 5 4 3" xfId="21706"/>
    <cellStyle name="Обычный 3 2 5 5" xfId="11472"/>
    <cellStyle name="Обычный 3 2 5 5 2" xfId="35474"/>
    <cellStyle name="Обычный 3 2 5 5 3" xfId="23473"/>
    <cellStyle name="Обычный 3 2 5 6" xfId="2989"/>
    <cellStyle name="Обычный 3 2 5 6 2" xfId="27353"/>
    <cellStyle name="Обычный 3 2 5 6 3" xfId="15352"/>
    <cellStyle name="Обычный 3 2 5 7" xfId="25240"/>
    <cellStyle name="Обычный 3 2 5 8" xfId="13239"/>
    <cellStyle name="Обычный 3 2 6" xfId="1205"/>
    <cellStyle name="Обычный 3 2 6 2" xfId="6515"/>
    <cellStyle name="Обычный 3 2 6 2 2" xfId="30879"/>
    <cellStyle name="Обычный 3 2 6 2 3" xfId="18878"/>
    <cellStyle name="Обычный 3 2 6 3" xfId="8644"/>
    <cellStyle name="Обычный 3 2 6 3 2" xfId="32646"/>
    <cellStyle name="Обычный 3 2 6 3 3" xfId="20645"/>
    <cellStyle name="Обычный 3 2 6 4" xfId="10411"/>
    <cellStyle name="Обычный 3 2 6 4 2" xfId="34413"/>
    <cellStyle name="Обычный 3 2 6 4 3" xfId="22412"/>
    <cellStyle name="Обычный 3 2 6 5" xfId="12178"/>
    <cellStyle name="Обычный 3 2 6 5 2" xfId="36180"/>
    <cellStyle name="Обычный 3 2 6 5 3" xfId="24179"/>
    <cellStyle name="Обычный 3 2 6 6" xfId="3341"/>
    <cellStyle name="Обычный 3 2 6 6 2" xfId="27705"/>
    <cellStyle name="Обычный 3 2 6 6 3" xfId="15704"/>
    <cellStyle name="Обычный 3 2 6 7" xfId="25946"/>
    <cellStyle name="Обычный 3 2 6 8" xfId="13945"/>
    <cellStyle name="Обычный 3 2 7" xfId="1558"/>
    <cellStyle name="Обычный 3 2 7 2" xfId="6868"/>
    <cellStyle name="Обычный 3 2 7 2 2" xfId="31232"/>
    <cellStyle name="Обычный 3 2 7 2 3" xfId="19231"/>
    <cellStyle name="Обычный 3 2 7 3" xfId="8997"/>
    <cellStyle name="Обычный 3 2 7 3 2" xfId="32999"/>
    <cellStyle name="Обычный 3 2 7 3 3" xfId="20998"/>
    <cellStyle name="Обычный 3 2 7 4" xfId="10764"/>
    <cellStyle name="Обычный 3 2 7 4 2" xfId="34766"/>
    <cellStyle name="Обычный 3 2 7 4 3" xfId="22765"/>
    <cellStyle name="Обычный 3 2 7 5" xfId="12531"/>
    <cellStyle name="Обычный 3 2 7 5 2" xfId="36533"/>
    <cellStyle name="Обычный 3 2 7 5 3" xfId="24532"/>
    <cellStyle name="Обычный 3 2 7 6" xfId="3695"/>
    <cellStyle name="Обычный 3 2 7 6 2" xfId="28059"/>
    <cellStyle name="Обычный 3 2 7 6 3" xfId="16058"/>
    <cellStyle name="Обычный 3 2 7 7" xfId="26299"/>
    <cellStyle name="Обычный 3 2 7 8" xfId="14298"/>
    <cellStyle name="Обычный 3 2 8" xfId="2015"/>
    <cellStyle name="Обычный 3 2 8 2" xfId="7321"/>
    <cellStyle name="Обычный 3 2 8 3" xfId="4047"/>
    <cellStyle name="Обычный 3 2 8 3 2" xfId="28411"/>
    <cellStyle name="Обычный 3 2 8 3 3" xfId="16410"/>
    <cellStyle name="Обычный 3 2 9" xfId="4399"/>
    <cellStyle name="Обычный 3 2 9 2" xfId="28763"/>
    <cellStyle name="Обычный 3 2 9 3" xfId="16762"/>
    <cellStyle name="Обычный 3 20" xfId="12781"/>
    <cellStyle name="Обычный 3 3" xfId="147"/>
    <cellStyle name="Обычный 3 3 10" xfId="4755"/>
    <cellStyle name="Обычный 3 3 10 2" xfId="29119"/>
    <cellStyle name="Обычный 3 3 10 3" xfId="17118"/>
    <cellStyle name="Обычный 3 3 11" xfId="5107"/>
    <cellStyle name="Обычный 3 3 11 2" xfId="29471"/>
    <cellStyle name="Обычный 3 3 11 3" xfId="17470"/>
    <cellStyle name="Обычный 3 3 12" xfId="5459"/>
    <cellStyle name="Обычный 3 3 12 2" xfId="29823"/>
    <cellStyle name="Обычный 3 3 12 3" xfId="17822"/>
    <cellStyle name="Обычный 3 3 13" xfId="7588"/>
    <cellStyle name="Обычный 3 3 13 2" xfId="31590"/>
    <cellStyle name="Обычный 3 3 13 3" xfId="19589"/>
    <cellStyle name="Обычный 3 3 14" xfId="9355"/>
    <cellStyle name="Обычный 3 3 14 2" xfId="33357"/>
    <cellStyle name="Обычный 3 3 14 3" xfId="21356"/>
    <cellStyle name="Обычный 3 3 15" xfId="11122"/>
    <cellStyle name="Обычный 3 3 15 2" xfId="35124"/>
    <cellStyle name="Обычный 3 3 15 3" xfId="23123"/>
    <cellStyle name="Обычный 3 3 16" xfId="2291"/>
    <cellStyle name="Обычный 3 3 16 2" xfId="26655"/>
    <cellStyle name="Обычный 3 3 16 3" xfId="14654"/>
    <cellStyle name="Обычный 3 3 17" xfId="24890"/>
    <cellStyle name="Обычный 3 3 18" xfId="12889"/>
    <cellStyle name="Обычный 3 3 2" xfId="370"/>
    <cellStyle name="Обычный 3 3 2 10" xfId="5682"/>
    <cellStyle name="Обычный 3 3 2 10 2" xfId="30046"/>
    <cellStyle name="Обычный 3 3 2 10 3" xfId="18045"/>
    <cellStyle name="Обычный 3 3 2 11" xfId="7811"/>
    <cellStyle name="Обычный 3 3 2 11 2" xfId="31813"/>
    <cellStyle name="Обычный 3 3 2 11 3" xfId="19812"/>
    <cellStyle name="Обычный 3 3 2 12" xfId="9578"/>
    <cellStyle name="Обычный 3 3 2 12 2" xfId="33580"/>
    <cellStyle name="Обычный 3 3 2 12 3" xfId="21579"/>
    <cellStyle name="Обычный 3 3 2 13" xfId="11345"/>
    <cellStyle name="Обычный 3 3 2 13 2" xfId="35347"/>
    <cellStyle name="Обычный 3 3 2 13 3" xfId="23346"/>
    <cellStyle name="Обычный 3 3 2 14" xfId="2514"/>
    <cellStyle name="Обычный 3 3 2 14 2" xfId="26878"/>
    <cellStyle name="Обычный 3 3 2 14 3" xfId="14877"/>
    <cellStyle name="Обычный 3 3 2 15" xfId="25113"/>
    <cellStyle name="Обычный 3 3 2 16" xfId="13112"/>
    <cellStyle name="Обычный 3 3 2 2" xfId="1080"/>
    <cellStyle name="Обычный 3 3 2 2 2" xfId="6390"/>
    <cellStyle name="Обычный 3 3 2 2 2 2" xfId="30754"/>
    <cellStyle name="Обычный 3 3 2 2 2 3" xfId="18753"/>
    <cellStyle name="Обычный 3 3 2 2 3" xfId="8519"/>
    <cellStyle name="Обычный 3 3 2 2 3 2" xfId="32521"/>
    <cellStyle name="Обычный 3 3 2 2 3 3" xfId="20520"/>
    <cellStyle name="Обычный 3 3 2 2 4" xfId="10286"/>
    <cellStyle name="Обычный 3 3 2 2 4 2" xfId="34288"/>
    <cellStyle name="Обычный 3 3 2 2 4 3" xfId="22287"/>
    <cellStyle name="Обычный 3 3 2 2 5" xfId="12053"/>
    <cellStyle name="Обычный 3 3 2 2 5 2" xfId="36055"/>
    <cellStyle name="Обычный 3 3 2 2 5 3" xfId="24054"/>
    <cellStyle name="Обычный 3 3 2 2 6" xfId="2866"/>
    <cellStyle name="Обычный 3 3 2 2 6 2" xfId="27230"/>
    <cellStyle name="Обычный 3 3 2 2 6 3" xfId="15229"/>
    <cellStyle name="Обычный 3 3 2 2 7" xfId="25821"/>
    <cellStyle name="Обычный 3 3 2 2 8" xfId="13820"/>
    <cellStyle name="Обычный 3 3 2 3" xfId="726"/>
    <cellStyle name="Обычный 3 3 2 3 2" xfId="6036"/>
    <cellStyle name="Обычный 3 3 2 3 2 2" xfId="30400"/>
    <cellStyle name="Обычный 3 3 2 3 2 3" xfId="18399"/>
    <cellStyle name="Обычный 3 3 2 3 3" xfId="8165"/>
    <cellStyle name="Обычный 3 3 2 3 3 2" xfId="32167"/>
    <cellStyle name="Обычный 3 3 2 3 3 3" xfId="20166"/>
    <cellStyle name="Обычный 3 3 2 3 4" xfId="9932"/>
    <cellStyle name="Обычный 3 3 2 3 4 2" xfId="33934"/>
    <cellStyle name="Обычный 3 3 2 3 4 3" xfId="21933"/>
    <cellStyle name="Обычный 3 3 2 3 5" xfId="11699"/>
    <cellStyle name="Обычный 3 3 2 3 5 2" xfId="35701"/>
    <cellStyle name="Обычный 3 3 2 3 5 3" xfId="23700"/>
    <cellStyle name="Обычный 3 3 2 3 6" xfId="3216"/>
    <cellStyle name="Обычный 3 3 2 3 6 2" xfId="27580"/>
    <cellStyle name="Обычный 3 3 2 3 6 3" xfId="15579"/>
    <cellStyle name="Обычный 3 3 2 3 7" xfId="25467"/>
    <cellStyle name="Обычный 3 3 2 3 8" xfId="13466"/>
    <cellStyle name="Обычный 3 3 2 4" xfId="1432"/>
    <cellStyle name="Обычный 3 3 2 4 2" xfId="6742"/>
    <cellStyle name="Обычный 3 3 2 4 2 2" xfId="31106"/>
    <cellStyle name="Обычный 3 3 2 4 2 3" xfId="19105"/>
    <cellStyle name="Обычный 3 3 2 4 3" xfId="8871"/>
    <cellStyle name="Обычный 3 3 2 4 3 2" xfId="32873"/>
    <cellStyle name="Обычный 3 3 2 4 3 3" xfId="20872"/>
    <cellStyle name="Обычный 3 3 2 4 4" xfId="10638"/>
    <cellStyle name="Обычный 3 3 2 4 4 2" xfId="34640"/>
    <cellStyle name="Обычный 3 3 2 4 4 3" xfId="22639"/>
    <cellStyle name="Обычный 3 3 2 4 5" xfId="12405"/>
    <cellStyle name="Обычный 3 3 2 4 5 2" xfId="36407"/>
    <cellStyle name="Обычный 3 3 2 4 5 3" xfId="24406"/>
    <cellStyle name="Обычный 3 3 2 4 6" xfId="3568"/>
    <cellStyle name="Обычный 3 3 2 4 6 2" xfId="27932"/>
    <cellStyle name="Обычный 3 3 2 4 6 3" xfId="15931"/>
    <cellStyle name="Обычный 3 3 2 4 7" xfId="26173"/>
    <cellStyle name="Обычный 3 3 2 4 8" xfId="14172"/>
    <cellStyle name="Обычный 3 3 2 5" xfId="1785"/>
    <cellStyle name="Обычный 3 3 2 5 2" xfId="7095"/>
    <cellStyle name="Обычный 3 3 2 5 2 2" xfId="31459"/>
    <cellStyle name="Обычный 3 3 2 5 2 3" xfId="19458"/>
    <cellStyle name="Обычный 3 3 2 5 3" xfId="9224"/>
    <cellStyle name="Обычный 3 3 2 5 3 2" xfId="33226"/>
    <cellStyle name="Обычный 3 3 2 5 3 3" xfId="21225"/>
    <cellStyle name="Обычный 3 3 2 5 4" xfId="10991"/>
    <cellStyle name="Обычный 3 3 2 5 4 2" xfId="34993"/>
    <cellStyle name="Обычный 3 3 2 5 4 3" xfId="22992"/>
    <cellStyle name="Обычный 3 3 2 5 5" xfId="12758"/>
    <cellStyle name="Обычный 3 3 2 5 5 2" xfId="36760"/>
    <cellStyle name="Обычный 3 3 2 5 5 3" xfId="24759"/>
    <cellStyle name="Обычный 3 3 2 5 6" xfId="3922"/>
    <cellStyle name="Обычный 3 3 2 5 6 2" xfId="28286"/>
    <cellStyle name="Обычный 3 3 2 5 6 3" xfId="16285"/>
    <cellStyle name="Обычный 3 3 2 5 7" xfId="26526"/>
    <cellStyle name="Обычный 3 3 2 5 8" xfId="14525"/>
    <cellStyle name="Обычный 3 3 2 6" xfId="2019"/>
    <cellStyle name="Обычный 3 3 2 6 2" xfId="7325"/>
    <cellStyle name="Обычный 3 3 2 6 3" xfId="4274"/>
    <cellStyle name="Обычный 3 3 2 6 3 2" xfId="28638"/>
    <cellStyle name="Обычный 3 3 2 6 3 3" xfId="16637"/>
    <cellStyle name="Обычный 3 3 2 7" xfId="4626"/>
    <cellStyle name="Обычный 3 3 2 7 2" xfId="28990"/>
    <cellStyle name="Обычный 3 3 2 7 3" xfId="16989"/>
    <cellStyle name="Обычный 3 3 2 8" xfId="4978"/>
    <cellStyle name="Обычный 3 3 2 8 2" xfId="29342"/>
    <cellStyle name="Обычный 3 3 2 8 3" xfId="17341"/>
    <cellStyle name="Обычный 3 3 2 9" xfId="5330"/>
    <cellStyle name="Обычный 3 3 2 9 2" xfId="29694"/>
    <cellStyle name="Обычный 3 3 2 9 3" xfId="17693"/>
    <cellStyle name="Обычный 3 3 3" xfId="257"/>
    <cellStyle name="Обычный 3 3 3 10" xfId="5569"/>
    <cellStyle name="Обычный 3 3 3 10 2" xfId="29933"/>
    <cellStyle name="Обычный 3 3 3 10 3" xfId="17932"/>
    <cellStyle name="Обычный 3 3 3 11" xfId="7698"/>
    <cellStyle name="Обычный 3 3 3 11 2" xfId="31700"/>
    <cellStyle name="Обычный 3 3 3 11 3" xfId="19699"/>
    <cellStyle name="Обычный 3 3 3 12" xfId="9465"/>
    <cellStyle name="Обычный 3 3 3 12 2" xfId="33467"/>
    <cellStyle name="Обычный 3 3 3 12 3" xfId="21466"/>
    <cellStyle name="Обычный 3 3 3 13" xfId="11232"/>
    <cellStyle name="Обычный 3 3 3 13 2" xfId="35234"/>
    <cellStyle name="Обычный 3 3 3 13 3" xfId="23233"/>
    <cellStyle name="Обычный 3 3 3 14" xfId="2401"/>
    <cellStyle name="Обычный 3 3 3 14 2" xfId="26765"/>
    <cellStyle name="Обычный 3 3 3 14 3" xfId="14764"/>
    <cellStyle name="Обычный 3 3 3 15" xfId="25000"/>
    <cellStyle name="Обычный 3 3 3 16" xfId="12999"/>
    <cellStyle name="Обычный 3 3 3 2" xfId="967"/>
    <cellStyle name="Обычный 3 3 3 2 2" xfId="6277"/>
    <cellStyle name="Обычный 3 3 3 2 2 2" xfId="30641"/>
    <cellStyle name="Обычный 3 3 3 2 2 3" xfId="18640"/>
    <cellStyle name="Обычный 3 3 3 2 3" xfId="8406"/>
    <cellStyle name="Обычный 3 3 3 2 3 2" xfId="32408"/>
    <cellStyle name="Обычный 3 3 3 2 3 3" xfId="20407"/>
    <cellStyle name="Обычный 3 3 3 2 4" xfId="10173"/>
    <cellStyle name="Обычный 3 3 3 2 4 2" xfId="34175"/>
    <cellStyle name="Обычный 3 3 3 2 4 3" xfId="22174"/>
    <cellStyle name="Обычный 3 3 3 2 5" xfId="11940"/>
    <cellStyle name="Обычный 3 3 3 2 5 2" xfId="35942"/>
    <cellStyle name="Обычный 3 3 3 2 5 3" xfId="23941"/>
    <cellStyle name="Обычный 3 3 3 2 6" xfId="2753"/>
    <cellStyle name="Обычный 3 3 3 2 6 2" xfId="27117"/>
    <cellStyle name="Обычный 3 3 3 2 6 3" xfId="15116"/>
    <cellStyle name="Обычный 3 3 3 2 7" xfId="25708"/>
    <cellStyle name="Обычный 3 3 3 2 8" xfId="13707"/>
    <cellStyle name="Обычный 3 3 3 3" xfId="613"/>
    <cellStyle name="Обычный 3 3 3 3 2" xfId="5923"/>
    <cellStyle name="Обычный 3 3 3 3 2 2" xfId="30287"/>
    <cellStyle name="Обычный 3 3 3 3 2 3" xfId="18286"/>
    <cellStyle name="Обычный 3 3 3 3 3" xfId="8052"/>
    <cellStyle name="Обычный 3 3 3 3 3 2" xfId="32054"/>
    <cellStyle name="Обычный 3 3 3 3 3 3" xfId="20053"/>
    <cellStyle name="Обычный 3 3 3 3 4" xfId="9819"/>
    <cellStyle name="Обычный 3 3 3 3 4 2" xfId="33821"/>
    <cellStyle name="Обычный 3 3 3 3 4 3" xfId="21820"/>
    <cellStyle name="Обычный 3 3 3 3 5" xfId="11586"/>
    <cellStyle name="Обычный 3 3 3 3 5 2" xfId="35588"/>
    <cellStyle name="Обычный 3 3 3 3 5 3" xfId="23587"/>
    <cellStyle name="Обычный 3 3 3 3 6" xfId="3103"/>
    <cellStyle name="Обычный 3 3 3 3 6 2" xfId="27467"/>
    <cellStyle name="Обычный 3 3 3 3 6 3" xfId="15466"/>
    <cellStyle name="Обычный 3 3 3 3 7" xfId="25354"/>
    <cellStyle name="Обычный 3 3 3 3 8" xfId="13353"/>
    <cellStyle name="Обычный 3 3 3 4" xfId="1319"/>
    <cellStyle name="Обычный 3 3 3 4 2" xfId="6629"/>
    <cellStyle name="Обычный 3 3 3 4 2 2" xfId="30993"/>
    <cellStyle name="Обычный 3 3 3 4 2 3" xfId="18992"/>
    <cellStyle name="Обычный 3 3 3 4 3" xfId="8758"/>
    <cellStyle name="Обычный 3 3 3 4 3 2" xfId="32760"/>
    <cellStyle name="Обычный 3 3 3 4 3 3" xfId="20759"/>
    <cellStyle name="Обычный 3 3 3 4 4" xfId="10525"/>
    <cellStyle name="Обычный 3 3 3 4 4 2" xfId="34527"/>
    <cellStyle name="Обычный 3 3 3 4 4 3" xfId="22526"/>
    <cellStyle name="Обычный 3 3 3 4 5" xfId="12292"/>
    <cellStyle name="Обычный 3 3 3 4 5 2" xfId="36294"/>
    <cellStyle name="Обычный 3 3 3 4 5 3" xfId="24293"/>
    <cellStyle name="Обычный 3 3 3 4 6" xfId="3455"/>
    <cellStyle name="Обычный 3 3 3 4 6 2" xfId="27819"/>
    <cellStyle name="Обычный 3 3 3 4 6 3" xfId="15818"/>
    <cellStyle name="Обычный 3 3 3 4 7" xfId="26060"/>
    <cellStyle name="Обычный 3 3 3 4 8" xfId="14059"/>
    <cellStyle name="Обычный 3 3 3 5" xfId="1672"/>
    <cellStyle name="Обычный 3 3 3 5 2" xfId="6982"/>
    <cellStyle name="Обычный 3 3 3 5 2 2" xfId="31346"/>
    <cellStyle name="Обычный 3 3 3 5 2 3" xfId="19345"/>
    <cellStyle name="Обычный 3 3 3 5 3" xfId="9111"/>
    <cellStyle name="Обычный 3 3 3 5 3 2" xfId="33113"/>
    <cellStyle name="Обычный 3 3 3 5 3 3" xfId="21112"/>
    <cellStyle name="Обычный 3 3 3 5 4" xfId="10878"/>
    <cellStyle name="Обычный 3 3 3 5 4 2" xfId="34880"/>
    <cellStyle name="Обычный 3 3 3 5 4 3" xfId="22879"/>
    <cellStyle name="Обычный 3 3 3 5 5" xfId="12645"/>
    <cellStyle name="Обычный 3 3 3 5 5 2" xfId="36647"/>
    <cellStyle name="Обычный 3 3 3 5 5 3" xfId="24646"/>
    <cellStyle name="Обычный 3 3 3 5 6" xfId="3809"/>
    <cellStyle name="Обычный 3 3 3 5 6 2" xfId="28173"/>
    <cellStyle name="Обычный 3 3 3 5 6 3" xfId="16172"/>
    <cellStyle name="Обычный 3 3 3 5 7" xfId="26413"/>
    <cellStyle name="Обычный 3 3 3 5 8" xfId="14412"/>
    <cellStyle name="Обычный 3 3 3 6" xfId="2020"/>
    <cellStyle name="Обычный 3 3 3 6 2" xfId="7326"/>
    <cellStyle name="Обычный 3 3 3 6 3" xfId="4161"/>
    <cellStyle name="Обычный 3 3 3 6 3 2" xfId="28525"/>
    <cellStyle name="Обычный 3 3 3 6 3 3" xfId="16524"/>
    <cellStyle name="Обычный 3 3 3 7" xfId="4513"/>
    <cellStyle name="Обычный 3 3 3 7 2" xfId="28877"/>
    <cellStyle name="Обычный 3 3 3 7 3" xfId="16876"/>
    <cellStyle name="Обычный 3 3 3 8" xfId="4865"/>
    <cellStyle name="Обычный 3 3 3 8 2" xfId="29229"/>
    <cellStyle name="Обычный 3 3 3 8 3" xfId="17228"/>
    <cellStyle name="Обычный 3 3 3 9" xfId="5217"/>
    <cellStyle name="Обычный 3 3 3 9 2" xfId="29581"/>
    <cellStyle name="Обычный 3 3 3 9 3" xfId="17580"/>
    <cellStyle name="Обычный 3 3 4" xfId="857"/>
    <cellStyle name="Обычный 3 3 4 2" xfId="6167"/>
    <cellStyle name="Обычный 3 3 4 2 2" xfId="30531"/>
    <cellStyle name="Обычный 3 3 4 2 3" xfId="18530"/>
    <cellStyle name="Обычный 3 3 4 3" xfId="8296"/>
    <cellStyle name="Обычный 3 3 4 3 2" xfId="32298"/>
    <cellStyle name="Обычный 3 3 4 3 3" xfId="20297"/>
    <cellStyle name="Обычный 3 3 4 4" xfId="10063"/>
    <cellStyle name="Обычный 3 3 4 4 2" xfId="34065"/>
    <cellStyle name="Обычный 3 3 4 4 3" xfId="22064"/>
    <cellStyle name="Обычный 3 3 4 5" xfId="11830"/>
    <cellStyle name="Обычный 3 3 4 5 2" xfId="35832"/>
    <cellStyle name="Обычный 3 3 4 5 3" xfId="23831"/>
    <cellStyle name="Обычный 3 3 4 6" xfId="2643"/>
    <cellStyle name="Обычный 3 3 4 6 2" xfId="27007"/>
    <cellStyle name="Обычный 3 3 4 6 3" xfId="15006"/>
    <cellStyle name="Обычный 3 3 4 7" xfId="25598"/>
    <cellStyle name="Обычный 3 3 4 8" xfId="13597"/>
    <cellStyle name="Обычный 3 3 5" xfId="503"/>
    <cellStyle name="Обычный 3 3 5 2" xfId="5813"/>
    <cellStyle name="Обычный 3 3 5 2 2" xfId="30177"/>
    <cellStyle name="Обычный 3 3 5 2 3" xfId="18176"/>
    <cellStyle name="Обычный 3 3 5 3" xfId="7942"/>
    <cellStyle name="Обычный 3 3 5 3 2" xfId="31944"/>
    <cellStyle name="Обычный 3 3 5 3 3" xfId="19943"/>
    <cellStyle name="Обычный 3 3 5 4" xfId="9709"/>
    <cellStyle name="Обычный 3 3 5 4 2" xfId="33711"/>
    <cellStyle name="Обычный 3 3 5 4 3" xfId="21710"/>
    <cellStyle name="Обычный 3 3 5 5" xfId="11476"/>
    <cellStyle name="Обычный 3 3 5 5 2" xfId="35478"/>
    <cellStyle name="Обычный 3 3 5 5 3" xfId="23477"/>
    <cellStyle name="Обычный 3 3 5 6" xfId="2993"/>
    <cellStyle name="Обычный 3 3 5 6 2" xfId="27357"/>
    <cellStyle name="Обычный 3 3 5 6 3" xfId="15356"/>
    <cellStyle name="Обычный 3 3 5 7" xfId="25244"/>
    <cellStyle name="Обычный 3 3 5 8" xfId="13243"/>
    <cellStyle name="Обычный 3 3 6" xfId="1209"/>
    <cellStyle name="Обычный 3 3 6 2" xfId="6519"/>
    <cellStyle name="Обычный 3 3 6 2 2" xfId="30883"/>
    <cellStyle name="Обычный 3 3 6 2 3" xfId="18882"/>
    <cellStyle name="Обычный 3 3 6 3" xfId="8648"/>
    <cellStyle name="Обычный 3 3 6 3 2" xfId="32650"/>
    <cellStyle name="Обычный 3 3 6 3 3" xfId="20649"/>
    <cellStyle name="Обычный 3 3 6 4" xfId="10415"/>
    <cellStyle name="Обычный 3 3 6 4 2" xfId="34417"/>
    <cellStyle name="Обычный 3 3 6 4 3" xfId="22416"/>
    <cellStyle name="Обычный 3 3 6 5" xfId="12182"/>
    <cellStyle name="Обычный 3 3 6 5 2" xfId="36184"/>
    <cellStyle name="Обычный 3 3 6 5 3" xfId="24183"/>
    <cellStyle name="Обычный 3 3 6 6" xfId="3345"/>
    <cellStyle name="Обычный 3 3 6 6 2" xfId="27709"/>
    <cellStyle name="Обычный 3 3 6 6 3" xfId="15708"/>
    <cellStyle name="Обычный 3 3 6 7" xfId="25950"/>
    <cellStyle name="Обычный 3 3 6 8" xfId="13949"/>
    <cellStyle name="Обычный 3 3 7" xfId="1562"/>
    <cellStyle name="Обычный 3 3 7 2" xfId="6872"/>
    <cellStyle name="Обычный 3 3 7 2 2" xfId="31236"/>
    <cellStyle name="Обычный 3 3 7 2 3" xfId="19235"/>
    <cellStyle name="Обычный 3 3 7 3" xfId="9001"/>
    <cellStyle name="Обычный 3 3 7 3 2" xfId="33003"/>
    <cellStyle name="Обычный 3 3 7 3 3" xfId="21002"/>
    <cellStyle name="Обычный 3 3 7 4" xfId="10768"/>
    <cellStyle name="Обычный 3 3 7 4 2" xfId="34770"/>
    <cellStyle name="Обычный 3 3 7 4 3" xfId="22769"/>
    <cellStyle name="Обычный 3 3 7 5" xfId="12535"/>
    <cellStyle name="Обычный 3 3 7 5 2" xfId="36537"/>
    <cellStyle name="Обычный 3 3 7 5 3" xfId="24536"/>
    <cellStyle name="Обычный 3 3 7 6" xfId="3699"/>
    <cellStyle name="Обычный 3 3 7 6 2" xfId="28063"/>
    <cellStyle name="Обычный 3 3 7 6 3" xfId="16062"/>
    <cellStyle name="Обычный 3 3 7 7" xfId="26303"/>
    <cellStyle name="Обычный 3 3 7 8" xfId="14302"/>
    <cellStyle name="Обычный 3 3 8" xfId="2018"/>
    <cellStyle name="Обычный 3 3 8 2" xfId="7324"/>
    <cellStyle name="Обычный 3 3 8 3" xfId="4051"/>
    <cellStyle name="Обычный 3 3 8 3 2" xfId="28415"/>
    <cellStyle name="Обычный 3 3 8 3 3" xfId="16414"/>
    <cellStyle name="Обычный 3 3 9" xfId="4403"/>
    <cellStyle name="Обычный 3 3 9 2" xfId="28767"/>
    <cellStyle name="Обычный 3 3 9 3" xfId="16766"/>
    <cellStyle name="Обычный 3 4" xfId="50"/>
    <cellStyle name="Обычный 3 4 2" xfId="2021"/>
    <cellStyle name="Обычный 3 5" xfId="263"/>
    <cellStyle name="Обычный 3 5 10" xfId="5575"/>
    <cellStyle name="Обычный 3 5 10 2" xfId="29939"/>
    <cellStyle name="Обычный 3 5 10 3" xfId="17938"/>
    <cellStyle name="Обычный 3 5 11" xfId="7704"/>
    <cellStyle name="Обычный 3 5 11 2" xfId="31706"/>
    <cellStyle name="Обычный 3 5 11 3" xfId="19705"/>
    <cellStyle name="Обычный 3 5 12" xfId="9471"/>
    <cellStyle name="Обычный 3 5 12 2" xfId="33473"/>
    <cellStyle name="Обычный 3 5 12 3" xfId="21472"/>
    <cellStyle name="Обычный 3 5 13" xfId="11238"/>
    <cellStyle name="Обычный 3 5 13 2" xfId="35240"/>
    <cellStyle name="Обычный 3 5 13 3" xfId="23239"/>
    <cellStyle name="Обычный 3 5 14" xfId="2407"/>
    <cellStyle name="Обычный 3 5 14 2" xfId="26771"/>
    <cellStyle name="Обычный 3 5 14 3" xfId="14770"/>
    <cellStyle name="Обычный 3 5 15" xfId="25006"/>
    <cellStyle name="Обычный 3 5 16" xfId="13005"/>
    <cellStyle name="Обычный 3 5 2" xfId="973"/>
    <cellStyle name="Обычный 3 5 2 2" xfId="6283"/>
    <cellStyle name="Обычный 3 5 2 2 2" xfId="30647"/>
    <cellStyle name="Обычный 3 5 2 2 3" xfId="18646"/>
    <cellStyle name="Обычный 3 5 2 3" xfId="8412"/>
    <cellStyle name="Обычный 3 5 2 3 2" xfId="32414"/>
    <cellStyle name="Обычный 3 5 2 3 3" xfId="20413"/>
    <cellStyle name="Обычный 3 5 2 4" xfId="10179"/>
    <cellStyle name="Обычный 3 5 2 4 2" xfId="34181"/>
    <cellStyle name="Обычный 3 5 2 4 3" xfId="22180"/>
    <cellStyle name="Обычный 3 5 2 5" xfId="11946"/>
    <cellStyle name="Обычный 3 5 2 5 2" xfId="35948"/>
    <cellStyle name="Обычный 3 5 2 5 3" xfId="23947"/>
    <cellStyle name="Обычный 3 5 2 6" xfId="2759"/>
    <cellStyle name="Обычный 3 5 2 6 2" xfId="27123"/>
    <cellStyle name="Обычный 3 5 2 6 3" xfId="15122"/>
    <cellStyle name="Обычный 3 5 2 7" xfId="25714"/>
    <cellStyle name="Обычный 3 5 2 8" xfId="13713"/>
    <cellStyle name="Обычный 3 5 3" xfId="619"/>
    <cellStyle name="Обычный 3 5 3 2" xfId="5929"/>
    <cellStyle name="Обычный 3 5 3 2 2" xfId="30293"/>
    <cellStyle name="Обычный 3 5 3 2 3" xfId="18292"/>
    <cellStyle name="Обычный 3 5 3 3" xfId="8058"/>
    <cellStyle name="Обычный 3 5 3 3 2" xfId="32060"/>
    <cellStyle name="Обычный 3 5 3 3 3" xfId="20059"/>
    <cellStyle name="Обычный 3 5 3 4" xfId="9825"/>
    <cellStyle name="Обычный 3 5 3 4 2" xfId="33827"/>
    <cellStyle name="Обычный 3 5 3 4 3" xfId="21826"/>
    <cellStyle name="Обычный 3 5 3 5" xfId="11592"/>
    <cellStyle name="Обычный 3 5 3 5 2" xfId="35594"/>
    <cellStyle name="Обычный 3 5 3 5 3" xfId="23593"/>
    <cellStyle name="Обычный 3 5 3 6" xfId="3109"/>
    <cellStyle name="Обычный 3 5 3 6 2" xfId="27473"/>
    <cellStyle name="Обычный 3 5 3 6 3" xfId="15472"/>
    <cellStyle name="Обычный 3 5 3 7" xfId="25360"/>
    <cellStyle name="Обычный 3 5 3 8" xfId="13359"/>
    <cellStyle name="Обычный 3 5 4" xfId="1325"/>
    <cellStyle name="Обычный 3 5 4 2" xfId="6635"/>
    <cellStyle name="Обычный 3 5 4 2 2" xfId="30999"/>
    <cellStyle name="Обычный 3 5 4 2 3" xfId="18998"/>
    <cellStyle name="Обычный 3 5 4 3" xfId="8764"/>
    <cellStyle name="Обычный 3 5 4 3 2" xfId="32766"/>
    <cellStyle name="Обычный 3 5 4 3 3" xfId="20765"/>
    <cellStyle name="Обычный 3 5 4 4" xfId="10531"/>
    <cellStyle name="Обычный 3 5 4 4 2" xfId="34533"/>
    <cellStyle name="Обычный 3 5 4 4 3" xfId="22532"/>
    <cellStyle name="Обычный 3 5 4 5" xfId="12298"/>
    <cellStyle name="Обычный 3 5 4 5 2" xfId="36300"/>
    <cellStyle name="Обычный 3 5 4 5 3" xfId="24299"/>
    <cellStyle name="Обычный 3 5 4 6" xfId="3461"/>
    <cellStyle name="Обычный 3 5 4 6 2" xfId="27825"/>
    <cellStyle name="Обычный 3 5 4 6 3" xfId="15824"/>
    <cellStyle name="Обычный 3 5 4 7" xfId="26066"/>
    <cellStyle name="Обычный 3 5 4 8" xfId="14065"/>
    <cellStyle name="Обычный 3 5 5" xfId="1678"/>
    <cellStyle name="Обычный 3 5 5 2" xfId="6988"/>
    <cellStyle name="Обычный 3 5 5 2 2" xfId="31352"/>
    <cellStyle name="Обычный 3 5 5 2 3" xfId="19351"/>
    <cellStyle name="Обычный 3 5 5 3" xfId="9117"/>
    <cellStyle name="Обычный 3 5 5 3 2" xfId="33119"/>
    <cellStyle name="Обычный 3 5 5 3 3" xfId="21118"/>
    <cellStyle name="Обычный 3 5 5 4" xfId="10884"/>
    <cellStyle name="Обычный 3 5 5 4 2" xfId="34886"/>
    <cellStyle name="Обычный 3 5 5 4 3" xfId="22885"/>
    <cellStyle name="Обычный 3 5 5 5" xfId="12651"/>
    <cellStyle name="Обычный 3 5 5 5 2" xfId="36653"/>
    <cellStyle name="Обычный 3 5 5 5 3" xfId="24652"/>
    <cellStyle name="Обычный 3 5 5 6" xfId="3815"/>
    <cellStyle name="Обычный 3 5 5 6 2" xfId="28179"/>
    <cellStyle name="Обычный 3 5 5 6 3" xfId="16178"/>
    <cellStyle name="Обычный 3 5 5 7" xfId="26419"/>
    <cellStyle name="Обычный 3 5 5 8" xfId="14418"/>
    <cellStyle name="Обычный 3 5 6" xfId="2022"/>
    <cellStyle name="Обычный 3 5 6 2" xfId="7327"/>
    <cellStyle name="Обычный 3 5 6 3" xfId="4167"/>
    <cellStyle name="Обычный 3 5 6 3 2" xfId="28531"/>
    <cellStyle name="Обычный 3 5 6 3 3" xfId="16530"/>
    <cellStyle name="Обычный 3 5 7" xfId="4519"/>
    <cellStyle name="Обычный 3 5 7 2" xfId="28883"/>
    <cellStyle name="Обычный 3 5 7 3" xfId="16882"/>
    <cellStyle name="Обычный 3 5 8" xfId="4871"/>
    <cellStyle name="Обычный 3 5 8 2" xfId="29235"/>
    <cellStyle name="Обычный 3 5 8 3" xfId="17234"/>
    <cellStyle name="Обычный 3 5 9" xfId="5223"/>
    <cellStyle name="Обычный 3 5 9 2" xfId="29587"/>
    <cellStyle name="Обычный 3 5 9 3" xfId="17586"/>
    <cellStyle name="Обычный 3 6" xfId="749"/>
    <cellStyle name="Обычный 3 6 2" xfId="6059"/>
    <cellStyle name="Обычный 3 6 2 2" xfId="30423"/>
    <cellStyle name="Обычный 3 6 2 3" xfId="18422"/>
    <cellStyle name="Обычный 3 6 3" xfId="8188"/>
    <cellStyle name="Обычный 3 6 3 2" xfId="32190"/>
    <cellStyle name="Обычный 3 6 3 3" xfId="20189"/>
    <cellStyle name="Обычный 3 6 4" xfId="9955"/>
    <cellStyle name="Обычный 3 6 4 2" xfId="33957"/>
    <cellStyle name="Обычный 3 6 4 3" xfId="21956"/>
    <cellStyle name="Обычный 3 6 5" xfId="11722"/>
    <cellStyle name="Обычный 3 6 5 2" xfId="35724"/>
    <cellStyle name="Обычный 3 6 5 3" xfId="23723"/>
    <cellStyle name="Обычный 3 6 6" xfId="2535"/>
    <cellStyle name="Обычный 3 6 6 2" xfId="26899"/>
    <cellStyle name="Обычный 3 6 6 3" xfId="14898"/>
    <cellStyle name="Обычный 3 6 7" xfId="25490"/>
    <cellStyle name="Обычный 3 6 8" xfId="13489"/>
    <cellStyle name="Обычный 3 7" xfId="395"/>
    <cellStyle name="Обычный 3 7 2" xfId="5705"/>
    <cellStyle name="Обычный 3 7 2 2" xfId="30069"/>
    <cellStyle name="Обычный 3 7 2 3" xfId="18068"/>
    <cellStyle name="Обычный 3 7 3" xfId="7834"/>
    <cellStyle name="Обычный 3 7 3 2" xfId="31836"/>
    <cellStyle name="Обычный 3 7 3 3" xfId="19835"/>
    <cellStyle name="Обычный 3 7 4" xfId="9601"/>
    <cellStyle name="Обычный 3 7 4 2" xfId="33603"/>
    <cellStyle name="Обычный 3 7 4 3" xfId="21602"/>
    <cellStyle name="Обычный 3 7 5" xfId="11368"/>
    <cellStyle name="Обычный 3 7 5 2" xfId="35370"/>
    <cellStyle name="Обычный 3 7 5 3" xfId="23369"/>
    <cellStyle name="Обычный 3 7 6" xfId="2885"/>
    <cellStyle name="Обычный 3 7 6 2" xfId="27249"/>
    <cellStyle name="Обычный 3 7 6 3" xfId="15248"/>
    <cellStyle name="Обычный 3 7 7" xfId="25136"/>
    <cellStyle name="Обычный 3 7 8" xfId="13135"/>
    <cellStyle name="Обычный 3 8" xfId="1101"/>
    <cellStyle name="Обычный 3 8 2" xfId="6411"/>
    <cellStyle name="Обычный 3 8 2 2" xfId="30775"/>
    <cellStyle name="Обычный 3 8 2 3" xfId="18774"/>
    <cellStyle name="Обычный 3 8 3" xfId="8540"/>
    <cellStyle name="Обычный 3 8 3 2" xfId="32542"/>
    <cellStyle name="Обычный 3 8 3 3" xfId="20541"/>
    <cellStyle name="Обычный 3 8 4" xfId="10307"/>
    <cellStyle name="Обычный 3 8 4 2" xfId="34309"/>
    <cellStyle name="Обычный 3 8 4 3" xfId="22308"/>
    <cellStyle name="Обычный 3 8 5" xfId="12074"/>
    <cellStyle name="Обычный 3 8 5 2" xfId="36076"/>
    <cellStyle name="Обычный 3 8 5 3" xfId="24075"/>
    <cellStyle name="Обычный 3 8 6" xfId="3237"/>
    <cellStyle name="Обычный 3 8 6 2" xfId="27601"/>
    <cellStyle name="Обычный 3 8 6 3" xfId="15600"/>
    <cellStyle name="Обычный 3 8 7" xfId="25842"/>
    <cellStyle name="Обычный 3 8 8" xfId="13841"/>
    <cellStyle name="Обычный 3 9" xfId="1454"/>
    <cellStyle name="Обычный 3 9 2" xfId="6764"/>
    <cellStyle name="Обычный 3 9 2 2" xfId="31128"/>
    <cellStyle name="Обычный 3 9 2 3" xfId="19127"/>
    <cellStyle name="Обычный 3 9 3" xfId="8893"/>
    <cellStyle name="Обычный 3 9 3 2" xfId="32895"/>
    <cellStyle name="Обычный 3 9 3 3" xfId="20894"/>
    <cellStyle name="Обычный 3 9 4" xfId="10660"/>
    <cellStyle name="Обычный 3 9 4 2" xfId="34662"/>
    <cellStyle name="Обычный 3 9 4 3" xfId="22661"/>
    <cellStyle name="Обычный 3 9 5" xfId="12427"/>
    <cellStyle name="Обычный 3 9 5 2" xfId="36429"/>
    <cellStyle name="Обычный 3 9 5 3" xfId="24428"/>
    <cellStyle name="Обычный 3 9 6" xfId="3591"/>
    <cellStyle name="Обычный 3 9 6 2" xfId="27955"/>
    <cellStyle name="Обычный 3 9 6 3" xfId="15954"/>
    <cellStyle name="Обычный 3 9 7" xfId="26195"/>
    <cellStyle name="Обычный 3 9 8" xfId="14194"/>
    <cellStyle name="Обычный 30" xfId="51"/>
    <cellStyle name="Обычный 30 10" xfId="2023"/>
    <cellStyle name="Обычный 30 10 2" xfId="7328"/>
    <cellStyle name="Обычный 30 10 3" xfId="3977"/>
    <cellStyle name="Обычный 30 10 3 2" xfId="28341"/>
    <cellStyle name="Обычный 30 10 3 3" xfId="16340"/>
    <cellStyle name="Обычный 30 11" xfId="4329"/>
    <cellStyle name="Обычный 30 11 2" xfId="28693"/>
    <cellStyle name="Обычный 30 11 3" xfId="16692"/>
    <cellStyle name="Обычный 30 12" xfId="4681"/>
    <cellStyle name="Обычный 30 12 2" xfId="29045"/>
    <cellStyle name="Обычный 30 12 3" xfId="17044"/>
    <cellStyle name="Обычный 30 13" xfId="5033"/>
    <cellStyle name="Обычный 30 13 2" xfId="29397"/>
    <cellStyle name="Обычный 30 13 3" xfId="17396"/>
    <cellStyle name="Обычный 30 14" xfId="5385"/>
    <cellStyle name="Обычный 30 14 2" xfId="29749"/>
    <cellStyle name="Обычный 30 14 3" xfId="17748"/>
    <cellStyle name="Обычный 30 15" xfId="7514"/>
    <cellStyle name="Обычный 30 15 2" xfId="31516"/>
    <cellStyle name="Обычный 30 15 3" xfId="19515"/>
    <cellStyle name="Обычный 30 16" xfId="9281"/>
    <cellStyle name="Обычный 30 16 2" xfId="33283"/>
    <cellStyle name="Обычный 30 16 3" xfId="21282"/>
    <cellStyle name="Обычный 30 17" xfId="11048"/>
    <cellStyle name="Обычный 30 17 2" xfId="35050"/>
    <cellStyle name="Обычный 30 17 3" xfId="23049"/>
    <cellStyle name="Обычный 30 18" xfId="2217"/>
    <cellStyle name="Обычный 30 18 2" xfId="26581"/>
    <cellStyle name="Обычный 30 18 3" xfId="14580"/>
    <cellStyle name="Обычный 30 19" xfId="24816"/>
    <cellStyle name="Обычный 30 2" xfId="52"/>
    <cellStyle name="Обычный 30 2 10" xfId="4330"/>
    <cellStyle name="Обычный 30 2 10 2" xfId="28694"/>
    <cellStyle name="Обычный 30 2 10 3" xfId="16693"/>
    <cellStyle name="Обычный 30 2 11" xfId="4682"/>
    <cellStyle name="Обычный 30 2 11 2" xfId="29046"/>
    <cellStyle name="Обычный 30 2 11 3" xfId="17045"/>
    <cellStyle name="Обычный 30 2 12" xfId="5034"/>
    <cellStyle name="Обычный 30 2 12 2" xfId="29398"/>
    <cellStyle name="Обычный 30 2 12 3" xfId="17397"/>
    <cellStyle name="Обычный 30 2 13" xfId="5386"/>
    <cellStyle name="Обычный 30 2 13 2" xfId="29750"/>
    <cellStyle name="Обычный 30 2 13 3" xfId="17749"/>
    <cellStyle name="Обычный 30 2 14" xfId="7515"/>
    <cellStyle name="Обычный 30 2 14 2" xfId="31517"/>
    <cellStyle name="Обычный 30 2 14 3" xfId="19516"/>
    <cellStyle name="Обычный 30 2 15" xfId="9282"/>
    <cellStyle name="Обычный 30 2 15 2" xfId="33284"/>
    <cellStyle name="Обычный 30 2 15 3" xfId="21283"/>
    <cellStyle name="Обычный 30 2 16" xfId="11049"/>
    <cellStyle name="Обычный 30 2 16 2" xfId="35051"/>
    <cellStyle name="Обычный 30 2 16 3" xfId="23050"/>
    <cellStyle name="Обычный 30 2 17" xfId="2218"/>
    <cellStyle name="Обычный 30 2 17 2" xfId="26582"/>
    <cellStyle name="Обычный 30 2 17 3" xfId="14581"/>
    <cellStyle name="Обычный 30 2 18" xfId="24817"/>
    <cellStyle name="Обычный 30 2 19" xfId="12816"/>
    <cellStyle name="Обычный 30 2 2" xfId="115"/>
    <cellStyle name="Обычный 30 2 2 10" xfId="4729"/>
    <cellStyle name="Обычный 30 2 2 10 2" xfId="29093"/>
    <cellStyle name="Обычный 30 2 2 10 3" xfId="17092"/>
    <cellStyle name="Обычный 30 2 2 11" xfId="5081"/>
    <cellStyle name="Обычный 30 2 2 11 2" xfId="29445"/>
    <cellStyle name="Обычный 30 2 2 11 3" xfId="17444"/>
    <cellStyle name="Обычный 30 2 2 12" xfId="5433"/>
    <cellStyle name="Обычный 30 2 2 12 2" xfId="29797"/>
    <cellStyle name="Обычный 30 2 2 12 3" xfId="17796"/>
    <cellStyle name="Обычный 30 2 2 13" xfId="7562"/>
    <cellStyle name="Обычный 30 2 2 13 2" xfId="31564"/>
    <cellStyle name="Обычный 30 2 2 13 3" xfId="19563"/>
    <cellStyle name="Обычный 30 2 2 14" xfId="9329"/>
    <cellStyle name="Обычный 30 2 2 14 2" xfId="33331"/>
    <cellStyle name="Обычный 30 2 2 14 3" xfId="21330"/>
    <cellStyle name="Обычный 30 2 2 15" xfId="11096"/>
    <cellStyle name="Обычный 30 2 2 15 2" xfId="35098"/>
    <cellStyle name="Обычный 30 2 2 15 3" xfId="23097"/>
    <cellStyle name="Обычный 30 2 2 16" xfId="2265"/>
    <cellStyle name="Обычный 30 2 2 16 2" xfId="26629"/>
    <cellStyle name="Обычный 30 2 2 16 3" xfId="14628"/>
    <cellStyle name="Обычный 30 2 2 17" xfId="24864"/>
    <cellStyle name="Обычный 30 2 2 18" xfId="12863"/>
    <cellStyle name="Обычный 30 2 2 2" xfId="344"/>
    <cellStyle name="Обычный 30 2 2 2 10" xfId="5656"/>
    <cellStyle name="Обычный 30 2 2 2 10 2" xfId="30020"/>
    <cellStyle name="Обычный 30 2 2 2 10 3" xfId="18019"/>
    <cellStyle name="Обычный 30 2 2 2 11" xfId="7785"/>
    <cellStyle name="Обычный 30 2 2 2 11 2" xfId="31787"/>
    <cellStyle name="Обычный 30 2 2 2 11 3" xfId="19786"/>
    <cellStyle name="Обычный 30 2 2 2 12" xfId="9552"/>
    <cellStyle name="Обычный 30 2 2 2 12 2" xfId="33554"/>
    <cellStyle name="Обычный 30 2 2 2 12 3" xfId="21553"/>
    <cellStyle name="Обычный 30 2 2 2 13" xfId="11319"/>
    <cellStyle name="Обычный 30 2 2 2 13 2" xfId="35321"/>
    <cellStyle name="Обычный 30 2 2 2 13 3" xfId="23320"/>
    <cellStyle name="Обычный 30 2 2 2 14" xfId="2488"/>
    <cellStyle name="Обычный 30 2 2 2 14 2" xfId="26852"/>
    <cellStyle name="Обычный 30 2 2 2 14 3" xfId="14851"/>
    <cellStyle name="Обычный 30 2 2 2 15" xfId="25087"/>
    <cellStyle name="Обычный 30 2 2 2 16" xfId="13086"/>
    <cellStyle name="Обычный 30 2 2 2 2" xfId="1054"/>
    <cellStyle name="Обычный 30 2 2 2 2 2" xfId="6364"/>
    <cellStyle name="Обычный 30 2 2 2 2 2 2" xfId="30728"/>
    <cellStyle name="Обычный 30 2 2 2 2 2 3" xfId="18727"/>
    <cellStyle name="Обычный 30 2 2 2 2 3" xfId="8493"/>
    <cellStyle name="Обычный 30 2 2 2 2 3 2" xfId="32495"/>
    <cellStyle name="Обычный 30 2 2 2 2 3 3" xfId="20494"/>
    <cellStyle name="Обычный 30 2 2 2 2 4" xfId="10260"/>
    <cellStyle name="Обычный 30 2 2 2 2 4 2" xfId="34262"/>
    <cellStyle name="Обычный 30 2 2 2 2 4 3" xfId="22261"/>
    <cellStyle name="Обычный 30 2 2 2 2 5" xfId="12027"/>
    <cellStyle name="Обычный 30 2 2 2 2 5 2" xfId="36029"/>
    <cellStyle name="Обычный 30 2 2 2 2 5 3" xfId="24028"/>
    <cellStyle name="Обычный 30 2 2 2 2 6" xfId="2840"/>
    <cellStyle name="Обычный 30 2 2 2 2 6 2" xfId="27204"/>
    <cellStyle name="Обычный 30 2 2 2 2 6 3" xfId="15203"/>
    <cellStyle name="Обычный 30 2 2 2 2 7" xfId="25795"/>
    <cellStyle name="Обычный 30 2 2 2 2 8" xfId="13794"/>
    <cellStyle name="Обычный 30 2 2 2 3" xfId="700"/>
    <cellStyle name="Обычный 30 2 2 2 3 2" xfId="6010"/>
    <cellStyle name="Обычный 30 2 2 2 3 2 2" xfId="30374"/>
    <cellStyle name="Обычный 30 2 2 2 3 2 3" xfId="18373"/>
    <cellStyle name="Обычный 30 2 2 2 3 3" xfId="8139"/>
    <cellStyle name="Обычный 30 2 2 2 3 3 2" xfId="32141"/>
    <cellStyle name="Обычный 30 2 2 2 3 3 3" xfId="20140"/>
    <cellStyle name="Обычный 30 2 2 2 3 4" xfId="9906"/>
    <cellStyle name="Обычный 30 2 2 2 3 4 2" xfId="33908"/>
    <cellStyle name="Обычный 30 2 2 2 3 4 3" xfId="21907"/>
    <cellStyle name="Обычный 30 2 2 2 3 5" xfId="11673"/>
    <cellStyle name="Обычный 30 2 2 2 3 5 2" xfId="35675"/>
    <cellStyle name="Обычный 30 2 2 2 3 5 3" xfId="23674"/>
    <cellStyle name="Обычный 30 2 2 2 3 6" xfId="3190"/>
    <cellStyle name="Обычный 30 2 2 2 3 6 2" xfId="27554"/>
    <cellStyle name="Обычный 30 2 2 2 3 6 3" xfId="15553"/>
    <cellStyle name="Обычный 30 2 2 2 3 7" xfId="25441"/>
    <cellStyle name="Обычный 30 2 2 2 3 8" xfId="13440"/>
    <cellStyle name="Обычный 30 2 2 2 4" xfId="1406"/>
    <cellStyle name="Обычный 30 2 2 2 4 2" xfId="6716"/>
    <cellStyle name="Обычный 30 2 2 2 4 2 2" xfId="31080"/>
    <cellStyle name="Обычный 30 2 2 2 4 2 3" xfId="19079"/>
    <cellStyle name="Обычный 30 2 2 2 4 3" xfId="8845"/>
    <cellStyle name="Обычный 30 2 2 2 4 3 2" xfId="32847"/>
    <cellStyle name="Обычный 30 2 2 2 4 3 3" xfId="20846"/>
    <cellStyle name="Обычный 30 2 2 2 4 4" xfId="10612"/>
    <cellStyle name="Обычный 30 2 2 2 4 4 2" xfId="34614"/>
    <cellStyle name="Обычный 30 2 2 2 4 4 3" xfId="22613"/>
    <cellStyle name="Обычный 30 2 2 2 4 5" xfId="12379"/>
    <cellStyle name="Обычный 30 2 2 2 4 5 2" xfId="36381"/>
    <cellStyle name="Обычный 30 2 2 2 4 5 3" xfId="24380"/>
    <cellStyle name="Обычный 30 2 2 2 4 6" xfId="3542"/>
    <cellStyle name="Обычный 30 2 2 2 4 6 2" xfId="27906"/>
    <cellStyle name="Обычный 30 2 2 2 4 6 3" xfId="15905"/>
    <cellStyle name="Обычный 30 2 2 2 4 7" xfId="26147"/>
    <cellStyle name="Обычный 30 2 2 2 4 8" xfId="14146"/>
    <cellStyle name="Обычный 30 2 2 2 5" xfId="1759"/>
    <cellStyle name="Обычный 30 2 2 2 5 2" xfId="7069"/>
    <cellStyle name="Обычный 30 2 2 2 5 2 2" xfId="31433"/>
    <cellStyle name="Обычный 30 2 2 2 5 2 3" xfId="19432"/>
    <cellStyle name="Обычный 30 2 2 2 5 3" xfId="9198"/>
    <cellStyle name="Обычный 30 2 2 2 5 3 2" xfId="33200"/>
    <cellStyle name="Обычный 30 2 2 2 5 3 3" xfId="21199"/>
    <cellStyle name="Обычный 30 2 2 2 5 4" xfId="10965"/>
    <cellStyle name="Обычный 30 2 2 2 5 4 2" xfId="34967"/>
    <cellStyle name="Обычный 30 2 2 2 5 4 3" xfId="22966"/>
    <cellStyle name="Обычный 30 2 2 2 5 5" xfId="12732"/>
    <cellStyle name="Обычный 30 2 2 2 5 5 2" xfId="36734"/>
    <cellStyle name="Обычный 30 2 2 2 5 5 3" xfId="24733"/>
    <cellStyle name="Обычный 30 2 2 2 5 6" xfId="3896"/>
    <cellStyle name="Обычный 30 2 2 2 5 6 2" xfId="28260"/>
    <cellStyle name="Обычный 30 2 2 2 5 6 3" xfId="16259"/>
    <cellStyle name="Обычный 30 2 2 2 5 7" xfId="26500"/>
    <cellStyle name="Обычный 30 2 2 2 5 8" xfId="14499"/>
    <cellStyle name="Обычный 30 2 2 2 6" xfId="2026"/>
    <cellStyle name="Обычный 30 2 2 2 6 2" xfId="7331"/>
    <cellStyle name="Обычный 30 2 2 2 6 3" xfId="4248"/>
    <cellStyle name="Обычный 30 2 2 2 6 3 2" xfId="28612"/>
    <cellStyle name="Обычный 30 2 2 2 6 3 3" xfId="16611"/>
    <cellStyle name="Обычный 30 2 2 2 7" xfId="4600"/>
    <cellStyle name="Обычный 30 2 2 2 7 2" xfId="28964"/>
    <cellStyle name="Обычный 30 2 2 2 7 3" xfId="16963"/>
    <cellStyle name="Обычный 30 2 2 2 8" xfId="4952"/>
    <cellStyle name="Обычный 30 2 2 2 8 2" xfId="29316"/>
    <cellStyle name="Обычный 30 2 2 2 8 3" xfId="17315"/>
    <cellStyle name="Обычный 30 2 2 2 9" xfId="5304"/>
    <cellStyle name="Обычный 30 2 2 2 9 2" xfId="29668"/>
    <cellStyle name="Обычный 30 2 2 2 9 3" xfId="17667"/>
    <cellStyle name="Обычный 30 2 2 3" xfId="231"/>
    <cellStyle name="Обычный 30 2 2 3 10" xfId="5543"/>
    <cellStyle name="Обычный 30 2 2 3 10 2" xfId="29907"/>
    <cellStyle name="Обычный 30 2 2 3 10 3" xfId="17906"/>
    <cellStyle name="Обычный 30 2 2 3 11" xfId="7672"/>
    <cellStyle name="Обычный 30 2 2 3 11 2" xfId="31674"/>
    <cellStyle name="Обычный 30 2 2 3 11 3" xfId="19673"/>
    <cellStyle name="Обычный 30 2 2 3 12" xfId="9439"/>
    <cellStyle name="Обычный 30 2 2 3 12 2" xfId="33441"/>
    <cellStyle name="Обычный 30 2 2 3 12 3" xfId="21440"/>
    <cellStyle name="Обычный 30 2 2 3 13" xfId="11206"/>
    <cellStyle name="Обычный 30 2 2 3 13 2" xfId="35208"/>
    <cellStyle name="Обычный 30 2 2 3 13 3" xfId="23207"/>
    <cellStyle name="Обычный 30 2 2 3 14" xfId="2375"/>
    <cellStyle name="Обычный 30 2 2 3 14 2" xfId="26739"/>
    <cellStyle name="Обычный 30 2 2 3 14 3" xfId="14738"/>
    <cellStyle name="Обычный 30 2 2 3 15" xfId="24974"/>
    <cellStyle name="Обычный 30 2 2 3 16" xfId="12973"/>
    <cellStyle name="Обычный 30 2 2 3 2" xfId="941"/>
    <cellStyle name="Обычный 30 2 2 3 2 2" xfId="6251"/>
    <cellStyle name="Обычный 30 2 2 3 2 2 2" xfId="30615"/>
    <cellStyle name="Обычный 30 2 2 3 2 2 3" xfId="18614"/>
    <cellStyle name="Обычный 30 2 2 3 2 3" xfId="8380"/>
    <cellStyle name="Обычный 30 2 2 3 2 3 2" xfId="32382"/>
    <cellStyle name="Обычный 30 2 2 3 2 3 3" xfId="20381"/>
    <cellStyle name="Обычный 30 2 2 3 2 4" xfId="10147"/>
    <cellStyle name="Обычный 30 2 2 3 2 4 2" xfId="34149"/>
    <cellStyle name="Обычный 30 2 2 3 2 4 3" xfId="22148"/>
    <cellStyle name="Обычный 30 2 2 3 2 5" xfId="11914"/>
    <cellStyle name="Обычный 30 2 2 3 2 5 2" xfId="35916"/>
    <cellStyle name="Обычный 30 2 2 3 2 5 3" xfId="23915"/>
    <cellStyle name="Обычный 30 2 2 3 2 6" xfId="2727"/>
    <cellStyle name="Обычный 30 2 2 3 2 6 2" xfId="27091"/>
    <cellStyle name="Обычный 30 2 2 3 2 6 3" xfId="15090"/>
    <cellStyle name="Обычный 30 2 2 3 2 7" xfId="25682"/>
    <cellStyle name="Обычный 30 2 2 3 2 8" xfId="13681"/>
    <cellStyle name="Обычный 30 2 2 3 3" xfId="587"/>
    <cellStyle name="Обычный 30 2 2 3 3 2" xfId="5897"/>
    <cellStyle name="Обычный 30 2 2 3 3 2 2" xfId="30261"/>
    <cellStyle name="Обычный 30 2 2 3 3 2 3" xfId="18260"/>
    <cellStyle name="Обычный 30 2 2 3 3 3" xfId="8026"/>
    <cellStyle name="Обычный 30 2 2 3 3 3 2" xfId="32028"/>
    <cellStyle name="Обычный 30 2 2 3 3 3 3" xfId="20027"/>
    <cellStyle name="Обычный 30 2 2 3 3 4" xfId="9793"/>
    <cellStyle name="Обычный 30 2 2 3 3 4 2" xfId="33795"/>
    <cellStyle name="Обычный 30 2 2 3 3 4 3" xfId="21794"/>
    <cellStyle name="Обычный 30 2 2 3 3 5" xfId="11560"/>
    <cellStyle name="Обычный 30 2 2 3 3 5 2" xfId="35562"/>
    <cellStyle name="Обычный 30 2 2 3 3 5 3" xfId="23561"/>
    <cellStyle name="Обычный 30 2 2 3 3 6" xfId="3077"/>
    <cellStyle name="Обычный 30 2 2 3 3 6 2" xfId="27441"/>
    <cellStyle name="Обычный 30 2 2 3 3 6 3" xfId="15440"/>
    <cellStyle name="Обычный 30 2 2 3 3 7" xfId="25328"/>
    <cellStyle name="Обычный 30 2 2 3 3 8" xfId="13327"/>
    <cellStyle name="Обычный 30 2 2 3 4" xfId="1293"/>
    <cellStyle name="Обычный 30 2 2 3 4 2" xfId="6603"/>
    <cellStyle name="Обычный 30 2 2 3 4 2 2" xfId="30967"/>
    <cellStyle name="Обычный 30 2 2 3 4 2 3" xfId="18966"/>
    <cellStyle name="Обычный 30 2 2 3 4 3" xfId="8732"/>
    <cellStyle name="Обычный 30 2 2 3 4 3 2" xfId="32734"/>
    <cellStyle name="Обычный 30 2 2 3 4 3 3" xfId="20733"/>
    <cellStyle name="Обычный 30 2 2 3 4 4" xfId="10499"/>
    <cellStyle name="Обычный 30 2 2 3 4 4 2" xfId="34501"/>
    <cellStyle name="Обычный 30 2 2 3 4 4 3" xfId="22500"/>
    <cellStyle name="Обычный 30 2 2 3 4 5" xfId="12266"/>
    <cellStyle name="Обычный 30 2 2 3 4 5 2" xfId="36268"/>
    <cellStyle name="Обычный 30 2 2 3 4 5 3" xfId="24267"/>
    <cellStyle name="Обычный 30 2 2 3 4 6" xfId="3429"/>
    <cellStyle name="Обычный 30 2 2 3 4 6 2" xfId="27793"/>
    <cellStyle name="Обычный 30 2 2 3 4 6 3" xfId="15792"/>
    <cellStyle name="Обычный 30 2 2 3 4 7" xfId="26034"/>
    <cellStyle name="Обычный 30 2 2 3 4 8" xfId="14033"/>
    <cellStyle name="Обычный 30 2 2 3 5" xfId="1646"/>
    <cellStyle name="Обычный 30 2 2 3 5 2" xfId="6956"/>
    <cellStyle name="Обычный 30 2 2 3 5 2 2" xfId="31320"/>
    <cellStyle name="Обычный 30 2 2 3 5 2 3" xfId="19319"/>
    <cellStyle name="Обычный 30 2 2 3 5 3" xfId="9085"/>
    <cellStyle name="Обычный 30 2 2 3 5 3 2" xfId="33087"/>
    <cellStyle name="Обычный 30 2 2 3 5 3 3" xfId="21086"/>
    <cellStyle name="Обычный 30 2 2 3 5 4" xfId="10852"/>
    <cellStyle name="Обычный 30 2 2 3 5 4 2" xfId="34854"/>
    <cellStyle name="Обычный 30 2 2 3 5 4 3" xfId="22853"/>
    <cellStyle name="Обычный 30 2 2 3 5 5" xfId="12619"/>
    <cellStyle name="Обычный 30 2 2 3 5 5 2" xfId="36621"/>
    <cellStyle name="Обычный 30 2 2 3 5 5 3" xfId="24620"/>
    <cellStyle name="Обычный 30 2 2 3 5 6" xfId="3783"/>
    <cellStyle name="Обычный 30 2 2 3 5 6 2" xfId="28147"/>
    <cellStyle name="Обычный 30 2 2 3 5 6 3" xfId="16146"/>
    <cellStyle name="Обычный 30 2 2 3 5 7" xfId="26387"/>
    <cellStyle name="Обычный 30 2 2 3 5 8" xfId="14386"/>
    <cellStyle name="Обычный 30 2 2 3 6" xfId="2027"/>
    <cellStyle name="Обычный 30 2 2 3 6 2" xfId="7332"/>
    <cellStyle name="Обычный 30 2 2 3 6 3" xfId="4135"/>
    <cellStyle name="Обычный 30 2 2 3 6 3 2" xfId="28499"/>
    <cellStyle name="Обычный 30 2 2 3 6 3 3" xfId="16498"/>
    <cellStyle name="Обычный 30 2 2 3 7" xfId="4487"/>
    <cellStyle name="Обычный 30 2 2 3 7 2" xfId="28851"/>
    <cellStyle name="Обычный 30 2 2 3 7 3" xfId="16850"/>
    <cellStyle name="Обычный 30 2 2 3 8" xfId="4839"/>
    <cellStyle name="Обычный 30 2 2 3 8 2" xfId="29203"/>
    <cellStyle name="Обычный 30 2 2 3 8 3" xfId="17202"/>
    <cellStyle name="Обычный 30 2 2 3 9" xfId="5191"/>
    <cellStyle name="Обычный 30 2 2 3 9 2" xfId="29555"/>
    <cellStyle name="Обычный 30 2 2 3 9 3" xfId="17554"/>
    <cellStyle name="Обычный 30 2 2 4" xfId="831"/>
    <cellStyle name="Обычный 30 2 2 4 2" xfId="6141"/>
    <cellStyle name="Обычный 30 2 2 4 2 2" xfId="30505"/>
    <cellStyle name="Обычный 30 2 2 4 2 3" xfId="18504"/>
    <cellStyle name="Обычный 30 2 2 4 3" xfId="8270"/>
    <cellStyle name="Обычный 30 2 2 4 3 2" xfId="32272"/>
    <cellStyle name="Обычный 30 2 2 4 3 3" xfId="20271"/>
    <cellStyle name="Обычный 30 2 2 4 4" xfId="10037"/>
    <cellStyle name="Обычный 30 2 2 4 4 2" xfId="34039"/>
    <cellStyle name="Обычный 30 2 2 4 4 3" xfId="22038"/>
    <cellStyle name="Обычный 30 2 2 4 5" xfId="11804"/>
    <cellStyle name="Обычный 30 2 2 4 5 2" xfId="35806"/>
    <cellStyle name="Обычный 30 2 2 4 5 3" xfId="23805"/>
    <cellStyle name="Обычный 30 2 2 4 6" xfId="2617"/>
    <cellStyle name="Обычный 30 2 2 4 6 2" xfId="26981"/>
    <cellStyle name="Обычный 30 2 2 4 6 3" xfId="14980"/>
    <cellStyle name="Обычный 30 2 2 4 7" xfId="25572"/>
    <cellStyle name="Обычный 30 2 2 4 8" xfId="13571"/>
    <cellStyle name="Обычный 30 2 2 5" xfId="477"/>
    <cellStyle name="Обычный 30 2 2 5 2" xfId="5787"/>
    <cellStyle name="Обычный 30 2 2 5 2 2" xfId="30151"/>
    <cellStyle name="Обычный 30 2 2 5 2 3" xfId="18150"/>
    <cellStyle name="Обычный 30 2 2 5 3" xfId="7916"/>
    <cellStyle name="Обычный 30 2 2 5 3 2" xfId="31918"/>
    <cellStyle name="Обычный 30 2 2 5 3 3" xfId="19917"/>
    <cellStyle name="Обычный 30 2 2 5 4" xfId="9683"/>
    <cellStyle name="Обычный 30 2 2 5 4 2" xfId="33685"/>
    <cellStyle name="Обычный 30 2 2 5 4 3" xfId="21684"/>
    <cellStyle name="Обычный 30 2 2 5 5" xfId="11450"/>
    <cellStyle name="Обычный 30 2 2 5 5 2" xfId="35452"/>
    <cellStyle name="Обычный 30 2 2 5 5 3" xfId="23451"/>
    <cellStyle name="Обычный 30 2 2 5 6" xfId="2967"/>
    <cellStyle name="Обычный 30 2 2 5 6 2" xfId="27331"/>
    <cellStyle name="Обычный 30 2 2 5 6 3" xfId="15330"/>
    <cellStyle name="Обычный 30 2 2 5 7" xfId="25218"/>
    <cellStyle name="Обычный 30 2 2 5 8" xfId="13217"/>
    <cellStyle name="Обычный 30 2 2 6" xfId="1183"/>
    <cellStyle name="Обычный 30 2 2 6 2" xfId="6493"/>
    <cellStyle name="Обычный 30 2 2 6 2 2" xfId="30857"/>
    <cellStyle name="Обычный 30 2 2 6 2 3" xfId="18856"/>
    <cellStyle name="Обычный 30 2 2 6 3" xfId="8622"/>
    <cellStyle name="Обычный 30 2 2 6 3 2" xfId="32624"/>
    <cellStyle name="Обычный 30 2 2 6 3 3" xfId="20623"/>
    <cellStyle name="Обычный 30 2 2 6 4" xfId="10389"/>
    <cellStyle name="Обычный 30 2 2 6 4 2" xfId="34391"/>
    <cellStyle name="Обычный 30 2 2 6 4 3" xfId="22390"/>
    <cellStyle name="Обычный 30 2 2 6 5" xfId="12156"/>
    <cellStyle name="Обычный 30 2 2 6 5 2" xfId="36158"/>
    <cellStyle name="Обычный 30 2 2 6 5 3" xfId="24157"/>
    <cellStyle name="Обычный 30 2 2 6 6" xfId="3319"/>
    <cellStyle name="Обычный 30 2 2 6 6 2" xfId="27683"/>
    <cellStyle name="Обычный 30 2 2 6 6 3" xfId="15682"/>
    <cellStyle name="Обычный 30 2 2 6 7" xfId="25924"/>
    <cellStyle name="Обычный 30 2 2 6 8" xfId="13923"/>
    <cellStyle name="Обычный 30 2 2 7" xfId="1536"/>
    <cellStyle name="Обычный 30 2 2 7 2" xfId="6846"/>
    <cellStyle name="Обычный 30 2 2 7 2 2" xfId="31210"/>
    <cellStyle name="Обычный 30 2 2 7 2 3" xfId="19209"/>
    <cellStyle name="Обычный 30 2 2 7 3" xfId="8975"/>
    <cellStyle name="Обычный 30 2 2 7 3 2" xfId="32977"/>
    <cellStyle name="Обычный 30 2 2 7 3 3" xfId="20976"/>
    <cellStyle name="Обычный 30 2 2 7 4" xfId="10742"/>
    <cellStyle name="Обычный 30 2 2 7 4 2" xfId="34744"/>
    <cellStyle name="Обычный 30 2 2 7 4 3" xfId="22743"/>
    <cellStyle name="Обычный 30 2 2 7 5" xfId="12509"/>
    <cellStyle name="Обычный 30 2 2 7 5 2" xfId="36511"/>
    <cellStyle name="Обычный 30 2 2 7 5 3" xfId="24510"/>
    <cellStyle name="Обычный 30 2 2 7 6" xfId="3673"/>
    <cellStyle name="Обычный 30 2 2 7 6 2" xfId="28037"/>
    <cellStyle name="Обычный 30 2 2 7 6 3" xfId="16036"/>
    <cellStyle name="Обычный 30 2 2 7 7" xfId="26277"/>
    <cellStyle name="Обычный 30 2 2 7 8" xfId="14276"/>
    <cellStyle name="Обычный 30 2 2 8" xfId="2025"/>
    <cellStyle name="Обычный 30 2 2 8 2" xfId="7330"/>
    <cellStyle name="Обычный 30 2 2 8 3" xfId="4025"/>
    <cellStyle name="Обычный 30 2 2 8 3 2" xfId="28389"/>
    <cellStyle name="Обычный 30 2 2 8 3 3" xfId="16388"/>
    <cellStyle name="Обычный 30 2 2 9" xfId="4377"/>
    <cellStyle name="Обычный 30 2 2 9 2" xfId="28741"/>
    <cellStyle name="Обычный 30 2 2 9 3" xfId="16740"/>
    <cellStyle name="Обычный 30 2 3" xfId="297"/>
    <cellStyle name="Обычный 30 2 3 10" xfId="5609"/>
    <cellStyle name="Обычный 30 2 3 10 2" xfId="29973"/>
    <cellStyle name="Обычный 30 2 3 10 3" xfId="17972"/>
    <cellStyle name="Обычный 30 2 3 11" xfId="7738"/>
    <cellStyle name="Обычный 30 2 3 11 2" xfId="31740"/>
    <cellStyle name="Обычный 30 2 3 11 3" xfId="19739"/>
    <cellStyle name="Обычный 30 2 3 12" xfId="9505"/>
    <cellStyle name="Обычный 30 2 3 12 2" xfId="33507"/>
    <cellStyle name="Обычный 30 2 3 12 3" xfId="21506"/>
    <cellStyle name="Обычный 30 2 3 13" xfId="11272"/>
    <cellStyle name="Обычный 30 2 3 13 2" xfId="35274"/>
    <cellStyle name="Обычный 30 2 3 13 3" xfId="23273"/>
    <cellStyle name="Обычный 30 2 3 14" xfId="2441"/>
    <cellStyle name="Обычный 30 2 3 14 2" xfId="26805"/>
    <cellStyle name="Обычный 30 2 3 14 3" xfId="14804"/>
    <cellStyle name="Обычный 30 2 3 15" xfId="25040"/>
    <cellStyle name="Обычный 30 2 3 16" xfId="13039"/>
    <cellStyle name="Обычный 30 2 3 2" xfId="1007"/>
    <cellStyle name="Обычный 30 2 3 2 2" xfId="6317"/>
    <cellStyle name="Обычный 30 2 3 2 2 2" xfId="30681"/>
    <cellStyle name="Обычный 30 2 3 2 2 3" xfId="18680"/>
    <cellStyle name="Обычный 30 2 3 2 3" xfId="8446"/>
    <cellStyle name="Обычный 30 2 3 2 3 2" xfId="32448"/>
    <cellStyle name="Обычный 30 2 3 2 3 3" xfId="20447"/>
    <cellStyle name="Обычный 30 2 3 2 4" xfId="10213"/>
    <cellStyle name="Обычный 30 2 3 2 4 2" xfId="34215"/>
    <cellStyle name="Обычный 30 2 3 2 4 3" xfId="22214"/>
    <cellStyle name="Обычный 30 2 3 2 5" xfId="11980"/>
    <cellStyle name="Обычный 30 2 3 2 5 2" xfId="35982"/>
    <cellStyle name="Обычный 30 2 3 2 5 3" xfId="23981"/>
    <cellStyle name="Обычный 30 2 3 2 6" xfId="2793"/>
    <cellStyle name="Обычный 30 2 3 2 6 2" xfId="27157"/>
    <cellStyle name="Обычный 30 2 3 2 6 3" xfId="15156"/>
    <cellStyle name="Обычный 30 2 3 2 7" xfId="25748"/>
    <cellStyle name="Обычный 30 2 3 2 8" xfId="13747"/>
    <cellStyle name="Обычный 30 2 3 3" xfId="653"/>
    <cellStyle name="Обычный 30 2 3 3 2" xfId="5963"/>
    <cellStyle name="Обычный 30 2 3 3 2 2" xfId="30327"/>
    <cellStyle name="Обычный 30 2 3 3 2 3" xfId="18326"/>
    <cellStyle name="Обычный 30 2 3 3 3" xfId="8092"/>
    <cellStyle name="Обычный 30 2 3 3 3 2" xfId="32094"/>
    <cellStyle name="Обычный 30 2 3 3 3 3" xfId="20093"/>
    <cellStyle name="Обычный 30 2 3 3 4" xfId="9859"/>
    <cellStyle name="Обычный 30 2 3 3 4 2" xfId="33861"/>
    <cellStyle name="Обычный 30 2 3 3 4 3" xfId="21860"/>
    <cellStyle name="Обычный 30 2 3 3 5" xfId="11626"/>
    <cellStyle name="Обычный 30 2 3 3 5 2" xfId="35628"/>
    <cellStyle name="Обычный 30 2 3 3 5 3" xfId="23627"/>
    <cellStyle name="Обычный 30 2 3 3 6" xfId="3143"/>
    <cellStyle name="Обычный 30 2 3 3 6 2" xfId="27507"/>
    <cellStyle name="Обычный 30 2 3 3 6 3" xfId="15506"/>
    <cellStyle name="Обычный 30 2 3 3 7" xfId="25394"/>
    <cellStyle name="Обычный 30 2 3 3 8" xfId="13393"/>
    <cellStyle name="Обычный 30 2 3 4" xfId="1359"/>
    <cellStyle name="Обычный 30 2 3 4 2" xfId="6669"/>
    <cellStyle name="Обычный 30 2 3 4 2 2" xfId="31033"/>
    <cellStyle name="Обычный 30 2 3 4 2 3" xfId="19032"/>
    <cellStyle name="Обычный 30 2 3 4 3" xfId="8798"/>
    <cellStyle name="Обычный 30 2 3 4 3 2" xfId="32800"/>
    <cellStyle name="Обычный 30 2 3 4 3 3" xfId="20799"/>
    <cellStyle name="Обычный 30 2 3 4 4" xfId="10565"/>
    <cellStyle name="Обычный 30 2 3 4 4 2" xfId="34567"/>
    <cellStyle name="Обычный 30 2 3 4 4 3" xfId="22566"/>
    <cellStyle name="Обычный 30 2 3 4 5" xfId="12332"/>
    <cellStyle name="Обычный 30 2 3 4 5 2" xfId="36334"/>
    <cellStyle name="Обычный 30 2 3 4 5 3" xfId="24333"/>
    <cellStyle name="Обычный 30 2 3 4 6" xfId="3495"/>
    <cellStyle name="Обычный 30 2 3 4 6 2" xfId="27859"/>
    <cellStyle name="Обычный 30 2 3 4 6 3" xfId="15858"/>
    <cellStyle name="Обычный 30 2 3 4 7" xfId="26100"/>
    <cellStyle name="Обычный 30 2 3 4 8" xfId="14099"/>
    <cellStyle name="Обычный 30 2 3 5" xfId="1712"/>
    <cellStyle name="Обычный 30 2 3 5 2" xfId="7022"/>
    <cellStyle name="Обычный 30 2 3 5 2 2" xfId="31386"/>
    <cellStyle name="Обычный 30 2 3 5 2 3" xfId="19385"/>
    <cellStyle name="Обычный 30 2 3 5 3" xfId="9151"/>
    <cellStyle name="Обычный 30 2 3 5 3 2" xfId="33153"/>
    <cellStyle name="Обычный 30 2 3 5 3 3" xfId="21152"/>
    <cellStyle name="Обычный 30 2 3 5 4" xfId="10918"/>
    <cellStyle name="Обычный 30 2 3 5 4 2" xfId="34920"/>
    <cellStyle name="Обычный 30 2 3 5 4 3" xfId="22919"/>
    <cellStyle name="Обычный 30 2 3 5 5" xfId="12685"/>
    <cellStyle name="Обычный 30 2 3 5 5 2" xfId="36687"/>
    <cellStyle name="Обычный 30 2 3 5 5 3" xfId="24686"/>
    <cellStyle name="Обычный 30 2 3 5 6" xfId="3849"/>
    <cellStyle name="Обычный 30 2 3 5 6 2" xfId="28213"/>
    <cellStyle name="Обычный 30 2 3 5 6 3" xfId="16212"/>
    <cellStyle name="Обычный 30 2 3 5 7" xfId="26453"/>
    <cellStyle name="Обычный 30 2 3 5 8" xfId="14452"/>
    <cellStyle name="Обычный 30 2 3 6" xfId="2028"/>
    <cellStyle name="Обычный 30 2 3 6 2" xfId="7333"/>
    <cellStyle name="Обычный 30 2 3 6 3" xfId="4201"/>
    <cellStyle name="Обычный 30 2 3 6 3 2" xfId="28565"/>
    <cellStyle name="Обычный 30 2 3 6 3 3" xfId="16564"/>
    <cellStyle name="Обычный 30 2 3 7" xfId="4553"/>
    <cellStyle name="Обычный 30 2 3 7 2" xfId="28917"/>
    <cellStyle name="Обычный 30 2 3 7 3" xfId="16916"/>
    <cellStyle name="Обычный 30 2 3 8" xfId="4905"/>
    <cellStyle name="Обычный 30 2 3 8 2" xfId="29269"/>
    <cellStyle name="Обычный 30 2 3 8 3" xfId="17268"/>
    <cellStyle name="Обычный 30 2 3 9" xfId="5257"/>
    <cellStyle name="Обычный 30 2 3 9 2" xfId="29621"/>
    <cellStyle name="Обычный 30 2 3 9 3" xfId="17620"/>
    <cellStyle name="Обычный 30 2 4" xfId="184"/>
    <cellStyle name="Обычный 30 2 4 10" xfId="5496"/>
    <cellStyle name="Обычный 30 2 4 10 2" xfId="29860"/>
    <cellStyle name="Обычный 30 2 4 10 3" xfId="17859"/>
    <cellStyle name="Обычный 30 2 4 11" xfId="7625"/>
    <cellStyle name="Обычный 30 2 4 11 2" xfId="31627"/>
    <cellStyle name="Обычный 30 2 4 11 3" xfId="19626"/>
    <cellStyle name="Обычный 30 2 4 12" xfId="9392"/>
    <cellStyle name="Обычный 30 2 4 12 2" xfId="33394"/>
    <cellStyle name="Обычный 30 2 4 12 3" xfId="21393"/>
    <cellStyle name="Обычный 30 2 4 13" xfId="11159"/>
    <cellStyle name="Обычный 30 2 4 13 2" xfId="35161"/>
    <cellStyle name="Обычный 30 2 4 13 3" xfId="23160"/>
    <cellStyle name="Обычный 30 2 4 14" xfId="2328"/>
    <cellStyle name="Обычный 30 2 4 14 2" xfId="26692"/>
    <cellStyle name="Обычный 30 2 4 14 3" xfId="14691"/>
    <cellStyle name="Обычный 30 2 4 15" xfId="24927"/>
    <cellStyle name="Обычный 30 2 4 16" xfId="12926"/>
    <cellStyle name="Обычный 30 2 4 2" xfId="894"/>
    <cellStyle name="Обычный 30 2 4 2 2" xfId="6204"/>
    <cellStyle name="Обычный 30 2 4 2 2 2" xfId="30568"/>
    <cellStyle name="Обычный 30 2 4 2 2 3" xfId="18567"/>
    <cellStyle name="Обычный 30 2 4 2 3" xfId="8333"/>
    <cellStyle name="Обычный 30 2 4 2 3 2" xfId="32335"/>
    <cellStyle name="Обычный 30 2 4 2 3 3" xfId="20334"/>
    <cellStyle name="Обычный 30 2 4 2 4" xfId="10100"/>
    <cellStyle name="Обычный 30 2 4 2 4 2" xfId="34102"/>
    <cellStyle name="Обычный 30 2 4 2 4 3" xfId="22101"/>
    <cellStyle name="Обычный 30 2 4 2 5" xfId="11867"/>
    <cellStyle name="Обычный 30 2 4 2 5 2" xfId="35869"/>
    <cellStyle name="Обычный 30 2 4 2 5 3" xfId="23868"/>
    <cellStyle name="Обычный 30 2 4 2 6" xfId="2680"/>
    <cellStyle name="Обычный 30 2 4 2 6 2" xfId="27044"/>
    <cellStyle name="Обычный 30 2 4 2 6 3" xfId="15043"/>
    <cellStyle name="Обычный 30 2 4 2 7" xfId="25635"/>
    <cellStyle name="Обычный 30 2 4 2 8" xfId="13634"/>
    <cellStyle name="Обычный 30 2 4 3" xfId="540"/>
    <cellStyle name="Обычный 30 2 4 3 2" xfId="5850"/>
    <cellStyle name="Обычный 30 2 4 3 2 2" xfId="30214"/>
    <cellStyle name="Обычный 30 2 4 3 2 3" xfId="18213"/>
    <cellStyle name="Обычный 30 2 4 3 3" xfId="7979"/>
    <cellStyle name="Обычный 30 2 4 3 3 2" xfId="31981"/>
    <cellStyle name="Обычный 30 2 4 3 3 3" xfId="19980"/>
    <cellStyle name="Обычный 30 2 4 3 4" xfId="9746"/>
    <cellStyle name="Обычный 30 2 4 3 4 2" xfId="33748"/>
    <cellStyle name="Обычный 30 2 4 3 4 3" xfId="21747"/>
    <cellStyle name="Обычный 30 2 4 3 5" xfId="11513"/>
    <cellStyle name="Обычный 30 2 4 3 5 2" xfId="35515"/>
    <cellStyle name="Обычный 30 2 4 3 5 3" xfId="23514"/>
    <cellStyle name="Обычный 30 2 4 3 6" xfId="3030"/>
    <cellStyle name="Обычный 30 2 4 3 6 2" xfId="27394"/>
    <cellStyle name="Обычный 30 2 4 3 6 3" xfId="15393"/>
    <cellStyle name="Обычный 30 2 4 3 7" xfId="25281"/>
    <cellStyle name="Обычный 30 2 4 3 8" xfId="13280"/>
    <cellStyle name="Обычный 30 2 4 4" xfId="1246"/>
    <cellStyle name="Обычный 30 2 4 4 2" xfId="6556"/>
    <cellStyle name="Обычный 30 2 4 4 2 2" xfId="30920"/>
    <cellStyle name="Обычный 30 2 4 4 2 3" xfId="18919"/>
    <cellStyle name="Обычный 30 2 4 4 3" xfId="8685"/>
    <cellStyle name="Обычный 30 2 4 4 3 2" xfId="32687"/>
    <cellStyle name="Обычный 30 2 4 4 3 3" xfId="20686"/>
    <cellStyle name="Обычный 30 2 4 4 4" xfId="10452"/>
    <cellStyle name="Обычный 30 2 4 4 4 2" xfId="34454"/>
    <cellStyle name="Обычный 30 2 4 4 4 3" xfId="22453"/>
    <cellStyle name="Обычный 30 2 4 4 5" xfId="12219"/>
    <cellStyle name="Обычный 30 2 4 4 5 2" xfId="36221"/>
    <cellStyle name="Обычный 30 2 4 4 5 3" xfId="24220"/>
    <cellStyle name="Обычный 30 2 4 4 6" xfId="3382"/>
    <cellStyle name="Обычный 30 2 4 4 6 2" xfId="27746"/>
    <cellStyle name="Обычный 30 2 4 4 6 3" xfId="15745"/>
    <cellStyle name="Обычный 30 2 4 4 7" xfId="25987"/>
    <cellStyle name="Обычный 30 2 4 4 8" xfId="13986"/>
    <cellStyle name="Обычный 30 2 4 5" xfId="1599"/>
    <cellStyle name="Обычный 30 2 4 5 2" xfId="6909"/>
    <cellStyle name="Обычный 30 2 4 5 2 2" xfId="31273"/>
    <cellStyle name="Обычный 30 2 4 5 2 3" xfId="19272"/>
    <cellStyle name="Обычный 30 2 4 5 3" xfId="9038"/>
    <cellStyle name="Обычный 30 2 4 5 3 2" xfId="33040"/>
    <cellStyle name="Обычный 30 2 4 5 3 3" xfId="21039"/>
    <cellStyle name="Обычный 30 2 4 5 4" xfId="10805"/>
    <cellStyle name="Обычный 30 2 4 5 4 2" xfId="34807"/>
    <cellStyle name="Обычный 30 2 4 5 4 3" xfId="22806"/>
    <cellStyle name="Обычный 30 2 4 5 5" xfId="12572"/>
    <cellStyle name="Обычный 30 2 4 5 5 2" xfId="36574"/>
    <cellStyle name="Обычный 30 2 4 5 5 3" xfId="24573"/>
    <cellStyle name="Обычный 30 2 4 5 6" xfId="3736"/>
    <cellStyle name="Обычный 30 2 4 5 6 2" xfId="28100"/>
    <cellStyle name="Обычный 30 2 4 5 6 3" xfId="16099"/>
    <cellStyle name="Обычный 30 2 4 5 7" xfId="26340"/>
    <cellStyle name="Обычный 30 2 4 5 8" xfId="14339"/>
    <cellStyle name="Обычный 30 2 4 6" xfId="2029"/>
    <cellStyle name="Обычный 30 2 4 6 2" xfId="7334"/>
    <cellStyle name="Обычный 30 2 4 6 3" xfId="4088"/>
    <cellStyle name="Обычный 30 2 4 6 3 2" xfId="28452"/>
    <cellStyle name="Обычный 30 2 4 6 3 3" xfId="16451"/>
    <cellStyle name="Обычный 30 2 4 7" xfId="4440"/>
    <cellStyle name="Обычный 30 2 4 7 2" xfId="28804"/>
    <cellStyle name="Обычный 30 2 4 7 3" xfId="16803"/>
    <cellStyle name="Обычный 30 2 4 8" xfId="4792"/>
    <cellStyle name="Обычный 30 2 4 8 2" xfId="29156"/>
    <cellStyle name="Обычный 30 2 4 8 3" xfId="17155"/>
    <cellStyle name="Обычный 30 2 4 9" xfId="5144"/>
    <cellStyle name="Обычный 30 2 4 9 2" xfId="29508"/>
    <cellStyle name="Обычный 30 2 4 9 3" xfId="17507"/>
    <cellStyle name="Обычный 30 2 5" xfId="784"/>
    <cellStyle name="Обычный 30 2 5 2" xfId="6094"/>
    <cellStyle name="Обычный 30 2 5 2 2" xfId="30458"/>
    <cellStyle name="Обычный 30 2 5 2 3" xfId="18457"/>
    <cellStyle name="Обычный 30 2 5 3" xfId="8223"/>
    <cellStyle name="Обычный 30 2 5 3 2" xfId="32225"/>
    <cellStyle name="Обычный 30 2 5 3 3" xfId="20224"/>
    <cellStyle name="Обычный 30 2 5 4" xfId="9990"/>
    <cellStyle name="Обычный 30 2 5 4 2" xfId="33992"/>
    <cellStyle name="Обычный 30 2 5 4 3" xfId="21991"/>
    <cellStyle name="Обычный 30 2 5 5" xfId="11757"/>
    <cellStyle name="Обычный 30 2 5 5 2" xfId="35759"/>
    <cellStyle name="Обычный 30 2 5 5 3" xfId="23758"/>
    <cellStyle name="Обычный 30 2 5 6" xfId="2570"/>
    <cellStyle name="Обычный 30 2 5 6 2" xfId="26934"/>
    <cellStyle name="Обычный 30 2 5 6 3" xfId="14933"/>
    <cellStyle name="Обычный 30 2 5 7" xfId="25525"/>
    <cellStyle name="Обычный 30 2 5 8" xfId="13524"/>
    <cellStyle name="Обычный 30 2 6" xfId="430"/>
    <cellStyle name="Обычный 30 2 6 2" xfId="5740"/>
    <cellStyle name="Обычный 30 2 6 2 2" xfId="30104"/>
    <cellStyle name="Обычный 30 2 6 2 3" xfId="18103"/>
    <cellStyle name="Обычный 30 2 6 3" xfId="7869"/>
    <cellStyle name="Обычный 30 2 6 3 2" xfId="31871"/>
    <cellStyle name="Обычный 30 2 6 3 3" xfId="19870"/>
    <cellStyle name="Обычный 30 2 6 4" xfId="9636"/>
    <cellStyle name="Обычный 30 2 6 4 2" xfId="33638"/>
    <cellStyle name="Обычный 30 2 6 4 3" xfId="21637"/>
    <cellStyle name="Обычный 30 2 6 5" xfId="11403"/>
    <cellStyle name="Обычный 30 2 6 5 2" xfId="35405"/>
    <cellStyle name="Обычный 30 2 6 5 3" xfId="23404"/>
    <cellStyle name="Обычный 30 2 6 6" xfId="2920"/>
    <cellStyle name="Обычный 30 2 6 6 2" xfId="27284"/>
    <cellStyle name="Обычный 30 2 6 6 3" xfId="15283"/>
    <cellStyle name="Обычный 30 2 6 7" xfId="25171"/>
    <cellStyle name="Обычный 30 2 6 8" xfId="13170"/>
    <cellStyle name="Обычный 30 2 7" xfId="1136"/>
    <cellStyle name="Обычный 30 2 7 2" xfId="6446"/>
    <cellStyle name="Обычный 30 2 7 2 2" xfId="30810"/>
    <cellStyle name="Обычный 30 2 7 2 3" xfId="18809"/>
    <cellStyle name="Обычный 30 2 7 3" xfId="8575"/>
    <cellStyle name="Обычный 30 2 7 3 2" xfId="32577"/>
    <cellStyle name="Обычный 30 2 7 3 3" xfId="20576"/>
    <cellStyle name="Обычный 30 2 7 4" xfId="10342"/>
    <cellStyle name="Обычный 30 2 7 4 2" xfId="34344"/>
    <cellStyle name="Обычный 30 2 7 4 3" xfId="22343"/>
    <cellStyle name="Обычный 30 2 7 5" xfId="12109"/>
    <cellStyle name="Обычный 30 2 7 5 2" xfId="36111"/>
    <cellStyle name="Обычный 30 2 7 5 3" xfId="24110"/>
    <cellStyle name="Обычный 30 2 7 6" xfId="3272"/>
    <cellStyle name="Обычный 30 2 7 6 2" xfId="27636"/>
    <cellStyle name="Обычный 30 2 7 6 3" xfId="15635"/>
    <cellStyle name="Обычный 30 2 7 7" xfId="25877"/>
    <cellStyle name="Обычный 30 2 7 8" xfId="13876"/>
    <cellStyle name="Обычный 30 2 8" xfId="1489"/>
    <cellStyle name="Обычный 30 2 8 2" xfId="6799"/>
    <cellStyle name="Обычный 30 2 8 2 2" xfId="31163"/>
    <cellStyle name="Обычный 30 2 8 2 3" xfId="19162"/>
    <cellStyle name="Обычный 30 2 8 3" xfId="8928"/>
    <cellStyle name="Обычный 30 2 8 3 2" xfId="32930"/>
    <cellStyle name="Обычный 30 2 8 3 3" xfId="20929"/>
    <cellStyle name="Обычный 30 2 8 4" xfId="10695"/>
    <cellStyle name="Обычный 30 2 8 4 2" xfId="34697"/>
    <cellStyle name="Обычный 30 2 8 4 3" xfId="22696"/>
    <cellStyle name="Обычный 30 2 8 5" xfId="12462"/>
    <cellStyle name="Обычный 30 2 8 5 2" xfId="36464"/>
    <cellStyle name="Обычный 30 2 8 5 3" xfId="24463"/>
    <cellStyle name="Обычный 30 2 8 6" xfId="3626"/>
    <cellStyle name="Обычный 30 2 8 6 2" xfId="27990"/>
    <cellStyle name="Обычный 30 2 8 6 3" xfId="15989"/>
    <cellStyle name="Обычный 30 2 8 7" xfId="26230"/>
    <cellStyle name="Обычный 30 2 8 8" xfId="14229"/>
    <cellStyle name="Обычный 30 2 9" xfId="2024"/>
    <cellStyle name="Обычный 30 2 9 2" xfId="7329"/>
    <cellStyle name="Обычный 30 2 9 3" xfId="3978"/>
    <cellStyle name="Обычный 30 2 9 3 2" xfId="28342"/>
    <cellStyle name="Обычный 30 2 9 3 3" xfId="16341"/>
    <cellStyle name="Обычный 30 20" xfId="12815"/>
    <cellStyle name="Обычный 30 3" xfId="114"/>
    <cellStyle name="Обычный 30 3 10" xfId="4728"/>
    <cellStyle name="Обычный 30 3 10 2" xfId="29092"/>
    <cellStyle name="Обычный 30 3 10 3" xfId="17091"/>
    <cellStyle name="Обычный 30 3 11" xfId="5080"/>
    <cellStyle name="Обычный 30 3 11 2" xfId="29444"/>
    <cellStyle name="Обычный 30 3 11 3" xfId="17443"/>
    <cellStyle name="Обычный 30 3 12" xfId="5432"/>
    <cellStyle name="Обычный 30 3 12 2" xfId="29796"/>
    <cellStyle name="Обычный 30 3 12 3" xfId="17795"/>
    <cellStyle name="Обычный 30 3 13" xfId="7561"/>
    <cellStyle name="Обычный 30 3 13 2" xfId="31563"/>
    <cellStyle name="Обычный 30 3 13 3" xfId="19562"/>
    <cellStyle name="Обычный 30 3 14" xfId="9328"/>
    <cellStyle name="Обычный 30 3 14 2" xfId="33330"/>
    <cellStyle name="Обычный 30 3 14 3" xfId="21329"/>
    <cellStyle name="Обычный 30 3 15" xfId="11095"/>
    <cellStyle name="Обычный 30 3 15 2" xfId="35097"/>
    <cellStyle name="Обычный 30 3 15 3" xfId="23096"/>
    <cellStyle name="Обычный 30 3 16" xfId="2264"/>
    <cellStyle name="Обычный 30 3 16 2" xfId="26628"/>
    <cellStyle name="Обычный 30 3 16 3" xfId="14627"/>
    <cellStyle name="Обычный 30 3 17" xfId="24863"/>
    <cellStyle name="Обычный 30 3 18" xfId="12862"/>
    <cellStyle name="Обычный 30 3 2" xfId="343"/>
    <cellStyle name="Обычный 30 3 2 10" xfId="5655"/>
    <cellStyle name="Обычный 30 3 2 10 2" xfId="30019"/>
    <cellStyle name="Обычный 30 3 2 10 3" xfId="18018"/>
    <cellStyle name="Обычный 30 3 2 11" xfId="7784"/>
    <cellStyle name="Обычный 30 3 2 11 2" xfId="31786"/>
    <cellStyle name="Обычный 30 3 2 11 3" xfId="19785"/>
    <cellStyle name="Обычный 30 3 2 12" xfId="9551"/>
    <cellStyle name="Обычный 30 3 2 12 2" xfId="33553"/>
    <cellStyle name="Обычный 30 3 2 12 3" xfId="21552"/>
    <cellStyle name="Обычный 30 3 2 13" xfId="11318"/>
    <cellStyle name="Обычный 30 3 2 13 2" xfId="35320"/>
    <cellStyle name="Обычный 30 3 2 13 3" xfId="23319"/>
    <cellStyle name="Обычный 30 3 2 14" xfId="2487"/>
    <cellStyle name="Обычный 30 3 2 14 2" xfId="26851"/>
    <cellStyle name="Обычный 30 3 2 14 3" xfId="14850"/>
    <cellStyle name="Обычный 30 3 2 15" xfId="25086"/>
    <cellStyle name="Обычный 30 3 2 16" xfId="13085"/>
    <cellStyle name="Обычный 30 3 2 2" xfId="1053"/>
    <cellStyle name="Обычный 30 3 2 2 2" xfId="6363"/>
    <cellStyle name="Обычный 30 3 2 2 2 2" xfId="30727"/>
    <cellStyle name="Обычный 30 3 2 2 2 3" xfId="18726"/>
    <cellStyle name="Обычный 30 3 2 2 3" xfId="8492"/>
    <cellStyle name="Обычный 30 3 2 2 3 2" xfId="32494"/>
    <cellStyle name="Обычный 30 3 2 2 3 3" xfId="20493"/>
    <cellStyle name="Обычный 30 3 2 2 4" xfId="10259"/>
    <cellStyle name="Обычный 30 3 2 2 4 2" xfId="34261"/>
    <cellStyle name="Обычный 30 3 2 2 4 3" xfId="22260"/>
    <cellStyle name="Обычный 30 3 2 2 5" xfId="12026"/>
    <cellStyle name="Обычный 30 3 2 2 5 2" xfId="36028"/>
    <cellStyle name="Обычный 30 3 2 2 5 3" xfId="24027"/>
    <cellStyle name="Обычный 30 3 2 2 6" xfId="2839"/>
    <cellStyle name="Обычный 30 3 2 2 6 2" xfId="27203"/>
    <cellStyle name="Обычный 30 3 2 2 6 3" xfId="15202"/>
    <cellStyle name="Обычный 30 3 2 2 7" xfId="25794"/>
    <cellStyle name="Обычный 30 3 2 2 8" xfId="13793"/>
    <cellStyle name="Обычный 30 3 2 3" xfId="699"/>
    <cellStyle name="Обычный 30 3 2 3 2" xfId="6009"/>
    <cellStyle name="Обычный 30 3 2 3 2 2" xfId="30373"/>
    <cellStyle name="Обычный 30 3 2 3 2 3" xfId="18372"/>
    <cellStyle name="Обычный 30 3 2 3 3" xfId="8138"/>
    <cellStyle name="Обычный 30 3 2 3 3 2" xfId="32140"/>
    <cellStyle name="Обычный 30 3 2 3 3 3" xfId="20139"/>
    <cellStyle name="Обычный 30 3 2 3 4" xfId="9905"/>
    <cellStyle name="Обычный 30 3 2 3 4 2" xfId="33907"/>
    <cellStyle name="Обычный 30 3 2 3 4 3" xfId="21906"/>
    <cellStyle name="Обычный 30 3 2 3 5" xfId="11672"/>
    <cellStyle name="Обычный 30 3 2 3 5 2" xfId="35674"/>
    <cellStyle name="Обычный 30 3 2 3 5 3" xfId="23673"/>
    <cellStyle name="Обычный 30 3 2 3 6" xfId="3189"/>
    <cellStyle name="Обычный 30 3 2 3 6 2" xfId="27553"/>
    <cellStyle name="Обычный 30 3 2 3 6 3" xfId="15552"/>
    <cellStyle name="Обычный 30 3 2 3 7" xfId="25440"/>
    <cellStyle name="Обычный 30 3 2 3 8" xfId="13439"/>
    <cellStyle name="Обычный 30 3 2 4" xfId="1405"/>
    <cellStyle name="Обычный 30 3 2 4 2" xfId="6715"/>
    <cellStyle name="Обычный 30 3 2 4 2 2" xfId="31079"/>
    <cellStyle name="Обычный 30 3 2 4 2 3" xfId="19078"/>
    <cellStyle name="Обычный 30 3 2 4 3" xfId="8844"/>
    <cellStyle name="Обычный 30 3 2 4 3 2" xfId="32846"/>
    <cellStyle name="Обычный 30 3 2 4 3 3" xfId="20845"/>
    <cellStyle name="Обычный 30 3 2 4 4" xfId="10611"/>
    <cellStyle name="Обычный 30 3 2 4 4 2" xfId="34613"/>
    <cellStyle name="Обычный 30 3 2 4 4 3" xfId="22612"/>
    <cellStyle name="Обычный 30 3 2 4 5" xfId="12378"/>
    <cellStyle name="Обычный 30 3 2 4 5 2" xfId="36380"/>
    <cellStyle name="Обычный 30 3 2 4 5 3" xfId="24379"/>
    <cellStyle name="Обычный 30 3 2 4 6" xfId="3541"/>
    <cellStyle name="Обычный 30 3 2 4 6 2" xfId="27905"/>
    <cellStyle name="Обычный 30 3 2 4 6 3" xfId="15904"/>
    <cellStyle name="Обычный 30 3 2 4 7" xfId="26146"/>
    <cellStyle name="Обычный 30 3 2 4 8" xfId="14145"/>
    <cellStyle name="Обычный 30 3 2 5" xfId="1758"/>
    <cellStyle name="Обычный 30 3 2 5 2" xfId="7068"/>
    <cellStyle name="Обычный 30 3 2 5 2 2" xfId="31432"/>
    <cellStyle name="Обычный 30 3 2 5 2 3" xfId="19431"/>
    <cellStyle name="Обычный 30 3 2 5 3" xfId="9197"/>
    <cellStyle name="Обычный 30 3 2 5 3 2" xfId="33199"/>
    <cellStyle name="Обычный 30 3 2 5 3 3" xfId="21198"/>
    <cellStyle name="Обычный 30 3 2 5 4" xfId="10964"/>
    <cellStyle name="Обычный 30 3 2 5 4 2" xfId="34966"/>
    <cellStyle name="Обычный 30 3 2 5 4 3" xfId="22965"/>
    <cellStyle name="Обычный 30 3 2 5 5" xfId="12731"/>
    <cellStyle name="Обычный 30 3 2 5 5 2" xfId="36733"/>
    <cellStyle name="Обычный 30 3 2 5 5 3" xfId="24732"/>
    <cellStyle name="Обычный 30 3 2 5 6" xfId="3895"/>
    <cellStyle name="Обычный 30 3 2 5 6 2" xfId="28259"/>
    <cellStyle name="Обычный 30 3 2 5 6 3" xfId="16258"/>
    <cellStyle name="Обычный 30 3 2 5 7" xfId="26499"/>
    <cellStyle name="Обычный 30 3 2 5 8" xfId="14498"/>
    <cellStyle name="Обычный 30 3 2 6" xfId="2031"/>
    <cellStyle name="Обычный 30 3 2 6 2" xfId="7336"/>
    <cellStyle name="Обычный 30 3 2 6 3" xfId="4247"/>
    <cellStyle name="Обычный 30 3 2 6 3 2" xfId="28611"/>
    <cellStyle name="Обычный 30 3 2 6 3 3" xfId="16610"/>
    <cellStyle name="Обычный 30 3 2 7" xfId="4599"/>
    <cellStyle name="Обычный 30 3 2 7 2" xfId="28963"/>
    <cellStyle name="Обычный 30 3 2 7 3" xfId="16962"/>
    <cellStyle name="Обычный 30 3 2 8" xfId="4951"/>
    <cellStyle name="Обычный 30 3 2 8 2" xfId="29315"/>
    <cellStyle name="Обычный 30 3 2 8 3" xfId="17314"/>
    <cellStyle name="Обычный 30 3 2 9" xfId="5303"/>
    <cellStyle name="Обычный 30 3 2 9 2" xfId="29667"/>
    <cellStyle name="Обычный 30 3 2 9 3" xfId="17666"/>
    <cellStyle name="Обычный 30 3 3" xfId="230"/>
    <cellStyle name="Обычный 30 3 3 10" xfId="5542"/>
    <cellStyle name="Обычный 30 3 3 10 2" xfId="29906"/>
    <cellStyle name="Обычный 30 3 3 10 3" xfId="17905"/>
    <cellStyle name="Обычный 30 3 3 11" xfId="7671"/>
    <cellStyle name="Обычный 30 3 3 11 2" xfId="31673"/>
    <cellStyle name="Обычный 30 3 3 11 3" xfId="19672"/>
    <cellStyle name="Обычный 30 3 3 12" xfId="9438"/>
    <cellStyle name="Обычный 30 3 3 12 2" xfId="33440"/>
    <cellStyle name="Обычный 30 3 3 12 3" xfId="21439"/>
    <cellStyle name="Обычный 30 3 3 13" xfId="11205"/>
    <cellStyle name="Обычный 30 3 3 13 2" xfId="35207"/>
    <cellStyle name="Обычный 30 3 3 13 3" xfId="23206"/>
    <cellStyle name="Обычный 30 3 3 14" xfId="2374"/>
    <cellStyle name="Обычный 30 3 3 14 2" xfId="26738"/>
    <cellStyle name="Обычный 30 3 3 14 3" xfId="14737"/>
    <cellStyle name="Обычный 30 3 3 15" xfId="24973"/>
    <cellStyle name="Обычный 30 3 3 16" xfId="12972"/>
    <cellStyle name="Обычный 30 3 3 2" xfId="940"/>
    <cellStyle name="Обычный 30 3 3 2 2" xfId="6250"/>
    <cellStyle name="Обычный 30 3 3 2 2 2" xfId="30614"/>
    <cellStyle name="Обычный 30 3 3 2 2 3" xfId="18613"/>
    <cellStyle name="Обычный 30 3 3 2 3" xfId="8379"/>
    <cellStyle name="Обычный 30 3 3 2 3 2" xfId="32381"/>
    <cellStyle name="Обычный 30 3 3 2 3 3" xfId="20380"/>
    <cellStyle name="Обычный 30 3 3 2 4" xfId="10146"/>
    <cellStyle name="Обычный 30 3 3 2 4 2" xfId="34148"/>
    <cellStyle name="Обычный 30 3 3 2 4 3" xfId="22147"/>
    <cellStyle name="Обычный 30 3 3 2 5" xfId="11913"/>
    <cellStyle name="Обычный 30 3 3 2 5 2" xfId="35915"/>
    <cellStyle name="Обычный 30 3 3 2 5 3" xfId="23914"/>
    <cellStyle name="Обычный 30 3 3 2 6" xfId="2726"/>
    <cellStyle name="Обычный 30 3 3 2 6 2" xfId="27090"/>
    <cellStyle name="Обычный 30 3 3 2 6 3" xfId="15089"/>
    <cellStyle name="Обычный 30 3 3 2 7" xfId="25681"/>
    <cellStyle name="Обычный 30 3 3 2 8" xfId="13680"/>
    <cellStyle name="Обычный 30 3 3 3" xfId="586"/>
    <cellStyle name="Обычный 30 3 3 3 2" xfId="5896"/>
    <cellStyle name="Обычный 30 3 3 3 2 2" xfId="30260"/>
    <cellStyle name="Обычный 30 3 3 3 2 3" xfId="18259"/>
    <cellStyle name="Обычный 30 3 3 3 3" xfId="8025"/>
    <cellStyle name="Обычный 30 3 3 3 3 2" xfId="32027"/>
    <cellStyle name="Обычный 30 3 3 3 3 3" xfId="20026"/>
    <cellStyle name="Обычный 30 3 3 3 4" xfId="9792"/>
    <cellStyle name="Обычный 30 3 3 3 4 2" xfId="33794"/>
    <cellStyle name="Обычный 30 3 3 3 4 3" xfId="21793"/>
    <cellStyle name="Обычный 30 3 3 3 5" xfId="11559"/>
    <cellStyle name="Обычный 30 3 3 3 5 2" xfId="35561"/>
    <cellStyle name="Обычный 30 3 3 3 5 3" xfId="23560"/>
    <cellStyle name="Обычный 30 3 3 3 6" xfId="3076"/>
    <cellStyle name="Обычный 30 3 3 3 6 2" xfId="27440"/>
    <cellStyle name="Обычный 30 3 3 3 6 3" xfId="15439"/>
    <cellStyle name="Обычный 30 3 3 3 7" xfId="25327"/>
    <cellStyle name="Обычный 30 3 3 3 8" xfId="13326"/>
    <cellStyle name="Обычный 30 3 3 4" xfId="1292"/>
    <cellStyle name="Обычный 30 3 3 4 2" xfId="6602"/>
    <cellStyle name="Обычный 30 3 3 4 2 2" xfId="30966"/>
    <cellStyle name="Обычный 30 3 3 4 2 3" xfId="18965"/>
    <cellStyle name="Обычный 30 3 3 4 3" xfId="8731"/>
    <cellStyle name="Обычный 30 3 3 4 3 2" xfId="32733"/>
    <cellStyle name="Обычный 30 3 3 4 3 3" xfId="20732"/>
    <cellStyle name="Обычный 30 3 3 4 4" xfId="10498"/>
    <cellStyle name="Обычный 30 3 3 4 4 2" xfId="34500"/>
    <cellStyle name="Обычный 30 3 3 4 4 3" xfId="22499"/>
    <cellStyle name="Обычный 30 3 3 4 5" xfId="12265"/>
    <cellStyle name="Обычный 30 3 3 4 5 2" xfId="36267"/>
    <cellStyle name="Обычный 30 3 3 4 5 3" xfId="24266"/>
    <cellStyle name="Обычный 30 3 3 4 6" xfId="3428"/>
    <cellStyle name="Обычный 30 3 3 4 6 2" xfId="27792"/>
    <cellStyle name="Обычный 30 3 3 4 6 3" xfId="15791"/>
    <cellStyle name="Обычный 30 3 3 4 7" xfId="26033"/>
    <cellStyle name="Обычный 30 3 3 4 8" xfId="14032"/>
    <cellStyle name="Обычный 30 3 3 5" xfId="1645"/>
    <cellStyle name="Обычный 30 3 3 5 2" xfId="6955"/>
    <cellStyle name="Обычный 30 3 3 5 2 2" xfId="31319"/>
    <cellStyle name="Обычный 30 3 3 5 2 3" xfId="19318"/>
    <cellStyle name="Обычный 30 3 3 5 3" xfId="9084"/>
    <cellStyle name="Обычный 30 3 3 5 3 2" xfId="33086"/>
    <cellStyle name="Обычный 30 3 3 5 3 3" xfId="21085"/>
    <cellStyle name="Обычный 30 3 3 5 4" xfId="10851"/>
    <cellStyle name="Обычный 30 3 3 5 4 2" xfId="34853"/>
    <cellStyle name="Обычный 30 3 3 5 4 3" xfId="22852"/>
    <cellStyle name="Обычный 30 3 3 5 5" xfId="12618"/>
    <cellStyle name="Обычный 30 3 3 5 5 2" xfId="36620"/>
    <cellStyle name="Обычный 30 3 3 5 5 3" xfId="24619"/>
    <cellStyle name="Обычный 30 3 3 5 6" xfId="3782"/>
    <cellStyle name="Обычный 30 3 3 5 6 2" xfId="28146"/>
    <cellStyle name="Обычный 30 3 3 5 6 3" xfId="16145"/>
    <cellStyle name="Обычный 30 3 3 5 7" xfId="26386"/>
    <cellStyle name="Обычный 30 3 3 5 8" xfId="14385"/>
    <cellStyle name="Обычный 30 3 3 6" xfId="2032"/>
    <cellStyle name="Обычный 30 3 3 6 2" xfId="7337"/>
    <cellStyle name="Обычный 30 3 3 6 3" xfId="4134"/>
    <cellStyle name="Обычный 30 3 3 6 3 2" xfId="28498"/>
    <cellStyle name="Обычный 30 3 3 6 3 3" xfId="16497"/>
    <cellStyle name="Обычный 30 3 3 7" xfId="4486"/>
    <cellStyle name="Обычный 30 3 3 7 2" xfId="28850"/>
    <cellStyle name="Обычный 30 3 3 7 3" xfId="16849"/>
    <cellStyle name="Обычный 30 3 3 8" xfId="4838"/>
    <cellStyle name="Обычный 30 3 3 8 2" xfId="29202"/>
    <cellStyle name="Обычный 30 3 3 8 3" xfId="17201"/>
    <cellStyle name="Обычный 30 3 3 9" xfId="5190"/>
    <cellStyle name="Обычный 30 3 3 9 2" xfId="29554"/>
    <cellStyle name="Обычный 30 3 3 9 3" xfId="17553"/>
    <cellStyle name="Обычный 30 3 4" xfId="830"/>
    <cellStyle name="Обычный 30 3 4 2" xfId="6140"/>
    <cellStyle name="Обычный 30 3 4 2 2" xfId="30504"/>
    <cellStyle name="Обычный 30 3 4 2 3" xfId="18503"/>
    <cellStyle name="Обычный 30 3 4 3" xfId="8269"/>
    <cellStyle name="Обычный 30 3 4 3 2" xfId="32271"/>
    <cellStyle name="Обычный 30 3 4 3 3" xfId="20270"/>
    <cellStyle name="Обычный 30 3 4 4" xfId="10036"/>
    <cellStyle name="Обычный 30 3 4 4 2" xfId="34038"/>
    <cellStyle name="Обычный 30 3 4 4 3" xfId="22037"/>
    <cellStyle name="Обычный 30 3 4 5" xfId="11803"/>
    <cellStyle name="Обычный 30 3 4 5 2" xfId="35805"/>
    <cellStyle name="Обычный 30 3 4 5 3" xfId="23804"/>
    <cellStyle name="Обычный 30 3 4 6" xfId="2616"/>
    <cellStyle name="Обычный 30 3 4 6 2" xfId="26980"/>
    <cellStyle name="Обычный 30 3 4 6 3" xfId="14979"/>
    <cellStyle name="Обычный 30 3 4 7" xfId="25571"/>
    <cellStyle name="Обычный 30 3 4 8" xfId="13570"/>
    <cellStyle name="Обычный 30 3 5" xfId="476"/>
    <cellStyle name="Обычный 30 3 5 2" xfId="5786"/>
    <cellStyle name="Обычный 30 3 5 2 2" xfId="30150"/>
    <cellStyle name="Обычный 30 3 5 2 3" xfId="18149"/>
    <cellStyle name="Обычный 30 3 5 3" xfId="7915"/>
    <cellStyle name="Обычный 30 3 5 3 2" xfId="31917"/>
    <cellStyle name="Обычный 30 3 5 3 3" xfId="19916"/>
    <cellStyle name="Обычный 30 3 5 4" xfId="9682"/>
    <cellStyle name="Обычный 30 3 5 4 2" xfId="33684"/>
    <cellStyle name="Обычный 30 3 5 4 3" xfId="21683"/>
    <cellStyle name="Обычный 30 3 5 5" xfId="11449"/>
    <cellStyle name="Обычный 30 3 5 5 2" xfId="35451"/>
    <cellStyle name="Обычный 30 3 5 5 3" xfId="23450"/>
    <cellStyle name="Обычный 30 3 5 6" xfId="2966"/>
    <cellStyle name="Обычный 30 3 5 6 2" xfId="27330"/>
    <cellStyle name="Обычный 30 3 5 6 3" xfId="15329"/>
    <cellStyle name="Обычный 30 3 5 7" xfId="25217"/>
    <cellStyle name="Обычный 30 3 5 8" xfId="13216"/>
    <cellStyle name="Обычный 30 3 6" xfId="1182"/>
    <cellStyle name="Обычный 30 3 6 2" xfId="6492"/>
    <cellStyle name="Обычный 30 3 6 2 2" xfId="30856"/>
    <cellStyle name="Обычный 30 3 6 2 3" xfId="18855"/>
    <cellStyle name="Обычный 30 3 6 3" xfId="8621"/>
    <cellStyle name="Обычный 30 3 6 3 2" xfId="32623"/>
    <cellStyle name="Обычный 30 3 6 3 3" xfId="20622"/>
    <cellStyle name="Обычный 30 3 6 4" xfId="10388"/>
    <cellStyle name="Обычный 30 3 6 4 2" xfId="34390"/>
    <cellStyle name="Обычный 30 3 6 4 3" xfId="22389"/>
    <cellStyle name="Обычный 30 3 6 5" xfId="12155"/>
    <cellStyle name="Обычный 30 3 6 5 2" xfId="36157"/>
    <cellStyle name="Обычный 30 3 6 5 3" xfId="24156"/>
    <cellStyle name="Обычный 30 3 6 6" xfId="3318"/>
    <cellStyle name="Обычный 30 3 6 6 2" xfId="27682"/>
    <cellStyle name="Обычный 30 3 6 6 3" xfId="15681"/>
    <cellStyle name="Обычный 30 3 6 7" xfId="25923"/>
    <cellStyle name="Обычный 30 3 6 8" xfId="13922"/>
    <cellStyle name="Обычный 30 3 7" xfId="1535"/>
    <cellStyle name="Обычный 30 3 7 2" xfId="6845"/>
    <cellStyle name="Обычный 30 3 7 2 2" xfId="31209"/>
    <cellStyle name="Обычный 30 3 7 2 3" xfId="19208"/>
    <cellStyle name="Обычный 30 3 7 3" xfId="8974"/>
    <cellStyle name="Обычный 30 3 7 3 2" xfId="32976"/>
    <cellStyle name="Обычный 30 3 7 3 3" xfId="20975"/>
    <cellStyle name="Обычный 30 3 7 4" xfId="10741"/>
    <cellStyle name="Обычный 30 3 7 4 2" xfId="34743"/>
    <cellStyle name="Обычный 30 3 7 4 3" xfId="22742"/>
    <cellStyle name="Обычный 30 3 7 5" xfId="12508"/>
    <cellStyle name="Обычный 30 3 7 5 2" xfId="36510"/>
    <cellStyle name="Обычный 30 3 7 5 3" xfId="24509"/>
    <cellStyle name="Обычный 30 3 7 6" xfId="3672"/>
    <cellStyle name="Обычный 30 3 7 6 2" xfId="28036"/>
    <cellStyle name="Обычный 30 3 7 6 3" xfId="16035"/>
    <cellStyle name="Обычный 30 3 7 7" xfId="26276"/>
    <cellStyle name="Обычный 30 3 7 8" xfId="14275"/>
    <cellStyle name="Обычный 30 3 8" xfId="2030"/>
    <cellStyle name="Обычный 30 3 8 2" xfId="7335"/>
    <cellStyle name="Обычный 30 3 8 3" xfId="4024"/>
    <cellStyle name="Обычный 30 3 8 3 2" xfId="28388"/>
    <cellStyle name="Обычный 30 3 8 3 3" xfId="16387"/>
    <cellStyle name="Обычный 30 3 9" xfId="4376"/>
    <cellStyle name="Обычный 30 3 9 2" xfId="28740"/>
    <cellStyle name="Обычный 30 3 9 3" xfId="16739"/>
    <cellStyle name="Обычный 30 4" xfId="296"/>
    <cellStyle name="Обычный 30 4 10" xfId="5608"/>
    <cellStyle name="Обычный 30 4 10 2" xfId="29972"/>
    <cellStyle name="Обычный 30 4 10 3" xfId="17971"/>
    <cellStyle name="Обычный 30 4 11" xfId="7737"/>
    <cellStyle name="Обычный 30 4 11 2" xfId="31739"/>
    <cellStyle name="Обычный 30 4 11 3" xfId="19738"/>
    <cellStyle name="Обычный 30 4 12" xfId="9504"/>
    <cellStyle name="Обычный 30 4 12 2" xfId="33506"/>
    <cellStyle name="Обычный 30 4 12 3" xfId="21505"/>
    <cellStyle name="Обычный 30 4 13" xfId="11271"/>
    <cellStyle name="Обычный 30 4 13 2" xfId="35273"/>
    <cellStyle name="Обычный 30 4 13 3" xfId="23272"/>
    <cellStyle name="Обычный 30 4 14" xfId="2440"/>
    <cellStyle name="Обычный 30 4 14 2" xfId="26804"/>
    <cellStyle name="Обычный 30 4 14 3" xfId="14803"/>
    <cellStyle name="Обычный 30 4 15" xfId="25039"/>
    <cellStyle name="Обычный 30 4 16" xfId="13038"/>
    <cellStyle name="Обычный 30 4 2" xfId="1006"/>
    <cellStyle name="Обычный 30 4 2 2" xfId="6316"/>
    <cellStyle name="Обычный 30 4 2 2 2" xfId="30680"/>
    <cellStyle name="Обычный 30 4 2 2 3" xfId="18679"/>
    <cellStyle name="Обычный 30 4 2 3" xfId="8445"/>
    <cellStyle name="Обычный 30 4 2 3 2" xfId="32447"/>
    <cellStyle name="Обычный 30 4 2 3 3" xfId="20446"/>
    <cellStyle name="Обычный 30 4 2 4" xfId="10212"/>
    <cellStyle name="Обычный 30 4 2 4 2" xfId="34214"/>
    <cellStyle name="Обычный 30 4 2 4 3" xfId="22213"/>
    <cellStyle name="Обычный 30 4 2 5" xfId="11979"/>
    <cellStyle name="Обычный 30 4 2 5 2" xfId="35981"/>
    <cellStyle name="Обычный 30 4 2 5 3" xfId="23980"/>
    <cellStyle name="Обычный 30 4 2 6" xfId="2792"/>
    <cellStyle name="Обычный 30 4 2 6 2" xfId="27156"/>
    <cellStyle name="Обычный 30 4 2 6 3" xfId="15155"/>
    <cellStyle name="Обычный 30 4 2 7" xfId="25747"/>
    <cellStyle name="Обычный 30 4 2 8" xfId="13746"/>
    <cellStyle name="Обычный 30 4 3" xfId="652"/>
    <cellStyle name="Обычный 30 4 3 2" xfId="5962"/>
    <cellStyle name="Обычный 30 4 3 2 2" xfId="30326"/>
    <cellStyle name="Обычный 30 4 3 2 3" xfId="18325"/>
    <cellStyle name="Обычный 30 4 3 3" xfId="8091"/>
    <cellStyle name="Обычный 30 4 3 3 2" xfId="32093"/>
    <cellStyle name="Обычный 30 4 3 3 3" xfId="20092"/>
    <cellStyle name="Обычный 30 4 3 4" xfId="9858"/>
    <cellStyle name="Обычный 30 4 3 4 2" xfId="33860"/>
    <cellStyle name="Обычный 30 4 3 4 3" xfId="21859"/>
    <cellStyle name="Обычный 30 4 3 5" xfId="11625"/>
    <cellStyle name="Обычный 30 4 3 5 2" xfId="35627"/>
    <cellStyle name="Обычный 30 4 3 5 3" xfId="23626"/>
    <cellStyle name="Обычный 30 4 3 6" xfId="3142"/>
    <cellStyle name="Обычный 30 4 3 6 2" xfId="27506"/>
    <cellStyle name="Обычный 30 4 3 6 3" xfId="15505"/>
    <cellStyle name="Обычный 30 4 3 7" xfId="25393"/>
    <cellStyle name="Обычный 30 4 3 8" xfId="13392"/>
    <cellStyle name="Обычный 30 4 4" xfId="1358"/>
    <cellStyle name="Обычный 30 4 4 2" xfId="6668"/>
    <cellStyle name="Обычный 30 4 4 2 2" xfId="31032"/>
    <cellStyle name="Обычный 30 4 4 2 3" xfId="19031"/>
    <cellStyle name="Обычный 30 4 4 3" xfId="8797"/>
    <cellStyle name="Обычный 30 4 4 3 2" xfId="32799"/>
    <cellStyle name="Обычный 30 4 4 3 3" xfId="20798"/>
    <cellStyle name="Обычный 30 4 4 4" xfId="10564"/>
    <cellStyle name="Обычный 30 4 4 4 2" xfId="34566"/>
    <cellStyle name="Обычный 30 4 4 4 3" xfId="22565"/>
    <cellStyle name="Обычный 30 4 4 5" xfId="12331"/>
    <cellStyle name="Обычный 30 4 4 5 2" xfId="36333"/>
    <cellStyle name="Обычный 30 4 4 5 3" xfId="24332"/>
    <cellStyle name="Обычный 30 4 4 6" xfId="3494"/>
    <cellStyle name="Обычный 30 4 4 6 2" xfId="27858"/>
    <cellStyle name="Обычный 30 4 4 6 3" xfId="15857"/>
    <cellStyle name="Обычный 30 4 4 7" xfId="26099"/>
    <cellStyle name="Обычный 30 4 4 8" xfId="14098"/>
    <cellStyle name="Обычный 30 4 5" xfId="1711"/>
    <cellStyle name="Обычный 30 4 5 2" xfId="7021"/>
    <cellStyle name="Обычный 30 4 5 2 2" xfId="31385"/>
    <cellStyle name="Обычный 30 4 5 2 3" xfId="19384"/>
    <cellStyle name="Обычный 30 4 5 3" xfId="9150"/>
    <cellStyle name="Обычный 30 4 5 3 2" xfId="33152"/>
    <cellStyle name="Обычный 30 4 5 3 3" xfId="21151"/>
    <cellStyle name="Обычный 30 4 5 4" xfId="10917"/>
    <cellStyle name="Обычный 30 4 5 4 2" xfId="34919"/>
    <cellStyle name="Обычный 30 4 5 4 3" xfId="22918"/>
    <cellStyle name="Обычный 30 4 5 5" xfId="12684"/>
    <cellStyle name="Обычный 30 4 5 5 2" xfId="36686"/>
    <cellStyle name="Обычный 30 4 5 5 3" xfId="24685"/>
    <cellStyle name="Обычный 30 4 5 6" xfId="3848"/>
    <cellStyle name="Обычный 30 4 5 6 2" xfId="28212"/>
    <cellStyle name="Обычный 30 4 5 6 3" xfId="16211"/>
    <cellStyle name="Обычный 30 4 5 7" xfId="26452"/>
    <cellStyle name="Обычный 30 4 5 8" xfId="14451"/>
    <cellStyle name="Обычный 30 4 6" xfId="2033"/>
    <cellStyle name="Обычный 30 4 6 2" xfId="7338"/>
    <cellStyle name="Обычный 30 4 6 3" xfId="4200"/>
    <cellStyle name="Обычный 30 4 6 3 2" xfId="28564"/>
    <cellStyle name="Обычный 30 4 6 3 3" xfId="16563"/>
    <cellStyle name="Обычный 30 4 7" xfId="4552"/>
    <cellStyle name="Обычный 30 4 7 2" xfId="28916"/>
    <cellStyle name="Обычный 30 4 7 3" xfId="16915"/>
    <cellStyle name="Обычный 30 4 8" xfId="4904"/>
    <cellStyle name="Обычный 30 4 8 2" xfId="29268"/>
    <cellStyle name="Обычный 30 4 8 3" xfId="17267"/>
    <cellStyle name="Обычный 30 4 9" xfId="5256"/>
    <cellStyle name="Обычный 30 4 9 2" xfId="29620"/>
    <cellStyle name="Обычный 30 4 9 3" xfId="17619"/>
    <cellStyle name="Обычный 30 5" xfId="183"/>
    <cellStyle name="Обычный 30 5 10" xfId="5495"/>
    <cellStyle name="Обычный 30 5 10 2" xfId="29859"/>
    <cellStyle name="Обычный 30 5 10 3" xfId="17858"/>
    <cellStyle name="Обычный 30 5 11" xfId="7624"/>
    <cellStyle name="Обычный 30 5 11 2" xfId="31626"/>
    <cellStyle name="Обычный 30 5 11 3" xfId="19625"/>
    <cellStyle name="Обычный 30 5 12" xfId="9391"/>
    <cellStyle name="Обычный 30 5 12 2" xfId="33393"/>
    <cellStyle name="Обычный 30 5 12 3" xfId="21392"/>
    <cellStyle name="Обычный 30 5 13" xfId="11158"/>
    <cellStyle name="Обычный 30 5 13 2" xfId="35160"/>
    <cellStyle name="Обычный 30 5 13 3" xfId="23159"/>
    <cellStyle name="Обычный 30 5 14" xfId="2327"/>
    <cellStyle name="Обычный 30 5 14 2" xfId="26691"/>
    <cellStyle name="Обычный 30 5 14 3" xfId="14690"/>
    <cellStyle name="Обычный 30 5 15" xfId="24926"/>
    <cellStyle name="Обычный 30 5 16" xfId="12925"/>
    <cellStyle name="Обычный 30 5 2" xfId="893"/>
    <cellStyle name="Обычный 30 5 2 2" xfId="6203"/>
    <cellStyle name="Обычный 30 5 2 2 2" xfId="30567"/>
    <cellStyle name="Обычный 30 5 2 2 3" xfId="18566"/>
    <cellStyle name="Обычный 30 5 2 3" xfId="8332"/>
    <cellStyle name="Обычный 30 5 2 3 2" xfId="32334"/>
    <cellStyle name="Обычный 30 5 2 3 3" xfId="20333"/>
    <cellStyle name="Обычный 30 5 2 4" xfId="10099"/>
    <cellStyle name="Обычный 30 5 2 4 2" xfId="34101"/>
    <cellStyle name="Обычный 30 5 2 4 3" xfId="22100"/>
    <cellStyle name="Обычный 30 5 2 5" xfId="11866"/>
    <cellStyle name="Обычный 30 5 2 5 2" xfId="35868"/>
    <cellStyle name="Обычный 30 5 2 5 3" xfId="23867"/>
    <cellStyle name="Обычный 30 5 2 6" xfId="2679"/>
    <cellStyle name="Обычный 30 5 2 6 2" xfId="27043"/>
    <cellStyle name="Обычный 30 5 2 6 3" xfId="15042"/>
    <cellStyle name="Обычный 30 5 2 7" xfId="25634"/>
    <cellStyle name="Обычный 30 5 2 8" xfId="13633"/>
    <cellStyle name="Обычный 30 5 3" xfId="539"/>
    <cellStyle name="Обычный 30 5 3 2" xfId="5849"/>
    <cellStyle name="Обычный 30 5 3 2 2" xfId="30213"/>
    <cellStyle name="Обычный 30 5 3 2 3" xfId="18212"/>
    <cellStyle name="Обычный 30 5 3 3" xfId="7978"/>
    <cellStyle name="Обычный 30 5 3 3 2" xfId="31980"/>
    <cellStyle name="Обычный 30 5 3 3 3" xfId="19979"/>
    <cellStyle name="Обычный 30 5 3 4" xfId="9745"/>
    <cellStyle name="Обычный 30 5 3 4 2" xfId="33747"/>
    <cellStyle name="Обычный 30 5 3 4 3" xfId="21746"/>
    <cellStyle name="Обычный 30 5 3 5" xfId="11512"/>
    <cellStyle name="Обычный 30 5 3 5 2" xfId="35514"/>
    <cellStyle name="Обычный 30 5 3 5 3" xfId="23513"/>
    <cellStyle name="Обычный 30 5 3 6" xfId="3029"/>
    <cellStyle name="Обычный 30 5 3 6 2" xfId="27393"/>
    <cellStyle name="Обычный 30 5 3 6 3" xfId="15392"/>
    <cellStyle name="Обычный 30 5 3 7" xfId="25280"/>
    <cellStyle name="Обычный 30 5 3 8" xfId="13279"/>
    <cellStyle name="Обычный 30 5 4" xfId="1245"/>
    <cellStyle name="Обычный 30 5 4 2" xfId="6555"/>
    <cellStyle name="Обычный 30 5 4 2 2" xfId="30919"/>
    <cellStyle name="Обычный 30 5 4 2 3" xfId="18918"/>
    <cellStyle name="Обычный 30 5 4 3" xfId="8684"/>
    <cellStyle name="Обычный 30 5 4 3 2" xfId="32686"/>
    <cellStyle name="Обычный 30 5 4 3 3" xfId="20685"/>
    <cellStyle name="Обычный 30 5 4 4" xfId="10451"/>
    <cellStyle name="Обычный 30 5 4 4 2" xfId="34453"/>
    <cellStyle name="Обычный 30 5 4 4 3" xfId="22452"/>
    <cellStyle name="Обычный 30 5 4 5" xfId="12218"/>
    <cellStyle name="Обычный 30 5 4 5 2" xfId="36220"/>
    <cellStyle name="Обычный 30 5 4 5 3" xfId="24219"/>
    <cellStyle name="Обычный 30 5 4 6" xfId="3381"/>
    <cellStyle name="Обычный 30 5 4 6 2" xfId="27745"/>
    <cellStyle name="Обычный 30 5 4 6 3" xfId="15744"/>
    <cellStyle name="Обычный 30 5 4 7" xfId="25986"/>
    <cellStyle name="Обычный 30 5 4 8" xfId="13985"/>
    <cellStyle name="Обычный 30 5 5" xfId="1598"/>
    <cellStyle name="Обычный 30 5 5 2" xfId="6908"/>
    <cellStyle name="Обычный 30 5 5 2 2" xfId="31272"/>
    <cellStyle name="Обычный 30 5 5 2 3" xfId="19271"/>
    <cellStyle name="Обычный 30 5 5 3" xfId="9037"/>
    <cellStyle name="Обычный 30 5 5 3 2" xfId="33039"/>
    <cellStyle name="Обычный 30 5 5 3 3" xfId="21038"/>
    <cellStyle name="Обычный 30 5 5 4" xfId="10804"/>
    <cellStyle name="Обычный 30 5 5 4 2" xfId="34806"/>
    <cellStyle name="Обычный 30 5 5 4 3" xfId="22805"/>
    <cellStyle name="Обычный 30 5 5 5" xfId="12571"/>
    <cellStyle name="Обычный 30 5 5 5 2" xfId="36573"/>
    <cellStyle name="Обычный 30 5 5 5 3" xfId="24572"/>
    <cellStyle name="Обычный 30 5 5 6" xfId="3735"/>
    <cellStyle name="Обычный 30 5 5 6 2" xfId="28099"/>
    <cellStyle name="Обычный 30 5 5 6 3" xfId="16098"/>
    <cellStyle name="Обычный 30 5 5 7" xfId="26339"/>
    <cellStyle name="Обычный 30 5 5 8" xfId="14338"/>
    <cellStyle name="Обычный 30 5 6" xfId="2034"/>
    <cellStyle name="Обычный 30 5 6 2" xfId="7339"/>
    <cellStyle name="Обычный 30 5 6 3" xfId="4087"/>
    <cellStyle name="Обычный 30 5 6 3 2" xfId="28451"/>
    <cellStyle name="Обычный 30 5 6 3 3" xfId="16450"/>
    <cellStyle name="Обычный 30 5 7" xfId="4439"/>
    <cellStyle name="Обычный 30 5 7 2" xfId="28803"/>
    <cellStyle name="Обычный 30 5 7 3" xfId="16802"/>
    <cellStyle name="Обычный 30 5 8" xfId="4791"/>
    <cellStyle name="Обычный 30 5 8 2" xfId="29155"/>
    <cellStyle name="Обычный 30 5 8 3" xfId="17154"/>
    <cellStyle name="Обычный 30 5 9" xfId="5143"/>
    <cellStyle name="Обычный 30 5 9 2" xfId="29507"/>
    <cellStyle name="Обычный 30 5 9 3" xfId="17506"/>
    <cellStyle name="Обычный 30 6" xfId="783"/>
    <cellStyle name="Обычный 30 6 2" xfId="6093"/>
    <cellStyle name="Обычный 30 6 2 2" xfId="30457"/>
    <cellStyle name="Обычный 30 6 2 3" xfId="18456"/>
    <cellStyle name="Обычный 30 6 3" xfId="8222"/>
    <cellStyle name="Обычный 30 6 3 2" xfId="32224"/>
    <cellStyle name="Обычный 30 6 3 3" xfId="20223"/>
    <cellStyle name="Обычный 30 6 4" xfId="9989"/>
    <cellStyle name="Обычный 30 6 4 2" xfId="33991"/>
    <cellStyle name="Обычный 30 6 4 3" xfId="21990"/>
    <cellStyle name="Обычный 30 6 5" xfId="11756"/>
    <cellStyle name="Обычный 30 6 5 2" xfId="35758"/>
    <cellStyle name="Обычный 30 6 5 3" xfId="23757"/>
    <cellStyle name="Обычный 30 6 6" xfId="2569"/>
    <cellStyle name="Обычный 30 6 6 2" xfId="26933"/>
    <cellStyle name="Обычный 30 6 6 3" xfId="14932"/>
    <cellStyle name="Обычный 30 6 7" xfId="25524"/>
    <cellStyle name="Обычный 30 6 8" xfId="13523"/>
    <cellStyle name="Обычный 30 7" xfId="429"/>
    <cellStyle name="Обычный 30 7 2" xfId="5739"/>
    <cellStyle name="Обычный 30 7 2 2" xfId="30103"/>
    <cellStyle name="Обычный 30 7 2 3" xfId="18102"/>
    <cellStyle name="Обычный 30 7 3" xfId="7868"/>
    <cellStyle name="Обычный 30 7 3 2" xfId="31870"/>
    <cellStyle name="Обычный 30 7 3 3" xfId="19869"/>
    <cellStyle name="Обычный 30 7 4" xfId="9635"/>
    <cellStyle name="Обычный 30 7 4 2" xfId="33637"/>
    <cellStyle name="Обычный 30 7 4 3" xfId="21636"/>
    <cellStyle name="Обычный 30 7 5" xfId="11402"/>
    <cellStyle name="Обычный 30 7 5 2" xfId="35404"/>
    <cellStyle name="Обычный 30 7 5 3" xfId="23403"/>
    <cellStyle name="Обычный 30 7 6" xfId="2919"/>
    <cellStyle name="Обычный 30 7 6 2" xfId="27283"/>
    <cellStyle name="Обычный 30 7 6 3" xfId="15282"/>
    <cellStyle name="Обычный 30 7 7" xfId="25170"/>
    <cellStyle name="Обычный 30 7 8" xfId="13169"/>
    <cellStyle name="Обычный 30 8" xfId="1135"/>
    <cellStyle name="Обычный 30 8 2" xfId="6445"/>
    <cellStyle name="Обычный 30 8 2 2" xfId="30809"/>
    <cellStyle name="Обычный 30 8 2 3" xfId="18808"/>
    <cellStyle name="Обычный 30 8 3" xfId="8574"/>
    <cellStyle name="Обычный 30 8 3 2" xfId="32576"/>
    <cellStyle name="Обычный 30 8 3 3" xfId="20575"/>
    <cellStyle name="Обычный 30 8 4" xfId="10341"/>
    <cellStyle name="Обычный 30 8 4 2" xfId="34343"/>
    <cellStyle name="Обычный 30 8 4 3" xfId="22342"/>
    <cellStyle name="Обычный 30 8 5" xfId="12108"/>
    <cellStyle name="Обычный 30 8 5 2" xfId="36110"/>
    <cellStyle name="Обычный 30 8 5 3" xfId="24109"/>
    <cellStyle name="Обычный 30 8 6" xfId="3271"/>
    <cellStyle name="Обычный 30 8 6 2" xfId="27635"/>
    <cellStyle name="Обычный 30 8 6 3" xfId="15634"/>
    <cellStyle name="Обычный 30 8 7" xfId="25876"/>
    <cellStyle name="Обычный 30 8 8" xfId="13875"/>
    <cellStyle name="Обычный 30 9" xfId="1488"/>
    <cellStyle name="Обычный 30 9 2" xfId="6798"/>
    <cellStyle name="Обычный 30 9 2 2" xfId="31162"/>
    <cellStyle name="Обычный 30 9 2 3" xfId="19161"/>
    <cellStyle name="Обычный 30 9 3" xfId="8927"/>
    <cellStyle name="Обычный 30 9 3 2" xfId="32929"/>
    <cellStyle name="Обычный 30 9 3 3" xfId="20928"/>
    <cellStyle name="Обычный 30 9 4" xfId="10694"/>
    <cellStyle name="Обычный 30 9 4 2" xfId="34696"/>
    <cellStyle name="Обычный 30 9 4 3" xfId="22695"/>
    <cellStyle name="Обычный 30 9 5" xfId="12461"/>
    <cellStyle name="Обычный 30 9 5 2" xfId="36463"/>
    <cellStyle name="Обычный 30 9 5 3" xfId="24462"/>
    <cellStyle name="Обычный 30 9 6" xfId="3625"/>
    <cellStyle name="Обычный 30 9 6 2" xfId="27989"/>
    <cellStyle name="Обычный 30 9 6 3" xfId="15988"/>
    <cellStyle name="Обычный 30 9 7" xfId="26229"/>
    <cellStyle name="Обычный 30 9 8" xfId="14228"/>
    <cellStyle name="Обычный 31" xfId="53"/>
    <cellStyle name="Обычный 31 10" xfId="2035"/>
    <cellStyle name="Обычный 31 10 2" xfId="7340"/>
    <cellStyle name="Обычный 31 10 3" xfId="3979"/>
    <cellStyle name="Обычный 31 10 3 2" xfId="28343"/>
    <cellStyle name="Обычный 31 10 3 3" xfId="16342"/>
    <cellStyle name="Обычный 31 11" xfId="4331"/>
    <cellStyle name="Обычный 31 11 2" xfId="28695"/>
    <cellStyle name="Обычный 31 11 3" xfId="16694"/>
    <cellStyle name="Обычный 31 12" xfId="4683"/>
    <cellStyle name="Обычный 31 12 2" xfId="29047"/>
    <cellStyle name="Обычный 31 12 3" xfId="17046"/>
    <cellStyle name="Обычный 31 13" xfId="5035"/>
    <cellStyle name="Обычный 31 13 2" xfId="29399"/>
    <cellStyle name="Обычный 31 13 3" xfId="17398"/>
    <cellStyle name="Обычный 31 14" xfId="5387"/>
    <cellStyle name="Обычный 31 14 2" xfId="29751"/>
    <cellStyle name="Обычный 31 14 3" xfId="17750"/>
    <cellStyle name="Обычный 31 15" xfId="7516"/>
    <cellStyle name="Обычный 31 15 2" xfId="31518"/>
    <cellStyle name="Обычный 31 15 3" xfId="19517"/>
    <cellStyle name="Обычный 31 16" xfId="9283"/>
    <cellStyle name="Обычный 31 16 2" xfId="33285"/>
    <cellStyle name="Обычный 31 16 3" xfId="21284"/>
    <cellStyle name="Обычный 31 17" xfId="11050"/>
    <cellStyle name="Обычный 31 17 2" xfId="35052"/>
    <cellStyle name="Обычный 31 17 3" xfId="23051"/>
    <cellStyle name="Обычный 31 18" xfId="2219"/>
    <cellStyle name="Обычный 31 18 2" xfId="26583"/>
    <cellStyle name="Обычный 31 18 3" xfId="14582"/>
    <cellStyle name="Обычный 31 19" xfId="24818"/>
    <cellStyle name="Обычный 31 2" xfId="54"/>
    <cellStyle name="Обычный 31 2 10" xfId="4332"/>
    <cellStyle name="Обычный 31 2 10 2" xfId="28696"/>
    <cellStyle name="Обычный 31 2 10 3" xfId="16695"/>
    <cellStyle name="Обычный 31 2 11" xfId="4684"/>
    <cellStyle name="Обычный 31 2 11 2" xfId="29048"/>
    <cellStyle name="Обычный 31 2 11 3" xfId="17047"/>
    <cellStyle name="Обычный 31 2 12" xfId="5036"/>
    <cellStyle name="Обычный 31 2 12 2" xfId="29400"/>
    <cellStyle name="Обычный 31 2 12 3" xfId="17399"/>
    <cellStyle name="Обычный 31 2 13" xfId="5388"/>
    <cellStyle name="Обычный 31 2 13 2" xfId="29752"/>
    <cellStyle name="Обычный 31 2 13 3" xfId="17751"/>
    <cellStyle name="Обычный 31 2 14" xfId="7517"/>
    <cellStyle name="Обычный 31 2 14 2" xfId="31519"/>
    <cellStyle name="Обычный 31 2 14 3" xfId="19518"/>
    <cellStyle name="Обычный 31 2 15" xfId="9284"/>
    <cellStyle name="Обычный 31 2 15 2" xfId="33286"/>
    <cellStyle name="Обычный 31 2 15 3" xfId="21285"/>
    <cellStyle name="Обычный 31 2 16" xfId="11051"/>
    <cellStyle name="Обычный 31 2 16 2" xfId="35053"/>
    <cellStyle name="Обычный 31 2 16 3" xfId="23052"/>
    <cellStyle name="Обычный 31 2 17" xfId="2220"/>
    <cellStyle name="Обычный 31 2 17 2" xfId="26584"/>
    <cellStyle name="Обычный 31 2 17 3" xfId="14583"/>
    <cellStyle name="Обычный 31 2 18" xfId="24819"/>
    <cellStyle name="Обычный 31 2 19" xfId="12818"/>
    <cellStyle name="Обычный 31 2 2" xfId="117"/>
    <cellStyle name="Обычный 31 2 2 10" xfId="4731"/>
    <cellStyle name="Обычный 31 2 2 10 2" xfId="29095"/>
    <cellStyle name="Обычный 31 2 2 10 3" xfId="17094"/>
    <cellStyle name="Обычный 31 2 2 11" xfId="5083"/>
    <cellStyle name="Обычный 31 2 2 11 2" xfId="29447"/>
    <cellStyle name="Обычный 31 2 2 11 3" xfId="17446"/>
    <cellStyle name="Обычный 31 2 2 12" xfId="5435"/>
    <cellStyle name="Обычный 31 2 2 12 2" xfId="29799"/>
    <cellStyle name="Обычный 31 2 2 12 3" xfId="17798"/>
    <cellStyle name="Обычный 31 2 2 13" xfId="7564"/>
    <cellStyle name="Обычный 31 2 2 13 2" xfId="31566"/>
    <cellStyle name="Обычный 31 2 2 13 3" xfId="19565"/>
    <cellStyle name="Обычный 31 2 2 14" xfId="9331"/>
    <cellStyle name="Обычный 31 2 2 14 2" xfId="33333"/>
    <cellStyle name="Обычный 31 2 2 14 3" xfId="21332"/>
    <cellStyle name="Обычный 31 2 2 15" xfId="11098"/>
    <cellStyle name="Обычный 31 2 2 15 2" xfId="35100"/>
    <cellStyle name="Обычный 31 2 2 15 3" xfId="23099"/>
    <cellStyle name="Обычный 31 2 2 16" xfId="2267"/>
    <cellStyle name="Обычный 31 2 2 16 2" xfId="26631"/>
    <cellStyle name="Обычный 31 2 2 16 3" xfId="14630"/>
    <cellStyle name="Обычный 31 2 2 17" xfId="24866"/>
    <cellStyle name="Обычный 31 2 2 18" xfId="12865"/>
    <cellStyle name="Обычный 31 2 2 2" xfId="346"/>
    <cellStyle name="Обычный 31 2 2 2 10" xfId="5658"/>
    <cellStyle name="Обычный 31 2 2 2 10 2" xfId="30022"/>
    <cellStyle name="Обычный 31 2 2 2 10 3" xfId="18021"/>
    <cellStyle name="Обычный 31 2 2 2 11" xfId="7787"/>
    <cellStyle name="Обычный 31 2 2 2 11 2" xfId="31789"/>
    <cellStyle name="Обычный 31 2 2 2 11 3" xfId="19788"/>
    <cellStyle name="Обычный 31 2 2 2 12" xfId="9554"/>
    <cellStyle name="Обычный 31 2 2 2 12 2" xfId="33556"/>
    <cellStyle name="Обычный 31 2 2 2 12 3" xfId="21555"/>
    <cellStyle name="Обычный 31 2 2 2 13" xfId="11321"/>
    <cellStyle name="Обычный 31 2 2 2 13 2" xfId="35323"/>
    <cellStyle name="Обычный 31 2 2 2 13 3" xfId="23322"/>
    <cellStyle name="Обычный 31 2 2 2 14" xfId="2490"/>
    <cellStyle name="Обычный 31 2 2 2 14 2" xfId="26854"/>
    <cellStyle name="Обычный 31 2 2 2 14 3" xfId="14853"/>
    <cellStyle name="Обычный 31 2 2 2 15" xfId="25089"/>
    <cellStyle name="Обычный 31 2 2 2 16" xfId="13088"/>
    <cellStyle name="Обычный 31 2 2 2 2" xfId="1056"/>
    <cellStyle name="Обычный 31 2 2 2 2 2" xfId="6366"/>
    <cellStyle name="Обычный 31 2 2 2 2 2 2" xfId="30730"/>
    <cellStyle name="Обычный 31 2 2 2 2 2 3" xfId="18729"/>
    <cellStyle name="Обычный 31 2 2 2 2 3" xfId="8495"/>
    <cellStyle name="Обычный 31 2 2 2 2 3 2" xfId="32497"/>
    <cellStyle name="Обычный 31 2 2 2 2 3 3" xfId="20496"/>
    <cellStyle name="Обычный 31 2 2 2 2 4" xfId="10262"/>
    <cellStyle name="Обычный 31 2 2 2 2 4 2" xfId="34264"/>
    <cellStyle name="Обычный 31 2 2 2 2 4 3" xfId="22263"/>
    <cellStyle name="Обычный 31 2 2 2 2 5" xfId="12029"/>
    <cellStyle name="Обычный 31 2 2 2 2 5 2" xfId="36031"/>
    <cellStyle name="Обычный 31 2 2 2 2 5 3" xfId="24030"/>
    <cellStyle name="Обычный 31 2 2 2 2 6" xfId="2842"/>
    <cellStyle name="Обычный 31 2 2 2 2 6 2" xfId="27206"/>
    <cellStyle name="Обычный 31 2 2 2 2 6 3" xfId="15205"/>
    <cellStyle name="Обычный 31 2 2 2 2 7" xfId="25797"/>
    <cellStyle name="Обычный 31 2 2 2 2 8" xfId="13796"/>
    <cellStyle name="Обычный 31 2 2 2 3" xfId="702"/>
    <cellStyle name="Обычный 31 2 2 2 3 2" xfId="6012"/>
    <cellStyle name="Обычный 31 2 2 2 3 2 2" xfId="30376"/>
    <cellStyle name="Обычный 31 2 2 2 3 2 3" xfId="18375"/>
    <cellStyle name="Обычный 31 2 2 2 3 3" xfId="8141"/>
    <cellStyle name="Обычный 31 2 2 2 3 3 2" xfId="32143"/>
    <cellStyle name="Обычный 31 2 2 2 3 3 3" xfId="20142"/>
    <cellStyle name="Обычный 31 2 2 2 3 4" xfId="9908"/>
    <cellStyle name="Обычный 31 2 2 2 3 4 2" xfId="33910"/>
    <cellStyle name="Обычный 31 2 2 2 3 4 3" xfId="21909"/>
    <cellStyle name="Обычный 31 2 2 2 3 5" xfId="11675"/>
    <cellStyle name="Обычный 31 2 2 2 3 5 2" xfId="35677"/>
    <cellStyle name="Обычный 31 2 2 2 3 5 3" xfId="23676"/>
    <cellStyle name="Обычный 31 2 2 2 3 6" xfId="3192"/>
    <cellStyle name="Обычный 31 2 2 2 3 6 2" xfId="27556"/>
    <cellStyle name="Обычный 31 2 2 2 3 6 3" xfId="15555"/>
    <cellStyle name="Обычный 31 2 2 2 3 7" xfId="25443"/>
    <cellStyle name="Обычный 31 2 2 2 3 8" xfId="13442"/>
    <cellStyle name="Обычный 31 2 2 2 4" xfId="1408"/>
    <cellStyle name="Обычный 31 2 2 2 4 2" xfId="6718"/>
    <cellStyle name="Обычный 31 2 2 2 4 2 2" xfId="31082"/>
    <cellStyle name="Обычный 31 2 2 2 4 2 3" xfId="19081"/>
    <cellStyle name="Обычный 31 2 2 2 4 3" xfId="8847"/>
    <cellStyle name="Обычный 31 2 2 2 4 3 2" xfId="32849"/>
    <cellStyle name="Обычный 31 2 2 2 4 3 3" xfId="20848"/>
    <cellStyle name="Обычный 31 2 2 2 4 4" xfId="10614"/>
    <cellStyle name="Обычный 31 2 2 2 4 4 2" xfId="34616"/>
    <cellStyle name="Обычный 31 2 2 2 4 4 3" xfId="22615"/>
    <cellStyle name="Обычный 31 2 2 2 4 5" xfId="12381"/>
    <cellStyle name="Обычный 31 2 2 2 4 5 2" xfId="36383"/>
    <cellStyle name="Обычный 31 2 2 2 4 5 3" xfId="24382"/>
    <cellStyle name="Обычный 31 2 2 2 4 6" xfId="3544"/>
    <cellStyle name="Обычный 31 2 2 2 4 6 2" xfId="27908"/>
    <cellStyle name="Обычный 31 2 2 2 4 6 3" xfId="15907"/>
    <cellStyle name="Обычный 31 2 2 2 4 7" xfId="26149"/>
    <cellStyle name="Обычный 31 2 2 2 4 8" xfId="14148"/>
    <cellStyle name="Обычный 31 2 2 2 5" xfId="1761"/>
    <cellStyle name="Обычный 31 2 2 2 5 2" xfId="7071"/>
    <cellStyle name="Обычный 31 2 2 2 5 2 2" xfId="31435"/>
    <cellStyle name="Обычный 31 2 2 2 5 2 3" xfId="19434"/>
    <cellStyle name="Обычный 31 2 2 2 5 3" xfId="9200"/>
    <cellStyle name="Обычный 31 2 2 2 5 3 2" xfId="33202"/>
    <cellStyle name="Обычный 31 2 2 2 5 3 3" xfId="21201"/>
    <cellStyle name="Обычный 31 2 2 2 5 4" xfId="10967"/>
    <cellStyle name="Обычный 31 2 2 2 5 4 2" xfId="34969"/>
    <cellStyle name="Обычный 31 2 2 2 5 4 3" xfId="22968"/>
    <cellStyle name="Обычный 31 2 2 2 5 5" xfId="12734"/>
    <cellStyle name="Обычный 31 2 2 2 5 5 2" xfId="36736"/>
    <cellStyle name="Обычный 31 2 2 2 5 5 3" xfId="24735"/>
    <cellStyle name="Обычный 31 2 2 2 5 6" xfId="3898"/>
    <cellStyle name="Обычный 31 2 2 2 5 6 2" xfId="28262"/>
    <cellStyle name="Обычный 31 2 2 2 5 6 3" xfId="16261"/>
    <cellStyle name="Обычный 31 2 2 2 5 7" xfId="26502"/>
    <cellStyle name="Обычный 31 2 2 2 5 8" xfId="14501"/>
    <cellStyle name="Обычный 31 2 2 2 6" xfId="2038"/>
    <cellStyle name="Обычный 31 2 2 2 6 2" xfId="7343"/>
    <cellStyle name="Обычный 31 2 2 2 6 3" xfId="4250"/>
    <cellStyle name="Обычный 31 2 2 2 6 3 2" xfId="28614"/>
    <cellStyle name="Обычный 31 2 2 2 6 3 3" xfId="16613"/>
    <cellStyle name="Обычный 31 2 2 2 7" xfId="4602"/>
    <cellStyle name="Обычный 31 2 2 2 7 2" xfId="28966"/>
    <cellStyle name="Обычный 31 2 2 2 7 3" xfId="16965"/>
    <cellStyle name="Обычный 31 2 2 2 8" xfId="4954"/>
    <cellStyle name="Обычный 31 2 2 2 8 2" xfId="29318"/>
    <cellStyle name="Обычный 31 2 2 2 8 3" xfId="17317"/>
    <cellStyle name="Обычный 31 2 2 2 9" xfId="5306"/>
    <cellStyle name="Обычный 31 2 2 2 9 2" xfId="29670"/>
    <cellStyle name="Обычный 31 2 2 2 9 3" xfId="17669"/>
    <cellStyle name="Обычный 31 2 2 3" xfId="233"/>
    <cellStyle name="Обычный 31 2 2 3 10" xfId="5545"/>
    <cellStyle name="Обычный 31 2 2 3 10 2" xfId="29909"/>
    <cellStyle name="Обычный 31 2 2 3 10 3" xfId="17908"/>
    <cellStyle name="Обычный 31 2 2 3 11" xfId="7674"/>
    <cellStyle name="Обычный 31 2 2 3 11 2" xfId="31676"/>
    <cellStyle name="Обычный 31 2 2 3 11 3" xfId="19675"/>
    <cellStyle name="Обычный 31 2 2 3 12" xfId="9441"/>
    <cellStyle name="Обычный 31 2 2 3 12 2" xfId="33443"/>
    <cellStyle name="Обычный 31 2 2 3 12 3" xfId="21442"/>
    <cellStyle name="Обычный 31 2 2 3 13" xfId="11208"/>
    <cellStyle name="Обычный 31 2 2 3 13 2" xfId="35210"/>
    <cellStyle name="Обычный 31 2 2 3 13 3" xfId="23209"/>
    <cellStyle name="Обычный 31 2 2 3 14" xfId="2377"/>
    <cellStyle name="Обычный 31 2 2 3 14 2" xfId="26741"/>
    <cellStyle name="Обычный 31 2 2 3 14 3" xfId="14740"/>
    <cellStyle name="Обычный 31 2 2 3 15" xfId="24976"/>
    <cellStyle name="Обычный 31 2 2 3 16" xfId="12975"/>
    <cellStyle name="Обычный 31 2 2 3 2" xfId="943"/>
    <cellStyle name="Обычный 31 2 2 3 2 2" xfId="6253"/>
    <cellStyle name="Обычный 31 2 2 3 2 2 2" xfId="30617"/>
    <cellStyle name="Обычный 31 2 2 3 2 2 3" xfId="18616"/>
    <cellStyle name="Обычный 31 2 2 3 2 3" xfId="8382"/>
    <cellStyle name="Обычный 31 2 2 3 2 3 2" xfId="32384"/>
    <cellStyle name="Обычный 31 2 2 3 2 3 3" xfId="20383"/>
    <cellStyle name="Обычный 31 2 2 3 2 4" xfId="10149"/>
    <cellStyle name="Обычный 31 2 2 3 2 4 2" xfId="34151"/>
    <cellStyle name="Обычный 31 2 2 3 2 4 3" xfId="22150"/>
    <cellStyle name="Обычный 31 2 2 3 2 5" xfId="11916"/>
    <cellStyle name="Обычный 31 2 2 3 2 5 2" xfId="35918"/>
    <cellStyle name="Обычный 31 2 2 3 2 5 3" xfId="23917"/>
    <cellStyle name="Обычный 31 2 2 3 2 6" xfId="2729"/>
    <cellStyle name="Обычный 31 2 2 3 2 6 2" xfId="27093"/>
    <cellStyle name="Обычный 31 2 2 3 2 6 3" xfId="15092"/>
    <cellStyle name="Обычный 31 2 2 3 2 7" xfId="25684"/>
    <cellStyle name="Обычный 31 2 2 3 2 8" xfId="13683"/>
    <cellStyle name="Обычный 31 2 2 3 3" xfId="589"/>
    <cellStyle name="Обычный 31 2 2 3 3 2" xfId="5899"/>
    <cellStyle name="Обычный 31 2 2 3 3 2 2" xfId="30263"/>
    <cellStyle name="Обычный 31 2 2 3 3 2 3" xfId="18262"/>
    <cellStyle name="Обычный 31 2 2 3 3 3" xfId="8028"/>
    <cellStyle name="Обычный 31 2 2 3 3 3 2" xfId="32030"/>
    <cellStyle name="Обычный 31 2 2 3 3 3 3" xfId="20029"/>
    <cellStyle name="Обычный 31 2 2 3 3 4" xfId="9795"/>
    <cellStyle name="Обычный 31 2 2 3 3 4 2" xfId="33797"/>
    <cellStyle name="Обычный 31 2 2 3 3 4 3" xfId="21796"/>
    <cellStyle name="Обычный 31 2 2 3 3 5" xfId="11562"/>
    <cellStyle name="Обычный 31 2 2 3 3 5 2" xfId="35564"/>
    <cellStyle name="Обычный 31 2 2 3 3 5 3" xfId="23563"/>
    <cellStyle name="Обычный 31 2 2 3 3 6" xfId="3079"/>
    <cellStyle name="Обычный 31 2 2 3 3 6 2" xfId="27443"/>
    <cellStyle name="Обычный 31 2 2 3 3 6 3" xfId="15442"/>
    <cellStyle name="Обычный 31 2 2 3 3 7" xfId="25330"/>
    <cellStyle name="Обычный 31 2 2 3 3 8" xfId="13329"/>
    <cellStyle name="Обычный 31 2 2 3 4" xfId="1295"/>
    <cellStyle name="Обычный 31 2 2 3 4 2" xfId="6605"/>
    <cellStyle name="Обычный 31 2 2 3 4 2 2" xfId="30969"/>
    <cellStyle name="Обычный 31 2 2 3 4 2 3" xfId="18968"/>
    <cellStyle name="Обычный 31 2 2 3 4 3" xfId="8734"/>
    <cellStyle name="Обычный 31 2 2 3 4 3 2" xfId="32736"/>
    <cellStyle name="Обычный 31 2 2 3 4 3 3" xfId="20735"/>
    <cellStyle name="Обычный 31 2 2 3 4 4" xfId="10501"/>
    <cellStyle name="Обычный 31 2 2 3 4 4 2" xfId="34503"/>
    <cellStyle name="Обычный 31 2 2 3 4 4 3" xfId="22502"/>
    <cellStyle name="Обычный 31 2 2 3 4 5" xfId="12268"/>
    <cellStyle name="Обычный 31 2 2 3 4 5 2" xfId="36270"/>
    <cellStyle name="Обычный 31 2 2 3 4 5 3" xfId="24269"/>
    <cellStyle name="Обычный 31 2 2 3 4 6" xfId="3431"/>
    <cellStyle name="Обычный 31 2 2 3 4 6 2" xfId="27795"/>
    <cellStyle name="Обычный 31 2 2 3 4 6 3" xfId="15794"/>
    <cellStyle name="Обычный 31 2 2 3 4 7" xfId="26036"/>
    <cellStyle name="Обычный 31 2 2 3 4 8" xfId="14035"/>
    <cellStyle name="Обычный 31 2 2 3 5" xfId="1648"/>
    <cellStyle name="Обычный 31 2 2 3 5 2" xfId="6958"/>
    <cellStyle name="Обычный 31 2 2 3 5 2 2" xfId="31322"/>
    <cellStyle name="Обычный 31 2 2 3 5 2 3" xfId="19321"/>
    <cellStyle name="Обычный 31 2 2 3 5 3" xfId="9087"/>
    <cellStyle name="Обычный 31 2 2 3 5 3 2" xfId="33089"/>
    <cellStyle name="Обычный 31 2 2 3 5 3 3" xfId="21088"/>
    <cellStyle name="Обычный 31 2 2 3 5 4" xfId="10854"/>
    <cellStyle name="Обычный 31 2 2 3 5 4 2" xfId="34856"/>
    <cellStyle name="Обычный 31 2 2 3 5 4 3" xfId="22855"/>
    <cellStyle name="Обычный 31 2 2 3 5 5" xfId="12621"/>
    <cellStyle name="Обычный 31 2 2 3 5 5 2" xfId="36623"/>
    <cellStyle name="Обычный 31 2 2 3 5 5 3" xfId="24622"/>
    <cellStyle name="Обычный 31 2 2 3 5 6" xfId="3785"/>
    <cellStyle name="Обычный 31 2 2 3 5 6 2" xfId="28149"/>
    <cellStyle name="Обычный 31 2 2 3 5 6 3" xfId="16148"/>
    <cellStyle name="Обычный 31 2 2 3 5 7" xfId="26389"/>
    <cellStyle name="Обычный 31 2 2 3 5 8" xfId="14388"/>
    <cellStyle name="Обычный 31 2 2 3 6" xfId="2039"/>
    <cellStyle name="Обычный 31 2 2 3 6 2" xfId="7344"/>
    <cellStyle name="Обычный 31 2 2 3 6 3" xfId="4137"/>
    <cellStyle name="Обычный 31 2 2 3 6 3 2" xfId="28501"/>
    <cellStyle name="Обычный 31 2 2 3 6 3 3" xfId="16500"/>
    <cellStyle name="Обычный 31 2 2 3 7" xfId="4489"/>
    <cellStyle name="Обычный 31 2 2 3 7 2" xfId="28853"/>
    <cellStyle name="Обычный 31 2 2 3 7 3" xfId="16852"/>
    <cellStyle name="Обычный 31 2 2 3 8" xfId="4841"/>
    <cellStyle name="Обычный 31 2 2 3 8 2" xfId="29205"/>
    <cellStyle name="Обычный 31 2 2 3 8 3" xfId="17204"/>
    <cellStyle name="Обычный 31 2 2 3 9" xfId="5193"/>
    <cellStyle name="Обычный 31 2 2 3 9 2" xfId="29557"/>
    <cellStyle name="Обычный 31 2 2 3 9 3" xfId="17556"/>
    <cellStyle name="Обычный 31 2 2 4" xfId="833"/>
    <cellStyle name="Обычный 31 2 2 4 2" xfId="6143"/>
    <cellStyle name="Обычный 31 2 2 4 2 2" xfId="30507"/>
    <cellStyle name="Обычный 31 2 2 4 2 3" xfId="18506"/>
    <cellStyle name="Обычный 31 2 2 4 3" xfId="8272"/>
    <cellStyle name="Обычный 31 2 2 4 3 2" xfId="32274"/>
    <cellStyle name="Обычный 31 2 2 4 3 3" xfId="20273"/>
    <cellStyle name="Обычный 31 2 2 4 4" xfId="10039"/>
    <cellStyle name="Обычный 31 2 2 4 4 2" xfId="34041"/>
    <cellStyle name="Обычный 31 2 2 4 4 3" xfId="22040"/>
    <cellStyle name="Обычный 31 2 2 4 5" xfId="11806"/>
    <cellStyle name="Обычный 31 2 2 4 5 2" xfId="35808"/>
    <cellStyle name="Обычный 31 2 2 4 5 3" xfId="23807"/>
    <cellStyle name="Обычный 31 2 2 4 6" xfId="2619"/>
    <cellStyle name="Обычный 31 2 2 4 6 2" xfId="26983"/>
    <cellStyle name="Обычный 31 2 2 4 6 3" xfId="14982"/>
    <cellStyle name="Обычный 31 2 2 4 7" xfId="25574"/>
    <cellStyle name="Обычный 31 2 2 4 8" xfId="13573"/>
    <cellStyle name="Обычный 31 2 2 5" xfId="479"/>
    <cellStyle name="Обычный 31 2 2 5 2" xfId="5789"/>
    <cellStyle name="Обычный 31 2 2 5 2 2" xfId="30153"/>
    <cellStyle name="Обычный 31 2 2 5 2 3" xfId="18152"/>
    <cellStyle name="Обычный 31 2 2 5 3" xfId="7918"/>
    <cellStyle name="Обычный 31 2 2 5 3 2" xfId="31920"/>
    <cellStyle name="Обычный 31 2 2 5 3 3" xfId="19919"/>
    <cellStyle name="Обычный 31 2 2 5 4" xfId="9685"/>
    <cellStyle name="Обычный 31 2 2 5 4 2" xfId="33687"/>
    <cellStyle name="Обычный 31 2 2 5 4 3" xfId="21686"/>
    <cellStyle name="Обычный 31 2 2 5 5" xfId="11452"/>
    <cellStyle name="Обычный 31 2 2 5 5 2" xfId="35454"/>
    <cellStyle name="Обычный 31 2 2 5 5 3" xfId="23453"/>
    <cellStyle name="Обычный 31 2 2 5 6" xfId="2969"/>
    <cellStyle name="Обычный 31 2 2 5 6 2" xfId="27333"/>
    <cellStyle name="Обычный 31 2 2 5 6 3" xfId="15332"/>
    <cellStyle name="Обычный 31 2 2 5 7" xfId="25220"/>
    <cellStyle name="Обычный 31 2 2 5 8" xfId="13219"/>
    <cellStyle name="Обычный 31 2 2 6" xfId="1185"/>
    <cellStyle name="Обычный 31 2 2 6 2" xfId="6495"/>
    <cellStyle name="Обычный 31 2 2 6 2 2" xfId="30859"/>
    <cellStyle name="Обычный 31 2 2 6 2 3" xfId="18858"/>
    <cellStyle name="Обычный 31 2 2 6 3" xfId="8624"/>
    <cellStyle name="Обычный 31 2 2 6 3 2" xfId="32626"/>
    <cellStyle name="Обычный 31 2 2 6 3 3" xfId="20625"/>
    <cellStyle name="Обычный 31 2 2 6 4" xfId="10391"/>
    <cellStyle name="Обычный 31 2 2 6 4 2" xfId="34393"/>
    <cellStyle name="Обычный 31 2 2 6 4 3" xfId="22392"/>
    <cellStyle name="Обычный 31 2 2 6 5" xfId="12158"/>
    <cellStyle name="Обычный 31 2 2 6 5 2" xfId="36160"/>
    <cellStyle name="Обычный 31 2 2 6 5 3" xfId="24159"/>
    <cellStyle name="Обычный 31 2 2 6 6" xfId="3321"/>
    <cellStyle name="Обычный 31 2 2 6 6 2" xfId="27685"/>
    <cellStyle name="Обычный 31 2 2 6 6 3" xfId="15684"/>
    <cellStyle name="Обычный 31 2 2 6 7" xfId="25926"/>
    <cellStyle name="Обычный 31 2 2 6 8" xfId="13925"/>
    <cellStyle name="Обычный 31 2 2 7" xfId="1538"/>
    <cellStyle name="Обычный 31 2 2 7 2" xfId="6848"/>
    <cellStyle name="Обычный 31 2 2 7 2 2" xfId="31212"/>
    <cellStyle name="Обычный 31 2 2 7 2 3" xfId="19211"/>
    <cellStyle name="Обычный 31 2 2 7 3" xfId="8977"/>
    <cellStyle name="Обычный 31 2 2 7 3 2" xfId="32979"/>
    <cellStyle name="Обычный 31 2 2 7 3 3" xfId="20978"/>
    <cellStyle name="Обычный 31 2 2 7 4" xfId="10744"/>
    <cellStyle name="Обычный 31 2 2 7 4 2" xfId="34746"/>
    <cellStyle name="Обычный 31 2 2 7 4 3" xfId="22745"/>
    <cellStyle name="Обычный 31 2 2 7 5" xfId="12511"/>
    <cellStyle name="Обычный 31 2 2 7 5 2" xfId="36513"/>
    <cellStyle name="Обычный 31 2 2 7 5 3" xfId="24512"/>
    <cellStyle name="Обычный 31 2 2 7 6" xfId="3675"/>
    <cellStyle name="Обычный 31 2 2 7 6 2" xfId="28039"/>
    <cellStyle name="Обычный 31 2 2 7 6 3" xfId="16038"/>
    <cellStyle name="Обычный 31 2 2 7 7" xfId="26279"/>
    <cellStyle name="Обычный 31 2 2 7 8" xfId="14278"/>
    <cellStyle name="Обычный 31 2 2 8" xfId="2037"/>
    <cellStyle name="Обычный 31 2 2 8 2" xfId="7342"/>
    <cellStyle name="Обычный 31 2 2 8 3" xfId="4027"/>
    <cellStyle name="Обычный 31 2 2 8 3 2" xfId="28391"/>
    <cellStyle name="Обычный 31 2 2 8 3 3" xfId="16390"/>
    <cellStyle name="Обычный 31 2 2 9" xfId="4379"/>
    <cellStyle name="Обычный 31 2 2 9 2" xfId="28743"/>
    <cellStyle name="Обычный 31 2 2 9 3" xfId="16742"/>
    <cellStyle name="Обычный 31 2 3" xfId="299"/>
    <cellStyle name="Обычный 31 2 3 10" xfId="5611"/>
    <cellStyle name="Обычный 31 2 3 10 2" xfId="29975"/>
    <cellStyle name="Обычный 31 2 3 10 3" xfId="17974"/>
    <cellStyle name="Обычный 31 2 3 11" xfId="7740"/>
    <cellStyle name="Обычный 31 2 3 11 2" xfId="31742"/>
    <cellStyle name="Обычный 31 2 3 11 3" xfId="19741"/>
    <cellStyle name="Обычный 31 2 3 12" xfId="9507"/>
    <cellStyle name="Обычный 31 2 3 12 2" xfId="33509"/>
    <cellStyle name="Обычный 31 2 3 12 3" xfId="21508"/>
    <cellStyle name="Обычный 31 2 3 13" xfId="11274"/>
    <cellStyle name="Обычный 31 2 3 13 2" xfId="35276"/>
    <cellStyle name="Обычный 31 2 3 13 3" xfId="23275"/>
    <cellStyle name="Обычный 31 2 3 14" xfId="2443"/>
    <cellStyle name="Обычный 31 2 3 14 2" xfId="26807"/>
    <cellStyle name="Обычный 31 2 3 14 3" xfId="14806"/>
    <cellStyle name="Обычный 31 2 3 15" xfId="25042"/>
    <cellStyle name="Обычный 31 2 3 16" xfId="13041"/>
    <cellStyle name="Обычный 31 2 3 2" xfId="1009"/>
    <cellStyle name="Обычный 31 2 3 2 2" xfId="6319"/>
    <cellStyle name="Обычный 31 2 3 2 2 2" xfId="30683"/>
    <cellStyle name="Обычный 31 2 3 2 2 3" xfId="18682"/>
    <cellStyle name="Обычный 31 2 3 2 3" xfId="8448"/>
    <cellStyle name="Обычный 31 2 3 2 3 2" xfId="32450"/>
    <cellStyle name="Обычный 31 2 3 2 3 3" xfId="20449"/>
    <cellStyle name="Обычный 31 2 3 2 4" xfId="10215"/>
    <cellStyle name="Обычный 31 2 3 2 4 2" xfId="34217"/>
    <cellStyle name="Обычный 31 2 3 2 4 3" xfId="22216"/>
    <cellStyle name="Обычный 31 2 3 2 5" xfId="11982"/>
    <cellStyle name="Обычный 31 2 3 2 5 2" xfId="35984"/>
    <cellStyle name="Обычный 31 2 3 2 5 3" xfId="23983"/>
    <cellStyle name="Обычный 31 2 3 2 6" xfId="2795"/>
    <cellStyle name="Обычный 31 2 3 2 6 2" xfId="27159"/>
    <cellStyle name="Обычный 31 2 3 2 6 3" xfId="15158"/>
    <cellStyle name="Обычный 31 2 3 2 7" xfId="25750"/>
    <cellStyle name="Обычный 31 2 3 2 8" xfId="13749"/>
    <cellStyle name="Обычный 31 2 3 3" xfId="655"/>
    <cellStyle name="Обычный 31 2 3 3 2" xfId="5965"/>
    <cellStyle name="Обычный 31 2 3 3 2 2" xfId="30329"/>
    <cellStyle name="Обычный 31 2 3 3 2 3" xfId="18328"/>
    <cellStyle name="Обычный 31 2 3 3 3" xfId="8094"/>
    <cellStyle name="Обычный 31 2 3 3 3 2" xfId="32096"/>
    <cellStyle name="Обычный 31 2 3 3 3 3" xfId="20095"/>
    <cellStyle name="Обычный 31 2 3 3 4" xfId="9861"/>
    <cellStyle name="Обычный 31 2 3 3 4 2" xfId="33863"/>
    <cellStyle name="Обычный 31 2 3 3 4 3" xfId="21862"/>
    <cellStyle name="Обычный 31 2 3 3 5" xfId="11628"/>
    <cellStyle name="Обычный 31 2 3 3 5 2" xfId="35630"/>
    <cellStyle name="Обычный 31 2 3 3 5 3" xfId="23629"/>
    <cellStyle name="Обычный 31 2 3 3 6" xfId="3145"/>
    <cellStyle name="Обычный 31 2 3 3 6 2" xfId="27509"/>
    <cellStyle name="Обычный 31 2 3 3 6 3" xfId="15508"/>
    <cellStyle name="Обычный 31 2 3 3 7" xfId="25396"/>
    <cellStyle name="Обычный 31 2 3 3 8" xfId="13395"/>
    <cellStyle name="Обычный 31 2 3 4" xfId="1361"/>
    <cellStyle name="Обычный 31 2 3 4 2" xfId="6671"/>
    <cellStyle name="Обычный 31 2 3 4 2 2" xfId="31035"/>
    <cellStyle name="Обычный 31 2 3 4 2 3" xfId="19034"/>
    <cellStyle name="Обычный 31 2 3 4 3" xfId="8800"/>
    <cellStyle name="Обычный 31 2 3 4 3 2" xfId="32802"/>
    <cellStyle name="Обычный 31 2 3 4 3 3" xfId="20801"/>
    <cellStyle name="Обычный 31 2 3 4 4" xfId="10567"/>
    <cellStyle name="Обычный 31 2 3 4 4 2" xfId="34569"/>
    <cellStyle name="Обычный 31 2 3 4 4 3" xfId="22568"/>
    <cellStyle name="Обычный 31 2 3 4 5" xfId="12334"/>
    <cellStyle name="Обычный 31 2 3 4 5 2" xfId="36336"/>
    <cellStyle name="Обычный 31 2 3 4 5 3" xfId="24335"/>
    <cellStyle name="Обычный 31 2 3 4 6" xfId="3497"/>
    <cellStyle name="Обычный 31 2 3 4 6 2" xfId="27861"/>
    <cellStyle name="Обычный 31 2 3 4 6 3" xfId="15860"/>
    <cellStyle name="Обычный 31 2 3 4 7" xfId="26102"/>
    <cellStyle name="Обычный 31 2 3 4 8" xfId="14101"/>
    <cellStyle name="Обычный 31 2 3 5" xfId="1714"/>
    <cellStyle name="Обычный 31 2 3 5 2" xfId="7024"/>
    <cellStyle name="Обычный 31 2 3 5 2 2" xfId="31388"/>
    <cellStyle name="Обычный 31 2 3 5 2 3" xfId="19387"/>
    <cellStyle name="Обычный 31 2 3 5 3" xfId="9153"/>
    <cellStyle name="Обычный 31 2 3 5 3 2" xfId="33155"/>
    <cellStyle name="Обычный 31 2 3 5 3 3" xfId="21154"/>
    <cellStyle name="Обычный 31 2 3 5 4" xfId="10920"/>
    <cellStyle name="Обычный 31 2 3 5 4 2" xfId="34922"/>
    <cellStyle name="Обычный 31 2 3 5 4 3" xfId="22921"/>
    <cellStyle name="Обычный 31 2 3 5 5" xfId="12687"/>
    <cellStyle name="Обычный 31 2 3 5 5 2" xfId="36689"/>
    <cellStyle name="Обычный 31 2 3 5 5 3" xfId="24688"/>
    <cellStyle name="Обычный 31 2 3 5 6" xfId="3851"/>
    <cellStyle name="Обычный 31 2 3 5 6 2" xfId="28215"/>
    <cellStyle name="Обычный 31 2 3 5 6 3" xfId="16214"/>
    <cellStyle name="Обычный 31 2 3 5 7" xfId="26455"/>
    <cellStyle name="Обычный 31 2 3 5 8" xfId="14454"/>
    <cellStyle name="Обычный 31 2 3 6" xfId="2040"/>
    <cellStyle name="Обычный 31 2 3 6 2" xfId="7345"/>
    <cellStyle name="Обычный 31 2 3 6 3" xfId="4203"/>
    <cellStyle name="Обычный 31 2 3 6 3 2" xfId="28567"/>
    <cellStyle name="Обычный 31 2 3 6 3 3" xfId="16566"/>
    <cellStyle name="Обычный 31 2 3 7" xfId="4555"/>
    <cellStyle name="Обычный 31 2 3 7 2" xfId="28919"/>
    <cellStyle name="Обычный 31 2 3 7 3" xfId="16918"/>
    <cellStyle name="Обычный 31 2 3 8" xfId="4907"/>
    <cellStyle name="Обычный 31 2 3 8 2" xfId="29271"/>
    <cellStyle name="Обычный 31 2 3 8 3" xfId="17270"/>
    <cellStyle name="Обычный 31 2 3 9" xfId="5259"/>
    <cellStyle name="Обычный 31 2 3 9 2" xfId="29623"/>
    <cellStyle name="Обычный 31 2 3 9 3" xfId="17622"/>
    <cellStyle name="Обычный 31 2 4" xfId="186"/>
    <cellStyle name="Обычный 31 2 4 10" xfId="5498"/>
    <cellStyle name="Обычный 31 2 4 10 2" xfId="29862"/>
    <cellStyle name="Обычный 31 2 4 10 3" xfId="17861"/>
    <cellStyle name="Обычный 31 2 4 11" xfId="7627"/>
    <cellStyle name="Обычный 31 2 4 11 2" xfId="31629"/>
    <cellStyle name="Обычный 31 2 4 11 3" xfId="19628"/>
    <cellStyle name="Обычный 31 2 4 12" xfId="9394"/>
    <cellStyle name="Обычный 31 2 4 12 2" xfId="33396"/>
    <cellStyle name="Обычный 31 2 4 12 3" xfId="21395"/>
    <cellStyle name="Обычный 31 2 4 13" xfId="11161"/>
    <cellStyle name="Обычный 31 2 4 13 2" xfId="35163"/>
    <cellStyle name="Обычный 31 2 4 13 3" xfId="23162"/>
    <cellStyle name="Обычный 31 2 4 14" xfId="2330"/>
    <cellStyle name="Обычный 31 2 4 14 2" xfId="26694"/>
    <cellStyle name="Обычный 31 2 4 14 3" xfId="14693"/>
    <cellStyle name="Обычный 31 2 4 15" xfId="24929"/>
    <cellStyle name="Обычный 31 2 4 16" xfId="12928"/>
    <cellStyle name="Обычный 31 2 4 2" xfId="896"/>
    <cellStyle name="Обычный 31 2 4 2 2" xfId="6206"/>
    <cellStyle name="Обычный 31 2 4 2 2 2" xfId="30570"/>
    <cellStyle name="Обычный 31 2 4 2 2 3" xfId="18569"/>
    <cellStyle name="Обычный 31 2 4 2 3" xfId="8335"/>
    <cellStyle name="Обычный 31 2 4 2 3 2" xfId="32337"/>
    <cellStyle name="Обычный 31 2 4 2 3 3" xfId="20336"/>
    <cellStyle name="Обычный 31 2 4 2 4" xfId="10102"/>
    <cellStyle name="Обычный 31 2 4 2 4 2" xfId="34104"/>
    <cellStyle name="Обычный 31 2 4 2 4 3" xfId="22103"/>
    <cellStyle name="Обычный 31 2 4 2 5" xfId="11869"/>
    <cellStyle name="Обычный 31 2 4 2 5 2" xfId="35871"/>
    <cellStyle name="Обычный 31 2 4 2 5 3" xfId="23870"/>
    <cellStyle name="Обычный 31 2 4 2 6" xfId="2682"/>
    <cellStyle name="Обычный 31 2 4 2 6 2" xfId="27046"/>
    <cellStyle name="Обычный 31 2 4 2 6 3" xfId="15045"/>
    <cellStyle name="Обычный 31 2 4 2 7" xfId="25637"/>
    <cellStyle name="Обычный 31 2 4 2 8" xfId="13636"/>
    <cellStyle name="Обычный 31 2 4 3" xfId="542"/>
    <cellStyle name="Обычный 31 2 4 3 2" xfId="5852"/>
    <cellStyle name="Обычный 31 2 4 3 2 2" xfId="30216"/>
    <cellStyle name="Обычный 31 2 4 3 2 3" xfId="18215"/>
    <cellStyle name="Обычный 31 2 4 3 3" xfId="7981"/>
    <cellStyle name="Обычный 31 2 4 3 3 2" xfId="31983"/>
    <cellStyle name="Обычный 31 2 4 3 3 3" xfId="19982"/>
    <cellStyle name="Обычный 31 2 4 3 4" xfId="9748"/>
    <cellStyle name="Обычный 31 2 4 3 4 2" xfId="33750"/>
    <cellStyle name="Обычный 31 2 4 3 4 3" xfId="21749"/>
    <cellStyle name="Обычный 31 2 4 3 5" xfId="11515"/>
    <cellStyle name="Обычный 31 2 4 3 5 2" xfId="35517"/>
    <cellStyle name="Обычный 31 2 4 3 5 3" xfId="23516"/>
    <cellStyle name="Обычный 31 2 4 3 6" xfId="3032"/>
    <cellStyle name="Обычный 31 2 4 3 6 2" xfId="27396"/>
    <cellStyle name="Обычный 31 2 4 3 6 3" xfId="15395"/>
    <cellStyle name="Обычный 31 2 4 3 7" xfId="25283"/>
    <cellStyle name="Обычный 31 2 4 3 8" xfId="13282"/>
    <cellStyle name="Обычный 31 2 4 4" xfId="1248"/>
    <cellStyle name="Обычный 31 2 4 4 2" xfId="6558"/>
    <cellStyle name="Обычный 31 2 4 4 2 2" xfId="30922"/>
    <cellStyle name="Обычный 31 2 4 4 2 3" xfId="18921"/>
    <cellStyle name="Обычный 31 2 4 4 3" xfId="8687"/>
    <cellStyle name="Обычный 31 2 4 4 3 2" xfId="32689"/>
    <cellStyle name="Обычный 31 2 4 4 3 3" xfId="20688"/>
    <cellStyle name="Обычный 31 2 4 4 4" xfId="10454"/>
    <cellStyle name="Обычный 31 2 4 4 4 2" xfId="34456"/>
    <cellStyle name="Обычный 31 2 4 4 4 3" xfId="22455"/>
    <cellStyle name="Обычный 31 2 4 4 5" xfId="12221"/>
    <cellStyle name="Обычный 31 2 4 4 5 2" xfId="36223"/>
    <cellStyle name="Обычный 31 2 4 4 5 3" xfId="24222"/>
    <cellStyle name="Обычный 31 2 4 4 6" xfId="3384"/>
    <cellStyle name="Обычный 31 2 4 4 6 2" xfId="27748"/>
    <cellStyle name="Обычный 31 2 4 4 6 3" xfId="15747"/>
    <cellStyle name="Обычный 31 2 4 4 7" xfId="25989"/>
    <cellStyle name="Обычный 31 2 4 4 8" xfId="13988"/>
    <cellStyle name="Обычный 31 2 4 5" xfId="1601"/>
    <cellStyle name="Обычный 31 2 4 5 2" xfId="6911"/>
    <cellStyle name="Обычный 31 2 4 5 2 2" xfId="31275"/>
    <cellStyle name="Обычный 31 2 4 5 2 3" xfId="19274"/>
    <cellStyle name="Обычный 31 2 4 5 3" xfId="9040"/>
    <cellStyle name="Обычный 31 2 4 5 3 2" xfId="33042"/>
    <cellStyle name="Обычный 31 2 4 5 3 3" xfId="21041"/>
    <cellStyle name="Обычный 31 2 4 5 4" xfId="10807"/>
    <cellStyle name="Обычный 31 2 4 5 4 2" xfId="34809"/>
    <cellStyle name="Обычный 31 2 4 5 4 3" xfId="22808"/>
    <cellStyle name="Обычный 31 2 4 5 5" xfId="12574"/>
    <cellStyle name="Обычный 31 2 4 5 5 2" xfId="36576"/>
    <cellStyle name="Обычный 31 2 4 5 5 3" xfId="24575"/>
    <cellStyle name="Обычный 31 2 4 5 6" xfId="3738"/>
    <cellStyle name="Обычный 31 2 4 5 6 2" xfId="28102"/>
    <cellStyle name="Обычный 31 2 4 5 6 3" xfId="16101"/>
    <cellStyle name="Обычный 31 2 4 5 7" xfId="26342"/>
    <cellStyle name="Обычный 31 2 4 5 8" xfId="14341"/>
    <cellStyle name="Обычный 31 2 4 6" xfId="2041"/>
    <cellStyle name="Обычный 31 2 4 6 2" xfId="7346"/>
    <cellStyle name="Обычный 31 2 4 6 3" xfId="4090"/>
    <cellStyle name="Обычный 31 2 4 6 3 2" xfId="28454"/>
    <cellStyle name="Обычный 31 2 4 6 3 3" xfId="16453"/>
    <cellStyle name="Обычный 31 2 4 7" xfId="4442"/>
    <cellStyle name="Обычный 31 2 4 7 2" xfId="28806"/>
    <cellStyle name="Обычный 31 2 4 7 3" xfId="16805"/>
    <cellStyle name="Обычный 31 2 4 8" xfId="4794"/>
    <cellStyle name="Обычный 31 2 4 8 2" xfId="29158"/>
    <cellStyle name="Обычный 31 2 4 8 3" xfId="17157"/>
    <cellStyle name="Обычный 31 2 4 9" xfId="5146"/>
    <cellStyle name="Обычный 31 2 4 9 2" xfId="29510"/>
    <cellStyle name="Обычный 31 2 4 9 3" xfId="17509"/>
    <cellStyle name="Обычный 31 2 5" xfId="786"/>
    <cellStyle name="Обычный 31 2 5 2" xfId="6096"/>
    <cellStyle name="Обычный 31 2 5 2 2" xfId="30460"/>
    <cellStyle name="Обычный 31 2 5 2 3" xfId="18459"/>
    <cellStyle name="Обычный 31 2 5 3" xfId="8225"/>
    <cellStyle name="Обычный 31 2 5 3 2" xfId="32227"/>
    <cellStyle name="Обычный 31 2 5 3 3" xfId="20226"/>
    <cellStyle name="Обычный 31 2 5 4" xfId="9992"/>
    <cellStyle name="Обычный 31 2 5 4 2" xfId="33994"/>
    <cellStyle name="Обычный 31 2 5 4 3" xfId="21993"/>
    <cellStyle name="Обычный 31 2 5 5" xfId="11759"/>
    <cellStyle name="Обычный 31 2 5 5 2" xfId="35761"/>
    <cellStyle name="Обычный 31 2 5 5 3" xfId="23760"/>
    <cellStyle name="Обычный 31 2 5 6" xfId="2572"/>
    <cellStyle name="Обычный 31 2 5 6 2" xfId="26936"/>
    <cellStyle name="Обычный 31 2 5 6 3" xfId="14935"/>
    <cellStyle name="Обычный 31 2 5 7" xfId="25527"/>
    <cellStyle name="Обычный 31 2 5 8" xfId="13526"/>
    <cellStyle name="Обычный 31 2 6" xfId="432"/>
    <cellStyle name="Обычный 31 2 6 2" xfId="5742"/>
    <cellStyle name="Обычный 31 2 6 2 2" xfId="30106"/>
    <cellStyle name="Обычный 31 2 6 2 3" xfId="18105"/>
    <cellStyle name="Обычный 31 2 6 3" xfId="7871"/>
    <cellStyle name="Обычный 31 2 6 3 2" xfId="31873"/>
    <cellStyle name="Обычный 31 2 6 3 3" xfId="19872"/>
    <cellStyle name="Обычный 31 2 6 4" xfId="9638"/>
    <cellStyle name="Обычный 31 2 6 4 2" xfId="33640"/>
    <cellStyle name="Обычный 31 2 6 4 3" xfId="21639"/>
    <cellStyle name="Обычный 31 2 6 5" xfId="11405"/>
    <cellStyle name="Обычный 31 2 6 5 2" xfId="35407"/>
    <cellStyle name="Обычный 31 2 6 5 3" xfId="23406"/>
    <cellStyle name="Обычный 31 2 6 6" xfId="2922"/>
    <cellStyle name="Обычный 31 2 6 6 2" xfId="27286"/>
    <cellStyle name="Обычный 31 2 6 6 3" xfId="15285"/>
    <cellStyle name="Обычный 31 2 6 7" xfId="25173"/>
    <cellStyle name="Обычный 31 2 6 8" xfId="13172"/>
    <cellStyle name="Обычный 31 2 7" xfId="1138"/>
    <cellStyle name="Обычный 31 2 7 2" xfId="6448"/>
    <cellStyle name="Обычный 31 2 7 2 2" xfId="30812"/>
    <cellStyle name="Обычный 31 2 7 2 3" xfId="18811"/>
    <cellStyle name="Обычный 31 2 7 3" xfId="8577"/>
    <cellStyle name="Обычный 31 2 7 3 2" xfId="32579"/>
    <cellStyle name="Обычный 31 2 7 3 3" xfId="20578"/>
    <cellStyle name="Обычный 31 2 7 4" xfId="10344"/>
    <cellStyle name="Обычный 31 2 7 4 2" xfId="34346"/>
    <cellStyle name="Обычный 31 2 7 4 3" xfId="22345"/>
    <cellStyle name="Обычный 31 2 7 5" xfId="12111"/>
    <cellStyle name="Обычный 31 2 7 5 2" xfId="36113"/>
    <cellStyle name="Обычный 31 2 7 5 3" xfId="24112"/>
    <cellStyle name="Обычный 31 2 7 6" xfId="3274"/>
    <cellStyle name="Обычный 31 2 7 6 2" xfId="27638"/>
    <cellStyle name="Обычный 31 2 7 6 3" xfId="15637"/>
    <cellStyle name="Обычный 31 2 7 7" xfId="25879"/>
    <cellStyle name="Обычный 31 2 7 8" xfId="13878"/>
    <cellStyle name="Обычный 31 2 8" xfId="1491"/>
    <cellStyle name="Обычный 31 2 8 2" xfId="6801"/>
    <cellStyle name="Обычный 31 2 8 2 2" xfId="31165"/>
    <cellStyle name="Обычный 31 2 8 2 3" xfId="19164"/>
    <cellStyle name="Обычный 31 2 8 3" xfId="8930"/>
    <cellStyle name="Обычный 31 2 8 3 2" xfId="32932"/>
    <cellStyle name="Обычный 31 2 8 3 3" xfId="20931"/>
    <cellStyle name="Обычный 31 2 8 4" xfId="10697"/>
    <cellStyle name="Обычный 31 2 8 4 2" xfId="34699"/>
    <cellStyle name="Обычный 31 2 8 4 3" xfId="22698"/>
    <cellStyle name="Обычный 31 2 8 5" xfId="12464"/>
    <cellStyle name="Обычный 31 2 8 5 2" xfId="36466"/>
    <cellStyle name="Обычный 31 2 8 5 3" xfId="24465"/>
    <cellStyle name="Обычный 31 2 8 6" xfId="3628"/>
    <cellStyle name="Обычный 31 2 8 6 2" xfId="27992"/>
    <cellStyle name="Обычный 31 2 8 6 3" xfId="15991"/>
    <cellStyle name="Обычный 31 2 8 7" xfId="26232"/>
    <cellStyle name="Обычный 31 2 8 8" xfId="14231"/>
    <cellStyle name="Обычный 31 2 9" xfId="2036"/>
    <cellStyle name="Обычный 31 2 9 2" xfId="7341"/>
    <cellStyle name="Обычный 31 2 9 3" xfId="3980"/>
    <cellStyle name="Обычный 31 2 9 3 2" xfId="28344"/>
    <cellStyle name="Обычный 31 2 9 3 3" xfId="16343"/>
    <cellStyle name="Обычный 31 20" xfId="12817"/>
    <cellStyle name="Обычный 31 3" xfId="116"/>
    <cellStyle name="Обычный 31 3 10" xfId="4730"/>
    <cellStyle name="Обычный 31 3 10 2" xfId="29094"/>
    <cellStyle name="Обычный 31 3 10 3" xfId="17093"/>
    <cellStyle name="Обычный 31 3 11" xfId="5082"/>
    <cellStyle name="Обычный 31 3 11 2" xfId="29446"/>
    <cellStyle name="Обычный 31 3 11 3" xfId="17445"/>
    <cellStyle name="Обычный 31 3 12" xfId="5434"/>
    <cellStyle name="Обычный 31 3 12 2" xfId="29798"/>
    <cellStyle name="Обычный 31 3 12 3" xfId="17797"/>
    <cellStyle name="Обычный 31 3 13" xfId="7563"/>
    <cellStyle name="Обычный 31 3 13 2" xfId="31565"/>
    <cellStyle name="Обычный 31 3 13 3" xfId="19564"/>
    <cellStyle name="Обычный 31 3 14" xfId="9330"/>
    <cellStyle name="Обычный 31 3 14 2" xfId="33332"/>
    <cellStyle name="Обычный 31 3 14 3" xfId="21331"/>
    <cellStyle name="Обычный 31 3 15" xfId="11097"/>
    <cellStyle name="Обычный 31 3 15 2" xfId="35099"/>
    <cellStyle name="Обычный 31 3 15 3" xfId="23098"/>
    <cellStyle name="Обычный 31 3 16" xfId="2266"/>
    <cellStyle name="Обычный 31 3 16 2" xfId="26630"/>
    <cellStyle name="Обычный 31 3 16 3" xfId="14629"/>
    <cellStyle name="Обычный 31 3 17" xfId="24865"/>
    <cellStyle name="Обычный 31 3 18" xfId="12864"/>
    <cellStyle name="Обычный 31 3 2" xfId="345"/>
    <cellStyle name="Обычный 31 3 2 10" xfId="5657"/>
    <cellStyle name="Обычный 31 3 2 10 2" xfId="30021"/>
    <cellStyle name="Обычный 31 3 2 10 3" xfId="18020"/>
    <cellStyle name="Обычный 31 3 2 11" xfId="7786"/>
    <cellStyle name="Обычный 31 3 2 11 2" xfId="31788"/>
    <cellStyle name="Обычный 31 3 2 11 3" xfId="19787"/>
    <cellStyle name="Обычный 31 3 2 12" xfId="9553"/>
    <cellStyle name="Обычный 31 3 2 12 2" xfId="33555"/>
    <cellStyle name="Обычный 31 3 2 12 3" xfId="21554"/>
    <cellStyle name="Обычный 31 3 2 13" xfId="11320"/>
    <cellStyle name="Обычный 31 3 2 13 2" xfId="35322"/>
    <cellStyle name="Обычный 31 3 2 13 3" xfId="23321"/>
    <cellStyle name="Обычный 31 3 2 14" xfId="2489"/>
    <cellStyle name="Обычный 31 3 2 14 2" xfId="26853"/>
    <cellStyle name="Обычный 31 3 2 14 3" xfId="14852"/>
    <cellStyle name="Обычный 31 3 2 15" xfId="25088"/>
    <cellStyle name="Обычный 31 3 2 16" xfId="13087"/>
    <cellStyle name="Обычный 31 3 2 2" xfId="1055"/>
    <cellStyle name="Обычный 31 3 2 2 2" xfId="6365"/>
    <cellStyle name="Обычный 31 3 2 2 2 2" xfId="30729"/>
    <cellStyle name="Обычный 31 3 2 2 2 3" xfId="18728"/>
    <cellStyle name="Обычный 31 3 2 2 3" xfId="8494"/>
    <cellStyle name="Обычный 31 3 2 2 3 2" xfId="32496"/>
    <cellStyle name="Обычный 31 3 2 2 3 3" xfId="20495"/>
    <cellStyle name="Обычный 31 3 2 2 4" xfId="10261"/>
    <cellStyle name="Обычный 31 3 2 2 4 2" xfId="34263"/>
    <cellStyle name="Обычный 31 3 2 2 4 3" xfId="22262"/>
    <cellStyle name="Обычный 31 3 2 2 5" xfId="12028"/>
    <cellStyle name="Обычный 31 3 2 2 5 2" xfId="36030"/>
    <cellStyle name="Обычный 31 3 2 2 5 3" xfId="24029"/>
    <cellStyle name="Обычный 31 3 2 2 6" xfId="2841"/>
    <cellStyle name="Обычный 31 3 2 2 6 2" xfId="27205"/>
    <cellStyle name="Обычный 31 3 2 2 6 3" xfId="15204"/>
    <cellStyle name="Обычный 31 3 2 2 7" xfId="25796"/>
    <cellStyle name="Обычный 31 3 2 2 8" xfId="13795"/>
    <cellStyle name="Обычный 31 3 2 3" xfId="701"/>
    <cellStyle name="Обычный 31 3 2 3 2" xfId="6011"/>
    <cellStyle name="Обычный 31 3 2 3 2 2" xfId="30375"/>
    <cellStyle name="Обычный 31 3 2 3 2 3" xfId="18374"/>
    <cellStyle name="Обычный 31 3 2 3 3" xfId="8140"/>
    <cellStyle name="Обычный 31 3 2 3 3 2" xfId="32142"/>
    <cellStyle name="Обычный 31 3 2 3 3 3" xfId="20141"/>
    <cellStyle name="Обычный 31 3 2 3 4" xfId="9907"/>
    <cellStyle name="Обычный 31 3 2 3 4 2" xfId="33909"/>
    <cellStyle name="Обычный 31 3 2 3 4 3" xfId="21908"/>
    <cellStyle name="Обычный 31 3 2 3 5" xfId="11674"/>
    <cellStyle name="Обычный 31 3 2 3 5 2" xfId="35676"/>
    <cellStyle name="Обычный 31 3 2 3 5 3" xfId="23675"/>
    <cellStyle name="Обычный 31 3 2 3 6" xfId="3191"/>
    <cellStyle name="Обычный 31 3 2 3 6 2" xfId="27555"/>
    <cellStyle name="Обычный 31 3 2 3 6 3" xfId="15554"/>
    <cellStyle name="Обычный 31 3 2 3 7" xfId="25442"/>
    <cellStyle name="Обычный 31 3 2 3 8" xfId="13441"/>
    <cellStyle name="Обычный 31 3 2 4" xfId="1407"/>
    <cellStyle name="Обычный 31 3 2 4 2" xfId="6717"/>
    <cellStyle name="Обычный 31 3 2 4 2 2" xfId="31081"/>
    <cellStyle name="Обычный 31 3 2 4 2 3" xfId="19080"/>
    <cellStyle name="Обычный 31 3 2 4 3" xfId="8846"/>
    <cellStyle name="Обычный 31 3 2 4 3 2" xfId="32848"/>
    <cellStyle name="Обычный 31 3 2 4 3 3" xfId="20847"/>
    <cellStyle name="Обычный 31 3 2 4 4" xfId="10613"/>
    <cellStyle name="Обычный 31 3 2 4 4 2" xfId="34615"/>
    <cellStyle name="Обычный 31 3 2 4 4 3" xfId="22614"/>
    <cellStyle name="Обычный 31 3 2 4 5" xfId="12380"/>
    <cellStyle name="Обычный 31 3 2 4 5 2" xfId="36382"/>
    <cellStyle name="Обычный 31 3 2 4 5 3" xfId="24381"/>
    <cellStyle name="Обычный 31 3 2 4 6" xfId="3543"/>
    <cellStyle name="Обычный 31 3 2 4 6 2" xfId="27907"/>
    <cellStyle name="Обычный 31 3 2 4 6 3" xfId="15906"/>
    <cellStyle name="Обычный 31 3 2 4 7" xfId="26148"/>
    <cellStyle name="Обычный 31 3 2 4 8" xfId="14147"/>
    <cellStyle name="Обычный 31 3 2 5" xfId="1760"/>
    <cellStyle name="Обычный 31 3 2 5 2" xfId="7070"/>
    <cellStyle name="Обычный 31 3 2 5 2 2" xfId="31434"/>
    <cellStyle name="Обычный 31 3 2 5 2 3" xfId="19433"/>
    <cellStyle name="Обычный 31 3 2 5 3" xfId="9199"/>
    <cellStyle name="Обычный 31 3 2 5 3 2" xfId="33201"/>
    <cellStyle name="Обычный 31 3 2 5 3 3" xfId="21200"/>
    <cellStyle name="Обычный 31 3 2 5 4" xfId="10966"/>
    <cellStyle name="Обычный 31 3 2 5 4 2" xfId="34968"/>
    <cellStyle name="Обычный 31 3 2 5 4 3" xfId="22967"/>
    <cellStyle name="Обычный 31 3 2 5 5" xfId="12733"/>
    <cellStyle name="Обычный 31 3 2 5 5 2" xfId="36735"/>
    <cellStyle name="Обычный 31 3 2 5 5 3" xfId="24734"/>
    <cellStyle name="Обычный 31 3 2 5 6" xfId="3897"/>
    <cellStyle name="Обычный 31 3 2 5 6 2" xfId="28261"/>
    <cellStyle name="Обычный 31 3 2 5 6 3" xfId="16260"/>
    <cellStyle name="Обычный 31 3 2 5 7" xfId="26501"/>
    <cellStyle name="Обычный 31 3 2 5 8" xfId="14500"/>
    <cellStyle name="Обычный 31 3 2 6" xfId="2043"/>
    <cellStyle name="Обычный 31 3 2 6 2" xfId="7348"/>
    <cellStyle name="Обычный 31 3 2 6 3" xfId="4249"/>
    <cellStyle name="Обычный 31 3 2 6 3 2" xfId="28613"/>
    <cellStyle name="Обычный 31 3 2 6 3 3" xfId="16612"/>
    <cellStyle name="Обычный 31 3 2 7" xfId="4601"/>
    <cellStyle name="Обычный 31 3 2 7 2" xfId="28965"/>
    <cellStyle name="Обычный 31 3 2 7 3" xfId="16964"/>
    <cellStyle name="Обычный 31 3 2 8" xfId="4953"/>
    <cellStyle name="Обычный 31 3 2 8 2" xfId="29317"/>
    <cellStyle name="Обычный 31 3 2 8 3" xfId="17316"/>
    <cellStyle name="Обычный 31 3 2 9" xfId="5305"/>
    <cellStyle name="Обычный 31 3 2 9 2" xfId="29669"/>
    <cellStyle name="Обычный 31 3 2 9 3" xfId="17668"/>
    <cellStyle name="Обычный 31 3 3" xfId="232"/>
    <cellStyle name="Обычный 31 3 3 10" xfId="5544"/>
    <cellStyle name="Обычный 31 3 3 10 2" xfId="29908"/>
    <cellStyle name="Обычный 31 3 3 10 3" xfId="17907"/>
    <cellStyle name="Обычный 31 3 3 11" xfId="7673"/>
    <cellStyle name="Обычный 31 3 3 11 2" xfId="31675"/>
    <cellStyle name="Обычный 31 3 3 11 3" xfId="19674"/>
    <cellStyle name="Обычный 31 3 3 12" xfId="9440"/>
    <cellStyle name="Обычный 31 3 3 12 2" xfId="33442"/>
    <cellStyle name="Обычный 31 3 3 12 3" xfId="21441"/>
    <cellStyle name="Обычный 31 3 3 13" xfId="11207"/>
    <cellStyle name="Обычный 31 3 3 13 2" xfId="35209"/>
    <cellStyle name="Обычный 31 3 3 13 3" xfId="23208"/>
    <cellStyle name="Обычный 31 3 3 14" xfId="2376"/>
    <cellStyle name="Обычный 31 3 3 14 2" xfId="26740"/>
    <cellStyle name="Обычный 31 3 3 14 3" xfId="14739"/>
    <cellStyle name="Обычный 31 3 3 15" xfId="24975"/>
    <cellStyle name="Обычный 31 3 3 16" xfId="12974"/>
    <cellStyle name="Обычный 31 3 3 2" xfId="942"/>
    <cellStyle name="Обычный 31 3 3 2 2" xfId="6252"/>
    <cellStyle name="Обычный 31 3 3 2 2 2" xfId="30616"/>
    <cellStyle name="Обычный 31 3 3 2 2 3" xfId="18615"/>
    <cellStyle name="Обычный 31 3 3 2 3" xfId="8381"/>
    <cellStyle name="Обычный 31 3 3 2 3 2" xfId="32383"/>
    <cellStyle name="Обычный 31 3 3 2 3 3" xfId="20382"/>
    <cellStyle name="Обычный 31 3 3 2 4" xfId="10148"/>
    <cellStyle name="Обычный 31 3 3 2 4 2" xfId="34150"/>
    <cellStyle name="Обычный 31 3 3 2 4 3" xfId="22149"/>
    <cellStyle name="Обычный 31 3 3 2 5" xfId="11915"/>
    <cellStyle name="Обычный 31 3 3 2 5 2" xfId="35917"/>
    <cellStyle name="Обычный 31 3 3 2 5 3" xfId="23916"/>
    <cellStyle name="Обычный 31 3 3 2 6" xfId="2728"/>
    <cellStyle name="Обычный 31 3 3 2 6 2" xfId="27092"/>
    <cellStyle name="Обычный 31 3 3 2 6 3" xfId="15091"/>
    <cellStyle name="Обычный 31 3 3 2 7" xfId="25683"/>
    <cellStyle name="Обычный 31 3 3 2 8" xfId="13682"/>
    <cellStyle name="Обычный 31 3 3 3" xfId="588"/>
    <cellStyle name="Обычный 31 3 3 3 2" xfId="5898"/>
    <cellStyle name="Обычный 31 3 3 3 2 2" xfId="30262"/>
    <cellStyle name="Обычный 31 3 3 3 2 3" xfId="18261"/>
    <cellStyle name="Обычный 31 3 3 3 3" xfId="8027"/>
    <cellStyle name="Обычный 31 3 3 3 3 2" xfId="32029"/>
    <cellStyle name="Обычный 31 3 3 3 3 3" xfId="20028"/>
    <cellStyle name="Обычный 31 3 3 3 4" xfId="9794"/>
    <cellStyle name="Обычный 31 3 3 3 4 2" xfId="33796"/>
    <cellStyle name="Обычный 31 3 3 3 4 3" xfId="21795"/>
    <cellStyle name="Обычный 31 3 3 3 5" xfId="11561"/>
    <cellStyle name="Обычный 31 3 3 3 5 2" xfId="35563"/>
    <cellStyle name="Обычный 31 3 3 3 5 3" xfId="23562"/>
    <cellStyle name="Обычный 31 3 3 3 6" xfId="3078"/>
    <cellStyle name="Обычный 31 3 3 3 6 2" xfId="27442"/>
    <cellStyle name="Обычный 31 3 3 3 6 3" xfId="15441"/>
    <cellStyle name="Обычный 31 3 3 3 7" xfId="25329"/>
    <cellStyle name="Обычный 31 3 3 3 8" xfId="13328"/>
    <cellStyle name="Обычный 31 3 3 4" xfId="1294"/>
    <cellStyle name="Обычный 31 3 3 4 2" xfId="6604"/>
    <cellStyle name="Обычный 31 3 3 4 2 2" xfId="30968"/>
    <cellStyle name="Обычный 31 3 3 4 2 3" xfId="18967"/>
    <cellStyle name="Обычный 31 3 3 4 3" xfId="8733"/>
    <cellStyle name="Обычный 31 3 3 4 3 2" xfId="32735"/>
    <cellStyle name="Обычный 31 3 3 4 3 3" xfId="20734"/>
    <cellStyle name="Обычный 31 3 3 4 4" xfId="10500"/>
    <cellStyle name="Обычный 31 3 3 4 4 2" xfId="34502"/>
    <cellStyle name="Обычный 31 3 3 4 4 3" xfId="22501"/>
    <cellStyle name="Обычный 31 3 3 4 5" xfId="12267"/>
    <cellStyle name="Обычный 31 3 3 4 5 2" xfId="36269"/>
    <cellStyle name="Обычный 31 3 3 4 5 3" xfId="24268"/>
    <cellStyle name="Обычный 31 3 3 4 6" xfId="3430"/>
    <cellStyle name="Обычный 31 3 3 4 6 2" xfId="27794"/>
    <cellStyle name="Обычный 31 3 3 4 6 3" xfId="15793"/>
    <cellStyle name="Обычный 31 3 3 4 7" xfId="26035"/>
    <cellStyle name="Обычный 31 3 3 4 8" xfId="14034"/>
    <cellStyle name="Обычный 31 3 3 5" xfId="1647"/>
    <cellStyle name="Обычный 31 3 3 5 2" xfId="6957"/>
    <cellStyle name="Обычный 31 3 3 5 2 2" xfId="31321"/>
    <cellStyle name="Обычный 31 3 3 5 2 3" xfId="19320"/>
    <cellStyle name="Обычный 31 3 3 5 3" xfId="9086"/>
    <cellStyle name="Обычный 31 3 3 5 3 2" xfId="33088"/>
    <cellStyle name="Обычный 31 3 3 5 3 3" xfId="21087"/>
    <cellStyle name="Обычный 31 3 3 5 4" xfId="10853"/>
    <cellStyle name="Обычный 31 3 3 5 4 2" xfId="34855"/>
    <cellStyle name="Обычный 31 3 3 5 4 3" xfId="22854"/>
    <cellStyle name="Обычный 31 3 3 5 5" xfId="12620"/>
    <cellStyle name="Обычный 31 3 3 5 5 2" xfId="36622"/>
    <cellStyle name="Обычный 31 3 3 5 5 3" xfId="24621"/>
    <cellStyle name="Обычный 31 3 3 5 6" xfId="3784"/>
    <cellStyle name="Обычный 31 3 3 5 6 2" xfId="28148"/>
    <cellStyle name="Обычный 31 3 3 5 6 3" xfId="16147"/>
    <cellStyle name="Обычный 31 3 3 5 7" xfId="26388"/>
    <cellStyle name="Обычный 31 3 3 5 8" xfId="14387"/>
    <cellStyle name="Обычный 31 3 3 6" xfId="2044"/>
    <cellStyle name="Обычный 31 3 3 6 2" xfId="7349"/>
    <cellStyle name="Обычный 31 3 3 6 3" xfId="4136"/>
    <cellStyle name="Обычный 31 3 3 6 3 2" xfId="28500"/>
    <cellStyle name="Обычный 31 3 3 6 3 3" xfId="16499"/>
    <cellStyle name="Обычный 31 3 3 7" xfId="4488"/>
    <cellStyle name="Обычный 31 3 3 7 2" xfId="28852"/>
    <cellStyle name="Обычный 31 3 3 7 3" xfId="16851"/>
    <cellStyle name="Обычный 31 3 3 8" xfId="4840"/>
    <cellStyle name="Обычный 31 3 3 8 2" xfId="29204"/>
    <cellStyle name="Обычный 31 3 3 8 3" xfId="17203"/>
    <cellStyle name="Обычный 31 3 3 9" xfId="5192"/>
    <cellStyle name="Обычный 31 3 3 9 2" xfId="29556"/>
    <cellStyle name="Обычный 31 3 3 9 3" xfId="17555"/>
    <cellStyle name="Обычный 31 3 4" xfId="832"/>
    <cellStyle name="Обычный 31 3 4 2" xfId="6142"/>
    <cellStyle name="Обычный 31 3 4 2 2" xfId="30506"/>
    <cellStyle name="Обычный 31 3 4 2 3" xfId="18505"/>
    <cellStyle name="Обычный 31 3 4 3" xfId="8271"/>
    <cellStyle name="Обычный 31 3 4 3 2" xfId="32273"/>
    <cellStyle name="Обычный 31 3 4 3 3" xfId="20272"/>
    <cellStyle name="Обычный 31 3 4 4" xfId="10038"/>
    <cellStyle name="Обычный 31 3 4 4 2" xfId="34040"/>
    <cellStyle name="Обычный 31 3 4 4 3" xfId="22039"/>
    <cellStyle name="Обычный 31 3 4 5" xfId="11805"/>
    <cellStyle name="Обычный 31 3 4 5 2" xfId="35807"/>
    <cellStyle name="Обычный 31 3 4 5 3" xfId="23806"/>
    <cellStyle name="Обычный 31 3 4 6" xfId="2618"/>
    <cellStyle name="Обычный 31 3 4 6 2" xfId="26982"/>
    <cellStyle name="Обычный 31 3 4 6 3" xfId="14981"/>
    <cellStyle name="Обычный 31 3 4 7" xfId="25573"/>
    <cellStyle name="Обычный 31 3 4 8" xfId="13572"/>
    <cellStyle name="Обычный 31 3 5" xfId="478"/>
    <cellStyle name="Обычный 31 3 5 2" xfId="5788"/>
    <cellStyle name="Обычный 31 3 5 2 2" xfId="30152"/>
    <cellStyle name="Обычный 31 3 5 2 3" xfId="18151"/>
    <cellStyle name="Обычный 31 3 5 3" xfId="7917"/>
    <cellStyle name="Обычный 31 3 5 3 2" xfId="31919"/>
    <cellStyle name="Обычный 31 3 5 3 3" xfId="19918"/>
    <cellStyle name="Обычный 31 3 5 4" xfId="9684"/>
    <cellStyle name="Обычный 31 3 5 4 2" xfId="33686"/>
    <cellStyle name="Обычный 31 3 5 4 3" xfId="21685"/>
    <cellStyle name="Обычный 31 3 5 5" xfId="11451"/>
    <cellStyle name="Обычный 31 3 5 5 2" xfId="35453"/>
    <cellStyle name="Обычный 31 3 5 5 3" xfId="23452"/>
    <cellStyle name="Обычный 31 3 5 6" xfId="2968"/>
    <cellStyle name="Обычный 31 3 5 6 2" xfId="27332"/>
    <cellStyle name="Обычный 31 3 5 6 3" xfId="15331"/>
    <cellStyle name="Обычный 31 3 5 7" xfId="25219"/>
    <cellStyle name="Обычный 31 3 5 8" xfId="13218"/>
    <cellStyle name="Обычный 31 3 6" xfId="1184"/>
    <cellStyle name="Обычный 31 3 6 2" xfId="6494"/>
    <cellStyle name="Обычный 31 3 6 2 2" xfId="30858"/>
    <cellStyle name="Обычный 31 3 6 2 3" xfId="18857"/>
    <cellStyle name="Обычный 31 3 6 3" xfId="8623"/>
    <cellStyle name="Обычный 31 3 6 3 2" xfId="32625"/>
    <cellStyle name="Обычный 31 3 6 3 3" xfId="20624"/>
    <cellStyle name="Обычный 31 3 6 4" xfId="10390"/>
    <cellStyle name="Обычный 31 3 6 4 2" xfId="34392"/>
    <cellStyle name="Обычный 31 3 6 4 3" xfId="22391"/>
    <cellStyle name="Обычный 31 3 6 5" xfId="12157"/>
    <cellStyle name="Обычный 31 3 6 5 2" xfId="36159"/>
    <cellStyle name="Обычный 31 3 6 5 3" xfId="24158"/>
    <cellStyle name="Обычный 31 3 6 6" xfId="3320"/>
    <cellStyle name="Обычный 31 3 6 6 2" xfId="27684"/>
    <cellStyle name="Обычный 31 3 6 6 3" xfId="15683"/>
    <cellStyle name="Обычный 31 3 6 7" xfId="25925"/>
    <cellStyle name="Обычный 31 3 6 8" xfId="13924"/>
    <cellStyle name="Обычный 31 3 7" xfId="1537"/>
    <cellStyle name="Обычный 31 3 7 2" xfId="6847"/>
    <cellStyle name="Обычный 31 3 7 2 2" xfId="31211"/>
    <cellStyle name="Обычный 31 3 7 2 3" xfId="19210"/>
    <cellStyle name="Обычный 31 3 7 3" xfId="8976"/>
    <cellStyle name="Обычный 31 3 7 3 2" xfId="32978"/>
    <cellStyle name="Обычный 31 3 7 3 3" xfId="20977"/>
    <cellStyle name="Обычный 31 3 7 4" xfId="10743"/>
    <cellStyle name="Обычный 31 3 7 4 2" xfId="34745"/>
    <cellStyle name="Обычный 31 3 7 4 3" xfId="22744"/>
    <cellStyle name="Обычный 31 3 7 5" xfId="12510"/>
    <cellStyle name="Обычный 31 3 7 5 2" xfId="36512"/>
    <cellStyle name="Обычный 31 3 7 5 3" xfId="24511"/>
    <cellStyle name="Обычный 31 3 7 6" xfId="3674"/>
    <cellStyle name="Обычный 31 3 7 6 2" xfId="28038"/>
    <cellStyle name="Обычный 31 3 7 6 3" xfId="16037"/>
    <cellStyle name="Обычный 31 3 7 7" xfId="26278"/>
    <cellStyle name="Обычный 31 3 7 8" xfId="14277"/>
    <cellStyle name="Обычный 31 3 8" xfId="2042"/>
    <cellStyle name="Обычный 31 3 8 2" xfId="7347"/>
    <cellStyle name="Обычный 31 3 8 3" xfId="4026"/>
    <cellStyle name="Обычный 31 3 8 3 2" xfId="28390"/>
    <cellStyle name="Обычный 31 3 8 3 3" xfId="16389"/>
    <cellStyle name="Обычный 31 3 9" xfId="4378"/>
    <cellStyle name="Обычный 31 3 9 2" xfId="28742"/>
    <cellStyle name="Обычный 31 3 9 3" xfId="16741"/>
    <cellStyle name="Обычный 31 4" xfId="298"/>
    <cellStyle name="Обычный 31 4 10" xfId="5610"/>
    <cellStyle name="Обычный 31 4 10 2" xfId="29974"/>
    <cellStyle name="Обычный 31 4 10 3" xfId="17973"/>
    <cellStyle name="Обычный 31 4 11" xfId="7739"/>
    <cellStyle name="Обычный 31 4 11 2" xfId="31741"/>
    <cellStyle name="Обычный 31 4 11 3" xfId="19740"/>
    <cellStyle name="Обычный 31 4 12" xfId="9506"/>
    <cellStyle name="Обычный 31 4 12 2" xfId="33508"/>
    <cellStyle name="Обычный 31 4 12 3" xfId="21507"/>
    <cellStyle name="Обычный 31 4 13" xfId="11273"/>
    <cellStyle name="Обычный 31 4 13 2" xfId="35275"/>
    <cellStyle name="Обычный 31 4 13 3" xfId="23274"/>
    <cellStyle name="Обычный 31 4 14" xfId="2442"/>
    <cellStyle name="Обычный 31 4 14 2" xfId="26806"/>
    <cellStyle name="Обычный 31 4 14 3" xfId="14805"/>
    <cellStyle name="Обычный 31 4 15" xfId="25041"/>
    <cellStyle name="Обычный 31 4 16" xfId="13040"/>
    <cellStyle name="Обычный 31 4 2" xfId="1008"/>
    <cellStyle name="Обычный 31 4 2 2" xfId="6318"/>
    <cellStyle name="Обычный 31 4 2 2 2" xfId="30682"/>
    <cellStyle name="Обычный 31 4 2 2 3" xfId="18681"/>
    <cellStyle name="Обычный 31 4 2 3" xfId="8447"/>
    <cellStyle name="Обычный 31 4 2 3 2" xfId="32449"/>
    <cellStyle name="Обычный 31 4 2 3 3" xfId="20448"/>
    <cellStyle name="Обычный 31 4 2 4" xfId="10214"/>
    <cellStyle name="Обычный 31 4 2 4 2" xfId="34216"/>
    <cellStyle name="Обычный 31 4 2 4 3" xfId="22215"/>
    <cellStyle name="Обычный 31 4 2 5" xfId="11981"/>
    <cellStyle name="Обычный 31 4 2 5 2" xfId="35983"/>
    <cellStyle name="Обычный 31 4 2 5 3" xfId="23982"/>
    <cellStyle name="Обычный 31 4 2 6" xfId="2794"/>
    <cellStyle name="Обычный 31 4 2 6 2" xfId="27158"/>
    <cellStyle name="Обычный 31 4 2 6 3" xfId="15157"/>
    <cellStyle name="Обычный 31 4 2 7" xfId="25749"/>
    <cellStyle name="Обычный 31 4 2 8" xfId="13748"/>
    <cellStyle name="Обычный 31 4 3" xfId="654"/>
    <cellStyle name="Обычный 31 4 3 2" xfId="5964"/>
    <cellStyle name="Обычный 31 4 3 2 2" xfId="30328"/>
    <cellStyle name="Обычный 31 4 3 2 3" xfId="18327"/>
    <cellStyle name="Обычный 31 4 3 3" xfId="8093"/>
    <cellStyle name="Обычный 31 4 3 3 2" xfId="32095"/>
    <cellStyle name="Обычный 31 4 3 3 3" xfId="20094"/>
    <cellStyle name="Обычный 31 4 3 4" xfId="9860"/>
    <cellStyle name="Обычный 31 4 3 4 2" xfId="33862"/>
    <cellStyle name="Обычный 31 4 3 4 3" xfId="21861"/>
    <cellStyle name="Обычный 31 4 3 5" xfId="11627"/>
    <cellStyle name="Обычный 31 4 3 5 2" xfId="35629"/>
    <cellStyle name="Обычный 31 4 3 5 3" xfId="23628"/>
    <cellStyle name="Обычный 31 4 3 6" xfId="3144"/>
    <cellStyle name="Обычный 31 4 3 6 2" xfId="27508"/>
    <cellStyle name="Обычный 31 4 3 6 3" xfId="15507"/>
    <cellStyle name="Обычный 31 4 3 7" xfId="25395"/>
    <cellStyle name="Обычный 31 4 3 8" xfId="13394"/>
    <cellStyle name="Обычный 31 4 4" xfId="1360"/>
    <cellStyle name="Обычный 31 4 4 2" xfId="6670"/>
    <cellStyle name="Обычный 31 4 4 2 2" xfId="31034"/>
    <cellStyle name="Обычный 31 4 4 2 3" xfId="19033"/>
    <cellStyle name="Обычный 31 4 4 3" xfId="8799"/>
    <cellStyle name="Обычный 31 4 4 3 2" xfId="32801"/>
    <cellStyle name="Обычный 31 4 4 3 3" xfId="20800"/>
    <cellStyle name="Обычный 31 4 4 4" xfId="10566"/>
    <cellStyle name="Обычный 31 4 4 4 2" xfId="34568"/>
    <cellStyle name="Обычный 31 4 4 4 3" xfId="22567"/>
    <cellStyle name="Обычный 31 4 4 5" xfId="12333"/>
    <cellStyle name="Обычный 31 4 4 5 2" xfId="36335"/>
    <cellStyle name="Обычный 31 4 4 5 3" xfId="24334"/>
    <cellStyle name="Обычный 31 4 4 6" xfId="3496"/>
    <cellStyle name="Обычный 31 4 4 6 2" xfId="27860"/>
    <cellStyle name="Обычный 31 4 4 6 3" xfId="15859"/>
    <cellStyle name="Обычный 31 4 4 7" xfId="26101"/>
    <cellStyle name="Обычный 31 4 4 8" xfId="14100"/>
    <cellStyle name="Обычный 31 4 5" xfId="1713"/>
    <cellStyle name="Обычный 31 4 5 2" xfId="7023"/>
    <cellStyle name="Обычный 31 4 5 2 2" xfId="31387"/>
    <cellStyle name="Обычный 31 4 5 2 3" xfId="19386"/>
    <cellStyle name="Обычный 31 4 5 3" xfId="9152"/>
    <cellStyle name="Обычный 31 4 5 3 2" xfId="33154"/>
    <cellStyle name="Обычный 31 4 5 3 3" xfId="21153"/>
    <cellStyle name="Обычный 31 4 5 4" xfId="10919"/>
    <cellStyle name="Обычный 31 4 5 4 2" xfId="34921"/>
    <cellStyle name="Обычный 31 4 5 4 3" xfId="22920"/>
    <cellStyle name="Обычный 31 4 5 5" xfId="12686"/>
    <cellStyle name="Обычный 31 4 5 5 2" xfId="36688"/>
    <cellStyle name="Обычный 31 4 5 5 3" xfId="24687"/>
    <cellStyle name="Обычный 31 4 5 6" xfId="3850"/>
    <cellStyle name="Обычный 31 4 5 6 2" xfId="28214"/>
    <cellStyle name="Обычный 31 4 5 6 3" xfId="16213"/>
    <cellStyle name="Обычный 31 4 5 7" xfId="26454"/>
    <cellStyle name="Обычный 31 4 5 8" xfId="14453"/>
    <cellStyle name="Обычный 31 4 6" xfId="2045"/>
    <cellStyle name="Обычный 31 4 6 2" xfId="7350"/>
    <cellStyle name="Обычный 31 4 6 3" xfId="4202"/>
    <cellStyle name="Обычный 31 4 6 3 2" xfId="28566"/>
    <cellStyle name="Обычный 31 4 6 3 3" xfId="16565"/>
    <cellStyle name="Обычный 31 4 7" xfId="4554"/>
    <cellStyle name="Обычный 31 4 7 2" xfId="28918"/>
    <cellStyle name="Обычный 31 4 7 3" xfId="16917"/>
    <cellStyle name="Обычный 31 4 8" xfId="4906"/>
    <cellStyle name="Обычный 31 4 8 2" xfId="29270"/>
    <cellStyle name="Обычный 31 4 8 3" xfId="17269"/>
    <cellStyle name="Обычный 31 4 9" xfId="5258"/>
    <cellStyle name="Обычный 31 4 9 2" xfId="29622"/>
    <cellStyle name="Обычный 31 4 9 3" xfId="17621"/>
    <cellStyle name="Обычный 31 5" xfId="185"/>
    <cellStyle name="Обычный 31 5 10" xfId="5497"/>
    <cellStyle name="Обычный 31 5 10 2" xfId="29861"/>
    <cellStyle name="Обычный 31 5 10 3" xfId="17860"/>
    <cellStyle name="Обычный 31 5 11" xfId="7626"/>
    <cellStyle name="Обычный 31 5 11 2" xfId="31628"/>
    <cellStyle name="Обычный 31 5 11 3" xfId="19627"/>
    <cellStyle name="Обычный 31 5 12" xfId="9393"/>
    <cellStyle name="Обычный 31 5 12 2" xfId="33395"/>
    <cellStyle name="Обычный 31 5 12 3" xfId="21394"/>
    <cellStyle name="Обычный 31 5 13" xfId="11160"/>
    <cellStyle name="Обычный 31 5 13 2" xfId="35162"/>
    <cellStyle name="Обычный 31 5 13 3" xfId="23161"/>
    <cellStyle name="Обычный 31 5 14" xfId="2329"/>
    <cellStyle name="Обычный 31 5 14 2" xfId="26693"/>
    <cellStyle name="Обычный 31 5 14 3" xfId="14692"/>
    <cellStyle name="Обычный 31 5 15" xfId="24928"/>
    <cellStyle name="Обычный 31 5 16" xfId="12927"/>
    <cellStyle name="Обычный 31 5 2" xfId="895"/>
    <cellStyle name="Обычный 31 5 2 2" xfId="6205"/>
    <cellStyle name="Обычный 31 5 2 2 2" xfId="30569"/>
    <cellStyle name="Обычный 31 5 2 2 3" xfId="18568"/>
    <cellStyle name="Обычный 31 5 2 3" xfId="8334"/>
    <cellStyle name="Обычный 31 5 2 3 2" xfId="32336"/>
    <cellStyle name="Обычный 31 5 2 3 3" xfId="20335"/>
    <cellStyle name="Обычный 31 5 2 4" xfId="10101"/>
    <cellStyle name="Обычный 31 5 2 4 2" xfId="34103"/>
    <cellStyle name="Обычный 31 5 2 4 3" xfId="22102"/>
    <cellStyle name="Обычный 31 5 2 5" xfId="11868"/>
    <cellStyle name="Обычный 31 5 2 5 2" xfId="35870"/>
    <cellStyle name="Обычный 31 5 2 5 3" xfId="23869"/>
    <cellStyle name="Обычный 31 5 2 6" xfId="2681"/>
    <cellStyle name="Обычный 31 5 2 6 2" xfId="27045"/>
    <cellStyle name="Обычный 31 5 2 6 3" xfId="15044"/>
    <cellStyle name="Обычный 31 5 2 7" xfId="25636"/>
    <cellStyle name="Обычный 31 5 2 8" xfId="13635"/>
    <cellStyle name="Обычный 31 5 3" xfId="541"/>
    <cellStyle name="Обычный 31 5 3 2" xfId="5851"/>
    <cellStyle name="Обычный 31 5 3 2 2" xfId="30215"/>
    <cellStyle name="Обычный 31 5 3 2 3" xfId="18214"/>
    <cellStyle name="Обычный 31 5 3 3" xfId="7980"/>
    <cellStyle name="Обычный 31 5 3 3 2" xfId="31982"/>
    <cellStyle name="Обычный 31 5 3 3 3" xfId="19981"/>
    <cellStyle name="Обычный 31 5 3 4" xfId="9747"/>
    <cellStyle name="Обычный 31 5 3 4 2" xfId="33749"/>
    <cellStyle name="Обычный 31 5 3 4 3" xfId="21748"/>
    <cellStyle name="Обычный 31 5 3 5" xfId="11514"/>
    <cellStyle name="Обычный 31 5 3 5 2" xfId="35516"/>
    <cellStyle name="Обычный 31 5 3 5 3" xfId="23515"/>
    <cellStyle name="Обычный 31 5 3 6" xfId="3031"/>
    <cellStyle name="Обычный 31 5 3 6 2" xfId="27395"/>
    <cellStyle name="Обычный 31 5 3 6 3" xfId="15394"/>
    <cellStyle name="Обычный 31 5 3 7" xfId="25282"/>
    <cellStyle name="Обычный 31 5 3 8" xfId="13281"/>
    <cellStyle name="Обычный 31 5 4" xfId="1247"/>
    <cellStyle name="Обычный 31 5 4 2" xfId="6557"/>
    <cellStyle name="Обычный 31 5 4 2 2" xfId="30921"/>
    <cellStyle name="Обычный 31 5 4 2 3" xfId="18920"/>
    <cellStyle name="Обычный 31 5 4 3" xfId="8686"/>
    <cellStyle name="Обычный 31 5 4 3 2" xfId="32688"/>
    <cellStyle name="Обычный 31 5 4 3 3" xfId="20687"/>
    <cellStyle name="Обычный 31 5 4 4" xfId="10453"/>
    <cellStyle name="Обычный 31 5 4 4 2" xfId="34455"/>
    <cellStyle name="Обычный 31 5 4 4 3" xfId="22454"/>
    <cellStyle name="Обычный 31 5 4 5" xfId="12220"/>
    <cellStyle name="Обычный 31 5 4 5 2" xfId="36222"/>
    <cellStyle name="Обычный 31 5 4 5 3" xfId="24221"/>
    <cellStyle name="Обычный 31 5 4 6" xfId="3383"/>
    <cellStyle name="Обычный 31 5 4 6 2" xfId="27747"/>
    <cellStyle name="Обычный 31 5 4 6 3" xfId="15746"/>
    <cellStyle name="Обычный 31 5 4 7" xfId="25988"/>
    <cellStyle name="Обычный 31 5 4 8" xfId="13987"/>
    <cellStyle name="Обычный 31 5 5" xfId="1600"/>
    <cellStyle name="Обычный 31 5 5 2" xfId="6910"/>
    <cellStyle name="Обычный 31 5 5 2 2" xfId="31274"/>
    <cellStyle name="Обычный 31 5 5 2 3" xfId="19273"/>
    <cellStyle name="Обычный 31 5 5 3" xfId="9039"/>
    <cellStyle name="Обычный 31 5 5 3 2" xfId="33041"/>
    <cellStyle name="Обычный 31 5 5 3 3" xfId="21040"/>
    <cellStyle name="Обычный 31 5 5 4" xfId="10806"/>
    <cellStyle name="Обычный 31 5 5 4 2" xfId="34808"/>
    <cellStyle name="Обычный 31 5 5 4 3" xfId="22807"/>
    <cellStyle name="Обычный 31 5 5 5" xfId="12573"/>
    <cellStyle name="Обычный 31 5 5 5 2" xfId="36575"/>
    <cellStyle name="Обычный 31 5 5 5 3" xfId="24574"/>
    <cellStyle name="Обычный 31 5 5 6" xfId="3737"/>
    <cellStyle name="Обычный 31 5 5 6 2" xfId="28101"/>
    <cellStyle name="Обычный 31 5 5 6 3" xfId="16100"/>
    <cellStyle name="Обычный 31 5 5 7" xfId="26341"/>
    <cellStyle name="Обычный 31 5 5 8" xfId="14340"/>
    <cellStyle name="Обычный 31 5 6" xfId="2046"/>
    <cellStyle name="Обычный 31 5 6 2" xfId="7351"/>
    <cellStyle name="Обычный 31 5 6 3" xfId="4089"/>
    <cellStyle name="Обычный 31 5 6 3 2" xfId="28453"/>
    <cellStyle name="Обычный 31 5 6 3 3" xfId="16452"/>
    <cellStyle name="Обычный 31 5 7" xfId="4441"/>
    <cellStyle name="Обычный 31 5 7 2" xfId="28805"/>
    <cellStyle name="Обычный 31 5 7 3" xfId="16804"/>
    <cellStyle name="Обычный 31 5 8" xfId="4793"/>
    <cellStyle name="Обычный 31 5 8 2" xfId="29157"/>
    <cellStyle name="Обычный 31 5 8 3" xfId="17156"/>
    <cellStyle name="Обычный 31 5 9" xfId="5145"/>
    <cellStyle name="Обычный 31 5 9 2" xfId="29509"/>
    <cellStyle name="Обычный 31 5 9 3" xfId="17508"/>
    <cellStyle name="Обычный 31 6" xfId="785"/>
    <cellStyle name="Обычный 31 6 2" xfId="6095"/>
    <cellStyle name="Обычный 31 6 2 2" xfId="30459"/>
    <cellStyle name="Обычный 31 6 2 3" xfId="18458"/>
    <cellStyle name="Обычный 31 6 3" xfId="8224"/>
    <cellStyle name="Обычный 31 6 3 2" xfId="32226"/>
    <cellStyle name="Обычный 31 6 3 3" xfId="20225"/>
    <cellStyle name="Обычный 31 6 4" xfId="9991"/>
    <cellStyle name="Обычный 31 6 4 2" xfId="33993"/>
    <cellStyle name="Обычный 31 6 4 3" xfId="21992"/>
    <cellStyle name="Обычный 31 6 5" xfId="11758"/>
    <cellStyle name="Обычный 31 6 5 2" xfId="35760"/>
    <cellStyle name="Обычный 31 6 5 3" xfId="23759"/>
    <cellStyle name="Обычный 31 6 6" xfId="2571"/>
    <cellStyle name="Обычный 31 6 6 2" xfId="26935"/>
    <cellStyle name="Обычный 31 6 6 3" xfId="14934"/>
    <cellStyle name="Обычный 31 6 7" xfId="25526"/>
    <cellStyle name="Обычный 31 6 8" xfId="13525"/>
    <cellStyle name="Обычный 31 7" xfId="431"/>
    <cellStyle name="Обычный 31 7 2" xfId="5741"/>
    <cellStyle name="Обычный 31 7 2 2" xfId="30105"/>
    <cellStyle name="Обычный 31 7 2 3" xfId="18104"/>
    <cellStyle name="Обычный 31 7 3" xfId="7870"/>
    <cellStyle name="Обычный 31 7 3 2" xfId="31872"/>
    <cellStyle name="Обычный 31 7 3 3" xfId="19871"/>
    <cellStyle name="Обычный 31 7 4" xfId="9637"/>
    <cellStyle name="Обычный 31 7 4 2" xfId="33639"/>
    <cellStyle name="Обычный 31 7 4 3" xfId="21638"/>
    <cellStyle name="Обычный 31 7 5" xfId="11404"/>
    <cellStyle name="Обычный 31 7 5 2" xfId="35406"/>
    <cellStyle name="Обычный 31 7 5 3" xfId="23405"/>
    <cellStyle name="Обычный 31 7 6" xfId="2921"/>
    <cellStyle name="Обычный 31 7 6 2" xfId="27285"/>
    <cellStyle name="Обычный 31 7 6 3" xfId="15284"/>
    <cellStyle name="Обычный 31 7 7" xfId="25172"/>
    <cellStyle name="Обычный 31 7 8" xfId="13171"/>
    <cellStyle name="Обычный 31 8" xfId="1137"/>
    <cellStyle name="Обычный 31 8 2" xfId="6447"/>
    <cellStyle name="Обычный 31 8 2 2" xfId="30811"/>
    <cellStyle name="Обычный 31 8 2 3" xfId="18810"/>
    <cellStyle name="Обычный 31 8 3" xfId="8576"/>
    <cellStyle name="Обычный 31 8 3 2" xfId="32578"/>
    <cellStyle name="Обычный 31 8 3 3" xfId="20577"/>
    <cellStyle name="Обычный 31 8 4" xfId="10343"/>
    <cellStyle name="Обычный 31 8 4 2" xfId="34345"/>
    <cellStyle name="Обычный 31 8 4 3" xfId="22344"/>
    <cellStyle name="Обычный 31 8 5" xfId="12110"/>
    <cellStyle name="Обычный 31 8 5 2" xfId="36112"/>
    <cellStyle name="Обычный 31 8 5 3" xfId="24111"/>
    <cellStyle name="Обычный 31 8 6" xfId="3273"/>
    <cellStyle name="Обычный 31 8 6 2" xfId="27637"/>
    <cellStyle name="Обычный 31 8 6 3" xfId="15636"/>
    <cellStyle name="Обычный 31 8 7" xfId="25878"/>
    <cellStyle name="Обычный 31 8 8" xfId="13877"/>
    <cellStyle name="Обычный 31 9" xfId="1490"/>
    <cellStyle name="Обычный 31 9 2" xfId="6800"/>
    <cellStyle name="Обычный 31 9 2 2" xfId="31164"/>
    <cellStyle name="Обычный 31 9 2 3" xfId="19163"/>
    <cellStyle name="Обычный 31 9 3" xfId="8929"/>
    <cellStyle name="Обычный 31 9 3 2" xfId="32931"/>
    <cellStyle name="Обычный 31 9 3 3" xfId="20930"/>
    <cellStyle name="Обычный 31 9 4" xfId="10696"/>
    <cellStyle name="Обычный 31 9 4 2" xfId="34698"/>
    <cellStyle name="Обычный 31 9 4 3" xfId="22697"/>
    <cellStyle name="Обычный 31 9 5" xfId="12463"/>
    <cellStyle name="Обычный 31 9 5 2" xfId="36465"/>
    <cellStyle name="Обычный 31 9 5 3" xfId="24464"/>
    <cellStyle name="Обычный 31 9 6" xfId="3627"/>
    <cellStyle name="Обычный 31 9 6 2" xfId="27991"/>
    <cellStyle name="Обычный 31 9 6 3" xfId="15990"/>
    <cellStyle name="Обычный 31 9 7" xfId="26231"/>
    <cellStyle name="Обычный 31 9 8" xfId="14230"/>
    <cellStyle name="Обычный 32" xfId="55"/>
    <cellStyle name="Обычный 32 10" xfId="2047"/>
    <cellStyle name="Обычный 32 10 2" xfId="7352"/>
    <cellStyle name="Обычный 32 10 3" xfId="3981"/>
    <cellStyle name="Обычный 32 10 3 2" xfId="28345"/>
    <cellStyle name="Обычный 32 10 3 3" xfId="16344"/>
    <cellStyle name="Обычный 32 11" xfId="4333"/>
    <cellStyle name="Обычный 32 11 2" xfId="28697"/>
    <cellStyle name="Обычный 32 11 3" xfId="16696"/>
    <cellStyle name="Обычный 32 12" xfId="4685"/>
    <cellStyle name="Обычный 32 12 2" xfId="29049"/>
    <cellStyle name="Обычный 32 12 3" xfId="17048"/>
    <cellStyle name="Обычный 32 13" xfId="5037"/>
    <cellStyle name="Обычный 32 13 2" xfId="29401"/>
    <cellStyle name="Обычный 32 13 3" xfId="17400"/>
    <cellStyle name="Обычный 32 14" xfId="5389"/>
    <cellStyle name="Обычный 32 14 2" xfId="29753"/>
    <cellStyle name="Обычный 32 14 3" xfId="17752"/>
    <cellStyle name="Обычный 32 15" xfId="7518"/>
    <cellStyle name="Обычный 32 15 2" xfId="31520"/>
    <cellStyle name="Обычный 32 15 3" xfId="19519"/>
    <cellStyle name="Обычный 32 16" xfId="9285"/>
    <cellStyle name="Обычный 32 16 2" xfId="33287"/>
    <cellStyle name="Обычный 32 16 3" xfId="21286"/>
    <cellStyle name="Обычный 32 17" xfId="11052"/>
    <cellStyle name="Обычный 32 17 2" xfId="35054"/>
    <cellStyle name="Обычный 32 17 3" xfId="23053"/>
    <cellStyle name="Обычный 32 18" xfId="2221"/>
    <cellStyle name="Обычный 32 18 2" xfId="26585"/>
    <cellStyle name="Обычный 32 18 3" xfId="14584"/>
    <cellStyle name="Обычный 32 19" xfId="24820"/>
    <cellStyle name="Обычный 32 2" xfId="56"/>
    <cellStyle name="Обычный 32 2 10" xfId="4334"/>
    <cellStyle name="Обычный 32 2 10 2" xfId="28698"/>
    <cellStyle name="Обычный 32 2 10 3" xfId="16697"/>
    <cellStyle name="Обычный 32 2 11" xfId="4686"/>
    <cellStyle name="Обычный 32 2 11 2" xfId="29050"/>
    <cellStyle name="Обычный 32 2 11 3" xfId="17049"/>
    <cellStyle name="Обычный 32 2 12" xfId="5038"/>
    <cellStyle name="Обычный 32 2 12 2" xfId="29402"/>
    <cellStyle name="Обычный 32 2 12 3" xfId="17401"/>
    <cellStyle name="Обычный 32 2 13" xfId="5390"/>
    <cellStyle name="Обычный 32 2 13 2" xfId="29754"/>
    <cellStyle name="Обычный 32 2 13 3" xfId="17753"/>
    <cellStyle name="Обычный 32 2 14" xfId="7519"/>
    <cellStyle name="Обычный 32 2 14 2" xfId="31521"/>
    <cellStyle name="Обычный 32 2 14 3" xfId="19520"/>
    <cellStyle name="Обычный 32 2 15" xfId="9286"/>
    <cellStyle name="Обычный 32 2 15 2" xfId="33288"/>
    <cellStyle name="Обычный 32 2 15 3" xfId="21287"/>
    <cellStyle name="Обычный 32 2 16" xfId="11053"/>
    <cellStyle name="Обычный 32 2 16 2" xfId="35055"/>
    <cellStyle name="Обычный 32 2 16 3" xfId="23054"/>
    <cellStyle name="Обычный 32 2 17" xfId="2222"/>
    <cellStyle name="Обычный 32 2 17 2" xfId="26586"/>
    <cellStyle name="Обычный 32 2 17 3" xfId="14585"/>
    <cellStyle name="Обычный 32 2 18" xfId="24821"/>
    <cellStyle name="Обычный 32 2 19" xfId="12820"/>
    <cellStyle name="Обычный 32 2 2" xfId="119"/>
    <cellStyle name="Обычный 32 2 2 10" xfId="4733"/>
    <cellStyle name="Обычный 32 2 2 10 2" xfId="29097"/>
    <cellStyle name="Обычный 32 2 2 10 3" xfId="17096"/>
    <cellStyle name="Обычный 32 2 2 11" xfId="5085"/>
    <cellStyle name="Обычный 32 2 2 11 2" xfId="29449"/>
    <cellStyle name="Обычный 32 2 2 11 3" xfId="17448"/>
    <cellStyle name="Обычный 32 2 2 12" xfId="5437"/>
    <cellStyle name="Обычный 32 2 2 12 2" xfId="29801"/>
    <cellStyle name="Обычный 32 2 2 12 3" xfId="17800"/>
    <cellStyle name="Обычный 32 2 2 13" xfId="7566"/>
    <cellStyle name="Обычный 32 2 2 13 2" xfId="31568"/>
    <cellStyle name="Обычный 32 2 2 13 3" xfId="19567"/>
    <cellStyle name="Обычный 32 2 2 14" xfId="9333"/>
    <cellStyle name="Обычный 32 2 2 14 2" xfId="33335"/>
    <cellStyle name="Обычный 32 2 2 14 3" xfId="21334"/>
    <cellStyle name="Обычный 32 2 2 15" xfId="11100"/>
    <cellStyle name="Обычный 32 2 2 15 2" xfId="35102"/>
    <cellStyle name="Обычный 32 2 2 15 3" xfId="23101"/>
    <cellStyle name="Обычный 32 2 2 16" xfId="2269"/>
    <cellStyle name="Обычный 32 2 2 16 2" xfId="26633"/>
    <cellStyle name="Обычный 32 2 2 16 3" xfId="14632"/>
    <cellStyle name="Обычный 32 2 2 17" xfId="24868"/>
    <cellStyle name="Обычный 32 2 2 18" xfId="12867"/>
    <cellStyle name="Обычный 32 2 2 2" xfId="348"/>
    <cellStyle name="Обычный 32 2 2 2 10" xfId="5660"/>
    <cellStyle name="Обычный 32 2 2 2 10 2" xfId="30024"/>
    <cellStyle name="Обычный 32 2 2 2 10 3" xfId="18023"/>
    <cellStyle name="Обычный 32 2 2 2 11" xfId="7789"/>
    <cellStyle name="Обычный 32 2 2 2 11 2" xfId="31791"/>
    <cellStyle name="Обычный 32 2 2 2 11 3" xfId="19790"/>
    <cellStyle name="Обычный 32 2 2 2 12" xfId="9556"/>
    <cellStyle name="Обычный 32 2 2 2 12 2" xfId="33558"/>
    <cellStyle name="Обычный 32 2 2 2 12 3" xfId="21557"/>
    <cellStyle name="Обычный 32 2 2 2 13" xfId="11323"/>
    <cellStyle name="Обычный 32 2 2 2 13 2" xfId="35325"/>
    <cellStyle name="Обычный 32 2 2 2 13 3" xfId="23324"/>
    <cellStyle name="Обычный 32 2 2 2 14" xfId="2492"/>
    <cellStyle name="Обычный 32 2 2 2 14 2" xfId="26856"/>
    <cellStyle name="Обычный 32 2 2 2 14 3" xfId="14855"/>
    <cellStyle name="Обычный 32 2 2 2 15" xfId="25091"/>
    <cellStyle name="Обычный 32 2 2 2 16" xfId="13090"/>
    <cellStyle name="Обычный 32 2 2 2 2" xfId="1058"/>
    <cellStyle name="Обычный 32 2 2 2 2 2" xfId="6368"/>
    <cellStyle name="Обычный 32 2 2 2 2 2 2" xfId="30732"/>
    <cellStyle name="Обычный 32 2 2 2 2 2 3" xfId="18731"/>
    <cellStyle name="Обычный 32 2 2 2 2 3" xfId="8497"/>
    <cellStyle name="Обычный 32 2 2 2 2 3 2" xfId="32499"/>
    <cellStyle name="Обычный 32 2 2 2 2 3 3" xfId="20498"/>
    <cellStyle name="Обычный 32 2 2 2 2 4" xfId="10264"/>
    <cellStyle name="Обычный 32 2 2 2 2 4 2" xfId="34266"/>
    <cellStyle name="Обычный 32 2 2 2 2 4 3" xfId="22265"/>
    <cellStyle name="Обычный 32 2 2 2 2 5" xfId="12031"/>
    <cellStyle name="Обычный 32 2 2 2 2 5 2" xfId="36033"/>
    <cellStyle name="Обычный 32 2 2 2 2 5 3" xfId="24032"/>
    <cellStyle name="Обычный 32 2 2 2 2 6" xfId="2844"/>
    <cellStyle name="Обычный 32 2 2 2 2 6 2" xfId="27208"/>
    <cellStyle name="Обычный 32 2 2 2 2 6 3" xfId="15207"/>
    <cellStyle name="Обычный 32 2 2 2 2 7" xfId="25799"/>
    <cellStyle name="Обычный 32 2 2 2 2 8" xfId="13798"/>
    <cellStyle name="Обычный 32 2 2 2 3" xfId="704"/>
    <cellStyle name="Обычный 32 2 2 2 3 2" xfId="6014"/>
    <cellStyle name="Обычный 32 2 2 2 3 2 2" xfId="30378"/>
    <cellStyle name="Обычный 32 2 2 2 3 2 3" xfId="18377"/>
    <cellStyle name="Обычный 32 2 2 2 3 3" xfId="8143"/>
    <cellStyle name="Обычный 32 2 2 2 3 3 2" xfId="32145"/>
    <cellStyle name="Обычный 32 2 2 2 3 3 3" xfId="20144"/>
    <cellStyle name="Обычный 32 2 2 2 3 4" xfId="9910"/>
    <cellStyle name="Обычный 32 2 2 2 3 4 2" xfId="33912"/>
    <cellStyle name="Обычный 32 2 2 2 3 4 3" xfId="21911"/>
    <cellStyle name="Обычный 32 2 2 2 3 5" xfId="11677"/>
    <cellStyle name="Обычный 32 2 2 2 3 5 2" xfId="35679"/>
    <cellStyle name="Обычный 32 2 2 2 3 5 3" xfId="23678"/>
    <cellStyle name="Обычный 32 2 2 2 3 6" xfId="3194"/>
    <cellStyle name="Обычный 32 2 2 2 3 6 2" xfId="27558"/>
    <cellStyle name="Обычный 32 2 2 2 3 6 3" xfId="15557"/>
    <cellStyle name="Обычный 32 2 2 2 3 7" xfId="25445"/>
    <cellStyle name="Обычный 32 2 2 2 3 8" xfId="13444"/>
    <cellStyle name="Обычный 32 2 2 2 4" xfId="1410"/>
    <cellStyle name="Обычный 32 2 2 2 4 2" xfId="6720"/>
    <cellStyle name="Обычный 32 2 2 2 4 2 2" xfId="31084"/>
    <cellStyle name="Обычный 32 2 2 2 4 2 3" xfId="19083"/>
    <cellStyle name="Обычный 32 2 2 2 4 3" xfId="8849"/>
    <cellStyle name="Обычный 32 2 2 2 4 3 2" xfId="32851"/>
    <cellStyle name="Обычный 32 2 2 2 4 3 3" xfId="20850"/>
    <cellStyle name="Обычный 32 2 2 2 4 4" xfId="10616"/>
    <cellStyle name="Обычный 32 2 2 2 4 4 2" xfId="34618"/>
    <cellStyle name="Обычный 32 2 2 2 4 4 3" xfId="22617"/>
    <cellStyle name="Обычный 32 2 2 2 4 5" xfId="12383"/>
    <cellStyle name="Обычный 32 2 2 2 4 5 2" xfId="36385"/>
    <cellStyle name="Обычный 32 2 2 2 4 5 3" xfId="24384"/>
    <cellStyle name="Обычный 32 2 2 2 4 6" xfId="3546"/>
    <cellStyle name="Обычный 32 2 2 2 4 6 2" xfId="27910"/>
    <cellStyle name="Обычный 32 2 2 2 4 6 3" xfId="15909"/>
    <cellStyle name="Обычный 32 2 2 2 4 7" xfId="26151"/>
    <cellStyle name="Обычный 32 2 2 2 4 8" xfId="14150"/>
    <cellStyle name="Обычный 32 2 2 2 5" xfId="1763"/>
    <cellStyle name="Обычный 32 2 2 2 5 2" xfId="7073"/>
    <cellStyle name="Обычный 32 2 2 2 5 2 2" xfId="31437"/>
    <cellStyle name="Обычный 32 2 2 2 5 2 3" xfId="19436"/>
    <cellStyle name="Обычный 32 2 2 2 5 3" xfId="9202"/>
    <cellStyle name="Обычный 32 2 2 2 5 3 2" xfId="33204"/>
    <cellStyle name="Обычный 32 2 2 2 5 3 3" xfId="21203"/>
    <cellStyle name="Обычный 32 2 2 2 5 4" xfId="10969"/>
    <cellStyle name="Обычный 32 2 2 2 5 4 2" xfId="34971"/>
    <cellStyle name="Обычный 32 2 2 2 5 4 3" xfId="22970"/>
    <cellStyle name="Обычный 32 2 2 2 5 5" xfId="12736"/>
    <cellStyle name="Обычный 32 2 2 2 5 5 2" xfId="36738"/>
    <cellStyle name="Обычный 32 2 2 2 5 5 3" xfId="24737"/>
    <cellStyle name="Обычный 32 2 2 2 5 6" xfId="3900"/>
    <cellStyle name="Обычный 32 2 2 2 5 6 2" xfId="28264"/>
    <cellStyle name="Обычный 32 2 2 2 5 6 3" xfId="16263"/>
    <cellStyle name="Обычный 32 2 2 2 5 7" xfId="26504"/>
    <cellStyle name="Обычный 32 2 2 2 5 8" xfId="14503"/>
    <cellStyle name="Обычный 32 2 2 2 6" xfId="2050"/>
    <cellStyle name="Обычный 32 2 2 2 6 2" xfId="7355"/>
    <cellStyle name="Обычный 32 2 2 2 6 3" xfId="4252"/>
    <cellStyle name="Обычный 32 2 2 2 6 3 2" xfId="28616"/>
    <cellStyle name="Обычный 32 2 2 2 6 3 3" xfId="16615"/>
    <cellStyle name="Обычный 32 2 2 2 7" xfId="4604"/>
    <cellStyle name="Обычный 32 2 2 2 7 2" xfId="28968"/>
    <cellStyle name="Обычный 32 2 2 2 7 3" xfId="16967"/>
    <cellStyle name="Обычный 32 2 2 2 8" xfId="4956"/>
    <cellStyle name="Обычный 32 2 2 2 8 2" xfId="29320"/>
    <cellStyle name="Обычный 32 2 2 2 8 3" xfId="17319"/>
    <cellStyle name="Обычный 32 2 2 2 9" xfId="5308"/>
    <cellStyle name="Обычный 32 2 2 2 9 2" xfId="29672"/>
    <cellStyle name="Обычный 32 2 2 2 9 3" xfId="17671"/>
    <cellStyle name="Обычный 32 2 2 3" xfId="235"/>
    <cellStyle name="Обычный 32 2 2 3 10" xfId="5547"/>
    <cellStyle name="Обычный 32 2 2 3 10 2" xfId="29911"/>
    <cellStyle name="Обычный 32 2 2 3 10 3" xfId="17910"/>
    <cellStyle name="Обычный 32 2 2 3 11" xfId="7676"/>
    <cellStyle name="Обычный 32 2 2 3 11 2" xfId="31678"/>
    <cellStyle name="Обычный 32 2 2 3 11 3" xfId="19677"/>
    <cellStyle name="Обычный 32 2 2 3 12" xfId="9443"/>
    <cellStyle name="Обычный 32 2 2 3 12 2" xfId="33445"/>
    <cellStyle name="Обычный 32 2 2 3 12 3" xfId="21444"/>
    <cellStyle name="Обычный 32 2 2 3 13" xfId="11210"/>
    <cellStyle name="Обычный 32 2 2 3 13 2" xfId="35212"/>
    <cellStyle name="Обычный 32 2 2 3 13 3" xfId="23211"/>
    <cellStyle name="Обычный 32 2 2 3 14" xfId="2379"/>
    <cellStyle name="Обычный 32 2 2 3 14 2" xfId="26743"/>
    <cellStyle name="Обычный 32 2 2 3 14 3" xfId="14742"/>
    <cellStyle name="Обычный 32 2 2 3 15" xfId="24978"/>
    <cellStyle name="Обычный 32 2 2 3 16" xfId="12977"/>
    <cellStyle name="Обычный 32 2 2 3 2" xfId="945"/>
    <cellStyle name="Обычный 32 2 2 3 2 2" xfId="6255"/>
    <cellStyle name="Обычный 32 2 2 3 2 2 2" xfId="30619"/>
    <cellStyle name="Обычный 32 2 2 3 2 2 3" xfId="18618"/>
    <cellStyle name="Обычный 32 2 2 3 2 3" xfId="8384"/>
    <cellStyle name="Обычный 32 2 2 3 2 3 2" xfId="32386"/>
    <cellStyle name="Обычный 32 2 2 3 2 3 3" xfId="20385"/>
    <cellStyle name="Обычный 32 2 2 3 2 4" xfId="10151"/>
    <cellStyle name="Обычный 32 2 2 3 2 4 2" xfId="34153"/>
    <cellStyle name="Обычный 32 2 2 3 2 4 3" xfId="22152"/>
    <cellStyle name="Обычный 32 2 2 3 2 5" xfId="11918"/>
    <cellStyle name="Обычный 32 2 2 3 2 5 2" xfId="35920"/>
    <cellStyle name="Обычный 32 2 2 3 2 5 3" xfId="23919"/>
    <cellStyle name="Обычный 32 2 2 3 2 6" xfId="2731"/>
    <cellStyle name="Обычный 32 2 2 3 2 6 2" xfId="27095"/>
    <cellStyle name="Обычный 32 2 2 3 2 6 3" xfId="15094"/>
    <cellStyle name="Обычный 32 2 2 3 2 7" xfId="25686"/>
    <cellStyle name="Обычный 32 2 2 3 2 8" xfId="13685"/>
    <cellStyle name="Обычный 32 2 2 3 3" xfId="591"/>
    <cellStyle name="Обычный 32 2 2 3 3 2" xfId="5901"/>
    <cellStyle name="Обычный 32 2 2 3 3 2 2" xfId="30265"/>
    <cellStyle name="Обычный 32 2 2 3 3 2 3" xfId="18264"/>
    <cellStyle name="Обычный 32 2 2 3 3 3" xfId="8030"/>
    <cellStyle name="Обычный 32 2 2 3 3 3 2" xfId="32032"/>
    <cellStyle name="Обычный 32 2 2 3 3 3 3" xfId="20031"/>
    <cellStyle name="Обычный 32 2 2 3 3 4" xfId="9797"/>
    <cellStyle name="Обычный 32 2 2 3 3 4 2" xfId="33799"/>
    <cellStyle name="Обычный 32 2 2 3 3 4 3" xfId="21798"/>
    <cellStyle name="Обычный 32 2 2 3 3 5" xfId="11564"/>
    <cellStyle name="Обычный 32 2 2 3 3 5 2" xfId="35566"/>
    <cellStyle name="Обычный 32 2 2 3 3 5 3" xfId="23565"/>
    <cellStyle name="Обычный 32 2 2 3 3 6" xfId="3081"/>
    <cellStyle name="Обычный 32 2 2 3 3 6 2" xfId="27445"/>
    <cellStyle name="Обычный 32 2 2 3 3 6 3" xfId="15444"/>
    <cellStyle name="Обычный 32 2 2 3 3 7" xfId="25332"/>
    <cellStyle name="Обычный 32 2 2 3 3 8" xfId="13331"/>
    <cellStyle name="Обычный 32 2 2 3 4" xfId="1297"/>
    <cellStyle name="Обычный 32 2 2 3 4 2" xfId="6607"/>
    <cellStyle name="Обычный 32 2 2 3 4 2 2" xfId="30971"/>
    <cellStyle name="Обычный 32 2 2 3 4 2 3" xfId="18970"/>
    <cellStyle name="Обычный 32 2 2 3 4 3" xfId="8736"/>
    <cellStyle name="Обычный 32 2 2 3 4 3 2" xfId="32738"/>
    <cellStyle name="Обычный 32 2 2 3 4 3 3" xfId="20737"/>
    <cellStyle name="Обычный 32 2 2 3 4 4" xfId="10503"/>
    <cellStyle name="Обычный 32 2 2 3 4 4 2" xfId="34505"/>
    <cellStyle name="Обычный 32 2 2 3 4 4 3" xfId="22504"/>
    <cellStyle name="Обычный 32 2 2 3 4 5" xfId="12270"/>
    <cellStyle name="Обычный 32 2 2 3 4 5 2" xfId="36272"/>
    <cellStyle name="Обычный 32 2 2 3 4 5 3" xfId="24271"/>
    <cellStyle name="Обычный 32 2 2 3 4 6" xfId="3433"/>
    <cellStyle name="Обычный 32 2 2 3 4 6 2" xfId="27797"/>
    <cellStyle name="Обычный 32 2 2 3 4 6 3" xfId="15796"/>
    <cellStyle name="Обычный 32 2 2 3 4 7" xfId="26038"/>
    <cellStyle name="Обычный 32 2 2 3 4 8" xfId="14037"/>
    <cellStyle name="Обычный 32 2 2 3 5" xfId="1650"/>
    <cellStyle name="Обычный 32 2 2 3 5 2" xfId="6960"/>
    <cellStyle name="Обычный 32 2 2 3 5 2 2" xfId="31324"/>
    <cellStyle name="Обычный 32 2 2 3 5 2 3" xfId="19323"/>
    <cellStyle name="Обычный 32 2 2 3 5 3" xfId="9089"/>
    <cellStyle name="Обычный 32 2 2 3 5 3 2" xfId="33091"/>
    <cellStyle name="Обычный 32 2 2 3 5 3 3" xfId="21090"/>
    <cellStyle name="Обычный 32 2 2 3 5 4" xfId="10856"/>
    <cellStyle name="Обычный 32 2 2 3 5 4 2" xfId="34858"/>
    <cellStyle name="Обычный 32 2 2 3 5 4 3" xfId="22857"/>
    <cellStyle name="Обычный 32 2 2 3 5 5" xfId="12623"/>
    <cellStyle name="Обычный 32 2 2 3 5 5 2" xfId="36625"/>
    <cellStyle name="Обычный 32 2 2 3 5 5 3" xfId="24624"/>
    <cellStyle name="Обычный 32 2 2 3 5 6" xfId="3787"/>
    <cellStyle name="Обычный 32 2 2 3 5 6 2" xfId="28151"/>
    <cellStyle name="Обычный 32 2 2 3 5 6 3" xfId="16150"/>
    <cellStyle name="Обычный 32 2 2 3 5 7" xfId="26391"/>
    <cellStyle name="Обычный 32 2 2 3 5 8" xfId="14390"/>
    <cellStyle name="Обычный 32 2 2 3 6" xfId="2051"/>
    <cellStyle name="Обычный 32 2 2 3 6 2" xfId="7356"/>
    <cellStyle name="Обычный 32 2 2 3 6 3" xfId="4139"/>
    <cellStyle name="Обычный 32 2 2 3 6 3 2" xfId="28503"/>
    <cellStyle name="Обычный 32 2 2 3 6 3 3" xfId="16502"/>
    <cellStyle name="Обычный 32 2 2 3 7" xfId="4491"/>
    <cellStyle name="Обычный 32 2 2 3 7 2" xfId="28855"/>
    <cellStyle name="Обычный 32 2 2 3 7 3" xfId="16854"/>
    <cellStyle name="Обычный 32 2 2 3 8" xfId="4843"/>
    <cellStyle name="Обычный 32 2 2 3 8 2" xfId="29207"/>
    <cellStyle name="Обычный 32 2 2 3 8 3" xfId="17206"/>
    <cellStyle name="Обычный 32 2 2 3 9" xfId="5195"/>
    <cellStyle name="Обычный 32 2 2 3 9 2" xfId="29559"/>
    <cellStyle name="Обычный 32 2 2 3 9 3" xfId="17558"/>
    <cellStyle name="Обычный 32 2 2 4" xfId="835"/>
    <cellStyle name="Обычный 32 2 2 4 2" xfId="6145"/>
    <cellStyle name="Обычный 32 2 2 4 2 2" xfId="30509"/>
    <cellStyle name="Обычный 32 2 2 4 2 3" xfId="18508"/>
    <cellStyle name="Обычный 32 2 2 4 3" xfId="8274"/>
    <cellStyle name="Обычный 32 2 2 4 3 2" xfId="32276"/>
    <cellStyle name="Обычный 32 2 2 4 3 3" xfId="20275"/>
    <cellStyle name="Обычный 32 2 2 4 4" xfId="10041"/>
    <cellStyle name="Обычный 32 2 2 4 4 2" xfId="34043"/>
    <cellStyle name="Обычный 32 2 2 4 4 3" xfId="22042"/>
    <cellStyle name="Обычный 32 2 2 4 5" xfId="11808"/>
    <cellStyle name="Обычный 32 2 2 4 5 2" xfId="35810"/>
    <cellStyle name="Обычный 32 2 2 4 5 3" xfId="23809"/>
    <cellStyle name="Обычный 32 2 2 4 6" xfId="2621"/>
    <cellStyle name="Обычный 32 2 2 4 6 2" xfId="26985"/>
    <cellStyle name="Обычный 32 2 2 4 6 3" xfId="14984"/>
    <cellStyle name="Обычный 32 2 2 4 7" xfId="25576"/>
    <cellStyle name="Обычный 32 2 2 4 8" xfId="13575"/>
    <cellStyle name="Обычный 32 2 2 5" xfId="481"/>
    <cellStyle name="Обычный 32 2 2 5 2" xfId="5791"/>
    <cellStyle name="Обычный 32 2 2 5 2 2" xfId="30155"/>
    <cellStyle name="Обычный 32 2 2 5 2 3" xfId="18154"/>
    <cellStyle name="Обычный 32 2 2 5 3" xfId="7920"/>
    <cellStyle name="Обычный 32 2 2 5 3 2" xfId="31922"/>
    <cellStyle name="Обычный 32 2 2 5 3 3" xfId="19921"/>
    <cellStyle name="Обычный 32 2 2 5 4" xfId="9687"/>
    <cellStyle name="Обычный 32 2 2 5 4 2" xfId="33689"/>
    <cellStyle name="Обычный 32 2 2 5 4 3" xfId="21688"/>
    <cellStyle name="Обычный 32 2 2 5 5" xfId="11454"/>
    <cellStyle name="Обычный 32 2 2 5 5 2" xfId="35456"/>
    <cellStyle name="Обычный 32 2 2 5 5 3" xfId="23455"/>
    <cellStyle name="Обычный 32 2 2 5 6" xfId="2971"/>
    <cellStyle name="Обычный 32 2 2 5 6 2" xfId="27335"/>
    <cellStyle name="Обычный 32 2 2 5 6 3" xfId="15334"/>
    <cellStyle name="Обычный 32 2 2 5 7" xfId="25222"/>
    <cellStyle name="Обычный 32 2 2 5 8" xfId="13221"/>
    <cellStyle name="Обычный 32 2 2 6" xfId="1187"/>
    <cellStyle name="Обычный 32 2 2 6 2" xfId="6497"/>
    <cellStyle name="Обычный 32 2 2 6 2 2" xfId="30861"/>
    <cellStyle name="Обычный 32 2 2 6 2 3" xfId="18860"/>
    <cellStyle name="Обычный 32 2 2 6 3" xfId="8626"/>
    <cellStyle name="Обычный 32 2 2 6 3 2" xfId="32628"/>
    <cellStyle name="Обычный 32 2 2 6 3 3" xfId="20627"/>
    <cellStyle name="Обычный 32 2 2 6 4" xfId="10393"/>
    <cellStyle name="Обычный 32 2 2 6 4 2" xfId="34395"/>
    <cellStyle name="Обычный 32 2 2 6 4 3" xfId="22394"/>
    <cellStyle name="Обычный 32 2 2 6 5" xfId="12160"/>
    <cellStyle name="Обычный 32 2 2 6 5 2" xfId="36162"/>
    <cellStyle name="Обычный 32 2 2 6 5 3" xfId="24161"/>
    <cellStyle name="Обычный 32 2 2 6 6" xfId="3323"/>
    <cellStyle name="Обычный 32 2 2 6 6 2" xfId="27687"/>
    <cellStyle name="Обычный 32 2 2 6 6 3" xfId="15686"/>
    <cellStyle name="Обычный 32 2 2 6 7" xfId="25928"/>
    <cellStyle name="Обычный 32 2 2 6 8" xfId="13927"/>
    <cellStyle name="Обычный 32 2 2 7" xfId="1540"/>
    <cellStyle name="Обычный 32 2 2 7 2" xfId="6850"/>
    <cellStyle name="Обычный 32 2 2 7 2 2" xfId="31214"/>
    <cellStyle name="Обычный 32 2 2 7 2 3" xfId="19213"/>
    <cellStyle name="Обычный 32 2 2 7 3" xfId="8979"/>
    <cellStyle name="Обычный 32 2 2 7 3 2" xfId="32981"/>
    <cellStyle name="Обычный 32 2 2 7 3 3" xfId="20980"/>
    <cellStyle name="Обычный 32 2 2 7 4" xfId="10746"/>
    <cellStyle name="Обычный 32 2 2 7 4 2" xfId="34748"/>
    <cellStyle name="Обычный 32 2 2 7 4 3" xfId="22747"/>
    <cellStyle name="Обычный 32 2 2 7 5" xfId="12513"/>
    <cellStyle name="Обычный 32 2 2 7 5 2" xfId="36515"/>
    <cellStyle name="Обычный 32 2 2 7 5 3" xfId="24514"/>
    <cellStyle name="Обычный 32 2 2 7 6" xfId="3677"/>
    <cellStyle name="Обычный 32 2 2 7 6 2" xfId="28041"/>
    <cellStyle name="Обычный 32 2 2 7 6 3" xfId="16040"/>
    <cellStyle name="Обычный 32 2 2 7 7" xfId="26281"/>
    <cellStyle name="Обычный 32 2 2 7 8" xfId="14280"/>
    <cellStyle name="Обычный 32 2 2 8" xfId="2049"/>
    <cellStyle name="Обычный 32 2 2 8 2" xfId="7354"/>
    <cellStyle name="Обычный 32 2 2 8 3" xfId="4029"/>
    <cellStyle name="Обычный 32 2 2 8 3 2" xfId="28393"/>
    <cellStyle name="Обычный 32 2 2 8 3 3" xfId="16392"/>
    <cellStyle name="Обычный 32 2 2 9" xfId="4381"/>
    <cellStyle name="Обычный 32 2 2 9 2" xfId="28745"/>
    <cellStyle name="Обычный 32 2 2 9 3" xfId="16744"/>
    <cellStyle name="Обычный 32 2 3" xfId="301"/>
    <cellStyle name="Обычный 32 2 3 10" xfId="5613"/>
    <cellStyle name="Обычный 32 2 3 10 2" xfId="29977"/>
    <cellStyle name="Обычный 32 2 3 10 3" xfId="17976"/>
    <cellStyle name="Обычный 32 2 3 11" xfId="7742"/>
    <cellStyle name="Обычный 32 2 3 11 2" xfId="31744"/>
    <cellStyle name="Обычный 32 2 3 11 3" xfId="19743"/>
    <cellStyle name="Обычный 32 2 3 12" xfId="9509"/>
    <cellStyle name="Обычный 32 2 3 12 2" xfId="33511"/>
    <cellStyle name="Обычный 32 2 3 12 3" xfId="21510"/>
    <cellStyle name="Обычный 32 2 3 13" xfId="11276"/>
    <cellStyle name="Обычный 32 2 3 13 2" xfId="35278"/>
    <cellStyle name="Обычный 32 2 3 13 3" xfId="23277"/>
    <cellStyle name="Обычный 32 2 3 14" xfId="2445"/>
    <cellStyle name="Обычный 32 2 3 14 2" xfId="26809"/>
    <cellStyle name="Обычный 32 2 3 14 3" xfId="14808"/>
    <cellStyle name="Обычный 32 2 3 15" xfId="25044"/>
    <cellStyle name="Обычный 32 2 3 16" xfId="13043"/>
    <cellStyle name="Обычный 32 2 3 2" xfId="1011"/>
    <cellStyle name="Обычный 32 2 3 2 2" xfId="6321"/>
    <cellStyle name="Обычный 32 2 3 2 2 2" xfId="30685"/>
    <cellStyle name="Обычный 32 2 3 2 2 3" xfId="18684"/>
    <cellStyle name="Обычный 32 2 3 2 3" xfId="8450"/>
    <cellStyle name="Обычный 32 2 3 2 3 2" xfId="32452"/>
    <cellStyle name="Обычный 32 2 3 2 3 3" xfId="20451"/>
    <cellStyle name="Обычный 32 2 3 2 4" xfId="10217"/>
    <cellStyle name="Обычный 32 2 3 2 4 2" xfId="34219"/>
    <cellStyle name="Обычный 32 2 3 2 4 3" xfId="22218"/>
    <cellStyle name="Обычный 32 2 3 2 5" xfId="11984"/>
    <cellStyle name="Обычный 32 2 3 2 5 2" xfId="35986"/>
    <cellStyle name="Обычный 32 2 3 2 5 3" xfId="23985"/>
    <cellStyle name="Обычный 32 2 3 2 6" xfId="2797"/>
    <cellStyle name="Обычный 32 2 3 2 6 2" xfId="27161"/>
    <cellStyle name="Обычный 32 2 3 2 6 3" xfId="15160"/>
    <cellStyle name="Обычный 32 2 3 2 7" xfId="25752"/>
    <cellStyle name="Обычный 32 2 3 2 8" xfId="13751"/>
    <cellStyle name="Обычный 32 2 3 3" xfId="657"/>
    <cellStyle name="Обычный 32 2 3 3 2" xfId="5967"/>
    <cellStyle name="Обычный 32 2 3 3 2 2" xfId="30331"/>
    <cellStyle name="Обычный 32 2 3 3 2 3" xfId="18330"/>
    <cellStyle name="Обычный 32 2 3 3 3" xfId="8096"/>
    <cellStyle name="Обычный 32 2 3 3 3 2" xfId="32098"/>
    <cellStyle name="Обычный 32 2 3 3 3 3" xfId="20097"/>
    <cellStyle name="Обычный 32 2 3 3 4" xfId="9863"/>
    <cellStyle name="Обычный 32 2 3 3 4 2" xfId="33865"/>
    <cellStyle name="Обычный 32 2 3 3 4 3" xfId="21864"/>
    <cellStyle name="Обычный 32 2 3 3 5" xfId="11630"/>
    <cellStyle name="Обычный 32 2 3 3 5 2" xfId="35632"/>
    <cellStyle name="Обычный 32 2 3 3 5 3" xfId="23631"/>
    <cellStyle name="Обычный 32 2 3 3 6" xfId="3147"/>
    <cellStyle name="Обычный 32 2 3 3 6 2" xfId="27511"/>
    <cellStyle name="Обычный 32 2 3 3 6 3" xfId="15510"/>
    <cellStyle name="Обычный 32 2 3 3 7" xfId="25398"/>
    <cellStyle name="Обычный 32 2 3 3 8" xfId="13397"/>
    <cellStyle name="Обычный 32 2 3 4" xfId="1363"/>
    <cellStyle name="Обычный 32 2 3 4 2" xfId="6673"/>
    <cellStyle name="Обычный 32 2 3 4 2 2" xfId="31037"/>
    <cellStyle name="Обычный 32 2 3 4 2 3" xfId="19036"/>
    <cellStyle name="Обычный 32 2 3 4 3" xfId="8802"/>
    <cellStyle name="Обычный 32 2 3 4 3 2" xfId="32804"/>
    <cellStyle name="Обычный 32 2 3 4 3 3" xfId="20803"/>
    <cellStyle name="Обычный 32 2 3 4 4" xfId="10569"/>
    <cellStyle name="Обычный 32 2 3 4 4 2" xfId="34571"/>
    <cellStyle name="Обычный 32 2 3 4 4 3" xfId="22570"/>
    <cellStyle name="Обычный 32 2 3 4 5" xfId="12336"/>
    <cellStyle name="Обычный 32 2 3 4 5 2" xfId="36338"/>
    <cellStyle name="Обычный 32 2 3 4 5 3" xfId="24337"/>
    <cellStyle name="Обычный 32 2 3 4 6" xfId="3499"/>
    <cellStyle name="Обычный 32 2 3 4 6 2" xfId="27863"/>
    <cellStyle name="Обычный 32 2 3 4 6 3" xfId="15862"/>
    <cellStyle name="Обычный 32 2 3 4 7" xfId="26104"/>
    <cellStyle name="Обычный 32 2 3 4 8" xfId="14103"/>
    <cellStyle name="Обычный 32 2 3 5" xfId="1716"/>
    <cellStyle name="Обычный 32 2 3 5 2" xfId="7026"/>
    <cellStyle name="Обычный 32 2 3 5 2 2" xfId="31390"/>
    <cellStyle name="Обычный 32 2 3 5 2 3" xfId="19389"/>
    <cellStyle name="Обычный 32 2 3 5 3" xfId="9155"/>
    <cellStyle name="Обычный 32 2 3 5 3 2" xfId="33157"/>
    <cellStyle name="Обычный 32 2 3 5 3 3" xfId="21156"/>
    <cellStyle name="Обычный 32 2 3 5 4" xfId="10922"/>
    <cellStyle name="Обычный 32 2 3 5 4 2" xfId="34924"/>
    <cellStyle name="Обычный 32 2 3 5 4 3" xfId="22923"/>
    <cellStyle name="Обычный 32 2 3 5 5" xfId="12689"/>
    <cellStyle name="Обычный 32 2 3 5 5 2" xfId="36691"/>
    <cellStyle name="Обычный 32 2 3 5 5 3" xfId="24690"/>
    <cellStyle name="Обычный 32 2 3 5 6" xfId="3853"/>
    <cellStyle name="Обычный 32 2 3 5 6 2" xfId="28217"/>
    <cellStyle name="Обычный 32 2 3 5 6 3" xfId="16216"/>
    <cellStyle name="Обычный 32 2 3 5 7" xfId="26457"/>
    <cellStyle name="Обычный 32 2 3 5 8" xfId="14456"/>
    <cellStyle name="Обычный 32 2 3 6" xfId="2052"/>
    <cellStyle name="Обычный 32 2 3 6 2" xfId="7357"/>
    <cellStyle name="Обычный 32 2 3 6 3" xfId="4205"/>
    <cellStyle name="Обычный 32 2 3 6 3 2" xfId="28569"/>
    <cellStyle name="Обычный 32 2 3 6 3 3" xfId="16568"/>
    <cellStyle name="Обычный 32 2 3 7" xfId="4557"/>
    <cellStyle name="Обычный 32 2 3 7 2" xfId="28921"/>
    <cellStyle name="Обычный 32 2 3 7 3" xfId="16920"/>
    <cellStyle name="Обычный 32 2 3 8" xfId="4909"/>
    <cellStyle name="Обычный 32 2 3 8 2" xfId="29273"/>
    <cellStyle name="Обычный 32 2 3 8 3" xfId="17272"/>
    <cellStyle name="Обычный 32 2 3 9" xfId="5261"/>
    <cellStyle name="Обычный 32 2 3 9 2" xfId="29625"/>
    <cellStyle name="Обычный 32 2 3 9 3" xfId="17624"/>
    <cellStyle name="Обычный 32 2 4" xfId="188"/>
    <cellStyle name="Обычный 32 2 4 10" xfId="5500"/>
    <cellStyle name="Обычный 32 2 4 10 2" xfId="29864"/>
    <cellStyle name="Обычный 32 2 4 10 3" xfId="17863"/>
    <cellStyle name="Обычный 32 2 4 11" xfId="7629"/>
    <cellStyle name="Обычный 32 2 4 11 2" xfId="31631"/>
    <cellStyle name="Обычный 32 2 4 11 3" xfId="19630"/>
    <cellStyle name="Обычный 32 2 4 12" xfId="9396"/>
    <cellStyle name="Обычный 32 2 4 12 2" xfId="33398"/>
    <cellStyle name="Обычный 32 2 4 12 3" xfId="21397"/>
    <cellStyle name="Обычный 32 2 4 13" xfId="11163"/>
    <cellStyle name="Обычный 32 2 4 13 2" xfId="35165"/>
    <cellStyle name="Обычный 32 2 4 13 3" xfId="23164"/>
    <cellStyle name="Обычный 32 2 4 14" xfId="2332"/>
    <cellStyle name="Обычный 32 2 4 14 2" xfId="26696"/>
    <cellStyle name="Обычный 32 2 4 14 3" xfId="14695"/>
    <cellStyle name="Обычный 32 2 4 15" xfId="24931"/>
    <cellStyle name="Обычный 32 2 4 16" xfId="12930"/>
    <cellStyle name="Обычный 32 2 4 2" xfId="898"/>
    <cellStyle name="Обычный 32 2 4 2 2" xfId="6208"/>
    <cellStyle name="Обычный 32 2 4 2 2 2" xfId="30572"/>
    <cellStyle name="Обычный 32 2 4 2 2 3" xfId="18571"/>
    <cellStyle name="Обычный 32 2 4 2 3" xfId="8337"/>
    <cellStyle name="Обычный 32 2 4 2 3 2" xfId="32339"/>
    <cellStyle name="Обычный 32 2 4 2 3 3" xfId="20338"/>
    <cellStyle name="Обычный 32 2 4 2 4" xfId="10104"/>
    <cellStyle name="Обычный 32 2 4 2 4 2" xfId="34106"/>
    <cellStyle name="Обычный 32 2 4 2 4 3" xfId="22105"/>
    <cellStyle name="Обычный 32 2 4 2 5" xfId="11871"/>
    <cellStyle name="Обычный 32 2 4 2 5 2" xfId="35873"/>
    <cellStyle name="Обычный 32 2 4 2 5 3" xfId="23872"/>
    <cellStyle name="Обычный 32 2 4 2 6" xfId="2684"/>
    <cellStyle name="Обычный 32 2 4 2 6 2" xfId="27048"/>
    <cellStyle name="Обычный 32 2 4 2 6 3" xfId="15047"/>
    <cellStyle name="Обычный 32 2 4 2 7" xfId="25639"/>
    <cellStyle name="Обычный 32 2 4 2 8" xfId="13638"/>
    <cellStyle name="Обычный 32 2 4 3" xfId="544"/>
    <cellStyle name="Обычный 32 2 4 3 2" xfId="5854"/>
    <cellStyle name="Обычный 32 2 4 3 2 2" xfId="30218"/>
    <cellStyle name="Обычный 32 2 4 3 2 3" xfId="18217"/>
    <cellStyle name="Обычный 32 2 4 3 3" xfId="7983"/>
    <cellStyle name="Обычный 32 2 4 3 3 2" xfId="31985"/>
    <cellStyle name="Обычный 32 2 4 3 3 3" xfId="19984"/>
    <cellStyle name="Обычный 32 2 4 3 4" xfId="9750"/>
    <cellStyle name="Обычный 32 2 4 3 4 2" xfId="33752"/>
    <cellStyle name="Обычный 32 2 4 3 4 3" xfId="21751"/>
    <cellStyle name="Обычный 32 2 4 3 5" xfId="11517"/>
    <cellStyle name="Обычный 32 2 4 3 5 2" xfId="35519"/>
    <cellStyle name="Обычный 32 2 4 3 5 3" xfId="23518"/>
    <cellStyle name="Обычный 32 2 4 3 6" xfId="3034"/>
    <cellStyle name="Обычный 32 2 4 3 6 2" xfId="27398"/>
    <cellStyle name="Обычный 32 2 4 3 6 3" xfId="15397"/>
    <cellStyle name="Обычный 32 2 4 3 7" xfId="25285"/>
    <cellStyle name="Обычный 32 2 4 3 8" xfId="13284"/>
    <cellStyle name="Обычный 32 2 4 4" xfId="1250"/>
    <cellStyle name="Обычный 32 2 4 4 2" xfId="6560"/>
    <cellStyle name="Обычный 32 2 4 4 2 2" xfId="30924"/>
    <cellStyle name="Обычный 32 2 4 4 2 3" xfId="18923"/>
    <cellStyle name="Обычный 32 2 4 4 3" xfId="8689"/>
    <cellStyle name="Обычный 32 2 4 4 3 2" xfId="32691"/>
    <cellStyle name="Обычный 32 2 4 4 3 3" xfId="20690"/>
    <cellStyle name="Обычный 32 2 4 4 4" xfId="10456"/>
    <cellStyle name="Обычный 32 2 4 4 4 2" xfId="34458"/>
    <cellStyle name="Обычный 32 2 4 4 4 3" xfId="22457"/>
    <cellStyle name="Обычный 32 2 4 4 5" xfId="12223"/>
    <cellStyle name="Обычный 32 2 4 4 5 2" xfId="36225"/>
    <cellStyle name="Обычный 32 2 4 4 5 3" xfId="24224"/>
    <cellStyle name="Обычный 32 2 4 4 6" xfId="3386"/>
    <cellStyle name="Обычный 32 2 4 4 6 2" xfId="27750"/>
    <cellStyle name="Обычный 32 2 4 4 6 3" xfId="15749"/>
    <cellStyle name="Обычный 32 2 4 4 7" xfId="25991"/>
    <cellStyle name="Обычный 32 2 4 4 8" xfId="13990"/>
    <cellStyle name="Обычный 32 2 4 5" xfId="1603"/>
    <cellStyle name="Обычный 32 2 4 5 2" xfId="6913"/>
    <cellStyle name="Обычный 32 2 4 5 2 2" xfId="31277"/>
    <cellStyle name="Обычный 32 2 4 5 2 3" xfId="19276"/>
    <cellStyle name="Обычный 32 2 4 5 3" xfId="9042"/>
    <cellStyle name="Обычный 32 2 4 5 3 2" xfId="33044"/>
    <cellStyle name="Обычный 32 2 4 5 3 3" xfId="21043"/>
    <cellStyle name="Обычный 32 2 4 5 4" xfId="10809"/>
    <cellStyle name="Обычный 32 2 4 5 4 2" xfId="34811"/>
    <cellStyle name="Обычный 32 2 4 5 4 3" xfId="22810"/>
    <cellStyle name="Обычный 32 2 4 5 5" xfId="12576"/>
    <cellStyle name="Обычный 32 2 4 5 5 2" xfId="36578"/>
    <cellStyle name="Обычный 32 2 4 5 5 3" xfId="24577"/>
    <cellStyle name="Обычный 32 2 4 5 6" xfId="3740"/>
    <cellStyle name="Обычный 32 2 4 5 6 2" xfId="28104"/>
    <cellStyle name="Обычный 32 2 4 5 6 3" xfId="16103"/>
    <cellStyle name="Обычный 32 2 4 5 7" xfId="26344"/>
    <cellStyle name="Обычный 32 2 4 5 8" xfId="14343"/>
    <cellStyle name="Обычный 32 2 4 6" xfId="2053"/>
    <cellStyle name="Обычный 32 2 4 6 2" xfId="7358"/>
    <cellStyle name="Обычный 32 2 4 6 3" xfId="4092"/>
    <cellStyle name="Обычный 32 2 4 6 3 2" xfId="28456"/>
    <cellStyle name="Обычный 32 2 4 6 3 3" xfId="16455"/>
    <cellStyle name="Обычный 32 2 4 7" xfId="4444"/>
    <cellStyle name="Обычный 32 2 4 7 2" xfId="28808"/>
    <cellStyle name="Обычный 32 2 4 7 3" xfId="16807"/>
    <cellStyle name="Обычный 32 2 4 8" xfId="4796"/>
    <cellStyle name="Обычный 32 2 4 8 2" xfId="29160"/>
    <cellStyle name="Обычный 32 2 4 8 3" xfId="17159"/>
    <cellStyle name="Обычный 32 2 4 9" xfId="5148"/>
    <cellStyle name="Обычный 32 2 4 9 2" xfId="29512"/>
    <cellStyle name="Обычный 32 2 4 9 3" xfId="17511"/>
    <cellStyle name="Обычный 32 2 5" xfId="788"/>
    <cellStyle name="Обычный 32 2 5 2" xfId="6098"/>
    <cellStyle name="Обычный 32 2 5 2 2" xfId="30462"/>
    <cellStyle name="Обычный 32 2 5 2 3" xfId="18461"/>
    <cellStyle name="Обычный 32 2 5 3" xfId="8227"/>
    <cellStyle name="Обычный 32 2 5 3 2" xfId="32229"/>
    <cellStyle name="Обычный 32 2 5 3 3" xfId="20228"/>
    <cellStyle name="Обычный 32 2 5 4" xfId="9994"/>
    <cellStyle name="Обычный 32 2 5 4 2" xfId="33996"/>
    <cellStyle name="Обычный 32 2 5 4 3" xfId="21995"/>
    <cellStyle name="Обычный 32 2 5 5" xfId="11761"/>
    <cellStyle name="Обычный 32 2 5 5 2" xfId="35763"/>
    <cellStyle name="Обычный 32 2 5 5 3" xfId="23762"/>
    <cellStyle name="Обычный 32 2 5 6" xfId="2574"/>
    <cellStyle name="Обычный 32 2 5 6 2" xfId="26938"/>
    <cellStyle name="Обычный 32 2 5 6 3" xfId="14937"/>
    <cellStyle name="Обычный 32 2 5 7" xfId="25529"/>
    <cellStyle name="Обычный 32 2 5 8" xfId="13528"/>
    <cellStyle name="Обычный 32 2 6" xfId="434"/>
    <cellStyle name="Обычный 32 2 6 2" xfId="5744"/>
    <cellStyle name="Обычный 32 2 6 2 2" xfId="30108"/>
    <cellStyle name="Обычный 32 2 6 2 3" xfId="18107"/>
    <cellStyle name="Обычный 32 2 6 3" xfId="7873"/>
    <cellStyle name="Обычный 32 2 6 3 2" xfId="31875"/>
    <cellStyle name="Обычный 32 2 6 3 3" xfId="19874"/>
    <cellStyle name="Обычный 32 2 6 4" xfId="9640"/>
    <cellStyle name="Обычный 32 2 6 4 2" xfId="33642"/>
    <cellStyle name="Обычный 32 2 6 4 3" xfId="21641"/>
    <cellStyle name="Обычный 32 2 6 5" xfId="11407"/>
    <cellStyle name="Обычный 32 2 6 5 2" xfId="35409"/>
    <cellStyle name="Обычный 32 2 6 5 3" xfId="23408"/>
    <cellStyle name="Обычный 32 2 6 6" xfId="2924"/>
    <cellStyle name="Обычный 32 2 6 6 2" xfId="27288"/>
    <cellStyle name="Обычный 32 2 6 6 3" xfId="15287"/>
    <cellStyle name="Обычный 32 2 6 7" xfId="25175"/>
    <cellStyle name="Обычный 32 2 6 8" xfId="13174"/>
    <cellStyle name="Обычный 32 2 7" xfId="1140"/>
    <cellStyle name="Обычный 32 2 7 2" xfId="6450"/>
    <cellStyle name="Обычный 32 2 7 2 2" xfId="30814"/>
    <cellStyle name="Обычный 32 2 7 2 3" xfId="18813"/>
    <cellStyle name="Обычный 32 2 7 3" xfId="8579"/>
    <cellStyle name="Обычный 32 2 7 3 2" xfId="32581"/>
    <cellStyle name="Обычный 32 2 7 3 3" xfId="20580"/>
    <cellStyle name="Обычный 32 2 7 4" xfId="10346"/>
    <cellStyle name="Обычный 32 2 7 4 2" xfId="34348"/>
    <cellStyle name="Обычный 32 2 7 4 3" xfId="22347"/>
    <cellStyle name="Обычный 32 2 7 5" xfId="12113"/>
    <cellStyle name="Обычный 32 2 7 5 2" xfId="36115"/>
    <cellStyle name="Обычный 32 2 7 5 3" xfId="24114"/>
    <cellStyle name="Обычный 32 2 7 6" xfId="3276"/>
    <cellStyle name="Обычный 32 2 7 6 2" xfId="27640"/>
    <cellStyle name="Обычный 32 2 7 6 3" xfId="15639"/>
    <cellStyle name="Обычный 32 2 7 7" xfId="25881"/>
    <cellStyle name="Обычный 32 2 7 8" xfId="13880"/>
    <cellStyle name="Обычный 32 2 8" xfId="1493"/>
    <cellStyle name="Обычный 32 2 8 2" xfId="6803"/>
    <cellStyle name="Обычный 32 2 8 2 2" xfId="31167"/>
    <cellStyle name="Обычный 32 2 8 2 3" xfId="19166"/>
    <cellStyle name="Обычный 32 2 8 3" xfId="8932"/>
    <cellStyle name="Обычный 32 2 8 3 2" xfId="32934"/>
    <cellStyle name="Обычный 32 2 8 3 3" xfId="20933"/>
    <cellStyle name="Обычный 32 2 8 4" xfId="10699"/>
    <cellStyle name="Обычный 32 2 8 4 2" xfId="34701"/>
    <cellStyle name="Обычный 32 2 8 4 3" xfId="22700"/>
    <cellStyle name="Обычный 32 2 8 5" xfId="12466"/>
    <cellStyle name="Обычный 32 2 8 5 2" xfId="36468"/>
    <cellStyle name="Обычный 32 2 8 5 3" xfId="24467"/>
    <cellStyle name="Обычный 32 2 8 6" xfId="3630"/>
    <cellStyle name="Обычный 32 2 8 6 2" xfId="27994"/>
    <cellStyle name="Обычный 32 2 8 6 3" xfId="15993"/>
    <cellStyle name="Обычный 32 2 8 7" xfId="26234"/>
    <cellStyle name="Обычный 32 2 8 8" xfId="14233"/>
    <cellStyle name="Обычный 32 2 9" xfId="2048"/>
    <cellStyle name="Обычный 32 2 9 2" xfId="7353"/>
    <cellStyle name="Обычный 32 2 9 3" xfId="3982"/>
    <cellStyle name="Обычный 32 2 9 3 2" xfId="28346"/>
    <cellStyle name="Обычный 32 2 9 3 3" xfId="16345"/>
    <cellStyle name="Обычный 32 20" xfId="12819"/>
    <cellStyle name="Обычный 32 3" xfId="118"/>
    <cellStyle name="Обычный 32 3 10" xfId="4732"/>
    <cellStyle name="Обычный 32 3 10 2" xfId="29096"/>
    <cellStyle name="Обычный 32 3 10 3" xfId="17095"/>
    <cellStyle name="Обычный 32 3 11" xfId="5084"/>
    <cellStyle name="Обычный 32 3 11 2" xfId="29448"/>
    <cellStyle name="Обычный 32 3 11 3" xfId="17447"/>
    <cellStyle name="Обычный 32 3 12" xfId="5436"/>
    <cellStyle name="Обычный 32 3 12 2" xfId="29800"/>
    <cellStyle name="Обычный 32 3 12 3" xfId="17799"/>
    <cellStyle name="Обычный 32 3 13" xfId="7565"/>
    <cellStyle name="Обычный 32 3 13 2" xfId="31567"/>
    <cellStyle name="Обычный 32 3 13 3" xfId="19566"/>
    <cellStyle name="Обычный 32 3 14" xfId="9332"/>
    <cellStyle name="Обычный 32 3 14 2" xfId="33334"/>
    <cellStyle name="Обычный 32 3 14 3" xfId="21333"/>
    <cellStyle name="Обычный 32 3 15" xfId="11099"/>
    <cellStyle name="Обычный 32 3 15 2" xfId="35101"/>
    <cellStyle name="Обычный 32 3 15 3" xfId="23100"/>
    <cellStyle name="Обычный 32 3 16" xfId="2268"/>
    <cellStyle name="Обычный 32 3 16 2" xfId="26632"/>
    <cellStyle name="Обычный 32 3 16 3" xfId="14631"/>
    <cellStyle name="Обычный 32 3 17" xfId="24867"/>
    <cellStyle name="Обычный 32 3 18" xfId="12866"/>
    <cellStyle name="Обычный 32 3 2" xfId="347"/>
    <cellStyle name="Обычный 32 3 2 10" xfId="5659"/>
    <cellStyle name="Обычный 32 3 2 10 2" xfId="30023"/>
    <cellStyle name="Обычный 32 3 2 10 3" xfId="18022"/>
    <cellStyle name="Обычный 32 3 2 11" xfId="7788"/>
    <cellStyle name="Обычный 32 3 2 11 2" xfId="31790"/>
    <cellStyle name="Обычный 32 3 2 11 3" xfId="19789"/>
    <cellStyle name="Обычный 32 3 2 12" xfId="9555"/>
    <cellStyle name="Обычный 32 3 2 12 2" xfId="33557"/>
    <cellStyle name="Обычный 32 3 2 12 3" xfId="21556"/>
    <cellStyle name="Обычный 32 3 2 13" xfId="11322"/>
    <cellStyle name="Обычный 32 3 2 13 2" xfId="35324"/>
    <cellStyle name="Обычный 32 3 2 13 3" xfId="23323"/>
    <cellStyle name="Обычный 32 3 2 14" xfId="2491"/>
    <cellStyle name="Обычный 32 3 2 14 2" xfId="26855"/>
    <cellStyle name="Обычный 32 3 2 14 3" xfId="14854"/>
    <cellStyle name="Обычный 32 3 2 15" xfId="25090"/>
    <cellStyle name="Обычный 32 3 2 16" xfId="13089"/>
    <cellStyle name="Обычный 32 3 2 2" xfId="1057"/>
    <cellStyle name="Обычный 32 3 2 2 2" xfId="6367"/>
    <cellStyle name="Обычный 32 3 2 2 2 2" xfId="30731"/>
    <cellStyle name="Обычный 32 3 2 2 2 3" xfId="18730"/>
    <cellStyle name="Обычный 32 3 2 2 3" xfId="8496"/>
    <cellStyle name="Обычный 32 3 2 2 3 2" xfId="32498"/>
    <cellStyle name="Обычный 32 3 2 2 3 3" xfId="20497"/>
    <cellStyle name="Обычный 32 3 2 2 4" xfId="10263"/>
    <cellStyle name="Обычный 32 3 2 2 4 2" xfId="34265"/>
    <cellStyle name="Обычный 32 3 2 2 4 3" xfId="22264"/>
    <cellStyle name="Обычный 32 3 2 2 5" xfId="12030"/>
    <cellStyle name="Обычный 32 3 2 2 5 2" xfId="36032"/>
    <cellStyle name="Обычный 32 3 2 2 5 3" xfId="24031"/>
    <cellStyle name="Обычный 32 3 2 2 6" xfId="2843"/>
    <cellStyle name="Обычный 32 3 2 2 6 2" xfId="27207"/>
    <cellStyle name="Обычный 32 3 2 2 6 3" xfId="15206"/>
    <cellStyle name="Обычный 32 3 2 2 7" xfId="25798"/>
    <cellStyle name="Обычный 32 3 2 2 8" xfId="13797"/>
    <cellStyle name="Обычный 32 3 2 3" xfId="703"/>
    <cellStyle name="Обычный 32 3 2 3 2" xfId="6013"/>
    <cellStyle name="Обычный 32 3 2 3 2 2" xfId="30377"/>
    <cellStyle name="Обычный 32 3 2 3 2 3" xfId="18376"/>
    <cellStyle name="Обычный 32 3 2 3 3" xfId="8142"/>
    <cellStyle name="Обычный 32 3 2 3 3 2" xfId="32144"/>
    <cellStyle name="Обычный 32 3 2 3 3 3" xfId="20143"/>
    <cellStyle name="Обычный 32 3 2 3 4" xfId="9909"/>
    <cellStyle name="Обычный 32 3 2 3 4 2" xfId="33911"/>
    <cellStyle name="Обычный 32 3 2 3 4 3" xfId="21910"/>
    <cellStyle name="Обычный 32 3 2 3 5" xfId="11676"/>
    <cellStyle name="Обычный 32 3 2 3 5 2" xfId="35678"/>
    <cellStyle name="Обычный 32 3 2 3 5 3" xfId="23677"/>
    <cellStyle name="Обычный 32 3 2 3 6" xfId="3193"/>
    <cellStyle name="Обычный 32 3 2 3 6 2" xfId="27557"/>
    <cellStyle name="Обычный 32 3 2 3 6 3" xfId="15556"/>
    <cellStyle name="Обычный 32 3 2 3 7" xfId="25444"/>
    <cellStyle name="Обычный 32 3 2 3 8" xfId="13443"/>
    <cellStyle name="Обычный 32 3 2 4" xfId="1409"/>
    <cellStyle name="Обычный 32 3 2 4 2" xfId="6719"/>
    <cellStyle name="Обычный 32 3 2 4 2 2" xfId="31083"/>
    <cellStyle name="Обычный 32 3 2 4 2 3" xfId="19082"/>
    <cellStyle name="Обычный 32 3 2 4 3" xfId="8848"/>
    <cellStyle name="Обычный 32 3 2 4 3 2" xfId="32850"/>
    <cellStyle name="Обычный 32 3 2 4 3 3" xfId="20849"/>
    <cellStyle name="Обычный 32 3 2 4 4" xfId="10615"/>
    <cellStyle name="Обычный 32 3 2 4 4 2" xfId="34617"/>
    <cellStyle name="Обычный 32 3 2 4 4 3" xfId="22616"/>
    <cellStyle name="Обычный 32 3 2 4 5" xfId="12382"/>
    <cellStyle name="Обычный 32 3 2 4 5 2" xfId="36384"/>
    <cellStyle name="Обычный 32 3 2 4 5 3" xfId="24383"/>
    <cellStyle name="Обычный 32 3 2 4 6" xfId="3545"/>
    <cellStyle name="Обычный 32 3 2 4 6 2" xfId="27909"/>
    <cellStyle name="Обычный 32 3 2 4 6 3" xfId="15908"/>
    <cellStyle name="Обычный 32 3 2 4 7" xfId="26150"/>
    <cellStyle name="Обычный 32 3 2 4 8" xfId="14149"/>
    <cellStyle name="Обычный 32 3 2 5" xfId="1762"/>
    <cellStyle name="Обычный 32 3 2 5 2" xfId="7072"/>
    <cellStyle name="Обычный 32 3 2 5 2 2" xfId="31436"/>
    <cellStyle name="Обычный 32 3 2 5 2 3" xfId="19435"/>
    <cellStyle name="Обычный 32 3 2 5 3" xfId="9201"/>
    <cellStyle name="Обычный 32 3 2 5 3 2" xfId="33203"/>
    <cellStyle name="Обычный 32 3 2 5 3 3" xfId="21202"/>
    <cellStyle name="Обычный 32 3 2 5 4" xfId="10968"/>
    <cellStyle name="Обычный 32 3 2 5 4 2" xfId="34970"/>
    <cellStyle name="Обычный 32 3 2 5 4 3" xfId="22969"/>
    <cellStyle name="Обычный 32 3 2 5 5" xfId="12735"/>
    <cellStyle name="Обычный 32 3 2 5 5 2" xfId="36737"/>
    <cellStyle name="Обычный 32 3 2 5 5 3" xfId="24736"/>
    <cellStyle name="Обычный 32 3 2 5 6" xfId="3899"/>
    <cellStyle name="Обычный 32 3 2 5 6 2" xfId="28263"/>
    <cellStyle name="Обычный 32 3 2 5 6 3" xfId="16262"/>
    <cellStyle name="Обычный 32 3 2 5 7" xfId="26503"/>
    <cellStyle name="Обычный 32 3 2 5 8" xfId="14502"/>
    <cellStyle name="Обычный 32 3 2 6" xfId="2055"/>
    <cellStyle name="Обычный 32 3 2 6 2" xfId="7360"/>
    <cellStyle name="Обычный 32 3 2 6 3" xfId="4251"/>
    <cellStyle name="Обычный 32 3 2 6 3 2" xfId="28615"/>
    <cellStyle name="Обычный 32 3 2 6 3 3" xfId="16614"/>
    <cellStyle name="Обычный 32 3 2 7" xfId="4603"/>
    <cellStyle name="Обычный 32 3 2 7 2" xfId="28967"/>
    <cellStyle name="Обычный 32 3 2 7 3" xfId="16966"/>
    <cellStyle name="Обычный 32 3 2 8" xfId="4955"/>
    <cellStyle name="Обычный 32 3 2 8 2" xfId="29319"/>
    <cellStyle name="Обычный 32 3 2 8 3" xfId="17318"/>
    <cellStyle name="Обычный 32 3 2 9" xfId="5307"/>
    <cellStyle name="Обычный 32 3 2 9 2" xfId="29671"/>
    <cellStyle name="Обычный 32 3 2 9 3" xfId="17670"/>
    <cellStyle name="Обычный 32 3 3" xfId="234"/>
    <cellStyle name="Обычный 32 3 3 10" xfId="5546"/>
    <cellStyle name="Обычный 32 3 3 10 2" xfId="29910"/>
    <cellStyle name="Обычный 32 3 3 10 3" xfId="17909"/>
    <cellStyle name="Обычный 32 3 3 11" xfId="7675"/>
    <cellStyle name="Обычный 32 3 3 11 2" xfId="31677"/>
    <cellStyle name="Обычный 32 3 3 11 3" xfId="19676"/>
    <cellStyle name="Обычный 32 3 3 12" xfId="9442"/>
    <cellStyle name="Обычный 32 3 3 12 2" xfId="33444"/>
    <cellStyle name="Обычный 32 3 3 12 3" xfId="21443"/>
    <cellStyle name="Обычный 32 3 3 13" xfId="11209"/>
    <cellStyle name="Обычный 32 3 3 13 2" xfId="35211"/>
    <cellStyle name="Обычный 32 3 3 13 3" xfId="23210"/>
    <cellStyle name="Обычный 32 3 3 14" xfId="2378"/>
    <cellStyle name="Обычный 32 3 3 14 2" xfId="26742"/>
    <cellStyle name="Обычный 32 3 3 14 3" xfId="14741"/>
    <cellStyle name="Обычный 32 3 3 15" xfId="24977"/>
    <cellStyle name="Обычный 32 3 3 16" xfId="12976"/>
    <cellStyle name="Обычный 32 3 3 2" xfId="944"/>
    <cellStyle name="Обычный 32 3 3 2 2" xfId="6254"/>
    <cellStyle name="Обычный 32 3 3 2 2 2" xfId="30618"/>
    <cellStyle name="Обычный 32 3 3 2 2 3" xfId="18617"/>
    <cellStyle name="Обычный 32 3 3 2 3" xfId="8383"/>
    <cellStyle name="Обычный 32 3 3 2 3 2" xfId="32385"/>
    <cellStyle name="Обычный 32 3 3 2 3 3" xfId="20384"/>
    <cellStyle name="Обычный 32 3 3 2 4" xfId="10150"/>
    <cellStyle name="Обычный 32 3 3 2 4 2" xfId="34152"/>
    <cellStyle name="Обычный 32 3 3 2 4 3" xfId="22151"/>
    <cellStyle name="Обычный 32 3 3 2 5" xfId="11917"/>
    <cellStyle name="Обычный 32 3 3 2 5 2" xfId="35919"/>
    <cellStyle name="Обычный 32 3 3 2 5 3" xfId="23918"/>
    <cellStyle name="Обычный 32 3 3 2 6" xfId="2730"/>
    <cellStyle name="Обычный 32 3 3 2 6 2" xfId="27094"/>
    <cellStyle name="Обычный 32 3 3 2 6 3" xfId="15093"/>
    <cellStyle name="Обычный 32 3 3 2 7" xfId="25685"/>
    <cellStyle name="Обычный 32 3 3 2 8" xfId="13684"/>
    <cellStyle name="Обычный 32 3 3 3" xfId="590"/>
    <cellStyle name="Обычный 32 3 3 3 2" xfId="5900"/>
    <cellStyle name="Обычный 32 3 3 3 2 2" xfId="30264"/>
    <cellStyle name="Обычный 32 3 3 3 2 3" xfId="18263"/>
    <cellStyle name="Обычный 32 3 3 3 3" xfId="8029"/>
    <cellStyle name="Обычный 32 3 3 3 3 2" xfId="32031"/>
    <cellStyle name="Обычный 32 3 3 3 3 3" xfId="20030"/>
    <cellStyle name="Обычный 32 3 3 3 4" xfId="9796"/>
    <cellStyle name="Обычный 32 3 3 3 4 2" xfId="33798"/>
    <cellStyle name="Обычный 32 3 3 3 4 3" xfId="21797"/>
    <cellStyle name="Обычный 32 3 3 3 5" xfId="11563"/>
    <cellStyle name="Обычный 32 3 3 3 5 2" xfId="35565"/>
    <cellStyle name="Обычный 32 3 3 3 5 3" xfId="23564"/>
    <cellStyle name="Обычный 32 3 3 3 6" xfId="3080"/>
    <cellStyle name="Обычный 32 3 3 3 6 2" xfId="27444"/>
    <cellStyle name="Обычный 32 3 3 3 6 3" xfId="15443"/>
    <cellStyle name="Обычный 32 3 3 3 7" xfId="25331"/>
    <cellStyle name="Обычный 32 3 3 3 8" xfId="13330"/>
    <cellStyle name="Обычный 32 3 3 4" xfId="1296"/>
    <cellStyle name="Обычный 32 3 3 4 2" xfId="6606"/>
    <cellStyle name="Обычный 32 3 3 4 2 2" xfId="30970"/>
    <cellStyle name="Обычный 32 3 3 4 2 3" xfId="18969"/>
    <cellStyle name="Обычный 32 3 3 4 3" xfId="8735"/>
    <cellStyle name="Обычный 32 3 3 4 3 2" xfId="32737"/>
    <cellStyle name="Обычный 32 3 3 4 3 3" xfId="20736"/>
    <cellStyle name="Обычный 32 3 3 4 4" xfId="10502"/>
    <cellStyle name="Обычный 32 3 3 4 4 2" xfId="34504"/>
    <cellStyle name="Обычный 32 3 3 4 4 3" xfId="22503"/>
    <cellStyle name="Обычный 32 3 3 4 5" xfId="12269"/>
    <cellStyle name="Обычный 32 3 3 4 5 2" xfId="36271"/>
    <cellStyle name="Обычный 32 3 3 4 5 3" xfId="24270"/>
    <cellStyle name="Обычный 32 3 3 4 6" xfId="3432"/>
    <cellStyle name="Обычный 32 3 3 4 6 2" xfId="27796"/>
    <cellStyle name="Обычный 32 3 3 4 6 3" xfId="15795"/>
    <cellStyle name="Обычный 32 3 3 4 7" xfId="26037"/>
    <cellStyle name="Обычный 32 3 3 4 8" xfId="14036"/>
    <cellStyle name="Обычный 32 3 3 5" xfId="1649"/>
    <cellStyle name="Обычный 32 3 3 5 2" xfId="6959"/>
    <cellStyle name="Обычный 32 3 3 5 2 2" xfId="31323"/>
    <cellStyle name="Обычный 32 3 3 5 2 3" xfId="19322"/>
    <cellStyle name="Обычный 32 3 3 5 3" xfId="9088"/>
    <cellStyle name="Обычный 32 3 3 5 3 2" xfId="33090"/>
    <cellStyle name="Обычный 32 3 3 5 3 3" xfId="21089"/>
    <cellStyle name="Обычный 32 3 3 5 4" xfId="10855"/>
    <cellStyle name="Обычный 32 3 3 5 4 2" xfId="34857"/>
    <cellStyle name="Обычный 32 3 3 5 4 3" xfId="22856"/>
    <cellStyle name="Обычный 32 3 3 5 5" xfId="12622"/>
    <cellStyle name="Обычный 32 3 3 5 5 2" xfId="36624"/>
    <cellStyle name="Обычный 32 3 3 5 5 3" xfId="24623"/>
    <cellStyle name="Обычный 32 3 3 5 6" xfId="3786"/>
    <cellStyle name="Обычный 32 3 3 5 6 2" xfId="28150"/>
    <cellStyle name="Обычный 32 3 3 5 6 3" xfId="16149"/>
    <cellStyle name="Обычный 32 3 3 5 7" xfId="26390"/>
    <cellStyle name="Обычный 32 3 3 5 8" xfId="14389"/>
    <cellStyle name="Обычный 32 3 3 6" xfId="2056"/>
    <cellStyle name="Обычный 32 3 3 6 2" xfId="7361"/>
    <cellStyle name="Обычный 32 3 3 6 3" xfId="4138"/>
    <cellStyle name="Обычный 32 3 3 6 3 2" xfId="28502"/>
    <cellStyle name="Обычный 32 3 3 6 3 3" xfId="16501"/>
    <cellStyle name="Обычный 32 3 3 7" xfId="4490"/>
    <cellStyle name="Обычный 32 3 3 7 2" xfId="28854"/>
    <cellStyle name="Обычный 32 3 3 7 3" xfId="16853"/>
    <cellStyle name="Обычный 32 3 3 8" xfId="4842"/>
    <cellStyle name="Обычный 32 3 3 8 2" xfId="29206"/>
    <cellStyle name="Обычный 32 3 3 8 3" xfId="17205"/>
    <cellStyle name="Обычный 32 3 3 9" xfId="5194"/>
    <cellStyle name="Обычный 32 3 3 9 2" xfId="29558"/>
    <cellStyle name="Обычный 32 3 3 9 3" xfId="17557"/>
    <cellStyle name="Обычный 32 3 4" xfId="834"/>
    <cellStyle name="Обычный 32 3 4 2" xfId="6144"/>
    <cellStyle name="Обычный 32 3 4 2 2" xfId="30508"/>
    <cellStyle name="Обычный 32 3 4 2 3" xfId="18507"/>
    <cellStyle name="Обычный 32 3 4 3" xfId="8273"/>
    <cellStyle name="Обычный 32 3 4 3 2" xfId="32275"/>
    <cellStyle name="Обычный 32 3 4 3 3" xfId="20274"/>
    <cellStyle name="Обычный 32 3 4 4" xfId="10040"/>
    <cellStyle name="Обычный 32 3 4 4 2" xfId="34042"/>
    <cellStyle name="Обычный 32 3 4 4 3" xfId="22041"/>
    <cellStyle name="Обычный 32 3 4 5" xfId="11807"/>
    <cellStyle name="Обычный 32 3 4 5 2" xfId="35809"/>
    <cellStyle name="Обычный 32 3 4 5 3" xfId="23808"/>
    <cellStyle name="Обычный 32 3 4 6" xfId="2620"/>
    <cellStyle name="Обычный 32 3 4 6 2" xfId="26984"/>
    <cellStyle name="Обычный 32 3 4 6 3" xfId="14983"/>
    <cellStyle name="Обычный 32 3 4 7" xfId="25575"/>
    <cellStyle name="Обычный 32 3 4 8" xfId="13574"/>
    <cellStyle name="Обычный 32 3 5" xfId="480"/>
    <cellStyle name="Обычный 32 3 5 2" xfId="5790"/>
    <cellStyle name="Обычный 32 3 5 2 2" xfId="30154"/>
    <cellStyle name="Обычный 32 3 5 2 3" xfId="18153"/>
    <cellStyle name="Обычный 32 3 5 3" xfId="7919"/>
    <cellStyle name="Обычный 32 3 5 3 2" xfId="31921"/>
    <cellStyle name="Обычный 32 3 5 3 3" xfId="19920"/>
    <cellStyle name="Обычный 32 3 5 4" xfId="9686"/>
    <cellStyle name="Обычный 32 3 5 4 2" xfId="33688"/>
    <cellStyle name="Обычный 32 3 5 4 3" xfId="21687"/>
    <cellStyle name="Обычный 32 3 5 5" xfId="11453"/>
    <cellStyle name="Обычный 32 3 5 5 2" xfId="35455"/>
    <cellStyle name="Обычный 32 3 5 5 3" xfId="23454"/>
    <cellStyle name="Обычный 32 3 5 6" xfId="2970"/>
    <cellStyle name="Обычный 32 3 5 6 2" xfId="27334"/>
    <cellStyle name="Обычный 32 3 5 6 3" xfId="15333"/>
    <cellStyle name="Обычный 32 3 5 7" xfId="25221"/>
    <cellStyle name="Обычный 32 3 5 8" xfId="13220"/>
    <cellStyle name="Обычный 32 3 6" xfId="1186"/>
    <cellStyle name="Обычный 32 3 6 2" xfId="6496"/>
    <cellStyle name="Обычный 32 3 6 2 2" xfId="30860"/>
    <cellStyle name="Обычный 32 3 6 2 3" xfId="18859"/>
    <cellStyle name="Обычный 32 3 6 3" xfId="8625"/>
    <cellStyle name="Обычный 32 3 6 3 2" xfId="32627"/>
    <cellStyle name="Обычный 32 3 6 3 3" xfId="20626"/>
    <cellStyle name="Обычный 32 3 6 4" xfId="10392"/>
    <cellStyle name="Обычный 32 3 6 4 2" xfId="34394"/>
    <cellStyle name="Обычный 32 3 6 4 3" xfId="22393"/>
    <cellStyle name="Обычный 32 3 6 5" xfId="12159"/>
    <cellStyle name="Обычный 32 3 6 5 2" xfId="36161"/>
    <cellStyle name="Обычный 32 3 6 5 3" xfId="24160"/>
    <cellStyle name="Обычный 32 3 6 6" xfId="3322"/>
    <cellStyle name="Обычный 32 3 6 6 2" xfId="27686"/>
    <cellStyle name="Обычный 32 3 6 6 3" xfId="15685"/>
    <cellStyle name="Обычный 32 3 6 7" xfId="25927"/>
    <cellStyle name="Обычный 32 3 6 8" xfId="13926"/>
    <cellStyle name="Обычный 32 3 7" xfId="1539"/>
    <cellStyle name="Обычный 32 3 7 2" xfId="6849"/>
    <cellStyle name="Обычный 32 3 7 2 2" xfId="31213"/>
    <cellStyle name="Обычный 32 3 7 2 3" xfId="19212"/>
    <cellStyle name="Обычный 32 3 7 3" xfId="8978"/>
    <cellStyle name="Обычный 32 3 7 3 2" xfId="32980"/>
    <cellStyle name="Обычный 32 3 7 3 3" xfId="20979"/>
    <cellStyle name="Обычный 32 3 7 4" xfId="10745"/>
    <cellStyle name="Обычный 32 3 7 4 2" xfId="34747"/>
    <cellStyle name="Обычный 32 3 7 4 3" xfId="22746"/>
    <cellStyle name="Обычный 32 3 7 5" xfId="12512"/>
    <cellStyle name="Обычный 32 3 7 5 2" xfId="36514"/>
    <cellStyle name="Обычный 32 3 7 5 3" xfId="24513"/>
    <cellStyle name="Обычный 32 3 7 6" xfId="3676"/>
    <cellStyle name="Обычный 32 3 7 6 2" xfId="28040"/>
    <cellStyle name="Обычный 32 3 7 6 3" xfId="16039"/>
    <cellStyle name="Обычный 32 3 7 7" xfId="26280"/>
    <cellStyle name="Обычный 32 3 7 8" xfId="14279"/>
    <cellStyle name="Обычный 32 3 8" xfId="2054"/>
    <cellStyle name="Обычный 32 3 8 2" xfId="7359"/>
    <cellStyle name="Обычный 32 3 8 3" xfId="4028"/>
    <cellStyle name="Обычный 32 3 8 3 2" xfId="28392"/>
    <cellStyle name="Обычный 32 3 8 3 3" xfId="16391"/>
    <cellStyle name="Обычный 32 3 9" xfId="4380"/>
    <cellStyle name="Обычный 32 3 9 2" xfId="28744"/>
    <cellStyle name="Обычный 32 3 9 3" xfId="16743"/>
    <cellStyle name="Обычный 32 4" xfId="300"/>
    <cellStyle name="Обычный 32 4 10" xfId="5612"/>
    <cellStyle name="Обычный 32 4 10 2" xfId="29976"/>
    <cellStyle name="Обычный 32 4 10 3" xfId="17975"/>
    <cellStyle name="Обычный 32 4 11" xfId="7741"/>
    <cellStyle name="Обычный 32 4 11 2" xfId="31743"/>
    <cellStyle name="Обычный 32 4 11 3" xfId="19742"/>
    <cellStyle name="Обычный 32 4 12" xfId="9508"/>
    <cellStyle name="Обычный 32 4 12 2" xfId="33510"/>
    <cellStyle name="Обычный 32 4 12 3" xfId="21509"/>
    <cellStyle name="Обычный 32 4 13" xfId="11275"/>
    <cellStyle name="Обычный 32 4 13 2" xfId="35277"/>
    <cellStyle name="Обычный 32 4 13 3" xfId="23276"/>
    <cellStyle name="Обычный 32 4 14" xfId="2444"/>
    <cellStyle name="Обычный 32 4 14 2" xfId="26808"/>
    <cellStyle name="Обычный 32 4 14 3" xfId="14807"/>
    <cellStyle name="Обычный 32 4 15" xfId="25043"/>
    <cellStyle name="Обычный 32 4 16" xfId="13042"/>
    <cellStyle name="Обычный 32 4 2" xfId="1010"/>
    <cellStyle name="Обычный 32 4 2 2" xfId="6320"/>
    <cellStyle name="Обычный 32 4 2 2 2" xfId="30684"/>
    <cellStyle name="Обычный 32 4 2 2 3" xfId="18683"/>
    <cellStyle name="Обычный 32 4 2 3" xfId="8449"/>
    <cellStyle name="Обычный 32 4 2 3 2" xfId="32451"/>
    <cellStyle name="Обычный 32 4 2 3 3" xfId="20450"/>
    <cellStyle name="Обычный 32 4 2 4" xfId="10216"/>
    <cellStyle name="Обычный 32 4 2 4 2" xfId="34218"/>
    <cellStyle name="Обычный 32 4 2 4 3" xfId="22217"/>
    <cellStyle name="Обычный 32 4 2 5" xfId="11983"/>
    <cellStyle name="Обычный 32 4 2 5 2" xfId="35985"/>
    <cellStyle name="Обычный 32 4 2 5 3" xfId="23984"/>
    <cellStyle name="Обычный 32 4 2 6" xfId="2796"/>
    <cellStyle name="Обычный 32 4 2 6 2" xfId="27160"/>
    <cellStyle name="Обычный 32 4 2 6 3" xfId="15159"/>
    <cellStyle name="Обычный 32 4 2 7" xfId="25751"/>
    <cellStyle name="Обычный 32 4 2 8" xfId="13750"/>
    <cellStyle name="Обычный 32 4 3" xfId="656"/>
    <cellStyle name="Обычный 32 4 3 2" xfId="5966"/>
    <cellStyle name="Обычный 32 4 3 2 2" xfId="30330"/>
    <cellStyle name="Обычный 32 4 3 2 3" xfId="18329"/>
    <cellStyle name="Обычный 32 4 3 3" xfId="8095"/>
    <cellStyle name="Обычный 32 4 3 3 2" xfId="32097"/>
    <cellStyle name="Обычный 32 4 3 3 3" xfId="20096"/>
    <cellStyle name="Обычный 32 4 3 4" xfId="9862"/>
    <cellStyle name="Обычный 32 4 3 4 2" xfId="33864"/>
    <cellStyle name="Обычный 32 4 3 4 3" xfId="21863"/>
    <cellStyle name="Обычный 32 4 3 5" xfId="11629"/>
    <cellStyle name="Обычный 32 4 3 5 2" xfId="35631"/>
    <cellStyle name="Обычный 32 4 3 5 3" xfId="23630"/>
    <cellStyle name="Обычный 32 4 3 6" xfId="3146"/>
    <cellStyle name="Обычный 32 4 3 6 2" xfId="27510"/>
    <cellStyle name="Обычный 32 4 3 6 3" xfId="15509"/>
    <cellStyle name="Обычный 32 4 3 7" xfId="25397"/>
    <cellStyle name="Обычный 32 4 3 8" xfId="13396"/>
    <cellStyle name="Обычный 32 4 4" xfId="1362"/>
    <cellStyle name="Обычный 32 4 4 2" xfId="6672"/>
    <cellStyle name="Обычный 32 4 4 2 2" xfId="31036"/>
    <cellStyle name="Обычный 32 4 4 2 3" xfId="19035"/>
    <cellStyle name="Обычный 32 4 4 3" xfId="8801"/>
    <cellStyle name="Обычный 32 4 4 3 2" xfId="32803"/>
    <cellStyle name="Обычный 32 4 4 3 3" xfId="20802"/>
    <cellStyle name="Обычный 32 4 4 4" xfId="10568"/>
    <cellStyle name="Обычный 32 4 4 4 2" xfId="34570"/>
    <cellStyle name="Обычный 32 4 4 4 3" xfId="22569"/>
    <cellStyle name="Обычный 32 4 4 5" xfId="12335"/>
    <cellStyle name="Обычный 32 4 4 5 2" xfId="36337"/>
    <cellStyle name="Обычный 32 4 4 5 3" xfId="24336"/>
    <cellStyle name="Обычный 32 4 4 6" xfId="3498"/>
    <cellStyle name="Обычный 32 4 4 6 2" xfId="27862"/>
    <cellStyle name="Обычный 32 4 4 6 3" xfId="15861"/>
    <cellStyle name="Обычный 32 4 4 7" xfId="26103"/>
    <cellStyle name="Обычный 32 4 4 8" xfId="14102"/>
    <cellStyle name="Обычный 32 4 5" xfId="1715"/>
    <cellStyle name="Обычный 32 4 5 2" xfId="7025"/>
    <cellStyle name="Обычный 32 4 5 2 2" xfId="31389"/>
    <cellStyle name="Обычный 32 4 5 2 3" xfId="19388"/>
    <cellStyle name="Обычный 32 4 5 3" xfId="9154"/>
    <cellStyle name="Обычный 32 4 5 3 2" xfId="33156"/>
    <cellStyle name="Обычный 32 4 5 3 3" xfId="21155"/>
    <cellStyle name="Обычный 32 4 5 4" xfId="10921"/>
    <cellStyle name="Обычный 32 4 5 4 2" xfId="34923"/>
    <cellStyle name="Обычный 32 4 5 4 3" xfId="22922"/>
    <cellStyle name="Обычный 32 4 5 5" xfId="12688"/>
    <cellStyle name="Обычный 32 4 5 5 2" xfId="36690"/>
    <cellStyle name="Обычный 32 4 5 5 3" xfId="24689"/>
    <cellStyle name="Обычный 32 4 5 6" xfId="3852"/>
    <cellStyle name="Обычный 32 4 5 6 2" xfId="28216"/>
    <cellStyle name="Обычный 32 4 5 6 3" xfId="16215"/>
    <cellStyle name="Обычный 32 4 5 7" xfId="26456"/>
    <cellStyle name="Обычный 32 4 5 8" xfId="14455"/>
    <cellStyle name="Обычный 32 4 6" xfId="2057"/>
    <cellStyle name="Обычный 32 4 6 2" xfId="7362"/>
    <cellStyle name="Обычный 32 4 6 3" xfId="4204"/>
    <cellStyle name="Обычный 32 4 6 3 2" xfId="28568"/>
    <cellStyle name="Обычный 32 4 6 3 3" xfId="16567"/>
    <cellStyle name="Обычный 32 4 7" xfId="4556"/>
    <cellStyle name="Обычный 32 4 7 2" xfId="28920"/>
    <cellStyle name="Обычный 32 4 7 3" xfId="16919"/>
    <cellStyle name="Обычный 32 4 8" xfId="4908"/>
    <cellStyle name="Обычный 32 4 8 2" xfId="29272"/>
    <cellStyle name="Обычный 32 4 8 3" xfId="17271"/>
    <cellStyle name="Обычный 32 4 9" xfId="5260"/>
    <cellStyle name="Обычный 32 4 9 2" xfId="29624"/>
    <cellStyle name="Обычный 32 4 9 3" xfId="17623"/>
    <cellStyle name="Обычный 32 5" xfId="187"/>
    <cellStyle name="Обычный 32 5 10" xfId="5499"/>
    <cellStyle name="Обычный 32 5 10 2" xfId="29863"/>
    <cellStyle name="Обычный 32 5 10 3" xfId="17862"/>
    <cellStyle name="Обычный 32 5 11" xfId="7628"/>
    <cellStyle name="Обычный 32 5 11 2" xfId="31630"/>
    <cellStyle name="Обычный 32 5 11 3" xfId="19629"/>
    <cellStyle name="Обычный 32 5 12" xfId="9395"/>
    <cellStyle name="Обычный 32 5 12 2" xfId="33397"/>
    <cellStyle name="Обычный 32 5 12 3" xfId="21396"/>
    <cellStyle name="Обычный 32 5 13" xfId="11162"/>
    <cellStyle name="Обычный 32 5 13 2" xfId="35164"/>
    <cellStyle name="Обычный 32 5 13 3" xfId="23163"/>
    <cellStyle name="Обычный 32 5 14" xfId="2331"/>
    <cellStyle name="Обычный 32 5 14 2" xfId="26695"/>
    <cellStyle name="Обычный 32 5 14 3" xfId="14694"/>
    <cellStyle name="Обычный 32 5 15" xfId="24930"/>
    <cellStyle name="Обычный 32 5 16" xfId="12929"/>
    <cellStyle name="Обычный 32 5 2" xfId="897"/>
    <cellStyle name="Обычный 32 5 2 2" xfId="6207"/>
    <cellStyle name="Обычный 32 5 2 2 2" xfId="30571"/>
    <cellStyle name="Обычный 32 5 2 2 3" xfId="18570"/>
    <cellStyle name="Обычный 32 5 2 3" xfId="8336"/>
    <cellStyle name="Обычный 32 5 2 3 2" xfId="32338"/>
    <cellStyle name="Обычный 32 5 2 3 3" xfId="20337"/>
    <cellStyle name="Обычный 32 5 2 4" xfId="10103"/>
    <cellStyle name="Обычный 32 5 2 4 2" xfId="34105"/>
    <cellStyle name="Обычный 32 5 2 4 3" xfId="22104"/>
    <cellStyle name="Обычный 32 5 2 5" xfId="11870"/>
    <cellStyle name="Обычный 32 5 2 5 2" xfId="35872"/>
    <cellStyle name="Обычный 32 5 2 5 3" xfId="23871"/>
    <cellStyle name="Обычный 32 5 2 6" xfId="2683"/>
    <cellStyle name="Обычный 32 5 2 6 2" xfId="27047"/>
    <cellStyle name="Обычный 32 5 2 6 3" xfId="15046"/>
    <cellStyle name="Обычный 32 5 2 7" xfId="25638"/>
    <cellStyle name="Обычный 32 5 2 8" xfId="13637"/>
    <cellStyle name="Обычный 32 5 3" xfId="543"/>
    <cellStyle name="Обычный 32 5 3 2" xfId="5853"/>
    <cellStyle name="Обычный 32 5 3 2 2" xfId="30217"/>
    <cellStyle name="Обычный 32 5 3 2 3" xfId="18216"/>
    <cellStyle name="Обычный 32 5 3 3" xfId="7982"/>
    <cellStyle name="Обычный 32 5 3 3 2" xfId="31984"/>
    <cellStyle name="Обычный 32 5 3 3 3" xfId="19983"/>
    <cellStyle name="Обычный 32 5 3 4" xfId="9749"/>
    <cellStyle name="Обычный 32 5 3 4 2" xfId="33751"/>
    <cellStyle name="Обычный 32 5 3 4 3" xfId="21750"/>
    <cellStyle name="Обычный 32 5 3 5" xfId="11516"/>
    <cellStyle name="Обычный 32 5 3 5 2" xfId="35518"/>
    <cellStyle name="Обычный 32 5 3 5 3" xfId="23517"/>
    <cellStyle name="Обычный 32 5 3 6" xfId="3033"/>
    <cellStyle name="Обычный 32 5 3 6 2" xfId="27397"/>
    <cellStyle name="Обычный 32 5 3 6 3" xfId="15396"/>
    <cellStyle name="Обычный 32 5 3 7" xfId="25284"/>
    <cellStyle name="Обычный 32 5 3 8" xfId="13283"/>
    <cellStyle name="Обычный 32 5 4" xfId="1249"/>
    <cellStyle name="Обычный 32 5 4 2" xfId="6559"/>
    <cellStyle name="Обычный 32 5 4 2 2" xfId="30923"/>
    <cellStyle name="Обычный 32 5 4 2 3" xfId="18922"/>
    <cellStyle name="Обычный 32 5 4 3" xfId="8688"/>
    <cellStyle name="Обычный 32 5 4 3 2" xfId="32690"/>
    <cellStyle name="Обычный 32 5 4 3 3" xfId="20689"/>
    <cellStyle name="Обычный 32 5 4 4" xfId="10455"/>
    <cellStyle name="Обычный 32 5 4 4 2" xfId="34457"/>
    <cellStyle name="Обычный 32 5 4 4 3" xfId="22456"/>
    <cellStyle name="Обычный 32 5 4 5" xfId="12222"/>
    <cellStyle name="Обычный 32 5 4 5 2" xfId="36224"/>
    <cellStyle name="Обычный 32 5 4 5 3" xfId="24223"/>
    <cellStyle name="Обычный 32 5 4 6" xfId="3385"/>
    <cellStyle name="Обычный 32 5 4 6 2" xfId="27749"/>
    <cellStyle name="Обычный 32 5 4 6 3" xfId="15748"/>
    <cellStyle name="Обычный 32 5 4 7" xfId="25990"/>
    <cellStyle name="Обычный 32 5 4 8" xfId="13989"/>
    <cellStyle name="Обычный 32 5 5" xfId="1602"/>
    <cellStyle name="Обычный 32 5 5 2" xfId="6912"/>
    <cellStyle name="Обычный 32 5 5 2 2" xfId="31276"/>
    <cellStyle name="Обычный 32 5 5 2 3" xfId="19275"/>
    <cellStyle name="Обычный 32 5 5 3" xfId="9041"/>
    <cellStyle name="Обычный 32 5 5 3 2" xfId="33043"/>
    <cellStyle name="Обычный 32 5 5 3 3" xfId="21042"/>
    <cellStyle name="Обычный 32 5 5 4" xfId="10808"/>
    <cellStyle name="Обычный 32 5 5 4 2" xfId="34810"/>
    <cellStyle name="Обычный 32 5 5 4 3" xfId="22809"/>
    <cellStyle name="Обычный 32 5 5 5" xfId="12575"/>
    <cellStyle name="Обычный 32 5 5 5 2" xfId="36577"/>
    <cellStyle name="Обычный 32 5 5 5 3" xfId="24576"/>
    <cellStyle name="Обычный 32 5 5 6" xfId="3739"/>
    <cellStyle name="Обычный 32 5 5 6 2" xfId="28103"/>
    <cellStyle name="Обычный 32 5 5 6 3" xfId="16102"/>
    <cellStyle name="Обычный 32 5 5 7" xfId="26343"/>
    <cellStyle name="Обычный 32 5 5 8" xfId="14342"/>
    <cellStyle name="Обычный 32 5 6" xfId="2058"/>
    <cellStyle name="Обычный 32 5 6 2" xfId="7363"/>
    <cellStyle name="Обычный 32 5 6 3" xfId="4091"/>
    <cellStyle name="Обычный 32 5 6 3 2" xfId="28455"/>
    <cellStyle name="Обычный 32 5 6 3 3" xfId="16454"/>
    <cellStyle name="Обычный 32 5 7" xfId="4443"/>
    <cellStyle name="Обычный 32 5 7 2" xfId="28807"/>
    <cellStyle name="Обычный 32 5 7 3" xfId="16806"/>
    <cellStyle name="Обычный 32 5 8" xfId="4795"/>
    <cellStyle name="Обычный 32 5 8 2" xfId="29159"/>
    <cellStyle name="Обычный 32 5 8 3" xfId="17158"/>
    <cellStyle name="Обычный 32 5 9" xfId="5147"/>
    <cellStyle name="Обычный 32 5 9 2" xfId="29511"/>
    <cellStyle name="Обычный 32 5 9 3" xfId="17510"/>
    <cellStyle name="Обычный 32 6" xfId="787"/>
    <cellStyle name="Обычный 32 6 2" xfId="6097"/>
    <cellStyle name="Обычный 32 6 2 2" xfId="30461"/>
    <cellStyle name="Обычный 32 6 2 3" xfId="18460"/>
    <cellStyle name="Обычный 32 6 3" xfId="8226"/>
    <cellStyle name="Обычный 32 6 3 2" xfId="32228"/>
    <cellStyle name="Обычный 32 6 3 3" xfId="20227"/>
    <cellStyle name="Обычный 32 6 4" xfId="9993"/>
    <cellStyle name="Обычный 32 6 4 2" xfId="33995"/>
    <cellStyle name="Обычный 32 6 4 3" xfId="21994"/>
    <cellStyle name="Обычный 32 6 5" xfId="11760"/>
    <cellStyle name="Обычный 32 6 5 2" xfId="35762"/>
    <cellStyle name="Обычный 32 6 5 3" xfId="23761"/>
    <cellStyle name="Обычный 32 6 6" xfId="2573"/>
    <cellStyle name="Обычный 32 6 6 2" xfId="26937"/>
    <cellStyle name="Обычный 32 6 6 3" xfId="14936"/>
    <cellStyle name="Обычный 32 6 7" xfId="25528"/>
    <cellStyle name="Обычный 32 6 8" xfId="13527"/>
    <cellStyle name="Обычный 32 7" xfId="433"/>
    <cellStyle name="Обычный 32 7 2" xfId="5743"/>
    <cellStyle name="Обычный 32 7 2 2" xfId="30107"/>
    <cellStyle name="Обычный 32 7 2 3" xfId="18106"/>
    <cellStyle name="Обычный 32 7 3" xfId="7872"/>
    <cellStyle name="Обычный 32 7 3 2" xfId="31874"/>
    <cellStyle name="Обычный 32 7 3 3" xfId="19873"/>
    <cellStyle name="Обычный 32 7 4" xfId="9639"/>
    <cellStyle name="Обычный 32 7 4 2" xfId="33641"/>
    <cellStyle name="Обычный 32 7 4 3" xfId="21640"/>
    <cellStyle name="Обычный 32 7 5" xfId="11406"/>
    <cellStyle name="Обычный 32 7 5 2" xfId="35408"/>
    <cellStyle name="Обычный 32 7 5 3" xfId="23407"/>
    <cellStyle name="Обычный 32 7 6" xfId="2923"/>
    <cellStyle name="Обычный 32 7 6 2" xfId="27287"/>
    <cellStyle name="Обычный 32 7 6 3" xfId="15286"/>
    <cellStyle name="Обычный 32 7 7" xfId="25174"/>
    <cellStyle name="Обычный 32 7 8" xfId="13173"/>
    <cellStyle name="Обычный 32 8" xfId="1139"/>
    <cellStyle name="Обычный 32 8 2" xfId="6449"/>
    <cellStyle name="Обычный 32 8 2 2" xfId="30813"/>
    <cellStyle name="Обычный 32 8 2 3" xfId="18812"/>
    <cellStyle name="Обычный 32 8 3" xfId="8578"/>
    <cellStyle name="Обычный 32 8 3 2" xfId="32580"/>
    <cellStyle name="Обычный 32 8 3 3" xfId="20579"/>
    <cellStyle name="Обычный 32 8 4" xfId="10345"/>
    <cellStyle name="Обычный 32 8 4 2" xfId="34347"/>
    <cellStyle name="Обычный 32 8 4 3" xfId="22346"/>
    <cellStyle name="Обычный 32 8 5" xfId="12112"/>
    <cellStyle name="Обычный 32 8 5 2" xfId="36114"/>
    <cellStyle name="Обычный 32 8 5 3" xfId="24113"/>
    <cellStyle name="Обычный 32 8 6" xfId="3275"/>
    <cellStyle name="Обычный 32 8 6 2" xfId="27639"/>
    <cellStyle name="Обычный 32 8 6 3" xfId="15638"/>
    <cellStyle name="Обычный 32 8 7" xfId="25880"/>
    <cellStyle name="Обычный 32 8 8" xfId="13879"/>
    <cellStyle name="Обычный 32 9" xfId="1492"/>
    <cellStyle name="Обычный 32 9 2" xfId="6802"/>
    <cellStyle name="Обычный 32 9 2 2" xfId="31166"/>
    <cellStyle name="Обычный 32 9 2 3" xfId="19165"/>
    <cellStyle name="Обычный 32 9 3" xfId="8931"/>
    <cellStyle name="Обычный 32 9 3 2" xfId="32933"/>
    <cellStyle name="Обычный 32 9 3 3" xfId="20932"/>
    <cellStyle name="Обычный 32 9 4" xfId="10698"/>
    <cellStyle name="Обычный 32 9 4 2" xfId="34700"/>
    <cellStyle name="Обычный 32 9 4 3" xfId="22699"/>
    <cellStyle name="Обычный 32 9 5" xfId="12465"/>
    <cellStyle name="Обычный 32 9 5 2" xfId="36467"/>
    <cellStyle name="Обычный 32 9 5 3" xfId="24466"/>
    <cellStyle name="Обычный 32 9 6" xfId="3629"/>
    <cellStyle name="Обычный 32 9 6 2" xfId="27993"/>
    <cellStyle name="Обычный 32 9 6 3" xfId="15992"/>
    <cellStyle name="Обычный 32 9 7" xfId="26233"/>
    <cellStyle name="Обычный 32 9 8" xfId="14232"/>
    <cellStyle name="Обычный 33" xfId="57"/>
    <cellStyle name="Обычный 33 10" xfId="2059"/>
    <cellStyle name="Обычный 33 10 2" xfId="7364"/>
    <cellStyle name="Обычный 33 10 3" xfId="3983"/>
    <cellStyle name="Обычный 33 10 3 2" xfId="28347"/>
    <cellStyle name="Обычный 33 10 3 3" xfId="16346"/>
    <cellStyle name="Обычный 33 11" xfId="4335"/>
    <cellStyle name="Обычный 33 11 2" xfId="28699"/>
    <cellStyle name="Обычный 33 11 3" xfId="16698"/>
    <cellStyle name="Обычный 33 12" xfId="4687"/>
    <cellStyle name="Обычный 33 12 2" xfId="29051"/>
    <cellStyle name="Обычный 33 12 3" xfId="17050"/>
    <cellStyle name="Обычный 33 13" xfId="5039"/>
    <cellStyle name="Обычный 33 13 2" xfId="29403"/>
    <cellStyle name="Обычный 33 13 3" xfId="17402"/>
    <cellStyle name="Обычный 33 14" xfId="5391"/>
    <cellStyle name="Обычный 33 14 2" xfId="29755"/>
    <cellStyle name="Обычный 33 14 3" xfId="17754"/>
    <cellStyle name="Обычный 33 15" xfId="7520"/>
    <cellStyle name="Обычный 33 15 2" xfId="31522"/>
    <cellStyle name="Обычный 33 15 3" xfId="19521"/>
    <cellStyle name="Обычный 33 16" xfId="9287"/>
    <cellStyle name="Обычный 33 16 2" xfId="33289"/>
    <cellStyle name="Обычный 33 16 3" xfId="21288"/>
    <cellStyle name="Обычный 33 17" xfId="11054"/>
    <cellStyle name="Обычный 33 17 2" xfId="35056"/>
    <cellStyle name="Обычный 33 17 3" xfId="23055"/>
    <cellStyle name="Обычный 33 18" xfId="2223"/>
    <cellStyle name="Обычный 33 18 2" xfId="26587"/>
    <cellStyle name="Обычный 33 18 3" xfId="14586"/>
    <cellStyle name="Обычный 33 19" xfId="24822"/>
    <cellStyle name="Обычный 33 2" xfId="58"/>
    <cellStyle name="Обычный 33 2 10" xfId="4336"/>
    <cellStyle name="Обычный 33 2 10 2" xfId="28700"/>
    <cellStyle name="Обычный 33 2 10 3" xfId="16699"/>
    <cellStyle name="Обычный 33 2 11" xfId="4688"/>
    <cellStyle name="Обычный 33 2 11 2" xfId="29052"/>
    <cellStyle name="Обычный 33 2 11 3" xfId="17051"/>
    <cellStyle name="Обычный 33 2 12" xfId="5040"/>
    <cellStyle name="Обычный 33 2 12 2" xfId="29404"/>
    <cellStyle name="Обычный 33 2 12 3" xfId="17403"/>
    <cellStyle name="Обычный 33 2 13" xfId="5392"/>
    <cellStyle name="Обычный 33 2 13 2" xfId="29756"/>
    <cellStyle name="Обычный 33 2 13 3" xfId="17755"/>
    <cellStyle name="Обычный 33 2 14" xfId="7521"/>
    <cellStyle name="Обычный 33 2 14 2" xfId="31523"/>
    <cellStyle name="Обычный 33 2 14 3" xfId="19522"/>
    <cellStyle name="Обычный 33 2 15" xfId="9288"/>
    <cellStyle name="Обычный 33 2 15 2" xfId="33290"/>
    <cellStyle name="Обычный 33 2 15 3" xfId="21289"/>
    <cellStyle name="Обычный 33 2 16" xfId="11055"/>
    <cellStyle name="Обычный 33 2 16 2" xfId="35057"/>
    <cellStyle name="Обычный 33 2 16 3" xfId="23056"/>
    <cellStyle name="Обычный 33 2 17" xfId="2224"/>
    <cellStyle name="Обычный 33 2 17 2" xfId="26588"/>
    <cellStyle name="Обычный 33 2 17 3" xfId="14587"/>
    <cellStyle name="Обычный 33 2 18" xfId="24823"/>
    <cellStyle name="Обычный 33 2 19" xfId="12822"/>
    <cellStyle name="Обычный 33 2 2" xfId="121"/>
    <cellStyle name="Обычный 33 2 2 10" xfId="4735"/>
    <cellStyle name="Обычный 33 2 2 10 2" xfId="29099"/>
    <cellStyle name="Обычный 33 2 2 10 3" xfId="17098"/>
    <cellStyle name="Обычный 33 2 2 11" xfId="5087"/>
    <cellStyle name="Обычный 33 2 2 11 2" xfId="29451"/>
    <cellStyle name="Обычный 33 2 2 11 3" xfId="17450"/>
    <cellStyle name="Обычный 33 2 2 12" xfId="5439"/>
    <cellStyle name="Обычный 33 2 2 12 2" xfId="29803"/>
    <cellStyle name="Обычный 33 2 2 12 3" xfId="17802"/>
    <cellStyle name="Обычный 33 2 2 13" xfId="7568"/>
    <cellStyle name="Обычный 33 2 2 13 2" xfId="31570"/>
    <cellStyle name="Обычный 33 2 2 13 3" xfId="19569"/>
    <cellStyle name="Обычный 33 2 2 14" xfId="9335"/>
    <cellStyle name="Обычный 33 2 2 14 2" xfId="33337"/>
    <cellStyle name="Обычный 33 2 2 14 3" xfId="21336"/>
    <cellStyle name="Обычный 33 2 2 15" xfId="11102"/>
    <cellStyle name="Обычный 33 2 2 15 2" xfId="35104"/>
    <cellStyle name="Обычный 33 2 2 15 3" xfId="23103"/>
    <cellStyle name="Обычный 33 2 2 16" xfId="2271"/>
    <cellStyle name="Обычный 33 2 2 16 2" xfId="26635"/>
    <cellStyle name="Обычный 33 2 2 16 3" xfId="14634"/>
    <cellStyle name="Обычный 33 2 2 17" xfId="24870"/>
    <cellStyle name="Обычный 33 2 2 18" xfId="12869"/>
    <cellStyle name="Обычный 33 2 2 2" xfId="350"/>
    <cellStyle name="Обычный 33 2 2 2 10" xfId="5662"/>
    <cellStyle name="Обычный 33 2 2 2 10 2" xfId="30026"/>
    <cellStyle name="Обычный 33 2 2 2 10 3" xfId="18025"/>
    <cellStyle name="Обычный 33 2 2 2 11" xfId="7791"/>
    <cellStyle name="Обычный 33 2 2 2 11 2" xfId="31793"/>
    <cellStyle name="Обычный 33 2 2 2 11 3" xfId="19792"/>
    <cellStyle name="Обычный 33 2 2 2 12" xfId="9558"/>
    <cellStyle name="Обычный 33 2 2 2 12 2" xfId="33560"/>
    <cellStyle name="Обычный 33 2 2 2 12 3" xfId="21559"/>
    <cellStyle name="Обычный 33 2 2 2 13" xfId="11325"/>
    <cellStyle name="Обычный 33 2 2 2 13 2" xfId="35327"/>
    <cellStyle name="Обычный 33 2 2 2 13 3" xfId="23326"/>
    <cellStyle name="Обычный 33 2 2 2 14" xfId="2494"/>
    <cellStyle name="Обычный 33 2 2 2 14 2" xfId="26858"/>
    <cellStyle name="Обычный 33 2 2 2 14 3" xfId="14857"/>
    <cellStyle name="Обычный 33 2 2 2 15" xfId="25093"/>
    <cellStyle name="Обычный 33 2 2 2 16" xfId="13092"/>
    <cellStyle name="Обычный 33 2 2 2 2" xfId="1060"/>
    <cellStyle name="Обычный 33 2 2 2 2 2" xfId="6370"/>
    <cellStyle name="Обычный 33 2 2 2 2 2 2" xfId="30734"/>
    <cellStyle name="Обычный 33 2 2 2 2 2 3" xfId="18733"/>
    <cellStyle name="Обычный 33 2 2 2 2 3" xfId="8499"/>
    <cellStyle name="Обычный 33 2 2 2 2 3 2" xfId="32501"/>
    <cellStyle name="Обычный 33 2 2 2 2 3 3" xfId="20500"/>
    <cellStyle name="Обычный 33 2 2 2 2 4" xfId="10266"/>
    <cellStyle name="Обычный 33 2 2 2 2 4 2" xfId="34268"/>
    <cellStyle name="Обычный 33 2 2 2 2 4 3" xfId="22267"/>
    <cellStyle name="Обычный 33 2 2 2 2 5" xfId="12033"/>
    <cellStyle name="Обычный 33 2 2 2 2 5 2" xfId="36035"/>
    <cellStyle name="Обычный 33 2 2 2 2 5 3" xfId="24034"/>
    <cellStyle name="Обычный 33 2 2 2 2 6" xfId="2846"/>
    <cellStyle name="Обычный 33 2 2 2 2 6 2" xfId="27210"/>
    <cellStyle name="Обычный 33 2 2 2 2 6 3" xfId="15209"/>
    <cellStyle name="Обычный 33 2 2 2 2 7" xfId="25801"/>
    <cellStyle name="Обычный 33 2 2 2 2 8" xfId="13800"/>
    <cellStyle name="Обычный 33 2 2 2 3" xfId="706"/>
    <cellStyle name="Обычный 33 2 2 2 3 2" xfId="6016"/>
    <cellStyle name="Обычный 33 2 2 2 3 2 2" xfId="30380"/>
    <cellStyle name="Обычный 33 2 2 2 3 2 3" xfId="18379"/>
    <cellStyle name="Обычный 33 2 2 2 3 3" xfId="8145"/>
    <cellStyle name="Обычный 33 2 2 2 3 3 2" xfId="32147"/>
    <cellStyle name="Обычный 33 2 2 2 3 3 3" xfId="20146"/>
    <cellStyle name="Обычный 33 2 2 2 3 4" xfId="9912"/>
    <cellStyle name="Обычный 33 2 2 2 3 4 2" xfId="33914"/>
    <cellStyle name="Обычный 33 2 2 2 3 4 3" xfId="21913"/>
    <cellStyle name="Обычный 33 2 2 2 3 5" xfId="11679"/>
    <cellStyle name="Обычный 33 2 2 2 3 5 2" xfId="35681"/>
    <cellStyle name="Обычный 33 2 2 2 3 5 3" xfId="23680"/>
    <cellStyle name="Обычный 33 2 2 2 3 6" xfId="3196"/>
    <cellStyle name="Обычный 33 2 2 2 3 6 2" xfId="27560"/>
    <cellStyle name="Обычный 33 2 2 2 3 6 3" xfId="15559"/>
    <cellStyle name="Обычный 33 2 2 2 3 7" xfId="25447"/>
    <cellStyle name="Обычный 33 2 2 2 3 8" xfId="13446"/>
    <cellStyle name="Обычный 33 2 2 2 4" xfId="1412"/>
    <cellStyle name="Обычный 33 2 2 2 4 2" xfId="6722"/>
    <cellStyle name="Обычный 33 2 2 2 4 2 2" xfId="31086"/>
    <cellStyle name="Обычный 33 2 2 2 4 2 3" xfId="19085"/>
    <cellStyle name="Обычный 33 2 2 2 4 3" xfId="8851"/>
    <cellStyle name="Обычный 33 2 2 2 4 3 2" xfId="32853"/>
    <cellStyle name="Обычный 33 2 2 2 4 3 3" xfId="20852"/>
    <cellStyle name="Обычный 33 2 2 2 4 4" xfId="10618"/>
    <cellStyle name="Обычный 33 2 2 2 4 4 2" xfId="34620"/>
    <cellStyle name="Обычный 33 2 2 2 4 4 3" xfId="22619"/>
    <cellStyle name="Обычный 33 2 2 2 4 5" xfId="12385"/>
    <cellStyle name="Обычный 33 2 2 2 4 5 2" xfId="36387"/>
    <cellStyle name="Обычный 33 2 2 2 4 5 3" xfId="24386"/>
    <cellStyle name="Обычный 33 2 2 2 4 6" xfId="3548"/>
    <cellStyle name="Обычный 33 2 2 2 4 6 2" xfId="27912"/>
    <cellStyle name="Обычный 33 2 2 2 4 6 3" xfId="15911"/>
    <cellStyle name="Обычный 33 2 2 2 4 7" xfId="26153"/>
    <cellStyle name="Обычный 33 2 2 2 4 8" xfId="14152"/>
    <cellStyle name="Обычный 33 2 2 2 5" xfId="1765"/>
    <cellStyle name="Обычный 33 2 2 2 5 2" xfId="7075"/>
    <cellStyle name="Обычный 33 2 2 2 5 2 2" xfId="31439"/>
    <cellStyle name="Обычный 33 2 2 2 5 2 3" xfId="19438"/>
    <cellStyle name="Обычный 33 2 2 2 5 3" xfId="9204"/>
    <cellStyle name="Обычный 33 2 2 2 5 3 2" xfId="33206"/>
    <cellStyle name="Обычный 33 2 2 2 5 3 3" xfId="21205"/>
    <cellStyle name="Обычный 33 2 2 2 5 4" xfId="10971"/>
    <cellStyle name="Обычный 33 2 2 2 5 4 2" xfId="34973"/>
    <cellStyle name="Обычный 33 2 2 2 5 4 3" xfId="22972"/>
    <cellStyle name="Обычный 33 2 2 2 5 5" xfId="12738"/>
    <cellStyle name="Обычный 33 2 2 2 5 5 2" xfId="36740"/>
    <cellStyle name="Обычный 33 2 2 2 5 5 3" xfId="24739"/>
    <cellStyle name="Обычный 33 2 2 2 5 6" xfId="3902"/>
    <cellStyle name="Обычный 33 2 2 2 5 6 2" xfId="28266"/>
    <cellStyle name="Обычный 33 2 2 2 5 6 3" xfId="16265"/>
    <cellStyle name="Обычный 33 2 2 2 5 7" xfId="26506"/>
    <cellStyle name="Обычный 33 2 2 2 5 8" xfId="14505"/>
    <cellStyle name="Обычный 33 2 2 2 6" xfId="2062"/>
    <cellStyle name="Обычный 33 2 2 2 6 2" xfId="7367"/>
    <cellStyle name="Обычный 33 2 2 2 6 3" xfId="4254"/>
    <cellStyle name="Обычный 33 2 2 2 6 3 2" xfId="28618"/>
    <cellStyle name="Обычный 33 2 2 2 6 3 3" xfId="16617"/>
    <cellStyle name="Обычный 33 2 2 2 7" xfId="4606"/>
    <cellStyle name="Обычный 33 2 2 2 7 2" xfId="28970"/>
    <cellStyle name="Обычный 33 2 2 2 7 3" xfId="16969"/>
    <cellStyle name="Обычный 33 2 2 2 8" xfId="4958"/>
    <cellStyle name="Обычный 33 2 2 2 8 2" xfId="29322"/>
    <cellStyle name="Обычный 33 2 2 2 8 3" xfId="17321"/>
    <cellStyle name="Обычный 33 2 2 2 9" xfId="5310"/>
    <cellStyle name="Обычный 33 2 2 2 9 2" xfId="29674"/>
    <cellStyle name="Обычный 33 2 2 2 9 3" xfId="17673"/>
    <cellStyle name="Обычный 33 2 2 3" xfId="237"/>
    <cellStyle name="Обычный 33 2 2 3 10" xfId="5549"/>
    <cellStyle name="Обычный 33 2 2 3 10 2" xfId="29913"/>
    <cellStyle name="Обычный 33 2 2 3 10 3" xfId="17912"/>
    <cellStyle name="Обычный 33 2 2 3 11" xfId="7678"/>
    <cellStyle name="Обычный 33 2 2 3 11 2" xfId="31680"/>
    <cellStyle name="Обычный 33 2 2 3 11 3" xfId="19679"/>
    <cellStyle name="Обычный 33 2 2 3 12" xfId="9445"/>
    <cellStyle name="Обычный 33 2 2 3 12 2" xfId="33447"/>
    <cellStyle name="Обычный 33 2 2 3 12 3" xfId="21446"/>
    <cellStyle name="Обычный 33 2 2 3 13" xfId="11212"/>
    <cellStyle name="Обычный 33 2 2 3 13 2" xfId="35214"/>
    <cellStyle name="Обычный 33 2 2 3 13 3" xfId="23213"/>
    <cellStyle name="Обычный 33 2 2 3 14" xfId="2381"/>
    <cellStyle name="Обычный 33 2 2 3 14 2" xfId="26745"/>
    <cellStyle name="Обычный 33 2 2 3 14 3" xfId="14744"/>
    <cellStyle name="Обычный 33 2 2 3 15" xfId="24980"/>
    <cellStyle name="Обычный 33 2 2 3 16" xfId="12979"/>
    <cellStyle name="Обычный 33 2 2 3 2" xfId="947"/>
    <cellStyle name="Обычный 33 2 2 3 2 2" xfId="6257"/>
    <cellStyle name="Обычный 33 2 2 3 2 2 2" xfId="30621"/>
    <cellStyle name="Обычный 33 2 2 3 2 2 3" xfId="18620"/>
    <cellStyle name="Обычный 33 2 2 3 2 3" xfId="8386"/>
    <cellStyle name="Обычный 33 2 2 3 2 3 2" xfId="32388"/>
    <cellStyle name="Обычный 33 2 2 3 2 3 3" xfId="20387"/>
    <cellStyle name="Обычный 33 2 2 3 2 4" xfId="10153"/>
    <cellStyle name="Обычный 33 2 2 3 2 4 2" xfId="34155"/>
    <cellStyle name="Обычный 33 2 2 3 2 4 3" xfId="22154"/>
    <cellStyle name="Обычный 33 2 2 3 2 5" xfId="11920"/>
    <cellStyle name="Обычный 33 2 2 3 2 5 2" xfId="35922"/>
    <cellStyle name="Обычный 33 2 2 3 2 5 3" xfId="23921"/>
    <cellStyle name="Обычный 33 2 2 3 2 6" xfId="2733"/>
    <cellStyle name="Обычный 33 2 2 3 2 6 2" xfId="27097"/>
    <cellStyle name="Обычный 33 2 2 3 2 6 3" xfId="15096"/>
    <cellStyle name="Обычный 33 2 2 3 2 7" xfId="25688"/>
    <cellStyle name="Обычный 33 2 2 3 2 8" xfId="13687"/>
    <cellStyle name="Обычный 33 2 2 3 3" xfId="593"/>
    <cellStyle name="Обычный 33 2 2 3 3 2" xfId="5903"/>
    <cellStyle name="Обычный 33 2 2 3 3 2 2" xfId="30267"/>
    <cellStyle name="Обычный 33 2 2 3 3 2 3" xfId="18266"/>
    <cellStyle name="Обычный 33 2 2 3 3 3" xfId="8032"/>
    <cellStyle name="Обычный 33 2 2 3 3 3 2" xfId="32034"/>
    <cellStyle name="Обычный 33 2 2 3 3 3 3" xfId="20033"/>
    <cellStyle name="Обычный 33 2 2 3 3 4" xfId="9799"/>
    <cellStyle name="Обычный 33 2 2 3 3 4 2" xfId="33801"/>
    <cellStyle name="Обычный 33 2 2 3 3 4 3" xfId="21800"/>
    <cellStyle name="Обычный 33 2 2 3 3 5" xfId="11566"/>
    <cellStyle name="Обычный 33 2 2 3 3 5 2" xfId="35568"/>
    <cellStyle name="Обычный 33 2 2 3 3 5 3" xfId="23567"/>
    <cellStyle name="Обычный 33 2 2 3 3 6" xfId="3083"/>
    <cellStyle name="Обычный 33 2 2 3 3 6 2" xfId="27447"/>
    <cellStyle name="Обычный 33 2 2 3 3 6 3" xfId="15446"/>
    <cellStyle name="Обычный 33 2 2 3 3 7" xfId="25334"/>
    <cellStyle name="Обычный 33 2 2 3 3 8" xfId="13333"/>
    <cellStyle name="Обычный 33 2 2 3 4" xfId="1299"/>
    <cellStyle name="Обычный 33 2 2 3 4 2" xfId="6609"/>
    <cellStyle name="Обычный 33 2 2 3 4 2 2" xfId="30973"/>
    <cellStyle name="Обычный 33 2 2 3 4 2 3" xfId="18972"/>
    <cellStyle name="Обычный 33 2 2 3 4 3" xfId="8738"/>
    <cellStyle name="Обычный 33 2 2 3 4 3 2" xfId="32740"/>
    <cellStyle name="Обычный 33 2 2 3 4 3 3" xfId="20739"/>
    <cellStyle name="Обычный 33 2 2 3 4 4" xfId="10505"/>
    <cellStyle name="Обычный 33 2 2 3 4 4 2" xfId="34507"/>
    <cellStyle name="Обычный 33 2 2 3 4 4 3" xfId="22506"/>
    <cellStyle name="Обычный 33 2 2 3 4 5" xfId="12272"/>
    <cellStyle name="Обычный 33 2 2 3 4 5 2" xfId="36274"/>
    <cellStyle name="Обычный 33 2 2 3 4 5 3" xfId="24273"/>
    <cellStyle name="Обычный 33 2 2 3 4 6" xfId="3435"/>
    <cellStyle name="Обычный 33 2 2 3 4 6 2" xfId="27799"/>
    <cellStyle name="Обычный 33 2 2 3 4 6 3" xfId="15798"/>
    <cellStyle name="Обычный 33 2 2 3 4 7" xfId="26040"/>
    <cellStyle name="Обычный 33 2 2 3 4 8" xfId="14039"/>
    <cellStyle name="Обычный 33 2 2 3 5" xfId="1652"/>
    <cellStyle name="Обычный 33 2 2 3 5 2" xfId="6962"/>
    <cellStyle name="Обычный 33 2 2 3 5 2 2" xfId="31326"/>
    <cellStyle name="Обычный 33 2 2 3 5 2 3" xfId="19325"/>
    <cellStyle name="Обычный 33 2 2 3 5 3" xfId="9091"/>
    <cellStyle name="Обычный 33 2 2 3 5 3 2" xfId="33093"/>
    <cellStyle name="Обычный 33 2 2 3 5 3 3" xfId="21092"/>
    <cellStyle name="Обычный 33 2 2 3 5 4" xfId="10858"/>
    <cellStyle name="Обычный 33 2 2 3 5 4 2" xfId="34860"/>
    <cellStyle name="Обычный 33 2 2 3 5 4 3" xfId="22859"/>
    <cellStyle name="Обычный 33 2 2 3 5 5" xfId="12625"/>
    <cellStyle name="Обычный 33 2 2 3 5 5 2" xfId="36627"/>
    <cellStyle name="Обычный 33 2 2 3 5 5 3" xfId="24626"/>
    <cellStyle name="Обычный 33 2 2 3 5 6" xfId="3789"/>
    <cellStyle name="Обычный 33 2 2 3 5 6 2" xfId="28153"/>
    <cellStyle name="Обычный 33 2 2 3 5 6 3" xfId="16152"/>
    <cellStyle name="Обычный 33 2 2 3 5 7" xfId="26393"/>
    <cellStyle name="Обычный 33 2 2 3 5 8" xfId="14392"/>
    <cellStyle name="Обычный 33 2 2 3 6" xfId="2063"/>
    <cellStyle name="Обычный 33 2 2 3 6 2" xfId="7368"/>
    <cellStyle name="Обычный 33 2 2 3 6 3" xfId="4141"/>
    <cellStyle name="Обычный 33 2 2 3 6 3 2" xfId="28505"/>
    <cellStyle name="Обычный 33 2 2 3 6 3 3" xfId="16504"/>
    <cellStyle name="Обычный 33 2 2 3 7" xfId="4493"/>
    <cellStyle name="Обычный 33 2 2 3 7 2" xfId="28857"/>
    <cellStyle name="Обычный 33 2 2 3 7 3" xfId="16856"/>
    <cellStyle name="Обычный 33 2 2 3 8" xfId="4845"/>
    <cellStyle name="Обычный 33 2 2 3 8 2" xfId="29209"/>
    <cellStyle name="Обычный 33 2 2 3 8 3" xfId="17208"/>
    <cellStyle name="Обычный 33 2 2 3 9" xfId="5197"/>
    <cellStyle name="Обычный 33 2 2 3 9 2" xfId="29561"/>
    <cellStyle name="Обычный 33 2 2 3 9 3" xfId="17560"/>
    <cellStyle name="Обычный 33 2 2 4" xfId="837"/>
    <cellStyle name="Обычный 33 2 2 4 2" xfId="6147"/>
    <cellStyle name="Обычный 33 2 2 4 2 2" xfId="30511"/>
    <cellStyle name="Обычный 33 2 2 4 2 3" xfId="18510"/>
    <cellStyle name="Обычный 33 2 2 4 3" xfId="8276"/>
    <cellStyle name="Обычный 33 2 2 4 3 2" xfId="32278"/>
    <cellStyle name="Обычный 33 2 2 4 3 3" xfId="20277"/>
    <cellStyle name="Обычный 33 2 2 4 4" xfId="10043"/>
    <cellStyle name="Обычный 33 2 2 4 4 2" xfId="34045"/>
    <cellStyle name="Обычный 33 2 2 4 4 3" xfId="22044"/>
    <cellStyle name="Обычный 33 2 2 4 5" xfId="11810"/>
    <cellStyle name="Обычный 33 2 2 4 5 2" xfId="35812"/>
    <cellStyle name="Обычный 33 2 2 4 5 3" xfId="23811"/>
    <cellStyle name="Обычный 33 2 2 4 6" xfId="2623"/>
    <cellStyle name="Обычный 33 2 2 4 6 2" xfId="26987"/>
    <cellStyle name="Обычный 33 2 2 4 6 3" xfId="14986"/>
    <cellStyle name="Обычный 33 2 2 4 7" xfId="25578"/>
    <cellStyle name="Обычный 33 2 2 4 8" xfId="13577"/>
    <cellStyle name="Обычный 33 2 2 5" xfId="483"/>
    <cellStyle name="Обычный 33 2 2 5 2" xfId="5793"/>
    <cellStyle name="Обычный 33 2 2 5 2 2" xfId="30157"/>
    <cellStyle name="Обычный 33 2 2 5 2 3" xfId="18156"/>
    <cellStyle name="Обычный 33 2 2 5 3" xfId="7922"/>
    <cellStyle name="Обычный 33 2 2 5 3 2" xfId="31924"/>
    <cellStyle name="Обычный 33 2 2 5 3 3" xfId="19923"/>
    <cellStyle name="Обычный 33 2 2 5 4" xfId="9689"/>
    <cellStyle name="Обычный 33 2 2 5 4 2" xfId="33691"/>
    <cellStyle name="Обычный 33 2 2 5 4 3" xfId="21690"/>
    <cellStyle name="Обычный 33 2 2 5 5" xfId="11456"/>
    <cellStyle name="Обычный 33 2 2 5 5 2" xfId="35458"/>
    <cellStyle name="Обычный 33 2 2 5 5 3" xfId="23457"/>
    <cellStyle name="Обычный 33 2 2 5 6" xfId="2973"/>
    <cellStyle name="Обычный 33 2 2 5 6 2" xfId="27337"/>
    <cellStyle name="Обычный 33 2 2 5 6 3" xfId="15336"/>
    <cellStyle name="Обычный 33 2 2 5 7" xfId="25224"/>
    <cellStyle name="Обычный 33 2 2 5 8" xfId="13223"/>
    <cellStyle name="Обычный 33 2 2 6" xfId="1189"/>
    <cellStyle name="Обычный 33 2 2 6 2" xfId="6499"/>
    <cellStyle name="Обычный 33 2 2 6 2 2" xfId="30863"/>
    <cellStyle name="Обычный 33 2 2 6 2 3" xfId="18862"/>
    <cellStyle name="Обычный 33 2 2 6 3" xfId="8628"/>
    <cellStyle name="Обычный 33 2 2 6 3 2" xfId="32630"/>
    <cellStyle name="Обычный 33 2 2 6 3 3" xfId="20629"/>
    <cellStyle name="Обычный 33 2 2 6 4" xfId="10395"/>
    <cellStyle name="Обычный 33 2 2 6 4 2" xfId="34397"/>
    <cellStyle name="Обычный 33 2 2 6 4 3" xfId="22396"/>
    <cellStyle name="Обычный 33 2 2 6 5" xfId="12162"/>
    <cellStyle name="Обычный 33 2 2 6 5 2" xfId="36164"/>
    <cellStyle name="Обычный 33 2 2 6 5 3" xfId="24163"/>
    <cellStyle name="Обычный 33 2 2 6 6" xfId="3325"/>
    <cellStyle name="Обычный 33 2 2 6 6 2" xfId="27689"/>
    <cellStyle name="Обычный 33 2 2 6 6 3" xfId="15688"/>
    <cellStyle name="Обычный 33 2 2 6 7" xfId="25930"/>
    <cellStyle name="Обычный 33 2 2 6 8" xfId="13929"/>
    <cellStyle name="Обычный 33 2 2 7" xfId="1542"/>
    <cellStyle name="Обычный 33 2 2 7 2" xfId="6852"/>
    <cellStyle name="Обычный 33 2 2 7 2 2" xfId="31216"/>
    <cellStyle name="Обычный 33 2 2 7 2 3" xfId="19215"/>
    <cellStyle name="Обычный 33 2 2 7 3" xfId="8981"/>
    <cellStyle name="Обычный 33 2 2 7 3 2" xfId="32983"/>
    <cellStyle name="Обычный 33 2 2 7 3 3" xfId="20982"/>
    <cellStyle name="Обычный 33 2 2 7 4" xfId="10748"/>
    <cellStyle name="Обычный 33 2 2 7 4 2" xfId="34750"/>
    <cellStyle name="Обычный 33 2 2 7 4 3" xfId="22749"/>
    <cellStyle name="Обычный 33 2 2 7 5" xfId="12515"/>
    <cellStyle name="Обычный 33 2 2 7 5 2" xfId="36517"/>
    <cellStyle name="Обычный 33 2 2 7 5 3" xfId="24516"/>
    <cellStyle name="Обычный 33 2 2 7 6" xfId="3679"/>
    <cellStyle name="Обычный 33 2 2 7 6 2" xfId="28043"/>
    <cellStyle name="Обычный 33 2 2 7 6 3" xfId="16042"/>
    <cellStyle name="Обычный 33 2 2 7 7" xfId="26283"/>
    <cellStyle name="Обычный 33 2 2 7 8" xfId="14282"/>
    <cellStyle name="Обычный 33 2 2 8" xfId="2061"/>
    <cellStyle name="Обычный 33 2 2 8 2" xfId="7366"/>
    <cellStyle name="Обычный 33 2 2 8 3" xfId="4031"/>
    <cellStyle name="Обычный 33 2 2 8 3 2" xfId="28395"/>
    <cellStyle name="Обычный 33 2 2 8 3 3" xfId="16394"/>
    <cellStyle name="Обычный 33 2 2 9" xfId="4383"/>
    <cellStyle name="Обычный 33 2 2 9 2" xfId="28747"/>
    <cellStyle name="Обычный 33 2 2 9 3" xfId="16746"/>
    <cellStyle name="Обычный 33 2 3" xfId="303"/>
    <cellStyle name="Обычный 33 2 3 10" xfId="5615"/>
    <cellStyle name="Обычный 33 2 3 10 2" xfId="29979"/>
    <cellStyle name="Обычный 33 2 3 10 3" xfId="17978"/>
    <cellStyle name="Обычный 33 2 3 11" xfId="7744"/>
    <cellStyle name="Обычный 33 2 3 11 2" xfId="31746"/>
    <cellStyle name="Обычный 33 2 3 11 3" xfId="19745"/>
    <cellStyle name="Обычный 33 2 3 12" xfId="9511"/>
    <cellStyle name="Обычный 33 2 3 12 2" xfId="33513"/>
    <cellStyle name="Обычный 33 2 3 12 3" xfId="21512"/>
    <cellStyle name="Обычный 33 2 3 13" xfId="11278"/>
    <cellStyle name="Обычный 33 2 3 13 2" xfId="35280"/>
    <cellStyle name="Обычный 33 2 3 13 3" xfId="23279"/>
    <cellStyle name="Обычный 33 2 3 14" xfId="2447"/>
    <cellStyle name="Обычный 33 2 3 14 2" xfId="26811"/>
    <cellStyle name="Обычный 33 2 3 14 3" xfId="14810"/>
    <cellStyle name="Обычный 33 2 3 15" xfId="25046"/>
    <cellStyle name="Обычный 33 2 3 16" xfId="13045"/>
    <cellStyle name="Обычный 33 2 3 2" xfId="1013"/>
    <cellStyle name="Обычный 33 2 3 2 2" xfId="6323"/>
    <cellStyle name="Обычный 33 2 3 2 2 2" xfId="30687"/>
    <cellStyle name="Обычный 33 2 3 2 2 3" xfId="18686"/>
    <cellStyle name="Обычный 33 2 3 2 3" xfId="8452"/>
    <cellStyle name="Обычный 33 2 3 2 3 2" xfId="32454"/>
    <cellStyle name="Обычный 33 2 3 2 3 3" xfId="20453"/>
    <cellStyle name="Обычный 33 2 3 2 4" xfId="10219"/>
    <cellStyle name="Обычный 33 2 3 2 4 2" xfId="34221"/>
    <cellStyle name="Обычный 33 2 3 2 4 3" xfId="22220"/>
    <cellStyle name="Обычный 33 2 3 2 5" xfId="11986"/>
    <cellStyle name="Обычный 33 2 3 2 5 2" xfId="35988"/>
    <cellStyle name="Обычный 33 2 3 2 5 3" xfId="23987"/>
    <cellStyle name="Обычный 33 2 3 2 6" xfId="2799"/>
    <cellStyle name="Обычный 33 2 3 2 6 2" xfId="27163"/>
    <cellStyle name="Обычный 33 2 3 2 6 3" xfId="15162"/>
    <cellStyle name="Обычный 33 2 3 2 7" xfId="25754"/>
    <cellStyle name="Обычный 33 2 3 2 8" xfId="13753"/>
    <cellStyle name="Обычный 33 2 3 3" xfId="659"/>
    <cellStyle name="Обычный 33 2 3 3 2" xfId="5969"/>
    <cellStyle name="Обычный 33 2 3 3 2 2" xfId="30333"/>
    <cellStyle name="Обычный 33 2 3 3 2 3" xfId="18332"/>
    <cellStyle name="Обычный 33 2 3 3 3" xfId="8098"/>
    <cellStyle name="Обычный 33 2 3 3 3 2" xfId="32100"/>
    <cellStyle name="Обычный 33 2 3 3 3 3" xfId="20099"/>
    <cellStyle name="Обычный 33 2 3 3 4" xfId="9865"/>
    <cellStyle name="Обычный 33 2 3 3 4 2" xfId="33867"/>
    <cellStyle name="Обычный 33 2 3 3 4 3" xfId="21866"/>
    <cellStyle name="Обычный 33 2 3 3 5" xfId="11632"/>
    <cellStyle name="Обычный 33 2 3 3 5 2" xfId="35634"/>
    <cellStyle name="Обычный 33 2 3 3 5 3" xfId="23633"/>
    <cellStyle name="Обычный 33 2 3 3 6" xfId="3149"/>
    <cellStyle name="Обычный 33 2 3 3 6 2" xfId="27513"/>
    <cellStyle name="Обычный 33 2 3 3 6 3" xfId="15512"/>
    <cellStyle name="Обычный 33 2 3 3 7" xfId="25400"/>
    <cellStyle name="Обычный 33 2 3 3 8" xfId="13399"/>
    <cellStyle name="Обычный 33 2 3 4" xfId="1365"/>
    <cellStyle name="Обычный 33 2 3 4 2" xfId="6675"/>
    <cellStyle name="Обычный 33 2 3 4 2 2" xfId="31039"/>
    <cellStyle name="Обычный 33 2 3 4 2 3" xfId="19038"/>
    <cellStyle name="Обычный 33 2 3 4 3" xfId="8804"/>
    <cellStyle name="Обычный 33 2 3 4 3 2" xfId="32806"/>
    <cellStyle name="Обычный 33 2 3 4 3 3" xfId="20805"/>
    <cellStyle name="Обычный 33 2 3 4 4" xfId="10571"/>
    <cellStyle name="Обычный 33 2 3 4 4 2" xfId="34573"/>
    <cellStyle name="Обычный 33 2 3 4 4 3" xfId="22572"/>
    <cellStyle name="Обычный 33 2 3 4 5" xfId="12338"/>
    <cellStyle name="Обычный 33 2 3 4 5 2" xfId="36340"/>
    <cellStyle name="Обычный 33 2 3 4 5 3" xfId="24339"/>
    <cellStyle name="Обычный 33 2 3 4 6" xfId="3501"/>
    <cellStyle name="Обычный 33 2 3 4 6 2" xfId="27865"/>
    <cellStyle name="Обычный 33 2 3 4 6 3" xfId="15864"/>
    <cellStyle name="Обычный 33 2 3 4 7" xfId="26106"/>
    <cellStyle name="Обычный 33 2 3 4 8" xfId="14105"/>
    <cellStyle name="Обычный 33 2 3 5" xfId="1718"/>
    <cellStyle name="Обычный 33 2 3 5 2" xfId="7028"/>
    <cellStyle name="Обычный 33 2 3 5 2 2" xfId="31392"/>
    <cellStyle name="Обычный 33 2 3 5 2 3" xfId="19391"/>
    <cellStyle name="Обычный 33 2 3 5 3" xfId="9157"/>
    <cellStyle name="Обычный 33 2 3 5 3 2" xfId="33159"/>
    <cellStyle name="Обычный 33 2 3 5 3 3" xfId="21158"/>
    <cellStyle name="Обычный 33 2 3 5 4" xfId="10924"/>
    <cellStyle name="Обычный 33 2 3 5 4 2" xfId="34926"/>
    <cellStyle name="Обычный 33 2 3 5 4 3" xfId="22925"/>
    <cellStyle name="Обычный 33 2 3 5 5" xfId="12691"/>
    <cellStyle name="Обычный 33 2 3 5 5 2" xfId="36693"/>
    <cellStyle name="Обычный 33 2 3 5 5 3" xfId="24692"/>
    <cellStyle name="Обычный 33 2 3 5 6" xfId="3855"/>
    <cellStyle name="Обычный 33 2 3 5 6 2" xfId="28219"/>
    <cellStyle name="Обычный 33 2 3 5 6 3" xfId="16218"/>
    <cellStyle name="Обычный 33 2 3 5 7" xfId="26459"/>
    <cellStyle name="Обычный 33 2 3 5 8" xfId="14458"/>
    <cellStyle name="Обычный 33 2 3 6" xfId="2064"/>
    <cellStyle name="Обычный 33 2 3 6 2" xfId="7369"/>
    <cellStyle name="Обычный 33 2 3 6 3" xfId="4207"/>
    <cellStyle name="Обычный 33 2 3 6 3 2" xfId="28571"/>
    <cellStyle name="Обычный 33 2 3 6 3 3" xfId="16570"/>
    <cellStyle name="Обычный 33 2 3 7" xfId="4559"/>
    <cellStyle name="Обычный 33 2 3 7 2" xfId="28923"/>
    <cellStyle name="Обычный 33 2 3 7 3" xfId="16922"/>
    <cellStyle name="Обычный 33 2 3 8" xfId="4911"/>
    <cellStyle name="Обычный 33 2 3 8 2" xfId="29275"/>
    <cellStyle name="Обычный 33 2 3 8 3" xfId="17274"/>
    <cellStyle name="Обычный 33 2 3 9" xfId="5263"/>
    <cellStyle name="Обычный 33 2 3 9 2" xfId="29627"/>
    <cellStyle name="Обычный 33 2 3 9 3" xfId="17626"/>
    <cellStyle name="Обычный 33 2 4" xfId="190"/>
    <cellStyle name="Обычный 33 2 4 10" xfId="5502"/>
    <cellStyle name="Обычный 33 2 4 10 2" xfId="29866"/>
    <cellStyle name="Обычный 33 2 4 10 3" xfId="17865"/>
    <cellStyle name="Обычный 33 2 4 11" xfId="7631"/>
    <cellStyle name="Обычный 33 2 4 11 2" xfId="31633"/>
    <cellStyle name="Обычный 33 2 4 11 3" xfId="19632"/>
    <cellStyle name="Обычный 33 2 4 12" xfId="9398"/>
    <cellStyle name="Обычный 33 2 4 12 2" xfId="33400"/>
    <cellStyle name="Обычный 33 2 4 12 3" xfId="21399"/>
    <cellStyle name="Обычный 33 2 4 13" xfId="11165"/>
    <cellStyle name="Обычный 33 2 4 13 2" xfId="35167"/>
    <cellStyle name="Обычный 33 2 4 13 3" xfId="23166"/>
    <cellStyle name="Обычный 33 2 4 14" xfId="2334"/>
    <cellStyle name="Обычный 33 2 4 14 2" xfId="26698"/>
    <cellStyle name="Обычный 33 2 4 14 3" xfId="14697"/>
    <cellStyle name="Обычный 33 2 4 15" xfId="24933"/>
    <cellStyle name="Обычный 33 2 4 16" xfId="12932"/>
    <cellStyle name="Обычный 33 2 4 2" xfId="900"/>
    <cellStyle name="Обычный 33 2 4 2 2" xfId="6210"/>
    <cellStyle name="Обычный 33 2 4 2 2 2" xfId="30574"/>
    <cellStyle name="Обычный 33 2 4 2 2 3" xfId="18573"/>
    <cellStyle name="Обычный 33 2 4 2 3" xfId="8339"/>
    <cellStyle name="Обычный 33 2 4 2 3 2" xfId="32341"/>
    <cellStyle name="Обычный 33 2 4 2 3 3" xfId="20340"/>
    <cellStyle name="Обычный 33 2 4 2 4" xfId="10106"/>
    <cellStyle name="Обычный 33 2 4 2 4 2" xfId="34108"/>
    <cellStyle name="Обычный 33 2 4 2 4 3" xfId="22107"/>
    <cellStyle name="Обычный 33 2 4 2 5" xfId="11873"/>
    <cellStyle name="Обычный 33 2 4 2 5 2" xfId="35875"/>
    <cellStyle name="Обычный 33 2 4 2 5 3" xfId="23874"/>
    <cellStyle name="Обычный 33 2 4 2 6" xfId="2686"/>
    <cellStyle name="Обычный 33 2 4 2 6 2" xfId="27050"/>
    <cellStyle name="Обычный 33 2 4 2 6 3" xfId="15049"/>
    <cellStyle name="Обычный 33 2 4 2 7" xfId="25641"/>
    <cellStyle name="Обычный 33 2 4 2 8" xfId="13640"/>
    <cellStyle name="Обычный 33 2 4 3" xfId="546"/>
    <cellStyle name="Обычный 33 2 4 3 2" xfId="5856"/>
    <cellStyle name="Обычный 33 2 4 3 2 2" xfId="30220"/>
    <cellStyle name="Обычный 33 2 4 3 2 3" xfId="18219"/>
    <cellStyle name="Обычный 33 2 4 3 3" xfId="7985"/>
    <cellStyle name="Обычный 33 2 4 3 3 2" xfId="31987"/>
    <cellStyle name="Обычный 33 2 4 3 3 3" xfId="19986"/>
    <cellStyle name="Обычный 33 2 4 3 4" xfId="9752"/>
    <cellStyle name="Обычный 33 2 4 3 4 2" xfId="33754"/>
    <cellStyle name="Обычный 33 2 4 3 4 3" xfId="21753"/>
    <cellStyle name="Обычный 33 2 4 3 5" xfId="11519"/>
    <cellStyle name="Обычный 33 2 4 3 5 2" xfId="35521"/>
    <cellStyle name="Обычный 33 2 4 3 5 3" xfId="23520"/>
    <cellStyle name="Обычный 33 2 4 3 6" xfId="3036"/>
    <cellStyle name="Обычный 33 2 4 3 6 2" xfId="27400"/>
    <cellStyle name="Обычный 33 2 4 3 6 3" xfId="15399"/>
    <cellStyle name="Обычный 33 2 4 3 7" xfId="25287"/>
    <cellStyle name="Обычный 33 2 4 3 8" xfId="13286"/>
    <cellStyle name="Обычный 33 2 4 4" xfId="1252"/>
    <cellStyle name="Обычный 33 2 4 4 2" xfId="6562"/>
    <cellStyle name="Обычный 33 2 4 4 2 2" xfId="30926"/>
    <cellStyle name="Обычный 33 2 4 4 2 3" xfId="18925"/>
    <cellStyle name="Обычный 33 2 4 4 3" xfId="8691"/>
    <cellStyle name="Обычный 33 2 4 4 3 2" xfId="32693"/>
    <cellStyle name="Обычный 33 2 4 4 3 3" xfId="20692"/>
    <cellStyle name="Обычный 33 2 4 4 4" xfId="10458"/>
    <cellStyle name="Обычный 33 2 4 4 4 2" xfId="34460"/>
    <cellStyle name="Обычный 33 2 4 4 4 3" xfId="22459"/>
    <cellStyle name="Обычный 33 2 4 4 5" xfId="12225"/>
    <cellStyle name="Обычный 33 2 4 4 5 2" xfId="36227"/>
    <cellStyle name="Обычный 33 2 4 4 5 3" xfId="24226"/>
    <cellStyle name="Обычный 33 2 4 4 6" xfId="3388"/>
    <cellStyle name="Обычный 33 2 4 4 6 2" xfId="27752"/>
    <cellStyle name="Обычный 33 2 4 4 6 3" xfId="15751"/>
    <cellStyle name="Обычный 33 2 4 4 7" xfId="25993"/>
    <cellStyle name="Обычный 33 2 4 4 8" xfId="13992"/>
    <cellStyle name="Обычный 33 2 4 5" xfId="1605"/>
    <cellStyle name="Обычный 33 2 4 5 2" xfId="6915"/>
    <cellStyle name="Обычный 33 2 4 5 2 2" xfId="31279"/>
    <cellStyle name="Обычный 33 2 4 5 2 3" xfId="19278"/>
    <cellStyle name="Обычный 33 2 4 5 3" xfId="9044"/>
    <cellStyle name="Обычный 33 2 4 5 3 2" xfId="33046"/>
    <cellStyle name="Обычный 33 2 4 5 3 3" xfId="21045"/>
    <cellStyle name="Обычный 33 2 4 5 4" xfId="10811"/>
    <cellStyle name="Обычный 33 2 4 5 4 2" xfId="34813"/>
    <cellStyle name="Обычный 33 2 4 5 4 3" xfId="22812"/>
    <cellStyle name="Обычный 33 2 4 5 5" xfId="12578"/>
    <cellStyle name="Обычный 33 2 4 5 5 2" xfId="36580"/>
    <cellStyle name="Обычный 33 2 4 5 5 3" xfId="24579"/>
    <cellStyle name="Обычный 33 2 4 5 6" xfId="3742"/>
    <cellStyle name="Обычный 33 2 4 5 6 2" xfId="28106"/>
    <cellStyle name="Обычный 33 2 4 5 6 3" xfId="16105"/>
    <cellStyle name="Обычный 33 2 4 5 7" xfId="26346"/>
    <cellStyle name="Обычный 33 2 4 5 8" xfId="14345"/>
    <cellStyle name="Обычный 33 2 4 6" xfId="2065"/>
    <cellStyle name="Обычный 33 2 4 6 2" xfId="7370"/>
    <cellStyle name="Обычный 33 2 4 6 3" xfId="4094"/>
    <cellStyle name="Обычный 33 2 4 6 3 2" xfId="28458"/>
    <cellStyle name="Обычный 33 2 4 6 3 3" xfId="16457"/>
    <cellStyle name="Обычный 33 2 4 7" xfId="4446"/>
    <cellStyle name="Обычный 33 2 4 7 2" xfId="28810"/>
    <cellStyle name="Обычный 33 2 4 7 3" xfId="16809"/>
    <cellStyle name="Обычный 33 2 4 8" xfId="4798"/>
    <cellStyle name="Обычный 33 2 4 8 2" xfId="29162"/>
    <cellStyle name="Обычный 33 2 4 8 3" xfId="17161"/>
    <cellStyle name="Обычный 33 2 4 9" xfId="5150"/>
    <cellStyle name="Обычный 33 2 4 9 2" xfId="29514"/>
    <cellStyle name="Обычный 33 2 4 9 3" xfId="17513"/>
    <cellStyle name="Обычный 33 2 5" xfId="790"/>
    <cellStyle name="Обычный 33 2 5 2" xfId="6100"/>
    <cellStyle name="Обычный 33 2 5 2 2" xfId="30464"/>
    <cellStyle name="Обычный 33 2 5 2 3" xfId="18463"/>
    <cellStyle name="Обычный 33 2 5 3" xfId="8229"/>
    <cellStyle name="Обычный 33 2 5 3 2" xfId="32231"/>
    <cellStyle name="Обычный 33 2 5 3 3" xfId="20230"/>
    <cellStyle name="Обычный 33 2 5 4" xfId="9996"/>
    <cellStyle name="Обычный 33 2 5 4 2" xfId="33998"/>
    <cellStyle name="Обычный 33 2 5 4 3" xfId="21997"/>
    <cellStyle name="Обычный 33 2 5 5" xfId="11763"/>
    <cellStyle name="Обычный 33 2 5 5 2" xfId="35765"/>
    <cellStyle name="Обычный 33 2 5 5 3" xfId="23764"/>
    <cellStyle name="Обычный 33 2 5 6" xfId="2576"/>
    <cellStyle name="Обычный 33 2 5 6 2" xfId="26940"/>
    <cellStyle name="Обычный 33 2 5 6 3" xfId="14939"/>
    <cellStyle name="Обычный 33 2 5 7" xfId="25531"/>
    <cellStyle name="Обычный 33 2 5 8" xfId="13530"/>
    <cellStyle name="Обычный 33 2 6" xfId="436"/>
    <cellStyle name="Обычный 33 2 6 2" xfId="5746"/>
    <cellStyle name="Обычный 33 2 6 2 2" xfId="30110"/>
    <cellStyle name="Обычный 33 2 6 2 3" xfId="18109"/>
    <cellStyle name="Обычный 33 2 6 3" xfId="7875"/>
    <cellStyle name="Обычный 33 2 6 3 2" xfId="31877"/>
    <cellStyle name="Обычный 33 2 6 3 3" xfId="19876"/>
    <cellStyle name="Обычный 33 2 6 4" xfId="9642"/>
    <cellStyle name="Обычный 33 2 6 4 2" xfId="33644"/>
    <cellStyle name="Обычный 33 2 6 4 3" xfId="21643"/>
    <cellStyle name="Обычный 33 2 6 5" xfId="11409"/>
    <cellStyle name="Обычный 33 2 6 5 2" xfId="35411"/>
    <cellStyle name="Обычный 33 2 6 5 3" xfId="23410"/>
    <cellStyle name="Обычный 33 2 6 6" xfId="2926"/>
    <cellStyle name="Обычный 33 2 6 6 2" xfId="27290"/>
    <cellStyle name="Обычный 33 2 6 6 3" xfId="15289"/>
    <cellStyle name="Обычный 33 2 6 7" xfId="25177"/>
    <cellStyle name="Обычный 33 2 6 8" xfId="13176"/>
    <cellStyle name="Обычный 33 2 7" xfId="1142"/>
    <cellStyle name="Обычный 33 2 7 2" xfId="6452"/>
    <cellStyle name="Обычный 33 2 7 2 2" xfId="30816"/>
    <cellStyle name="Обычный 33 2 7 2 3" xfId="18815"/>
    <cellStyle name="Обычный 33 2 7 3" xfId="8581"/>
    <cellStyle name="Обычный 33 2 7 3 2" xfId="32583"/>
    <cellStyle name="Обычный 33 2 7 3 3" xfId="20582"/>
    <cellStyle name="Обычный 33 2 7 4" xfId="10348"/>
    <cellStyle name="Обычный 33 2 7 4 2" xfId="34350"/>
    <cellStyle name="Обычный 33 2 7 4 3" xfId="22349"/>
    <cellStyle name="Обычный 33 2 7 5" xfId="12115"/>
    <cellStyle name="Обычный 33 2 7 5 2" xfId="36117"/>
    <cellStyle name="Обычный 33 2 7 5 3" xfId="24116"/>
    <cellStyle name="Обычный 33 2 7 6" xfId="3278"/>
    <cellStyle name="Обычный 33 2 7 6 2" xfId="27642"/>
    <cellStyle name="Обычный 33 2 7 6 3" xfId="15641"/>
    <cellStyle name="Обычный 33 2 7 7" xfId="25883"/>
    <cellStyle name="Обычный 33 2 7 8" xfId="13882"/>
    <cellStyle name="Обычный 33 2 8" xfId="1495"/>
    <cellStyle name="Обычный 33 2 8 2" xfId="6805"/>
    <cellStyle name="Обычный 33 2 8 2 2" xfId="31169"/>
    <cellStyle name="Обычный 33 2 8 2 3" xfId="19168"/>
    <cellStyle name="Обычный 33 2 8 3" xfId="8934"/>
    <cellStyle name="Обычный 33 2 8 3 2" xfId="32936"/>
    <cellStyle name="Обычный 33 2 8 3 3" xfId="20935"/>
    <cellStyle name="Обычный 33 2 8 4" xfId="10701"/>
    <cellStyle name="Обычный 33 2 8 4 2" xfId="34703"/>
    <cellStyle name="Обычный 33 2 8 4 3" xfId="22702"/>
    <cellStyle name="Обычный 33 2 8 5" xfId="12468"/>
    <cellStyle name="Обычный 33 2 8 5 2" xfId="36470"/>
    <cellStyle name="Обычный 33 2 8 5 3" xfId="24469"/>
    <cellStyle name="Обычный 33 2 8 6" xfId="3632"/>
    <cellStyle name="Обычный 33 2 8 6 2" xfId="27996"/>
    <cellStyle name="Обычный 33 2 8 6 3" xfId="15995"/>
    <cellStyle name="Обычный 33 2 8 7" xfId="26236"/>
    <cellStyle name="Обычный 33 2 8 8" xfId="14235"/>
    <cellStyle name="Обычный 33 2 9" xfId="2060"/>
    <cellStyle name="Обычный 33 2 9 2" xfId="7365"/>
    <cellStyle name="Обычный 33 2 9 3" xfId="3984"/>
    <cellStyle name="Обычный 33 2 9 3 2" xfId="28348"/>
    <cellStyle name="Обычный 33 2 9 3 3" xfId="16347"/>
    <cellStyle name="Обычный 33 20" xfId="12821"/>
    <cellStyle name="Обычный 33 3" xfId="120"/>
    <cellStyle name="Обычный 33 3 10" xfId="4734"/>
    <cellStyle name="Обычный 33 3 10 2" xfId="29098"/>
    <cellStyle name="Обычный 33 3 10 3" xfId="17097"/>
    <cellStyle name="Обычный 33 3 11" xfId="5086"/>
    <cellStyle name="Обычный 33 3 11 2" xfId="29450"/>
    <cellStyle name="Обычный 33 3 11 3" xfId="17449"/>
    <cellStyle name="Обычный 33 3 12" xfId="5438"/>
    <cellStyle name="Обычный 33 3 12 2" xfId="29802"/>
    <cellStyle name="Обычный 33 3 12 3" xfId="17801"/>
    <cellStyle name="Обычный 33 3 13" xfId="7567"/>
    <cellStyle name="Обычный 33 3 13 2" xfId="31569"/>
    <cellStyle name="Обычный 33 3 13 3" xfId="19568"/>
    <cellStyle name="Обычный 33 3 14" xfId="9334"/>
    <cellStyle name="Обычный 33 3 14 2" xfId="33336"/>
    <cellStyle name="Обычный 33 3 14 3" xfId="21335"/>
    <cellStyle name="Обычный 33 3 15" xfId="11101"/>
    <cellStyle name="Обычный 33 3 15 2" xfId="35103"/>
    <cellStyle name="Обычный 33 3 15 3" xfId="23102"/>
    <cellStyle name="Обычный 33 3 16" xfId="2270"/>
    <cellStyle name="Обычный 33 3 16 2" xfId="26634"/>
    <cellStyle name="Обычный 33 3 16 3" xfId="14633"/>
    <cellStyle name="Обычный 33 3 17" xfId="24869"/>
    <cellStyle name="Обычный 33 3 18" xfId="12868"/>
    <cellStyle name="Обычный 33 3 2" xfId="349"/>
    <cellStyle name="Обычный 33 3 2 10" xfId="5661"/>
    <cellStyle name="Обычный 33 3 2 10 2" xfId="30025"/>
    <cellStyle name="Обычный 33 3 2 10 3" xfId="18024"/>
    <cellStyle name="Обычный 33 3 2 11" xfId="7790"/>
    <cellStyle name="Обычный 33 3 2 11 2" xfId="31792"/>
    <cellStyle name="Обычный 33 3 2 11 3" xfId="19791"/>
    <cellStyle name="Обычный 33 3 2 12" xfId="9557"/>
    <cellStyle name="Обычный 33 3 2 12 2" xfId="33559"/>
    <cellStyle name="Обычный 33 3 2 12 3" xfId="21558"/>
    <cellStyle name="Обычный 33 3 2 13" xfId="11324"/>
    <cellStyle name="Обычный 33 3 2 13 2" xfId="35326"/>
    <cellStyle name="Обычный 33 3 2 13 3" xfId="23325"/>
    <cellStyle name="Обычный 33 3 2 14" xfId="2493"/>
    <cellStyle name="Обычный 33 3 2 14 2" xfId="26857"/>
    <cellStyle name="Обычный 33 3 2 14 3" xfId="14856"/>
    <cellStyle name="Обычный 33 3 2 15" xfId="25092"/>
    <cellStyle name="Обычный 33 3 2 16" xfId="13091"/>
    <cellStyle name="Обычный 33 3 2 2" xfId="1059"/>
    <cellStyle name="Обычный 33 3 2 2 2" xfId="6369"/>
    <cellStyle name="Обычный 33 3 2 2 2 2" xfId="30733"/>
    <cellStyle name="Обычный 33 3 2 2 2 3" xfId="18732"/>
    <cellStyle name="Обычный 33 3 2 2 3" xfId="8498"/>
    <cellStyle name="Обычный 33 3 2 2 3 2" xfId="32500"/>
    <cellStyle name="Обычный 33 3 2 2 3 3" xfId="20499"/>
    <cellStyle name="Обычный 33 3 2 2 4" xfId="10265"/>
    <cellStyle name="Обычный 33 3 2 2 4 2" xfId="34267"/>
    <cellStyle name="Обычный 33 3 2 2 4 3" xfId="22266"/>
    <cellStyle name="Обычный 33 3 2 2 5" xfId="12032"/>
    <cellStyle name="Обычный 33 3 2 2 5 2" xfId="36034"/>
    <cellStyle name="Обычный 33 3 2 2 5 3" xfId="24033"/>
    <cellStyle name="Обычный 33 3 2 2 6" xfId="2845"/>
    <cellStyle name="Обычный 33 3 2 2 6 2" xfId="27209"/>
    <cellStyle name="Обычный 33 3 2 2 6 3" xfId="15208"/>
    <cellStyle name="Обычный 33 3 2 2 7" xfId="25800"/>
    <cellStyle name="Обычный 33 3 2 2 8" xfId="13799"/>
    <cellStyle name="Обычный 33 3 2 3" xfId="705"/>
    <cellStyle name="Обычный 33 3 2 3 2" xfId="6015"/>
    <cellStyle name="Обычный 33 3 2 3 2 2" xfId="30379"/>
    <cellStyle name="Обычный 33 3 2 3 2 3" xfId="18378"/>
    <cellStyle name="Обычный 33 3 2 3 3" xfId="8144"/>
    <cellStyle name="Обычный 33 3 2 3 3 2" xfId="32146"/>
    <cellStyle name="Обычный 33 3 2 3 3 3" xfId="20145"/>
    <cellStyle name="Обычный 33 3 2 3 4" xfId="9911"/>
    <cellStyle name="Обычный 33 3 2 3 4 2" xfId="33913"/>
    <cellStyle name="Обычный 33 3 2 3 4 3" xfId="21912"/>
    <cellStyle name="Обычный 33 3 2 3 5" xfId="11678"/>
    <cellStyle name="Обычный 33 3 2 3 5 2" xfId="35680"/>
    <cellStyle name="Обычный 33 3 2 3 5 3" xfId="23679"/>
    <cellStyle name="Обычный 33 3 2 3 6" xfId="3195"/>
    <cellStyle name="Обычный 33 3 2 3 6 2" xfId="27559"/>
    <cellStyle name="Обычный 33 3 2 3 6 3" xfId="15558"/>
    <cellStyle name="Обычный 33 3 2 3 7" xfId="25446"/>
    <cellStyle name="Обычный 33 3 2 3 8" xfId="13445"/>
    <cellStyle name="Обычный 33 3 2 4" xfId="1411"/>
    <cellStyle name="Обычный 33 3 2 4 2" xfId="6721"/>
    <cellStyle name="Обычный 33 3 2 4 2 2" xfId="31085"/>
    <cellStyle name="Обычный 33 3 2 4 2 3" xfId="19084"/>
    <cellStyle name="Обычный 33 3 2 4 3" xfId="8850"/>
    <cellStyle name="Обычный 33 3 2 4 3 2" xfId="32852"/>
    <cellStyle name="Обычный 33 3 2 4 3 3" xfId="20851"/>
    <cellStyle name="Обычный 33 3 2 4 4" xfId="10617"/>
    <cellStyle name="Обычный 33 3 2 4 4 2" xfId="34619"/>
    <cellStyle name="Обычный 33 3 2 4 4 3" xfId="22618"/>
    <cellStyle name="Обычный 33 3 2 4 5" xfId="12384"/>
    <cellStyle name="Обычный 33 3 2 4 5 2" xfId="36386"/>
    <cellStyle name="Обычный 33 3 2 4 5 3" xfId="24385"/>
    <cellStyle name="Обычный 33 3 2 4 6" xfId="3547"/>
    <cellStyle name="Обычный 33 3 2 4 6 2" xfId="27911"/>
    <cellStyle name="Обычный 33 3 2 4 6 3" xfId="15910"/>
    <cellStyle name="Обычный 33 3 2 4 7" xfId="26152"/>
    <cellStyle name="Обычный 33 3 2 4 8" xfId="14151"/>
    <cellStyle name="Обычный 33 3 2 5" xfId="1764"/>
    <cellStyle name="Обычный 33 3 2 5 2" xfId="7074"/>
    <cellStyle name="Обычный 33 3 2 5 2 2" xfId="31438"/>
    <cellStyle name="Обычный 33 3 2 5 2 3" xfId="19437"/>
    <cellStyle name="Обычный 33 3 2 5 3" xfId="9203"/>
    <cellStyle name="Обычный 33 3 2 5 3 2" xfId="33205"/>
    <cellStyle name="Обычный 33 3 2 5 3 3" xfId="21204"/>
    <cellStyle name="Обычный 33 3 2 5 4" xfId="10970"/>
    <cellStyle name="Обычный 33 3 2 5 4 2" xfId="34972"/>
    <cellStyle name="Обычный 33 3 2 5 4 3" xfId="22971"/>
    <cellStyle name="Обычный 33 3 2 5 5" xfId="12737"/>
    <cellStyle name="Обычный 33 3 2 5 5 2" xfId="36739"/>
    <cellStyle name="Обычный 33 3 2 5 5 3" xfId="24738"/>
    <cellStyle name="Обычный 33 3 2 5 6" xfId="3901"/>
    <cellStyle name="Обычный 33 3 2 5 6 2" xfId="28265"/>
    <cellStyle name="Обычный 33 3 2 5 6 3" xfId="16264"/>
    <cellStyle name="Обычный 33 3 2 5 7" xfId="26505"/>
    <cellStyle name="Обычный 33 3 2 5 8" xfId="14504"/>
    <cellStyle name="Обычный 33 3 2 6" xfId="2067"/>
    <cellStyle name="Обычный 33 3 2 6 2" xfId="7372"/>
    <cellStyle name="Обычный 33 3 2 6 3" xfId="4253"/>
    <cellStyle name="Обычный 33 3 2 6 3 2" xfId="28617"/>
    <cellStyle name="Обычный 33 3 2 6 3 3" xfId="16616"/>
    <cellStyle name="Обычный 33 3 2 7" xfId="4605"/>
    <cellStyle name="Обычный 33 3 2 7 2" xfId="28969"/>
    <cellStyle name="Обычный 33 3 2 7 3" xfId="16968"/>
    <cellStyle name="Обычный 33 3 2 8" xfId="4957"/>
    <cellStyle name="Обычный 33 3 2 8 2" xfId="29321"/>
    <cellStyle name="Обычный 33 3 2 8 3" xfId="17320"/>
    <cellStyle name="Обычный 33 3 2 9" xfId="5309"/>
    <cellStyle name="Обычный 33 3 2 9 2" xfId="29673"/>
    <cellStyle name="Обычный 33 3 2 9 3" xfId="17672"/>
    <cellStyle name="Обычный 33 3 3" xfId="236"/>
    <cellStyle name="Обычный 33 3 3 10" xfId="5548"/>
    <cellStyle name="Обычный 33 3 3 10 2" xfId="29912"/>
    <cellStyle name="Обычный 33 3 3 10 3" xfId="17911"/>
    <cellStyle name="Обычный 33 3 3 11" xfId="7677"/>
    <cellStyle name="Обычный 33 3 3 11 2" xfId="31679"/>
    <cellStyle name="Обычный 33 3 3 11 3" xfId="19678"/>
    <cellStyle name="Обычный 33 3 3 12" xfId="9444"/>
    <cellStyle name="Обычный 33 3 3 12 2" xfId="33446"/>
    <cellStyle name="Обычный 33 3 3 12 3" xfId="21445"/>
    <cellStyle name="Обычный 33 3 3 13" xfId="11211"/>
    <cellStyle name="Обычный 33 3 3 13 2" xfId="35213"/>
    <cellStyle name="Обычный 33 3 3 13 3" xfId="23212"/>
    <cellStyle name="Обычный 33 3 3 14" xfId="2380"/>
    <cellStyle name="Обычный 33 3 3 14 2" xfId="26744"/>
    <cellStyle name="Обычный 33 3 3 14 3" xfId="14743"/>
    <cellStyle name="Обычный 33 3 3 15" xfId="24979"/>
    <cellStyle name="Обычный 33 3 3 16" xfId="12978"/>
    <cellStyle name="Обычный 33 3 3 2" xfId="946"/>
    <cellStyle name="Обычный 33 3 3 2 2" xfId="6256"/>
    <cellStyle name="Обычный 33 3 3 2 2 2" xfId="30620"/>
    <cellStyle name="Обычный 33 3 3 2 2 3" xfId="18619"/>
    <cellStyle name="Обычный 33 3 3 2 3" xfId="8385"/>
    <cellStyle name="Обычный 33 3 3 2 3 2" xfId="32387"/>
    <cellStyle name="Обычный 33 3 3 2 3 3" xfId="20386"/>
    <cellStyle name="Обычный 33 3 3 2 4" xfId="10152"/>
    <cellStyle name="Обычный 33 3 3 2 4 2" xfId="34154"/>
    <cellStyle name="Обычный 33 3 3 2 4 3" xfId="22153"/>
    <cellStyle name="Обычный 33 3 3 2 5" xfId="11919"/>
    <cellStyle name="Обычный 33 3 3 2 5 2" xfId="35921"/>
    <cellStyle name="Обычный 33 3 3 2 5 3" xfId="23920"/>
    <cellStyle name="Обычный 33 3 3 2 6" xfId="2732"/>
    <cellStyle name="Обычный 33 3 3 2 6 2" xfId="27096"/>
    <cellStyle name="Обычный 33 3 3 2 6 3" xfId="15095"/>
    <cellStyle name="Обычный 33 3 3 2 7" xfId="25687"/>
    <cellStyle name="Обычный 33 3 3 2 8" xfId="13686"/>
    <cellStyle name="Обычный 33 3 3 3" xfId="592"/>
    <cellStyle name="Обычный 33 3 3 3 2" xfId="5902"/>
    <cellStyle name="Обычный 33 3 3 3 2 2" xfId="30266"/>
    <cellStyle name="Обычный 33 3 3 3 2 3" xfId="18265"/>
    <cellStyle name="Обычный 33 3 3 3 3" xfId="8031"/>
    <cellStyle name="Обычный 33 3 3 3 3 2" xfId="32033"/>
    <cellStyle name="Обычный 33 3 3 3 3 3" xfId="20032"/>
    <cellStyle name="Обычный 33 3 3 3 4" xfId="9798"/>
    <cellStyle name="Обычный 33 3 3 3 4 2" xfId="33800"/>
    <cellStyle name="Обычный 33 3 3 3 4 3" xfId="21799"/>
    <cellStyle name="Обычный 33 3 3 3 5" xfId="11565"/>
    <cellStyle name="Обычный 33 3 3 3 5 2" xfId="35567"/>
    <cellStyle name="Обычный 33 3 3 3 5 3" xfId="23566"/>
    <cellStyle name="Обычный 33 3 3 3 6" xfId="3082"/>
    <cellStyle name="Обычный 33 3 3 3 6 2" xfId="27446"/>
    <cellStyle name="Обычный 33 3 3 3 6 3" xfId="15445"/>
    <cellStyle name="Обычный 33 3 3 3 7" xfId="25333"/>
    <cellStyle name="Обычный 33 3 3 3 8" xfId="13332"/>
    <cellStyle name="Обычный 33 3 3 4" xfId="1298"/>
    <cellStyle name="Обычный 33 3 3 4 2" xfId="6608"/>
    <cellStyle name="Обычный 33 3 3 4 2 2" xfId="30972"/>
    <cellStyle name="Обычный 33 3 3 4 2 3" xfId="18971"/>
    <cellStyle name="Обычный 33 3 3 4 3" xfId="8737"/>
    <cellStyle name="Обычный 33 3 3 4 3 2" xfId="32739"/>
    <cellStyle name="Обычный 33 3 3 4 3 3" xfId="20738"/>
    <cellStyle name="Обычный 33 3 3 4 4" xfId="10504"/>
    <cellStyle name="Обычный 33 3 3 4 4 2" xfId="34506"/>
    <cellStyle name="Обычный 33 3 3 4 4 3" xfId="22505"/>
    <cellStyle name="Обычный 33 3 3 4 5" xfId="12271"/>
    <cellStyle name="Обычный 33 3 3 4 5 2" xfId="36273"/>
    <cellStyle name="Обычный 33 3 3 4 5 3" xfId="24272"/>
    <cellStyle name="Обычный 33 3 3 4 6" xfId="3434"/>
    <cellStyle name="Обычный 33 3 3 4 6 2" xfId="27798"/>
    <cellStyle name="Обычный 33 3 3 4 6 3" xfId="15797"/>
    <cellStyle name="Обычный 33 3 3 4 7" xfId="26039"/>
    <cellStyle name="Обычный 33 3 3 4 8" xfId="14038"/>
    <cellStyle name="Обычный 33 3 3 5" xfId="1651"/>
    <cellStyle name="Обычный 33 3 3 5 2" xfId="6961"/>
    <cellStyle name="Обычный 33 3 3 5 2 2" xfId="31325"/>
    <cellStyle name="Обычный 33 3 3 5 2 3" xfId="19324"/>
    <cellStyle name="Обычный 33 3 3 5 3" xfId="9090"/>
    <cellStyle name="Обычный 33 3 3 5 3 2" xfId="33092"/>
    <cellStyle name="Обычный 33 3 3 5 3 3" xfId="21091"/>
    <cellStyle name="Обычный 33 3 3 5 4" xfId="10857"/>
    <cellStyle name="Обычный 33 3 3 5 4 2" xfId="34859"/>
    <cellStyle name="Обычный 33 3 3 5 4 3" xfId="22858"/>
    <cellStyle name="Обычный 33 3 3 5 5" xfId="12624"/>
    <cellStyle name="Обычный 33 3 3 5 5 2" xfId="36626"/>
    <cellStyle name="Обычный 33 3 3 5 5 3" xfId="24625"/>
    <cellStyle name="Обычный 33 3 3 5 6" xfId="3788"/>
    <cellStyle name="Обычный 33 3 3 5 6 2" xfId="28152"/>
    <cellStyle name="Обычный 33 3 3 5 6 3" xfId="16151"/>
    <cellStyle name="Обычный 33 3 3 5 7" xfId="26392"/>
    <cellStyle name="Обычный 33 3 3 5 8" xfId="14391"/>
    <cellStyle name="Обычный 33 3 3 6" xfId="2068"/>
    <cellStyle name="Обычный 33 3 3 6 2" xfId="7373"/>
    <cellStyle name="Обычный 33 3 3 6 3" xfId="4140"/>
    <cellStyle name="Обычный 33 3 3 6 3 2" xfId="28504"/>
    <cellStyle name="Обычный 33 3 3 6 3 3" xfId="16503"/>
    <cellStyle name="Обычный 33 3 3 7" xfId="4492"/>
    <cellStyle name="Обычный 33 3 3 7 2" xfId="28856"/>
    <cellStyle name="Обычный 33 3 3 7 3" xfId="16855"/>
    <cellStyle name="Обычный 33 3 3 8" xfId="4844"/>
    <cellStyle name="Обычный 33 3 3 8 2" xfId="29208"/>
    <cellStyle name="Обычный 33 3 3 8 3" xfId="17207"/>
    <cellStyle name="Обычный 33 3 3 9" xfId="5196"/>
    <cellStyle name="Обычный 33 3 3 9 2" xfId="29560"/>
    <cellStyle name="Обычный 33 3 3 9 3" xfId="17559"/>
    <cellStyle name="Обычный 33 3 4" xfId="836"/>
    <cellStyle name="Обычный 33 3 4 2" xfId="6146"/>
    <cellStyle name="Обычный 33 3 4 2 2" xfId="30510"/>
    <cellStyle name="Обычный 33 3 4 2 3" xfId="18509"/>
    <cellStyle name="Обычный 33 3 4 3" xfId="8275"/>
    <cellStyle name="Обычный 33 3 4 3 2" xfId="32277"/>
    <cellStyle name="Обычный 33 3 4 3 3" xfId="20276"/>
    <cellStyle name="Обычный 33 3 4 4" xfId="10042"/>
    <cellStyle name="Обычный 33 3 4 4 2" xfId="34044"/>
    <cellStyle name="Обычный 33 3 4 4 3" xfId="22043"/>
    <cellStyle name="Обычный 33 3 4 5" xfId="11809"/>
    <cellStyle name="Обычный 33 3 4 5 2" xfId="35811"/>
    <cellStyle name="Обычный 33 3 4 5 3" xfId="23810"/>
    <cellStyle name="Обычный 33 3 4 6" xfId="2622"/>
    <cellStyle name="Обычный 33 3 4 6 2" xfId="26986"/>
    <cellStyle name="Обычный 33 3 4 6 3" xfId="14985"/>
    <cellStyle name="Обычный 33 3 4 7" xfId="25577"/>
    <cellStyle name="Обычный 33 3 4 8" xfId="13576"/>
    <cellStyle name="Обычный 33 3 5" xfId="482"/>
    <cellStyle name="Обычный 33 3 5 2" xfId="5792"/>
    <cellStyle name="Обычный 33 3 5 2 2" xfId="30156"/>
    <cellStyle name="Обычный 33 3 5 2 3" xfId="18155"/>
    <cellStyle name="Обычный 33 3 5 3" xfId="7921"/>
    <cellStyle name="Обычный 33 3 5 3 2" xfId="31923"/>
    <cellStyle name="Обычный 33 3 5 3 3" xfId="19922"/>
    <cellStyle name="Обычный 33 3 5 4" xfId="9688"/>
    <cellStyle name="Обычный 33 3 5 4 2" xfId="33690"/>
    <cellStyle name="Обычный 33 3 5 4 3" xfId="21689"/>
    <cellStyle name="Обычный 33 3 5 5" xfId="11455"/>
    <cellStyle name="Обычный 33 3 5 5 2" xfId="35457"/>
    <cellStyle name="Обычный 33 3 5 5 3" xfId="23456"/>
    <cellStyle name="Обычный 33 3 5 6" xfId="2972"/>
    <cellStyle name="Обычный 33 3 5 6 2" xfId="27336"/>
    <cellStyle name="Обычный 33 3 5 6 3" xfId="15335"/>
    <cellStyle name="Обычный 33 3 5 7" xfId="25223"/>
    <cellStyle name="Обычный 33 3 5 8" xfId="13222"/>
    <cellStyle name="Обычный 33 3 6" xfId="1188"/>
    <cellStyle name="Обычный 33 3 6 2" xfId="6498"/>
    <cellStyle name="Обычный 33 3 6 2 2" xfId="30862"/>
    <cellStyle name="Обычный 33 3 6 2 3" xfId="18861"/>
    <cellStyle name="Обычный 33 3 6 3" xfId="8627"/>
    <cellStyle name="Обычный 33 3 6 3 2" xfId="32629"/>
    <cellStyle name="Обычный 33 3 6 3 3" xfId="20628"/>
    <cellStyle name="Обычный 33 3 6 4" xfId="10394"/>
    <cellStyle name="Обычный 33 3 6 4 2" xfId="34396"/>
    <cellStyle name="Обычный 33 3 6 4 3" xfId="22395"/>
    <cellStyle name="Обычный 33 3 6 5" xfId="12161"/>
    <cellStyle name="Обычный 33 3 6 5 2" xfId="36163"/>
    <cellStyle name="Обычный 33 3 6 5 3" xfId="24162"/>
    <cellStyle name="Обычный 33 3 6 6" xfId="3324"/>
    <cellStyle name="Обычный 33 3 6 6 2" xfId="27688"/>
    <cellStyle name="Обычный 33 3 6 6 3" xfId="15687"/>
    <cellStyle name="Обычный 33 3 6 7" xfId="25929"/>
    <cellStyle name="Обычный 33 3 6 8" xfId="13928"/>
    <cellStyle name="Обычный 33 3 7" xfId="1541"/>
    <cellStyle name="Обычный 33 3 7 2" xfId="6851"/>
    <cellStyle name="Обычный 33 3 7 2 2" xfId="31215"/>
    <cellStyle name="Обычный 33 3 7 2 3" xfId="19214"/>
    <cellStyle name="Обычный 33 3 7 3" xfId="8980"/>
    <cellStyle name="Обычный 33 3 7 3 2" xfId="32982"/>
    <cellStyle name="Обычный 33 3 7 3 3" xfId="20981"/>
    <cellStyle name="Обычный 33 3 7 4" xfId="10747"/>
    <cellStyle name="Обычный 33 3 7 4 2" xfId="34749"/>
    <cellStyle name="Обычный 33 3 7 4 3" xfId="22748"/>
    <cellStyle name="Обычный 33 3 7 5" xfId="12514"/>
    <cellStyle name="Обычный 33 3 7 5 2" xfId="36516"/>
    <cellStyle name="Обычный 33 3 7 5 3" xfId="24515"/>
    <cellStyle name="Обычный 33 3 7 6" xfId="3678"/>
    <cellStyle name="Обычный 33 3 7 6 2" xfId="28042"/>
    <cellStyle name="Обычный 33 3 7 6 3" xfId="16041"/>
    <cellStyle name="Обычный 33 3 7 7" xfId="26282"/>
    <cellStyle name="Обычный 33 3 7 8" xfId="14281"/>
    <cellStyle name="Обычный 33 3 8" xfId="2066"/>
    <cellStyle name="Обычный 33 3 8 2" xfId="7371"/>
    <cellStyle name="Обычный 33 3 8 3" xfId="4030"/>
    <cellStyle name="Обычный 33 3 8 3 2" xfId="28394"/>
    <cellStyle name="Обычный 33 3 8 3 3" xfId="16393"/>
    <cellStyle name="Обычный 33 3 9" xfId="4382"/>
    <cellStyle name="Обычный 33 3 9 2" xfId="28746"/>
    <cellStyle name="Обычный 33 3 9 3" xfId="16745"/>
    <cellStyle name="Обычный 33 4" xfId="302"/>
    <cellStyle name="Обычный 33 4 10" xfId="5614"/>
    <cellStyle name="Обычный 33 4 10 2" xfId="29978"/>
    <cellStyle name="Обычный 33 4 10 3" xfId="17977"/>
    <cellStyle name="Обычный 33 4 11" xfId="7743"/>
    <cellStyle name="Обычный 33 4 11 2" xfId="31745"/>
    <cellStyle name="Обычный 33 4 11 3" xfId="19744"/>
    <cellStyle name="Обычный 33 4 12" xfId="9510"/>
    <cellStyle name="Обычный 33 4 12 2" xfId="33512"/>
    <cellStyle name="Обычный 33 4 12 3" xfId="21511"/>
    <cellStyle name="Обычный 33 4 13" xfId="11277"/>
    <cellStyle name="Обычный 33 4 13 2" xfId="35279"/>
    <cellStyle name="Обычный 33 4 13 3" xfId="23278"/>
    <cellStyle name="Обычный 33 4 14" xfId="2446"/>
    <cellStyle name="Обычный 33 4 14 2" xfId="26810"/>
    <cellStyle name="Обычный 33 4 14 3" xfId="14809"/>
    <cellStyle name="Обычный 33 4 15" xfId="25045"/>
    <cellStyle name="Обычный 33 4 16" xfId="13044"/>
    <cellStyle name="Обычный 33 4 2" xfId="1012"/>
    <cellStyle name="Обычный 33 4 2 2" xfId="6322"/>
    <cellStyle name="Обычный 33 4 2 2 2" xfId="30686"/>
    <cellStyle name="Обычный 33 4 2 2 3" xfId="18685"/>
    <cellStyle name="Обычный 33 4 2 3" xfId="8451"/>
    <cellStyle name="Обычный 33 4 2 3 2" xfId="32453"/>
    <cellStyle name="Обычный 33 4 2 3 3" xfId="20452"/>
    <cellStyle name="Обычный 33 4 2 4" xfId="10218"/>
    <cellStyle name="Обычный 33 4 2 4 2" xfId="34220"/>
    <cellStyle name="Обычный 33 4 2 4 3" xfId="22219"/>
    <cellStyle name="Обычный 33 4 2 5" xfId="11985"/>
    <cellStyle name="Обычный 33 4 2 5 2" xfId="35987"/>
    <cellStyle name="Обычный 33 4 2 5 3" xfId="23986"/>
    <cellStyle name="Обычный 33 4 2 6" xfId="2798"/>
    <cellStyle name="Обычный 33 4 2 6 2" xfId="27162"/>
    <cellStyle name="Обычный 33 4 2 6 3" xfId="15161"/>
    <cellStyle name="Обычный 33 4 2 7" xfId="25753"/>
    <cellStyle name="Обычный 33 4 2 8" xfId="13752"/>
    <cellStyle name="Обычный 33 4 3" xfId="658"/>
    <cellStyle name="Обычный 33 4 3 2" xfId="5968"/>
    <cellStyle name="Обычный 33 4 3 2 2" xfId="30332"/>
    <cellStyle name="Обычный 33 4 3 2 3" xfId="18331"/>
    <cellStyle name="Обычный 33 4 3 3" xfId="8097"/>
    <cellStyle name="Обычный 33 4 3 3 2" xfId="32099"/>
    <cellStyle name="Обычный 33 4 3 3 3" xfId="20098"/>
    <cellStyle name="Обычный 33 4 3 4" xfId="9864"/>
    <cellStyle name="Обычный 33 4 3 4 2" xfId="33866"/>
    <cellStyle name="Обычный 33 4 3 4 3" xfId="21865"/>
    <cellStyle name="Обычный 33 4 3 5" xfId="11631"/>
    <cellStyle name="Обычный 33 4 3 5 2" xfId="35633"/>
    <cellStyle name="Обычный 33 4 3 5 3" xfId="23632"/>
    <cellStyle name="Обычный 33 4 3 6" xfId="3148"/>
    <cellStyle name="Обычный 33 4 3 6 2" xfId="27512"/>
    <cellStyle name="Обычный 33 4 3 6 3" xfId="15511"/>
    <cellStyle name="Обычный 33 4 3 7" xfId="25399"/>
    <cellStyle name="Обычный 33 4 3 8" xfId="13398"/>
    <cellStyle name="Обычный 33 4 4" xfId="1364"/>
    <cellStyle name="Обычный 33 4 4 2" xfId="6674"/>
    <cellStyle name="Обычный 33 4 4 2 2" xfId="31038"/>
    <cellStyle name="Обычный 33 4 4 2 3" xfId="19037"/>
    <cellStyle name="Обычный 33 4 4 3" xfId="8803"/>
    <cellStyle name="Обычный 33 4 4 3 2" xfId="32805"/>
    <cellStyle name="Обычный 33 4 4 3 3" xfId="20804"/>
    <cellStyle name="Обычный 33 4 4 4" xfId="10570"/>
    <cellStyle name="Обычный 33 4 4 4 2" xfId="34572"/>
    <cellStyle name="Обычный 33 4 4 4 3" xfId="22571"/>
    <cellStyle name="Обычный 33 4 4 5" xfId="12337"/>
    <cellStyle name="Обычный 33 4 4 5 2" xfId="36339"/>
    <cellStyle name="Обычный 33 4 4 5 3" xfId="24338"/>
    <cellStyle name="Обычный 33 4 4 6" xfId="3500"/>
    <cellStyle name="Обычный 33 4 4 6 2" xfId="27864"/>
    <cellStyle name="Обычный 33 4 4 6 3" xfId="15863"/>
    <cellStyle name="Обычный 33 4 4 7" xfId="26105"/>
    <cellStyle name="Обычный 33 4 4 8" xfId="14104"/>
    <cellStyle name="Обычный 33 4 5" xfId="1717"/>
    <cellStyle name="Обычный 33 4 5 2" xfId="7027"/>
    <cellStyle name="Обычный 33 4 5 2 2" xfId="31391"/>
    <cellStyle name="Обычный 33 4 5 2 3" xfId="19390"/>
    <cellStyle name="Обычный 33 4 5 3" xfId="9156"/>
    <cellStyle name="Обычный 33 4 5 3 2" xfId="33158"/>
    <cellStyle name="Обычный 33 4 5 3 3" xfId="21157"/>
    <cellStyle name="Обычный 33 4 5 4" xfId="10923"/>
    <cellStyle name="Обычный 33 4 5 4 2" xfId="34925"/>
    <cellStyle name="Обычный 33 4 5 4 3" xfId="22924"/>
    <cellStyle name="Обычный 33 4 5 5" xfId="12690"/>
    <cellStyle name="Обычный 33 4 5 5 2" xfId="36692"/>
    <cellStyle name="Обычный 33 4 5 5 3" xfId="24691"/>
    <cellStyle name="Обычный 33 4 5 6" xfId="3854"/>
    <cellStyle name="Обычный 33 4 5 6 2" xfId="28218"/>
    <cellStyle name="Обычный 33 4 5 6 3" xfId="16217"/>
    <cellStyle name="Обычный 33 4 5 7" xfId="26458"/>
    <cellStyle name="Обычный 33 4 5 8" xfId="14457"/>
    <cellStyle name="Обычный 33 4 6" xfId="2069"/>
    <cellStyle name="Обычный 33 4 6 2" xfId="7374"/>
    <cellStyle name="Обычный 33 4 6 3" xfId="4206"/>
    <cellStyle name="Обычный 33 4 6 3 2" xfId="28570"/>
    <cellStyle name="Обычный 33 4 6 3 3" xfId="16569"/>
    <cellStyle name="Обычный 33 4 7" xfId="4558"/>
    <cellStyle name="Обычный 33 4 7 2" xfId="28922"/>
    <cellStyle name="Обычный 33 4 7 3" xfId="16921"/>
    <cellStyle name="Обычный 33 4 8" xfId="4910"/>
    <cellStyle name="Обычный 33 4 8 2" xfId="29274"/>
    <cellStyle name="Обычный 33 4 8 3" xfId="17273"/>
    <cellStyle name="Обычный 33 4 9" xfId="5262"/>
    <cellStyle name="Обычный 33 4 9 2" xfId="29626"/>
    <cellStyle name="Обычный 33 4 9 3" xfId="17625"/>
    <cellStyle name="Обычный 33 5" xfId="189"/>
    <cellStyle name="Обычный 33 5 10" xfId="5501"/>
    <cellStyle name="Обычный 33 5 10 2" xfId="29865"/>
    <cellStyle name="Обычный 33 5 10 3" xfId="17864"/>
    <cellStyle name="Обычный 33 5 11" xfId="7630"/>
    <cellStyle name="Обычный 33 5 11 2" xfId="31632"/>
    <cellStyle name="Обычный 33 5 11 3" xfId="19631"/>
    <cellStyle name="Обычный 33 5 12" xfId="9397"/>
    <cellStyle name="Обычный 33 5 12 2" xfId="33399"/>
    <cellStyle name="Обычный 33 5 12 3" xfId="21398"/>
    <cellStyle name="Обычный 33 5 13" xfId="11164"/>
    <cellStyle name="Обычный 33 5 13 2" xfId="35166"/>
    <cellStyle name="Обычный 33 5 13 3" xfId="23165"/>
    <cellStyle name="Обычный 33 5 14" xfId="2333"/>
    <cellStyle name="Обычный 33 5 14 2" xfId="26697"/>
    <cellStyle name="Обычный 33 5 14 3" xfId="14696"/>
    <cellStyle name="Обычный 33 5 15" xfId="24932"/>
    <cellStyle name="Обычный 33 5 16" xfId="12931"/>
    <cellStyle name="Обычный 33 5 2" xfId="899"/>
    <cellStyle name="Обычный 33 5 2 2" xfId="6209"/>
    <cellStyle name="Обычный 33 5 2 2 2" xfId="30573"/>
    <cellStyle name="Обычный 33 5 2 2 3" xfId="18572"/>
    <cellStyle name="Обычный 33 5 2 3" xfId="8338"/>
    <cellStyle name="Обычный 33 5 2 3 2" xfId="32340"/>
    <cellStyle name="Обычный 33 5 2 3 3" xfId="20339"/>
    <cellStyle name="Обычный 33 5 2 4" xfId="10105"/>
    <cellStyle name="Обычный 33 5 2 4 2" xfId="34107"/>
    <cellStyle name="Обычный 33 5 2 4 3" xfId="22106"/>
    <cellStyle name="Обычный 33 5 2 5" xfId="11872"/>
    <cellStyle name="Обычный 33 5 2 5 2" xfId="35874"/>
    <cellStyle name="Обычный 33 5 2 5 3" xfId="23873"/>
    <cellStyle name="Обычный 33 5 2 6" xfId="2685"/>
    <cellStyle name="Обычный 33 5 2 6 2" xfId="27049"/>
    <cellStyle name="Обычный 33 5 2 6 3" xfId="15048"/>
    <cellStyle name="Обычный 33 5 2 7" xfId="25640"/>
    <cellStyle name="Обычный 33 5 2 8" xfId="13639"/>
    <cellStyle name="Обычный 33 5 3" xfId="545"/>
    <cellStyle name="Обычный 33 5 3 2" xfId="5855"/>
    <cellStyle name="Обычный 33 5 3 2 2" xfId="30219"/>
    <cellStyle name="Обычный 33 5 3 2 3" xfId="18218"/>
    <cellStyle name="Обычный 33 5 3 3" xfId="7984"/>
    <cellStyle name="Обычный 33 5 3 3 2" xfId="31986"/>
    <cellStyle name="Обычный 33 5 3 3 3" xfId="19985"/>
    <cellStyle name="Обычный 33 5 3 4" xfId="9751"/>
    <cellStyle name="Обычный 33 5 3 4 2" xfId="33753"/>
    <cellStyle name="Обычный 33 5 3 4 3" xfId="21752"/>
    <cellStyle name="Обычный 33 5 3 5" xfId="11518"/>
    <cellStyle name="Обычный 33 5 3 5 2" xfId="35520"/>
    <cellStyle name="Обычный 33 5 3 5 3" xfId="23519"/>
    <cellStyle name="Обычный 33 5 3 6" xfId="3035"/>
    <cellStyle name="Обычный 33 5 3 6 2" xfId="27399"/>
    <cellStyle name="Обычный 33 5 3 6 3" xfId="15398"/>
    <cellStyle name="Обычный 33 5 3 7" xfId="25286"/>
    <cellStyle name="Обычный 33 5 3 8" xfId="13285"/>
    <cellStyle name="Обычный 33 5 4" xfId="1251"/>
    <cellStyle name="Обычный 33 5 4 2" xfId="6561"/>
    <cellStyle name="Обычный 33 5 4 2 2" xfId="30925"/>
    <cellStyle name="Обычный 33 5 4 2 3" xfId="18924"/>
    <cellStyle name="Обычный 33 5 4 3" xfId="8690"/>
    <cellStyle name="Обычный 33 5 4 3 2" xfId="32692"/>
    <cellStyle name="Обычный 33 5 4 3 3" xfId="20691"/>
    <cellStyle name="Обычный 33 5 4 4" xfId="10457"/>
    <cellStyle name="Обычный 33 5 4 4 2" xfId="34459"/>
    <cellStyle name="Обычный 33 5 4 4 3" xfId="22458"/>
    <cellStyle name="Обычный 33 5 4 5" xfId="12224"/>
    <cellStyle name="Обычный 33 5 4 5 2" xfId="36226"/>
    <cellStyle name="Обычный 33 5 4 5 3" xfId="24225"/>
    <cellStyle name="Обычный 33 5 4 6" xfId="3387"/>
    <cellStyle name="Обычный 33 5 4 6 2" xfId="27751"/>
    <cellStyle name="Обычный 33 5 4 6 3" xfId="15750"/>
    <cellStyle name="Обычный 33 5 4 7" xfId="25992"/>
    <cellStyle name="Обычный 33 5 4 8" xfId="13991"/>
    <cellStyle name="Обычный 33 5 5" xfId="1604"/>
    <cellStyle name="Обычный 33 5 5 2" xfId="6914"/>
    <cellStyle name="Обычный 33 5 5 2 2" xfId="31278"/>
    <cellStyle name="Обычный 33 5 5 2 3" xfId="19277"/>
    <cellStyle name="Обычный 33 5 5 3" xfId="9043"/>
    <cellStyle name="Обычный 33 5 5 3 2" xfId="33045"/>
    <cellStyle name="Обычный 33 5 5 3 3" xfId="21044"/>
    <cellStyle name="Обычный 33 5 5 4" xfId="10810"/>
    <cellStyle name="Обычный 33 5 5 4 2" xfId="34812"/>
    <cellStyle name="Обычный 33 5 5 4 3" xfId="22811"/>
    <cellStyle name="Обычный 33 5 5 5" xfId="12577"/>
    <cellStyle name="Обычный 33 5 5 5 2" xfId="36579"/>
    <cellStyle name="Обычный 33 5 5 5 3" xfId="24578"/>
    <cellStyle name="Обычный 33 5 5 6" xfId="3741"/>
    <cellStyle name="Обычный 33 5 5 6 2" xfId="28105"/>
    <cellStyle name="Обычный 33 5 5 6 3" xfId="16104"/>
    <cellStyle name="Обычный 33 5 5 7" xfId="26345"/>
    <cellStyle name="Обычный 33 5 5 8" xfId="14344"/>
    <cellStyle name="Обычный 33 5 6" xfId="2070"/>
    <cellStyle name="Обычный 33 5 6 2" xfId="7375"/>
    <cellStyle name="Обычный 33 5 6 3" xfId="4093"/>
    <cellStyle name="Обычный 33 5 6 3 2" xfId="28457"/>
    <cellStyle name="Обычный 33 5 6 3 3" xfId="16456"/>
    <cellStyle name="Обычный 33 5 7" xfId="4445"/>
    <cellStyle name="Обычный 33 5 7 2" xfId="28809"/>
    <cellStyle name="Обычный 33 5 7 3" xfId="16808"/>
    <cellStyle name="Обычный 33 5 8" xfId="4797"/>
    <cellStyle name="Обычный 33 5 8 2" xfId="29161"/>
    <cellStyle name="Обычный 33 5 8 3" xfId="17160"/>
    <cellStyle name="Обычный 33 5 9" xfId="5149"/>
    <cellStyle name="Обычный 33 5 9 2" xfId="29513"/>
    <cellStyle name="Обычный 33 5 9 3" xfId="17512"/>
    <cellStyle name="Обычный 33 6" xfId="789"/>
    <cellStyle name="Обычный 33 6 2" xfId="6099"/>
    <cellStyle name="Обычный 33 6 2 2" xfId="30463"/>
    <cellStyle name="Обычный 33 6 2 3" xfId="18462"/>
    <cellStyle name="Обычный 33 6 3" xfId="8228"/>
    <cellStyle name="Обычный 33 6 3 2" xfId="32230"/>
    <cellStyle name="Обычный 33 6 3 3" xfId="20229"/>
    <cellStyle name="Обычный 33 6 4" xfId="9995"/>
    <cellStyle name="Обычный 33 6 4 2" xfId="33997"/>
    <cellStyle name="Обычный 33 6 4 3" xfId="21996"/>
    <cellStyle name="Обычный 33 6 5" xfId="11762"/>
    <cellStyle name="Обычный 33 6 5 2" xfId="35764"/>
    <cellStyle name="Обычный 33 6 5 3" xfId="23763"/>
    <cellStyle name="Обычный 33 6 6" xfId="2575"/>
    <cellStyle name="Обычный 33 6 6 2" xfId="26939"/>
    <cellStyle name="Обычный 33 6 6 3" xfId="14938"/>
    <cellStyle name="Обычный 33 6 7" xfId="25530"/>
    <cellStyle name="Обычный 33 6 8" xfId="13529"/>
    <cellStyle name="Обычный 33 7" xfId="435"/>
    <cellStyle name="Обычный 33 7 2" xfId="5745"/>
    <cellStyle name="Обычный 33 7 2 2" xfId="30109"/>
    <cellStyle name="Обычный 33 7 2 3" xfId="18108"/>
    <cellStyle name="Обычный 33 7 3" xfId="7874"/>
    <cellStyle name="Обычный 33 7 3 2" xfId="31876"/>
    <cellStyle name="Обычный 33 7 3 3" xfId="19875"/>
    <cellStyle name="Обычный 33 7 4" xfId="9641"/>
    <cellStyle name="Обычный 33 7 4 2" xfId="33643"/>
    <cellStyle name="Обычный 33 7 4 3" xfId="21642"/>
    <cellStyle name="Обычный 33 7 5" xfId="11408"/>
    <cellStyle name="Обычный 33 7 5 2" xfId="35410"/>
    <cellStyle name="Обычный 33 7 5 3" xfId="23409"/>
    <cellStyle name="Обычный 33 7 6" xfId="2925"/>
    <cellStyle name="Обычный 33 7 6 2" xfId="27289"/>
    <cellStyle name="Обычный 33 7 6 3" xfId="15288"/>
    <cellStyle name="Обычный 33 7 7" xfId="25176"/>
    <cellStyle name="Обычный 33 7 8" xfId="13175"/>
    <cellStyle name="Обычный 33 8" xfId="1141"/>
    <cellStyle name="Обычный 33 8 2" xfId="6451"/>
    <cellStyle name="Обычный 33 8 2 2" xfId="30815"/>
    <cellStyle name="Обычный 33 8 2 3" xfId="18814"/>
    <cellStyle name="Обычный 33 8 3" xfId="8580"/>
    <cellStyle name="Обычный 33 8 3 2" xfId="32582"/>
    <cellStyle name="Обычный 33 8 3 3" xfId="20581"/>
    <cellStyle name="Обычный 33 8 4" xfId="10347"/>
    <cellStyle name="Обычный 33 8 4 2" xfId="34349"/>
    <cellStyle name="Обычный 33 8 4 3" xfId="22348"/>
    <cellStyle name="Обычный 33 8 5" xfId="12114"/>
    <cellStyle name="Обычный 33 8 5 2" xfId="36116"/>
    <cellStyle name="Обычный 33 8 5 3" xfId="24115"/>
    <cellStyle name="Обычный 33 8 6" xfId="3277"/>
    <cellStyle name="Обычный 33 8 6 2" xfId="27641"/>
    <cellStyle name="Обычный 33 8 6 3" xfId="15640"/>
    <cellStyle name="Обычный 33 8 7" xfId="25882"/>
    <cellStyle name="Обычный 33 8 8" xfId="13881"/>
    <cellStyle name="Обычный 33 9" xfId="1494"/>
    <cellStyle name="Обычный 33 9 2" xfId="6804"/>
    <cellStyle name="Обычный 33 9 2 2" xfId="31168"/>
    <cellStyle name="Обычный 33 9 2 3" xfId="19167"/>
    <cellStyle name="Обычный 33 9 3" xfId="8933"/>
    <cellStyle name="Обычный 33 9 3 2" xfId="32935"/>
    <cellStyle name="Обычный 33 9 3 3" xfId="20934"/>
    <cellStyle name="Обычный 33 9 4" xfId="10700"/>
    <cellStyle name="Обычный 33 9 4 2" xfId="34702"/>
    <cellStyle name="Обычный 33 9 4 3" xfId="22701"/>
    <cellStyle name="Обычный 33 9 5" xfId="12467"/>
    <cellStyle name="Обычный 33 9 5 2" xfId="36469"/>
    <cellStyle name="Обычный 33 9 5 3" xfId="24468"/>
    <cellStyle name="Обычный 33 9 6" xfId="3631"/>
    <cellStyle name="Обычный 33 9 6 2" xfId="27995"/>
    <cellStyle name="Обычный 33 9 6 3" xfId="15994"/>
    <cellStyle name="Обычный 33 9 7" xfId="26235"/>
    <cellStyle name="Обычный 33 9 8" xfId="14234"/>
    <cellStyle name="Обычный 34" xfId="59"/>
    <cellStyle name="Обычный 34 10" xfId="2071"/>
    <cellStyle name="Обычный 34 10 2" xfId="7376"/>
    <cellStyle name="Обычный 34 10 3" xfId="3985"/>
    <cellStyle name="Обычный 34 10 3 2" xfId="28349"/>
    <cellStyle name="Обычный 34 10 3 3" xfId="16348"/>
    <cellStyle name="Обычный 34 11" xfId="4337"/>
    <cellStyle name="Обычный 34 11 2" xfId="28701"/>
    <cellStyle name="Обычный 34 11 3" xfId="16700"/>
    <cellStyle name="Обычный 34 12" xfId="4689"/>
    <cellStyle name="Обычный 34 12 2" xfId="29053"/>
    <cellStyle name="Обычный 34 12 3" xfId="17052"/>
    <cellStyle name="Обычный 34 13" xfId="5041"/>
    <cellStyle name="Обычный 34 13 2" xfId="29405"/>
    <cellStyle name="Обычный 34 13 3" xfId="17404"/>
    <cellStyle name="Обычный 34 14" xfId="5393"/>
    <cellStyle name="Обычный 34 14 2" xfId="29757"/>
    <cellStyle name="Обычный 34 14 3" xfId="17756"/>
    <cellStyle name="Обычный 34 15" xfId="7522"/>
    <cellStyle name="Обычный 34 15 2" xfId="31524"/>
    <cellStyle name="Обычный 34 15 3" xfId="19523"/>
    <cellStyle name="Обычный 34 16" xfId="9289"/>
    <cellStyle name="Обычный 34 16 2" xfId="33291"/>
    <cellStyle name="Обычный 34 16 3" xfId="21290"/>
    <cellStyle name="Обычный 34 17" xfId="11056"/>
    <cellStyle name="Обычный 34 17 2" xfId="35058"/>
    <cellStyle name="Обычный 34 17 3" xfId="23057"/>
    <cellStyle name="Обычный 34 18" xfId="2225"/>
    <cellStyle name="Обычный 34 18 2" xfId="26589"/>
    <cellStyle name="Обычный 34 18 3" xfId="14588"/>
    <cellStyle name="Обычный 34 19" xfId="24824"/>
    <cellStyle name="Обычный 34 2" xfId="60"/>
    <cellStyle name="Обычный 34 2 10" xfId="4338"/>
    <cellStyle name="Обычный 34 2 10 2" xfId="28702"/>
    <cellStyle name="Обычный 34 2 10 3" xfId="16701"/>
    <cellStyle name="Обычный 34 2 11" xfId="4690"/>
    <cellStyle name="Обычный 34 2 11 2" xfId="29054"/>
    <cellStyle name="Обычный 34 2 11 3" xfId="17053"/>
    <cellStyle name="Обычный 34 2 12" xfId="5042"/>
    <cellStyle name="Обычный 34 2 12 2" xfId="29406"/>
    <cellStyle name="Обычный 34 2 12 3" xfId="17405"/>
    <cellStyle name="Обычный 34 2 13" xfId="5394"/>
    <cellStyle name="Обычный 34 2 13 2" xfId="29758"/>
    <cellStyle name="Обычный 34 2 13 3" xfId="17757"/>
    <cellStyle name="Обычный 34 2 14" xfId="7523"/>
    <cellStyle name="Обычный 34 2 14 2" xfId="31525"/>
    <cellStyle name="Обычный 34 2 14 3" xfId="19524"/>
    <cellStyle name="Обычный 34 2 15" xfId="9290"/>
    <cellStyle name="Обычный 34 2 15 2" xfId="33292"/>
    <cellStyle name="Обычный 34 2 15 3" xfId="21291"/>
    <cellStyle name="Обычный 34 2 16" xfId="11057"/>
    <cellStyle name="Обычный 34 2 16 2" xfId="35059"/>
    <cellStyle name="Обычный 34 2 16 3" xfId="23058"/>
    <cellStyle name="Обычный 34 2 17" xfId="2226"/>
    <cellStyle name="Обычный 34 2 17 2" xfId="26590"/>
    <cellStyle name="Обычный 34 2 17 3" xfId="14589"/>
    <cellStyle name="Обычный 34 2 18" xfId="24825"/>
    <cellStyle name="Обычный 34 2 19" xfId="12824"/>
    <cellStyle name="Обычный 34 2 2" xfId="123"/>
    <cellStyle name="Обычный 34 2 2 10" xfId="4737"/>
    <cellStyle name="Обычный 34 2 2 10 2" xfId="29101"/>
    <cellStyle name="Обычный 34 2 2 10 3" xfId="17100"/>
    <cellStyle name="Обычный 34 2 2 11" xfId="5089"/>
    <cellStyle name="Обычный 34 2 2 11 2" xfId="29453"/>
    <cellStyle name="Обычный 34 2 2 11 3" xfId="17452"/>
    <cellStyle name="Обычный 34 2 2 12" xfId="5441"/>
    <cellStyle name="Обычный 34 2 2 12 2" xfId="29805"/>
    <cellStyle name="Обычный 34 2 2 12 3" xfId="17804"/>
    <cellStyle name="Обычный 34 2 2 13" xfId="7570"/>
    <cellStyle name="Обычный 34 2 2 13 2" xfId="31572"/>
    <cellStyle name="Обычный 34 2 2 13 3" xfId="19571"/>
    <cellStyle name="Обычный 34 2 2 14" xfId="9337"/>
    <cellStyle name="Обычный 34 2 2 14 2" xfId="33339"/>
    <cellStyle name="Обычный 34 2 2 14 3" xfId="21338"/>
    <cellStyle name="Обычный 34 2 2 15" xfId="11104"/>
    <cellStyle name="Обычный 34 2 2 15 2" xfId="35106"/>
    <cellStyle name="Обычный 34 2 2 15 3" xfId="23105"/>
    <cellStyle name="Обычный 34 2 2 16" xfId="2273"/>
    <cellStyle name="Обычный 34 2 2 16 2" xfId="26637"/>
    <cellStyle name="Обычный 34 2 2 16 3" xfId="14636"/>
    <cellStyle name="Обычный 34 2 2 17" xfId="24872"/>
    <cellStyle name="Обычный 34 2 2 18" xfId="12871"/>
    <cellStyle name="Обычный 34 2 2 2" xfId="352"/>
    <cellStyle name="Обычный 34 2 2 2 10" xfId="5664"/>
    <cellStyle name="Обычный 34 2 2 2 10 2" xfId="30028"/>
    <cellStyle name="Обычный 34 2 2 2 10 3" xfId="18027"/>
    <cellStyle name="Обычный 34 2 2 2 11" xfId="7793"/>
    <cellStyle name="Обычный 34 2 2 2 11 2" xfId="31795"/>
    <cellStyle name="Обычный 34 2 2 2 11 3" xfId="19794"/>
    <cellStyle name="Обычный 34 2 2 2 12" xfId="9560"/>
    <cellStyle name="Обычный 34 2 2 2 12 2" xfId="33562"/>
    <cellStyle name="Обычный 34 2 2 2 12 3" xfId="21561"/>
    <cellStyle name="Обычный 34 2 2 2 13" xfId="11327"/>
    <cellStyle name="Обычный 34 2 2 2 13 2" xfId="35329"/>
    <cellStyle name="Обычный 34 2 2 2 13 3" xfId="23328"/>
    <cellStyle name="Обычный 34 2 2 2 14" xfId="2496"/>
    <cellStyle name="Обычный 34 2 2 2 14 2" xfId="26860"/>
    <cellStyle name="Обычный 34 2 2 2 14 3" xfId="14859"/>
    <cellStyle name="Обычный 34 2 2 2 15" xfId="25095"/>
    <cellStyle name="Обычный 34 2 2 2 16" xfId="13094"/>
    <cellStyle name="Обычный 34 2 2 2 2" xfId="1062"/>
    <cellStyle name="Обычный 34 2 2 2 2 2" xfId="6372"/>
    <cellStyle name="Обычный 34 2 2 2 2 2 2" xfId="30736"/>
    <cellStyle name="Обычный 34 2 2 2 2 2 3" xfId="18735"/>
    <cellStyle name="Обычный 34 2 2 2 2 3" xfId="8501"/>
    <cellStyle name="Обычный 34 2 2 2 2 3 2" xfId="32503"/>
    <cellStyle name="Обычный 34 2 2 2 2 3 3" xfId="20502"/>
    <cellStyle name="Обычный 34 2 2 2 2 4" xfId="10268"/>
    <cellStyle name="Обычный 34 2 2 2 2 4 2" xfId="34270"/>
    <cellStyle name="Обычный 34 2 2 2 2 4 3" xfId="22269"/>
    <cellStyle name="Обычный 34 2 2 2 2 5" xfId="12035"/>
    <cellStyle name="Обычный 34 2 2 2 2 5 2" xfId="36037"/>
    <cellStyle name="Обычный 34 2 2 2 2 5 3" xfId="24036"/>
    <cellStyle name="Обычный 34 2 2 2 2 6" xfId="2848"/>
    <cellStyle name="Обычный 34 2 2 2 2 6 2" xfId="27212"/>
    <cellStyle name="Обычный 34 2 2 2 2 6 3" xfId="15211"/>
    <cellStyle name="Обычный 34 2 2 2 2 7" xfId="25803"/>
    <cellStyle name="Обычный 34 2 2 2 2 8" xfId="13802"/>
    <cellStyle name="Обычный 34 2 2 2 3" xfId="708"/>
    <cellStyle name="Обычный 34 2 2 2 3 2" xfId="6018"/>
    <cellStyle name="Обычный 34 2 2 2 3 2 2" xfId="30382"/>
    <cellStyle name="Обычный 34 2 2 2 3 2 3" xfId="18381"/>
    <cellStyle name="Обычный 34 2 2 2 3 3" xfId="8147"/>
    <cellStyle name="Обычный 34 2 2 2 3 3 2" xfId="32149"/>
    <cellStyle name="Обычный 34 2 2 2 3 3 3" xfId="20148"/>
    <cellStyle name="Обычный 34 2 2 2 3 4" xfId="9914"/>
    <cellStyle name="Обычный 34 2 2 2 3 4 2" xfId="33916"/>
    <cellStyle name="Обычный 34 2 2 2 3 4 3" xfId="21915"/>
    <cellStyle name="Обычный 34 2 2 2 3 5" xfId="11681"/>
    <cellStyle name="Обычный 34 2 2 2 3 5 2" xfId="35683"/>
    <cellStyle name="Обычный 34 2 2 2 3 5 3" xfId="23682"/>
    <cellStyle name="Обычный 34 2 2 2 3 6" xfId="3198"/>
    <cellStyle name="Обычный 34 2 2 2 3 6 2" xfId="27562"/>
    <cellStyle name="Обычный 34 2 2 2 3 6 3" xfId="15561"/>
    <cellStyle name="Обычный 34 2 2 2 3 7" xfId="25449"/>
    <cellStyle name="Обычный 34 2 2 2 3 8" xfId="13448"/>
    <cellStyle name="Обычный 34 2 2 2 4" xfId="1414"/>
    <cellStyle name="Обычный 34 2 2 2 4 2" xfId="6724"/>
    <cellStyle name="Обычный 34 2 2 2 4 2 2" xfId="31088"/>
    <cellStyle name="Обычный 34 2 2 2 4 2 3" xfId="19087"/>
    <cellStyle name="Обычный 34 2 2 2 4 3" xfId="8853"/>
    <cellStyle name="Обычный 34 2 2 2 4 3 2" xfId="32855"/>
    <cellStyle name="Обычный 34 2 2 2 4 3 3" xfId="20854"/>
    <cellStyle name="Обычный 34 2 2 2 4 4" xfId="10620"/>
    <cellStyle name="Обычный 34 2 2 2 4 4 2" xfId="34622"/>
    <cellStyle name="Обычный 34 2 2 2 4 4 3" xfId="22621"/>
    <cellStyle name="Обычный 34 2 2 2 4 5" xfId="12387"/>
    <cellStyle name="Обычный 34 2 2 2 4 5 2" xfId="36389"/>
    <cellStyle name="Обычный 34 2 2 2 4 5 3" xfId="24388"/>
    <cellStyle name="Обычный 34 2 2 2 4 6" xfId="3550"/>
    <cellStyle name="Обычный 34 2 2 2 4 6 2" xfId="27914"/>
    <cellStyle name="Обычный 34 2 2 2 4 6 3" xfId="15913"/>
    <cellStyle name="Обычный 34 2 2 2 4 7" xfId="26155"/>
    <cellStyle name="Обычный 34 2 2 2 4 8" xfId="14154"/>
    <cellStyle name="Обычный 34 2 2 2 5" xfId="1767"/>
    <cellStyle name="Обычный 34 2 2 2 5 2" xfId="7077"/>
    <cellStyle name="Обычный 34 2 2 2 5 2 2" xfId="31441"/>
    <cellStyle name="Обычный 34 2 2 2 5 2 3" xfId="19440"/>
    <cellStyle name="Обычный 34 2 2 2 5 3" xfId="9206"/>
    <cellStyle name="Обычный 34 2 2 2 5 3 2" xfId="33208"/>
    <cellStyle name="Обычный 34 2 2 2 5 3 3" xfId="21207"/>
    <cellStyle name="Обычный 34 2 2 2 5 4" xfId="10973"/>
    <cellStyle name="Обычный 34 2 2 2 5 4 2" xfId="34975"/>
    <cellStyle name="Обычный 34 2 2 2 5 4 3" xfId="22974"/>
    <cellStyle name="Обычный 34 2 2 2 5 5" xfId="12740"/>
    <cellStyle name="Обычный 34 2 2 2 5 5 2" xfId="36742"/>
    <cellStyle name="Обычный 34 2 2 2 5 5 3" xfId="24741"/>
    <cellStyle name="Обычный 34 2 2 2 5 6" xfId="3904"/>
    <cellStyle name="Обычный 34 2 2 2 5 6 2" xfId="28268"/>
    <cellStyle name="Обычный 34 2 2 2 5 6 3" xfId="16267"/>
    <cellStyle name="Обычный 34 2 2 2 5 7" xfId="26508"/>
    <cellStyle name="Обычный 34 2 2 2 5 8" xfId="14507"/>
    <cellStyle name="Обычный 34 2 2 2 6" xfId="2074"/>
    <cellStyle name="Обычный 34 2 2 2 6 2" xfId="7379"/>
    <cellStyle name="Обычный 34 2 2 2 6 3" xfId="4256"/>
    <cellStyle name="Обычный 34 2 2 2 6 3 2" xfId="28620"/>
    <cellStyle name="Обычный 34 2 2 2 6 3 3" xfId="16619"/>
    <cellStyle name="Обычный 34 2 2 2 7" xfId="4608"/>
    <cellStyle name="Обычный 34 2 2 2 7 2" xfId="28972"/>
    <cellStyle name="Обычный 34 2 2 2 7 3" xfId="16971"/>
    <cellStyle name="Обычный 34 2 2 2 8" xfId="4960"/>
    <cellStyle name="Обычный 34 2 2 2 8 2" xfId="29324"/>
    <cellStyle name="Обычный 34 2 2 2 8 3" xfId="17323"/>
    <cellStyle name="Обычный 34 2 2 2 9" xfId="5312"/>
    <cellStyle name="Обычный 34 2 2 2 9 2" xfId="29676"/>
    <cellStyle name="Обычный 34 2 2 2 9 3" xfId="17675"/>
    <cellStyle name="Обычный 34 2 2 3" xfId="239"/>
    <cellStyle name="Обычный 34 2 2 3 10" xfId="5551"/>
    <cellStyle name="Обычный 34 2 2 3 10 2" xfId="29915"/>
    <cellStyle name="Обычный 34 2 2 3 10 3" xfId="17914"/>
    <cellStyle name="Обычный 34 2 2 3 11" xfId="7680"/>
    <cellStyle name="Обычный 34 2 2 3 11 2" xfId="31682"/>
    <cellStyle name="Обычный 34 2 2 3 11 3" xfId="19681"/>
    <cellStyle name="Обычный 34 2 2 3 12" xfId="9447"/>
    <cellStyle name="Обычный 34 2 2 3 12 2" xfId="33449"/>
    <cellStyle name="Обычный 34 2 2 3 12 3" xfId="21448"/>
    <cellStyle name="Обычный 34 2 2 3 13" xfId="11214"/>
    <cellStyle name="Обычный 34 2 2 3 13 2" xfId="35216"/>
    <cellStyle name="Обычный 34 2 2 3 13 3" xfId="23215"/>
    <cellStyle name="Обычный 34 2 2 3 14" xfId="2383"/>
    <cellStyle name="Обычный 34 2 2 3 14 2" xfId="26747"/>
    <cellStyle name="Обычный 34 2 2 3 14 3" xfId="14746"/>
    <cellStyle name="Обычный 34 2 2 3 15" xfId="24982"/>
    <cellStyle name="Обычный 34 2 2 3 16" xfId="12981"/>
    <cellStyle name="Обычный 34 2 2 3 2" xfId="949"/>
    <cellStyle name="Обычный 34 2 2 3 2 2" xfId="6259"/>
    <cellStyle name="Обычный 34 2 2 3 2 2 2" xfId="30623"/>
    <cellStyle name="Обычный 34 2 2 3 2 2 3" xfId="18622"/>
    <cellStyle name="Обычный 34 2 2 3 2 3" xfId="8388"/>
    <cellStyle name="Обычный 34 2 2 3 2 3 2" xfId="32390"/>
    <cellStyle name="Обычный 34 2 2 3 2 3 3" xfId="20389"/>
    <cellStyle name="Обычный 34 2 2 3 2 4" xfId="10155"/>
    <cellStyle name="Обычный 34 2 2 3 2 4 2" xfId="34157"/>
    <cellStyle name="Обычный 34 2 2 3 2 4 3" xfId="22156"/>
    <cellStyle name="Обычный 34 2 2 3 2 5" xfId="11922"/>
    <cellStyle name="Обычный 34 2 2 3 2 5 2" xfId="35924"/>
    <cellStyle name="Обычный 34 2 2 3 2 5 3" xfId="23923"/>
    <cellStyle name="Обычный 34 2 2 3 2 6" xfId="2735"/>
    <cellStyle name="Обычный 34 2 2 3 2 6 2" xfId="27099"/>
    <cellStyle name="Обычный 34 2 2 3 2 6 3" xfId="15098"/>
    <cellStyle name="Обычный 34 2 2 3 2 7" xfId="25690"/>
    <cellStyle name="Обычный 34 2 2 3 2 8" xfId="13689"/>
    <cellStyle name="Обычный 34 2 2 3 3" xfId="595"/>
    <cellStyle name="Обычный 34 2 2 3 3 2" xfId="5905"/>
    <cellStyle name="Обычный 34 2 2 3 3 2 2" xfId="30269"/>
    <cellStyle name="Обычный 34 2 2 3 3 2 3" xfId="18268"/>
    <cellStyle name="Обычный 34 2 2 3 3 3" xfId="8034"/>
    <cellStyle name="Обычный 34 2 2 3 3 3 2" xfId="32036"/>
    <cellStyle name="Обычный 34 2 2 3 3 3 3" xfId="20035"/>
    <cellStyle name="Обычный 34 2 2 3 3 4" xfId="9801"/>
    <cellStyle name="Обычный 34 2 2 3 3 4 2" xfId="33803"/>
    <cellStyle name="Обычный 34 2 2 3 3 4 3" xfId="21802"/>
    <cellStyle name="Обычный 34 2 2 3 3 5" xfId="11568"/>
    <cellStyle name="Обычный 34 2 2 3 3 5 2" xfId="35570"/>
    <cellStyle name="Обычный 34 2 2 3 3 5 3" xfId="23569"/>
    <cellStyle name="Обычный 34 2 2 3 3 6" xfId="3085"/>
    <cellStyle name="Обычный 34 2 2 3 3 6 2" xfId="27449"/>
    <cellStyle name="Обычный 34 2 2 3 3 6 3" xfId="15448"/>
    <cellStyle name="Обычный 34 2 2 3 3 7" xfId="25336"/>
    <cellStyle name="Обычный 34 2 2 3 3 8" xfId="13335"/>
    <cellStyle name="Обычный 34 2 2 3 4" xfId="1301"/>
    <cellStyle name="Обычный 34 2 2 3 4 2" xfId="6611"/>
    <cellStyle name="Обычный 34 2 2 3 4 2 2" xfId="30975"/>
    <cellStyle name="Обычный 34 2 2 3 4 2 3" xfId="18974"/>
    <cellStyle name="Обычный 34 2 2 3 4 3" xfId="8740"/>
    <cellStyle name="Обычный 34 2 2 3 4 3 2" xfId="32742"/>
    <cellStyle name="Обычный 34 2 2 3 4 3 3" xfId="20741"/>
    <cellStyle name="Обычный 34 2 2 3 4 4" xfId="10507"/>
    <cellStyle name="Обычный 34 2 2 3 4 4 2" xfId="34509"/>
    <cellStyle name="Обычный 34 2 2 3 4 4 3" xfId="22508"/>
    <cellStyle name="Обычный 34 2 2 3 4 5" xfId="12274"/>
    <cellStyle name="Обычный 34 2 2 3 4 5 2" xfId="36276"/>
    <cellStyle name="Обычный 34 2 2 3 4 5 3" xfId="24275"/>
    <cellStyle name="Обычный 34 2 2 3 4 6" xfId="3437"/>
    <cellStyle name="Обычный 34 2 2 3 4 6 2" xfId="27801"/>
    <cellStyle name="Обычный 34 2 2 3 4 6 3" xfId="15800"/>
    <cellStyle name="Обычный 34 2 2 3 4 7" xfId="26042"/>
    <cellStyle name="Обычный 34 2 2 3 4 8" xfId="14041"/>
    <cellStyle name="Обычный 34 2 2 3 5" xfId="1654"/>
    <cellStyle name="Обычный 34 2 2 3 5 2" xfId="6964"/>
    <cellStyle name="Обычный 34 2 2 3 5 2 2" xfId="31328"/>
    <cellStyle name="Обычный 34 2 2 3 5 2 3" xfId="19327"/>
    <cellStyle name="Обычный 34 2 2 3 5 3" xfId="9093"/>
    <cellStyle name="Обычный 34 2 2 3 5 3 2" xfId="33095"/>
    <cellStyle name="Обычный 34 2 2 3 5 3 3" xfId="21094"/>
    <cellStyle name="Обычный 34 2 2 3 5 4" xfId="10860"/>
    <cellStyle name="Обычный 34 2 2 3 5 4 2" xfId="34862"/>
    <cellStyle name="Обычный 34 2 2 3 5 4 3" xfId="22861"/>
    <cellStyle name="Обычный 34 2 2 3 5 5" xfId="12627"/>
    <cellStyle name="Обычный 34 2 2 3 5 5 2" xfId="36629"/>
    <cellStyle name="Обычный 34 2 2 3 5 5 3" xfId="24628"/>
    <cellStyle name="Обычный 34 2 2 3 5 6" xfId="3791"/>
    <cellStyle name="Обычный 34 2 2 3 5 6 2" xfId="28155"/>
    <cellStyle name="Обычный 34 2 2 3 5 6 3" xfId="16154"/>
    <cellStyle name="Обычный 34 2 2 3 5 7" xfId="26395"/>
    <cellStyle name="Обычный 34 2 2 3 5 8" xfId="14394"/>
    <cellStyle name="Обычный 34 2 2 3 6" xfId="2075"/>
    <cellStyle name="Обычный 34 2 2 3 6 2" xfId="7380"/>
    <cellStyle name="Обычный 34 2 2 3 6 3" xfId="4143"/>
    <cellStyle name="Обычный 34 2 2 3 6 3 2" xfId="28507"/>
    <cellStyle name="Обычный 34 2 2 3 6 3 3" xfId="16506"/>
    <cellStyle name="Обычный 34 2 2 3 7" xfId="4495"/>
    <cellStyle name="Обычный 34 2 2 3 7 2" xfId="28859"/>
    <cellStyle name="Обычный 34 2 2 3 7 3" xfId="16858"/>
    <cellStyle name="Обычный 34 2 2 3 8" xfId="4847"/>
    <cellStyle name="Обычный 34 2 2 3 8 2" xfId="29211"/>
    <cellStyle name="Обычный 34 2 2 3 8 3" xfId="17210"/>
    <cellStyle name="Обычный 34 2 2 3 9" xfId="5199"/>
    <cellStyle name="Обычный 34 2 2 3 9 2" xfId="29563"/>
    <cellStyle name="Обычный 34 2 2 3 9 3" xfId="17562"/>
    <cellStyle name="Обычный 34 2 2 4" xfId="839"/>
    <cellStyle name="Обычный 34 2 2 4 2" xfId="6149"/>
    <cellStyle name="Обычный 34 2 2 4 2 2" xfId="30513"/>
    <cellStyle name="Обычный 34 2 2 4 2 3" xfId="18512"/>
    <cellStyle name="Обычный 34 2 2 4 3" xfId="8278"/>
    <cellStyle name="Обычный 34 2 2 4 3 2" xfId="32280"/>
    <cellStyle name="Обычный 34 2 2 4 3 3" xfId="20279"/>
    <cellStyle name="Обычный 34 2 2 4 4" xfId="10045"/>
    <cellStyle name="Обычный 34 2 2 4 4 2" xfId="34047"/>
    <cellStyle name="Обычный 34 2 2 4 4 3" xfId="22046"/>
    <cellStyle name="Обычный 34 2 2 4 5" xfId="11812"/>
    <cellStyle name="Обычный 34 2 2 4 5 2" xfId="35814"/>
    <cellStyle name="Обычный 34 2 2 4 5 3" xfId="23813"/>
    <cellStyle name="Обычный 34 2 2 4 6" xfId="2625"/>
    <cellStyle name="Обычный 34 2 2 4 6 2" xfId="26989"/>
    <cellStyle name="Обычный 34 2 2 4 6 3" xfId="14988"/>
    <cellStyle name="Обычный 34 2 2 4 7" xfId="25580"/>
    <cellStyle name="Обычный 34 2 2 4 8" xfId="13579"/>
    <cellStyle name="Обычный 34 2 2 5" xfId="485"/>
    <cellStyle name="Обычный 34 2 2 5 2" xfId="5795"/>
    <cellStyle name="Обычный 34 2 2 5 2 2" xfId="30159"/>
    <cellStyle name="Обычный 34 2 2 5 2 3" xfId="18158"/>
    <cellStyle name="Обычный 34 2 2 5 3" xfId="7924"/>
    <cellStyle name="Обычный 34 2 2 5 3 2" xfId="31926"/>
    <cellStyle name="Обычный 34 2 2 5 3 3" xfId="19925"/>
    <cellStyle name="Обычный 34 2 2 5 4" xfId="9691"/>
    <cellStyle name="Обычный 34 2 2 5 4 2" xfId="33693"/>
    <cellStyle name="Обычный 34 2 2 5 4 3" xfId="21692"/>
    <cellStyle name="Обычный 34 2 2 5 5" xfId="11458"/>
    <cellStyle name="Обычный 34 2 2 5 5 2" xfId="35460"/>
    <cellStyle name="Обычный 34 2 2 5 5 3" xfId="23459"/>
    <cellStyle name="Обычный 34 2 2 5 6" xfId="2975"/>
    <cellStyle name="Обычный 34 2 2 5 6 2" xfId="27339"/>
    <cellStyle name="Обычный 34 2 2 5 6 3" xfId="15338"/>
    <cellStyle name="Обычный 34 2 2 5 7" xfId="25226"/>
    <cellStyle name="Обычный 34 2 2 5 8" xfId="13225"/>
    <cellStyle name="Обычный 34 2 2 6" xfId="1191"/>
    <cellStyle name="Обычный 34 2 2 6 2" xfId="6501"/>
    <cellStyle name="Обычный 34 2 2 6 2 2" xfId="30865"/>
    <cellStyle name="Обычный 34 2 2 6 2 3" xfId="18864"/>
    <cellStyle name="Обычный 34 2 2 6 3" xfId="8630"/>
    <cellStyle name="Обычный 34 2 2 6 3 2" xfId="32632"/>
    <cellStyle name="Обычный 34 2 2 6 3 3" xfId="20631"/>
    <cellStyle name="Обычный 34 2 2 6 4" xfId="10397"/>
    <cellStyle name="Обычный 34 2 2 6 4 2" xfId="34399"/>
    <cellStyle name="Обычный 34 2 2 6 4 3" xfId="22398"/>
    <cellStyle name="Обычный 34 2 2 6 5" xfId="12164"/>
    <cellStyle name="Обычный 34 2 2 6 5 2" xfId="36166"/>
    <cellStyle name="Обычный 34 2 2 6 5 3" xfId="24165"/>
    <cellStyle name="Обычный 34 2 2 6 6" xfId="3327"/>
    <cellStyle name="Обычный 34 2 2 6 6 2" xfId="27691"/>
    <cellStyle name="Обычный 34 2 2 6 6 3" xfId="15690"/>
    <cellStyle name="Обычный 34 2 2 6 7" xfId="25932"/>
    <cellStyle name="Обычный 34 2 2 6 8" xfId="13931"/>
    <cellStyle name="Обычный 34 2 2 7" xfId="1544"/>
    <cellStyle name="Обычный 34 2 2 7 2" xfId="6854"/>
    <cellStyle name="Обычный 34 2 2 7 2 2" xfId="31218"/>
    <cellStyle name="Обычный 34 2 2 7 2 3" xfId="19217"/>
    <cellStyle name="Обычный 34 2 2 7 3" xfId="8983"/>
    <cellStyle name="Обычный 34 2 2 7 3 2" xfId="32985"/>
    <cellStyle name="Обычный 34 2 2 7 3 3" xfId="20984"/>
    <cellStyle name="Обычный 34 2 2 7 4" xfId="10750"/>
    <cellStyle name="Обычный 34 2 2 7 4 2" xfId="34752"/>
    <cellStyle name="Обычный 34 2 2 7 4 3" xfId="22751"/>
    <cellStyle name="Обычный 34 2 2 7 5" xfId="12517"/>
    <cellStyle name="Обычный 34 2 2 7 5 2" xfId="36519"/>
    <cellStyle name="Обычный 34 2 2 7 5 3" xfId="24518"/>
    <cellStyle name="Обычный 34 2 2 7 6" xfId="3681"/>
    <cellStyle name="Обычный 34 2 2 7 6 2" xfId="28045"/>
    <cellStyle name="Обычный 34 2 2 7 6 3" xfId="16044"/>
    <cellStyle name="Обычный 34 2 2 7 7" xfId="26285"/>
    <cellStyle name="Обычный 34 2 2 7 8" xfId="14284"/>
    <cellStyle name="Обычный 34 2 2 8" xfId="2073"/>
    <cellStyle name="Обычный 34 2 2 8 2" xfId="7378"/>
    <cellStyle name="Обычный 34 2 2 8 3" xfId="4033"/>
    <cellStyle name="Обычный 34 2 2 8 3 2" xfId="28397"/>
    <cellStyle name="Обычный 34 2 2 8 3 3" xfId="16396"/>
    <cellStyle name="Обычный 34 2 2 9" xfId="4385"/>
    <cellStyle name="Обычный 34 2 2 9 2" xfId="28749"/>
    <cellStyle name="Обычный 34 2 2 9 3" xfId="16748"/>
    <cellStyle name="Обычный 34 2 3" xfId="305"/>
    <cellStyle name="Обычный 34 2 3 10" xfId="5617"/>
    <cellStyle name="Обычный 34 2 3 10 2" xfId="29981"/>
    <cellStyle name="Обычный 34 2 3 10 3" xfId="17980"/>
    <cellStyle name="Обычный 34 2 3 11" xfId="7746"/>
    <cellStyle name="Обычный 34 2 3 11 2" xfId="31748"/>
    <cellStyle name="Обычный 34 2 3 11 3" xfId="19747"/>
    <cellStyle name="Обычный 34 2 3 12" xfId="9513"/>
    <cellStyle name="Обычный 34 2 3 12 2" xfId="33515"/>
    <cellStyle name="Обычный 34 2 3 12 3" xfId="21514"/>
    <cellStyle name="Обычный 34 2 3 13" xfId="11280"/>
    <cellStyle name="Обычный 34 2 3 13 2" xfId="35282"/>
    <cellStyle name="Обычный 34 2 3 13 3" xfId="23281"/>
    <cellStyle name="Обычный 34 2 3 14" xfId="2449"/>
    <cellStyle name="Обычный 34 2 3 14 2" xfId="26813"/>
    <cellStyle name="Обычный 34 2 3 14 3" xfId="14812"/>
    <cellStyle name="Обычный 34 2 3 15" xfId="25048"/>
    <cellStyle name="Обычный 34 2 3 16" xfId="13047"/>
    <cellStyle name="Обычный 34 2 3 2" xfId="1015"/>
    <cellStyle name="Обычный 34 2 3 2 2" xfId="6325"/>
    <cellStyle name="Обычный 34 2 3 2 2 2" xfId="30689"/>
    <cellStyle name="Обычный 34 2 3 2 2 3" xfId="18688"/>
    <cellStyle name="Обычный 34 2 3 2 3" xfId="8454"/>
    <cellStyle name="Обычный 34 2 3 2 3 2" xfId="32456"/>
    <cellStyle name="Обычный 34 2 3 2 3 3" xfId="20455"/>
    <cellStyle name="Обычный 34 2 3 2 4" xfId="10221"/>
    <cellStyle name="Обычный 34 2 3 2 4 2" xfId="34223"/>
    <cellStyle name="Обычный 34 2 3 2 4 3" xfId="22222"/>
    <cellStyle name="Обычный 34 2 3 2 5" xfId="11988"/>
    <cellStyle name="Обычный 34 2 3 2 5 2" xfId="35990"/>
    <cellStyle name="Обычный 34 2 3 2 5 3" xfId="23989"/>
    <cellStyle name="Обычный 34 2 3 2 6" xfId="2801"/>
    <cellStyle name="Обычный 34 2 3 2 6 2" xfId="27165"/>
    <cellStyle name="Обычный 34 2 3 2 6 3" xfId="15164"/>
    <cellStyle name="Обычный 34 2 3 2 7" xfId="25756"/>
    <cellStyle name="Обычный 34 2 3 2 8" xfId="13755"/>
    <cellStyle name="Обычный 34 2 3 3" xfId="661"/>
    <cellStyle name="Обычный 34 2 3 3 2" xfId="5971"/>
    <cellStyle name="Обычный 34 2 3 3 2 2" xfId="30335"/>
    <cellStyle name="Обычный 34 2 3 3 2 3" xfId="18334"/>
    <cellStyle name="Обычный 34 2 3 3 3" xfId="8100"/>
    <cellStyle name="Обычный 34 2 3 3 3 2" xfId="32102"/>
    <cellStyle name="Обычный 34 2 3 3 3 3" xfId="20101"/>
    <cellStyle name="Обычный 34 2 3 3 4" xfId="9867"/>
    <cellStyle name="Обычный 34 2 3 3 4 2" xfId="33869"/>
    <cellStyle name="Обычный 34 2 3 3 4 3" xfId="21868"/>
    <cellStyle name="Обычный 34 2 3 3 5" xfId="11634"/>
    <cellStyle name="Обычный 34 2 3 3 5 2" xfId="35636"/>
    <cellStyle name="Обычный 34 2 3 3 5 3" xfId="23635"/>
    <cellStyle name="Обычный 34 2 3 3 6" xfId="3151"/>
    <cellStyle name="Обычный 34 2 3 3 6 2" xfId="27515"/>
    <cellStyle name="Обычный 34 2 3 3 6 3" xfId="15514"/>
    <cellStyle name="Обычный 34 2 3 3 7" xfId="25402"/>
    <cellStyle name="Обычный 34 2 3 3 8" xfId="13401"/>
    <cellStyle name="Обычный 34 2 3 4" xfId="1367"/>
    <cellStyle name="Обычный 34 2 3 4 2" xfId="6677"/>
    <cellStyle name="Обычный 34 2 3 4 2 2" xfId="31041"/>
    <cellStyle name="Обычный 34 2 3 4 2 3" xfId="19040"/>
    <cellStyle name="Обычный 34 2 3 4 3" xfId="8806"/>
    <cellStyle name="Обычный 34 2 3 4 3 2" xfId="32808"/>
    <cellStyle name="Обычный 34 2 3 4 3 3" xfId="20807"/>
    <cellStyle name="Обычный 34 2 3 4 4" xfId="10573"/>
    <cellStyle name="Обычный 34 2 3 4 4 2" xfId="34575"/>
    <cellStyle name="Обычный 34 2 3 4 4 3" xfId="22574"/>
    <cellStyle name="Обычный 34 2 3 4 5" xfId="12340"/>
    <cellStyle name="Обычный 34 2 3 4 5 2" xfId="36342"/>
    <cellStyle name="Обычный 34 2 3 4 5 3" xfId="24341"/>
    <cellStyle name="Обычный 34 2 3 4 6" xfId="3503"/>
    <cellStyle name="Обычный 34 2 3 4 6 2" xfId="27867"/>
    <cellStyle name="Обычный 34 2 3 4 6 3" xfId="15866"/>
    <cellStyle name="Обычный 34 2 3 4 7" xfId="26108"/>
    <cellStyle name="Обычный 34 2 3 4 8" xfId="14107"/>
    <cellStyle name="Обычный 34 2 3 5" xfId="1720"/>
    <cellStyle name="Обычный 34 2 3 5 2" xfId="7030"/>
    <cellStyle name="Обычный 34 2 3 5 2 2" xfId="31394"/>
    <cellStyle name="Обычный 34 2 3 5 2 3" xfId="19393"/>
    <cellStyle name="Обычный 34 2 3 5 3" xfId="9159"/>
    <cellStyle name="Обычный 34 2 3 5 3 2" xfId="33161"/>
    <cellStyle name="Обычный 34 2 3 5 3 3" xfId="21160"/>
    <cellStyle name="Обычный 34 2 3 5 4" xfId="10926"/>
    <cellStyle name="Обычный 34 2 3 5 4 2" xfId="34928"/>
    <cellStyle name="Обычный 34 2 3 5 4 3" xfId="22927"/>
    <cellStyle name="Обычный 34 2 3 5 5" xfId="12693"/>
    <cellStyle name="Обычный 34 2 3 5 5 2" xfId="36695"/>
    <cellStyle name="Обычный 34 2 3 5 5 3" xfId="24694"/>
    <cellStyle name="Обычный 34 2 3 5 6" xfId="3857"/>
    <cellStyle name="Обычный 34 2 3 5 6 2" xfId="28221"/>
    <cellStyle name="Обычный 34 2 3 5 6 3" xfId="16220"/>
    <cellStyle name="Обычный 34 2 3 5 7" xfId="26461"/>
    <cellStyle name="Обычный 34 2 3 5 8" xfId="14460"/>
    <cellStyle name="Обычный 34 2 3 6" xfId="2076"/>
    <cellStyle name="Обычный 34 2 3 6 2" xfId="7381"/>
    <cellStyle name="Обычный 34 2 3 6 3" xfId="4209"/>
    <cellStyle name="Обычный 34 2 3 6 3 2" xfId="28573"/>
    <cellStyle name="Обычный 34 2 3 6 3 3" xfId="16572"/>
    <cellStyle name="Обычный 34 2 3 7" xfId="4561"/>
    <cellStyle name="Обычный 34 2 3 7 2" xfId="28925"/>
    <cellStyle name="Обычный 34 2 3 7 3" xfId="16924"/>
    <cellStyle name="Обычный 34 2 3 8" xfId="4913"/>
    <cellStyle name="Обычный 34 2 3 8 2" xfId="29277"/>
    <cellStyle name="Обычный 34 2 3 8 3" xfId="17276"/>
    <cellStyle name="Обычный 34 2 3 9" xfId="5265"/>
    <cellStyle name="Обычный 34 2 3 9 2" xfId="29629"/>
    <cellStyle name="Обычный 34 2 3 9 3" xfId="17628"/>
    <cellStyle name="Обычный 34 2 4" xfId="192"/>
    <cellStyle name="Обычный 34 2 4 10" xfId="5504"/>
    <cellStyle name="Обычный 34 2 4 10 2" xfId="29868"/>
    <cellStyle name="Обычный 34 2 4 10 3" xfId="17867"/>
    <cellStyle name="Обычный 34 2 4 11" xfId="7633"/>
    <cellStyle name="Обычный 34 2 4 11 2" xfId="31635"/>
    <cellStyle name="Обычный 34 2 4 11 3" xfId="19634"/>
    <cellStyle name="Обычный 34 2 4 12" xfId="9400"/>
    <cellStyle name="Обычный 34 2 4 12 2" xfId="33402"/>
    <cellStyle name="Обычный 34 2 4 12 3" xfId="21401"/>
    <cellStyle name="Обычный 34 2 4 13" xfId="11167"/>
    <cellStyle name="Обычный 34 2 4 13 2" xfId="35169"/>
    <cellStyle name="Обычный 34 2 4 13 3" xfId="23168"/>
    <cellStyle name="Обычный 34 2 4 14" xfId="2336"/>
    <cellStyle name="Обычный 34 2 4 14 2" xfId="26700"/>
    <cellStyle name="Обычный 34 2 4 14 3" xfId="14699"/>
    <cellStyle name="Обычный 34 2 4 15" xfId="24935"/>
    <cellStyle name="Обычный 34 2 4 16" xfId="12934"/>
    <cellStyle name="Обычный 34 2 4 2" xfId="902"/>
    <cellStyle name="Обычный 34 2 4 2 2" xfId="6212"/>
    <cellStyle name="Обычный 34 2 4 2 2 2" xfId="30576"/>
    <cellStyle name="Обычный 34 2 4 2 2 3" xfId="18575"/>
    <cellStyle name="Обычный 34 2 4 2 3" xfId="8341"/>
    <cellStyle name="Обычный 34 2 4 2 3 2" xfId="32343"/>
    <cellStyle name="Обычный 34 2 4 2 3 3" xfId="20342"/>
    <cellStyle name="Обычный 34 2 4 2 4" xfId="10108"/>
    <cellStyle name="Обычный 34 2 4 2 4 2" xfId="34110"/>
    <cellStyle name="Обычный 34 2 4 2 4 3" xfId="22109"/>
    <cellStyle name="Обычный 34 2 4 2 5" xfId="11875"/>
    <cellStyle name="Обычный 34 2 4 2 5 2" xfId="35877"/>
    <cellStyle name="Обычный 34 2 4 2 5 3" xfId="23876"/>
    <cellStyle name="Обычный 34 2 4 2 6" xfId="2688"/>
    <cellStyle name="Обычный 34 2 4 2 6 2" xfId="27052"/>
    <cellStyle name="Обычный 34 2 4 2 6 3" xfId="15051"/>
    <cellStyle name="Обычный 34 2 4 2 7" xfId="25643"/>
    <cellStyle name="Обычный 34 2 4 2 8" xfId="13642"/>
    <cellStyle name="Обычный 34 2 4 3" xfId="548"/>
    <cellStyle name="Обычный 34 2 4 3 2" xfId="5858"/>
    <cellStyle name="Обычный 34 2 4 3 2 2" xfId="30222"/>
    <cellStyle name="Обычный 34 2 4 3 2 3" xfId="18221"/>
    <cellStyle name="Обычный 34 2 4 3 3" xfId="7987"/>
    <cellStyle name="Обычный 34 2 4 3 3 2" xfId="31989"/>
    <cellStyle name="Обычный 34 2 4 3 3 3" xfId="19988"/>
    <cellStyle name="Обычный 34 2 4 3 4" xfId="9754"/>
    <cellStyle name="Обычный 34 2 4 3 4 2" xfId="33756"/>
    <cellStyle name="Обычный 34 2 4 3 4 3" xfId="21755"/>
    <cellStyle name="Обычный 34 2 4 3 5" xfId="11521"/>
    <cellStyle name="Обычный 34 2 4 3 5 2" xfId="35523"/>
    <cellStyle name="Обычный 34 2 4 3 5 3" xfId="23522"/>
    <cellStyle name="Обычный 34 2 4 3 6" xfId="3038"/>
    <cellStyle name="Обычный 34 2 4 3 6 2" xfId="27402"/>
    <cellStyle name="Обычный 34 2 4 3 6 3" xfId="15401"/>
    <cellStyle name="Обычный 34 2 4 3 7" xfId="25289"/>
    <cellStyle name="Обычный 34 2 4 3 8" xfId="13288"/>
    <cellStyle name="Обычный 34 2 4 4" xfId="1254"/>
    <cellStyle name="Обычный 34 2 4 4 2" xfId="6564"/>
    <cellStyle name="Обычный 34 2 4 4 2 2" xfId="30928"/>
    <cellStyle name="Обычный 34 2 4 4 2 3" xfId="18927"/>
    <cellStyle name="Обычный 34 2 4 4 3" xfId="8693"/>
    <cellStyle name="Обычный 34 2 4 4 3 2" xfId="32695"/>
    <cellStyle name="Обычный 34 2 4 4 3 3" xfId="20694"/>
    <cellStyle name="Обычный 34 2 4 4 4" xfId="10460"/>
    <cellStyle name="Обычный 34 2 4 4 4 2" xfId="34462"/>
    <cellStyle name="Обычный 34 2 4 4 4 3" xfId="22461"/>
    <cellStyle name="Обычный 34 2 4 4 5" xfId="12227"/>
    <cellStyle name="Обычный 34 2 4 4 5 2" xfId="36229"/>
    <cellStyle name="Обычный 34 2 4 4 5 3" xfId="24228"/>
    <cellStyle name="Обычный 34 2 4 4 6" xfId="3390"/>
    <cellStyle name="Обычный 34 2 4 4 6 2" xfId="27754"/>
    <cellStyle name="Обычный 34 2 4 4 6 3" xfId="15753"/>
    <cellStyle name="Обычный 34 2 4 4 7" xfId="25995"/>
    <cellStyle name="Обычный 34 2 4 4 8" xfId="13994"/>
    <cellStyle name="Обычный 34 2 4 5" xfId="1607"/>
    <cellStyle name="Обычный 34 2 4 5 2" xfId="6917"/>
    <cellStyle name="Обычный 34 2 4 5 2 2" xfId="31281"/>
    <cellStyle name="Обычный 34 2 4 5 2 3" xfId="19280"/>
    <cellStyle name="Обычный 34 2 4 5 3" xfId="9046"/>
    <cellStyle name="Обычный 34 2 4 5 3 2" xfId="33048"/>
    <cellStyle name="Обычный 34 2 4 5 3 3" xfId="21047"/>
    <cellStyle name="Обычный 34 2 4 5 4" xfId="10813"/>
    <cellStyle name="Обычный 34 2 4 5 4 2" xfId="34815"/>
    <cellStyle name="Обычный 34 2 4 5 4 3" xfId="22814"/>
    <cellStyle name="Обычный 34 2 4 5 5" xfId="12580"/>
    <cellStyle name="Обычный 34 2 4 5 5 2" xfId="36582"/>
    <cellStyle name="Обычный 34 2 4 5 5 3" xfId="24581"/>
    <cellStyle name="Обычный 34 2 4 5 6" xfId="3744"/>
    <cellStyle name="Обычный 34 2 4 5 6 2" xfId="28108"/>
    <cellStyle name="Обычный 34 2 4 5 6 3" xfId="16107"/>
    <cellStyle name="Обычный 34 2 4 5 7" xfId="26348"/>
    <cellStyle name="Обычный 34 2 4 5 8" xfId="14347"/>
    <cellStyle name="Обычный 34 2 4 6" xfId="2077"/>
    <cellStyle name="Обычный 34 2 4 6 2" xfId="7382"/>
    <cellStyle name="Обычный 34 2 4 6 3" xfId="4096"/>
    <cellStyle name="Обычный 34 2 4 6 3 2" xfId="28460"/>
    <cellStyle name="Обычный 34 2 4 6 3 3" xfId="16459"/>
    <cellStyle name="Обычный 34 2 4 7" xfId="4448"/>
    <cellStyle name="Обычный 34 2 4 7 2" xfId="28812"/>
    <cellStyle name="Обычный 34 2 4 7 3" xfId="16811"/>
    <cellStyle name="Обычный 34 2 4 8" xfId="4800"/>
    <cellStyle name="Обычный 34 2 4 8 2" xfId="29164"/>
    <cellStyle name="Обычный 34 2 4 8 3" xfId="17163"/>
    <cellStyle name="Обычный 34 2 4 9" xfId="5152"/>
    <cellStyle name="Обычный 34 2 4 9 2" xfId="29516"/>
    <cellStyle name="Обычный 34 2 4 9 3" xfId="17515"/>
    <cellStyle name="Обычный 34 2 5" xfId="792"/>
    <cellStyle name="Обычный 34 2 5 2" xfId="6102"/>
    <cellStyle name="Обычный 34 2 5 2 2" xfId="30466"/>
    <cellStyle name="Обычный 34 2 5 2 3" xfId="18465"/>
    <cellStyle name="Обычный 34 2 5 3" xfId="8231"/>
    <cellStyle name="Обычный 34 2 5 3 2" xfId="32233"/>
    <cellStyle name="Обычный 34 2 5 3 3" xfId="20232"/>
    <cellStyle name="Обычный 34 2 5 4" xfId="9998"/>
    <cellStyle name="Обычный 34 2 5 4 2" xfId="34000"/>
    <cellStyle name="Обычный 34 2 5 4 3" xfId="21999"/>
    <cellStyle name="Обычный 34 2 5 5" xfId="11765"/>
    <cellStyle name="Обычный 34 2 5 5 2" xfId="35767"/>
    <cellStyle name="Обычный 34 2 5 5 3" xfId="23766"/>
    <cellStyle name="Обычный 34 2 5 6" xfId="2578"/>
    <cellStyle name="Обычный 34 2 5 6 2" xfId="26942"/>
    <cellStyle name="Обычный 34 2 5 6 3" xfId="14941"/>
    <cellStyle name="Обычный 34 2 5 7" xfId="25533"/>
    <cellStyle name="Обычный 34 2 5 8" xfId="13532"/>
    <cellStyle name="Обычный 34 2 6" xfId="438"/>
    <cellStyle name="Обычный 34 2 6 2" xfId="5748"/>
    <cellStyle name="Обычный 34 2 6 2 2" xfId="30112"/>
    <cellStyle name="Обычный 34 2 6 2 3" xfId="18111"/>
    <cellStyle name="Обычный 34 2 6 3" xfId="7877"/>
    <cellStyle name="Обычный 34 2 6 3 2" xfId="31879"/>
    <cellStyle name="Обычный 34 2 6 3 3" xfId="19878"/>
    <cellStyle name="Обычный 34 2 6 4" xfId="9644"/>
    <cellStyle name="Обычный 34 2 6 4 2" xfId="33646"/>
    <cellStyle name="Обычный 34 2 6 4 3" xfId="21645"/>
    <cellStyle name="Обычный 34 2 6 5" xfId="11411"/>
    <cellStyle name="Обычный 34 2 6 5 2" xfId="35413"/>
    <cellStyle name="Обычный 34 2 6 5 3" xfId="23412"/>
    <cellStyle name="Обычный 34 2 6 6" xfId="2928"/>
    <cellStyle name="Обычный 34 2 6 6 2" xfId="27292"/>
    <cellStyle name="Обычный 34 2 6 6 3" xfId="15291"/>
    <cellStyle name="Обычный 34 2 6 7" xfId="25179"/>
    <cellStyle name="Обычный 34 2 6 8" xfId="13178"/>
    <cellStyle name="Обычный 34 2 7" xfId="1144"/>
    <cellStyle name="Обычный 34 2 7 2" xfId="6454"/>
    <cellStyle name="Обычный 34 2 7 2 2" xfId="30818"/>
    <cellStyle name="Обычный 34 2 7 2 3" xfId="18817"/>
    <cellStyle name="Обычный 34 2 7 3" xfId="8583"/>
    <cellStyle name="Обычный 34 2 7 3 2" xfId="32585"/>
    <cellStyle name="Обычный 34 2 7 3 3" xfId="20584"/>
    <cellStyle name="Обычный 34 2 7 4" xfId="10350"/>
    <cellStyle name="Обычный 34 2 7 4 2" xfId="34352"/>
    <cellStyle name="Обычный 34 2 7 4 3" xfId="22351"/>
    <cellStyle name="Обычный 34 2 7 5" xfId="12117"/>
    <cellStyle name="Обычный 34 2 7 5 2" xfId="36119"/>
    <cellStyle name="Обычный 34 2 7 5 3" xfId="24118"/>
    <cellStyle name="Обычный 34 2 7 6" xfId="3280"/>
    <cellStyle name="Обычный 34 2 7 6 2" xfId="27644"/>
    <cellStyle name="Обычный 34 2 7 6 3" xfId="15643"/>
    <cellStyle name="Обычный 34 2 7 7" xfId="25885"/>
    <cellStyle name="Обычный 34 2 7 8" xfId="13884"/>
    <cellStyle name="Обычный 34 2 8" xfId="1497"/>
    <cellStyle name="Обычный 34 2 8 2" xfId="6807"/>
    <cellStyle name="Обычный 34 2 8 2 2" xfId="31171"/>
    <cellStyle name="Обычный 34 2 8 2 3" xfId="19170"/>
    <cellStyle name="Обычный 34 2 8 3" xfId="8936"/>
    <cellStyle name="Обычный 34 2 8 3 2" xfId="32938"/>
    <cellStyle name="Обычный 34 2 8 3 3" xfId="20937"/>
    <cellStyle name="Обычный 34 2 8 4" xfId="10703"/>
    <cellStyle name="Обычный 34 2 8 4 2" xfId="34705"/>
    <cellStyle name="Обычный 34 2 8 4 3" xfId="22704"/>
    <cellStyle name="Обычный 34 2 8 5" xfId="12470"/>
    <cellStyle name="Обычный 34 2 8 5 2" xfId="36472"/>
    <cellStyle name="Обычный 34 2 8 5 3" xfId="24471"/>
    <cellStyle name="Обычный 34 2 8 6" xfId="3634"/>
    <cellStyle name="Обычный 34 2 8 6 2" xfId="27998"/>
    <cellStyle name="Обычный 34 2 8 6 3" xfId="15997"/>
    <cellStyle name="Обычный 34 2 8 7" xfId="26238"/>
    <cellStyle name="Обычный 34 2 8 8" xfId="14237"/>
    <cellStyle name="Обычный 34 2 9" xfId="2072"/>
    <cellStyle name="Обычный 34 2 9 2" xfId="7377"/>
    <cellStyle name="Обычный 34 2 9 3" xfId="3986"/>
    <cellStyle name="Обычный 34 2 9 3 2" xfId="28350"/>
    <cellStyle name="Обычный 34 2 9 3 3" xfId="16349"/>
    <cellStyle name="Обычный 34 20" xfId="12823"/>
    <cellStyle name="Обычный 34 3" xfId="122"/>
    <cellStyle name="Обычный 34 3 10" xfId="4736"/>
    <cellStyle name="Обычный 34 3 10 2" xfId="29100"/>
    <cellStyle name="Обычный 34 3 10 3" xfId="17099"/>
    <cellStyle name="Обычный 34 3 11" xfId="5088"/>
    <cellStyle name="Обычный 34 3 11 2" xfId="29452"/>
    <cellStyle name="Обычный 34 3 11 3" xfId="17451"/>
    <cellStyle name="Обычный 34 3 12" xfId="5440"/>
    <cellStyle name="Обычный 34 3 12 2" xfId="29804"/>
    <cellStyle name="Обычный 34 3 12 3" xfId="17803"/>
    <cellStyle name="Обычный 34 3 13" xfId="7569"/>
    <cellStyle name="Обычный 34 3 13 2" xfId="31571"/>
    <cellStyle name="Обычный 34 3 13 3" xfId="19570"/>
    <cellStyle name="Обычный 34 3 14" xfId="9336"/>
    <cellStyle name="Обычный 34 3 14 2" xfId="33338"/>
    <cellStyle name="Обычный 34 3 14 3" xfId="21337"/>
    <cellStyle name="Обычный 34 3 15" xfId="11103"/>
    <cellStyle name="Обычный 34 3 15 2" xfId="35105"/>
    <cellStyle name="Обычный 34 3 15 3" xfId="23104"/>
    <cellStyle name="Обычный 34 3 16" xfId="2272"/>
    <cellStyle name="Обычный 34 3 16 2" xfId="26636"/>
    <cellStyle name="Обычный 34 3 16 3" xfId="14635"/>
    <cellStyle name="Обычный 34 3 17" xfId="24871"/>
    <cellStyle name="Обычный 34 3 18" xfId="12870"/>
    <cellStyle name="Обычный 34 3 2" xfId="351"/>
    <cellStyle name="Обычный 34 3 2 10" xfId="5663"/>
    <cellStyle name="Обычный 34 3 2 10 2" xfId="30027"/>
    <cellStyle name="Обычный 34 3 2 10 3" xfId="18026"/>
    <cellStyle name="Обычный 34 3 2 11" xfId="7792"/>
    <cellStyle name="Обычный 34 3 2 11 2" xfId="31794"/>
    <cellStyle name="Обычный 34 3 2 11 3" xfId="19793"/>
    <cellStyle name="Обычный 34 3 2 12" xfId="9559"/>
    <cellStyle name="Обычный 34 3 2 12 2" xfId="33561"/>
    <cellStyle name="Обычный 34 3 2 12 3" xfId="21560"/>
    <cellStyle name="Обычный 34 3 2 13" xfId="11326"/>
    <cellStyle name="Обычный 34 3 2 13 2" xfId="35328"/>
    <cellStyle name="Обычный 34 3 2 13 3" xfId="23327"/>
    <cellStyle name="Обычный 34 3 2 14" xfId="2495"/>
    <cellStyle name="Обычный 34 3 2 14 2" xfId="26859"/>
    <cellStyle name="Обычный 34 3 2 14 3" xfId="14858"/>
    <cellStyle name="Обычный 34 3 2 15" xfId="25094"/>
    <cellStyle name="Обычный 34 3 2 16" xfId="13093"/>
    <cellStyle name="Обычный 34 3 2 2" xfId="1061"/>
    <cellStyle name="Обычный 34 3 2 2 2" xfId="6371"/>
    <cellStyle name="Обычный 34 3 2 2 2 2" xfId="30735"/>
    <cellStyle name="Обычный 34 3 2 2 2 3" xfId="18734"/>
    <cellStyle name="Обычный 34 3 2 2 3" xfId="8500"/>
    <cellStyle name="Обычный 34 3 2 2 3 2" xfId="32502"/>
    <cellStyle name="Обычный 34 3 2 2 3 3" xfId="20501"/>
    <cellStyle name="Обычный 34 3 2 2 4" xfId="10267"/>
    <cellStyle name="Обычный 34 3 2 2 4 2" xfId="34269"/>
    <cellStyle name="Обычный 34 3 2 2 4 3" xfId="22268"/>
    <cellStyle name="Обычный 34 3 2 2 5" xfId="12034"/>
    <cellStyle name="Обычный 34 3 2 2 5 2" xfId="36036"/>
    <cellStyle name="Обычный 34 3 2 2 5 3" xfId="24035"/>
    <cellStyle name="Обычный 34 3 2 2 6" xfId="2847"/>
    <cellStyle name="Обычный 34 3 2 2 6 2" xfId="27211"/>
    <cellStyle name="Обычный 34 3 2 2 6 3" xfId="15210"/>
    <cellStyle name="Обычный 34 3 2 2 7" xfId="25802"/>
    <cellStyle name="Обычный 34 3 2 2 8" xfId="13801"/>
    <cellStyle name="Обычный 34 3 2 3" xfId="707"/>
    <cellStyle name="Обычный 34 3 2 3 2" xfId="6017"/>
    <cellStyle name="Обычный 34 3 2 3 2 2" xfId="30381"/>
    <cellStyle name="Обычный 34 3 2 3 2 3" xfId="18380"/>
    <cellStyle name="Обычный 34 3 2 3 3" xfId="8146"/>
    <cellStyle name="Обычный 34 3 2 3 3 2" xfId="32148"/>
    <cellStyle name="Обычный 34 3 2 3 3 3" xfId="20147"/>
    <cellStyle name="Обычный 34 3 2 3 4" xfId="9913"/>
    <cellStyle name="Обычный 34 3 2 3 4 2" xfId="33915"/>
    <cellStyle name="Обычный 34 3 2 3 4 3" xfId="21914"/>
    <cellStyle name="Обычный 34 3 2 3 5" xfId="11680"/>
    <cellStyle name="Обычный 34 3 2 3 5 2" xfId="35682"/>
    <cellStyle name="Обычный 34 3 2 3 5 3" xfId="23681"/>
    <cellStyle name="Обычный 34 3 2 3 6" xfId="3197"/>
    <cellStyle name="Обычный 34 3 2 3 6 2" xfId="27561"/>
    <cellStyle name="Обычный 34 3 2 3 6 3" xfId="15560"/>
    <cellStyle name="Обычный 34 3 2 3 7" xfId="25448"/>
    <cellStyle name="Обычный 34 3 2 3 8" xfId="13447"/>
    <cellStyle name="Обычный 34 3 2 4" xfId="1413"/>
    <cellStyle name="Обычный 34 3 2 4 2" xfId="6723"/>
    <cellStyle name="Обычный 34 3 2 4 2 2" xfId="31087"/>
    <cellStyle name="Обычный 34 3 2 4 2 3" xfId="19086"/>
    <cellStyle name="Обычный 34 3 2 4 3" xfId="8852"/>
    <cellStyle name="Обычный 34 3 2 4 3 2" xfId="32854"/>
    <cellStyle name="Обычный 34 3 2 4 3 3" xfId="20853"/>
    <cellStyle name="Обычный 34 3 2 4 4" xfId="10619"/>
    <cellStyle name="Обычный 34 3 2 4 4 2" xfId="34621"/>
    <cellStyle name="Обычный 34 3 2 4 4 3" xfId="22620"/>
    <cellStyle name="Обычный 34 3 2 4 5" xfId="12386"/>
    <cellStyle name="Обычный 34 3 2 4 5 2" xfId="36388"/>
    <cellStyle name="Обычный 34 3 2 4 5 3" xfId="24387"/>
    <cellStyle name="Обычный 34 3 2 4 6" xfId="3549"/>
    <cellStyle name="Обычный 34 3 2 4 6 2" xfId="27913"/>
    <cellStyle name="Обычный 34 3 2 4 6 3" xfId="15912"/>
    <cellStyle name="Обычный 34 3 2 4 7" xfId="26154"/>
    <cellStyle name="Обычный 34 3 2 4 8" xfId="14153"/>
    <cellStyle name="Обычный 34 3 2 5" xfId="1766"/>
    <cellStyle name="Обычный 34 3 2 5 2" xfId="7076"/>
    <cellStyle name="Обычный 34 3 2 5 2 2" xfId="31440"/>
    <cellStyle name="Обычный 34 3 2 5 2 3" xfId="19439"/>
    <cellStyle name="Обычный 34 3 2 5 3" xfId="9205"/>
    <cellStyle name="Обычный 34 3 2 5 3 2" xfId="33207"/>
    <cellStyle name="Обычный 34 3 2 5 3 3" xfId="21206"/>
    <cellStyle name="Обычный 34 3 2 5 4" xfId="10972"/>
    <cellStyle name="Обычный 34 3 2 5 4 2" xfId="34974"/>
    <cellStyle name="Обычный 34 3 2 5 4 3" xfId="22973"/>
    <cellStyle name="Обычный 34 3 2 5 5" xfId="12739"/>
    <cellStyle name="Обычный 34 3 2 5 5 2" xfId="36741"/>
    <cellStyle name="Обычный 34 3 2 5 5 3" xfId="24740"/>
    <cellStyle name="Обычный 34 3 2 5 6" xfId="3903"/>
    <cellStyle name="Обычный 34 3 2 5 6 2" xfId="28267"/>
    <cellStyle name="Обычный 34 3 2 5 6 3" xfId="16266"/>
    <cellStyle name="Обычный 34 3 2 5 7" xfId="26507"/>
    <cellStyle name="Обычный 34 3 2 5 8" xfId="14506"/>
    <cellStyle name="Обычный 34 3 2 6" xfId="2079"/>
    <cellStyle name="Обычный 34 3 2 6 2" xfId="7384"/>
    <cellStyle name="Обычный 34 3 2 6 3" xfId="4255"/>
    <cellStyle name="Обычный 34 3 2 6 3 2" xfId="28619"/>
    <cellStyle name="Обычный 34 3 2 6 3 3" xfId="16618"/>
    <cellStyle name="Обычный 34 3 2 7" xfId="4607"/>
    <cellStyle name="Обычный 34 3 2 7 2" xfId="28971"/>
    <cellStyle name="Обычный 34 3 2 7 3" xfId="16970"/>
    <cellStyle name="Обычный 34 3 2 8" xfId="4959"/>
    <cellStyle name="Обычный 34 3 2 8 2" xfId="29323"/>
    <cellStyle name="Обычный 34 3 2 8 3" xfId="17322"/>
    <cellStyle name="Обычный 34 3 2 9" xfId="5311"/>
    <cellStyle name="Обычный 34 3 2 9 2" xfId="29675"/>
    <cellStyle name="Обычный 34 3 2 9 3" xfId="17674"/>
    <cellStyle name="Обычный 34 3 3" xfId="238"/>
    <cellStyle name="Обычный 34 3 3 10" xfId="5550"/>
    <cellStyle name="Обычный 34 3 3 10 2" xfId="29914"/>
    <cellStyle name="Обычный 34 3 3 10 3" xfId="17913"/>
    <cellStyle name="Обычный 34 3 3 11" xfId="7679"/>
    <cellStyle name="Обычный 34 3 3 11 2" xfId="31681"/>
    <cellStyle name="Обычный 34 3 3 11 3" xfId="19680"/>
    <cellStyle name="Обычный 34 3 3 12" xfId="9446"/>
    <cellStyle name="Обычный 34 3 3 12 2" xfId="33448"/>
    <cellStyle name="Обычный 34 3 3 12 3" xfId="21447"/>
    <cellStyle name="Обычный 34 3 3 13" xfId="11213"/>
    <cellStyle name="Обычный 34 3 3 13 2" xfId="35215"/>
    <cellStyle name="Обычный 34 3 3 13 3" xfId="23214"/>
    <cellStyle name="Обычный 34 3 3 14" xfId="2382"/>
    <cellStyle name="Обычный 34 3 3 14 2" xfId="26746"/>
    <cellStyle name="Обычный 34 3 3 14 3" xfId="14745"/>
    <cellStyle name="Обычный 34 3 3 15" xfId="24981"/>
    <cellStyle name="Обычный 34 3 3 16" xfId="12980"/>
    <cellStyle name="Обычный 34 3 3 2" xfId="948"/>
    <cellStyle name="Обычный 34 3 3 2 2" xfId="6258"/>
    <cellStyle name="Обычный 34 3 3 2 2 2" xfId="30622"/>
    <cellStyle name="Обычный 34 3 3 2 2 3" xfId="18621"/>
    <cellStyle name="Обычный 34 3 3 2 3" xfId="8387"/>
    <cellStyle name="Обычный 34 3 3 2 3 2" xfId="32389"/>
    <cellStyle name="Обычный 34 3 3 2 3 3" xfId="20388"/>
    <cellStyle name="Обычный 34 3 3 2 4" xfId="10154"/>
    <cellStyle name="Обычный 34 3 3 2 4 2" xfId="34156"/>
    <cellStyle name="Обычный 34 3 3 2 4 3" xfId="22155"/>
    <cellStyle name="Обычный 34 3 3 2 5" xfId="11921"/>
    <cellStyle name="Обычный 34 3 3 2 5 2" xfId="35923"/>
    <cellStyle name="Обычный 34 3 3 2 5 3" xfId="23922"/>
    <cellStyle name="Обычный 34 3 3 2 6" xfId="2734"/>
    <cellStyle name="Обычный 34 3 3 2 6 2" xfId="27098"/>
    <cellStyle name="Обычный 34 3 3 2 6 3" xfId="15097"/>
    <cellStyle name="Обычный 34 3 3 2 7" xfId="25689"/>
    <cellStyle name="Обычный 34 3 3 2 8" xfId="13688"/>
    <cellStyle name="Обычный 34 3 3 3" xfId="594"/>
    <cellStyle name="Обычный 34 3 3 3 2" xfId="5904"/>
    <cellStyle name="Обычный 34 3 3 3 2 2" xfId="30268"/>
    <cellStyle name="Обычный 34 3 3 3 2 3" xfId="18267"/>
    <cellStyle name="Обычный 34 3 3 3 3" xfId="8033"/>
    <cellStyle name="Обычный 34 3 3 3 3 2" xfId="32035"/>
    <cellStyle name="Обычный 34 3 3 3 3 3" xfId="20034"/>
    <cellStyle name="Обычный 34 3 3 3 4" xfId="9800"/>
    <cellStyle name="Обычный 34 3 3 3 4 2" xfId="33802"/>
    <cellStyle name="Обычный 34 3 3 3 4 3" xfId="21801"/>
    <cellStyle name="Обычный 34 3 3 3 5" xfId="11567"/>
    <cellStyle name="Обычный 34 3 3 3 5 2" xfId="35569"/>
    <cellStyle name="Обычный 34 3 3 3 5 3" xfId="23568"/>
    <cellStyle name="Обычный 34 3 3 3 6" xfId="3084"/>
    <cellStyle name="Обычный 34 3 3 3 6 2" xfId="27448"/>
    <cellStyle name="Обычный 34 3 3 3 6 3" xfId="15447"/>
    <cellStyle name="Обычный 34 3 3 3 7" xfId="25335"/>
    <cellStyle name="Обычный 34 3 3 3 8" xfId="13334"/>
    <cellStyle name="Обычный 34 3 3 4" xfId="1300"/>
    <cellStyle name="Обычный 34 3 3 4 2" xfId="6610"/>
    <cellStyle name="Обычный 34 3 3 4 2 2" xfId="30974"/>
    <cellStyle name="Обычный 34 3 3 4 2 3" xfId="18973"/>
    <cellStyle name="Обычный 34 3 3 4 3" xfId="8739"/>
    <cellStyle name="Обычный 34 3 3 4 3 2" xfId="32741"/>
    <cellStyle name="Обычный 34 3 3 4 3 3" xfId="20740"/>
    <cellStyle name="Обычный 34 3 3 4 4" xfId="10506"/>
    <cellStyle name="Обычный 34 3 3 4 4 2" xfId="34508"/>
    <cellStyle name="Обычный 34 3 3 4 4 3" xfId="22507"/>
    <cellStyle name="Обычный 34 3 3 4 5" xfId="12273"/>
    <cellStyle name="Обычный 34 3 3 4 5 2" xfId="36275"/>
    <cellStyle name="Обычный 34 3 3 4 5 3" xfId="24274"/>
    <cellStyle name="Обычный 34 3 3 4 6" xfId="3436"/>
    <cellStyle name="Обычный 34 3 3 4 6 2" xfId="27800"/>
    <cellStyle name="Обычный 34 3 3 4 6 3" xfId="15799"/>
    <cellStyle name="Обычный 34 3 3 4 7" xfId="26041"/>
    <cellStyle name="Обычный 34 3 3 4 8" xfId="14040"/>
    <cellStyle name="Обычный 34 3 3 5" xfId="1653"/>
    <cellStyle name="Обычный 34 3 3 5 2" xfId="6963"/>
    <cellStyle name="Обычный 34 3 3 5 2 2" xfId="31327"/>
    <cellStyle name="Обычный 34 3 3 5 2 3" xfId="19326"/>
    <cellStyle name="Обычный 34 3 3 5 3" xfId="9092"/>
    <cellStyle name="Обычный 34 3 3 5 3 2" xfId="33094"/>
    <cellStyle name="Обычный 34 3 3 5 3 3" xfId="21093"/>
    <cellStyle name="Обычный 34 3 3 5 4" xfId="10859"/>
    <cellStyle name="Обычный 34 3 3 5 4 2" xfId="34861"/>
    <cellStyle name="Обычный 34 3 3 5 4 3" xfId="22860"/>
    <cellStyle name="Обычный 34 3 3 5 5" xfId="12626"/>
    <cellStyle name="Обычный 34 3 3 5 5 2" xfId="36628"/>
    <cellStyle name="Обычный 34 3 3 5 5 3" xfId="24627"/>
    <cellStyle name="Обычный 34 3 3 5 6" xfId="3790"/>
    <cellStyle name="Обычный 34 3 3 5 6 2" xfId="28154"/>
    <cellStyle name="Обычный 34 3 3 5 6 3" xfId="16153"/>
    <cellStyle name="Обычный 34 3 3 5 7" xfId="26394"/>
    <cellStyle name="Обычный 34 3 3 5 8" xfId="14393"/>
    <cellStyle name="Обычный 34 3 3 6" xfId="2080"/>
    <cellStyle name="Обычный 34 3 3 6 2" xfId="7385"/>
    <cellStyle name="Обычный 34 3 3 6 3" xfId="4142"/>
    <cellStyle name="Обычный 34 3 3 6 3 2" xfId="28506"/>
    <cellStyle name="Обычный 34 3 3 6 3 3" xfId="16505"/>
    <cellStyle name="Обычный 34 3 3 7" xfId="4494"/>
    <cellStyle name="Обычный 34 3 3 7 2" xfId="28858"/>
    <cellStyle name="Обычный 34 3 3 7 3" xfId="16857"/>
    <cellStyle name="Обычный 34 3 3 8" xfId="4846"/>
    <cellStyle name="Обычный 34 3 3 8 2" xfId="29210"/>
    <cellStyle name="Обычный 34 3 3 8 3" xfId="17209"/>
    <cellStyle name="Обычный 34 3 3 9" xfId="5198"/>
    <cellStyle name="Обычный 34 3 3 9 2" xfId="29562"/>
    <cellStyle name="Обычный 34 3 3 9 3" xfId="17561"/>
    <cellStyle name="Обычный 34 3 4" xfId="838"/>
    <cellStyle name="Обычный 34 3 4 2" xfId="6148"/>
    <cellStyle name="Обычный 34 3 4 2 2" xfId="30512"/>
    <cellStyle name="Обычный 34 3 4 2 3" xfId="18511"/>
    <cellStyle name="Обычный 34 3 4 3" xfId="8277"/>
    <cellStyle name="Обычный 34 3 4 3 2" xfId="32279"/>
    <cellStyle name="Обычный 34 3 4 3 3" xfId="20278"/>
    <cellStyle name="Обычный 34 3 4 4" xfId="10044"/>
    <cellStyle name="Обычный 34 3 4 4 2" xfId="34046"/>
    <cellStyle name="Обычный 34 3 4 4 3" xfId="22045"/>
    <cellStyle name="Обычный 34 3 4 5" xfId="11811"/>
    <cellStyle name="Обычный 34 3 4 5 2" xfId="35813"/>
    <cellStyle name="Обычный 34 3 4 5 3" xfId="23812"/>
    <cellStyle name="Обычный 34 3 4 6" xfId="2624"/>
    <cellStyle name="Обычный 34 3 4 6 2" xfId="26988"/>
    <cellStyle name="Обычный 34 3 4 6 3" xfId="14987"/>
    <cellStyle name="Обычный 34 3 4 7" xfId="25579"/>
    <cellStyle name="Обычный 34 3 4 8" xfId="13578"/>
    <cellStyle name="Обычный 34 3 5" xfId="484"/>
    <cellStyle name="Обычный 34 3 5 2" xfId="5794"/>
    <cellStyle name="Обычный 34 3 5 2 2" xfId="30158"/>
    <cellStyle name="Обычный 34 3 5 2 3" xfId="18157"/>
    <cellStyle name="Обычный 34 3 5 3" xfId="7923"/>
    <cellStyle name="Обычный 34 3 5 3 2" xfId="31925"/>
    <cellStyle name="Обычный 34 3 5 3 3" xfId="19924"/>
    <cellStyle name="Обычный 34 3 5 4" xfId="9690"/>
    <cellStyle name="Обычный 34 3 5 4 2" xfId="33692"/>
    <cellStyle name="Обычный 34 3 5 4 3" xfId="21691"/>
    <cellStyle name="Обычный 34 3 5 5" xfId="11457"/>
    <cellStyle name="Обычный 34 3 5 5 2" xfId="35459"/>
    <cellStyle name="Обычный 34 3 5 5 3" xfId="23458"/>
    <cellStyle name="Обычный 34 3 5 6" xfId="2974"/>
    <cellStyle name="Обычный 34 3 5 6 2" xfId="27338"/>
    <cellStyle name="Обычный 34 3 5 6 3" xfId="15337"/>
    <cellStyle name="Обычный 34 3 5 7" xfId="25225"/>
    <cellStyle name="Обычный 34 3 5 8" xfId="13224"/>
    <cellStyle name="Обычный 34 3 6" xfId="1190"/>
    <cellStyle name="Обычный 34 3 6 2" xfId="6500"/>
    <cellStyle name="Обычный 34 3 6 2 2" xfId="30864"/>
    <cellStyle name="Обычный 34 3 6 2 3" xfId="18863"/>
    <cellStyle name="Обычный 34 3 6 3" xfId="8629"/>
    <cellStyle name="Обычный 34 3 6 3 2" xfId="32631"/>
    <cellStyle name="Обычный 34 3 6 3 3" xfId="20630"/>
    <cellStyle name="Обычный 34 3 6 4" xfId="10396"/>
    <cellStyle name="Обычный 34 3 6 4 2" xfId="34398"/>
    <cellStyle name="Обычный 34 3 6 4 3" xfId="22397"/>
    <cellStyle name="Обычный 34 3 6 5" xfId="12163"/>
    <cellStyle name="Обычный 34 3 6 5 2" xfId="36165"/>
    <cellStyle name="Обычный 34 3 6 5 3" xfId="24164"/>
    <cellStyle name="Обычный 34 3 6 6" xfId="3326"/>
    <cellStyle name="Обычный 34 3 6 6 2" xfId="27690"/>
    <cellStyle name="Обычный 34 3 6 6 3" xfId="15689"/>
    <cellStyle name="Обычный 34 3 6 7" xfId="25931"/>
    <cellStyle name="Обычный 34 3 6 8" xfId="13930"/>
    <cellStyle name="Обычный 34 3 7" xfId="1543"/>
    <cellStyle name="Обычный 34 3 7 2" xfId="6853"/>
    <cellStyle name="Обычный 34 3 7 2 2" xfId="31217"/>
    <cellStyle name="Обычный 34 3 7 2 3" xfId="19216"/>
    <cellStyle name="Обычный 34 3 7 3" xfId="8982"/>
    <cellStyle name="Обычный 34 3 7 3 2" xfId="32984"/>
    <cellStyle name="Обычный 34 3 7 3 3" xfId="20983"/>
    <cellStyle name="Обычный 34 3 7 4" xfId="10749"/>
    <cellStyle name="Обычный 34 3 7 4 2" xfId="34751"/>
    <cellStyle name="Обычный 34 3 7 4 3" xfId="22750"/>
    <cellStyle name="Обычный 34 3 7 5" xfId="12516"/>
    <cellStyle name="Обычный 34 3 7 5 2" xfId="36518"/>
    <cellStyle name="Обычный 34 3 7 5 3" xfId="24517"/>
    <cellStyle name="Обычный 34 3 7 6" xfId="3680"/>
    <cellStyle name="Обычный 34 3 7 6 2" xfId="28044"/>
    <cellStyle name="Обычный 34 3 7 6 3" xfId="16043"/>
    <cellStyle name="Обычный 34 3 7 7" xfId="26284"/>
    <cellStyle name="Обычный 34 3 7 8" xfId="14283"/>
    <cellStyle name="Обычный 34 3 8" xfId="2078"/>
    <cellStyle name="Обычный 34 3 8 2" xfId="7383"/>
    <cellStyle name="Обычный 34 3 8 3" xfId="4032"/>
    <cellStyle name="Обычный 34 3 8 3 2" xfId="28396"/>
    <cellStyle name="Обычный 34 3 8 3 3" xfId="16395"/>
    <cellStyle name="Обычный 34 3 9" xfId="4384"/>
    <cellStyle name="Обычный 34 3 9 2" xfId="28748"/>
    <cellStyle name="Обычный 34 3 9 3" xfId="16747"/>
    <cellStyle name="Обычный 34 4" xfId="304"/>
    <cellStyle name="Обычный 34 4 10" xfId="5616"/>
    <cellStyle name="Обычный 34 4 10 2" xfId="29980"/>
    <cellStyle name="Обычный 34 4 10 3" xfId="17979"/>
    <cellStyle name="Обычный 34 4 11" xfId="7745"/>
    <cellStyle name="Обычный 34 4 11 2" xfId="31747"/>
    <cellStyle name="Обычный 34 4 11 3" xfId="19746"/>
    <cellStyle name="Обычный 34 4 12" xfId="9512"/>
    <cellStyle name="Обычный 34 4 12 2" xfId="33514"/>
    <cellStyle name="Обычный 34 4 12 3" xfId="21513"/>
    <cellStyle name="Обычный 34 4 13" xfId="11279"/>
    <cellStyle name="Обычный 34 4 13 2" xfId="35281"/>
    <cellStyle name="Обычный 34 4 13 3" xfId="23280"/>
    <cellStyle name="Обычный 34 4 14" xfId="2448"/>
    <cellStyle name="Обычный 34 4 14 2" xfId="26812"/>
    <cellStyle name="Обычный 34 4 14 3" xfId="14811"/>
    <cellStyle name="Обычный 34 4 15" xfId="25047"/>
    <cellStyle name="Обычный 34 4 16" xfId="13046"/>
    <cellStyle name="Обычный 34 4 2" xfId="1014"/>
    <cellStyle name="Обычный 34 4 2 2" xfId="6324"/>
    <cellStyle name="Обычный 34 4 2 2 2" xfId="30688"/>
    <cellStyle name="Обычный 34 4 2 2 3" xfId="18687"/>
    <cellStyle name="Обычный 34 4 2 3" xfId="8453"/>
    <cellStyle name="Обычный 34 4 2 3 2" xfId="32455"/>
    <cellStyle name="Обычный 34 4 2 3 3" xfId="20454"/>
    <cellStyle name="Обычный 34 4 2 4" xfId="10220"/>
    <cellStyle name="Обычный 34 4 2 4 2" xfId="34222"/>
    <cellStyle name="Обычный 34 4 2 4 3" xfId="22221"/>
    <cellStyle name="Обычный 34 4 2 5" xfId="11987"/>
    <cellStyle name="Обычный 34 4 2 5 2" xfId="35989"/>
    <cellStyle name="Обычный 34 4 2 5 3" xfId="23988"/>
    <cellStyle name="Обычный 34 4 2 6" xfId="2800"/>
    <cellStyle name="Обычный 34 4 2 6 2" xfId="27164"/>
    <cellStyle name="Обычный 34 4 2 6 3" xfId="15163"/>
    <cellStyle name="Обычный 34 4 2 7" xfId="25755"/>
    <cellStyle name="Обычный 34 4 2 8" xfId="13754"/>
    <cellStyle name="Обычный 34 4 3" xfId="660"/>
    <cellStyle name="Обычный 34 4 3 2" xfId="5970"/>
    <cellStyle name="Обычный 34 4 3 2 2" xfId="30334"/>
    <cellStyle name="Обычный 34 4 3 2 3" xfId="18333"/>
    <cellStyle name="Обычный 34 4 3 3" xfId="8099"/>
    <cellStyle name="Обычный 34 4 3 3 2" xfId="32101"/>
    <cellStyle name="Обычный 34 4 3 3 3" xfId="20100"/>
    <cellStyle name="Обычный 34 4 3 4" xfId="9866"/>
    <cellStyle name="Обычный 34 4 3 4 2" xfId="33868"/>
    <cellStyle name="Обычный 34 4 3 4 3" xfId="21867"/>
    <cellStyle name="Обычный 34 4 3 5" xfId="11633"/>
    <cellStyle name="Обычный 34 4 3 5 2" xfId="35635"/>
    <cellStyle name="Обычный 34 4 3 5 3" xfId="23634"/>
    <cellStyle name="Обычный 34 4 3 6" xfId="3150"/>
    <cellStyle name="Обычный 34 4 3 6 2" xfId="27514"/>
    <cellStyle name="Обычный 34 4 3 6 3" xfId="15513"/>
    <cellStyle name="Обычный 34 4 3 7" xfId="25401"/>
    <cellStyle name="Обычный 34 4 3 8" xfId="13400"/>
    <cellStyle name="Обычный 34 4 4" xfId="1366"/>
    <cellStyle name="Обычный 34 4 4 2" xfId="6676"/>
    <cellStyle name="Обычный 34 4 4 2 2" xfId="31040"/>
    <cellStyle name="Обычный 34 4 4 2 3" xfId="19039"/>
    <cellStyle name="Обычный 34 4 4 3" xfId="8805"/>
    <cellStyle name="Обычный 34 4 4 3 2" xfId="32807"/>
    <cellStyle name="Обычный 34 4 4 3 3" xfId="20806"/>
    <cellStyle name="Обычный 34 4 4 4" xfId="10572"/>
    <cellStyle name="Обычный 34 4 4 4 2" xfId="34574"/>
    <cellStyle name="Обычный 34 4 4 4 3" xfId="22573"/>
    <cellStyle name="Обычный 34 4 4 5" xfId="12339"/>
    <cellStyle name="Обычный 34 4 4 5 2" xfId="36341"/>
    <cellStyle name="Обычный 34 4 4 5 3" xfId="24340"/>
    <cellStyle name="Обычный 34 4 4 6" xfId="3502"/>
    <cellStyle name="Обычный 34 4 4 6 2" xfId="27866"/>
    <cellStyle name="Обычный 34 4 4 6 3" xfId="15865"/>
    <cellStyle name="Обычный 34 4 4 7" xfId="26107"/>
    <cellStyle name="Обычный 34 4 4 8" xfId="14106"/>
    <cellStyle name="Обычный 34 4 5" xfId="1719"/>
    <cellStyle name="Обычный 34 4 5 2" xfId="7029"/>
    <cellStyle name="Обычный 34 4 5 2 2" xfId="31393"/>
    <cellStyle name="Обычный 34 4 5 2 3" xfId="19392"/>
    <cellStyle name="Обычный 34 4 5 3" xfId="9158"/>
    <cellStyle name="Обычный 34 4 5 3 2" xfId="33160"/>
    <cellStyle name="Обычный 34 4 5 3 3" xfId="21159"/>
    <cellStyle name="Обычный 34 4 5 4" xfId="10925"/>
    <cellStyle name="Обычный 34 4 5 4 2" xfId="34927"/>
    <cellStyle name="Обычный 34 4 5 4 3" xfId="22926"/>
    <cellStyle name="Обычный 34 4 5 5" xfId="12692"/>
    <cellStyle name="Обычный 34 4 5 5 2" xfId="36694"/>
    <cellStyle name="Обычный 34 4 5 5 3" xfId="24693"/>
    <cellStyle name="Обычный 34 4 5 6" xfId="3856"/>
    <cellStyle name="Обычный 34 4 5 6 2" xfId="28220"/>
    <cellStyle name="Обычный 34 4 5 6 3" xfId="16219"/>
    <cellStyle name="Обычный 34 4 5 7" xfId="26460"/>
    <cellStyle name="Обычный 34 4 5 8" xfId="14459"/>
    <cellStyle name="Обычный 34 4 6" xfId="2081"/>
    <cellStyle name="Обычный 34 4 6 2" xfId="7386"/>
    <cellStyle name="Обычный 34 4 6 3" xfId="4208"/>
    <cellStyle name="Обычный 34 4 6 3 2" xfId="28572"/>
    <cellStyle name="Обычный 34 4 6 3 3" xfId="16571"/>
    <cellStyle name="Обычный 34 4 7" xfId="4560"/>
    <cellStyle name="Обычный 34 4 7 2" xfId="28924"/>
    <cellStyle name="Обычный 34 4 7 3" xfId="16923"/>
    <cellStyle name="Обычный 34 4 8" xfId="4912"/>
    <cellStyle name="Обычный 34 4 8 2" xfId="29276"/>
    <cellStyle name="Обычный 34 4 8 3" xfId="17275"/>
    <cellStyle name="Обычный 34 4 9" xfId="5264"/>
    <cellStyle name="Обычный 34 4 9 2" xfId="29628"/>
    <cellStyle name="Обычный 34 4 9 3" xfId="17627"/>
    <cellStyle name="Обычный 34 5" xfId="191"/>
    <cellStyle name="Обычный 34 5 10" xfId="5503"/>
    <cellStyle name="Обычный 34 5 10 2" xfId="29867"/>
    <cellStyle name="Обычный 34 5 10 3" xfId="17866"/>
    <cellStyle name="Обычный 34 5 11" xfId="7632"/>
    <cellStyle name="Обычный 34 5 11 2" xfId="31634"/>
    <cellStyle name="Обычный 34 5 11 3" xfId="19633"/>
    <cellStyle name="Обычный 34 5 12" xfId="9399"/>
    <cellStyle name="Обычный 34 5 12 2" xfId="33401"/>
    <cellStyle name="Обычный 34 5 12 3" xfId="21400"/>
    <cellStyle name="Обычный 34 5 13" xfId="11166"/>
    <cellStyle name="Обычный 34 5 13 2" xfId="35168"/>
    <cellStyle name="Обычный 34 5 13 3" xfId="23167"/>
    <cellStyle name="Обычный 34 5 14" xfId="2335"/>
    <cellStyle name="Обычный 34 5 14 2" xfId="26699"/>
    <cellStyle name="Обычный 34 5 14 3" xfId="14698"/>
    <cellStyle name="Обычный 34 5 15" xfId="24934"/>
    <cellStyle name="Обычный 34 5 16" xfId="12933"/>
    <cellStyle name="Обычный 34 5 2" xfId="901"/>
    <cellStyle name="Обычный 34 5 2 2" xfId="6211"/>
    <cellStyle name="Обычный 34 5 2 2 2" xfId="30575"/>
    <cellStyle name="Обычный 34 5 2 2 3" xfId="18574"/>
    <cellStyle name="Обычный 34 5 2 3" xfId="8340"/>
    <cellStyle name="Обычный 34 5 2 3 2" xfId="32342"/>
    <cellStyle name="Обычный 34 5 2 3 3" xfId="20341"/>
    <cellStyle name="Обычный 34 5 2 4" xfId="10107"/>
    <cellStyle name="Обычный 34 5 2 4 2" xfId="34109"/>
    <cellStyle name="Обычный 34 5 2 4 3" xfId="22108"/>
    <cellStyle name="Обычный 34 5 2 5" xfId="11874"/>
    <cellStyle name="Обычный 34 5 2 5 2" xfId="35876"/>
    <cellStyle name="Обычный 34 5 2 5 3" xfId="23875"/>
    <cellStyle name="Обычный 34 5 2 6" xfId="2687"/>
    <cellStyle name="Обычный 34 5 2 6 2" xfId="27051"/>
    <cellStyle name="Обычный 34 5 2 6 3" xfId="15050"/>
    <cellStyle name="Обычный 34 5 2 7" xfId="25642"/>
    <cellStyle name="Обычный 34 5 2 8" xfId="13641"/>
    <cellStyle name="Обычный 34 5 3" xfId="547"/>
    <cellStyle name="Обычный 34 5 3 2" xfId="5857"/>
    <cellStyle name="Обычный 34 5 3 2 2" xfId="30221"/>
    <cellStyle name="Обычный 34 5 3 2 3" xfId="18220"/>
    <cellStyle name="Обычный 34 5 3 3" xfId="7986"/>
    <cellStyle name="Обычный 34 5 3 3 2" xfId="31988"/>
    <cellStyle name="Обычный 34 5 3 3 3" xfId="19987"/>
    <cellStyle name="Обычный 34 5 3 4" xfId="9753"/>
    <cellStyle name="Обычный 34 5 3 4 2" xfId="33755"/>
    <cellStyle name="Обычный 34 5 3 4 3" xfId="21754"/>
    <cellStyle name="Обычный 34 5 3 5" xfId="11520"/>
    <cellStyle name="Обычный 34 5 3 5 2" xfId="35522"/>
    <cellStyle name="Обычный 34 5 3 5 3" xfId="23521"/>
    <cellStyle name="Обычный 34 5 3 6" xfId="3037"/>
    <cellStyle name="Обычный 34 5 3 6 2" xfId="27401"/>
    <cellStyle name="Обычный 34 5 3 6 3" xfId="15400"/>
    <cellStyle name="Обычный 34 5 3 7" xfId="25288"/>
    <cellStyle name="Обычный 34 5 3 8" xfId="13287"/>
    <cellStyle name="Обычный 34 5 4" xfId="1253"/>
    <cellStyle name="Обычный 34 5 4 2" xfId="6563"/>
    <cellStyle name="Обычный 34 5 4 2 2" xfId="30927"/>
    <cellStyle name="Обычный 34 5 4 2 3" xfId="18926"/>
    <cellStyle name="Обычный 34 5 4 3" xfId="8692"/>
    <cellStyle name="Обычный 34 5 4 3 2" xfId="32694"/>
    <cellStyle name="Обычный 34 5 4 3 3" xfId="20693"/>
    <cellStyle name="Обычный 34 5 4 4" xfId="10459"/>
    <cellStyle name="Обычный 34 5 4 4 2" xfId="34461"/>
    <cellStyle name="Обычный 34 5 4 4 3" xfId="22460"/>
    <cellStyle name="Обычный 34 5 4 5" xfId="12226"/>
    <cellStyle name="Обычный 34 5 4 5 2" xfId="36228"/>
    <cellStyle name="Обычный 34 5 4 5 3" xfId="24227"/>
    <cellStyle name="Обычный 34 5 4 6" xfId="3389"/>
    <cellStyle name="Обычный 34 5 4 6 2" xfId="27753"/>
    <cellStyle name="Обычный 34 5 4 6 3" xfId="15752"/>
    <cellStyle name="Обычный 34 5 4 7" xfId="25994"/>
    <cellStyle name="Обычный 34 5 4 8" xfId="13993"/>
    <cellStyle name="Обычный 34 5 5" xfId="1606"/>
    <cellStyle name="Обычный 34 5 5 2" xfId="6916"/>
    <cellStyle name="Обычный 34 5 5 2 2" xfId="31280"/>
    <cellStyle name="Обычный 34 5 5 2 3" xfId="19279"/>
    <cellStyle name="Обычный 34 5 5 3" xfId="9045"/>
    <cellStyle name="Обычный 34 5 5 3 2" xfId="33047"/>
    <cellStyle name="Обычный 34 5 5 3 3" xfId="21046"/>
    <cellStyle name="Обычный 34 5 5 4" xfId="10812"/>
    <cellStyle name="Обычный 34 5 5 4 2" xfId="34814"/>
    <cellStyle name="Обычный 34 5 5 4 3" xfId="22813"/>
    <cellStyle name="Обычный 34 5 5 5" xfId="12579"/>
    <cellStyle name="Обычный 34 5 5 5 2" xfId="36581"/>
    <cellStyle name="Обычный 34 5 5 5 3" xfId="24580"/>
    <cellStyle name="Обычный 34 5 5 6" xfId="3743"/>
    <cellStyle name="Обычный 34 5 5 6 2" xfId="28107"/>
    <cellStyle name="Обычный 34 5 5 6 3" xfId="16106"/>
    <cellStyle name="Обычный 34 5 5 7" xfId="26347"/>
    <cellStyle name="Обычный 34 5 5 8" xfId="14346"/>
    <cellStyle name="Обычный 34 5 6" xfId="2082"/>
    <cellStyle name="Обычный 34 5 6 2" xfId="7387"/>
    <cellStyle name="Обычный 34 5 6 3" xfId="4095"/>
    <cellStyle name="Обычный 34 5 6 3 2" xfId="28459"/>
    <cellStyle name="Обычный 34 5 6 3 3" xfId="16458"/>
    <cellStyle name="Обычный 34 5 7" xfId="4447"/>
    <cellStyle name="Обычный 34 5 7 2" xfId="28811"/>
    <cellStyle name="Обычный 34 5 7 3" xfId="16810"/>
    <cellStyle name="Обычный 34 5 8" xfId="4799"/>
    <cellStyle name="Обычный 34 5 8 2" xfId="29163"/>
    <cellStyle name="Обычный 34 5 8 3" xfId="17162"/>
    <cellStyle name="Обычный 34 5 9" xfId="5151"/>
    <cellStyle name="Обычный 34 5 9 2" xfId="29515"/>
    <cellStyle name="Обычный 34 5 9 3" xfId="17514"/>
    <cellStyle name="Обычный 34 6" xfId="791"/>
    <cellStyle name="Обычный 34 6 2" xfId="6101"/>
    <cellStyle name="Обычный 34 6 2 2" xfId="30465"/>
    <cellStyle name="Обычный 34 6 2 3" xfId="18464"/>
    <cellStyle name="Обычный 34 6 3" xfId="8230"/>
    <cellStyle name="Обычный 34 6 3 2" xfId="32232"/>
    <cellStyle name="Обычный 34 6 3 3" xfId="20231"/>
    <cellStyle name="Обычный 34 6 4" xfId="9997"/>
    <cellStyle name="Обычный 34 6 4 2" xfId="33999"/>
    <cellStyle name="Обычный 34 6 4 3" xfId="21998"/>
    <cellStyle name="Обычный 34 6 5" xfId="11764"/>
    <cellStyle name="Обычный 34 6 5 2" xfId="35766"/>
    <cellStyle name="Обычный 34 6 5 3" xfId="23765"/>
    <cellStyle name="Обычный 34 6 6" xfId="2577"/>
    <cellStyle name="Обычный 34 6 6 2" xfId="26941"/>
    <cellStyle name="Обычный 34 6 6 3" xfId="14940"/>
    <cellStyle name="Обычный 34 6 7" xfId="25532"/>
    <cellStyle name="Обычный 34 6 8" xfId="13531"/>
    <cellStyle name="Обычный 34 7" xfId="437"/>
    <cellStyle name="Обычный 34 7 2" xfId="5747"/>
    <cellStyle name="Обычный 34 7 2 2" xfId="30111"/>
    <cellStyle name="Обычный 34 7 2 3" xfId="18110"/>
    <cellStyle name="Обычный 34 7 3" xfId="7876"/>
    <cellStyle name="Обычный 34 7 3 2" xfId="31878"/>
    <cellStyle name="Обычный 34 7 3 3" xfId="19877"/>
    <cellStyle name="Обычный 34 7 4" xfId="9643"/>
    <cellStyle name="Обычный 34 7 4 2" xfId="33645"/>
    <cellStyle name="Обычный 34 7 4 3" xfId="21644"/>
    <cellStyle name="Обычный 34 7 5" xfId="11410"/>
    <cellStyle name="Обычный 34 7 5 2" xfId="35412"/>
    <cellStyle name="Обычный 34 7 5 3" xfId="23411"/>
    <cellStyle name="Обычный 34 7 6" xfId="2927"/>
    <cellStyle name="Обычный 34 7 6 2" xfId="27291"/>
    <cellStyle name="Обычный 34 7 6 3" xfId="15290"/>
    <cellStyle name="Обычный 34 7 7" xfId="25178"/>
    <cellStyle name="Обычный 34 7 8" xfId="13177"/>
    <cellStyle name="Обычный 34 8" xfId="1143"/>
    <cellStyle name="Обычный 34 8 2" xfId="6453"/>
    <cellStyle name="Обычный 34 8 2 2" xfId="30817"/>
    <cellStyle name="Обычный 34 8 2 3" xfId="18816"/>
    <cellStyle name="Обычный 34 8 3" xfId="8582"/>
    <cellStyle name="Обычный 34 8 3 2" xfId="32584"/>
    <cellStyle name="Обычный 34 8 3 3" xfId="20583"/>
    <cellStyle name="Обычный 34 8 4" xfId="10349"/>
    <cellStyle name="Обычный 34 8 4 2" xfId="34351"/>
    <cellStyle name="Обычный 34 8 4 3" xfId="22350"/>
    <cellStyle name="Обычный 34 8 5" xfId="12116"/>
    <cellStyle name="Обычный 34 8 5 2" xfId="36118"/>
    <cellStyle name="Обычный 34 8 5 3" xfId="24117"/>
    <cellStyle name="Обычный 34 8 6" xfId="3279"/>
    <cellStyle name="Обычный 34 8 6 2" xfId="27643"/>
    <cellStyle name="Обычный 34 8 6 3" xfId="15642"/>
    <cellStyle name="Обычный 34 8 7" xfId="25884"/>
    <cellStyle name="Обычный 34 8 8" xfId="13883"/>
    <cellStyle name="Обычный 34 9" xfId="1496"/>
    <cellStyle name="Обычный 34 9 2" xfId="6806"/>
    <cellStyle name="Обычный 34 9 2 2" xfId="31170"/>
    <cellStyle name="Обычный 34 9 2 3" xfId="19169"/>
    <cellStyle name="Обычный 34 9 3" xfId="8935"/>
    <cellStyle name="Обычный 34 9 3 2" xfId="32937"/>
    <cellStyle name="Обычный 34 9 3 3" xfId="20936"/>
    <cellStyle name="Обычный 34 9 4" xfId="10702"/>
    <cellStyle name="Обычный 34 9 4 2" xfId="34704"/>
    <cellStyle name="Обычный 34 9 4 3" xfId="22703"/>
    <cellStyle name="Обычный 34 9 5" xfId="12469"/>
    <cellStyle name="Обычный 34 9 5 2" xfId="36471"/>
    <cellStyle name="Обычный 34 9 5 3" xfId="24470"/>
    <cellStyle name="Обычный 34 9 6" xfId="3633"/>
    <cellStyle name="Обычный 34 9 6 2" xfId="27997"/>
    <cellStyle name="Обычный 34 9 6 3" xfId="15996"/>
    <cellStyle name="Обычный 34 9 7" xfId="26237"/>
    <cellStyle name="Обычный 34 9 8" xfId="14236"/>
    <cellStyle name="Обычный 35" xfId="61"/>
    <cellStyle name="Обычный 35 10" xfId="2083"/>
    <cellStyle name="Обычный 35 10 2" xfId="7388"/>
    <cellStyle name="Обычный 35 10 3" xfId="3987"/>
    <cellStyle name="Обычный 35 10 3 2" xfId="28351"/>
    <cellStyle name="Обычный 35 10 3 3" xfId="16350"/>
    <cellStyle name="Обычный 35 11" xfId="4339"/>
    <cellStyle name="Обычный 35 11 2" xfId="28703"/>
    <cellStyle name="Обычный 35 11 3" xfId="16702"/>
    <cellStyle name="Обычный 35 12" xfId="4691"/>
    <cellStyle name="Обычный 35 12 2" xfId="29055"/>
    <cellStyle name="Обычный 35 12 3" xfId="17054"/>
    <cellStyle name="Обычный 35 13" xfId="5043"/>
    <cellStyle name="Обычный 35 13 2" xfId="29407"/>
    <cellStyle name="Обычный 35 13 3" xfId="17406"/>
    <cellStyle name="Обычный 35 14" xfId="5395"/>
    <cellStyle name="Обычный 35 14 2" xfId="29759"/>
    <cellStyle name="Обычный 35 14 3" xfId="17758"/>
    <cellStyle name="Обычный 35 15" xfId="7524"/>
    <cellStyle name="Обычный 35 15 2" xfId="31526"/>
    <cellStyle name="Обычный 35 15 3" xfId="19525"/>
    <cellStyle name="Обычный 35 16" xfId="9291"/>
    <cellStyle name="Обычный 35 16 2" xfId="33293"/>
    <cellStyle name="Обычный 35 16 3" xfId="21292"/>
    <cellStyle name="Обычный 35 17" xfId="11058"/>
    <cellStyle name="Обычный 35 17 2" xfId="35060"/>
    <cellStyle name="Обычный 35 17 3" xfId="23059"/>
    <cellStyle name="Обычный 35 18" xfId="2227"/>
    <cellStyle name="Обычный 35 18 2" xfId="26591"/>
    <cellStyle name="Обычный 35 18 3" xfId="14590"/>
    <cellStyle name="Обычный 35 19" xfId="24826"/>
    <cellStyle name="Обычный 35 2" xfId="62"/>
    <cellStyle name="Обычный 35 2 10" xfId="4340"/>
    <cellStyle name="Обычный 35 2 10 2" xfId="28704"/>
    <cellStyle name="Обычный 35 2 10 3" xfId="16703"/>
    <cellStyle name="Обычный 35 2 11" xfId="4692"/>
    <cellStyle name="Обычный 35 2 11 2" xfId="29056"/>
    <cellStyle name="Обычный 35 2 11 3" xfId="17055"/>
    <cellStyle name="Обычный 35 2 12" xfId="5044"/>
    <cellStyle name="Обычный 35 2 12 2" xfId="29408"/>
    <cellStyle name="Обычный 35 2 12 3" xfId="17407"/>
    <cellStyle name="Обычный 35 2 13" xfId="5396"/>
    <cellStyle name="Обычный 35 2 13 2" xfId="29760"/>
    <cellStyle name="Обычный 35 2 13 3" xfId="17759"/>
    <cellStyle name="Обычный 35 2 14" xfId="7525"/>
    <cellStyle name="Обычный 35 2 14 2" xfId="31527"/>
    <cellStyle name="Обычный 35 2 14 3" xfId="19526"/>
    <cellStyle name="Обычный 35 2 15" xfId="9292"/>
    <cellStyle name="Обычный 35 2 15 2" xfId="33294"/>
    <cellStyle name="Обычный 35 2 15 3" xfId="21293"/>
    <cellStyle name="Обычный 35 2 16" xfId="11059"/>
    <cellStyle name="Обычный 35 2 16 2" xfId="35061"/>
    <cellStyle name="Обычный 35 2 16 3" xfId="23060"/>
    <cellStyle name="Обычный 35 2 17" xfId="2228"/>
    <cellStyle name="Обычный 35 2 17 2" xfId="26592"/>
    <cellStyle name="Обычный 35 2 17 3" xfId="14591"/>
    <cellStyle name="Обычный 35 2 18" xfId="24827"/>
    <cellStyle name="Обычный 35 2 19" xfId="12826"/>
    <cellStyle name="Обычный 35 2 2" xfId="125"/>
    <cellStyle name="Обычный 35 2 2 10" xfId="4739"/>
    <cellStyle name="Обычный 35 2 2 10 2" xfId="29103"/>
    <cellStyle name="Обычный 35 2 2 10 3" xfId="17102"/>
    <cellStyle name="Обычный 35 2 2 11" xfId="5091"/>
    <cellStyle name="Обычный 35 2 2 11 2" xfId="29455"/>
    <cellStyle name="Обычный 35 2 2 11 3" xfId="17454"/>
    <cellStyle name="Обычный 35 2 2 12" xfId="5443"/>
    <cellStyle name="Обычный 35 2 2 12 2" xfId="29807"/>
    <cellStyle name="Обычный 35 2 2 12 3" xfId="17806"/>
    <cellStyle name="Обычный 35 2 2 13" xfId="7572"/>
    <cellStyle name="Обычный 35 2 2 13 2" xfId="31574"/>
    <cellStyle name="Обычный 35 2 2 13 3" xfId="19573"/>
    <cellStyle name="Обычный 35 2 2 14" xfId="9339"/>
    <cellStyle name="Обычный 35 2 2 14 2" xfId="33341"/>
    <cellStyle name="Обычный 35 2 2 14 3" xfId="21340"/>
    <cellStyle name="Обычный 35 2 2 15" xfId="11106"/>
    <cellStyle name="Обычный 35 2 2 15 2" xfId="35108"/>
    <cellStyle name="Обычный 35 2 2 15 3" xfId="23107"/>
    <cellStyle name="Обычный 35 2 2 16" xfId="2275"/>
    <cellStyle name="Обычный 35 2 2 16 2" xfId="26639"/>
    <cellStyle name="Обычный 35 2 2 16 3" xfId="14638"/>
    <cellStyle name="Обычный 35 2 2 17" xfId="24874"/>
    <cellStyle name="Обычный 35 2 2 18" xfId="12873"/>
    <cellStyle name="Обычный 35 2 2 2" xfId="354"/>
    <cellStyle name="Обычный 35 2 2 2 10" xfId="5666"/>
    <cellStyle name="Обычный 35 2 2 2 10 2" xfId="30030"/>
    <cellStyle name="Обычный 35 2 2 2 10 3" xfId="18029"/>
    <cellStyle name="Обычный 35 2 2 2 11" xfId="7795"/>
    <cellStyle name="Обычный 35 2 2 2 11 2" xfId="31797"/>
    <cellStyle name="Обычный 35 2 2 2 11 3" xfId="19796"/>
    <cellStyle name="Обычный 35 2 2 2 12" xfId="9562"/>
    <cellStyle name="Обычный 35 2 2 2 12 2" xfId="33564"/>
    <cellStyle name="Обычный 35 2 2 2 12 3" xfId="21563"/>
    <cellStyle name="Обычный 35 2 2 2 13" xfId="11329"/>
    <cellStyle name="Обычный 35 2 2 2 13 2" xfId="35331"/>
    <cellStyle name="Обычный 35 2 2 2 13 3" xfId="23330"/>
    <cellStyle name="Обычный 35 2 2 2 14" xfId="2498"/>
    <cellStyle name="Обычный 35 2 2 2 14 2" xfId="26862"/>
    <cellStyle name="Обычный 35 2 2 2 14 3" xfId="14861"/>
    <cellStyle name="Обычный 35 2 2 2 15" xfId="25097"/>
    <cellStyle name="Обычный 35 2 2 2 16" xfId="13096"/>
    <cellStyle name="Обычный 35 2 2 2 2" xfId="1064"/>
    <cellStyle name="Обычный 35 2 2 2 2 2" xfId="6374"/>
    <cellStyle name="Обычный 35 2 2 2 2 2 2" xfId="30738"/>
    <cellStyle name="Обычный 35 2 2 2 2 2 3" xfId="18737"/>
    <cellStyle name="Обычный 35 2 2 2 2 3" xfId="8503"/>
    <cellStyle name="Обычный 35 2 2 2 2 3 2" xfId="32505"/>
    <cellStyle name="Обычный 35 2 2 2 2 3 3" xfId="20504"/>
    <cellStyle name="Обычный 35 2 2 2 2 4" xfId="10270"/>
    <cellStyle name="Обычный 35 2 2 2 2 4 2" xfId="34272"/>
    <cellStyle name="Обычный 35 2 2 2 2 4 3" xfId="22271"/>
    <cellStyle name="Обычный 35 2 2 2 2 5" xfId="12037"/>
    <cellStyle name="Обычный 35 2 2 2 2 5 2" xfId="36039"/>
    <cellStyle name="Обычный 35 2 2 2 2 5 3" xfId="24038"/>
    <cellStyle name="Обычный 35 2 2 2 2 6" xfId="2850"/>
    <cellStyle name="Обычный 35 2 2 2 2 6 2" xfId="27214"/>
    <cellStyle name="Обычный 35 2 2 2 2 6 3" xfId="15213"/>
    <cellStyle name="Обычный 35 2 2 2 2 7" xfId="25805"/>
    <cellStyle name="Обычный 35 2 2 2 2 8" xfId="13804"/>
    <cellStyle name="Обычный 35 2 2 2 3" xfId="710"/>
    <cellStyle name="Обычный 35 2 2 2 3 2" xfId="6020"/>
    <cellStyle name="Обычный 35 2 2 2 3 2 2" xfId="30384"/>
    <cellStyle name="Обычный 35 2 2 2 3 2 3" xfId="18383"/>
    <cellStyle name="Обычный 35 2 2 2 3 3" xfId="8149"/>
    <cellStyle name="Обычный 35 2 2 2 3 3 2" xfId="32151"/>
    <cellStyle name="Обычный 35 2 2 2 3 3 3" xfId="20150"/>
    <cellStyle name="Обычный 35 2 2 2 3 4" xfId="9916"/>
    <cellStyle name="Обычный 35 2 2 2 3 4 2" xfId="33918"/>
    <cellStyle name="Обычный 35 2 2 2 3 4 3" xfId="21917"/>
    <cellStyle name="Обычный 35 2 2 2 3 5" xfId="11683"/>
    <cellStyle name="Обычный 35 2 2 2 3 5 2" xfId="35685"/>
    <cellStyle name="Обычный 35 2 2 2 3 5 3" xfId="23684"/>
    <cellStyle name="Обычный 35 2 2 2 3 6" xfId="3200"/>
    <cellStyle name="Обычный 35 2 2 2 3 6 2" xfId="27564"/>
    <cellStyle name="Обычный 35 2 2 2 3 6 3" xfId="15563"/>
    <cellStyle name="Обычный 35 2 2 2 3 7" xfId="25451"/>
    <cellStyle name="Обычный 35 2 2 2 3 8" xfId="13450"/>
    <cellStyle name="Обычный 35 2 2 2 4" xfId="1416"/>
    <cellStyle name="Обычный 35 2 2 2 4 2" xfId="6726"/>
    <cellStyle name="Обычный 35 2 2 2 4 2 2" xfId="31090"/>
    <cellStyle name="Обычный 35 2 2 2 4 2 3" xfId="19089"/>
    <cellStyle name="Обычный 35 2 2 2 4 3" xfId="8855"/>
    <cellStyle name="Обычный 35 2 2 2 4 3 2" xfId="32857"/>
    <cellStyle name="Обычный 35 2 2 2 4 3 3" xfId="20856"/>
    <cellStyle name="Обычный 35 2 2 2 4 4" xfId="10622"/>
    <cellStyle name="Обычный 35 2 2 2 4 4 2" xfId="34624"/>
    <cellStyle name="Обычный 35 2 2 2 4 4 3" xfId="22623"/>
    <cellStyle name="Обычный 35 2 2 2 4 5" xfId="12389"/>
    <cellStyle name="Обычный 35 2 2 2 4 5 2" xfId="36391"/>
    <cellStyle name="Обычный 35 2 2 2 4 5 3" xfId="24390"/>
    <cellStyle name="Обычный 35 2 2 2 4 6" xfId="3552"/>
    <cellStyle name="Обычный 35 2 2 2 4 6 2" xfId="27916"/>
    <cellStyle name="Обычный 35 2 2 2 4 6 3" xfId="15915"/>
    <cellStyle name="Обычный 35 2 2 2 4 7" xfId="26157"/>
    <cellStyle name="Обычный 35 2 2 2 4 8" xfId="14156"/>
    <cellStyle name="Обычный 35 2 2 2 5" xfId="1769"/>
    <cellStyle name="Обычный 35 2 2 2 5 2" xfId="7079"/>
    <cellStyle name="Обычный 35 2 2 2 5 2 2" xfId="31443"/>
    <cellStyle name="Обычный 35 2 2 2 5 2 3" xfId="19442"/>
    <cellStyle name="Обычный 35 2 2 2 5 3" xfId="9208"/>
    <cellStyle name="Обычный 35 2 2 2 5 3 2" xfId="33210"/>
    <cellStyle name="Обычный 35 2 2 2 5 3 3" xfId="21209"/>
    <cellStyle name="Обычный 35 2 2 2 5 4" xfId="10975"/>
    <cellStyle name="Обычный 35 2 2 2 5 4 2" xfId="34977"/>
    <cellStyle name="Обычный 35 2 2 2 5 4 3" xfId="22976"/>
    <cellStyle name="Обычный 35 2 2 2 5 5" xfId="12742"/>
    <cellStyle name="Обычный 35 2 2 2 5 5 2" xfId="36744"/>
    <cellStyle name="Обычный 35 2 2 2 5 5 3" xfId="24743"/>
    <cellStyle name="Обычный 35 2 2 2 5 6" xfId="3906"/>
    <cellStyle name="Обычный 35 2 2 2 5 6 2" xfId="28270"/>
    <cellStyle name="Обычный 35 2 2 2 5 6 3" xfId="16269"/>
    <cellStyle name="Обычный 35 2 2 2 5 7" xfId="26510"/>
    <cellStyle name="Обычный 35 2 2 2 5 8" xfId="14509"/>
    <cellStyle name="Обычный 35 2 2 2 6" xfId="2086"/>
    <cellStyle name="Обычный 35 2 2 2 6 2" xfId="7391"/>
    <cellStyle name="Обычный 35 2 2 2 6 3" xfId="4258"/>
    <cellStyle name="Обычный 35 2 2 2 6 3 2" xfId="28622"/>
    <cellStyle name="Обычный 35 2 2 2 6 3 3" xfId="16621"/>
    <cellStyle name="Обычный 35 2 2 2 7" xfId="4610"/>
    <cellStyle name="Обычный 35 2 2 2 7 2" xfId="28974"/>
    <cellStyle name="Обычный 35 2 2 2 7 3" xfId="16973"/>
    <cellStyle name="Обычный 35 2 2 2 8" xfId="4962"/>
    <cellStyle name="Обычный 35 2 2 2 8 2" xfId="29326"/>
    <cellStyle name="Обычный 35 2 2 2 8 3" xfId="17325"/>
    <cellStyle name="Обычный 35 2 2 2 9" xfId="5314"/>
    <cellStyle name="Обычный 35 2 2 2 9 2" xfId="29678"/>
    <cellStyle name="Обычный 35 2 2 2 9 3" xfId="17677"/>
    <cellStyle name="Обычный 35 2 2 3" xfId="241"/>
    <cellStyle name="Обычный 35 2 2 3 10" xfId="5553"/>
    <cellStyle name="Обычный 35 2 2 3 10 2" xfId="29917"/>
    <cellStyle name="Обычный 35 2 2 3 10 3" xfId="17916"/>
    <cellStyle name="Обычный 35 2 2 3 11" xfId="7682"/>
    <cellStyle name="Обычный 35 2 2 3 11 2" xfId="31684"/>
    <cellStyle name="Обычный 35 2 2 3 11 3" xfId="19683"/>
    <cellStyle name="Обычный 35 2 2 3 12" xfId="9449"/>
    <cellStyle name="Обычный 35 2 2 3 12 2" xfId="33451"/>
    <cellStyle name="Обычный 35 2 2 3 12 3" xfId="21450"/>
    <cellStyle name="Обычный 35 2 2 3 13" xfId="11216"/>
    <cellStyle name="Обычный 35 2 2 3 13 2" xfId="35218"/>
    <cellStyle name="Обычный 35 2 2 3 13 3" xfId="23217"/>
    <cellStyle name="Обычный 35 2 2 3 14" xfId="2385"/>
    <cellStyle name="Обычный 35 2 2 3 14 2" xfId="26749"/>
    <cellStyle name="Обычный 35 2 2 3 14 3" xfId="14748"/>
    <cellStyle name="Обычный 35 2 2 3 15" xfId="24984"/>
    <cellStyle name="Обычный 35 2 2 3 16" xfId="12983"/>
    <cellStyle name="Обычный 35 2 2 3 2" xfId="951"/>
    <cellStyle name="Обычный 35 2 2 3 2 2" xfId="6261"/>
    <cellStyle name="Обычный 35 2 2 3 2 2 2" xfId="30625"/>
    <cellStyle name="Обычный 35 2 2 3 2 2 3" xfId="18624"/>
    <cellStyle name="Обычный 35 2 2 3 2 3" xfId="8390"/>
    <cellStyle name="Обычный 35 2 2 3 2 3 2" xfId="32392"/>
    <cellStyle name="Обычный 35 2 2 3 2 3 3" xfId="20391"/>
    <cellStyle name="Обычный 35 2 2 3 2 4" xfId="10157"/>
    <cellStyle name="Обычный 35 2 2 3 2 4 2" xfId="34159"/>
    <cellStyle name="Обычный 35 2 2 3 2 4 3" xfId="22158"/>
    <cellStyle name="Обычный 35 2 2 3 2 5" xfId="11924"/>
    <cellStyle name="Обычный 35 2 2 3 2 5 2" xfId="35926"/>
    <cellStyle name="Обычный 35 2 2 3 2 5 3" xfId="23925"/>
    <cellStyle name="Обычный 35 2 2 3 2 6" xfId="2737"/>
    <cellStyle name="Обычный 35 2 2 3 2 6 2" xfId="27101"/>
    <cellStyle name="Обычный 35 2 2 3 2 6 3" xfId="15100"/>
    <cellStyle name="Обычный 35 2 2 3 2 7" xfId="25692"/>
    <cellStyle name="Обычный 35 2 2 3 2 8" xfId="13691"/>
    <cellStyle name="Обычный 35 2 2 3 3" xfId="597"/>
    <cellStyle name="Обычный 35 2 2 3 3 2" xfId="5907"/>
    <cellStyle name="Обычный 35 2 2 3 3 2 2" xfId="30271"/>
    <cellStyle name="Обычный 35 2 2 3 3 2 3" xfId="18270"/>
    <cellStyle name="Обычный 35 2 2 3 3 3" xfId="8036"/>
    <cellStyle name="Обычный 35 2 2 3 3 3 2" xfId="32038"/>
    <cellStyle name="Обычный 35 2 2 3 3 3 3" xfId="20037"/>
    <cellStyle name="Обычный 35 2 2 3 3 4" xfId="9803"/>
    <cellStyle name="Обычный 35 2 2 3 3 4 2" xfId="33805"/>
    <cellStyle name="Обычный 35 2 2 3 3 4 3" xfId="21804"/>
    <cellStyle name="Обычный 35 2 2 3 3 5" xfId="11570"/>
    <cellStyle name="Обычный 35 2 2 3 3 5 2" xfId="35572"/>
    <cellStyle name="Обычный 35 2 2 3 3 5 3" xfId="23571"/>
    <cellStyle name="Обычный 35 2 2 3 3 6" xfId="3087"/>
    <cellStyle name="Обычный 35 2 2 3 3 6 2" xfId="27451"/>
    <cellStyle name="Обычный 35 2 2 3 3 6 3" xfId="15450"/>
    <cellStyle name="Обычный 35 2 2 3 3 7" xfId="25338"/>
    <cellStyle name="Обычный 35 2 2 3 3 8" xfId="13337"/>
    <cellStyle name="Обычный 35 2 2 3 4" xfId="1303"/>
    <cellStyle name="Обычный 35 2 2 3 4 2" xfId="6613"/>
    <cellStyle name="Обычный 35 2 2 3 4 2 2" xfId="30977"/>
    <cellStyle name="Обычный 35 2 2 3 4 2 3" xfId="18976"/>
    <cellStyle name="Обычный 35 2 2 3 4 3" xfId="8742"/>
    <cellStyle name="Обычный 35 2 2 3 4 3 2" xfId="32744"/>
    <cellStyle name="Обычный 35 2 2 3 4 3 3" xfId="20743"/>
    <cellStyle name="Обычный 35 2 2 3 4 4" xfId="10509"/>
    <cellStyle name="Обычный 35 2 2 3 4 4 2" xfId="34511"/>
    <cellStyle name="Обычный 35 2 2 3 4 4 3" xfId="22510"/>
    <cellStyle name="Обычный 35 2 2 3 4 5" xfId="12276"/>
    <cellStyle name="Обычный 35 2 2 3 4 5 2" xfId="36278"/>
    <cellStyle name="Обычный 35 2 2 3 4 5 3" xfId="24277"/>
    <cellStyle name="Обычный 35 2 2 3 4 6" xfId="3439"/>
    <cellStyle name="Обычный 35 2 2 3 4 6 2" xfId="27803"/>
    <cellStyle name="Обычный 35 2 2 3 4 6 3" xfId="15802"/>
    <cellStyle name="Обычный 35 2 2 3 4 7" xfId="26044"/>
    <cellStyle name="Обычный 35 2 2 3 4 8" xfId="14043"/>
    <cellStyle name="Обычный 35 2 2 3 5" xfId="1656"/>
    <cellStyle name="Обычный 35 2 2 3 5 2" xfId="6966"/>
    <cellStyle name="Обычный 35 2 2 3 5 2 2" xfId="31330"/>
    <cellStyle name="Обычный 35 2 2 3 5 2 3" xfId="19329"/>
    <cellStyle name="Обычный 35 2 2 3 5 3" xfId="9095"/>
    <cellStyle name="Обычный 35 2 2 3 5 3 2" xfId="33097"/>
    <cellStyle name="Обычный 35 2 2 3 5 3 3" xfId="21096"/>
    <cellStyle name="Обычный 35 2 2 3 5 4" xfId="10862"/>
    <cellStyle name="Обычный 35 2 2 3 5 4 2" xfId="34864"/>
    <cellStyle name="Обычный 35 2 2 3 5 4 3" xfId="22863"/>
    <cellStyle name="Обычный 35 2 2 3 5 5" xfId="12629"/>
    <cellStyle name="Обычный 35 2 2 3 5 5 2" xfId="36631"/>
    <cellStyle name="Обычный 35 2 2 3 5 5 3" xfId="24630"/>
    <cellStyle name="Обычный 35 2 2 3 5 6" xfId="3793"/>
    <cellStyle name="Обычный 35 2 2 3 5 6 2" xfId="28157"/>
    <cellStyle name="Обычный 35 2 2 3 5 6 3" xfId="16156"/>
    <cellStyle name="Обычный 35 2 2 3 5 7" xfId="26397"/>
    <cellStyle name="Обычный 35 2 2 3 5 8" xfId="14396"/>
    <cellStyle name="Обычный 35 2 2 3 6" xfId="2087"/>
    <cellStyle name="Обычный 35 2 2 3 6 2" xfId="7392"/>
    <cellStyle name="Обычный 35 2 2 3 6 3" xfId="4145"/>
    <cellStyle name="Обычный 35 2 2 3 6 3 2" xfId="28509"/>
    <cellStyle name="Обычный 35 2 2 3 6 3 3" xfId="16508"/>
    <cellStyle name="Обычный 35 2 2 3 7" xfId="4497"/>
    <cellStyle name="Обычный 35 2 2 3 7 2" xfId="28861"/>
    <cellStyle name="Обычный 35 2 2 3 7 3" xfId="16860"/>
    <cellStyle name="Обычный 35 2 2 3 8" xfId="4849"/>
    <cellStyle name="Обычный 35 2 2 3 8 2" xfId="29213"/>
    <cellStyle name="Обычный 35 2 2 3 8 3" xfId="17212"/>
    <cellStyle name="Обычный 35 2 2 3 9" xfId="5201"/>
    <cellStyle name="Обычный 35 2 2 3 9 2" xfId="29565"/>
    <cellStyle name="Обычный 35 2 2 3 9 3" xfId="17564"/>
    <cellStyle name="Обычный 35 2 2 4" xfId="841"/>
    <cellStyle name="Обычный 35 2 2 4 2" xfId="6151"/>
    <cellStyle name="Обычный 35 2 2 4 2 2" xfId="30515"/>
    <cellStyle name="Обычный 35 2 2 4 2 3" xfId="18514"/>
    <cellStyle name="Обычный 35 2 2 4 3" xfId="8280"/>
    <cellStyle name="Обычный 35 2 2 4 3 2" xfId="32282"/>
    <cellStyle name="Обычный 35 2 2 4 3 3" xfId="20281"/>
    <cellStyle name="Обычный 35 2 2 4 4" xfId="10047"/>
    <cellStyle name="Обычный 35 2 2 4 4 2" xfId="34049"/>
    <cellStyle name="Обычный 35 2 2 4 4 3" xfId="22048"/>
    <cellStyle name="Обычный 35 2 2 4 5" xfId="11814"/>
    <cellStyle name="Обычный 35 2 2 4 5 2" xfId="35816"/>
    <cellStyle name="Обычный 35 2 2 4 5 3" xfId="23815"/>
    <cellStyle name="Обычный 35 2 2 4 6" xfId="2627"/>
    <cellStyle name="Обычный 35 2 2 4 6 2" xfId="26991"/>
    <cellStyle name="Обычный 35 2 2 4 6 3" xfId="14990"/>
    <cellStyle name="Обычный 35 2 2 4 7" xfId="25582"/>
    <cellStyle name="Обычный 35 2 2 4 8" xfId="13581"/>
    <cellStyle name="Обычный 35 2 2 5" xfId="487"/>
    <cellStyle name="Обычный 35 2 2 5 2" xfId="5797"/>
    <cellStyle name="Обычный 35 2 2 5 2 2" xfId="30161"/>
    <cellStyle name="Обычный 35 2 2 5 2 3" xfId="18160"/>
    <cellStyle name="Обычный 35 2 2 5 3" xfId="7926"/>
    <cellStyle name="Обычный 35 2 2 5 3 2" xfId="31928"/>
    <cellStyle name="Обычный 35 2 2 5 3 3" xfId="19927"/>
    <cellStyle name="Обычный 35 2 2 5 4" xfId="9693"/>
    <cellStyle name="Обычный 35 2 2 5 4 2" xfId="33695"/>
    <cellStyle name="Обычный 35 2 2 5 4 3" xfId="21694"/>
    <cellStyle name="Обычный 35 2 2 5 5" xfId="11460"/>
    <cellStyle name="Обычный 35 2 2 5 5 2" xfId="35462"/>
    <cellStyle name="Обычный 35 2 2 5 5 3" xfId="23461"/>
    <cellStyle name="Обычный 35 2 2 5 6" xfId="2977"/>
    <cellStyle name="Обычный 35 2 2 5 6 2" xfId="27341"/>
    <cellStyle name="Обычный 35 2 2 5 6 3" xfId="15340"/>
    <cellStyle name="Обычный 35 2 2 5 7" xfId="25228"/>
    <cellStyle name="Обычный 35 2 2 5 8" xfId="13227"/>
    <cellStyle name="Обычный 35 2 2 6" xfId="1193"/>
    <cellStyle name="Обычный 35 2 2 6 2" xfId="6503"/>
    <cellStyle name="Обычный 35 2 2 6 2 2" xfId="30867"/>
    <cellStyle name="Обычный 35 2 2 6 2 3" xfId="18866"/>
    <cellStyle name="Обычный 35 2 2 6 3" xfId="8632"/>
    <cellStyle name="Обычный 35 2 2 6 3 2" xfId="32634"/>
    <cellStyle name="Обычный 35 2 2 6 3 3" xfId="20633"/>
    <cellStyle name="Обычный 35 2 2 6 4" xfId="10399"/>
    <cellStyle name="Обычный 35 2 2 6 4 2" xfId="34401"/>
    <cellStyle name="Обычный 35 2 2 6 4 3" xfId="22400"/>
    <cellStyle name="Обычный 35 2 2 6 5" xfId="12166"/>
    <cellStyle name="Обычный 35 2 2 6 5 2" xfId="36168"/>
    <cellStyle name="Обычный 35 2 2 6 5 3" xfId="24167"/>
    <cellStyle name="Обычный 35 2 2 6 6" xfId="3329"/>
    <cellStyle name="Обычный 35 2 2 6 6 2" xfId="27693"/>
    <cellStyle name="Обычный 35 2 2 6 6 3" xfId="15692"/>
    <cellStyle name="Обычный 35 2 2 6 7" xfId="25934"/>
    <cellStyle name="Обычный 35 2 2 6 8" xfId="13933"/>
    <cellStyle name="Обычный 35 2 2 7" xfId="1546"/>
    <cellStyle name="Обычный 35 2 2 7 2" xfId="6856"/>
    <cellStyle name="Обычный 35 2 2 7 2 2" xfId="31220"/>
    <cellStyle name="Обычный 35 2 2 7 2 3" xfId="19219"/>
    <cellStyle name="Обычный 35 2 2 7 3" xfId="8985"/>
    <cellStyle name="Обычный 35 2 2 7 3 2" xfId="32987"/>
    <cellStyle name="Обычный 35 2 2 7 3 3" xfId="20986"/>
    <cellStyle name="Обычный 35 2 2 7 4" xfId="10752"/>
    <cellStyle name="Обычный 35 2 2 7 4 2" xfId="34754"/>
    <cellStyle name="Обычный 35 2 2 7 4 3" xfId="22753"/>
    <cellStyle name="Обычный 35 2 2 7 5" xfId="12519"/>
    <cellStyle name="Обычный 35 2 2 7 5 2" xfId="36521"/>
    <cellStyle name="Обычный 35 2 2 7 5 3" xfId="24520"/>
    <cellStyle name="Обычный 35 2 2 7 6" xfId="3683"/>
    <cellStyle name="Обычный 35 2 2 7 6 2" xfId="28047"/>
    <cellStyle name="Обычный 35 2 2 7 6 3" xfId="16046"/>
    <cellStyle name="Обычный 35 2 2 7 7" xfId="26287"/>
    <cellStyle name="Обычный 35 2 2 7 8" xfId="14286"/>
    <cellStyle name="Обычный 35 2 2 8" xfId="2085"/>
    <cellStyle name="Обычный 35 2 2 8 2" xfId="7390"/>
    <cellStyle name="Обычный 35 2 2 8 3" xfId="4035"/>
    <cellStyle name="Обычный 35 2 2 8 3 2" xfId="28399"/>
    <cellStyle name="Обычный 35 2 2 8 3 3" xfId="16398"/>
    <cellStyle name="Обычный 35 2 2 9" xfId="4387"/>
    <cellStyle name="Обычный 35 2 2 9 2" xfId="28751"/>
    <cellStyle name="Обычный 35 2 2 9 3" xfId="16750"/>
    <cellStyle name="Обычный 35 2 3" xfId="307"/>
    <cellStyle name="Обычный 35 2 3 10" xfId="5619"/>
    <cellStyle name="Обычный 35 2 3 10 2" xfId="29983"/>
    <cellStyle name="Обычный 35 2 3 10 3" xfId="17982"/>
    <cellStyle name="Обычный 35 2 3 11" xfId="7748"/>
    <cellStyle name="Обычный 35 2 3 11 2" xfId="31750"/>
    <cellStyle name="Обычный 35 2 3 11 3" xfId="19749"/>
    <cellStyle name="Обычный 35 2 3 12" xfId="9515"/>
    <cellStyle name="Обычный 35 2 3 12 2" xfId="33517"/>
    <cellStyle name="Обычный 35 2 3 12 3" xfId="21516"/>
    <cellStyle name="Обычный 35 2 3 13" xfId="11282"/>
    <cellStyle name="Обычный 35 2 3 13 2" xfId="35284"/>
    <cellStyle name="Обычный 35 2 3 13 3" xfId="23283"/>
    <cellStyle name="Обычный 35 2 3 14" xfId="2451"/>
    <cellStyle name="Обычный 35 2 3 14 2" xfId="26815"/>
    <cellStyle name="Обычный 35 2 3 14 3" xfId="14814"/>
    <cellStyle name="Обычный 35 2 3 15" xfId="25050"/>
    <cellStyle name="Обычный 35 2 3 16" xfId="13049"/>
    <cellStyle name="Обычный 35 2 3 2" xfId="1017"/>
    <cellStyle name="Обычный 35 2 3 2 2" xfId="6327"/>
    <cellStyle name="Обычный 35 2 3 2 2 2" xfId="30691"/>
    <cellStyle name="Обычный 35 2 3 2 2 3" xfId="18690"/>
    <cellStyle name="Обычный 35 2 3 2 3" xfId="8456"/>
    <cellStyle name="Обычный 35 2 3 2 3 2" xfId="32458"/>
    <cellStyle name="Обычный 35 2 3 2 3 3" xfId="20457"/>
    <cellStyle name="Обычный 35 2 3 2 4" xfId="10223"/>
    <cellStyle name="Обычный 35 2 3 2 4 2" xfId="34225"/>
    <cellStyle name="Обычный 35 2 3 2 4 3" xfId="22224"/>
    <cellStyle name="Обычный 35 2 3 2 5" xfId="11990"/>
    <cellStyle name="Обычный 35 2 3 2 5 2" xfId="35992"/>
    <cellStyle name="Обычный 35 2 3 2 5 3" xfId="23991"/>
    <cellStyle name="Обычный 35 2 3 2 6" xfId="2803"/>
    <cellStyle name="Обычный 35 2 3 2 6 2" xfId="27167"/>
    <cellStyle name="Обычный 35 2 3 2 6 3" xfId="15166"/>
    <cellStyle name="Обычный 35 2 3 2 7" xfId="25758"/>
    <cellStyle name="Обычный 35 2 3 2 8" xfId="13757"/>
    <cellStyle name="Обычный 35 2 3 3" xfId="663"/>
    <cellStyle name="Обычный 35 2 3 3 2" xfId="5973"/>
    <cellStyle name="Обычный 35 2 3 3 2 2" xfId="30337"/>
    <cellStyle name="Обычный 35 2 3 3 2 3" xfId="18336"/>
    <cellStyle name="Обычный 35 2 3 3 3" xfId="8102"/>
    <cellStyle name="Обычный 35 2 3 3 3 2" xfId="32104"/>
    <cellStyle name="Обычный 35 2 3 3 3 3" xfId="20103"/>
    <cellStyle name="Обычный 35 2 3 3 4" xfId="9869"/>
    <cellStyle name="Обычный 35 2 3 3 4 2" xfId="33871"/>
    <cellStyle name="Обычный 35 2 3 3 4 3" xfId="21870"/>
    <cellStyle name="Обычный 35 2 3 3 5" xfId="11636"/>
    <cellStyle name="Обычный 35 2 3 3 5 2" xfId="35638"/>
    <cellStyle name="Обычный 35 2 3 3 5 3" xfId="23637"/>
    <cellStyle name="Обычный 35 2 3 3 6" xfId="3153"/>
    <cellStyle name="Обычный 35 2 3 3 6 2" xfId="27517"/>
    <cellStyle name="Обычный 35 2 3 3 6 3" xfId="15516"/>
    <cellStyle name="Обычный 35 2 3 3 7" xfId="25404"/>
    <cellStyle name="Обычный 35 2 3 3 8" xfId="13403"/>
    <cellStyle name="Обычный 35 2 3 4" xfId="1369"/>
    <cellStyle name="Обычный 35 2 3 4 2" xfId="6679"/>
    <cellStyle name="Обычный 35 2 3 4 2 2" xfId="31043"/>
    <cellStyle name="Обычный 35 2 3 4 2 3" xfId="19042"/>
    <cellStyle name="Обычный 35 2 3 4 3" xfId="8808"/>
    <cellStyle name="Обычный 35 2 3 4 3 2" xfId="32810"/>
    <cellStyle name="Обычный 35 2 3 4 3 3" xfId="20809"/>
    <cellStyle name="Обычный 35 2 3 4 4" xfId="10575"/>
    <cellStyle name="Обычный 35 2 3 4 4 2" xfId="34577"/>
    <cellStyle name="Обычный 35 2 3 4 4 3" xfId="22576"/>
    <cellStyle name="Обычный 35 2 3 4 5" xfId="12342"/>
    <cellStyle name="Обычный 35 2 3 4 5 2" xfId="36344"/>
    <cellStyle name="Обычный 35 2 3 4 5 3" xfId="24343"/>
    <cellStyle name="Обычный 35 2 3 4 6" xfId="3505"/>
    <cellStyle name="Обычный 35 2 3 4 6 2" xfId="27869"/>
    <cellStyle name="Обычный 35 2 3 4 6 3" xfId="15868"/>
    <cellStyle name="Обычный 35 2 3 4 7" xfId="26110"/>
    <cellStyle name="Обычный 35 2 3 4 8" xfId="14109"/>
    <cellStyle name="Обычный 35 2 3 5" xfId="1722"/>
    <cellStyle name="Обычный 35 2 3 5 2" xfId="7032"/>
    <cellStyle name="Обычный 35 2 3 5 2 2" xfId="31396"/>
    <cellStyle name="Обычный 35 2 3 5 2 3" xfId="19395"/>
    <cellStyle name="Обычный 35 2 3 5 3" xfId="9161"/>
    <cellStyle name="Обычный 35 2 3 5 3 2" xfId="33163"/>
    <cellStyle name="Обычный 35 2 3 5 3 3" xfId="21162"/>
    <cellStyle name="Обычный 35 2 3 5 4" xfId="10928"/>
    <cellStyle name="Обычный 35 2 3 5 4 2" xfId="34930"/>
    <cellStyle name="Обычный 35 2 3 5 4 3" xfId="22929"/>
    <cellStyle name="Обычный 35 2 3 5 5" xfId="12695"/>
    <cellStyle name="Обычный 35 2 3 5 5 2" xfId="36697"/>
    <cellStyle name="Обычный 35 2 3 5 5 3" xfId="24696"/>
    <cellStyle name="Обычный 35 2 3 5 6" xfId="3859"/>
    <cellStyle name="Обычный 35 2 3 5 6 2" xfId="28223"/>
    <cellStyle name="Обычный 35 2 3 5 6 3" xfId="16222"/>
    <cellStyle name="Обычный 35 2 3 5 7" xfId="26463"/>
    <cellStyle name="Обычный 35 2 3 5 8" xfId="14462"/>
    <cellStyle name="Обычный 35 2 3 6" xfId="2088"/>
    <cellStyle name="Обычный 35 2 3 6 2" xfId="7393"/>
    <cellStyle name="Обычный 35 2 3 6 3" xfId="4211"/>
    <cellStyle name="Обычный 35 2 3 6 3 2" xfId="28575"/>
    <cellStyle name="Обычный 35 2 3 6 3 3" xfId="16574"/>
    <cellStyle name="Обычный 35 2 3 7" xfId="4563"/>
    <cellStyle name="Обычный 35 2 3 7 2" xfId="28927"/>
    <cellStyle name="Обычный 35 2 3 7 3" xfId="16926"/>
    <cellStyle name="Обычный 35 2 3 8" xfId="4915"/>
    <cellStyle name="Обычный 35 2 3 8 2" xfId="29279"/>
    <cellStyle name="Обычный 35 2 3 8 3" xfId="17278"/>
    <cellStyle name="Обычный 35 2 3 9" xfId="5267"/>
    <cellStyle name="Обычный 35 2 3 9 2" xfId="29631"/>
    <cellStyle name="Обычный 35 2 3 9 3" xfId="17630"/>
    <cellStyle name="Обычный 35 2 4" xfId="194"/>
    <cellStyle name="Обычный 35 2 4 10" xfId="5506"/>
    <cellStyle name="Обычный 35 2 4 10 2" xfId="29870"/>
    <cellStyle name="Обычный 35 2 4 10 3" xfId="17869"/>
    <cellStyle name="Обычный 35 2 4 11" xfId="7635"/>
    <cellStyle name="Обычный 35 2 4 11 2" xfId="31637"/>
    <cellStyle name="Обычный 35 2 4 11 3" xfId="19636"/>
    <cellStyle name="Обычный 35 2 4 12" xfId="9402"/>
    <cellStyle name="Обычный 35 2 4 12 2" xfId="33404"/>
    <cellStyle name="Обычный 35 2 4 12 3" xfId="21403"/>
    <cellStyle name="Обычный 35 2 4 13" xfId="11169"/>
    <cellStyle name="Обычный 35 2 4 13 2" xfId="35171"/>
    <cellStyle name="Обычный 35 2 4 13 3" xfId="23170"/>
    <cellStyle name="Обычный 35 2 4 14" xfId="2338"/>
    <cellStyle name="Обычный 35 2 4 14 2" xfId="26702"/>
    <cellStyle name="Обычный 35 2 4 14 3" xfId="14701"/>
    <cellStyle name="Обычный 35 2 4 15" xfId="24937"/>
    <cellStyle name="Обычный 35 2 4 16" xfId="12936"/>
    <cellStyle name="Обычный 35 2 4 2" xfId="904"/>
    <cellStyle name="Обычный 35 2 4 2 2" xfId="6214"/>
    <cellStyle name="Обычный 35 2 4 2 2 2" xfId="30578"/>
    <cellStyle name="Обычный 35 2 4 2 2 3" xfId="18577"/>
    <cellStyle name="Обычный 35 2 4 2 3" xfId="8343"/>
    <cellStyle name="Обычный 35 2 4 2 3 2" xfId="32345"/>
    <cellStyle name="Обычный 35 2 4 2 3 3" xfId="20344"/>
    <cellStyle name="Обычный 35 2 4 2 4" xfId="10110"/>
    <cellStyle name="Обычный 35 2 4 2 4 2" xfId="34112"/>
    <cellStyle name="Обычный 35 2 4 2 4 3" xfId="22111"/>
    <cellStyle name="Обычный 35 2 4 2 5" xfId="11877"/>
    <cellStyle name="Обычный 35 2 4 2 5 2" xfId="35879"/>
    <cellStyle name="Обычный 35 2 4 2 5 3" xfId="23878"/>
    <cellStyle name="Обычный 35 2 4 2 6" xfId="2690"/>
    <cellStyle name="Обычный 35 2 4 2 6 2" xfId="27054"/>
    <cellStyle name="Обычный 35 2 4 2 6 3" xfId="15053"/>
    <cellStyle name="Обычный 35 2 4 2 7" xfId="25645"/>
    <cellStyle name="Обычный 35 2 4 2 8" xfId="13644"/>
    <cellStyle name="Обычный 35 2 4 3" xfId="550"/>
    <cellStyle name="Обычный 35 2 4 3 2" xfId="5860"/>
    <cellStyle name="Обычный 35 2 4 3 2 2" xfId="30224"/>
    <cellStyle name="Обычный 35 2 4 3 2 3" xfId="18223"/>
    <cellStyle name="Обычный 35 2 4 3 3" xfId="7989"/>
    <cellStyle name="Обычный 35 2 4 3 3 2" xfId="31991"/>
    <cellStyle name="Обычный 35 2 4 3 3 3" xfId="19990"/>
    <cellStyle name="Обычный 35 2 4 3 4" xfId="9756"/>
    <cellStyle name="Обычный 35 2 4 3 4 2" xfId="33758"/>
    <cellStyle name="Обычный 35 2 4 3 4 3" xfId="21757"/>
    <cellStyle name="Обычный 35 2 4 3 5" xfId="11523"/>
    <cellStyle name="Обычный 35 2 4 3 5 2" xfId="35525"/>
    <cellStyle name="Обычный 35 2 4 3 5 3" xfId="23524"/>
    <cellStyle name="Обычный 35 2 4 3 6" xfId="3040"/>
    <cellStyle name="Обычный 35 2 4 3 6 2" xfId="27404"/>
    <cellStyle name="Обычный 35 2 4 3 6 3" xfId="15403"/>
    <cellStyle name="Обычный 35 2 4 3 7" xfId="25291"/>
    <cellStyle name="Обычный 35 2 4 3 8" xfId="13290"/>
    <cellStyle name="Обычный 35 2 4 4" xfId="1256"/>
    <cellStyle name="Обычный 35 2 4 4 2" xfId="6566"/>
    <cellStyle name="Обычный 35 2 4 4 2 2" xfId="30930"/>
    <cellStyle name="Обычный 35 2 4 4 2 3" xfId="18929"/>
    <cellStyle name="Обычный 35 2 4 4 3" xfId="8695"/>
    <cellStyle name="Обычный 35 2 4 4 3 2" xfId="32697"/>
    <cellStyle name="Обычный 35 2 4 4 3 3" xfId="20696"/>
    <cellStyle name="Обычный 35 2 4 4 4" xfId="10462"/>
    <cellStyle name="Обычный 35 2 4 4 4 2" xfId="34464"/>
    <cellStyle name="Обычный 35 2 4 4 4 3" xfId="22463"/>
    <cellStyle name="Обычный 35 2 4 4 5" xfId="12229"/>
    <cellStyle name="Обычный 35 2 4 4 5 2" xfId="36231"/>
    <cellStyle name="Обычный 35 2 4 4 5 3" xfId="24230"/>
    <cellStyle name="Обычный 35 2 4 4 6" xfId="3392"/>
    <cellStyle name="Обычный 35 2 4 4 6 2" xfId="27756"/>
    <cellStyle name="Обычный 35 2 4 4 6 3" xfId="15755"/>
    <cellStyle name="Обычный 35 2 4 4 7" xfId="25997"/>
    <cellStyle name="Обычный 35 2 4 4 8" xfId="13996"/>
    <cellStyle name="Обычный 35 2 4 5" xfId="1609"/>
    <cellStyle name="Обычный 35 2 4 5 2" xfId="6919"/>
    <cellStyle name="Обычный 35 2 4 5 2 2" xfId="31283"/>
    <cellStyle name="Обычный 35 2 4 5 2 3" xfId="19282"/>
    <cellStyle name="Обычный 35 2 4 5 3" xfId="9048"/>
    <cellStyle name="Обычный 35 2 4 5 3 2" xfId="33050"/>
    <cellStyle name="Обычный 35 2 4 5 3 3" xfId="21049"/>
    <cellStyle name="Обычный 35 2 4 5 4" xfId="10815"/>
    <cellStyle name="Обычный 35 2 4 5 4 2" xfId="34817"/>
    <cellStyle name="Обычный 35 2 4 5 4 3" xfId="22816"/>
    <cellStyle name="Обычный 35 2 4 5 5" xfId="12582"/>
    <cellStyle name="Обычный 35 2 4 5 5 2" xfId="36584"/>
    <cellStyle name="Обычный 35 2 4 5 5 3" xfId="24583"/>
    <cellStyle name="Обычный 35 2 4 5 6" xfId="3746"/>
    <cellStyle name="Обычный 35 2 4 5 6 2" xfId="28110"/>
    <cellStyle name="Обычный 35 2 4 5 6 3" xfId="16109"/>
    <cellStyle name="Обычный 35 2 4 5 7" xfId="26350"/>
    <cellStyle name="Обычный 35 2 4 5 8" xfId="14349"/>
    <cellStyle name="Обычный 35 2 4 6" xfId="2089"/>
    <cellStyle name="Обычный 35 2 4 6 2" xfId="7394"/>
    <cellStyle name="Обычный 35 2 4 6 3" xfId="4098"/>
    <cellStyle name="Обычный 35 2 4 6 3 2" xfId="28462"/>
    <cellStyle name="Обычный 35 2 4 6 3 3" xfId="16461"/>
    <cellStyle name="Обычный 35 2 4 7" xfId="4450"/>
    <cellStyle name="Обычный 35 2 4 7 2" xfId="28814"/>
    <cellStyle name="Обычный 35 2 4 7 3" xfId="16813"/>
    <cellStyle name="Обычный 35 2 4 8" xfId="4802"/>
    <cellStyle name="Обычный 35 2 4 8 2" xfId="29166"/>
    <cellStyle name="Обычный 35 2 4 8 3" xfId="17165"/>
    <cellStyle name="Обычный 35 2 4 9" xfId="5154"/>
    <cellStyle name="Обычный 35 2 4 9 2" xfId="29518"/>
    <cellStyle name="Обычный 35 2 4 9 3" xfId="17517"/>
    <cellStyle name="Обычный 35 2 5" xfId="794"/>
    <cellStyle name="Обычный 35 2 5 2" xfId="6104"/>
    <cellStyle name="Обычный 35 2 5 2 2" xfId="30468"/>
    <cellStyle name="Обычный 35 2 5 2 3" xfId="18467"/>
    <cellStyle name="Обычный 35 2 5 3" xfId="8233"/>
    <cellStyle name="Обычный 35 2 5 3 2" xfId="32235"/>
    <cellStyle name="Обычный 35 2 5 3 3" xfId="20234"/>
    <cellStyle name="Обычный 35 2 5 4" xfId="10000"/>
    <cellStyle name="Обычный 35 2 5 4 2" xfId="34002"/>
    <cellStyle name="Обычный 35 2 5 4 3" xfId="22001"/>
    <cellStyle name="Обычный 35 2 5 5" xfId="11767"/>
    <cellStyle name="Обычный 35 2 5 5 2" xfId="35769"/>
    <cellStyle name="Обычный 35 2 5 5 3" xfId="23768"/>
    <cellStyle name="Обычный 35 2 5 6" xfId="2580"/>
    <cellStyle name="Обычный 35 2 5 6 2" xfId="26944"/>
    <cellStyle name="Обычный 35 2 5 6 3" xfId="14943"/>
    <cellStyle name="Обычный 35 2 5 7" xfId="25535"/>
    <cellStyle name="Обычный 35 2 5 8" xfId="13534"/>
    <cellStyle name="Обычный 35 2 6" xfId="440"/>
    <cellStyle name="Обычный 35 2 6 2" xfId="5750"/>
    <cellStyle name="Обычный 35 2 6 2 2" xfId="30114"/>
    <cellStyle name="Обычный 35 2 6 2 3" xfId="18113"/>
    <cellStyle name="Обычный 35 2 6 3" xfId="7879"/>
    <cellStyle name="Обычный 35 2 6 3 2" xfId="31881"/>
    <cellStyle name="Обычный 35 2 6 3 3" xfId="19880"/>
    <cellStyle name="Обычный 35 2 6 4" xfId="9646"/>
    <cellStyle name="Обычный 35 2 6 4 2" xfId="33648"/>
    <cellStyle name="Обычный 35 2 6 4 3" xfId="21647"/>
    <cellStyle name="Обычный 35 2 6 5" xfId="11413"/>
    <cellStyle name="Обычный 35 2 6 5 2" xfId="35415"/>
    <cellStyle name="Обычный 35 2 6 5 3" xfId="23414"/>
    <cellStyle name="Обычный 35 2 6 6" xfId="2930"/>
    <cellStyle name="Обычный 35 2 6 6 2" xfId="27294"/>
    <cellStyle name="Обычный 35 2 6 6 3" xfId="15293"/>
    <cellStyle name="Обычный 35 2 6 7" xfId="25181"/>
    <cellStyle name="Обычный 35 2 6 8" xfId="13180"/>
    <cellStyle name="Обычный 35 2 7" xfId="1146"/>
    <cellStyle name="Обычный 35 2 7 2" xfId="6456"/>
    <cellStyle name="Обычный 35 2 7 2 2" xfId="30820"/>
    <cellStyle name="Обычный 35 2 7 2 3" xfId="18819"/>
    <cellStyle name="Обычный 35 2 7 3" xfId="8585"/>
    <cellStyle name="Обычный 35 2 7 3 2" xfId="32587"/>
    <cellStyle name="Обычный 35 2 7 3 3" xfId="20586"/>
    <cellStyle name="Обычный 35 2 7 4" xfId="10352"/>
    <cellStyle name="Обычный 35 2 7 4 2" xfId="34354"/>
    <cellStyle name="Обычный 35 2 7 4 3" xfId="22353"/>
    <cellStyle name="Обычный 35 2 7 5" xfId="12119"/>
    <cellStyle name="Обычный 35 2 7 5 2" xfId="36121"/>
    <cellStyle name="Обычный 35 2 7 5 3" xfId="24120"/>
    <cellStyle name="Обычный 35 2 7 6" xfId="3282"/>
    <cellStyle name="Обычный 35 2 7 6 2" xfId="27646"/>
    <cellStyle name="Обычный 35 2 7 6 3" xfId="15645"/>
    <cellStyle name="Обычный 35 2 7 7" xfId="25887"/>
    <cellStyle name="Обычный 35 2 7 8" xfId="13886"/>
    <cellStyle name="Обычный 35 2 8" xfId="1499"/>
    <cellStyle name="Обычный 35 2 8 2" xfId="6809"/>
    <cellStyle name="Обычный 35 2 8 2 2" xfId="31173"/>
    <cellStyle name="Обычный 35 2 8 2 3" xfId="19172"/>
    <cellStyle name="Обычный 35 2 8 3" xfId="8938"/>
    <cellStyle name="Обычный 35 2 8 3 2" xfId="32940"/>
    <cellStyle name="Обычный 35 2 8 3 3" xfId="20939"/>
    <cellStyle name="Обычный 35 2 8 4" xfId="10705"/>
    <cellStyle name="Обычный 35 2 8 4 2" xfId="34707"/>
    <cellStyle name="Обычный 35 2 8 4 3" xfId="22706"/>
    <cellStyle name="Обычный 35 2 8 5" xfId="12472"/>
    <cellStyle name="Обычный 35 2 8 5 2" xfId="36474"/>
    <cellStyle name="Обычный 35 2 8 5 3" xfId="24473"/>
    <cellStyle name="Обычный 35 2 8 6" xfId="3636"/>
    <cellStyle name="Обычный 35 2 8 6 2" xfId="28000"/>
    <cellStyle name="Обычный 35 2 8 6 3" xfId="15999"/>
    <cellStyle name="Обычный 35 2 8 7" xfId="26240"/>
    <cellStyle name="Обычный 35 2 8 8" xfId="14239"/>
    <cellStyle name="Обычный 35 2 9" xfId="2084"/>
    <cellStyle name="Обычный 35 2 9 2" xfId="7389"/>
    <cellStyle name="Обычный 35 2 9 3" xfId="3988"/>
    <cellStyle name="Обычный 35 2 9 3 2" xfId="28352"/>
    <cellStyle name="Обычный 35 2 9 3 3" xfId="16351"/>
    <cellStyle name="Обычный 35 20" xfId="12825"/>
    <cellStyle name="Обычный 35 3" xfId="124"/>
    <cellStyle name="Обычный 35 3 10" xfId="4738"/>
    <cellStyle name="Обычный 35 3 10 2" xfId="29102"/>
    <cellStyle name="Обычный 35 3 10 3" xfId="17101"/>
    <cellStyle name="Обычный 35 3 11" xfId="5090"/>
    <cellStyle name="Обычный 35 3 11 2" xfId="29454"/>
    <cellStyle name="Обычный 35 3 11 3" xfId="17453"/>
    <cellStyle name="Обычный 35 3 12" xfId="5442"/>
    <cellStyle name="Обычный 35 3 12 2" xfId="29806"/>
    <cellStyle name="Обычный 35 3 12 3" xfId="17805"/>
    <cellStyle name="Обычный 35 3 13" xfId="7571"/>
    <cellStyle name="Обычный 35 3 13 2" xfId="31573"/>
    <cellStyle name="Обычный 35 3 13 3" xfId="19572"/>
    <cellStyle name="Обычный 35 3 14" xfId="9338"/>
    <cellStyle name="Обычный 35 3 14 2" xfId="33340"/>
    <cellStyle name="Обычный 35 3 14 3" xfId="21339"/>
    <cellStyle name="Обычный 35 3 15" xfId="11105"/>
    <cellStyle name="Обычный 35 3 15 2" xfId="35107"/>
    <cellStyle name="Обычный 35 3 15 3" xfId="23106"/>
    <cellStyle name="Обычный 35 3 16" xfId="2274"/>
    <cellStyle name="Обычный 35 3 16 2" xfId="26638"/>
    <cellStyle name="Обычный 35 3 16 3" xfId="14637"/>
    <cellStyle name="Обычный 35 3 17" xfId="24873"/>
    <cellStyle name="Обычный 35 3 18" xfId="12872"/>
    <cellStyle name="Обычный 35 3 2" xfId="353"/>
    <cellStyle name="Обычный 35 3 2 10" xfId="5665"/>
    <cellStyle name="Обычный 35 3 2 10 2" xfId="30029"/>
    <cellStyle name="Обычный 35 3 2 10 3" xfId="18028"/>
    <cellStyle name="Обычный 35 3 2 11" xfId="7794"/>
    <cellStyle name="Обычный 35 3 2 11 2" xfId="31796"/>
    <cellStyle name="Обычный 35 3 2 11 3" xfId="19795"/>
    <cellStyle name="Обычный 35 3 2 12" xfId="9561"/>
    <cellStyle name="Обычный 35 3 2 12 2" xfId="33563"/>
    <cellStyle name="Обычный 35 3 2 12 3" xfId="21562"/>
    <cellStyle name="Обычный 35 3 2 13" xfId="11328"/>
    <cellStyle name="Обычный 35 3 2 13 2" xfId="35330"/>
    <cellStyle name="Обычный 35 3 2 13 3" xfId="23329"/>
    <cellStyle name="Обычный 35 3 2 14" xfId="2497"/>
    <cellStyle name="Обычный 35 3 2 14 2" xfId="26861"/>
    <cellStyle name="Обычный 35 3 2 14 3" xfId="14860"/>
    <cellStyle name="Обычный 35 3 2 15" xfId="25096"/>
    <cellStyle name="Обычный 35 3 2 16" xfId="13095"/>
    <cellStyle name="Обычный 35 3 2 2" xfId="1063"/>
    <cellStyle name="Обычный 35 3 2 2 2" xfId="6373"/>
    <cellStyle name="Обычный 35 3 2 2 2 2" xfId="30737"/>
    <cellStyle name="Обычный 35 3 2 2 2 3" xfId="18736"/>
    <cellStyle name="Обычный 35 3 2 2 3" xfId="8502"/>
    <cellStyle name="Обычный 35 3 2 2 3 2" xfId="32504"/>
    <cellStyle name="Обычный 35 3 2 2 3 3" xfId="20503"/>
    <cellStyle name="Обычный 35 3 2 2 4" xfId="10269"/>
    <cellStyle name="Обычный 35 3 2 2 4 2" xfId="34271"/>
    <cellStyle name="Обычный 35 3 2 2 4 3" xfId="22270"/>
    <cellStyle name="Обычный 35 3 2 2 5" xfId="12036"/>
    <cellStyle name="Обычный 35 3 2 2 5 2" xfId="36038"/>
    <cellStyle name="Обычный 35 3 2 2 5 3" xfId="24037"/>
    <cellStyle name="Обычный 35 3 2 2 6" xfId="2849"/>
    <cellStyle name="Обычный 35 3 2 2 6 2" xfId="27213"/>
    <cellStyle name="Обычный 35 3 2 2 6 3" xfId="15212"/>
    <cellStyle name="Обычный 35 3 2 2 7" xfId="25804"/>
    <cellStyle name="Обычный 35 3 2 2 8" xfId="13803"/>
    <cellStyle name="Обычный 35 3 2 3" xfId="709"/>
    <cellStyle name="Обычный 35 3 2 3 2" xfId="6019"/>
    <cellStyle name="Обычный 35 3 2 3 2 2" xfId="30383"/>
    <cellStyle name="Обычный 35 3 2 3 2 3" xfId="18382"/>
    <cellStyle name="Обычный 35 3 2 3 3" xfId="8148"/>
    <cellStyle name="Обычный 35 3 2 3 3 2" xfId="32150"/>
    <cellStyle name="Обычный 35 3 2 3 3 3" xfId="20149"/>
    <cellStyle name="Обычный 35 3 2 3 4" xfId="9915"/>
    <cellStyle name="Обычный 35 3 2 3 4 2" xfId="33917"/>
    <cellStyle name="Обычный 35 3 2 3 4 3" xfId="21916"/>
    <cellStyle name="Обычный 35 3 2 3 5" xfId="11682"/>
    <cellStyle name="Обычный 35 3 2 3 5 2" xfId="35684"/>
    <cellStyle name="Обычный 35 3 2 3 5 3" xfId="23683"/>
    <cellStyle name="Обычный 35 3 2 3 6" xfId="3199"/>
    <cellStyle name="Обычный 35 3 2 3 6 2" xfId="27563"/>
    <cellStyle name="Обычный 35 3 2 3 6 3" xfId="15562"/>
    <cellStyle name="Обычный 35 3 2 3 7" xfId="25450"/>
    <cellStyle name="Обычный 35 3 2 3 8" xfId="13449"/>
    <cellStyle name="Обычный 35 3 2 4" xfId="1415"/>
    <cellStyle name="Обычный 35 3 2 4 2" xfId="6725"/>
    <cellStyle name="Обычный 35 3 2 4 2 2" xfId="31089"/>
    <cellStyle name="Обычный 35 3 2 4 2 3" xfId="19088"/>
    <cellStyle name="Обычный 35 3 2 4 3" xfId="8854"/>
    <cellStyle name="Обычный 35 3 2 4 3 2" xfId="32856"/>
    <cellStyle name="Обычный 35 3 2 4 3 3" xfId="20855"/>
    <cellStyle name="Обычный 35 3 2 4 4" xfId="10621"/>
    <cellStyle name="Обычный 35 3 2 4 4 2" xfId="34623"/>
    <cellStyle name="Обычный 35 3 2 4 4 3" xfId="22622"/>
    <cellStyle name="Обычный 35 3 2 4 5" xfId="12388"/>
    <cellStyle name="Обычный 35 3 2 4 5 2" xfId="36390"/>
    <cellStyle name="Обычный 35 3 2 4 5 3" xfId="24389"/>
    <cellStyle name="Обычный 35 3 2 4 6" xfId="3551"/>
    <cellStyle name="Обычный 35 3 2 4 6 2" xfId="27915"/>
    <cellStyle name="Обычный 35 3 2 4 6 3" xfId="15914"/>
    <cellStyle name="Обычный 35 3 2 4 7" xfId="26156"/>
    <cellStyle name="Обычный 35 3 2 4 8" xfId="14155"/>
    <cellStyle name="Обычный 35 3 2 5" xfId="1768"/>
    <cellStyle name="Обычный 35 3 2 5 2" xfId="7078"/>
    <cellStyle name="Обычный 35 3 2 5 2 2" xfId="31442"/>
    <cellStyle name="Обычный 35 3 2 5 2 3" xfId="19441"/>
    <cellStyle name="Обычный 35 3 2 5 3" xfId="9207"/>
    <cellStyle name="Обычный 35 3 2 5 3 2" xfId="33209"/>
    <cellStyle name="Обычный 35 3 2 5 3 3" xfId="21208"/>
    <cellStyle name="Обычный 35 3 2 5 4" xfId="10974"/>
    <cellStyle name="Обычный 35 3 2 5 4 2" xfId="34976"/>
    <cellStyle name="Обычный 35 3 2 5 4 3" xfId="22975"/>
    <cellStyle name="Обычный 35 3 2 5 5" xfId="12741"/>
    <cellStyle name="Обычный 35 3 2 5 5 2" xfId="36743"/>
    <cellStyle name="Обычный 35 3 2 5 5 3" xfId="24742"/>
    <cellStyle name="Обычный 35 3 2 5 6" xfId="3905"/>
    <cellStyle name="Обычный 35 3 2 5 6 2" xfId="28269"/>
    <cellStyle name="Обычный 35 3 2 5 6 3" xfId="16268"/>
    <cellStyle name="Обычный 35 3 2 5 7" xfId="26509"/>
    <cellStyle name="Обычный 35 3 2 5 8" xfId="14508"/>
    <cellStyle name="Обычный 35 3 2 6" xfId="2091"/>
    <cellStyle name="Обычный 35 3 2 6 2" xfId="7396"/>
    <cellStyle name="Обычный 35 3 2 6 3" xfId="4257"/>
    <cellStyle name="Обычный 35 3 2 6 3 2" xfId="28621"/>
    <cellStyle name="Обычный 35 3 2 6 3 3" xfId="16620"/>
    <cellStyle name="Обычный 35 3 2 7" xfId="4609"/>
    <cellStyle name="Обычный 35 3 2 7 2" xfId="28973"/>
    <cellStyle name="Обычный 35 3 2 7 3" xfId="16972"/>
    <cellStyle name="Обычный 35 3 2 8" xfId="4961"/>
    <cellStyle name="Обычный 35 3 2 8 2" xfId="29325"/>
    <cellStyle name="Обычный 35 3 2 8 3" xfId="17324"/>
    <cellStyle name="Обычный 35 3 2 9" xfId="5313"/>
    <cellStyle name="Обычный 35 3 2 9 2" xfId="29677"/>
    <cellStyle name="Обычный 35 3 2 9 3" xfId="17676"/>
    <cellStyle name="Обычный 35 3 3" xfId="240"/>
    <cellStyle name="Обычный 35 3 3 10" xfId="5552"/>
    <cellStyle name="Обычный 35 3 3 10 2" xfId="29916"/>
    <cellStyle name="Обычный 35 3 3 10 3" xfId="17915"/>
    <cellStyle name="Обычный 35 3 3 11" xfId="7681"/>
    <cellStyle name="Обычный 35 3 3 11 2" xfId="31683"/>
    <cellStyle name="Обычный 35 3 3 11 3" xfId="19682"/>
    <cellStyle name="Обычный 35 3 3 12" xfId="9448"/>
    <cellStyle name="Обычный 35 3 3 12 2" xfId="33450"/>
    <cellStyle name="Обычный 35 3 3 12 3" xfId="21449"/>
    <cellStyle name="Обычный 35 3 3 13" xfId="11215"/>
    <cellStyle name="Обычный 35 3 3 13 2" xfId="35217"/>
    <cellStyle name="Обычный 35 3 3 13 3" xfId="23216"/>
    <cellStyle name="Обычный 35 3 3 14" xfId="2384"/>
    <cellStyle name="Обычный 35 3 3 14 2" xfId="26748"/>
    <cellStyle name="Обычный 35 3 3 14 3" xfId="14747"/>
    <cellStyle name="Обычный 35 3 3 15" xfId="24983"/>
    <cellStyle name="Обычный 35 3 3 16" xfId="12982"/>
    <cellStyle name="Обычный 35 3 3 2" xfId="950"/>
    <cellStyle name="Обычный 35 3 3 2 2" xfId="6260"/>
    <cellStyle name="Обычный 35 3 3 2 2 2" xfId="30624"/>
    <cellStyle name="Обычный 35 3 3 2 2 3" xfId="18623"/>
    <cellStyle name="Обычный 35 3 3 2 3" xfId="8389"/>
    <cellStyle name="Обычный 35 3 3 2 3 2" xfId="32391"/>
    <cellStyle name="Обычный 35 3 3 2 3 3" xfId="20390"/>
    <cellStyle name="Обычный 35 3 3 2 4" xfId="10156"/>
    <cellStyle name="Обычный 35 3 3 2 4 2" xfId="34158"/>
    <cellStyle name="Обычный 35 3 3 2 4 3" xfId="22157"/>
    <cellStyle name="Обычный 35 3 3 2 5" xfId="11923"/>
    <cellStyle name="Обычный 35 3 3 2 5 2" xfId="35925"/>
    <cellStyle name="Обычный 35 3 3 2 5 3" xfId="23924"/>
    <cellStyle name="Обычный 35 3 3 2 6" xfId="2736"/>
    <cellStyle name="Обычный 35 3 3 2 6 2" xfId="27100"/>
    <cellStyle name="Обычный 35 3 3 2 6 3" xfId="15099"/>
    <cellStyle name="Обычный 35 3 3 2 7" xfId="25691"/>
    <cellStyle name="Обычный 35 3 3 2 8" xfId="13690"/>
    <cellStyle name="Обычный 35 3 3 3" xfId="596"/>
    <cellStyle name="Обычный 35 3 3 3 2" xfId="5906"/>
    <cellStyle name="Обычный 35 3 3 3 2 2" xfId="30270"/>
    <cellStyle name="Обычный 35 3 3 3 2 3" xfId="18269"/>
    <cellStyle name="Обычный 35 3 3 3 3" xfId="8035"/>
    <cellStyle name="Обычный 35 3 3 3 3 2" xfId="32037"/>
    <cellStyle name="Обычный 35 3 3 3 3 3" xfId="20036"/>
    <cellStyle name="Обычный 35 3 3 3 4" xfId="9802"/>
    <cellStyle name="Обычный 35 3 3 3 4 2" xfId="33804"/>
    <cellStyle name="Обычный 35 3 3 3 4 3" xfId="21803"/>
    <cellStyle name="Обычный 35 3 3 3 5" xfId="11569"/>
    <cellStyle name="Обычный 35 3 3 3 5 2" xfId="35571"/>
    <cellStyle name="Обычный 35 3 3 3 5 3" xfId="23570"/>
    <cellStyle name="Обычный 35 3 3 3 6" xfId="3086"/>
    <cellStyle name="Обычный 35 3 3 3 6 2" xfId="27450"/>
    <cellStyle name="Обычный 35 3 3 3 6 3" xfId="15449"/>
    <cellStyle name="Обычный 35 3 3 3 7" xfId="25337"/>
    <cellStyle name="Обычный 35 3 3 3 8" xfId="13336"/>
    <cellStyle name="Обычный 35 3 3 4" xfId="1302"/>
    <cellStyle name="Обычный 35 3 3 4 2" xfId="6612"/>
    <cellStyle name="Обычный 35 3 3 4 2 2" xfId="30976"/>
    <cellStyle name="Обычный 35 3 3 4 2 3" xfId="18975"/>
    <cellStyle name="Обычный 35 3 3 4 3" xfId="8741"/>
    <cellStyle name="Обычный 35 3 3 4 3 2" xfId="32743"/>
    <cellStyle name="Обычный 35 3 3 4 3 3" xfId="20742"/>
    <cellStyle name="Обычный 35 3 3 4 4" xfId="10508"/>
    <cellStyle name="Обычный 35 3 3 4 4 2" xfId="34510"/>
    <cellStyle name="Обычный 35 3 3 4 4 3" xfId="22509"/>
    <cellStyle name="Обычный 35 3 3 4 5" xfId="12275"/>
    <cellStyle name="Обычный 35 3 3 4 5 2" xfId="36277"/>
    <cellStyle name="Обычный 35 3 3 4 5 3" xfId="24276"/>
    <cellStyle name="Обычный 35 3 3 4 6" xfId="3438"/>
    <cellStyle name="Обычный 35 3 3 4 6 2" xfId="27802"/>
    <cellStyle name="Обычный 35 3 3 4 6 3" xfId="15801"/>
    <cellStyle name="Обычный 35 3 3 4 7" xfId="26043"/>
    <cellStyle name="Обычный 35 3 3 4 8" xfId="14042"/>
    <cellStyle name="Обычный 35 3 3 5" xfId="1655"/>
    <cellStyle name="Обычный 35 3 3 5 2" xfId="6965"/>
    <cellStyle name="Обычный 35 3 3 5 2 2" xfId="31329"/>
    <cellStyle name="Обычный 35 3 3 5 2 3" xfId="19328"/>
    <cellStyle name="Обычный 35 3 3 5 3" xfId="9094"/>
    <cellStyle name="Обычный 35 3 3 5 3 2" xfId="33096"/>
    <cellStyle name="Обычный 35 3 3 5 3 3" xfId="21095"/>
    <cellStyle name="Обычный 35 3 3 5 4" xfId="10861"/>
    <cellStyle name="Обычный 35 3 3 5 4 2" xfId="34863"/>
    <cellStyle name="Обычный 35 3 3 5 4 3" xfId="22862"/>
    <cellStyle name="Обычный 35 3 3 5 5" xfId="12628"/>
    <cellStyle name="Обычный 35 3 3 5 5 2" xfId="36630"/>
    <cellStyle name="Обычный 35 3 3 5 5 3" xfId="24629"/>
    <cellStyle name="Обычный 35 3 3 5 6" xfId="3792"/>
    <cellStyle name="Обычный 35 3 3 5 6 2" xfId="28156"/>
    <cellStyle name="Обычный 35 3 3 5 6 3" xfId="16155"/>
    <cellStyle name="Обычный 35 3 3 5 7" xfId="26396"/>
    <cellStyle name="Обычный 35 3 3 5 8" xfId="14395"/>
    <cellStyle name="Обычный 35 3 3 6" xfId="2092"/>
    <cellStyle name="Обычный 35 3 3 6 2" xfId="7397"/>
    <cellStyle name="Обычный 35 3 3 6 3" xfId="4144"/>
    <cellStyle name="Обычный 35 3 3 6 3 2" xfId="28508"/>
    <cellStyle name="Обычный 35 3 3 6 3 3" xfId="16507"/>
    <cellStyle name="Обычный 35 3 3 7" xfId="4496"/>
    <cellStyle name="Обычный 35 3 3 7 2" xfId="28860"/>
    <cellStyle name="Обычный 35 3 3 7 3" xfId="16859"/>
    <cellStyle name="Обычный 35 3 3 8" xfId="4848"/>
    <cellStyle name="Обычный 35 3 3 8 2" xfId="29212"/>
    <cellStyle name="Обычный 35 3 3 8 3" xfId="17211"/>
    <cellStyle name="Обычный 35 3 3 9" xfId="5200"/>
    <cellStyle name="Обычный 35 3 3 9 2" xfId="29564"/>
    <cellStyle name="Обычный 35 3 3 9 3" xfId="17563"/>
    <cellStyle name="Обычный 35 3 4" xfId="840"/>
    <cellStyle name="Обычный 35 3 4 2" xfId="6150"/>
    <cellStyle name="Обычный 35 3 4 2 2" xfId="30514"/>
    <cellStyle name="Обычный 35 3 4 2 3" xfId="18513"/>
    <cellStyle name="Обычный 35 3 4 3" xfId="8279"/>
    <cellStyle name="Обычный 35 3 4 3 2" xfId="32281"/>
    <cellStyle name="Обычный 35 3 4 3 3" xfId="20280"/>
    <cellStyle name="Обычный 35 3 4 4" xfId="10046"/>
    <cellStyle name="Обычный 35 3 4 4 2" xfId="34048"/>
    <cellStyle name="Обычный 35 3 4 4 3" xfId="22047"/>
    <cellStyle name="Обычный 35 3 4 5" xfId="11813"/>
    <cellStyle name="Обычный 35 3 4 5 2" xfId="35815"/>
    <cellStyle name="Обычный 35 3 4 5 3" xfId="23814"/>
    <cellStyle name="Обычный 35 3 4 6" xfId="2626"/>
    <cellStyle name="Обычный 35 3 4 6 2" xfId="26990"/>
    <cellStyle name="Обычный 35 3 4 6 3" xfId="14989"/>
    <cellStyle name="Обычный 35 3 4 7" xfId="25581"/>
    <cellStyle name="Обычный 35 3 4 8" xfId="13580"/>
    <cellStyle name="Обычный 35 3 5" xfId="486"/>
    <cellStyle name="Обычный 35 3 5 2" xfId="5796"/>
    <cellStyle name="Обычный 35 3 5 2 2" xfId="30160"/>
    <cellStyle name="Обычный 35 3 5 2 3" xfId="18159"/>
    <cellStyle name="Обычный 35 3 5 3" xfId="7925"/>
    <cellStyle name="Обычный 35 3 5 3 2" xfId="31927"/>
    <cellStyle name="Обычный 35 3 5 3 3" xfId="19926"/>
    <cellStyle name="Обычный 35 3 5 4" xfId="9692"/>
    <cellStyle name="Обычный 35 3 5 4 2" xfId="33694"/>
    <cellStyle name="Обычный 35 3 5 4 3" xfId="21693"/>
    <cellStyle name="Обычный 35 3 5 5" xfId="11459"/>
    <cellStyle name="Обычный 35 3 5 5 2" xfId="35461"/>
    <cellStyle name="Обычный 35 3 5 5 3" xfId="23460"/>
    <cellStyle name="Обычный 35 3 5 6" xfId="2976"/>
    <cellStyle name="Обычный 35 3 5 6 2" xfId="27340"/>
    <cellStyle name="Обычный 35 3 5 6 3" xfId="15339"/>
    <cellStyle name="Обычный 35 3 5 7" xfId="25227"/>
    <cellStyle name="Обычный 35 3 5 8" xfId="13226"/>
    <cellStyle name="Обычный 35 3 6" xfId="1192"/>
    <cellStyle name="Обычный 35 3 6 2" xfId="6502"/>
    <cellStyle name="Обычный 35 3 6 2 2" xfId="30866"/>
    <cellStyle name="Обычный 35 3 6 2 3" xfId="18865"/>
    <cellStyle name="Обычный 35 3 6 3" xfId="8631"/>
    <cellStyle name="Обычный 35 3 6 3 2" xfId="32633"/>
    <cellStyle name="Обычный 35 3 6 3 3" xfId="20632"/>
    <cellStyle name="Обычный 35 3 6 4" xfId="10398"/>
    <cellStyle name="Обычный 35 3 6 4 2" xfId="34400"/>
    <cellStyle name="Обычный 35 3 6 4 3" xfId="22399"/>
    <cellStyle name="Обычный 35 3 6 5" xfId="12165"/>
    <cellStyle name="Обычный 35 3 6 5 2" xfId="36167"/>
    <cellStyle name="Обычный 35 3 6 5 3" xfId="24166"/>
    <cellStyle name="Обычный 35 3 6 6" xfId="3328"/>
    <cellStyle name="Обычный 35 3 6 6 2" xfId="27692"/>
    <cellStyle name="Обычный 35 3 6 6 3" xfId="15691"/>
    <cellStyle name="Обычный 35 3 6 7" xfId="25933"/>
    <cellStyle name="Обычный 35 3 6 8" xfId="13932"/>
    <cellStyle name="Обычный 35 3 7" xfId="1545"/>
    <cellStyle name="Обычный 35 3 7 2" xfId="6855"/>
    <cellStyle name="Обычный 35 3 7 2 2" xfId="31219"/>
    <cellStyle name="Обычный 35 3 7 2 3" xfId="19218"/>
    <cellStyle name="Обычный 35 3 7 3" xfId="8984"/>
    <cellStyle name="Обычный 35 3 7 3 2" xfId="32986"/>
    <cellStyle name="Обычный 35 3 7 3 3" xfId="20985"/>
    <cellStyle name="Обычный 35 3 7 4" xfId="10751"/>
    <cellStyle name="Обычный 35 3 7 4 2" xfId="34753"/>
    <cellStyle name="Обычный 35 3 7 4 3" xfId="22752"/>
    <cellStyle name="Обычный 35 3 7 5" xfId="12518"/>
    <cellStyle name="Обычный 35 3 7 5 2" xfId="36520"/>
    <cellStyle name="Обычный 35 3 7 5 3" xfId="24519"/>
    <cellStyle name="Обычный 35 3 7 6" xfId="3682"/>
    <cellStyle name="Обычный 35 3 7 6 2" xfId="28046"/>
    <cellStyle name="Обычный 35 3 7 6 3" xfId="16045"/>
    <cellStyle name="Обычный 35 3 7 7" xfId="26286"/>
    <cellStyle name="Обычный 35 3 7 8" xfId="14285"/>
    <cellStyle name="Обычный 35 3 8" xfId="2090"/>
    <cellStyle name="Обычный 35 3 8 2" xfId="7395"/>
    <cellStyle name="Обычный 35 3 8 3" xfId="4034"/>
    <cellStyle name="Обычный 35 3 8 3 2" xfId="28398"/>
    <cellStyle name="Обычный 35 3 8 3 3" xfId="16397"/>
    <cellStyle name="Обычный 35 3 9" xfId="4386"/>
    <cellStyle name="Обычный 35 3 9 2" xfId="28750"/>
    <cellStyle name="Обычный 35 3 9 3" xfId="16749"/>
    <cellStyle name="Обычный 35 4" xfId="306"/>
    <cellStyle name="Обычный 35 4 10" xfId="5618"/>
    <cellStyle name="Обычный 35 4 10 2" xfId="29982"/>
    <cellStyle name="Обычный 35 4 10 3" xfId="17981"/>
    <cellStyle name="Обычный 35 4 11" xfId="7747"/>
    <cellStyle name="Обычный 35 4 11 2" xfId="31749"/>
    <cellStyle name="Обычный 35 4 11 3" xfId="19748"/>
    <cellStyle name="Обычный 35 4 12" xfId="9514"/>
    <cellStyle name="Обычный 35 4 12 2" xfId="33516"/>
    <cellStyle name="Обычный 35 4 12 3" xfId="21515"/>
    <cellStyle name="Обычный 35 4 13" xfId="11281"/>
    <cellStyle name="Обычный 35 4 13 2" xfId="35283"/>
    <cellStyle name="Обычный 35 4 13 3" xfId="23282"/>
    <cellStyle name="Обычный 35 4 14" xfId="2450"/>
    <cellStyle name="Обычный 35 4 14 2" xfId="26814"/>
    <cellStyle name="Обычный 35 4 14 3" xfId="14813"/>
    <cellStyle name="Обычный 35 4 15" xfId="25049"/>
    <cellStyle name="Обычный 35 4 16" xfId="13048"/>
    <cellStyle name="Обычный 35 4 2" xfId="1016"/>
    <cellStyle name="Обычный 35 4 2 2" xfId="6326"/>
    <cellStyle name="Обычный 35 4 2 2 2" xfId="30690"/>
    <cellStyle name="Обычный 35 4 2 2 3" xfId="18689"/>
    <cellStyle name="Обычный 35 4 2 3" xfId="8455"/>
    <cellStyle name="Обычный 35 4 2 3 2" xfId="32457"/>
    <cellStyle name="Обычный 35 4 2 3 3" xfId="20456"/>
    <cellStyle name="Обычный 35 4 2 4" xfId="10222"/>
    <cellStyle name="Обычный 35 4 2 4 2" xfId="34224"/>
    <cellStyle name="Обычный 35 4 2 4 3" xfId="22223"/>
    <cellStyle name="Обычный 35 4 2 5" xfId="11989"/>
    <cellStyle name="Обычный 35 4 2 5 2" xfId="35991"/>
    <cellStyle name="Обычный 35 4 2 5 3" xfId="23990"/>
    <cellStyle name="Обычный 35 4 2 6" xfId="2802"/>
    <cellStyle name="Обычный 35 4 2 6 2" xfId="27166"/>
    <cellStyle name="Обычный 35 4 2 6 3" xfId="15165"/>
    <cellStyle name="Обычный 35 4 2 7" xfId="25757"/>
    <cellStyle name="Обычный 35 4 2 8" xfId="13756"/>
    <cellStyle name="Обычный 35 4 3" xfId="662"/>
    <cellStyle name="Обычный 35 4 3 2" xfId="5972"/>
    <cellStyle name="Обычный 35 4 3 2 2" xfId="30336"/>
    <cellStyle name="Обычный 35 4 3 2 3" xfId="18335"/>
    <cellStyle name="Обычный 35 4 3 3" xfId="8101"/>
    <cellStyle name="Обычный 35 4 3 3 2" xfId="32103"/>
    <cellStyle name="Обычный 35 4 3 3 3" xfId="20102"/>
    <cellStyle name="Обычный 35 4 3 4" xfId="9868"/>
    <cellStyle name="Обычный 35 4 3 4 2" xfId="33870"/>
    <cellStyle name="Обычный 35 4 3 4 3" xfId="21869"/>
    <cellStyle name="Обычный 35 4 3 5" xfId="11635"/>
    <cellStyle name="Обычный 35 4 3 5 2" xfId="35637"/>
    <cellStyle name="Обычный 35 4 3 5 3" xfId="23636"/>
    <cellStyle name="Обычный 35 4 3 6" xfId="3152"/>
    <cellStyle name="Обычный 35 4 3 6 2" xfId="27516"/>
    <cellStyle name="Обычный 35 4 3 6 3" xfId="15515"/>
    <cellStyle name="Обычный 35 4 3 7" xfId="25403"/>
    <cellStyle name="Обычный 35 4 3 8" xfId="13402"/>
    <cellStyle name="Обычный 35 4 4" xfId="1368"/>
    <cellStyle name="Обычный 35 4 4 2" xfId="6678"/>
    <cellStyle name="Обычный 35 4 4 2 2" xfId="31042"/>
    <cellStyle name="Обычный 35 4 4 2 3" xfId="19041"/>
    <cellStyle name="Обычный 35 4 4 3" xfId="8807"/>
    <cellStyle name="Обычный 35 4 4 3 2" xfId="32809"/>
    <cellStyle name="Обычный 35 4 4 3 3" xfId="20808"/>
    <cellStyle name="Обычный 35 4 4 4" xfId="10574"/>
    <cellStyle name="Обычный 35 4 4 4 2" xfId="34576"/>
    <cellStyle name="Обычный 35 4 4 4 3" xfId="22575"/>
    <cellStyle name="Обычный 35 4 4 5" xfId="12341"/>
    <cellStyle name="Обычный 35 4 4 5 2" xfId="36343"/>
    <cellStyle name="Обычный 35 4 4 5 3" xfId="24342"/>
    <cellStyle name="Обычный 35 4 4 6" xfId="3504"/>
    <cellStyle name="Обычный 35 4 4 6 2" xfId="27868"/>
    <cellStyle name="Обычный 35 4 4 6 3" xfId="15867"/>
    <cellStyle name="Обычный 35 4 4 7" xfId="26109"/>
    <cellStyle name="Обычный 35 4 4 8" xfId="14108"/>
    <cellStyle name="Обычный 35 4 5" xfId="1721"/>
    <cellStyle name="Обычный 35 4 5 2" xfId="7031"/>
    <cellStyle name="Обычный 35 4 5 2 2" xfId="31395"/>
    <cellStyle name="Обычный 35 4 5 2 3" xfId="19394"/>
    <cellStyle name="Обычный 35 4 5 3" xfId="9160"/>
    <cellStyle name="Обычный 35 4 5 3 2" xfId="33162"/>
    <cellStyle name="Обычный 35 4 5 3 3" xfId="21161"/>
    <cellStyle name="Обычный 35 4 5 4" xfId="10927"/>
    <cellStyle name="Обычный 35 4 5 4 2" xfId="34929"/>
    <cellStyle name="Обычный 35 4 5 4 3" xfId="22928"/>
    <cellStyle name="Обычный 35 4 5 5" xfId="12694"/>
    <cellStyle name="Обычный 35 4 5 5 2" xfId="36696"/>
    <cellStyle name="Обычный 35 4 5 5 3" xfId="24695"/>
    <cellStyle name="Обычный 35 4 5 6" xfId="3858"/>
    <cellStyle name="Обычный 35 4 5 6 2" xfId="28222"/>
    <cellStyle name="Обычный 35 4 5 6 3" xfId="16221"/>
    <cellStyle name="Обычный 35 4 5 7" xfId="26462"/>
    <cellStyle name="Обычный 35 4 5 8" xfId="14461"/>
    <cellStyle name="Обычный 35 4 6" xfId="2093"/>
    <cellStyle name="Обычный 35 4 6 2" xfId="7398"/>
    <cellStyle name="Обычный 35 4 6 3" xfId="4210"/>
    <cellStyle name="Обычный 35 4 6 3 2" xfId="28574"/>
    <cellStyle name="Обычный 35 4 6 3 3" xfId="16573"/>
    <cellStyle name="Обычный 35 4 7" xfId="4562"/>
    <cellStyle name="Обычный 35 4 7 2" xfId="28926"/>
    <cellStyle name="Обычный 35 4 7 3" xfId="16925"/>
    <cellStyle name="Обычный 35 4 8" xfId="4914"/>
    <cellStyle name="Обычный 35 4 8 2" xfId="29278"/>
    <cellStyle name="Обычный 35 4 8 3" xfId="17277"/>
    <cellStyle name="Обычный 35 4 9" xfId="5266"/>
    <cellStyle name="Обычный 35 4 9 2" xfId="29630"/>
    <cellStyle name="Обычный 35 4 9 3" xfId="17629"/>
    <cellStyle name="Обычный 35 5" xfId="193"/>
    <cellStyle name="Обычный 35 5 10" xfId="5505"/>
    <cellStyle name="Обычный 35 5 10 2" xfId="29869"/>
    <cellStyle name="Обычный 35 5 10 3" xfId="17868"/>
    <cellStyle name="Обычный 35 5 11" xfId="7634"/>
    <cellStyle name="Обычный 35 5 11 2" xfId="31636"/>
    <cellStyle name="Обычный 35 5 11 3" xfId="19635"/>
    <cellStyle name="Обычный 35 5 12" xfId="9401"/>
    <cellStyle name="Обычный 35 5 12 2" xfId="33403"/>
    <cellStyle name="Обычный 35 5 12 3" xfId="21402"/>
    <cellStyle name="Обычный 35 5 13" xfId="11168"/>
    <cellStyle name="Обычный 35 5 13 2" xfId="35170"/>
    <cellStyle name="Обычный 35 5 13 3" xfId="23169"/>
    <cellStyle name="Обычный 35 5 14" xfId="2337"/>
    <cellStyle name="Обычный 35 5 14 2" xfId="26701"/>
    <cellStyle name="Обычный 35 5 14 3" xfId="14700"/>
    <cellStyle name="Обычный 35 5 15" xfId="24936"/>
    <cellStyle name="Обычный 35 5 16" xfId="12935"/>
    <cellStyle name="Обычный 35 5 2" xfId="903"/>
    <cellStyle name="Обычный 35 5 2 2" xfId="6213"/>
    <cellStyle name="Обычный 35 5 2 2 2" xfId="30577"/>
    <cellStyle name="Обычный 35 5 2 2 3" xfId="18576"/>
    <cellStyle name="Обычный 35 5 2 3" xfId="8342"/>
    <cellStyle name="Обычный 35 5 2 3 2" xfId="32344"/>
    <cellStyle name="Обычный 35 5 2 3 3" xfId="20343"/>
    <cellStyle name="Обычный 35 5 2 4" xfId="10109"/>
    <cellStyle name="Обычный 35 5 2 4 2" xfId="34111"/>
    <cellStyle name="Обычный 35 5 2 4 3" xfId="22110"/>
    <cellStyle name="Обычный 35 5 2 5" xfId="11876"/>
    <cellStyle name="Обычный 35 5 2 5 2" xfId="35878"/>
    <cellStyle name="Обычный 35 5 2 5 3" xfId="23877"/>
    <cellStyle name="Обычный 35 5 2 6" xfId="2689"/>
    <cellStyle name="Обычный 35 5 2 6 2" xfId="27053"/>
    <cellStyle name="Обычный 35 5 2 6 3" xfId="15052"/>
    <cellStyle name="Обычный 35 5 2 7" xfId="25644"/>
    <cellStyle name="Обычный 35 5 2 8" xfId="13643"/>
    <cellStyle name="Обычный 35 5 3" xfId="549"/>
    <cellStyle name="Обычный 35 5 3 2" xfId="5859"/>
    <cellStyle name="Обычный 35 5 3 2 2" xfId="30223"/>
    <cellStyle name="Обычный 35 5 3 2 3" xfId="18222"/>
    <cellStyle name="Обычный 35 5 3 3" xfId="7988"/>
    <cellStyle name="Обычный 35 5 3 3 2" xfId="31990"/>
    <cellStyle name="Обычный 35 5 3 3 3" xfId="19989"/>
    <cellStyle name="Обычный 35 5 3 4" xfId="9755"/>
    <cellStyle name="Обычный 35 5 3 4 2" xfId="33757"/>
    <cellStyle name="Обычный 35 5 3 4 3" xfId="21756"/>
    <cellStyle name="Обычный 35 5 3 5" xfId="11522"/>
    <cellStyle name="Обычный 35 5 3 5 2" xfId="35524"/>
    <cellStyle name="Обычный 35 5 3 5 3" xfId="23523"/>
    <cellStyle name="Обычный 35 5 3 6" xfId="3039"/>
    <cellStyle name="Обычный 35 5 3 6 2" xfId="27403"/>
    <cellStyle name="Обычный 35 5 3 6 3" xfId="15402"/>
    <cellStyle name="Обычный 35 5 3 7" xfId="25290"/>
    <cellStyle name="Обычный 35 5 3 8" xfId="13289"/>
    <cellStyle name="Обычный 35 5 4" xfId="1255"/>
    <cellStyle name="Обычный 35 5 4 2" xfId="6565"/>
    <cellStyle name="Обычный 35 5 4 2 2" xfId="30929"/>
    <cellStyle name="Обычный 35 5 4 2 3" xfId="18928"/>
    <cellStyle name="Обычный 35 5 4 3" xfId="8694"/>
    <cellStyle name="Обычный 35 5 4 3 2" xfId="32696"/>
    <cellStyle name="Обычный 35 5 4 3 3" xfId="20695"/>
    <cellStyle name="Обычный 35 5 4 4" xfId="10461"/>
    <cellStyle name="Обычный 35 5 4 4 2" xfId="34463"/>
    <cellStyle name="Обычный 35 5 4 4 3" xfId="22462"/>
    <cellStyle name="Обычный 35 5 4 5" xfId="12228"/>
    <cellStyle name="Обычный 35 5 4 5 2" xfId="36230"/>
    <cellStyle name="Обычный 35 5 4 5 3" xfId="24229"/>
    <cellStyle name="Обычный 35 5 4 6" xfId="3391"/>
    <cellStyle name="Обычный 35 5 4 6 2" xfId="27755"/>
    <cellStyle name="Обычный 35 5 4 6 3" xfId="15754"/>
    <cellStyle name="Обычный 35 5 4 7" xfId="25996"/>
    <cellStyle name="Обычный 35 5 4 8" xfId="13995"/>
    <cellStyle name="Обычный 35 5 5" xfId="1608"/>
    <cellStyle name="Обычный 35 5 5 2" xfId="6918"/>
    <cellStyle name="Обычный 35 5 5 2 2" xfId="31282"/>
    <cellStyle name="Обычный 35 5 5 2 3" xfId="19281"/>
    <cellStyle name="Обычный 35 5 5 3" xfId="9047"/>
    <cellStyle name="Обычный 35 5 5 3 2" xfId="33049"/>
    <cellStyle name="Обычный 35 5 5 3 3" xfId="21048"/>
    <cellStyle name="Обычный 35 5 5 4" xfId="10814"/>
    <cellStyle name="Обычный 35 5 5 4 2" xfId="34816"/>
    <cellStyle name="Обычный 35 5 5 4 3" xfId="22815"/>
    <cellStyle name="Обычный 35 5 5 5" xfId="12581"/>
    <cellStyle name="Обычный 35 5 5 5 2" xfId="36583"/>
    <cellStyle name="Обычный 35 5 5 5 3" xfId="24582"/>
    <cellStyle name="Обычный 35 5 5 6" xfId="3745"/>
    <cellStyle name="Обычный 35 5 5 6 2" xfId="28109"/>
    <cellStyle name="Обычный 35 5 5 6 3" xfId="16108"/>
    <cellStyle name="Обычный 35 5 5 7" xfId="26349"/>
    <cellStyle name="Обычный 35 5 5 8" xfId="14348"/>
    <cellStyle name="Обычный 35 5 6" xfId="2094"/>
    <cellStyle name="Обычный 35 5 6 2" xfId="7399"/>
    <cellStyle name="Обычный 35 5 6 3" xfId="4097"/>
    <cellStyle name="Обычный 35 5 6 3 2" xfId="28461"/>
    <cellStyle name="Обычный 35 5 6 3 3" xfId="16460"/>
    <cellStyle name="Обычный 35 5 7" xfId="4449"/>
    <cellStyle name="Обычный 35 5 7 2" xfId="28813"/>
    <cellStyle name="Обычный 35 5 7 3" xfId="16812"/>
    <cellStyle name="Обычный 35 5 8" xfId="4801"/>
    <cellStyle name="Обычный 35 5 8 2" xfId="29165"/>
    <cellStyle name="Обычный 35 5 8 3" xfId="17164"/>
    <cellStyle name="Обычный 35 5 9" xfId="5153"/>
    <cellStyle name="Обычный 35 5 9 2" xfId="29517"/>
    <cellStyle name="Обычный 35 5 9 3" xfId="17516"/>
    <cellStyle name="Обычный 35 6" xfId="793"/>
    <cellStyle name="Обычный 35 6 2" xfId="6103"/>
    <cellStyle name="Обычный 35 6 2 2" xfId="30467"/>
    <cellStyle name="Обычный 35 6 2 3" xfId="18466"/>
    <cellStyle name="Обычный 35 6 3" xfId="8232"/>
    <cellStyle name="Обычный 35 6 3 2" xfId="32234"/>
    <cellStyle name="Обычный 35 6 3 3" xfId="20233"/>
    <cellStyle name="Обычный 35 6 4" xfId="9999"/>
    <cellStyle name="Обычный 35 6 4 2" xfId="34001"/>
    <cellStyle name="Обычный 35 6 4 3" xfId="22000"/>
    <cellStyle name="Обычный 35 6 5" xfId="11766"/>
    <cellStyle name="Обычный 35 6 5 2" xfId="35768"/>
    <cellStyle name="Обычный 35 6 5 3" xfId="23767"/>
    <cellStyle name="Обычный 35 6 6" xfId="2579"/>
    <cellStyle name="Обычный 35 6 6 2" xfId="26943"/>
    <cellStyle name="Обычный 35 6 6 3" xfId="14942"/>
    <cellStyle name="Обычный 35 6 7" xfId="25534"/>
    <cellStyle name="Обычный 35 6 8" xfId="13533"/>
    <cellStyle name="Обычный 35 7" xfId="439"/>
    <cellStyle name="Обычный 35 7 2" xfId="5749"/>
    <cellStyle name="Обычный 35 7 2 2" xfId="30113"/>
    <cellStyle name="Обычный 35 7 2 3" xfId="18112"/>
    <cellStyle name="Обычный 35 7 3" xfId="7878"/>
    <cellStyle name="Обычный 35 7 3 2" xfId="31880"/>
    <cellStyle name="Обычный 35 7 3 3" xfId="19879"/>
    <cellStyle name="Обычный 35 7 4" xfId="9645"/>
    <cellStyle name="Обычный 35 7 4 2" xfId="33647"/>
    <cellStyle name="Обычный 35 7 4 3" xfId="21646"/>
    <cellStyle name="Обычный 35 7 5" xfId="11412"/>
    <cellStyle name="Обычный 35 7 5 2" xfId="35414"/>
    <cellStyle name="Обычный 35 7 5 3" xfId="23413"/>
    <cellStyle name="Обычный 35 7 6" xfId="2929"/>
    <cellStyle name="Обычный 35 7 6 2" xfId="27293"/>
    <cellStyle name="Обычный 35 7 6 3" xfId="15292"/>
    <cellStyle name="Обычный 35 7 7" xfId="25180"/>
    <cellStyle name="Обычный 35 7 8" xfId="13179"/>
    <cellStyle name="Обычный 35 8" xfId="1145"/>
    <cellStyle name="Обычный 35 8 2" xfId="6455"/>
    <cellStyle name="Обычный 35 8 2 2" xfId="30819"/>
    <cellStyle name="Обычный 35 8 2 3" xfId="18818"/>
    <cellStyle name="Обычный 35 8 3" xfId="8584"/>
    <cellStyle name="Обычный 35 8 3 2" xfId="32586"/>
    <cellStyle name="Обычный 35 8 3 3" xfId="20585"/>
    <cellStyle name="Обычный 35 8 4" xfId="10351"/>
    <cellStyle name="Обычный 35 8 4 2" xfId="34353"/>
    <cellStyle name="Обычный 35 8 4 3" xfId="22352"/>
    <cellStyle name="Обычный 35 8 5" xfId="12118"/>
    <cellStyle name="Обычный 35 8 5 2" xfId="36120"/>
    <cellStyle name="Обычный 35 8 5 3" xfId="24119"/>
    <cellStyle name="Обычный 35 8 6" xfId="3281"/>
    <cellStyle name="Обычный 35 8 6 2" xfId="27645"/>
    <cellStyle name="Обычный 35 8 6 3" xfId="15644"/>
    <cellStyle name="Обычный 35 8 7" xfId="25886"/>
    <cellStyle name="Обычный 35 8 8" xfId="13885"/>
    <cellStyle name="Обычный 35 9" xfId="1498"/>
    <cellStyle name="Обычный 35 9 2" xfId="6808"/>
    <cellStyle name="Обычный 35 9 2 2" xfId="31172"/>
    <cellStyle name="Обычный 35 9 2 3" xfId="19171"/>
    <cellStyle name="Обычный 35 9 3" xfId="8937"/>
    <cellStyle name="Обычный 35 9 3 2" xfId="32939"/>
    <cellStyle name="Обычный 35 9 3 3" xfId="20938"/>
    <cellStyle name="Обычный 35 9 4" xfId="10704"/>
    <cellStyle name="Обычный 35 9 4 2" xfId="34706"/>
    <cellStyle name="Обычный 35 9 4 3" xfId="22705"/>
    <cellStyle name="Обычный 35 9 5" xfId="12471"/>
    <cellStyle name="Обычный 35 9 5 2" xfId="36473"/>
    <cellStyle name="Обычный 35 9 5 3" xfId="24472"/>
    <cellStyle name="Обычный 35 9 6" xfId="3635"/>
    <cellStyle name="Обычный 35 9 6 2" xfId="27999"/>
    <cellStyle name="Обычный 35 9 6 3" xfId="15998"/>
    <cellStyle name="Обычный 35 9 7" xfId="26239"/>
    <cellStyle name="Обычный 35 9 8" xfId="14238"/>
    <cellStyle name="Обычный 36" xfId="63"/>
    <cellStyle name="Обычный 36 10" xfId="2095"/>
    <cellStyle name="Обычный 36 10 2" xfId="7400"/>
    <cellStyle name="Обычный 36 10 3" xfId="3989"/>
    <cellStyle name="Обычный 36 10 3 2" xfId="28353"/>
    <cellStyle name="Обычный 36 10 3 3" xfId="16352"/>
    <cellStyle name="Обычный 36 11" xfId="4341"/>
    <cellStyle name="Обычный 36 11 2" xfId="28705"/>
    <cellStyle name="Обычный 36 11 3" xfId="16704"/>
    <cellStyle name="Обычный 36 12" xfId="4693"/>
    <cellStyle name="Обычный 36 12 2" xfId="29057"/>
    <cellStyle name="Обычный 36 12 3" xfId="17056"/>
    <cellStyle name="Обычный 36 13" xfId="5045"/>
    <cellStyle name="Обычный 36 13 2" xfId="29409"/>
    <cellStyle name="Обычный 36 13 3" xfId="17408"/>
    <cellStyle name="Обычный 36 14" xfId="5397"/>
    <cellStyle name="Обычный 36 14 2" xfId="29761"/>
    <cellStyle name="Обычный 36 14 3" xfId="17760"/>
    <cellStyle name="Обычный 36 15" xfId="7526"/>
    <cellStyle name="Обычный 36 15 2" xfId="31528"/>
    <cellStyle name="Обычный 36 15 3" xfId="19527"/>
    <cellStyle name="Обычный 36 16" xfId="9293"/>
    <cellStyle name="Обычный 36 16 2" xfId="33295"/>
    <cellStyle name="Обычный 36 16 3" xfId="21294"/>
    <cellStyle name="Обычный 36 17" xfId="11060"/>
    <cellStyle name="Обычный 36 17 2" xfId="35062"/>
    <cellStyle name="Обычный 36 17 3" xfId="23061"/>
    <cellStyle name="Обычный 36 18" xfId="2229"/>
    <cellStyle name="Обычный 36 18 2" xfId="26593"/>
    <cellStyle name="Обычный 36 18 3" xfId="14592"/>
    <cellStyle name="Обычный 36 19" xfId="24828"/>
    <cellStyle name="Обычный 36 2" xfId="64"/>
    <cellStyle name="Обычный 36 2 10" xfId="4342"/>
    <cellStyle name="Обычный 36 2 10 2" xfId="28706"/>
    <cellStyle name="Обычный 36 2 10 3" xfId="16705"/>
    <cellStyle name="Обычный 36 2 11" xfId="4694"/>
    <cellStyle name="Обычный 36 2 11 2" xfId="29058"/>
    <cellStyle name="Обычный 36 2 11 3" xfId="17057"/>
    <cellStyle name="Обычный 36 2 12" xfId="5046"/>
    <cellStyle name="Обычный 36 2 12 2" xfId="29410"/>
    <cellStyle name="Обычный 36 2 12 3" xfId="17409"/>
    <cellStyle name="Обычный 36 2 13" xfId="5398"/>
    <cellStyle name="Обычный 36 2 13 2" xfId="29762"/>
    <cellStyle name="Обычный 36 2 13 3" xfId="17761"/>
    <cellStyle name="Обычный 36 2 14" xfId="7527"/>
    <cellStyle name="Обычный 36 2 14 2" xfId="31529"/>
    <cellStyle name="Обычный 36 2 14 3" xfId="19528"/>
    <cellStyle name="Обычный 36 2 15" xfId="9294"/>
    <cellStyle name="Обычный 36 2 15 2" xfId="33296"/>
    <cellStyle name="Обычный 36 2 15 3" xfId="21295"/>
    <cellStyle name="Обычный 36 2 16" xfId="11061"/>
    <cellStyle name="Обычный 36 2 16 2" xfId="35063"/>
    <cellStyle name="Обычный 36 2 16 3" xfId="23062"/>
    <cellStyle name="Обычный 36 2 17" xfId="2230"/>
    <cellStyle name="Обычный 36 2 17 2" xfId="26594"/>
    <cellStyle name="Обычный 36 2 17 3" xfId="14593"/>
    <cellStyle name="Обычный 36 2 18" xfId="24829"/>
    <cellStyle name="Обычный 36 2 19" xfId="12828"/>
    <cellStyle name="Обычный 36 2 2" xfId="127"/>
    <cellStyle name="Обычный 36 2 2 10" xfId="4741"/>
    <cellStyle name="Обычный 36 2 2 10 2" xfId="29105"/>
    <cellStyle name="Обычный 36 2 2 10 3" xfId="17104"/>
    <cellStyle name="Обычный 36 2 2 11" xfId="5093"/>
    <cellStyle name="Обычный 36 2 2 11 2" xfId="29457"/>
    <cellStyle name="Обычный 36 2 2 11 3" xfId="17456"/>
    <cellStyle name="Обычный 36 2 2 12" xfId="5445"/>
    <cellStyle name="Обычный 36 2 2 12 2" xfId="29809"/>
    <cellStyle name="Обычный 36 2 2 12 3" xfId="17808"/>
    <cellStyle name="Обычный 36 2 2 13" xfId="7574"/>
    <cellStyle name="Обычный 36 2 2 13 2" xfId="31576"/>
    <cellStyle name="Обычный 36 2 2 13 3" xfId="19575"/>
    <cellStyle name="Обычный 36 2 2 14" xfId="9341"/>
    <cellStyle name="Обычный 36 2 2 14 2" xfId="33343"/>
    <cellStyle name="Обычный 36 2 2 14 3" xfId="21342"/>
    <cellStyle name="Обычный 36 2 2 15" xfId="11108"/>
    <cellStyle name="Обычный 36 2 2 15 2" xfId="35110"/>
    <cellStyle name="Обычный 36 2 2 15 3" xfId="23109"/>
    <cellStyle name="Обычный 36 2 2 16" xfId="2277"/>
    <cellStyle name="Обычный 36 2 2 16 2" xfId="26641"/>
    <cellStyle name="Обычный 36 2 2 16 3" xfId="14640"/>
    <cellStyle name="Обычный 36 2 2 17" xfId="24876"/>
    <cellStyle name="Обычный 36 2 2 18" xfId="12875"/>
    <cellStyle name="Обычный 36 2 2 2" xfId="356"/>
    <cellStyle name="Обычный 36 2 2 2 10" xfId="5668"/>
    <cellStyle name="Обычный 36 2 2 2 10 2" xfId="30032"/>
    <cellStyle name="Обычный 36 2 2 2 10 3" xfId="18031"/>
    <cellStyle name="Обычный 36 2 2 2 11" xfId="7797"/>
    <cellStyle name="Обычный 36 2 2 2 11 2" xfId="31799"/>
    <cellStyle name="Обычный 36 2 2 2 11 3" xfId="19798"/>
    <cellStyle name="Обычный 36 2 2 2 12" xfId="9564"/>
    <cellStyle name="Обычный 36 2 2 2 12 2" xfId="33566"/>
    <cellStyle name="Обычный 36 2 2 2 12 3" xfId="21565"/>
    <cellStyle name="Обычный 36 2 2 2 13" xfId="11331"/>
    <cellStyle name="Обычный 36 2 2 2 13 2" xfId="35333"/>
    <cellStyle name="Обычный 36 2 2 2 13 3" xfId="23332"/>
    <cellStyle name="Обычный 36 2 2 2 14" xfId="2500"/>
    <cellStyle name="Обычный 36 2 2 2 14 2" xfId="26864"/>
    <cellStyle name="Обычный 36 2 2 2 14 3" xfId="14863"/>
    <cellStyle name="Обычный 36 2 2 2 15" xfId="25099"/>
    <cellStyle name="Обычный 36 2 2 2 16" xfId="13098"/>
    <cellStyle name="Обычный 36 2 2 2 2" xfId="1066"/>
    <cellStyle name="Обычный 36 2 2 2 2 2" xfId="6376"/>
    <cellStyle name="Обычный 36 2 2 2 2 2 2" xfId="30740"/>
    <cellStyle name="Обычный 36 2 2 2 2 2 3" xfId="18739"/>
    <cellStyle name="Обычный 36 2 2 2 2 3" xfId="8505"/>
    <cellStyle name="Обычный 36 2 2 2 2 3 2" xfId="32507"/>
    <cellStyle name="Обычный 36 2 2 2 2 3 3" xfId="20506"/>
    <cellStyle name="Обычный 36 2 2 2 2 4" xfId="10272"/>
    <cellStyle name="Обычный 36 2 2 2 2 4 2" xfId="34274"/>
    <cellStyle name="Обычный 36 2 2 2 2 4 3" xfId="22273"/>
    <cellStyle name="Обычный 36 2 2 2 2 5" xfId="12039"/>
    <cellStyle name="Обычный 36 2 2 2 2 5 2" xfId="36041"/>
    <cellStyle name="Обычный 36 2 2 2 2 5 3" xfId="24040"/>
    <cellStyle name="Обычный 36 2 2 2 2 6" xfId="2852"/>
    <cellStyle name="Обычный 36 2 2 2 2 6 2" xfId="27216"/>
    <cellStyle name="Обычный 36 2 2 2 2 6 3" xfId="15215"/>
    <cellStyle name="Обычный 36 2 2 2 2 7" xfId="25807"/>
    <cellStyle name="Обычный 36 2 2 2 2 8" xfId="13806"/>
    <cellStyle name="Обычный 36 2 2 2 3" xfId="712"/>
    <cellStyle name="Обычный 36 2 2 2 3 2" xfId="6022"/>
    <cellStyle name="Обычный 36 2 2 2 3 2 2" xfId="30386"/>
    <cellStyle name="Обычный 36 2 2 2 3 2 3" xfId="18385"/>
    <cellStyle name="Обычный 36 2 2 2 3 3" xfId="8151"/>
    <cellStyle name="Обычный 36 2 2 2 3 3 2" xfId="32153"/>
    <cellStyle name="Обычный 36 2 2 2 3 3 3" xfId="20152"/>
    <cellStyle name="Обычный 36 2 2 2 3 4" xfId="9918"/>
    <cellStyle name="Обычный 36 2 2 2 3 4 2" xfId="33920"/>
    <cellStyle name="Обычный 36 2 2 2 3 4 3" xfId="21919"/>
    <cellStyle name="Обычный 36 2 2 2 3 5" xfId="11685"/>
    <cellStyle name="Обычный 36 2 2 2 3 5 2" xfId="35687"/>
    <cellStyle name="Обычный 36 2 2 2 3 5 3" xfId="23686"/>
    <cellStyle name="Обычный 36 2 2 2 3 6" xfId="3202"/>
    <cellStyle name="Обычный 36 2 2 2 3 6 2" xfId="27566"/>
    <cellStyle name="Обычный 36 2 2 2 3 6 3" xfId="15565"/>
    <cellStyle name="Обычный 36 2 2 2 3 7" xfId="25453"/>
    <cellStyle name="Обычный 36 2 2 2 3 8" xfId="13452"/>
    <cellStyle name="Обычный 36 2 2 2 4" xfId="1418"/>
    <cellStyle name="Обычный 36 2 2 2 4 2" xfId="6728"/>
    <cellStyle name="Обычный 36 2 2 2 4 2 2" xfId="31092"/>
    <cellStyle name="Обычный 36 2 2 2 4 2 3" xfId="19091"/>
    <cellStyle name="Обычный 36 2 2 2 4 3" xfId="8857"/>
    <cellStyle name="Обычный 36 2 2 2 4 3 2" xfId="32859"/>
    <cellStyle name="Обычный 36 2 2 2 4 3 3" xfId="20858"/>
    <cellStyle name="Обычный 36 2 2 2 4 4" xfId="10624"/>
    <cellStyle name="Обычный 36 2 2 2 4 4 2" xfId="34626"/>
    <cellStyle name="Обычный 36 2 2 2 4 4 3" xfId="22625"/>
    <cellStyle name="Обычный 36 2 2 2 4 5" xfId="12391"/>
    <cellStyle name="Обычный 36 2 2 2 4 5 2" xfId="36393"/>
    <cellStyle name="Обычный 36 2 2 2 4 5 3" xfId="24392"/>
    <cellStyle name="Обычный 36 2 2 2 4 6" xfId="3554"/>
    <cellStyle name="Обычный 36 2 2 2 4 6 2" xfId="27918"/>
    <cellStyle name="Обычный 36 2 2 2 4 6 3" xfId="15917"/>
    <cellStyle name="Обычный 36 2 2 2 4 7" xfId="26159"/>
    <cellStyle name="Обычный 36 2 2 2 4 8" xfId="14158"/>
    <cellStyle name="Обычный 36 2 2 2 5" xfId="1771"/>
    <cellStyle name="Обычный 36 2 2 2 5 2" xfId="7081"/>
    <cellStyle name="Обычный 36 2 2 2 5 2 2" xfId="31445"/>
    <cellStyle name="Обычный 36 2 2 2 5 2 3" xfId="19444"/>
    <cellStyle name="Обычный 36 2 2 2 5 3" xfId="9210"/>
    <cellStyle name="Обычный 36 2 2 2 5 3 2" xfId="33212"/>
    <cellStyle name="Обычный 36 2 2 2 5 3 3" xfId="21211"/>
    <cellStyle name="Обычный 36 2 2 2 5 4" xfId="10977"/>
    <cellStyle name="Обычный 36 2 2 2 5 4 2" xfId="34979"/>
    <cellStyle name="Обычный 36 2 2 2 5 4 3" xfId="22978"/>
    <cellStyle name="Обычный 36 2 2 2 5 5" xfId="12744"/>
    <cellStyle name="Обычный 36 2 2 2 5 5 2" xfId="36746"/>
    <cellStyle name="Обычный 36 2 2 2 5 5 3" xfId="24745"/>
    <cellStyle name="Обычный 36 2 2 2 5 6" xfId="3908"/>
    <cellStyle name="Обычный 36 2 2 2 5 6 2" xfId="28272"/>
    <cellStyle name="Обычный 36 2 2 2 5 6 3" xfId="16271"/>
    <cellStyle name="Обычный 36 2 2 2 5 7" xfId="26512"/>
    <cellStyle name="Обычный 36 2 2 2 5 8" xfId="14511"/>
    <cellStyle name="Обычный 36 2 2 2 6" xfId="2098"/>
    <cellStyle name="Обычный 36 2 2 2 6 2" xfId="7403"/>
    <cellStyle name="Обычный 36 2 2 2 6 3" xfId="4260"/>
    <cellStyle name="Обычный 36 2 2 2 6 3 2" xfId="28624"/>
    <cellStyle name="Обычный 36 2 2 2 6 3 3" xfId="16623"/>
    <cellStyle name="Обычный 36 2 2 2 7" xfId="4612"/>
    <cellStyle name="Обычный 36 2 2 2 7 2" xfId="28976"/>
    <cellStyle name="Обычный 36 2 2 2 7 3" xfId="16975"/>
    <cellStyle name="Обычный 36 2 2 2 8" xfId="4964"/>
    <cellStyle name="Обычный 36 2 2 2 8 2" xfId="29328"/>
    <cellStyle name="Обычный 36 2 2 2 8 3" xfId="17327"/>
    <cellStyle name="Обычный 36 2 2 2 9" xfId="5316"/>
    <cellStyle name="Обычный 36 2 2 2 9 2" xfId="29680"/>
    <cellStyle name="Обычный 36 2 2 2 9 3" xfId="17679"/>
    <cellStyle name="Обычный 36 2 2 3" xfId="243"/>
    <cellStyle name="Обычный 36 2 2 3 10" xfId="5555"/>
    <cellStyle name="Обычный 36 2 2 3 10 2" xfId="29919"/>
    <cellStyle name="Обычный 36 2 2 3 10 3" xfId="17918"/>
    <cellStyle name="Обычный 36 2 2 3 11" xfId="7684"/>
    <cellStyle name="Обычный 36 2 2 3 11 2" xfId="31686"/>
    <cellStyle name="Обычный 36 2 2 3 11 3" xfId="19685"/>
    <cellStyle name="Обычный 36 2 2 3 12" xfId="9451"/>
    <cellStyle name="Обычный 36 2 2 3 12 2" xfId="33453"/>
    <cellStyle name="Обычный 36 2 2 3 12 3" xfId="21452"/>
    <cellStyle name="Обычный 36 2 2 3 13" xfId="11218"/>
    <cellStyle name="Обычный 36 2 2 3 13 2" xfId="35220"/>
    <cellStyle name="Обычный 36 2 2 3 13 3" xfId="23219"/>
    <cellStyle name="Обычный 36 2 2 3 14" xfId="2387"/>
    <cellStyle name="Обычный 36 2 2 3 14 2" xfId="26751"/>
    <cellStyle name="Обычный 36 2 2 3 14 3" xfId="14750"/>
    <cellStyle name="Обычный 36 2 2 3 15" xfId="24986"/>
    <cellStyle name="Обычный 36 2 2 3 16" xfId="12985"/>
    <cellStyle name="Обычный 36 2 2 3 2" xfId="953"/>
    <cellStyle name="Обычный 36 2 2 3 2 2" xfId="6263"/>
    <cellStyle name="Обычный 36 2 2 3 2 2 2" xfId="30627"/>
    <cellStyle name="Обычный 36 2 2 3 2 2 3" xfId="18626"/>
    <cellStyle name="Обычный 36 2 2 3 2 3" xfId="8392"/>
    <cellStyle name="Обычный 36 2 2 3 2 3 2" xfId="32394"/>
    <cellStyle name="Обычный 36 2 2 3 2 3 3" xfId="20393"/>
    <cellStyle name="Обычный 36 2 2 3 2 4" xfId="10159"/>
    <cellStyle name="Обычный 36 2 2 3 2 4 2" xfId="34161"/>
    <cellStyle name="Обычный 36 2 2 3 2 4 3" xfId="22160"/>
    <cellStyle name="Обычный 36 2 2 3 2 5" xfId="11926"/>
    <cellStyle name="Обычный 36 2 2 3 2 5 2" xfId="35928"/>
    <cellStyle name="Обычный 36 2 2 3 2 5 3" xfId="23927"/>
    <cellStyle name="Обычный 36 2 2 3 2 6" xfId="2739"/>
    <cellStyle name="Обычный 36 2 2 3 2 6 2" xfId="27103"/>
    <cellStyle name="Обычный 36 2 2 3 2 6 3" xfId="15102"/>
    <cellStyle name="Обычный 36 2 2 3 2 7" xfId="25694"/>
    <cellStyle name="Обычный 36 2 2 3 2 8" xfId="13693"/>
    <cellStyle name="Обычный 36 2 2 3 3" xfId="599"/>
    <cellStyle name="Обычный 36 2 2 3 3 2" xfId="5909"/>
    <cellStyle name="Обычный 36 2 2 3 3 2 2" xfId="30273"/>
    <cellStyle name="Обычный 36 2 2 3 3 2 3" xfId="18272"/>
    <cellStyle name="Обычный 36 2 2 3 3 3" xfId="8038"/>
    <cellStyle name="Обычный 36 2 2 3 3 3 2" xfId="32040"/>
    <cellStyle name="Обычный 36 2 2 3 3 3 3" xfId="20039"/>
    <cellStyle name="Обычный 36 2 2 3 3 4" xfId="9805"/>
    <cellStyle name="Обычный 36 2 2 3 3 4 2" xfId="33807"/>
    <cellStyle name="Обычный 36 2 2 3 3 4 3" xfId="21806"/>
    <cellStyle name="Обычный 36 2 2 3 3 5" xfId="11572"/>
    <cellStyle name="Обычный 36 2 2 3 3 5 2" xfId="35574"/>
    <cellStyle name="Обычный 36 2 2 3 3 5 3" xfId="23573"/>
    <cellStyle name="Обычный 36 2 2 3 3 6" xfId="3089"/>
    <cellStyle name="Обычный 36 2 2 3 3 6 2" xfId="27453"/>
    <cellStyle name="Обычный 36 2 2 3 3 6 3" xfId="15452"/>
    <cellStyle name="Обычный 36 2 2 3 3 7" xfId="25340"/>
    <cellStyle name="Обычный 36 2 2 3 3 8" xfId="13339"/>
    <cellStyle name="Обычный 36 2 2 3 4" xfId="1305"/>
    <cellStyle name="Обычный 36 2 2 3 4 2" xfId="6615"/>
    <cellStyle name="Обычный 36 2 2 3 4 2 2" xfId="30979"/>
    <cellStyle name="Обычный 36 2 2 3 4 2 3" xfId="18978"/>
    <cellStyle name="Обычный 36 2 2 3 4 3" xfId="8744"/>
    <cellStyle name="Обычный 36 2 2 3 4 3 2" xfId="32746"/>
    <cellStyle name="Обычный 36 2 2 3 4 3 3" xfId="20745"/>
    <cellStyle name="Обычный 36 2 2 3 4 4" xfId="10511"/>
    <cellStyle name="Обычный 36 2 2 3 4 4 2" xfId="34513"/>
    <cellStyle name="Обычный 36 2 2 3 4 4 3" xfId="22512"/>
    <cellStyle name="Обычный 36 2 2 3 4 5" xfId="12278"/>
    <cellStyle name="Обычный 36 2 2 3 4 5 2" xfId="36280"/>
    <cellStyle name="Обычный 36 2 2 3 4 5 3" xfId="24279"/>
    <cellStyle name="Обычный 36 2 2 3 4 6" xfId="3441"/>
    <cellStyle name="Обычный 36 2 2 3 4 6 2" xfId="27805"/>
    <cellStyle name="Обычный 36 2 2 3 4 6 3" xfId="15804"/>
    <cellStyle name="Обычный 36 2 2 3 4 7" xfId="26046"/>
    <cellStyle name="Обычный 36 2 2 3 4 8" xfId="14045"/>
    <cellStyle name="Обычный 36 2 2 3 5" xfId="1658"/>
    <cellStyle name="Обычный 36 2 2 3 5 2" xfId="6968"/>
    <cellStyle name="Обычный 36 2 2 3 5 2 2" xfId="31332"/>
    <cellStyle name="Обычный 36 2 2 3 5 2 3" xfId="19331"/>
    <cellStyle name="Обычный 36 2 2 3 5 3" xfId="9097"/>
    <cellStyle name="Обычный 36 2 2 3 5 3 2" xfId="33099"/>
    <cellStyle name="Обычный 36 2 2 3 5 3 3" xfId="21098"/>
    <cellStyle name="Обычный 36 2 2 3 5 4" xfId="10864"/>
    <cellStyle name="Обычный 36 2 2 3 5 4 2" xfId="34866"/>
    <cellStyle name="Обычный 36 2 2 3 5 4 3" xfId="22865"/>
    <cellStyle name="Обычный 36 2 2 3 5 5" xfId="12631"/>
    <cellStyle name="Обычный 36 2 2 3 5 5 2" xfId="36633"/>
    <cellStyle name="Обычный 36 2 2 3 5 5 3" xfId="24632"/>
    <cellStyle name="Обычный 36 2 2 3 5 6" xfId="3795"/>
    <cellStyle name="Обычный 36 2 2 3 5 6 2" xfId="28159"/>
    <cellStyle name="Обычный 36 2 2 3 5 6 3" xfId="16158"/>
    <cellStyle name="Обычный 36 2 2 3 5 7" xfId="26399"/>
    <cellStyle name="Обычный 36 2 2 3 5 8" xfId="14398"/>
    <cellStyle name="Обычный 36 2 2 3 6" xfId="2099"/>
    <cellStyle name="Обычный 36 2 2 3 6 2" xfId="7404"/>
    <cellStyle name="Обычный 36 2 2 3 6 3" xfId="4147"/>
    <cellStyle name="Обычный 36 2 2 3 6 3 2" xfId="28511"/>
    <cellStyle name="Обычный 36 2 2 3 6 3 3" xfId="16510"/>
    <cellStyle name="Обычный 36 2 2 3 7" xfId="4499"/>
    <cellStyle name="Обычный 36 2 2 3 7 2" xfId="28863"/>
    <cellStyle name="Обычный 36 2 2 3 7 3" xfId="16862"/>
    <cellStyle name="Обычный 36 2 2 3 8" xfId="4851"/>
    <cellStyle name="Обычный 36 2 2 3 8 2" xfId="29215"/>
    <cellStyle name="Обычный 36 2 2 3 8 3" xfId="17214"/>
    <cellStyle name="Обычный 36 2 2 3 9" xfId="5203"/>
    <cellStyle name="Обычный 36 2 2 3 9 2" xfId="29567"/>
    <cellStyle name="Обычный 36 2 2 3 9 3" xfId="17566"/>
    <cellStyle name="Обычный 36 2 2 4" xfId="843"/>
    <cellStyle name="Обычный 36 2 2 4 2" xfId="6153"/>
    <cellStyle name="Обычный 36 2 2 4 2 2" xfId="30517"/>
    <cellStyle name="Обычный 36 2 2 4 2 3" xfId="18516"/>
    <cellStyle name="Обычный 36 2 2 4 3" xfId="8282"/>
    <cellStyle name="Обычный 36 2 2 4 3 2" xfId="32284"/>
    <cellStyle name="Обычный 36 2 2 4 3 3" xfId="20283"/>
    <cellStyle name="Обычный 36 2 2 4 4" xfId="10049"/>
    <cellStyle name="Обычный 36 2 2 4 4 2" xfId="34051"/>
    <cellStyle name="Обычный 36 2 2 4 4 3" xfId="22050"/>
    <cellStyle name="Обычный 36 2 2 4 5" xfId="11816"/>
    <cellStyle name="Обычный 36 2 2 4 5 2" xfId="35818"/>
    <cellStyle name="Обычный 36 2 2 4 5 3" xfId="23817"/>
    <cellStyle name="Обычный 36 2 2 4 6" xfId="2629"/>
    <cellStyle name="Обычный 36 2 2 4 6 2" xfId="26993"/>
    <cellStyle name="Обычный 36 2 2 4 6 3" xfId="14992"/>
    <cellStyle name="Обычный 36 2 2 4 7" xfId="25584"/>
    <cellStyle name="Обычный 36 2 2 4 8" xfId="13583"/>
    <cellStyle name="Обычный 36 2 2 5" xfId="489"/>
    <cellStyle name="Обычный 36 2 2 5 2" xfId="5799"/>
    <cellStyle name="Обычный 36 2 2 5 2 2" xfId="30163"/>
    <cellStyle name="Обычный 36 2 2 5 2 3" xfId="18162"/>
    <cellStyle name="Обычный 36 2 2 5 3" xfId="7928"/>
    <cellStyle name="Обычный 36 2 2 5 3 2" xfId="31930"/>
    <cellStyle name="Обычный 36 2 2 5 3 3" xfId="19929"/>
    <cellStyle name="Обычный 36 2 2 5 4" xfId="9695"/>
    <cellStyle name="Обычный 36 2 2 5 4 2" xfId="33697"/>
    <cellStyle name="Обычный 36 2 2 5 4 3" xfId="21696"/>
    <cellStyle name="Обычный 36 2 2 5 5" xfId="11462"/>
    <cellStyle name="Обычный 36 2 2 5 5 2" xfId="35464"/>
    <cellStyle name="Обычный 36 2 2 5 5 3" xfId="23463"/>
    <cellStyle name="Обычный 36 2 2 5 6" xfId="2979"/>
    <cellStyle name="Обычный 36 2 2 5 6 2" xfId="27343"/>
    <cellStyle name="Обычный 36 2 2 5 6 3" xfId="15342"/>
    <cellStyle name="Обычный 36 2 2 5 7" xfId="25230"/>
    <cellStyle name="Обычный 36 2 2 5 8" xfId="13229"/>
    <cellStyle name="Обычный 36 2 2 6" xfId="1195"/>
    <cellStyle name="Обычный 36 2 2 6 2" xfId="6505"/>
    <cellStyle name="Обычный 36 2 2 6 2 2" xfId="30869"/>
    <cellStyle name="Обычный 36 2 2 6 2 3" xfId="18868"/>
    <cellStyle name="Обычный 36 2 2 6 3" xfId="8634"/>
    <cellStyle name="Обычный 36 2 2 6 3 2" xfId="32636"/>
    <cellStyle name="Обычный 36 2 2 6 3 3" xfId="20635"/>
    <cellStyle name="Обычный 36 2 2 6 4" xfId="10401"/>
    <cellStyle name="Обычный 36 2 2 6 4 2" xfId="34403"/>
    <cellStyle name="Обычный 36 2 2 6 4 3" xfId="22402"/>
    <cellStyle name="Обычный 36 2 2 6 5" xfId="12168"/>
    <cellStyle name="Обычный 36 2 2 6 5 2" xfId="36170"/>
    <cellStyle name="Обычный 36 2 2 6 5 3" xfId="24169"/>
    <cellStyle name="Обычный 36 2 2 6 6" xfId="3331"/>
    <cellStyle name="Обычный 36 2 2 6 6 2" xfId="27695"/>
    <cellStyle name="Обычный 36 2 2 6 6 3" xfId="15694"/>
    <cellStyle name="Обычный 36 2 2 6 7" xfId="25936"/>
    <cellStyle name="Обычный 36 2 2 6 8" xfId="13935"/>
    <cellStyle name="Обычный 36 2 2 7" xfId="1548"/>
    <cellStyle name="Обычный 36 2 2 7 2" xfId="6858"/>
    <cellStyle name="Обычный 36 2 2 7 2 2" xfId="31222"/>
    <cellStyle name="Обычный 36 2 2 7 2 3" xfId="19221"/>
    <cellStyle name="Обычный 36 2 2 7 3" xfId="8987"/>
    <cellStyle name="Обычный 36 2 2 7 3 2" xfId="32989"/>
    <cellStyle name="Обычный 36 2 2 7 3 3" xfId="20988"/>
    <cellStyle name="Обычный 36 2 2 7 4" xfId="10754"/>
    <cellStyle name="Обычный 36 2 2 7 4 2" xfId="34756"/>
    <cellStyle name="Обычный 36 2 2 7 4 3" xfId="22755"/>
    <cellStyle name="Обычный 36 2 2 7 5" xfId="12521"/>
    <cellStyle name="Обычный 36 2 2 7 5 2" xfId="36523"/>
    <cellStyle name="Обычный 36 2 2 7 5 3" xfId="24522"/>
    <cellStyle name="Обычный 36 2 2 7 6" xfId="3685"/>
    <cellStyle name="Обычный 36 2 2 7 6 2" xfId="28049"/>
    <cellStyle name="Обычный 36 2 2 7 6 3" xfId="16048"/>
    <cellStyle name="Обычный 36 2 2 7 7" xfId="26289"/>
    <cellStyle name="Обычный 36 2 2 7 8" xfId="14288"/>
    <cellStyle name="Обычный 36 2 2 8" xfId="2097"/>
    <cellStyle name="Обычный 36 2 2 8 2" xfId="7402"/>
    <cellStyle name="Обычный 36 2 2 8 3" xfId="4037"/>
    <cellStyle name="Обычный 36 2 2 8 3 2" xfId="28401"/>
    <cellStyle name="Обычный 36 2 2 8 3 3" xfId="16400"/>
    <cellStyle name="Обычный 36 2 2 9" xfId="4389"/>
    <cellStyle name="Обычный 36 2 2 9 2" xfId="28753"/>
    <cellStyle name="Обычный 36 2 2 9 3" xfId="16752"/>
    <cellStyle name="Обычный 36 2 3" xfId="309"/>
    <cellStyle name="Обычный 36 2 3 10" xfId="5621"/>
    <cellStyle name="Обычный 36 2 3 10 2" xfId="29985"/>
    <cellStyle name="Обычный 36 2 3 10 3" xfId="17984"/>
    <cellStyle name="Обычный 36 2 3 11" xfId="7750"/>
    <cellStyle name="Обычный 36 2 3 11 2" xfId="31752"/>
    <cellStyle name="Обычный 36 2 3 11 3" xfId="19751"/>
    <cellStyle name="Обычный 36 2 3 12" xfId="9517"/>
    <cellStyle name="Обычный 36 2 3 12 2" xfId="33519"/>
    <cellStyle name="Обычный 36 2 3 12 3" xfId="21518"/>
    <cellStyle name="Обычный 36 2 3 13" xfId="11284"/>
    <cellStyle name="Обычный 36 2 3 13 2" xfId="35286"/>
    <cellStyle name="Обычный 36 2 3 13 3" xfId="23285"/>
    <cellStyle name="Обычный 36 2 3 14" xfId="2453"/>
    <cellStyle name="Обычный 36 2 3 14 2" xfId="26817"/>
    <cellStyle name="Обычный 36 2 3 14 3" xfId="14816"/>
    <cellStyle name="Обычный 36 2 3 15" xfId="25052"/>
    <cellStyle name="Обычный 36 2 3 16" xfId="13051"/>
    <cellStyle name="Обычный 36 2 3 2" xfId="1019"/>
    <cellStyle name="Обычный 36 2 3 2 2" xfId="6329"/>
    <cellStyle name="Обычный 36 2 3 2 2 2" xfId="30693"/>
    <cellStyle name="Обычный 36 2 3 2 2 3" xfId="18692"/>
    <cellStyle name="Обычный 36 2 3 2 3" xfId="8458"/>
    <cellStyle name="Обычный 36 2 3 2 3 2" xfId="32460"/>
    <cellStyle name="Обычный 36 2 3 2 3 3" xfId="20459"/>
    <cellStyle name="Обычный 36 2 3 2 4" xfId="10225"/>
    <cellStyle name="Обычный 36 2 3 2 4 2" xfId="34227"/>
    <cellStyle name="Обычный 36 2 3 2 4 3" xfId="22226"/>
    <cellStyle name="Обычный 36 2 3 2 5" xfId="11992"/>
    <cellStyle name="Обычный 36 2 3 2 5 2" xfId="35994"/>
    <cellStyle name="Обычный 36 2 3 2 5 3" xfId="23993"/>
    <cellStyle name="Обычный 36 2 3 2 6" xfId="2805"/>
    <cellStyle name="Обычный 36 2 3 2 6 2" xfId="27169"/>
    <cellStyle name="Обычный 36 2 3 2 6 3" xfId="15168"/>
    <cellStyle name="Обычный 36 2 3 2 7" xfId="25760"/>
    <cellStyle name="Обычный 36 2 3 2 8" xfId="13759"/>
    <cellStyle name="Обычный 36 2 3 3" xfId="665"/>
    <cellStyle name="Обычный 36 2 3 3 2" xfId="5975"/>
    <cellStyle name="Обычный 36 2 3 3 2 2" xfId="30339"/>
    <cellStyle name="Обычный 36 2 3 3 2 3" xfId="18338"/>
    <cellStyle name="Обычный 36 2 3 3 3" xfId="8104"/>
    <cellStyle name="Обычный 36 2 3 3 3 2" xfId="32106"/>
    <cellStyle name="Обычный 36 2 3 3 3 3" xfId="20105"/>
    <cellStyle name="Обычный 36 2 3 3 4" xfId="9871"/>
    <cellStyle name="Обычный 36 2 3 3 4 2" xfId="33873"/>
    <cellStyle name="Обычный 36 2 3 3 4 3" xfId="21872"/>
    <cellStyle name="Обычный 36 2 3 3 5" xfId="11638"/>
    <cellStyle name="Обычный 36 2 3 3 5 2" xfId="35640"/>
    <cellStyle name="Обычный 36 2 3 3 5 3" xfId="23639"/>
    <cellStyle name="Обычный 36 2 3 3 6" xfId="3155"/>
    <cellStyle name="Обычный 36 2 3 3 6 2" xfId="27519"/>
    <cellStyle name="Обычный 36 2 3 3 6 3" xfId="15518"/>
    <cellStyle name="Обычный 36 2 3 3 7" xfId="25406"/>
    <cellStyle name="Обычный 36 2 3 3 8" xfId="13405"/>
    <cellStyle name="Обычный 36 2 3 4" xfId="1371"/>
    <cellStyle name="Обычный 36 2 3 4 2" xfId="6681"/>
    <cellStyle name="Обычный 36 2 3 4 2 2" xfId="31045"/>
    <cellStyle name="Обычный 36 2 3 4 2 3" xfId="19044"/>
    <cellStyle name="Обычный 36 2 3 4 3" xfId="8810"/>
    <cellStyle name="Обычный 36 2 3 4 3 2" xfId="32812"/>
    <cellStyle name="Обычный 36 2 3 4 3 3" xfId="20811"/>
    <cellStyle name="Обычный 36 2 3 4 4" xfId="10577"/>
    <cellStyle name="Обычный 36 2 3 4 4 2" xfId="34579"/>
    <cellStyle name="Обычный 36 2 3 4 4 3" xfId="22578"/>
    <cellStyle name="Обычный 36 2 3 4 5" xfId="12344"/>
    <cellStyle name="Обычный 36 2 3 4 5 2" xfId="36346"/>
    <cellStyle name="Обычный 36 2 3 4 5 3" xfId="24345"/>
    <cellStyle name="Обычный 36 2 3 4 6" xfId="3507"/>
    <cellStyle name="Обычный 36 2 3 4 6 2" xfId="27871"/>
    <cellStyle name="Обычный 36 2 3 4 6 3" xfId="15870"/>
    <cellStyle name="Обычный 36 2 3 4 7" xfId="26112"/>
    <cellStyle name="Обычный 36 2 3 4 8" xfId="14111"/>
    <cellStyle name="Обычный 36 2 3 5" xfId="1724"/>
    <cellStyle name="Обычный 36 2 3 5 2" xfId="7034"/>
    <cellStyle name="Обычный 36 2 3 5 2 2" xfId="31398"/>
    <cellStyle name="Обычный 36 2 3 5 2 3" xfId="19397"/>
    <cellStyle name="Обычный 36 2 3 5 3" xfId="9163"/>
    <cellStyle name="Обычный 36 2 3 5 3 2" xfId="33165"/>
    <cellStyle name="Обычный 36 2 3 5 3 3" xfId="21164"/>
    <cellStyle name="Обычный 36 2 3 5 4" xfId="10930"/>
    <cellStyle name="Обычный 36 2 3 5 4 2" xfId="34932"/>
    <cellStyle name="Обычный 36 2 3 5 4 3" xfId="22931"/>
    <cellStyle name="Обычный 36 2 3 5 5" xfId="12697"/>
    <cellStyle name="Обычный 36 2 3 5 5 2" xfId="36699"/>
    <cellStyle name="Обычный 36 2 3 5 5 3" xfId="24698"/>
    <cellStyle name="Обычный 36 2 3 5 6" xfId="3861"/>
    <cellStyle name="Обычный 36 2 3 5 6 2" xfId="28225"/>
    <cellStyle name="Обычный 36 2 3 5 6 3" xfId="16224"/>
    <cellStyle name="Обычный 36 2 3 5 7" xfId="26465"/>
    <cellStyle name="Обычный 36 2 3 5 8" xfId="14464"/>
    <cellStyle name="Обычный 36 2 3 6" xfId="2100"/>
    <cellStyle name="Обычный 36 2 3 6 2" xfId="7405"/>
    <cellStyle name="Обычный 36 2 3 6 3" xfId="4213"/>
    <cellStyle name="Обычный 36 2 3 6 3 2" xfId="28577"/>
    <cellStyle name="Обычный 36 2 3 6 3 3" xfId="16576"/>
    <cellStyle name="Обычный 36 2 3 7" xfId="4565"/>
    <cellStyle name="Обычный 36 2 3 7 2" xfId="28929"/>
    <cellStyle name="Обычный 36 2 3 7 3" xfId="16928"/>
    <cellStyle name="Обычный 36 2 3 8" xfId="4917"/>
    <cellStyle name="Обычный 36 2 3 8 2" xfId="29281"/>
    <cellStyle name="Обычный 36 2 3 8 3" xfId="17280"/>
    <cellStyle name="Обычный 36 2 3 9" xfId="5269"/>
    <cellStyle name="Обычный 36 2 3 9 2" xfId="29633"/>
    <cellStyle name="Обычный 36 2 3 9 3" xfId="17632"/>
    <cellStyle name="Обычный 36 2 4" xfId="196"/>
    <cellStyle name="Обычный 36 2 4 10" xfId="5508"/>
    <cellStyle name="Обычный 36 2 4 10 2" xfId="29872"/>
    <cellStyle name="Обычный 36 2 4 10 3" xfId="17871"/>
    <cellStyle name="Обычный 36 2 4 11" xfId="7637"/>
    <cellStyle name="Обычный 36 2 4 11 2" xfId="31639"/>
    <cellStyle name="Обычный 36 2 4 11 3" xfId="19638"/>
    <cellStyle name="Обычный 36 2 4 12" xfId="9404"/>
    <cellStyle name="Обычный 36 2 4 12 2" xfId="33406"/>
    <cellStyle name="Обычный 36 2 4 12 3" xfId="21405"/>
    <cellStyle name="Обычный 36 2 4 13" xfId="11171"/>
    <cellStyle name="Обычный 36 2 4 13 2" xfId="35173"/>
    <cellStyle name="Обычный 36 2 4 13 3" xfId="23172"/>
    <cellStyle name="Обычный 36 2 4 14" xfId="2340"/>
    <cellStyle name="Обычный 36 2 4 14 2" xfId="26704"/>
    <cellStyle name="Обычный 36 2 4 14 3" xfId="14703"/>
    <cellStyle name="Обычный 36 2 4 15" xfId="24939"/>
    <cellStyle name="Обычный 36 2 4 16" xfId="12938"/>
    <cellStyle name="Обычный 36 2 4 2" xfId="906"/>
    <cellStyle name="Обычный 36 2 4 2 2" xfId="6216"/>
    <cellStyle name="Обычный 36 2 4 2 2 2" xfId="30580"/>
    <cellStyle name="Обычный 36 2 4 2 2 3" xfId="18579"/>
    <cellStyle name="Обычный 36 2 4 2 3" xfId="8345"/>
    <cellStyle name="Обычный 36 2 4 2 3 2" xfId="32347"/>
    <cellStyle name="Обычный 36 2 4 2 3 3" xfId="20346"/>
    <cellStyle name="Обычный 36 2 4 2 4" xfId="10112"/>
    <cellStyle name="Обычный 36 2 4 2 4 2" xfId="34114"/>
    <cellStyle name="Обычный 36 2 4 2 4 3" xfId="22113"/>
    <cellStyle name="Обычный 36 2 4 2 5" xfId="11879"/>
    <cellStyle name="Обычный 36 2 4 2 5 2" xfId="35881"/>
    <cellStyle name="Обычный 36 2 4 2 5 3" xfId="23880"/>
    <cellStyle name="Обычный 36 2 4 2 6" xfId="2692"/>
    <cellStyle name="Обычный 36 2 4 2 6 2" xfId="27056"/>
    <cellStyle name="Обычный 36 2 4 2 6 3" xfId="15055"/>
    <cellStyle name="Обычный 36 2 4 2 7" xfId="25647"/>
    <cellStyle name="Обычный 36 2 4 2 8" xfId="13646"/>
    <cellStyle name="Обычный 36 2 4 3" xfId="552"/>
    <cellStyle name="Обычный 36 2 4 3 2" xfId="5862"/>
    <cellStyle name="Обычный 36 2 4 3 2 2" xfId="30226"/>
    <cellStyle name="Обычный 36 2 4 3 2 3" xfId="18225"/>
    <cellStyle name="Обычный 36 2 4 3 3" xfId="7991"/>
    <cellStyle name="Обычный 36 2 4 3 3 2" xfId="31993"/>
    <cellStyle name="Обычный 36 2 4 3 3 3" xfId="19992"/>
    <cellStyle name="Обычный 36 2 4 3 4" xfId="9758"/>
    <cellStyle name="Обычный 36 2 4 3 4 2" xfId="33760"/>
    <cellStyle name="Обычный 36 2 4 3 4 3" xfId="21759"/>
    <cellStyle name="Обычный 36 2 4 3 5" xfId="11525"/>
    <cellStyle name="Обычный 36 2 4 3 5 2" xfId="35527"/>
    <cellStyle name="Обычный 36 2 4 3 5 3" xfId="23526"/>
    <cellStyle name="Обычный 36 2 4 3 6" xfId="3042"/>
    <cellStyle name="Обычный 36 2 4 3 6 2" xfId="27406"/>
    <cellStyle name="Обычный 36 2 4 3 6 3" xfId="15405"/>
    <cellStyle name="Обычный 36 2 4 3 7" xfId="25293"/>
    <cellStyle name="Обычный 36 2 4 3 8" xfId="13292"/>
    <cellStyle name="Обычный 36 2 4 4" xfId="1258"/>
    <cellStyle name="Обычный 36 2 4 4 2" xfId="6568"/>
    <cellStyle name="Обычный 36 2 4 4 2 2" xfId="30932"/>
    <cellStyle name="Обычный 36 2 4 4 2 3" xfId="18931"/>
    <cellStyle name="Обычный 36 2 4 4 3" xfId="8697"/>
    <cellStyle name="Обычный 36 2 4 4 3 2" xfId="32699"/>
    <cellStyle name="Обычный 36 2 4 4 3 3" xfId="20698"/>
    <cellStyle name="Обычный 36 2 4 4 4" xfId="10464"/>
    <cellStyle name="Обычный 36 2 4 4 4 2" xfId="34466"/>
    <cellStyle name="Обычный 36 2 4 4 4 3" xfId="22465"/>
    <cellStyle name="Обычный 36 2 4 4 5" xfId="12231"/>
    <cellStyle name="Обычный 36 2 4 4 5 2" xfId="36233"/>
    <cellStyle name="Обычный 36 2 4 4 5 3" xfId="24232"/>
    <cellStyle name="Обычный 36 2 4 4 6" xfId="3394"/>
    <cellStyle name="Обычный 36 2 4 4 6 2" xfId="27758"/>
    <cellStyle name="Обычный 36 2 4 4 6 3" xfId="15757"/>
    <cellStyle name="Обычный 36 2 4 4 7" xfId="25999"/>
    <cellStyle name="Обычный 36 2 4 4 8" xfId="13998"/>
    <cellStyle name="Обычный 36 2 4 5" xfId="1611"/>
    <cellStyle name="Обычный 36 2 4 5 2" xfId="6921"/>
    <cellStyle name="Обычный 36 2 4 5 2 2" xfId="31285"/>
    <cellStyle name="Обычный 36 2 4 5 2 3" xfId="19284"/>
    <cellStyle name="Обычный 36 2 4 5 3" xfId="9050"/>
    <cellStyle name="Обычный 36 2 4 5 3 2" xfId="33052"/>
    <cellStyle name="Обычный 36 2 4 5 3 3" xfId="21051"/>
    <cellStyle name="Обычный 36 2 4 5 4" xfId="10817"/>
    <cellStyle name="Обычный 36 2 4 5 4 2" xfId="34819"/>
    <cellStyle name="Обычный 36 2 4 5 4 3" xfId="22818"/>
    <cellStyle name="Обычный 36 2 4 5 5" xfId="12584"/>
    <cellStyle name="Обычный 36 2 4 5 5 2" xfId="36586"/>
    <cellStyle name="Обычный 36 2 4 5 5 3" xfId="24585"/>
    <cellStyle name="Обычный 36 2 4 5 6" xfId="3748"/>
    <cellStyle name="Обычный 36 2 4 5 6 2" xfId="28112"/>
    <cellStyle name="Обычный 36 2 4 5 6 3" xfId="16111"/>
    <cellStyle name="Обычный 36 2 4 5 7" xfId="26352"/>
    <cellStyle name="Обычный 36 2 4 5 8" xfId="14351"/>
    <cellStyle name="Обычный 36 2 4 6" xfId="2101"/>
    <cellStyle name="Обычный 36 2 4 6 2" xfId="7406"/>
    <cellStyle name="Обычный 36 2 4 6 3" xfId="4100"/>
    <cellStyle name="Обычный 36 2 4 6 3 2" xfId="28464"/>
    <cellStyle name="Обычный 36 2 4 6 3 3" xfId="16463"/>
    <cellStyle name="Обычный 36 2 4 7" xfId="4452"/>
    <cellStyle name="Обычный 36 2 4 7 2" xfId="28816"/>
    <cellStyle name="Обычный 36 2 4 7 3" xfId="16815"/>
    <cellStyle name="Обычный 36 2 4 8" xfId="4804"/>
    <cellStyle name="Обычный 36 2 4 8 2" xfId="29168"/>
    <cellStyle name="Обычный 36 2 4 8 3" xfId="17167"/>
    <cellStyle name="Обычный 36 2 4 9" xfId="5156"/>
    <cellStyle name="Обычный 36 2 4 9 2" xfId="29520"/>
    <cellStyle name="Обычный 36 2 4 9 3" xfId="17519"/>
    <cellStyle name="Обычный 36 2 5" xfId="796"/>
    <cellStyle name="Обычный 36 2 5 2" xfId="6106"/>
    <cellStyle name="Обычный 36 2 5 2 2" xfId="30470"/>
    <cellStyle name="Обычный 36 2 5 2 3" xfId="18469"/>
    <cellStyle name="Обычный 36 2 5 3" xfId="8235"/>
    <cellStyle name="Обычный 36 2 5 3 2" xfId="32237"/>
    <cellStyle name="Обычный 36 2 5 3 3" xfId="20236"/>
    <cellStyle name="Обычный 36 2 5 4" xfId="10002"/>
    <cellStyle name="Обычный 36 2 5 4 2" xfId="34004"/>
    <cellStyle name="Обычный 36 2 5 4 3" xfId="22003"/>
    <cellStyle name="Обычный 36 2 5 5" xfId="11769"/>
    <cellStyle name="Обычный 36 2 5 5 2" xfId="35771"/>
    <cellStyle name="Обычный 36 2 5 5 3" xfId="23770"/>
    <cellStyle name="Обычный 36 2 5 6" xfId="2582"/>
    <cellStyle name="Обычный 36 2 5 6 2" xfId="26946"/>
    <cellStyle name="Обычный 36 2 5 6 3" xfId="14945"/>
    <cellStyle name="Обычный 36 2 5 7" xfId="25537"/>
    <cellStyle name="Обычный 36 2 5 8" xfId="13536"/>
    <cellStyle name="Обычный 36 2 6" xfId="442"/>
    <cellStyle name="Обычный 36 2 6 2" xfId="5752"/>
    <cellStyle name="Обычный 36 2 6 2 2" xfId="30116"/>
    <cellStyle name="Обычный 36 2 6 2 3" xfId="18115"/>
    <cellStyle name="Обычный 36 2 6 3" xfId="7881"/>
    <cellStyle name="Обычный 36 2 6 3 2" xfId="31883"/>
    <cellStyle name="Обычный 36 2 6 3 3" xfId="19882"/>
    <cellStyle name="Обычный 36 2 6 4" xfId="9648"/>
    <cellStyle name="Обычный 36 2 6 4 2" xfId="33650"/>
    <cellStyle name="Обычный 36 2 6 4 3" xfId="21649"/>
    <cellStyle name="Обычный 36 2 6 5" xfId="11415"/>
    <cellStyle name="Обычный 36 2 6 5 2" xfId="35417"/>
    <cellStyle name="Обычный 36 2 6 5 3" xfId="23416"/>
    <cellStyle name="Обычный 36 2 6 6" xfId="2932"/>
    <cellStyle name="Обычный 36 2 6 6 2" xfId="27296"/>
    <cellStyle name="Обычный 36 2 6 6 3" xfId="15295"/>
    <cellStyle name="Обычный 36 2 6 7" xfId="25183"/>
    <cellStyle name="Обычный 36 2 6 8" xfId="13182"/>
    <cellStyle name="Обычный 36 2 7" xfId="1148"/>
    <cellStyle name="Обычный 36 2 7 2" xfId="6458"/>
    <cellStyle name="Обычный 36 2 7 2 2" xfId="30822"/>
    <cellStyle name="Обычный 36 2 7 2 3" xfId="18821"/>
    <cellStyle name="Обычный 36 2 7 3" xfId="8587"/>
    <cellStyle name="Обычный 36 2 7 3 2" xfId="32589"/>
    <cellStyle name="Обычный 36 2 7 3 3" xfId="20588"/>
    <cellStyle name="Обычный 36 2 7 4" xfId="10354"/>
    <cellStyle name="Обычный 36 2 7 4 2" xfId="34356"/>
    <cellStyle name="Обычный 36 2 7 4 3" xfId="22355"/>
    <cellStyle name="Обычный 36 2 7 5" xfId="12121"/>
    <cellStyle name="Обычный 36 2 7 5 2" xfId="36123"/>
    <cellStyle name="Обычный 36 2 7 5 3" xfId="24122"/>
    <cellStyle name="Обычный 36 2 7 6" xfId="3284"/>
    <cellStyle name="Обычный 36 2 7 6 2" xfId="27648"/>
    <cellStyle name="Обычный 36 2 7 6 3" xfId="15647"/>
    <cellStyle name="Обычный 36 2 7 7" xfId="25889"/>
    <cellStyle name="Обычный 36 2 7 8" xfId="13888"/>
    <cellStyle name="Обычный 36 2 8" xfId="1501"/>
    <cellStyle name="Обычный 36 2 8 2" xfId="6811"/>
    <cellStyle name="Обычный 36 2 8 2 2" xfId="31175"/>
    <cellStyle name="Обычный 36 2 8 2 3" xfId="19174"/>
    <cellStyle name="Обычный 36 2 8 3" xfId="8940"/>
    <cellStyle name="Обычный 36 2 8 3 2" xfId="32942"/>
    <cellStyle name="Обычный 36 2 8 3 3" xfId="20941"/>
    <cellStyle name="Обычный 36 2 8 4" xfId="10707"/>
    <cellStyle name="Обычный 36 2 8 4 2" xfId="34709"/>
    <cellStyle name="Обычный 36 2 8 4 3" xfId="22708"/>
    <cellStyle name="Обычный 36 2 8 5" xfId="12474"/>
    <cellStyle name="Обычный 36 2 8 5 2" xfId="36476"/>
    <cellStyle name="Обычный 36 2 8 5 3" xfId="24475"/>
    <cellStyle name="Обычный 36 2 8 6" xfId="3638"/>
    <cellStyle name="Обычный 36 2 8 6 2" xfId="28002"/>
    <cellStyle name="Обычный 36 2 8 6 3" xfId="16001"/>
    <cellStyle name="Обычный 36 2 8 7" xfId="26242"/>
    <cellStyle name="Обычный 36 2 8 8" xfId="14241"/>
    <cellStyle name="Обычный 36 2 9" xfId="2096"/>
    <cellStyle name="Обычный 36 2 9 2" xfId="7401"/>
    <cellStyle name="Обычный 36 2 9 3" xfId="3990"/>
    <cellStyle name="Обычный 36 2 9 3 2" xfId="28354"/>
    <cellStyle name="Обычный 36 2 9 3 3" xfId="16353"/>
    <cellStyle name="Обычный 36 20" xfId="12827"/>
    <cellStyle name="Обычный 36 3" xfId="126"/>
    <cellStyle name="Обычный 36 3 10" xfId="4740"/>
    <cellStyle name="Обычный 36 3 10 2" xfId="29104"/>
    <cellStyle name="Обычный 36 3 10 3" xfId="17103"/>
    <cellStyle name="Обычный 36 3 11" xfId="5092"/>
    <cellStyle name="Обычный 36 3 11 2" xfId="29456"/>
    <cellStyle name="Обычный 36 3 11 3" xfId="17455"/>
    <cellStyle name="Обычный 36 3 12" xfId="5444"/>
    <cellStyle name="Обычный 36 3 12 2" xfId="29808"/>
    <cellStyle name="Обычный 36 3 12 3" xfId="17807"/>
    <cellStyle name="Обычный 36 3 13" xfId="7573"/>
    <cellStyle name="Обычный 36 3 13 2" xfId="31575"/>
    <cellStyle name="Обычный 36 3 13 3" xfId="19574"/>
    <cellStyle name="Обычный 36 3 14" xfId="9340"/>
    <cellStyle name="Обычный 36 3 14 2" xfId="33342"/>
    <cellStyle name="Обычный 36 3 14 3" xfId="21341"/>
    <cellStyle name="Обычный 36 3 15" xfId="11107"/>
    <cellStyle name="Обычный 36 3 15 2" xfId="35109"/>
    <cellStyle name="Обычный 36 3 15 3" xfId="23108"/>
    <cellStyle name="Обычный 36 3 16" xfId="2276"/>
    <cellStyle name="Обычный 36 3 16 2" xfId="26640"/>
    <cellStyle name="Обычный 36 3 16 3" xfId="14639"/>
    <cellStyle name="Обычный 36 3 17" xfId="24875"/>
    <cellStyle name="Обычный 36 3 18" xfId="12874"/>
    <cellStyle name="Обычный 36 3 2" xfId="355"/>
    <cellStyle name="Обычный 36 3 2 10" xfId="5667"/>
    <cellStyle name="Обычный 36 3 2 10 2" xfId="30031"/>
    <cellStyle name="Обычный 36 3 2 10 3" xfId="18030"/>
    <cellStyle name="Обычный 36 3 2 11" xfId="7796"/>
    <cellStyle name="Обычный 36 3 2 11 2" xfId="31798"/>
    <cellStyle name="Обычный 36 3 2 11 3" xfId="19797"/>
    <cellStyle name="Обычный 36 3 2 12" xfId="9563"/>
    <cellStyle name="Обычный 36 3 2 12 2" xfId="33565"/>
    <cellStyle name="Обычный 36 3 2 12 3" xfId="21564"/>
    <cellStyle name="Обычный 36 3 2 13" xfId="11330"/>
    <cellStyle name="Обычный 36 3 2 13 2" xfId="35332"/>
    <cellStyle name="Обычный 36 3 2 13 3" xfId="23331"/>
    <cellStyle name="Обычный 36 3 2 14" xfId="2499"/>
    <cellStyle name="Обычный 36 3 2 14 2" xfId="26863"/>
    <cellStyle name="Обычный 36 3 2 14 3" xfId="14862"/>
    <cellStyle name="Обычный 36 3 2 15" xfId="25098"/>
    <cellStyle name="Обычный 36 3 2 16" xfId="13097"/>
    <cellStyle name="Обычный 36 3 2 2" xfId="1065"/>
    <cellStyle name="Обычный 36 3 2 2 2" xfId="6375"/>
    <cellStyle name="Обычный 36 3 2 2 2 2" xfId="30739"/>
    <cellStyle name="Обычный 36 3 2 2 2 3" xfId="18738"/>
    <cellStyle name="Обычный 36 3 2 2 3" xfId="8504"/>
    <cellStyle name="Обычный 36 3 2 2 3 2" xfId="32506"/>
    <cellStyle name="Обычный 36 3 2 2 3 3" xfId="20505"/>
    <cellStyle name="Обычный 36 3 2 2 4" xfId="10271"/>
    <cellStyle name="Обычный 36 3 2 2 4 2" xfId="34273"/>
    <cellStyle name="Обычный 36 3 2 2 4 3" xfId="22272"/>
    <cellStyle name="Обычный 36 3 2 2 5" xfId="12038"/>
    <cellStyle name="Обычный 36 3 2 2 5 2" xfId="36040"/>
    <cellStyle name="Обычный 36 3 2 2 5 3" xfId="24039"/>
    <cellStyle name="Обычный 36 3 2 2 6" xfId="2851"/>
    <cellStyle name="Обычный 36 3 2 2 6 2" xfId="27215"/>
    <cellStyle name="Обычный 36 3 2 2 6 3" xfId="15214"/>
    <cellStyle name="Обычный 36 3 2 2 7" xfId="25806"/>
    <cellStyle name="Обычный 36 3 2 2 8" xfId="13805"/>
    <cellStyle name="Обычный 36 3 2 3" xfId="711"/>
    <cellStyle name="Обычный 36 3 2 3 2" xfId="6021"/>
    <cellStyle name="Обычный 36 3 2 3 2 2" xfId="30385"/>
    <cellStyle name="Обычный 36 3 2 3 2 3" xfId="18384"/>
    <cellStyle name="Обычный 36 3 2 3 3" xfId="8150"/>
    <cellStyle name="Обычный 36 3 2 3 3 2" xfId="32152"/>
    <cellStyle name="Обычный 36 3 2 3 3 3" xfId="20151"/>
    <cellStyle name="Обычный 36 3 2 3 4" xfId="9917"/>
    <cellStyle name="Обычный 36 3 2 3 4 2" xfId="33919"/>
    <cellStyle name="Обычный 36 3 2 3 4 3" xfId="21918"/>
    <cellStyle name="Обычный 36 3 2 3 5" xfId="11684"/>
    <cellStyle name="Обычный 36 3 2 3 5 2" xfId="35686"/>
    <cellStyle name="Обычный 36 3 2 3 5 3" xfId="23685"/>
    <cellStyle name="Обычный 36 3 2 3 6" xfId="3201"/>
    <cellStyle name="Обычный 36 3 2 3 6 2" xfId="27565"/>
    <cellStyle name="Обычный 36 3 2 3 6 3" xfId="15564"/>
    <cellStyle name="Обычный 36 3 2 3 7" xfId="25452"/>
    <cellStyle name="Обычный 36 3 2 3 8" xfId="13451"/>
    <cellStyle name="Обычный 36 3 2 4" xfId="1417"/>
    <cellStyle name="Обычный 36 3 2 4 2" xfId="6727"/>
    <cellStyle name="Обычный 36 3 2 4 2 2" xfId="31091"/>
    <cellStyle name="Обычный 36 3 2 4 2 3" xfId="19090"/>
    <cellStyle name="Обычный 36 3 2 4 3" xfId="8856"/>
    <cellStyle name="Обычный 36 3 2 4 3 2" xfId="32858"/>
    <cellStyle name="Обычный 36 3 2 4 3 3" xfId="20857"/>
    <cellStyle name="Обычный 36 3 2 4 4" xfId="10623"/>
    <cellStyle name="Обычный 36 3 2 4 4 2" xfId="34625"/>
    <cellStyle name="Обычный 36 3 2 4 4 3" xfId="22624"/>
    <cellStyle name="Обычный 36 3 2 4 5" xfId="12390"/>
    <cellStyle name="Обычный 36 3 2 4 5 2" xfId="36392"/>
    <cellStyle name="Обычный 36 3 2 4 5 3" xfId="24391"/>
    <cellStyle name="Обычный 36 3 2 4 6" xfId="3553"/>
    <cellStyle name="Обычный 36 3 2 4 6 2" xfId="27917"/>
    <cellStyle name="Обычный 36 3 2 4 6 3" xfId="15916"/>
    <cellStyle name="Обычный 36 3 2 4 7" xfId="26158"/>
    <cellStyle name="Обычный 36 3 2 4 8" xfId="14157"/>
    <cellStyle name="Обычный 36 3 2 5" xfId="1770"/>
    <cellStyle name="Обычный 36 3 2 5 2" xfId="7080"/>
    <cellStyle name="Обычный 36 3 2 5 2 2" xfId="31444"/>
    <cellStyle name="Обычный 36 3 2 5 2 3" xfId="19443"/>
    <cellStyle name="Обычный 36 3 2 5 3" xfId="9209"/>
    <cellStyle name="Обычный 36 3 2 5 3 2" xfId="33211"/>
    <cellStyle name="Обычный 36 3 2 5 3 3" xfId="21210"/>
    <cellStyle name="Обычный 36 3 2 5 4" xfId="10976"/>
    <cellStyle name="Обычный 36 3 2 5 4 2" xfId="34978"/>
    <cellStyle name="Обычный 36 3 2 5 4 3" xfId="22977"/>
    <cellStyle name="Обычный 36 3 2 5 5" xfId="12743"/>
    <cellStyle name="Обычный 36 3 2 5 5 2" xfId="36745"/>
    <cellStyle name="Обычный 36 3 2 5 5 3" xfId="24744"/>
    <cellStyle name="Обычный 36 3 2 5 6" xfId="3907"/>
    <cellStyle name="Обычный 36 3 2 5 6 2" xfId="28271"/>
    <cellStyle name="Обычный 36 3 2 5 6 3" xfId="16270"/>
    <cellStyle name="Обычный 36 3 2 5 7" xfId="26511"/>
    <cellStyle name="Обычный 36 3 2 5 8" xfId="14510"/>
    <cellStyle name="Обычный 36 3 2 6" xfId="2103"/>
    <cellStyle name="Обычный 36 3 2 6 2" xfId="7408"/>
    <cellStyle name="Обычный 36 3 2 6 3" xfId="4259"/>
    <cellStyle name="Обычный 36 3 2 6 3 2" xfId="28623"/>
    <cellStyle name="Обычный 36 3 2 6 3 3" xfId="16622"/>
    <cellStyle name="Обычный 36 3 2 7" xfId="4611"/>
    <cellStyle name="Обычный 36 3 2 7 2" xfId="28975"/>
    <cellStyle name="Обычный 36 3 2 7 3" xfId="16974"/>
    <cellStyle name="Обычный 36 3 2 8" xfId="4963"/>
    <cellStyle name="Обычный 36 3 2 8 2" xfId="29327"/>
    <cellStyle name="Обычный 36 3 2 8 3" xfId="17326"/>
    <cellStyle name="Обычный 36 3 2 9" xfId="5315"/>
    <cellStyle name="Обычный 36 3 2 9 2" xfId="29679"/>
    <cellStyle name="Обычный 36 3 2 9 3" xfId="17678"/>
    <cellStyle name="Обычный 36 3 3" xfId="242"/>
    <cellStyle name="Обычный 36 3 3 10" xfId="5554"/>
    <cellStyle name="Обычный 36 3 3 10 2" xfId="29918"/>
    <cellStyle name="Обычный 36 3 3 10 3" xfId="17917"/>
    <cellStyle name="Обычный 36 3 3 11" xfId="7683"/>
    <cellStyle name="Обычный 36 3 3 11 2" xfId="31685"/>
    <cellStyle name="Обычный 36 3 3 11 3" xfId="19684"/>
    <cellStyle name="Обычный 36 3 3 12" xfId="9450"/>
    <cellStyle name="Обычный 36 3 3 12 2" xfId="33452"/>
    <cellStyle name="Обычный 36 3 3 12 3" xfId="21451"/>
    <cellStyle name="Обычный 36 3 3 13" xfId="11217"/>
    <cellStyle name="Обычный 36 3 3 13 2" xfId="35219"/>
    <cellStyle name="Обычный 36 3 3 13 3" xfId="23218"/>
    <cellStyle name="Обычный 36 3 3 14" xfId="2386"/>
    <cellStyle name="Обычный 36 3 3 14 2" xfId="26750"/>
    <cellStyle name="Обычный 36 3 3 14 3" xfId="14749"/>
    <cellStyle name="Обычный 36 3 3 15" xfId="24985"/>
    <cellStyle name="Обычный 36 3 3 16" xfId="12984"/>
    <cellStyle name="Обычный 36 3 3 2" xfId="952"/>
    <cellStyle name="Обычный 36 3 3 2 2" xfId="6262"/>
    <cellStyle name="Обычный 36 3 3 2 2 2" xfId="30626"/>
    <cellStyle name="Обычный 36 3 3 2 2 3" xfId="18625"/>
    <cellStyle name="Обычный 36 3 3 2 3" xfId="8391"/>
    <cellStyle name="Обычный 36 3 3 2 3 2" xfId="32393"/>
    <cellStyle name="Обычный 36 3 3 2 3 3" xfId="20392"/>
    <cellStyle name="Обычный 36 3 3 2 4" xfId="10158"/>
    <cellStyle name="Обычный 36 3 3 2 4 2" xfId="34160"/>
    <cellStyle name="Обычный 36 3 3 2 4 3" xfId="22159"/>
    <cellStyle name="Обычный 36 3 3 2 5" xfId="11925"/>
    <cellStyle name="Обычный 36 3 3 2 5 2" xfId="35927"/>
    <cellStyle name="Обычный 36 3 3 2 5 3" xfId="23926"/>
    <cellStyle name="Обычный 36 3 3 2 6" xfId="2738"/>
    <cellStyle name="Обычный 36 3 3 2 6 2" xfId="27102"/>
    <cellStyle name="Обычный 36 3 3 2 6 3" xfId="15101"/>
    <cellStyle name="Обычный 36 3 3 2 7" xfId="25693"/>
    <cellStyle name="Обычный 36 3 3 2 8" xfId="13692"/>
    <cellStyle name="Обычный 36 3 3 3" xfId="598"/>
    <cellStyle name="Обычный 36 3 3 3 2" xfId="5908"/>
    <cellStyle name="Обычный 36 3 3 3 2 2" xfId="30272"/>
    <cellStyle name="Обычный 36 3 3 3 2 3" xfId="18271"/>
    <cellStyle name="Обычный 36 3 3 3 3" xfId="8037"/>
    <cellStyle name="Обычный 36 3 3 3 3 2" xfId="32039"/>
    <cellStyle name="Обычный 36 3 3 3 3 3" xfId="20038"/>
    <cellStyle name="Обычный 36 3 3 3 4" xfId="9804"/>
    <cellStyle name="Обычный 36 3 3 3 4 2" xfId="33806"/>
    <cellStyle name="Обычный 36 3 3 3 4 3" xfId="21805"/>
    <cellStyle name="Обычный 36 3 3 3 5" xfId="11571"/>
    <cellStyle name="Обычный 36 3 3 3 5 2" xfId="35573"/>
    <cellStyle name="Обычный 36 3 3 3 5 3" xfId="23572"/>
    <cellStyle name="Обычный 36 3 3 3 6" xfId="3088"/>
    <cellStyle name="Обычный 36 3 3 3 6 2" xfId="27452"/>
    <cellStyle name="Обычный 36 3 3 3 6 3" xfId="15451"/>
    <cellStyle name="Обычный 36 3 3 3 7" xfId="25339"/>
    <cellStyle name="Обычный 36 3 3 3 8" xfId="13338"/>
    <cellStyle name="Обычный 36 3 3 4" xfId="1304"/>
    <cellStyle name="Обычный 36 3 3 4 2" xfId="6614"/>
    <cellStyle name="Обычный 36 3 3 4 2 2" xfId="30978"/>
    <cellStyle name="Обычный 36 3 3 4 2 3" xfId="18977"/>
    <cellStyle name="Обычный 36 3 3 4 3" xfId="8743"/>
    <cellStyle name="Обычный 36 3 3 4 3 2" xfId="32745"/>
    <cellStyle name="Обычный 36 3 3 4 3 3" xfId="20744"/>
    <cellStyle name="Обычный 36 3 3 4 4" xfId="10510"/>
    <cellStyle name="Обычный 36 3 3 4 4 2" xfId="34512"/>
    <cellStyle name="Обычный 36 3 3 4 4 3" xfId="22511"/>
    <cellStyle name="Обычный 36 3 3 4 5" xfId="12277"/>
    <cellStyle name="Обычный 36 3 3 4 5 2" xfId="36279"/>
    <cellStyle name="Обычный 36 3 3 4 5 3" xfId="24278"/>
    <cellStyle name="Обычный 36 3 3 4 6" xfId="3440"/>
    <cellStyle name="Обычный 36 3 3 4 6 2" xfId="27804"/>
    <cellStyle name="Обычный 36 3 3 4 6 3" xfId="15803"/>
    <cellStyle name="Обычный 36 3 3 4 7" xfId="26045"/>
    <cellStyle name="Обычный 36 3 3 4 8" xfId="14044"/>
    <cellStyle name="Обычный 36 3 3 5" xfId="1657"/>
    <cellStyle name="Обычный 36 3 3 5 2" xfId="6967"/>
    <cellStyle name="Обычный 36 3 3 5 2 2" xfId="31331"/>
    <cellStyle name="Обычный 36 3 3 5 2 3" xfId="19330"/>
    <cellStyle name="Обычный 36 3 3 5 3" xfId="9096"/>
    <cellStyle name="Обычный 36 3 3 5 3 2" xfId="33098"/>
    <cellStyle name="Обычный 36 3 3 5 3 3" xfId="21097"/>
    <cellStyle name="Обычный 36 3 3 5 4" xfId="10863"/>
    <cellStyle name="Обычный 36 3 3 5 4 2" xfId="34865"/>
    <cellStyle name="Обычный 36 3 3 5 4 3" xfId="22864"/>
    <cellStyle name="Обычный 36 3 3 5 5" xfId="12630"/>
    <cellStyle name="Обычный 36 3 3 5 5 2" xfId="36632"/>
    <cellStyle name="Обычный 36 3 3 5 5 3" xfId="24631"/>
    <cellStyle name="Обычный 36 3 3 5 6" xfId="3794"/>
    <cellStyle name="Обычный 36 3 3 5 6 2" xfId="28158"/>
    <cellStyle name="Обычный 36 3 3 5 6 3" xfId="16157"/>
    <cellStyle name="Обычный 36 3 3 5 7" xfId="26398"/>
    <cellStyle name="Обычный 36 3 3 5 8" xfId="14397"/>
    <cellStyle name="Обычный 36 3 3 6" xfId="2104"/>
    <cellStyle name="Обычный 36 3 3 6 2" xfId="7409"/>
    <cellStyle name="Обычный 36 3 3 6 3" xfId="4146"/>
    <cellStyle name="Обычный 36 3 3 6 3 2" xfId="28510"/>
    <cellStyle name="Обычный 36 3 3 6 3 3" xfId="16509"/>
    <cellStyle name="Обычный 36 3 3 7" xfId="4498"/>
    <cellStyle name="Обычный 36 3 3 7 2" xfId="28862"/>
    <cellStyle name="Обычный 36 3 3 7 3" xfId="16861"/>
    <cellStyle name="Обычный 36 3 3 8" xfId="4850"/>
    <cellStyle name="Обычный 36 3 3 8 2" xfId="29214"/>
    <cellStyle name="Обычный 36 3 3 8 3" xfId="17213"/>
    <cellStyle name="Обычный 36 3 3 9" xfId="5202"/>
    <cellStyle name="Обычный 36 3 3 9 2" xfId="29566"/>
    <cellStyle name="Обычный 36 3 3 9 3" xfId="17565"/>
    <cellStyle name="Обычный 36 3 4" xfId="842"/>
    <cellStyle name="Обычный 36 3 4 2" xfId="6152"/>
    <cellStyle name="Обычный 36 3 4 2 2" xfId="30516"/>
    <cellStyle name="Обычный 36 3 4 2 3" xfId="18515"/>
    <cellStyle name="Обычный 36 3 4 3" xfId="8281"/>
    <cellStyle name="Обычный 36 3 4 3 2" xfId="32283"/>
    <cellStyle name="Обычный 36 3 4 3 3" xfId="20282"/>
    <cellStyle name="Обычный 36 3 4 4" xfId="10048"/>
    <cellStyle name="Обычный 36 3 4 4 2" xfId="34050"/>
    <cellStyle name="Обычный 36 3 4 4 3" xfId="22049"/>
    <cellStyle name="Обычный 36 3 4 5" xfId="11815"/>
    <cellStyle name="Обычный 36 3 4 5 2" xfId="35817"/>
    <cellStyle name="Обычный 36 3 4 5 3" xfId="23816"/>
    <cellStyle name="Обычный 36 3 4 6" xfId="2628"/>
    <cellStyle name="Обычный 36 3 4 6 2" xfId="26992"/>
    <cellStyle name="Обычный 36 3 4 6 3" xfId="14991"/>
    <cellStyle name="Обычный 36 3 4 7" xfId="25583"/>
    <cellStyle name="Обычный 36 3 4 8" xfId="13582"/>
    <cellStyle name="Обычный 36 3 5" xfId="488"/>
    <cellStyle name="Обычный 36 3 5 2" xfId="5798"/>
    <cellStyle name="Обычный 36 3 5 2 2" xfId="30162"/>
    <cellStyle name="Обычный 36 3 5 2 3" xfId="18161"/>
    <cellStyle name="Обычный 36 3 5 3" xfId="7927"/>
    <cellStyle name="Обычный 36 3 5 3 2" xfId="31929"/>
    <cellStyle name="Обычный 36 3 5 3 3" xfId="19928"/>
    <cellStyle name="Обычный 36 3 5 4" xfId="9694"/>
    <cellStyle name="Обычный 36 3 5 4 2" xfId="33696"/>
    <cellStyle name="Обычный 36 3 5 4 3" xfId="21695"/>
    <cellStyle name="Обычный 36 3 5 5" xfId="11461"/>
    <cellStyle name="Обычный 36 3 5 5 2" xfId="35463"/>
    <cellStyle name="Обычный 36 3 5 5 3" xfId="23462"/>
    <cellStyle name="Обычный 36 3 5 6" xfId="2978"/>
    <cellStyle name="Обычный 36 3 5 6 2" xfId="27342"/>
    <cellStyle name="Обычный 36 3 5 6 3" xfId="15341"/>
    <cellStyle name="Обычный 36 3 5 7" xfId="25229"/>
    <cellStyle name="Обычный 36 3 5 8" xfId="13228"/>
    <cellStyle name="Обычный 36 3 6" xfId="1194"/>
    <cellStyle name="Обычный 36 3 6 2" xfId="6504"/>
    <cellStyle name="Обычный 36 3 6 2 2" xfId="30868"/>
    <cellStyle name="Обычный 36 3 6 2 3" xfId="18867"/>
    <cellStyle name="Обычный 36 3 6 3" xfId="8633"/>
    <cellStyle name="Обычный 36 3 6 3 2" xfId="32635"/>
    <cellStyle name="Обычный 36 3 6 3 3" xfId="20634"/>
    <cellStyle name="Обычный 36 3 6 4" xfId="10400"/>
    <cellStyle name="Обычный 36 3 6 4 2" xfId="34402"/>
    <cellStyle name="Обычный 36 3 6 4 3" xfId="22401"/>
    <cellStyle name="Обычный 36 3 6 5" xfId="12167"/>
    <cellStyle name="Обычный 36 3 6 5 2" xfId="36169"/>
    <cellStyle name="Обычный 36 3 6 5 3" xfId="24168"/>
    <cellStyle name="Обычный 36 3 6 6" xfId="3330"/>
    <cellStyle name="Обычный 36 3 6 6 2" xfId="27694"/>
    <cellStyle name="Обычный 36 3 6 6 3" xfId="15693"/>
    <cellStyle name="Обычный 36 3 6 7" xfId="25935"/>
    <cellStyle name="Обычный 36 3 6 8" xfId="13934"/>
    <cellStyle name="Обычный 36 3 7" xfId="1547"/>
    <cellStyle name="Обычный 36 3 7 2" xfId="6857"/>
    <cellStyle name="Обычный 36 3 7 2 2" xfId="31221"/>
    <cellStyle name="Обычный 36 3 7 2 3" xfId="19220"/>
    <cellStyle name="Обычный 36 3 7 3" xfId="8986"/>
    <cellStyle name="Обычный 36 3 7 3 2" xfId="32988"/>
    <cellStyle name="Обычный 36 3 7 3 3" xfId="20987"/>
    <cellStyle name="Обычный 36 3 7 4" xfId="10753"/>
    <cellStyle name="Обычный 36 3 7 4 2" xfId="34755"/>
    <cellStyle name="Обычный 36 3 7 4 3" xfId="22754"/>
    <cellStyle name="Обычный 36 3 7 5" xfId="12520"/>
    <cellStyle name="Обычный 36 3 7 5 2" xfId="36522"/>
    <cellStyle name="Обычный 36 3 7 5 3" xfId="24521"/>
    <cellStyle name="Обычный 36 3 7 6" xfId="3684"/>
    <cellStyle name="Обычный 36 3 7 6 2" xfId="28048"/>
    <cellStyle name="Обычный 36 3 7 6 3" xfId="16047"/>
    <cellStyle name="Обычный 36 3 7 7" xfId="26288"/>
    <cellStyle name="Обычный 36 3 7 8" xfId="14287"/>
    <cellStyle name="Обычный 36 3 8" xfId="2102"/>
    <cellStyle name="Обычный 36 3 8 2" xfId="7407"/>
    <cellStyle name="Обычный 36 3 8 3" xfId="4036"/>
    <cellStyle name="Обычный 36 3 8 3 2" xfId="28400"/>
    <cellStyle name="Обычный 36 3 8 3 3" xfId="16399"/>
    <cellStyle name="Обычный 36 3 9" xfId="4388"/>
    <cellStyle name="Обычный 36 3 9 2" xfId="28752"/>
    <cellStyle name="Обычный 36 3 9 3" xfId="16751"/>
    <cellStyle name="Обычный 36 4" xfId="308"/>
    <cellStyle name="Обычный 36 4 10" xfId="5620"/>
    <cellStyle name="Обычный 36 4 10 2" xfId="29984"/>
    <cellStyle name="Обычный 36 4 10 3" xfId="17983"/>
    <cellStyle name="Обычный 36 4 11" xfId="7749"/>
    <cellStyle name="Обычный 36 4 11 2" xfId="31751"/>
    <cellStyle name="Обычный 36 4 11 3" xfId="19750"/>
    <cellStyle name="Обычный 36 4 12" xfId="9516"/>
    <cellStyle name="Обычный 36 4 12 2" xfId="33518"/>
    <cellStyle name="Обычный 36 4 12 3" xfId="21517"/>
    <cellStyle name="Обычный 36 4 13" xfId="11283"/>
    <cellStyle name="Обычный 36 4 13 2" xfId="35285"/>
    <cellStyle name="Обычный 36 4 13 3" xfId="23284"/>
    <cellStyle name="Обычный 36 4 14" xfId="2452"/>
    <cellStyle name="Обычный 36 4 14 2" xfId="26816"/>
    <cellStyle name="Обычный 36 4 14 3" xfId="14815"/>
    <cellStyle name="Обычный 36 4 15" xfId="25051"/>
    <cellStyle name="Обычный 36 4 16" xfId="13050"/>
    <cellStyle name="Обычный 36 4 2" xfId="1018"/>
    <cellStyle name="Обычный 36 4 2 2" xfId="6328"/>
    <cellStyle name="Обычный 36 4 2 2 2" xfId="30692"/>
    <cellStyle name="Обычный 36 4 2 2 3" xfId="18691"/>
    <cellStyle name="Обычный 36 4 2 3" xfId="8457"/>
    <cellStyle name="Обычный 36 4 2 3 2" xfId="32459"/>
    <cellStyle name="Обычный 36 4 2 3 3" xfId="20458"/>
    <cellStyle name="Обычный 36 4 2 4" xfId="10224"/>
    <cellStyle name="Обычный 36 4 2 4 2" xfId="34226"/>
    <cellStyle name="Обычный 36 4 2 4 3" xfId="22225"/>
    <cellStyle name="Обычный 36 4 2 5" xfId="11991"/>
    <cellStyle name="Обычный 36 4 2 5 2" xfId="35993"/>
    <cellStyle name="Обычный 36 4 2 5 3" xfId="23992"/>
    <cellStyle name="Обычный 36 4 2 6" xfId="2804"/>
    <cellStyle name="Обычный 36 4 2 6 2" xfId="27168"/>
    <cellStyle name="Обычный 36 4 2 6 3" xfId="15167"/>
    <cellStyle name="Обычный 36 4 2 7" xfId="25759"/>
    <cellStyle name="Обычный 36 4 2 8" xfId="13758"/>
    <cellStyle name="Обычный 36 4 3" xfId="664"/>
    <cellStyle name="Обычный 36 4 3 2" xfId="5974"/>
    <cellStyle name="Обычный 36 4 3 2 2" xfId="30338"/>
    <cellStyle name="Обычный 36 4 3 2 3" xfId="18337"/>
    <cellStyle name="Обычный 36 4 3 3" xfId="8103"/>
    <cellStyle name="Обычный 36 4 3 3 2" xfId="32105"/>
    <cellStyle name="Обычный 36 4 3 3 3" xfId="20104"/>
    <cellStyle name="Обычный 36 4 3 4" xfId="9870"/>
    <cellStyle name="Обычный 36 4 3 4 2" xfId="33872"/>
    <cellStyle name="Обычный 36 4 3 4 3" xfId="21871"/>
    <cellStyle name="Обычный 36 4 3 5" xfId="11637"/>
    <cellStyle name="Обычный 36 4 3 5 2" xfId="35639"/>
    <cellStyle name="Обычный 36 4 3 5 3" xfId="23638"/>
    <cellStyle name="Обычный 36 4 3 6" xfId="3154"/>
    <cellStyle name="Обычный 36 4 3 6 2" xfId="27518"/>
    <cellStyle name="Обычный 36 4 3 6 3" xfId="15517"/>
    <cellStyle name="Обычный 36 4 3 7" xfId="25405"/>
    <cellStyle name="Обычный 36 4 3 8" xfId="13404"/>
    <cellStyle name="Обычный 36 4 4" xfId="1370"/>
    <cellStyle name="Обычный 36 4 4 2" xfId="6680"/>
    <cellStyle name="Обычный 36 4 4 2 2" xfId="31044"/>
    <cellStyle name="Обычный 36 4 4 2 3" xfId="19043"/>
    <cellStyle name="Обычный 36 4 4 3" xfId="8809"/>
    <cellStyle name="Обычный 36 4 4 3 2" xfId="32811"/>
    <cellStyle name="Обычный 36 4 4 3 3" xfId="20810"/>
    <cellStyle name="Обычный 36 4 4 4" xfId="10576"/>
    <cellStyle name="Обычный 36 4 4 4 2" xfId="34578"/>
    <cellStyle name="Обычный 36 4 4 4 3" xfId="22577"/>
    <cellStyle name="Обычный 36 4 4 5" xfId="12343"/>
    <cellStyle name="Обычный 36 4 4 5 2" xfId="36345"/>
    <cellStyle name="Обычный 36 4 4 5 3" xfId="24344"/>
    <cellStyle name="Обычный 36 4 4 6" xfId="3506"/>
    <cellStyle name="Обычный 36 4 4 6 2" xfId="27870"/>
    <cellStyle name="Обычный 36 4 4 6 3" xfId="15869"/>
    <cellStyle name="Обычный 36 4 4 7" xfId="26111"/>
    <cellStyle name="Обычный 36 4 4 8" xfId="14110"/>
    <cellStyle name="Обычный 36 4 5" xfId="1723"/>
    <cellStyle name="Обычный 36 4 5 2" xfId="7033"/>
    <cellStyle name="Обычный 36 4 5 2 2" xfId="31397"/>
    <cellStyle name="Обычный 36 4 5 2 3" xfId="19396"/>
    <cellStyle name="Обычный 36 4 5 3" xfId="9162"/>
    <cellStyle name="Обычный 36 4 5 3 2" xfId="33164"/>
    <cellStyle name="Обычный 36 4 5 3 3" xfId="21163"/>
    <cellStyle name="Обычный 36 4 5 4" xfId="10929"/>
    <cellStyle name="Обычный 36 4 5 4 2" xfId="34931"/>
    <cellStyle name="Обычный 36 4 5 4 3" xfId="22930"/>
    <cellStyle name="Обычный 36 4 5 5" xfId="12696"/>
    <cellStyle name="Обычный 36 4 5 5 2" xfId="36698"/>
    <cellStyle name="Обычный 36 4 5 5 3" xfId="24697"/>
    <cellStyle name="Обычный 36 4 5 6" xfId="3860"/>
    <cellStyle name="Обычный 36 4 5 6 2" xfId="28224"/>
    <cellStyle name="Обычный 36 4 5 6 3" xfId="16223"/>
    <cellStyle name="Обычный 36 4 5 7" xfId="26464"/>
    <cellStyle name="Обычный 36 4 5 8" xfId="14463"/>
    <cellStyle name="Обычный 36 4 6" xfId="2105"/>
    <cellStyle name="Обычный 36 4 6 2" xfId="7410"/>
    <cellStyle name="Обычный 36 4 6 3" xfId="4212"/>
    <cellStyle name="Обычный 36 4 6 3 2" xfId="28576"/>
    <cellStyle name="Обычный 36 4 6 3 3" xfId="16575"/>
    <cellStyle name="Обычный 36 4 7" xfId="4564"/>
    <cellStyle name="Обычный 36 4 7 2" xfId="28928"/>
    <cellStyle name="Обычный 36 4 7 3" xfId="16927"/>
    <cellStyle name="Обычный 36 4 8" xfId="4916"/>
    <cellStyle name="Обычный 36 4 8 2" xfId="29280"/>
    <cellStyle name="Обычный 36 4 8 3" xfId="17279"/>
    <cellStyle name="Обычный 36 4 9" xfId="5268"/>
    <cellStyle name="Обычный 36 4 9 2" xfId="29632"/>
    <cellStyle name="Обычный 36 4 9 3" xfId="17631"/>
    <cellStyle name="Обычный 36 5" xfId="195"/>
    <cellStyle name="Обычный 36 5 10" xfId="5507"/>
    <cellStyle name="Обычный 36 5 10 2" xfId="29871"/>
    <cellStyle name="Обычный 36 5 10 3" xfId="17870"/>
    <cellStyle name="Обычный 36 5 11" xfId="7636"/>
    <cellStyle name="Обычный 36 5 11 2" xfId="31638"/>
    <cellStyle name="Обычный 36 5 11 3" xfId="19637"/>
    <cellStyle name="Обычный 36 5 12" xfId="9403"/>
    <cellStyle name="Обычный 36 5 12 2" xfId="33405"/>
    <cellStyle name="Обычный 36 5 12 3" xfId="21404"/>
    <cellStyle name="Обычный 36 5 13" xfId="11170"/>
    <cellStyle name="Обычный 36 5 13 2" xfId="35172"/>
    <cellStyle name="Обычный 36 5 13 3" xfId="23171"/>
    <cellStyle name="Обычный 36 5 14" xfId="2339"/>
    <cellStyle name="Обычный 36 5 14 2" xfId="26703"/>
    <cellStyle name="Обычный 36 5 14 3" xfId="14702"/>
    <cellStyle name="Обычный 36 5 15" xfId="24938"/>
    <cellStyle name="Обычный 36 5 16" xfId="12937"/>
    <cellStyle name="Обычный 36 5 2" xfId="905"/>
    <cellStyle name="Обычный 36 5 2 2" xfId="6215"/>
    <cellStyle name="Обычный 36 5 2 2 2" xfId="30579"/>
    <cellStyle name="Обычный 36 5 2 2 3" xfId="18578"/>
    <cellStyle name="Обычный 36 5 2 3" xfId="8344"/>
    <cellStyle name="Обычный 36 5 2 3 2" xfId="32346"/>
    <cellStyle name="Обычный 36 5 2 3 3" xfId="20345"/>
    <cellStyle name="Обычный 36 5 2 4" xfId="10111"/>
    <cellStyle name="Обычный 36 5 2 4 2" xfId="34113"/>
    <cellStyle name="Обычный 36 5 2 4 3" xfId="22112"/>
    <cellStyle name="Обычный 36 5 2 5" xfId="11878"/>
    <cellStyle name="Обычный 36 5 2 5 2" xfId="35880"/>
    <cellStyle name="Обычный 36 5 2 5 3" xfId="23879"/>
    <cellStyle name="Обычный 36 5 2 6" xfId="2691"/>
    <cellStyle name="Обычный 36 5 2 6 2" xfId="27055"/>
    <cellStyle name="Обычный 36 5 2 6 3" xfId="15054"/>
    <cellStyle name="Обычный 36 5 2 7" xfId="25646"/>
    <cellStyle name="Обычный 36 5 2 8" xfId="13645"/>
    <cellStyle name="Обычный 36 5 3" xfId="551"/>
    <cellStyle name="Обычный 36 5 3 2" xfId="5861"/>
    <cellStyle name="Обычный 36 5 3 2 2" xfId="30225"/>
    <cellStyle name="Обычный 36 5 3 2 3" xfId="18224"/>
    <cellStyle name="Обычный 36 5 3 3" xfId="7990"/>
    <cellStyle name="Обычный 36 5 3 3 2" xfId="31992"/>
    <cellStyle name="Обычный 36 5 3 3 3" xfId="19991"/>
    <cellStyle name="Обычный 36 5 3 4" xfId="9757"/>
    <cellStyle name="Обычный 36 5 3 4 2" xfId="33759"/>
    <cellStyle name="Обычный 36 5 3 4 3" xfId="21758"/>
    <cellStyle name="Обычный 36 5 3 5" xfId="11524"/>
    <cellStyle name="Обычный 36 5 3 5 2" xfId="35526"/>
    <cellStyle name="Обычный 36 5 3 5 3" xfId="23525"/>
    <cellStyle name="Обычный 36 5 3 6" xfId="3041"/>
    <cellStyle name="Обычный 36 5 3 6 2" xfId="27405"/>
    <cellStyle name="Обычный 36 5 3 6 3" xfId="15404"/>
    <cellStyle name="Обычный 36 5 3 7" xfId="25292"/>
    <cellStyle name="Обычный 36 5 3 8" xfId="13291"/>
    <cellStyle name="Обычный 36 5 4" xfId="1257"/>
    <cellStyle name="Обычный 36 5 4 2" xfId="6567"/>
    <cellStyle name="Обычный 36 5 4 2 2" xfId="30931"/>
    <cellStyle name="Обычный 36 5 4 2 3" xfId="18930"/>
    <cellStyle name="Обычный 36 5 4 3" xfId="8696"/>
    <cellStyle name="Обычный 36 5 4 3 2" xfId="32698"/>
    <cellStyle name="Обычный 36 5 4 3 3" xfId="20697"/>
    <cellStyle name="Обычный 36 5 4 4" xfId="10463"/>
    <cellStyle name="Обычный 36 5 4 4 2" xfId="34465"/>
    <cellStyle name="Обычный 36 5 4 4 3" xfId="22464"/>
    <cellStyle name="Обычный 36 5 4 5" xfId="12230"/>
    <cellStyle name="Обычный 36 5 4 5 2" xfId="36232"/>
    <cellStyle name="Обычный 36 5 4 5 3" xfId="24231"/>
    <cellStyle name="Обычный 36 5 4 6" xfId="3393"/>
    <cellStyle name="Обычный 36 5 4 6 2" xfId="27757"/>
    <cellStyle name="Обычный 36 5 4 6 3" xfId="15756"/>
    <cellStyle name="Обычный 36 5 4 7" xfId="25998"/>
    <cellStyle name="Обычный 36 5 4 8" xfId="13997"/>
    <cellStyle name="Обычный 36 5 5" xfId="1610"/>
    <cellStyle name="Обычный 36 5 5 2" xfId="6920"/>
    <cellStyle name="Обычный 36 5 5 2 2" xfId="31284"/>
    <cellStyle name="Обычный 36 5 5 2 3" xfId="19283"/>
    <cellStyle name="Обычный 36 5 5 3" xfId="9049"/>
    <cellStyle name="Обычный 36 5 5 3 2" xfId="33051"/>
    <cellStyle name="Обычный 36 5 5 3 3" xfId="21050"/>
    <cellStyle name="Обычный 36 5 5 4" xfId="10816"/>
    <cellStyle name="Обычный 36 5 5 4 2" xfId="34818"/>
    <cellStyle name="Обычный 36 5 5 4 3" xfId="22817"/>
    <cellStyle name="Обычный 36 5 5 5" xfId="12583"/>
    <cellStyle name="Обычный 36 5 5 5 2" xfId="36585"/>
    <cellStyle name="Обычный 36 5 5 5 3" xfId="24584"/>
    <cellStyle name="Обычный 36 5 5 6" xfId="3747"/>
    <cellStyle name="Обычный 36 5 5 6 2" xfId="28111"/>
    <cellStyle name="Обычный 36 5 5 6 3" xfId="16110"/>
    <cellStyle name="Обычный 36 5 5 7" xfId="26351"/>
    <cellStyle name="Обычный 36 5 5 8" xfId="14350"/>
    <cellStyle name="Обычный 36 5 6" xfId="2106"/>
    <cellStyle name="Обычный 36 5 6 2" xfId="7411"/>
    <cellStyle name="Обычный 36 5 6 3" xfId="4099"/>
    <cellStyle name="Обычный 36 5 6 3 2" xfId="28463"/>
    <cellStyle name="Обычный 36 5 6 3 3" xfId="16462"/>
    <cellStyle name="Обычный 36 5 7" xfId="4451"/>
    <cellStyle name="Обычный 36 5 7 2" xfId="28815"/>
    <cellStyle name="Обычный 36 5 7 3" xfId="16814"/>
    <cellStyle name="Обычный 36 5 8" xfId="4803"/>
    <cellStyle name="Обычный 36 5 8 2" xfId="29167"/>
    <cellStyle name="Обычный 36 5 8 3" xfId="17166"/>
    <cellStyle name="Обычный 36 5 9" xfId="5155"/>
    <cellStyle name="Обычный 36 5 9 2" xfId="29519"/>
    <cellStyle name="Обычный 36 5 9 3" xfId="17518"/>
    <cellStyle name="Обычный 36 6" xfId="795"/>
    <cellStyle name="Обычный 36 6 2" xfId="6105"/>
    <cellStyle name="Обычный 36 6 2 2" xfId="30469"/>
    <cellStyle name="Обычный 36 6 2 3" xfId="18468"/>
    <cellStyle name="Обычный 36 6 3" xfId="8234"/>
    <cellStyle name="Обычный 36 6 3 2" xfId="32236"/>
    <cellStyle name="Обычный 36 6 3 3" xfId="20235"/>
    <cellStyle name="Обычный 36 6 4" xfId="10001"/>
    <cellStyle name="Обычный 36 6 4 2" xfId="34003"/>
    <cellStyle name="Обычный 36 6 4 3" xfId="22002"/>
    <cellStyle name="Обычный 36 6 5" xfId="11768"/>
    <cellStyle name="Обычный 36 6 5 2" xfId="35770"/>
    <cellStyle name="Обычный 36 6 5 3" xfId="23769"/>
    <cellStyle name="Обычный 36 6 6" xfId="2581"/>
    <cellStyle name="Обычный 36 6 6 2" xfId="26945"/>
    <cellStyle name="Обычный 36 6 6 3" xfId="14944"/>
    <cellStyle name="Обычный 36 6 7" xfId="25536"/>
    <cellStyle name="Обычный 36 6 8" xfId="13535"/>
    <cellStyle name="Обычный 36 7" xfId="441"/>
    <cellStyle name="Обычный 36 7 2" xfId="5751"/>
    <cellStyle name="Обычный 36 7 2 2" xfId="30115"/>
    <cellStyle name="Обычный 36 7 2 3" xfId="18114"/>
    <cellStyle name="Обычный 36 7 3" xfId="7880"/>
    <cellStyle name="Обычный 36 7 3 2" xfId="31882"/>
    <cellStyle name="Обычный 36 7 3 3" xfId="19881"/>
    <cellStyle name="Обычный 36 7 4" xfId="9647"/>
    <cellStyle name="Обычный 36 7 4 2" xfId="33649"/>
    <cellStyle name="Обычный 36 7 4 3" xfId="21648"/>
    <cellStyle name="Обычный 36 7 5" xfId="11414"/>
    <cellStyle name="Обычный 36 7 5 2" xfId="35416"/>
    <cellStyle name="Обычный 36 7 5 3" xfId="23415"/>
    <cellStyle name="Обычный 36 7 6" xfId="2931"/>
    <cellStyle name="Обычный 36 7 6 2" xfId="27295"/>
    <cellStyle name="Обычный 36 7 6 3" xfId="15294"/>
    <cellStyle name="Обычный 36 7 7" xfId="25182"/>
    <cellStyle name="Обычный 36 7 8" xfId="13181"/>
    <cellStyle name="Обычный 36 8" xfId="1147"/>
    <cellStyle name="Обычный 36 8 2" xfId="6457"/>
    <cellStyle name="Обычный 36 8 2 2" xfId="30821"/>
    <cellStyle name="Обычный 36 8 2 3" xfId="18820"/>
    <cellStyle name="Обычный 36 8 3" xfId="8586"/>
    <cellStyle name="Обычный 36 8 3 2" xfId="32588"/>
    <cellStyle name="Обычный 36 8 3 3" xfId="20587"/>
    <cellStyle name="Обычный 36 8 4" xfId="10353"/>
    <cellStyle name="Обычный 36 8 4 2" xfId="34355"/>
    <cellStyle name="Обычный 36 8 4 3" xfId="22354"/>
    <cellStyle name="Обычный 36 8 5" xfId="12120"/>
    <cellStyle name="Обычный 36 8 5 2" xfId="36122"/>
    <cellStyle name="Обычный 36 8 5 3" xfId="24121"/>
    <cellStyle name="Обычный 36 8 6" xfId="3283"/>
    <cellStyle name="Обычный 36 8 6 2" xfId="27647"/>
    <cellStyle name="Обычный 36 8 6 3" xfId="15646"/>
    <cellStyle name="Обычный 36 8 7" xfId="25888"/>
    <cellStyle name="Обычный 36 8 8" xfId="13887"/>
    <cellStyle name="Обычный 36 9" xfId="1500"/>
    <cellStyle name="Обычный 36 9 2" xfId="6810"/>
    <cellStyle name="Обычный 36 9 2 2" xfId="31174"/>
    <cellStyle name="Обычный 36 9 2 3" xfId="19173"/>
    <cellStyle name="Обычный 36 9 3" xfId="8939"/>
    <cellStyle name="Обычный 36 9 3 2" xfId="32941"/>
    <cellStyle name="Обычный 36 9 3 3" xfId="20940"/>
    <cellStyle name="Обычный 36 9 4" xfId="10706"/>
    <cellStyle name="Обычный 36 9 4 2" xfId="34708"/>
    <cellStyle name="Обычный 36 9 4 3" xfId="22707"/>
    <cellStyle name="Обычный 36 9 5" xfId="12473"/>
    <cellStyle name="Обычный 36 9 5 2" xfId="36475"/>
    <cellStyle name="Обычный 36 9 5 3" xfId="24474"/>
    <cellStyle name="Обычный 36 9 6" xfId="3637"/>
    <cellStyle name="Обычный 36 9 6 2" xfId="28001"/>
    <cellStyle name="Обычный 36 9 6 3" xfId="16000"/>
    <cellStyle name="Обычный 36 9 7" xfId="26241"/>
    <cellStyle name="Обычный 36 9 8" xfId="14240"/>
    <cellStyle name="Обычный 37" xfId="65"/>
    <cellStyle name="Обычный 37 10" xfId="2107"/>
    <cellStyle name="Обычный 37 10 2" xfId="7412"/>
    <cellStyle name="Обычный 37 10 3" xfId="3991"/>
    <cellStyle name="Обычный 37 10 3 2" xfId="28355"/>
    <cellStyle name="Обычный 37 10 3 3" xfId="16354"/>
    <cellStyle name="Обычный 37 11" xfId="4343"/>
    <cellStyle name="Обычный 37 11 2" xfId="28707"/>
    <cellStyle name="Обычный 37 11 3" xfId="16706"/>
    <cellStyle name="Обычный 37 12" xfId="4695"/>
    <cellStyle name="Обычный 37 12 2" xfId="29059"/>
    <cellStyle name="Обычный 37 12 3" xfId="17058"/>
    <cellStyle name="Обычный 37 13" xfId="5047"/>
    <cellStyle name="Обычный 37 13 2" xfId="29411"/>
    <cellStyle name="Обычный 37 13 3" xfId="17410"/>
    <cellStyle name="Обычный 37 14" xfId="5399"/>
    <cellStyle name="Обычный 37 14 2" xfId="29763"/>
    <cellStyle name="Обычный 37 14 3" xfId="17762"/>
    <cellStyle name="Обычный 37 15" xfId="7528"/>
    <cellStyle name="Обычный 37 15 2" xfId="31530"/>
    <cellStyle name="Обычный 37 15 3" xfId="19529"/>
    <cellStyle name="Обычный 37 16" xfId="9295"/>
    <cellStyle name="Обычный 37 16 2" xfId="33297"/>
    <cellStyle name="Обычный 37 16 3" xfId="21296"/>
    <cellStyle name="Обычный 37 17" xfId="11062"/>
    <cellStyle name="Обычный 37 17 2" xfId="35064"/>
    <cellStyle name="Обычный 37 17 3" xfId="23063"/>
    <cellStyle name="Обычный 37 18" xfId="2231"/>
    <cellStyle name="Обычный 37 18 2" xfId="26595"/>
    <cellStyle name="Обычный 37 18 3" xfId="14594"/>
    <cellStyle name="Обычный 37 19" xfId="24830"/>
    <cellStyle name="Обычный 37 2" xfId="66"/>
    <cellStyle name="Обычный 37 2 10" xfId="4344"/>
    <cellStyle name="Обычный 37 2 10 2" xfId="28708"/>
    <cellStyle name="Обычный 37 2 10 3" xfId="16707"/>
    <cellStyle name="Обычный 37 2 11" xfId="4696"/>
    <cellStyle name="Обычный 37 2 11 2" xfId="29060"/>
    <cellStyle name="Обычный 37 2 11 3" xfId="17059"/>
    <cellStyle name="Обычный 37 2 12" xfId="5048"/>
    <cellStyle name="Обычный 37 2 12 2" xfId="29412"/>
    <cellStyle name="Обычный 37 2 12 3" xfId="17411"/>
    <cellStyle name="Обычный 37 2 13" xfId="5400"/>
    <cellStyle name="Обычный 37 2 13 2" xfId="29764"/>
    <cellStyle name="Обычный 37 2 13 3" xfId="17763"/>
    <cellStyle name="Обычный 37 2 14" xfId="7529"/>
    <cellStyle name="Обычный 37 2 14 2" xfId="31531"/>
    <cellStyle name="Обычный 37 2 14 3" xfId="19530"/>
    <cellStyle name="Обычный 37 2 15" xfId="9296"/>
    <cellStyle name="Обычный 37 2 15 2" xfId="33298"/>
    <cellStyle name="Обычный 37 2 15 3" xfId="21297"/>
    <cellStyle name="Обычный 37 2 16" xfId="11063"/>
    <cellStyle name="Обычный 37 2 16 2" xfId="35065"/>
    <cellStyle name="Обычный 37 2 16 3" xfId="23064"/>
    <cellStyle name="Обычный 37 2 17" xfId="2232"/>
    <cellStyle name="Обычный 37 2 17 2" xfId="26596"/>
    <cellStyle name="Обычный 37 2 17 3" xfId="14595"/>
    <cellStyle name="Обычный 37 2 18" xfId="24831"/>
    <cellStyle name="Обычный 37 2 19" xfId="12830"/>
    <cellStyle name="Обычный 37 2 2" xfId="129"/>
    <cellStyle name="Обычный 37 2 2 10" xfId="4743"/>
    <cellStyle name="Обычный 37 2 2 10 2" xfId="29107"/>
    <cellStyle name="Обычный 37 2 2 10 3" xfId="17106"/>
    <cellStyle name="Обычный 37 2 2 11" xfId="5095"/>
    <cellStyle name="Обычный 37 2 2 11 2" xfId="29459"/>
    <cellStyle name="Обычный 37 2 2 11 3" xfId="17458"/>
    <cellStyle name="Обычный 37 2 2 12" xfId="5447"/>
    <cellStyle name="Обычный 37 2 2 12 2" xfId="29811"/>
    <cellStyle name="Обычный 37 2 2 12 3" xfId="17810"/>
    <cellStyle name="Обычный 37 2 2 13" xfId="7576"/>
    <cellStyle name="Обычный 37 2 2 13 2" xfId="31578"/>
    <cellStyle name="Обычный 37 2 2 13 3" xfId="19577"/>
    <cellStyle name="Обычный 37 2 2 14" xfId="9343"/>
    <cellStyle name="Обычный 37 2 2 14 2" xfId="33345"/>
    <cellStyle name="Обычный 37 2 2 14 3" xfId="21344"/>
    <cellStyle name="Обычный 37 2 2 15" xfId="11110"/>
    <cellStyle name="Обычный 37 2 2 15 2" xfId="35112"/>
    <cellStyle name="Обычный 37 2 2 15 3" xfId="23111"/>
    <cellStyle name="Обычный 37 2 2 16" xfId="2279"/>
    <cellStyle name="Обычный 37 2 2 16 2" xfId="26643"/>
    <cellStyle name="Обычный 37 2 2 16 3" xfId="14642"/>
    <cellStyle name="Обычный 37 2 2 17" xfId="24878"/>
    <cellStyle name="Обычный 37 2 2 18" xfId="12877"/>
    <cellStyle name="Обычный 37 2 2 2" xfId="358"/>
    <cellStyle name="Обычный 37 2 2 2 10" xfId="5670"/>
    <cellStyle name="Обычный 37 2 2 2 10 2" xfId="30034"/>
    <cellStyle name="Обычный 37 2 2 2 10 3" xfId="18033"/>
    <cellStyle name="Обычный 37 2 2 2 11" xfId="7799"/>
    <cellStyle name="Обычный 37 2 2 2 11 2" xfId="31801"/>
    <cellStyle name="Обычный 37 2 2 2 11 3" xfId="19800"/>
    <cellStyle name="Обычный 37 2 2 2 12" xfId="9566"/>
    <cellStyle name="Обычный 37 2 2 2 12 2" xfId="33568"/>
    <cellStyle name="Обычный 37 2 2 2 12 3" xfId="21567"/>
    <cellStyle name="Обычный 37 2 2 2 13" xfId="11333"/>
    <cellStyle name="Обычный 37 2 2 2 13 2" xfId="35335"/>
    <cellStyle name="Обычный 37 2 2 2 13 3" xfId="23334"/>
    <cellStyle name="Обычный 37 2 2 2 14" xfId="2502"/>
    <cellStyle name="Обычный 37 2 2 2 14 2" xfId="26866"/>
    <cellStyle name="Обычный 37 2 2 2 14 3" xfId="14865"/>
    <cellStyle name="Обычный 37 2 2 2 15" xfId="25101"/>
    <cellStyle name="Обычный 37 2 2 2 16" xfId="13100"/>
    <cellStyle name="Обычный 37 2 2 2 2" xfId="1068"/>
    <cellStyle name="Обычный 37 2 2 2 2 2" xfId="6378"/>
    <cellStyle name="Обычный 37 2 2 2 2 2 2" xfId="30742"/>
    <cellStyle name="Обычный 37 2 2 2 2 2 3" xfId="18741"/>
    <cellStyle name="Обычный 37 2 2 2 2 3" xfId="8507"/>
    <cellStyle name="Обычный 37 2 2 2 2 3 2" xfId="32509"/>
    <cellStyle name="Обычный 37 2 2 2 2 3 3" xfId="20508"/>
    <cellStyle name="Обычный 37 2 2 2 2 4" xfId="10274"/>
    <cellStyle name="Обычный 37 2 2 2 2 4 2" xfId="34276"/>
    <cellStyle name="Обычный 37 2 2 2 2 4 3" xfId="22275"/>
    <cellStyle name="Обычный 37 2 2 2 2 5" xfId="12041"/>
    <cellStyle name="Обычный 37 2 2 2 2 5 2" xfId="36043"/>
    <cellStyle name="Обычный 37 2 2 2 2 5 3" xfId="24042"/>
    <cellStyle name="Обычный 37 2 2 2 2 6" xfId="2854"/>
    <cellStyle name="Обычный 37 2 2 2 2 6 2" xfId="27218"/>
    <cellStyle name="Обычный 37 2 2 2 2 6 3" xfId="15217"/>
    <cellStyle name="Обычный 37 2 2 2 2 7" xfId="25809"/>
    <cellStyle name="Обычный 37 2 2 2 2 8" xfId="13808"/>
    <cellStyle name="Обычный 37 2 2 2 3" xfId="714"/>
    <cellStyle name="Обычный 37 2 2 2 3 2" xfId="6024"/>
    <cellStyle name="Обычный 37 2 2 2 3 2 2" xfId="30388"/>
    <cellStyle name="Обычный 37 2 2 2 3 2 3" xfId="18387"/>
    <cellStyle name="Обычный 37 2 2 2 3 3" xfId="8153"/>
    <cellStyle name="Обычный 37 2 2 2 3 3 2" xfId="32155"/>
    <cellStyle name="Обычный 37 2 2 2 3 3 3" xfId="20154"/>
    <cellStyle name="Обычный 37 2 2 2 3 4" xfId="9920"/>
    <cellStyle name="Обычный 37 2 2 2 3 4 2" xfId="33922"/>
    <cellStyle name="Обычный 37 2 2 2 3 4 3" xfId="21921"/>
    <cellStyle name="Обычный 37 2 2 2 3 5" xfId="11687"/>
    <cellStyle name="Обычный 37 2 2 2 3 5 2" xfId="35689"/>
    <cellStyle name="Обычный 37 2 2 2 3 5 3" xfId="23688"/>
    <cellStyle name="Обычный 37 2 2 2 3 6" xfId="3204"/>
    <cellStyle name="Обычный 37 2 2 2 3 6 2" xfId="27568"/>
    <cellStyle name="Обычный 37 2 2 2 3 6 3" xfId="15567"/>
    <cellStyle name="Обычный 37 2 2 2 3 7" xfId="25455"/>
    <cellStyle name="Обычный 37 2 2 2 3 8" xfId="13454"/>
    <cellStyle name="Обычный 37 2 2 2 4" xfId="1420"/>
    <cellStyle name="Обычный 37 2 2 2 4 2" xfId="6730"/>
    <cellStyle name="Обычный 37 2 2 2 4 2 2" xfId="31094"/>
    <cellStyle name="Обычный 37 2 2 2 4 2 3" xfId="19093"/>
    <cellStyle name="Обычный 37 2 2 2 4 3" xfId="8859"/>
    <cellStyle name="Обычный 37 2 2 2 4 3 2" xfId="32861"/>
    <cellStyle name="Обычный 37 2 2 2 4 3 3" xfId="20860"/>
    <cellStyle name="Обычный 37 2 2 2 4 4" xfId="10626"/>
    <cellStyle name="Обычный 37 2 2 2 4 4 2" xfId="34628"/>
    <cellStyle name="Обычный 37 2 2 2 4 4 3" xfId="22627"/>
    <cellStyle name="Обычный 37 2 2 2 4 5" xfId="12393"/>
    <cellStyle name="Обычный 37 2 2 2 4 5 2" xfId="36395"/>
    <cellStyle name="Обычный 37 2 2 2 4 5 3" xfId="24394"/>
    <cellStyle name="Обычный 37 2 2 2 4 6" xfId="3556"/>
    <cellStyle name="Обычный 37 2 2 2 4 6 2" xfId="27920"/>
    <cellStyle name="Обычный 37 2 2 2 4 6 3" xfId="15919"/>
    <cellStyle name="Обычный 37 2 2 2 4 7" xfId="26161"/>
    <cellStyle name="Обычный 37 2 2 2 4 8" xfId="14160"/>
    <cellStyle name="Обычный 37 2 2 2 5" xfId="1773"/>
    <cellStyle name="Обычный 37 2 2 2 5 2" xfId="7083"/>
    <cellStyle name="Обычный 37 2 2 2 5 2 2" xfId="31447"/>
    <cellStyle name="Обычный 37 2 2 2 5 2 3" xfId="19446"/>
    <cellStyle name="Обычный 37 2 2 2 5 3" xfId="9212"/>
    <cellStyle name="Обычный 37 2 2 2 5 3 2" xfId="33214"/>
    <cellStyle name="Обычный 37 2 2 2 5 3 3" xfId="21213"/>
    <cellStyle name="Обычный 37 2 2 2 5 4" xfId="10979"/>
    <cellStyle name="Обычный 37 2 2 2 5 4 2" xfId="34981"/>
    <cellStyle name="Обычный 37 2 2 2 5 4 3" xfId="22980"/>
    <cellStyle name="Обычный 37 2 2 2 5 5" xfId="12746"/>
    <cellStyle name="Обычный 37 2 2 2 5 5 2" xfId="36748"/>
    <cellStyle name="Обычный 37 2 2 2 5 5 3" xfId="24747"/>
    <cellStyle name="Обычный 37 2 2 2 5 6" xfId="3910"/>
    <cellStyle name="Обычный 37 2 2 2 5 6 2" xfId="28274"/>
    <cellStyle name="Обычный 37 2 2 2 5 6 3" xfId="16273"/>
    <cellStyle name="Обычный 37 2 2 2 5 7" xfId="26514"/>
    <cellStyle name="Обычный 37 2 2 2 5 8" xfId="14513"/>
    <cellStyle name="Обычный 37 2 2 2 6" xfId="2110"/>
    <cellStyle name="Обычный 37 2 2 2 6 2" xfId="7415"/>
    <cellStyle name="Обычный 37 2 2 2 6 3" xfId="4262"/>
    <cellStyle name="Обычный 37 2 2 2 6 3 2" xfId="28626"/>
    <cellStyle name="Обычный 37 2 2 2 6 3 3" xfId="16625"/>
    <cellStyle name="Обычный 37 2 2 2 7" xfId="4614"/>
    <cellStyle name="Обычный 37 2 2 2 7 2" xfId="28978"/>
    <cellStyle name="Обычный 37 2 2 2 7 3" xfId="16977"/>
    <cellStyle name="Обычный 37 2 2 2 8" xfId="4966"/>
    <cellStyle name="Обычный 37 2 2 2 8 2" xfId="29330"/>
    <cellStyle name="Обычный 37 2 2 2 8 3" xfId="17329"/>
    <cellStyle name="Обычный 37 2 2 2 9" xfId="5318"/>
    <cellStyle name="Обычный 37 2 2 2 9 2" xfId="29682"/>
    <cellStyle name="Обычный 37 2 2 2 9 3" xfId="17681"/>
    <cellStyle name="Обычный 37 2 2 3" xfId="245"/>
    <cellStyle name="Обычный 37 2 2 3 10" xfId="5557"/>
    <cellStyle name="Обычный 37 2 2 3 10 2" xfId="29921"/>
    <cellStyle name="Обычный 37 2 2 3 10 3" xfId="17920"/>
    <cellStyle name="Обычный 37 2 2 3 11" xfId="7686"/>
    <cellStyle name="Обычный 37 2 2 3 11 2" xfId="31688"/>
    <cellStyle name="Обычный 37 2 2 3 11 3" xfId="19687"/>
    <cellStyle name="Обычный 37 2 2 3 12" xfId="9453"/>
    <cellStyle name="Обычный 37 2 2 3 12 2" xfId="33455"/>
    <cellStyle name="Обычный 37 2 2 3 12 3" xfId="21454"/>
    <cellStyle name="Обычный 37 2 2 3 13" xfId="11220"/>
    <cellStyle name="Обычный 37 2 2 3 13 2" xfId="35222"/>
    <cellStyle name="Обычный 37 2 2 3 13 3" xfId="23221"/>
    <cellStyle name="Обычный 37 2 2 3 14" xfId="2389"/>
    <cellStyle name="Обычный 37 2 2 3 14 2" xfId="26753"/>
    <cellStyle name="Обычный 37 2 2 3 14 3" xfId="14752"/>
    <cellStyle name="Обычный 37 2 2 3 15" xfId="24988"/>
    <cellStyle name="Обычный 37 2 2 3 16" xfId="12987"/>
    <cellStyle name="Обычный 37 2 2 3 2" xfId="955"/>
    <cellStyle name="Обычный 37 2 2 3 2 2" xfId="6265"/>
    <cellStyle name="Обычный 37 2 2 3 2 2 2" xfId="30629"/>
    <cellStyle name="Обычный 37 2 2 3 2 2 3" xfId="18628"/>
    <cellStyle name="Обычный 37 2 2 3 2 3" xfId="8394"/>
    <cellStyle name="Обычный 37 2 2 3 2 3 2" xfId="32396"/>
    <cellStyle name="Обычный 37 2 2 3 2 3 3" xfId="20395"/>
    <cellStyle name="Обычный 37 2 2 3 2 4" xfId="10161"/>
    <cellStyle name="Обычный 37 2 2 3 2 4 2" xfId="34163"/>
    <cellStyle name="Обычный 37 2 2 3 2 4 3" xfId="22162"/>
    <cellStyle name="Обычный 37 2 2 3 2 5" xfId="11928"/>
    <cellStyle name="Обычный 37 2 2 3 2 5 2" xfId="35930"/>
    <cellStyle name="Обычный 37 2 2 3 2 5 3" xfId="23929"/>
    <cellStyle name="Обычный 37 2 2 3 2 6" xfId="2741"/>
    <cellStyle name="Обычный 37 2 2 3 2 6 2" xfId="27105"/>
    <cellStyle name="Обычный 37 2 2 3 2 6 3" xfId="15104"/>
    <cellStyle name="Обычный 37 2 2 3 2 7" xfId="25696"/>
    <cellStyle name="Обычный 37 2 2 3 2 8" xfId="13695"/>
    <cellStyle name="Обычный 37 2 2 3 3" xfId="601"/>
    <cellStyle name="Обычный 37 2 2 3 3 2" xfId="5911"/>
    <cellStyle name="Обычный 37 2 2 3 3 2 2" xfId="30275"/>
    <cellStyle name="Обычный 37 2 2 3 3 2 3" xfId="18274"/>
    <cellStyle name="Обычный 37 2 2 3 3 3" xfId="8040"/>
    <cellStyle name="Обычный 37 2 2 3 3 3 2" xfId="32042"/>
    <cellStyle name="Обычный 37 2 2 3 3 3 3" xfId="20041"/>
    <cellStyle name="Обычный 37 2 2 3 3 4" xfId="9807"/>
    <cellStyle name="Обычный 37 2 2 3 3 4 2" xfId="33809"/>
    <cellStyle name="Обычный 37 2 2 3 3 4 3" xfId="21808"/>
    <cellStyle name="Обычный 37 2 2 3 3 5" xfId="11574"/>
    <cellStyle name="Обычный 37 2 2 3 3 5 2" xfId="35576"/>
    <cellStyle name="Обычный 37 2 2 3 3 5 3" xfId="23575"/>
    <cellStyle name="Обычный 37 2 2 3 3 6" xfId="3091"/>
    <cellStyle name="Обычный 37 2 2 3 3 6 2" xfId="27455"/>
    <cellStyle name="Обычный 37 2 2 3 3 6 3" xfId="15454"/>
    <cellStyle name="Обычный 37 2 2 3 3 7" xfId="25342"/>
    <cellStyle name="Обычный 37 2 2 3 3 8" xfId="13341"/>
    <cellStyle name="Обычный 37 2 2 3 4" xfId="1307"/>
    <cellStyle name="Обычный 37 2 2 3 4 2" xfId="6617"/>
    <cellStyle name="Обычный 37 2 2 3 4 2 2" xfId="30981"/>
    <cellStyle name="Обычный 37 2 2 3 4 2 3" xfId="18980"/>
    <cellStyle name="Обычный 37 2 2 3 4 3" xfId="8746"/>
    <cellStyle name="Обычный 37 2 2 3 4 3 2" xfId="32748"/>
    <cellStyle name="Обычный 37 2 2 3 4 3 3" xfId="20747"/>
    <cellStyle name="Обычный 37 2 2 3 4 4" xfId="10513"/>
    <cellStyle name="Обычный 37 2 2 3 4 4 2" xfId="34515"/>
    <cellStyle name="Обычный 37 2 2 3 4 4 3" xfId="22514"/>
    <cellStyle name="Обычный 37 2 2 3 4 5" xfId="12280"/>
    <cellStyle name="Обычный 37 2 2 3 4 5 2" xfId="36282"/>
    <cellStyle name="Обычный 37 2 2 3 4 5 3" xfId="24281"/>
    <cellStyle name="Обычный 37 2 2 3 4 6" xfId="3443"/>
    <cellStyle name="Обычный 37 2 2 3 4 6 2" xfId="27807"/>
    <cellStyle name="Обычный 37 2 2 3 4 6 3" xfId="15806"/>
    <cellStyle name="Обычный 37 2 2 3 4 7" xfId="26048"/>
    <cellStyle name="Обычный 37 2 2 3 4 8" xfId="14047"/>
    <cellStyle name="Обычный 37 2 2 3 5" xfId="1660"/>
    <cellStyle name="Обычный 37 2 2 3 5 2" xfId="6970"/>
    <cellStyle name="Обычный 37 2 2 3 5 2 2" xfId="31334"/>
    <cellStyle name="Обычный 37 2 2 3 5 2 3" xfId="19333"/>
    <cellStyle name="Обычный 37 2 2 3 5 3" xfId="9099"/>
    <cellStyle name="Обычный 37 2 2 3 5 3 2" xfId="33101"/>
    <cellStyle name="Обычный 37 2 2 3 5 3 3" xfId="21100"/>
    <cellStyle name="Обычный 37 2 2 3 5 4" xfId="10866"/>
    <cellStyle name="Обычный 37 2 2 3 5 4 2" xfId="34868"/>
    <cellStyle name="Обычный 37 2 2 3 5 4 3" xfId="22867"/>
    <cellStyle name="Обычный 37 2 2 3 5 5" xfId="12633"/>
    <cellStyle name="Обычный 37 2 2 3 5 5 2" xfId="36635"/>
    <cellStyle name="Обычный 37 2 2 3 5 5 3" xfId="24634"/>
    <cellStyle name="Обычный 37 2 2 3 5 6" xfId="3797"/>
    <cellStyle name="Обычный 37 2 2 3 5 6 2" xfId="28161"/>
    <cellStyle name="Обычный 37 2 2 3 5 6 3" xfId="16160"/>
    <cellStyle name="Обычный 37 2 2 3 5 7" xfId="26401"/>
    <cellStyle name="Обычный 37 2 2 3 5 8" xfId="14400"/>
    <cellStyle name="Обычный 37 2 2 3 6" xfId="2111"/>
    <cellStyle name="Обычный 37 2 2 3 6 2" xfId="7416"/>
    <cellStyle name="Обычный 37 2 2 3 6 3" xfId="4149"/>
    <cellStyle name="Обычный 37 2 2 3 6 3 2" xfId="28513"/>
    <cellStyle name="Обычный 37 2 2 3 6 3 3" xfId="16512"/>
    <cellStyle name="Обычный 37 2 2 3 7" xfId="4501"/>
    <cellStyle name="Обычный 37 2 2 3 7 2" xfId="28865"/>
    <cellStyle name="Обычный 37 2 2 3 7 3" xfId="16864"/>
    <cellStyle name="Обычный 37 2 2 3 8" xfId="4853"/>
    <cellStyle name="Обычный 37 2 2 3 8 2" xfId="29217"/>
    <cellStyle name="Обычный 37 2 2 3 8 3" xfId="17216"/>
    <cellStyle name="Обычный 37 2 2 3 9" xfId="5205"/>
    <cellStyle name="Обычный 37 2 2 3 9 2" xfId="29569"/>
    <cellStyle name="Обычный 37 2 2 3 9 3" xfId="17568"/>
    <cellStyle name="Обычный 37 2 2 4" xfId="845"/>
    <cellStyle name="Обычный 37 2 2 4 2" xfId="6155"/>
    <cellStyle name="Обычный 37 2 2 4 2 2" xfId="30519"/>
    <cellStyle name="Обычный 37 2 2 4 2 3" xfId="18518"/>
    <cellStyle name="Обычный 37 2 2 4 3" xfId="8284"/>
    <cellStyle name="Обычный 37 2 2 4 3 2" xfId="32286"/>
    <cellStyle name="Обычный 37 2 2 4 3 3" xfId="20285"/>
    <cellStyle name="Обычный 37 2 2 4 4" xfId="10051"/>
    <cellStyle name="Обычный 37 2 2 4 4 2" xfId="34053"/>
    <cellStyle name="Обычный 37 2 2 4 4 3" xfId="22052"/>
    <cellStyle name="Обычный 37 2 2 4 5" xfId="11818"/>
    <cellStyle name="Обычный 37 2 2 4 5 2" xfId="35820"/>
    <cellStyle name="Обычный 37 2 2 4 5 3" xfId="23819"/>
    <cellStyle name="Обычный 37 2 2 4 6" xfId="2631"/>
    <cellStyle name="Обычный 37 2 2 4 6 2" xfId="26995"/>
    <cellStyle name="Обычный 37 2 2 4 6 3" xfId="14994"/>
    <cellStyle name="Обычный 37 2 2 4 7" xfId="25586"/>
    <cellStyle name="Обычный 37 2 2 4 8" xfId="13585"/>
    <cellStyle name="Обычный 37 2 2 5" xfId="491"/>
    <cellStyle name="Обычный 37 2 2 5 2" xfId="5801"/>
    <cellStyle name="Обычный 37 2 2 5 2 2" xfId="30165"/>
    <cellStyle name="Обычный 37 2 2 5 2 3" xfId="18164"/>
    <cellStyle name="Обычный 37 2 2 5 3" xfId="7930"/>
    <cellStyle name="Обычный 37 2 2 5 3 2" xfId="31932"/>
    <cellStyle name="Обычный 37 2 2 5 3 3" xfId="19931"/>
    <cellStyle name="Обычный 37 2 2 5 4" xfId="9697"/>
    <cellStyle name="Обычный 37 2 2 5 4 2" xfId="33699"/>
    <cellStyle name="Обычный 37 2 2 5 4 3" xfId="21698"/>
    <cellStyle name="Обычный 37 2 2 5 5" xfId="11464"/>
    <cellStyle name="Обычный 37 2 2 5 5 2" xfId="35466"/>
    <cellStyle name="Обычный 37 2 2 5 5 3" xfId="23465"/>
    <cellStyle name="Обычный 37 2 2 5 6" xfId="2981"/>
    <cellStyle name="Обычный 37 2 2 5 6 2" xfId="27345"/>
    <cellStyle name="Обычный 37 2 2 5 6 3" xfId="15344"/>
    <cellStyle name="Обычный 37 2 2 5 7" xfId="25232"/>
    <cellStyle name="Обычный 37 2 2 5 8" xfId="13231"/>
    <cellStyle name="Обычный 37 2 2 6" xfId="1197"/>
    <cellStyle name="Обычный 37 2 2 6 2" xfId="6507"/>
    <cellStyle name="Обычный 37 2 2 6 2 2" xfId="30871"/>
    <cellStyle name="Обычный 37 2 2 6 2 3" xfId="18870"/>
    <cellStyle name="Обычный 37 2 2 6 3" xfId="8636"/>
    <cellStyle name="Обычный 37 2 2 6 3 2" xfId="32638"/>
    <cellStyle name="Обычный 37 2 2 6 3 3" xfId="20637"/>
    <cellStyle name="Обычный 37 2 2 6 4" xfId="10403"/>
    <cellStyle name="Обычный 37 2 2 6 4 2" xfId="34405"/>
    <cellStyle name="Обычный 37 2 2 6 4 3" xfId="22404"/>
    <cellStyle name="Обычный 37 2 2 6 5" xfId="12170"/>
    <cellStyle name="Обычный 37 2 2 6 5 2" xfId="36172"/>
    <cellStyle name="Обычный 37 2 2 6 5 3" xfId="24171"/>
    <cellStyle name="Обычный 37 2 2 6 6" xfId="3333"/>
    <cellStyle name="Обычный 37 2 2 6 6 2" xfId="27697"/>
    <cellStyle name="Обычный 37 2 2 6 6 3" xfId="15696"/>
    <cellStyle name="Обычный 37 2 2 6 7" xfId="25938"/>
    <cellStyle name="Обычный 37 2 2 6 8" xfId="13937"/>
    <cellStyle name="Обычный 37 2 2 7" xfId="1550"/>
    <cellStyle name="Обычный 37 2 2 7 2" xfId="6860"/>
    <cellStyle name="Обычный 37 2 2 7 2 2" xfId="31224"/>
    <cellStyle name="Обычный 37 2 2 7 2 3" xfId="19223"/>
    <cellStyle name="Обычный 37 2 2 7 3" xfId="8989"/>
    <cellStyle name="Обычный 37 2 2 7 3 2" xfId="32991"/>
    <cellStyle name="Обычный 37 2 2 7 3 3" xfId="20990"/>
    <cellStyle name="Обычный 37 2 2 7 4" xfId="10756"/>
    <cellStyle name="Обычный 37 2 2 7 4 2" xfId="34758"/>
    <cellStyle name="Обычный 37 2 2 7 4 3" xfId="22757"/>
    <cellStyle name="Обычный 37 2 2 7 5" xfId="12523"/>
    <cellStyle name="Обычный 37 2 2 7 5 2" xfId="36525"/>
    <cellStyle name="Обычный 37 2 2 7 5 3" xfId="24524"/>
    <cellStyle name="Обычный 37 2 2 7 6" xfId="3687"/>
    <cellStyle name="Обычный 37 2 2 7 6 2" xfId="28051"/>
    <cellStyle name="Обычный 37 2 2 7 6 3" xfId="16050"/>
    <cellStyle name="Обычный 37 2 2 7 7" xfId="26291"/>
    <cellStyle name="Обычный 37 2 2 7 8" xfId="14290"/>
    <cellStyle name="Обычный 37 2 2 8" xfId="2109"/>
    <cellStyle name="Обычный 37 2 2 8 2" xfId="7414"/>
    <cellStyle name="Обычный 37 2 2 8 3" xfId="4039"/>
    <cellStyle name="Обычный 37 2 2 8 3 2" xfId="28403"/>
    <cellStyle name="Обычный 37 2 2 8 3 3" xfId="16402"/>
    <cellStyle name="Обычный 37 2 2 9" xfId="4391"/>
    <cellStyle name="Обычный 37 2 2 9 2" xfId="28755"/>
    <cellStyle name="Обычный 37 2 2 9 3" xfId="16754"/>
    <cellStyle name="Обычный 37 2 3" xfId="311"/>
    <cellStyle name="Обычный 37 2 3 10" xfId="5623"/>
    <cellStyle name="Обычный 37 2 3 10 2" xfId="29987"/>
    <cellStyle name="Обычный 37 2 3 10 3" xfId="17986"/>
    <cellStyle name="Обычный 37 2 3 11" xfId="7752"/>
    <cellStyle name="Обычный 37 2 3 11 2" xfId="31754"/>
    <cellStyle name="Обычный 37 2 3 11 3" xfId="19753"/>
    <cellStyle name="Обычный 37 2 3 12" xfId="9519"/>
    <cellStyle name="Обычный 37 2 3 12 2" xfId="33521"/>
    <cellStyle name="Обычный 37 2 3 12 3" xfId="21520"/>
    <cellStyle name="Обычный 37 2 3 13" xfId="11286"/>
    <cellStyle name="Обычный 37 2 3 13 2" xfId="35288"/>
    <cellStyle name="Обычный 37 2 3 13 3" xfId="23287"/>
    <cellStyle name="Обычный 37 2 3 14" xfId="2455"/>
    <cellStyle name="Обычный 37 2 3 14 2" xfId="26819"/>
    <cellStyle name="Обычный 37 2 3 14 3" xfId="14818"/>
    <cellStyle name="Обычный 37 2 3 15" xfId="25054"/>
    <cellStyle name="Обычный 37 2 3 16" xfId="13053"/>
    <cellStyle name="Обычный 37 2 3 2" xfId="1021"/>
    <cellStyle name="Обычный 37 2 3 2 2" xfId="6331"/>
    <cellStyle name="Обычный 37 2 3 2 2 2" xfId="30695"/>
    <cellStyle name="Обычный 37 2 3 2 2 3" xfId="18694"/>
    <cellStyle name="Обычный 37 2 3 2 3" xfId="8460"/>
    <cellStyle name="Обычный 37 2 3 2 3 2" xfId="32462"/>
    <cellStyle name="Обычный 37 2 3 2 3 3" xfId="20461"/>
    <cellStyle name="Обычный 37 2 3 2 4" xfId="10227"/>
    <cellStyle name="Обычный 37 2 3 2 4 2" xfId="34229"/>
    <cellStyle name="Обычный 37 2 3 2 4 3" xfId="22228"/>
    <cellStyle name="Обычный 37 2 3 2 5" xfId="11994"/>
    <cellStyle name="Обычный 37 2 3 2 5 2" xfId="35996"/>
    <cellStyle name="Обычный 37 2 3 2 5 3" xfId="23995"/>
    <cellStyle name="Обычный 37 2 3 2 6" xfId="2807"/>
    <cellStyle name="Обычный 37 2 3 2 6 2" xfId="27171"/>
    <cellStyle name="Обычный 37 2 3 2 6 3" xfId="15170"/>
    <cellStyle name="Обычный 37 2 3 2 7" xfId="25762"/>
    <cellStyle name="Обычный 37 2 3 2 8" xfId="13761"/>
    <cellStyle name="Обычный 37 2 3 3" xfId="667"/>
    <cellStyle name="Обычный 37 2 3 3 2" xfId="5977"/>
    <cellStyle name="Обычный 37 2 3 3 2 2" xfId="30341"/>
    <cellStyle name="Обычный 37 2 3 3 2 3" xfId="18340"/>
    <cellStyle name="Обычный 37 2 3 3 3" xfId="8106"/>
    <cellStyle name="Обычный 37 2 3 3 3 2" xfId="32108"/>
    <cellStyle name="Обычный 37 2 3 3 3 3" xfId="20107"/>
    <cellStyle name="Обычный 37 2 3 3 4" xfId="9873"/>
    <cellStyle name="Обычный 37 2 3 3 4 2" xfId="33875"/>
    <cellStyle name="Обычный 37 2 3 3 4 3" xfId="21874"/>
    <cellStyle name="Обычный 37 2 3 3 5" xfId="11640"/>
    <cellStyle name="Обычный 37 2 3 3 5 2" xfId="35642"/>
    <cellStyle name="Обычный 37 2 3 3 5 3" xfId="23641"/>
    <cellStyle name="Обычный 37 2 3 3 6" xfId="3157"/>
    <cellStyle name="Обычный 37 2 3 3 6 2" xfId="27521"/>
    <cellStyle name="Обычный 37 2 3 3 6 3" xfId="15520"/>
    <cellStyle name="Обычный 37 2 3 3 7" xfId="25408"/>
    <cellStyle name="Обычный 37 2 3 3 8" xfId="13407"/>
    <cellStyle name="Обычный 37 2 3 4" xfId="1373"/>
    <cellStyle name="Обычный 37 2 3 4 2" xfId="6683"/>
    <cellStyle name="Обычный 37 2 3 4 2 2" xfId="31047"/>
    <cellStyle name="Обычный 37 2 3 4 2 3" xfId="19046"/>
    <cellStyle name="Обычный 37 2 3 4 3" xfId="8812"/>
    <cellStyle name="Обычный 37 2 3 4 3 2" xfId="32814"/>
    <cellStyle name="Обычный 37 2 3 4 3 3" xfId="20813"/>
    <cellStyle name="Обычный 37 2 3 4 4" xfId="10579"/>
    <cellStyle name="Обычный 37 2 3 4 4 2" xfId="34581"/>
    <cellStyle name="Обычный 37 2 3 4 4 3" xfId="22580"/>
    <cellStyle name="Обычный 37 2 3 4 5" xfId="12346"/>
    <cellStyle name="Обычный 37 2 3 4 5 2" xfId="36348"/>
    <cellStyle name="Обычный 37 2 3 4 5 3" xfId="24347"/>
    <cellStyle name="Обычный 37 2 3 4 6" xfId="3509"/>
    <cellStyle name="Обычный 37 2 3 4 6 2" xfId="27873"/>
    <cellStyle name="Обычный 37 2 3 4 6 3" xfId="15872"/>
    <cellStyle name="Обычный 37 2 3 4 7" xfId="26114"/>
    <cellStyle name="Обычный 37 2 3 4 8" xfId="14113"/>
    <cellStyle name="Обычный 37 2 3 5" xfId="1726"/>
    <cellStyle name="Обычный 37 2 3 5 2" xfId="7036"/>
    <cellStyle name="Обычный 37 2 3 5 2 2" xfId="31400"/>
    <cellStyle name="Обычный 37 2 3 5 2 3" xfId="19399"/>
    <cellStyle name="Обычный 37 2 3 5 3" xfId="9165"/>
    <cellStyle name="Обычный 37 2 3 5 3 2" xfId="33167"/>
    <cellStyle name="Обычный 37 2 3 5 3 3" xfId="21166"/>
    <cellStyle name="Обычный 37 2 3 5 4" xfId="10932"/>
    <cellStyle name="Обычный 37 2 3 5 4 2" xfId="34934"/>
    <cellStyle name="Обычный 37 2 3 5 4 3" xfId="22933"/>
    <cellStyle name="Обычный 37 2 3 5 5" xfId="12699"/>
    <cellStyle name="Обычный 37 2 3 5 5 2" xfId="36701"/>
    <cellStyle name="Обычный 37 2 3 5 5 3" xfId="24700"/>
    <cellStyle name="Обычный 37 2 3 5 6" xfId="3863"/>
    <cellStyle name="Обычный 37 2 3 5 6 2" xfId="28227"/>
    <cellStyle name="Обычный 37 2 3 5 6 3" xfId="16226"/>
    <cellStyle name="Обычный 37 2 3 5 7" xfId="26467"/>
    <cellStyle name="Обычный 37 2 3 5 8" xfId="14466"/>
    <cellStyle name="Обычный 37 2 3 6" xfId="2112"/>
    <cellStyle name="Обычный 37 2 3 6 2" xfId="7417"/>
    <cellStyle name="Обычный 37 2 3 6 3" xfId="4215"/>
    <cellStyle name="Обычный 37 2 3 6 3 2" xfId="28579"/>
    <cellStyle name="Обычный 37 2 3 6 3 3" xfId="16578"/>
    <cellStyle name="Обычный 37 2 3 7" xfId="4567"/>
    <cellStyle name="Обычный 37 2 3 7 2" xfId="28931"/>
    <cellStyle name="Обычный 37 2 3 7 3" xfId="16930"/>
    <cellStyle name="Обычный 37 2 3 8" xfId="4919"/>
    <cellStyle name="Обычный 37 2 3 8 2" xfId="29283"/>
    <cellStyle name="Обычный 37 2 3 8 3" xfId="17282"/>
    <cellStyle name="Обычный 37 2 3 9" xfId="5271"/>
    <cellStyle name="Обычный 37 2 3 9 2" xfId="29635"/>
    <cellStyle name="Обычный 37 2 3 9 3" xfId="17634"/>
    <cellStyle name="Обычный 37 2 4" xfId="198"/>
    <cellStyle name="Обычный 37 2 4 10" xfId="5510"/>
    <cellStyle name="Обычный 37 2 4 10 2" xfId="29874"/>
    <cellStyle name="Обычный 37 2 4 10 3" xfId="17873"/>
    <cellStyle name="Обычный 37 2 4 11" xfId="7639"/>
    <cellStyle name="Обычный 37 2 4 11 2" xfId="31641"/>
    <cellStyle name="Обычный 37 2 4 11 3" xfId="19640"/>
    <cellStyle name="Обычный 37 2 4 12" xfId="9406"/>
    <cellStyle name="Обычный 37 2 4 12 2" xfId="33408"/>
    <cellStyle name="Обычный 37 2 4 12 3" xfId="21407"/>
    <cellStyle name="Обычный 37 2 4 13" xfId="11173"/>
    <cellStyle name="Обычный 37 2 4 13 2" xfId="35175"/>
    <cellStyle name="Обычный 37 2 4 13 3" xfId="23174"/>
    <cellStyle name="Обычный 37 2 4 14" xfId="2342"/>
    <cellStyle name="Обычный 37 2 4 14 2" xfId="26706"/>
    <cellStyle name="Обычный 37 2 4 14 3" xfId="14705"/>
    <cellStyle name="Обычный 37 2 4 15" xfId="24941"/>
    <cellStyle name="Обычный 37 2 4 16" xfId="12940"/>
    <cellStyle name="Обычный 37 2 4 2" xfId="908"/>
    <cellStyle name="Обычный 37 2 4 2 2" xfId="6218"/>
    <cellStyle name="Обычный 37 2 4 2 2 2" xfId="30582"/>
    <cellStyle name="Обычный 37 2 4 2 2 3" xfId="18581"/>
    <cellStyle name="Обычный 37 2 4 2 3" xfId="8347"/>
    <cellStyle name="Обычный 37 2 4 2 3 2" xfId="32349"/>
    <cellStyle name="Обычный 37 2 4 2 3 3" xfId="20348"/>
    <cellStyle name="Обычный 37 2 4 2 4" xfId="10114"/>
    <cellStyle name="Обычный 37 2 4 2 4 2" xfId="34116"/>
    <cellStyle name="Обычный 37 2 4 2 4 3" xfId="22115"/>
    <cellStyle name="Обычный 37 2 4 2 5" xfId="11881"/>
    <cellStyle name="Обычный 37 2 4 2 5 2" xfId="35883"/>
    <cellStyle name="Обычный 37 2 4 2 5 3" xfId="23882"/>
    <cellStyle name="Обычный 37 2 4 2 6" xfId="2694"/>
    <cellStyle name="Обычный 37 2 4 2 6 2" xfId="27058"/>
    <cellStyle name="Обычный 37 2 4 2 6 3" xfId="15057"/>
    <cellStyle name="Обычный 37 2 4 2 7" xfId="25649"/>
    <cellStyle name="Обычный 37 2 4 2 8" xfId="13648"/>
    <cellStyle name="Обычный 37 2 4 3" xfId="554"/>
    <cellStyle name="Обычный 37 2 4 3 2" xfId="5864"/>
    <cellStyle name="Обычный 37 2 4 3 2 2" xfId="30228"/>
    <cellStyle name="Обычный 37 2 4 3 2 3" xfId="18227"/>
    <cellStyle name="Обычный 37 2 4 3 3" xfId="7993"/>
    <cellStyle name="Обычный 37 2 4 3 3 2" xfId="31995"/>
    <cellStyle name="Обычный 37 2 4 3 3 3" xfId="19994"/>
    <cellStyle name="Обычный 37 2 4 3 4" xfId="9760"/>
    <cellStyle name="Обычный 37 2 4 3 4 2" xfId="33762"/>
    <cellStyle name="Обычный 37 2 4 3 4 3" xfId="21761"/>
    <cellStyle name="Обычный 37 2 4 3 5" xfId="11527"/>
    <cellStyle name="Обычный 37 2 4 3 5 2" xfId="35529"/>
    <cellStyle name="Обычный 37 2 4 3 5 3" xfId="23528"/>
    <cellStyle name="Обычный 37 2 4 3 6" xfId="3044"/>
    <cellStyle name="Обычный 37 2 4 3 6 2" xfId="27408"/>
    <cellStyle name="Обычный 37 2 4 3 6 3" xfId="15407"/>
    <cellStyle name="Обычный 37 2 4 3 7" xfId="25295"/>
    <cellStyle name="Обычный 37 2 4 3 8" xfId="13294"/>
    <cellStyle name="Обычный 37 2 4 4" xfId="1260"/>
    <cellStyle name="Обычный 37 2 4 4 2" xfId="6570"/>
    <cellStyle name="Обычный 37 2 4 4 2 2" xfId="30934"/>
    <cellStyle name="Обычный 37 2 4 4 2 3" xfId="18933"/>
    <cellStyle name="Обычный 37 2 4 4 3" xfId="8699"/>
    <cellStyle name="Обычный 37 2 4 4 3 2" xfId="32701"/>
    <cellStyle name="Обычный 37 2 4 4 3 3" xfId="20700"/>
    <cellStyle name="Обычный 37 2 4 4 4" xfId="10466"/>
    <cellStyle name="Обычный 37 2 4 4 4 2" xfId="34468"/>
    <cellStyle name="Обычный 37 2 4 4 4 3" xfId="22467"/>
    <cellStyle name="Обычный 37 2 4 4 5" xfId="12233"/>
    <cellStyle name="Обычный 37 2 4 4 5 2" xfId="36235"/>
    <cellStyle name="Обычный 37 2 4 4 5 3" xfId="24234"/>
    <cellStyle name="Обычный 37 2 4 4 6" xfId="3396"/>
    <cellStyle name="Обычный 37 2 4 4 6 2" xfId="27760"/>
    <cellStyle name="Обычный 37 2 4 4 6 3" xfId="15759"/>
    <cellStyle name="Обычный 37 2 4 4 7" xfId="26001"/>
    <cellStyle name="Обычный 37 2 4 4 8" xfId="14000"/>
    <cellStyle name="Обычный 37 2 4 5" xfId="1613"/>
    <cellStyle name="Обычный 37 2 4 5 2" xfId="6923"/>
    <cellStyle name="Обычный 37 2 4 5 2 2" xfId="31287"/>
    <cellStyle name="Обычный 37 2 4 5 2 3" xfId="19286"/>
    <cellStyle name="Обычный 37 2 4 5 3" xfId="9052"/>
    <cellStyle name="Обычный 37 2 4 5 3 2" xfId="33054"/>
    <cellStyle name="Обычный 37 2 4 5 3 3" xfId="21053"/>
    <cellStyle name="Обычный 37 2 4 5 4" xfId="10819"/>
    <cellStyle name="Обычный 37 2 4 5 4 2" xfId="34821"/>
    <cellStyle name="Обычный 37 2 4 5 4 3" xfId="22820"/>
    <cellStyle name="Обычный 37 2 4 5 5" xfId="12586"/>
    <cellStyle name="Обычный 37 2 4 5 5 2" xfId="36588"/>
    <cellStyle name="Обычный 37 2 4 5 5 3" xfId="24587"/>
    <cellStyle name="Обычный 37 2 4 5 6" xfId="3750"/>
    <cellStyle name="Обычный 37 2 4 5 6 2" xfId="28114"/>
    <cellStyle name="Обычный 37 2 4 5 6 3" xfId="16113"/>
    <cellStyle name="Обычный 37 2 4 5 7" xfId="26354"/>
    <cellStyle name="Обычный 37 2 4 5 8" xfId="14353"/>
    <cellStyle name="Обычный 37 2 4 6" xfId="2113"/>
    <cellStyle name="Обычный 37 2 4 6 2" xfId="7418"/>
    <cellStyle name="Обычный 37 2 4 6 3" xfId="4102"/>
    <cellStyle name="Обычный 37 2 4 6 3 2" xfId="28466"/>
    <cellStyle name="Обычный 37 2 4 6 3 3" xfId="16465"/>
    <cellStyle name="Обычный 37 2 4 7" xfId="4454"/>
    <cellStyle name="Обычный 37 2 4 7 2" xfId="28818"/>
    <cellStyle name="Обычный 37 2 4 7 3" xfId="16817"/>
    <cellStyle name="Обычный 37 2 4 8" xfId="4806"/>
    <cellStyle name="Обычный 37 2 4 8 2" xfId="29170"/>
    <cellStyle name="Обычный 37 2 4 8 3" xfId="17169"/>
    <cellStyle name="Обычный 37 2 4 9" xfId="5158"/>
    <cellStyle name="Обычный 37 2 4 9 2" xfId="29522"/>
    <cellStyle name="Обычный 37 2 4 9 3" xfId="17521"/>
    <cellStyle name="Обычный 37 2 5" xfId="798"/>
    <cellStyle name="Обычный 37 2 5 2" xfId="6108"/>
    <cellStyle name="Обычный 37 2 5 2 2" xfId="30472"/>
    <cellStyle name="Обычный 37 2 5 2 3" xfId="18471"/>
    <cellStyle name="Обычный 37 2 5 3" xfId="8237"/>
    <cellStyle name="Обычный 37 2 5 3 2" xfId="32239"/>
    <cellStyle name="Обычный 37 2 5 3 3" xfId="20238"/>
    <cellStyle name="Обычный 37 2 5 4" xfId="10004"/>
    <cellStyle name="Обычный 37 2 5 4 2" xfId="34006"/>
    <cellStyle name="Обычный 37 2 5 4 3" xfId="22005"/>
    <cellStyle name="Обычный 37 2 5 5" xfId="11771"/>
    <cellStyle name="Обычный 37 2 5 5 2" xfId="35773"/>
    <cellStyle name="Обычный 37 2 5 5 3" xfId="23772"/>
    <cellStyle name="Обычный 37 2 5 6" xfId="2584"/>
    <cellStyle name="Обычный 37 2 5 6 2" xfId="26948"/>
    <cellStyle name="Обычный 37 2 5 6 3" xfId="14947"/>
    <cellStyle name="Обычный 37 2 5 7" xfId="25539"/>
    <cellStyle name="Обычный 37 2 5 8" xfId="13538"/>
    <cellStyle name="Обычный 37 2 6" xfId="444"/>
    <cellStyle name="Обычный 37 2 6 2" xfId="5754"/>
    <cellStyle name="Обычный 37 2 6 2 2" xfId="30118"/>
    <cellStyle name="Обычный 37 2 6 2 3" xfId="18117"/>
    <cellStyle name="Обычный 37 2 6 3" xfId="7883"/>
    <cellStyle name="Обычный 37 2 6 3 2" xfId="31885"/>
    <cellStyle name="Обычный 37 2 6 3 3" xfId="19884"/>
    <cellStyle name="Обычный 37 2 6 4" xfId="9650"/>
    <cellStyle name="Обычный 37 2 6 4 2" xfId="33652"/>
    <cellStyle name="Обычный 37 2 6 4 3" xfId="21651"/>
    <cellStyle name="Обычный 37 2 6 5" xfId="11417"/>
    <cellStyle name="Обычный 37 2 6 5 2" xfId="35419"/>
    <cellStyle name="Обычный 37 2 6 5 3" xfId="23418"/>
    <cellStyle name="Обычный 37 2 6 6" xfId="2934"/>
    <cellStyle name="Обычный 37 2 6 6 2" xfId="27298"/>
    <cellStyle name="Обычный 37 2 6 6 3" xfId="15297"/>
    <cellStyle name="Обычный 37 2 6 7" xfId="25185"/>
    <cellStyle name="Обычный 37 2 6 8" xfId="13184"/>
    <cellStyle name="Обычный 37 2 7" xfId="1150"/>
    <cellStyle name="Обычный 37 2 7 2" xfId="6460"/>
    <cellStyle name="Обычный 37 2 7 2 2" xfId="30824"/>
    <cellStyle name="Обычный 37 2 7 2 3" xfId="18823"/>
    <cellStyle name="Обычный 37 2 7 3" xfId="8589"/>
    <cellStyle name="Обычный 37 2 7 3 2" xfId="32591"/>
    <cellStyle name="Обычный 37 2 7 3 3" xfId="20590"/>
    <cellStyle name="Обычный 37 2 7 4" xfId="10356"/>
    <cellStyle name="Обычный 37 2 7 4 2" xfId="34358"/>
    <cellStyle name="Обычный 37 2 7 4 3" xfId="22357"/>
    <cellStyle name="Обычный 37 2 7 5" xfId="12123"/>
    <cellStyle name="Обычный 37 2 7 5 2" xfId="36125"/>
    <cellStyle name="Обычный 37 2 7 5 3" xfId="24124"/>
    <cellStyle name="Обычный 37 2 7 6" xfId="3286"/>
    <cellStyle name="Обычный 37 2 7 6 2" xfId="27650"/>
    <cellStyle name="Обычный 37 2 7 6 3" xfId="15649"/>
    <cellStyle name="Обычный 37 2 7 7" xfId="25891"/>
    <cellStyle name="Обычный 37 2 7 8" xfId="13890"/>
    <cellStyle name="Обычный 37 2 8" xfId="1503"/>
    <cellStyle name="Обычный 37 2 8 2" xfId="6813"/>
    <cellStyle name="Обычный 37 2 8 2 2" xfId="31177"/>
    <cellStyle name="Обычный 37 2 8 2 3" xfId="19176"/>
    <cellStyle name="Обычный 37 2 8 3" xfId="8942"/>
    <cellStyle name="Обычный 37 2 8 3 2" xfId="32944"/>
    <cellStyle name="Обычный 37 2 8 3 3" xfId="20943"/>
    <cellStyle name="Обычный 37 2 8 4" xfId="10709"/>
    <cellStyle name="Обычный 37 2 8 4 2" xfId="34711"/>
    <cellStyle name="Обычный 37 2 8 4 3" xfId="22710"/>
    <cellStyle name="Обычный 37 2 8 5" xfId="12476"/>
    <cellStyle name="Обычный 37 2 8 5 2" xfId="36478"/>
    <cellStyle name="Обычный 37 2 8 5 3" xfId="24477"/>
    <cellStyle name="Обычный 37 2 8 6" xfId="3640"/>
    <cellStyle name="Обычный 37 2 8 6 2" xfId="28004"/>
    <cellStyle name="Обычный 37 2 8 6 3" xfId="16003"/>
    <cellStyle name="Обычный 37 2 8 7" xfId="26244"/>
    <cellStyle name="Обычный 37 2 8 8" xfId="14243"/>
    <cellStyle name="Обычный 37 2 9" xfId="2108"/>
    <cellStyle name="Обычный 37 2 9 2" xfId="7413"/>
    <cellStyle name="Обычный 37 2 9 3" xfId="3992"/>
    <cellStyle name="Обычный 37 2 9 3 2" xfId="28356"/>
    <cellStyle name="Обычный 37 2 9 3 3" xfId="16355"/>
    <cellStyle name="Обычный 37 20" xfId="12829"/>
    <cellStyle name="Обычный 37 3" xfId="128"/>
    <cellStyle name="Обычный 37 3 10" xfId="4742"/>
    <cellStyle name="Обычный 37 3 10 2" xfId="29106"/>
    <cellStyle name="Обычный 37 3 10 3" xfId="17105"/>
    <cellStyle name="Обычный 37 3 11" xfId="5094"/>
    <cellStyle name="Обычный 37 3 11 2" xfId="29458"/>
    <cellStyle name="Обычный 37 3 11 3" xfId="17457"/>
    <cellStyle name="Обычный 37 3 12" xfId="5446"/>
    <cellStyle name="Обычный 37 3 12 2" xfId="29810"/>
    <cellStyle name="Обычный 37 3 12 3" xfId="17809"/>
    <cellStyle name="Обычный 37 3 13" xfId="7575"/>
    <cellStyle name="Обычный 37 3 13 2" xfId="31577"/>
    <cellStyle name="Обычный 37 3 13 3" xfId="19576"/>
    <cellStyle name="Обычный 37 3 14" xfId="9342"/>
    <cellStyle name="Обычный 37 3 14 2" xfId="33344"/>
    <cellStyle name="Обычный 37 3 14 3" xfId="21343"/>
    <cellStyle name="Обычный 37 3 15" xfId="11109"/>
    <cellStyle name="Обычный 37 3 15 2" xfId="35111"/>
    <cellStyle name="Обычный 37 3 15 3" xfId="23110"/>
    <cellStyle name="Обычный 37 3 16" xfId="2278"/>
    <cellStyle name="Обычный 37 3 16 2" xfId="26642"/>
    <cellStyle name="Обычный 37 3 16 3" xfId="14641"/>
    <cellStyle name="Обычный 37 3 17" xfId="24877"/>
    <cellStyle name="Обычный 37 3 18" xfId="12876"/>
    <cellStyle name="Обычный 37 3 2" xfId="357"/>
    <cellStyle name="Обычный 37 3 2 10" xfId="5669"/>
    <cellStyle name="Обычный 37 3 2 10 2" xfId="30033"/>
    <cellStyle name="Обычный 37 3 2 10 3" xfId="18032"/>
    <cellStyle name="Обычный 37 3 2 11" xfId="7798"/>
    <cellStyle name="Обычный 37 3 2 11 2" xfId="31800"/>
    <cellStyle name="Обычный 37 3 2 11 3" xfId="19799"/>
    <cellStyle name="Обычный 37 3 2 12" xfId="9565"/>
    <cellStyle name="Обычный 37 3 2 12 2" xfId="33567"/>
    <cellStyle name="Обычный 37 3 2 12 3" xfId="21566"/>
    <cellStyle name="Обычный 37 3 2 13" xfId="11332"/>
    <cellStyle name="Обычный 37 3 2 13 2" xfId="35334"/>
    <cellStyle name="Обычный 37 3 2 13 3" xfId="23333"/>
    <cellStyle name="Обычный 37 3 2 14" xfId="2501"/>
    <cellStyle name="Обычный 37 3 2 14 2" xfId="26865"/>
    <cellStyle name="Обычный 37 3 2 14 3" xfId="14864"/>
    <cellStyle name="Обычный 37 3 2 15" xfId="25100"/>
    <cellStyle name="Обычный 37 3 2 16" xfId="13099"/>
    <cellStyle name="Обычный 37 3 2 2" xfId="1067"/>
    <cellStyle name="Обычный 37 3 2 2 2" xfId="6377"/>
    <cellStyle name="Обычный 37 3 2 2 2 2" xfId="30741"/>
    <cellStyle name="Обычный 37 3 2 2 2 3" xfId="18740"/>
    <cellStyle name="Обычный 37 3 2 2 3" xfId="8506"/>
    <cellStyle name="Обычный 37 3 2 2 3 2" xfId="32508"/>
    <cellStyle name="Обычный 37 3 2 2 3 3" xfId="20507"/>
    <cellStyle name="Обычный 37 3 2 2 4" xfId="10273"/>
    <cellStyle name="Обычный 37 3 2 2 4 2" xfId="34275"/>
    <cellStyle name="Обычный 37 3 2 2 4 3" xfId="22274"/>
    <cellStyle name="Обычный 37 3 2 2 5" xfId="12040"/>
    <cellStyle name="Обычный 37 3 2 2 5 2" xfId="36042"/>
    <cellStyle name="Обычный 37 3 2 2 5 3" xfId="24041"/>
    <cellStyle name="Обычный 37 3 2 2 6" xfId="2853"/>
    <cellStyle name="Обычный 37 3 2 2 6 2" xfId="27217"/>
    <cellStyle name="Обычный 37 3 2 2 6 3" xfId="15216"/>
    <cellStyle name="Обычный 37 3 2 2 7" xfId="25808"/>
    <cellStyle name="Обычный 37 3 2 2 8" xfId="13807"/>
    <cellStyle name="Обычный 37 3 2 3" xfId="713"/>
    <cellStyle name="Обычный 37 3 2 3 2" xfId="6023"/>
    <cellStyle name="Обычный 37 3 2 3 2 2" xfId="30387"/>
    <cellStyle name="Обычный 37 3 2 3 2 3" xfId="18386"/>
    <cellStyle name="Обычный 37 3 2 3 3" xfId="8152"/>
    <cellStyle name="Обычный 37 3 2 3 3 2" xfId="32154"/>
    <cellStyle name="Обычный 37 3 2 3 3 3" xfId="20153"/>
    <cellStyle name="Обычный 37 3 2 3 4" xfId="9919"/>
    <cellStyle name="Обычный 37 3 2 3 4 2" xfId="33921"/>
    <cellStyle name="Обычный 37 3 2 3 4 3" xfId="21920"/>
    <cellStyle name="Обычный 37 3 2 3 5" xfId="11686"/>
    <cellStyle name="Обычный 37 3 2 3 5 2" xfId="35688"/>
    <cellStyle name="Обычный 37 3 2 3 5 3" xfId="23687"/>
    <cellStyle name="Обычный 37 3 2 3 6" xfId="3203"/>
    <cellStyle name="Обычный 37 3 2 3 6 2" xfId="27567"/>
    <cellStyle name="Обычный 37 3 2 3 6 3" xfId="15566"/>
    <cellStyle name="Обычный 37 3 2 3 7" xfId="25454"/>
    <cellStyle name="Обычный 37 3 2 3 8" xfId="13453"/>
    <cellStyle name="Обычный 37 3 2 4" xfId="1419"/>
    <cellStyle name="Обычный 37 3 2 4 2" xfId="6729"/>
    <cellStyle name="Обычный 37 3 2 4 2 2" xfId="31093"/>
    <cellStyle name="Обычный 37 3 2 4 2 3" xfId="19092"/>
    <cellStyle name="Обычный 37 3 2 4 3" xfId="8858"/>
    <cellStyle name="Обычный 37 3 2 4 3 2" xfId="32860"/>
    <cellStyle name="Обычный 37 3 2 4 3 3" xfId="20859"/>
    <cellStyle name="Обычный 37 3 2 4 4" xfId="10625"/>
    <cellStyle name="Обычный 37 3 2 4 4 2" xfId="34627"/>
    <cellStyle name="Обычный 37 3 2 4 4 3" xfId="22626"/>
    <cellStyle name="Обычный 37 3 2 4 5" xfId="12392"/>
    <cellStyle name="Обычный 37 3 2 4 5 2" xfId="36394"/>
    <cellStyle name="Обычный 37 3 2 4 5 3" xfId="24393"/>
    <cellStyle name="Обычный 37 3 2 4 6" xfId="3555"/>
    <cellStyle name="Обычный 37 3 2 4 6 2" xfId="27919"/>
    <cellStyle name="Обычный 37 3 2 4 6 3" xfId="15918"/>
    <cellStyle name="Обычный 37 3 2 4 7" xfId="26160"/>
    <cellStyle name="Обычный 37 3 2 4 8" xfId="14159"/>
    <cellStyle name="Обычный 37 3 2 5" xfId="1772"/>
    <cellStyle name="Обычный 37 3 2 5 2" xfId="7082"/>
    <cellStyle name="Обычный 37 3 2 5 2 2" xfId="31446"/>
    <cellStyle name="Обычный 37 3 2 5 2 3" xfId="19445"/>
    <cellStyle name="Обычный 37 3 2 5 3" xfId="9211"/>
    <cellStyle name="Обычный 37 3 2 5 3 2" xfId="33213"/>
    <cellStyle name="Обычный 37 3 2 5 3 3" xfId="21212"/>
    <cellStyle name="Обычный 37 3 2 5 4" xfId="10978"/>
    <cellStyle name="Обычный 37 3 2 5 4 2" xfId="34980"/>
    <cellStyle name="Обычный 37 3 2 5 4 3" xfId="22979"/>
    <cellStyle name="Обычный 37 3 2 5 5" xfId="12745"/>
    <cellStyle name="Обычный 37 3 2 5 5 2" xfId="36747"/>
    <cellStyle name="Обычный 37 3 2 5 5 3" xfId="24746"/>
    <cellStyle name="Обычный 37 3 2 5 6" xfId="3909"/>
    <cellStyle name="Обычный 37 3 2 5 6 2" xfId="28273"/>
    <cellStyle name="Обычный 37 3 2 5 6 3" xfId="16272"/>
    <cellStyle name="Обычный 37 3 2 5 7" xfId="26513"/>
    <cellStyle name="Обычный 37 3 2 5 8" xfId="14512"/>
    <cellStyle name="Обычный 37 3 2 6" xfId="2115"/>
    <cellStyle name="Обычный 37 3 2 6 2" xfId="7420"/>
    <cellStyle name="Обычный 37 3 2 6 3" xfId="4261"/>
    <cellStyle name="Обычный 37 3 2 6 3 2" xfId="28625"/>
    <cellStyle name="Обычный 37 3 2 6 3 3" xfId="16624"/>
    <cellStyle name="Обычный 37 3 2 7" xfId="4613"/>
    <cellStyle name="Обычный 37 3 2 7 2" xfId="28977"/>
    <cellStyle name="Обычный 37 3 2 7 3" xfId="16976"/>
    <cellStyle name="Обычный 37 3 2 8" xfId="4965"/>
    <cellStyle name="Обычный 37 3 2 8 2" xfId="29329"/>
    <cellStyle name="Обычный 37 3 2 8 3" xfId="17328"/>
    <cellStyle name="Обычный 37 3 2 9" xfId="5317"/>
    <cellStyle name="Обычный 37 3 2 9 2" xfId="29681"/>
    <cellStyle name="Обычный 37 3 2 9 3" xfId="17680"/>
    <cellStyle name="Обычный 37 3 3" xfId="244"/>
    <cellStyle name="Обычный 37 3 3 10" xfId="5556"/>
    <cellStyle name="Обычный 37 3 3 10 2" xfId="29920"/>
    <cellStyle name="Обычный 37 3 3 10 3" xfId="17919"/>
    <cellStyle name="Обычный 37 3 3 11" xfId="7685"/>
    <cellStyle name="Обычный 37 3 3 11 2" xfId="31687"/>
    <cellStyle name="Обычный 37 3 3 11 3" xfId="19686"/>
    <cellStyle name="Обычный 37 3 3 12" xfId="9452"/>
    <cellStyle name="Обычный 37 3 3 12 2" xfId="33454"/>
    <cellStyle name="Обычный 37 3 3 12 3" xfId="21453"/>
    <cellStyle name="Обычный 37 3 3 13" xfId="11219"/>
    <cellStyle name="Обычный 37 3 3 13 2" xfId="35221"/>
    <cellStyle name="Обычный 37 3 3 13 3" xfId="23220"/>
    <cellStyle name="Обычный 37 3 3 14" xfId="2388"/>
    <cellStyle name="Обычный 37 3 3 14 2" xfId="26752"/>
    <cellStyle name="Обычный 37 3 3 14 3" xfId="14751"/>
    <cellStyle name="Обычный 37 3 3 15" xfId="24987"/>
    <cellStyle name="Обычный 37 3 3 16" xfId="12986"/>
    <cellStyle name="Обычный 37 3 3 2" xfId="954"/>
    <cellStyle name="Обычный 37 3 3 2 2" xfId="6264"/>
    <cellStyle name="Обычный 37 3 3 2 2 2" xfId="30628"/>
    <cellStyle name="Обычный 37 3 3 2 2 3" xfId="18627"/>
    <cellStyle name="Обычный 37 3 3 2 3" xfId="8393"/>
    <cellStyle name="Обычный 37 3 3 2 3 2" xfId="32395"/>
    <cellStyle name="Обычный 37 3 3 2 3 3" xfId="20394"/>
    <cellStyle name="Обычный 37 3 3 2 4" xfId="10160"/>
    <cellStyle name="Обычный 37 3 3 2 4 2" xfId="34162"/>
    <cellStyle name="Обычный 37 3 3 2 4 3" xfId="22161"/>
    <cellStyle name="Обычный 37 3 3 2 5" xfId="11927"/>
    <cellStyle name="Обычный 37 3 3 2 5 2" xfId="35929"/>
    <cellStyle name="Обычный 37 3 3 2 5 3" xfId="23928"/>
    <cellStyle name="Обычный 37 3 3 2 6" xfId="2740"/>
    <cellStyle name="Обычный 37 3 3 2 6 2" xfId="27104"/>
    <cellStyle name="Обычный 37 3 3 2 6 3" xfId="15103"/>
    <cellStyle name="Обычный 37 3 3 2 7" xfId="25695"/>
    <cellStyle name="Обычный 37 3 3 2 8" xfId="13694"/>
    <cellStyle name="Обычный 37 3 3 3" xfId="600"/>
    <cellStyle name="Обычный 37 3 3 3 2" xfId="5910"/>
    <cellStyle name="Обычный 37 3 3 3 2 2" xfId="30274"/>
    <cellStyle name="Обычный 37 3 3 3 2 3" xfId="18273"/>
    <cellStyle name="Обычный 37 3 3 3 3" xfId="8039"/>
    <cellStyle name="Обычный 37 3 3 3 3 2" xfId="32041"/>
    <cellStyle name="Обычный 37 3 3 3 3 3" xfId="20040"/>
    <cellStyle name="Обычный 37 3 3 3 4" xfId="9806"/>
    <cellStyle name="Обычный 37 3 3 3 4 2" xfId="33808"/>
    <cellStyle name="Обычный 37 3 3 3 4 3" xfId="21807"/>
    <cellStyle name="Обычный 37 3 3 3 5" xfId="11573"/>
    <cellStyle name="Обычный 37 3 3 3 5 2" xfId="35575"/>
    <cellStyle name="Обычный 37 3 3 3 5 3" xfId="23574"/>
    <cellStyle name="Обычный 37 3 3 3 6" xfId="3090"/>
    <cellStyle name="Обычный 37 3 3 3 6 2" xfId="27454"/>
    <cellStyle name="Обычный 37 3 3 3 6 3" xfId="15453"/>
    <cellStyle name="Обычный 37 3 3 3 7" xfId="25341"/>
    <cellStyle name="Обычный 37 3 3 3 8" xfId="13340"/>
    <cellStyle name="Обычный 37 3 3 4" xfId="1306"/>
    <cellStyle name="Обычный 37 3 3 4 2" xfId="6616"/>
    <cellStyle name="Обычный 37 3 3 4 2 2" xfId="30980"/>
    <cellStyle name="Обычный 37 3 3 4 2 3" xfId="18979"/>
    <cellStyle name="Обычный 37 3 3 4 3" xfId="8745"/>
    <cellStyle name="Обычный 37 3 3 4 3 2" xfId="32747"/>
    <cellStyle name="Обычный 37 3 3 4 3 3" xfId="20746"/>
    <cellStyle name="Обычный 37 3 3 4 4" xfId="10512"/>
    <cellStyle name="Обычный 37 3 3 4 4 2" xfId="34514"/>
    <cellStyle name="Обычный 37 3 3 4 4 3" xfId="22513"/>
    <cellStyle name="Обычный 37 3 3 4 5" xfId="12279"/>
    <cellStyle name="Обычный 37 3 3 4 5 2" xfId="36281"/>
    <cellStyle name="Обычный 37 3 3 4 5 3" xfId="24280"/>
    <cellStyle name="Обычный 37 3 3 4 6" xfId="3442"/>
    <cellStyle name="Обычный 37 3 3 4 6 2" xfId="27806"/>
    <cellStyle name="Обычный 37 3 3 4 6 3" xfId="15805"/>
    <cellStyle name="Обычный 37 3 3 4 7" xfId="26047"/>
    <cellStyle name="Обычный 37 3 3 4 8" xfId="14046"/>
    <cellStyle name="Обычный 37 3 3 5" xfId="1659"/>
    <cellStyle name="Обычный 37 3 3 5 2" xfId="6969"/>
    <cellStyle name="Обычный 37 3 3 5 2 2" xfId="31333"/>
    <cellStyle name="Обычный 37 3 3 5 2 3" xfId="19332"/>
    <cellStyle name="Обычный 37 3 3 5 3" xfId="9098"/>
    <cellStyle name="Обычный 37 3 3 5 3 2" xfId="33100"/>
    <cellStyle name="Обычный 37 3 3 5 3 3" xfId="21099"/>
    <cellStyle name="Обычный 37 3 3 5 4" xfId="10865"/>
    <cellStyle name="Обычный 37 3 3 5 4 2" xfId="34867"/>
    <cellStyle name="Обычный 37 3 3 5 4 3" xfId="22866"/>
    <cellStyle name="Обычный 37 3 3 5 5" xfId="12632"/>
    <cellStyle name="Обычный 37 3 3 5 5 2" xfId="36634"/>
    <cellStyle name="Обычный 37 3 3 5 5 3" xfId="24633"/>
    <cellStyle name="Обычный 37 3 3 5 6" xfId="3796"/>
    <cellStyle name="Обычный 37 3 3 5 6 2" xfId="28160"/>
    <cellStyle name="Обычный 37 3 3 5 6 3" xfId="16159"/>
    <cellStyle name="Обычный 37 3 3 5 7" xfId="26400"/>
    <cellStyle name="Обычный 37 3 3 5 8" xfId="14399"/>
    <cellStyle name="Обычный 37 3 3 6" xfId="2116"/>
    <cellStyle name="Обычный 37 3 3 6 2" xfId="7421"/>
    <cellStyle name="Обычный 37 3 3 6 3" xfId="4148"/>
    <cellStyle name="Обычный 37 3 3 6 3 2" xfId="28512"/>
    <cellStyle name="Обычный 37 3 3 6 3 3" xfId="16511"/>
    <cellStyle name="Обычный 37 3 3 7" xfId="4500"/>
    <cellStyle name="Обычный 37 3 3 7 2" xfId="28864"/>
    <cellStyle name="Обычный 37 3 3 7 3" xfId="16863"/>
    <cellStyle name="Обычный 37 3 3 8" xfId="4852"/>
    <cellStyle name="Обычный 37 3 3 8 2" xfId="29216"/>
    <cellStyle name="Обычный 37 3 3 8 3" xfId="17215"/>
    <cellStyle name="Обычный 37 3 3 9" xfId="5204"/>
    <cellStyle name="Обычный 37 3 3 9 2" xfId="29568"/>
    <cellStyle name="Обычный 37 3 3 9 3" xfId="17567"/>
    <cellStyle name="Обычный 37 3 4" xfId="844"/>
    <cellStyle name="Обычный 37 3 4 2" xfId="6154"/>
    <cellStyle name="Обычный 37 3 4 2 2" xfId="30518"/>
    <cellStyle name="Обычный 37 3 4 2 3" xfId="18517"/>
    <cellStyle name="Обычный 37 3 4 3" xfId="8283"/>
    <cellStyle name="Обычный 37 3 4 3 2" xfId="32285"/>
    <cellStyle name="Обычный 37 3 4 3 3" xfId="20284"/>
    <cellStyle name="Обычный 37 3 4 4" xfId="10050"/>
    <cellStyle name="Обычный 37 3 4 4 2" xfId="34052"/>
    <cellStyle name="Обычный 37 3 4 4 3" xfId="22051"/>
    <cellStyle name="Обычный 37 3 4 5" xfId="11817"/>
    <cellStyle name="Обычный 37 3 4 5 2" xfId="35819"/>
    <cellStyle name="Обычный 37 3 4 5 3" xfId="23818"/>
    <cellStyle name="Обычный 37 3 4 6" xfId="2630"/>
    <cellStyle name="Обычный 37 3 4 6 2" xfId="26994"/>
    <cellStyle name="Обычный 37 3 4 6 3" xfId="14993"/>
    <cellStyle name="Обычный 37 3 4 7" xfId="25585"/>
    <cellStyle name="Обычный 37 3 4 8" xfId="13584"/>
    <cellStyle name="Обычный 37 3 5" xfId="490"/>
    <cellStyle name="Обычный 37 3 5 2" xfId="5800"/>
    <cellStyle name="Обычный 37 3 5 2 2" xfId="30164"/>
    <cellStyle name="Обычный 37 3 5 2 3" xfId="18163"/>
    <cellStyle name="Обычный 37 3 5 3" xfId="7929"/>
    <cellStyle name="Обычный 37 3 5 3 2" xfId="31931"/>
    <cellStyle name="Обычный 37 3 5 3 3" xfId="19930"/>
    <cellStyle name="Обычный 37 3 5 4" xfId="9696"/>
    <cellStyle name="Обычный 37 3 5 4 2" xfId="33698"/>
    <cellStyle name="Обычный 37 3 5 4 3" xfId="21697"/>
    <cellStyle name="Обычный 37 3 5 5" xfId="11463"/>
    <cellStyle name="Обычный 37 3 5 5 2" xfId="35465"/>
    <cellStyle name="Обычный 37 3 5 5 3" xfId="23464"/>
    <cellStyle name="Обычный 37 3 5 6" xfId="2980"/>
    <cellStyle name="Обычный 37 3 5 6 2" xfId="27344"/>
    <cellStyle name="Обычный 37 3 5 6 3" xfId="15343"/>
    <cellStyle name="Обычный 37 3 5 7" xfId="25231"/>
    <cellStyle name="Обычный 37 3 5 8" xfId="13230"/>
    <cellStyle name="Обычный 37 3 6" xfId="1196"/>
    <cellStyle name="Обычный 37 3 6 2" xfId="6506"/>
    <cellStyle name="Обычный 37 3 6 2 2" xfId="30870"/>
    <cellStyle name="Обычный 37 3 6 2 3" xfId="18869"/>
    <cellStyle name="Обычный 37 3 6 3" xfId="8635"/>
    <cellStyle name="Обычный 37 3 6 3 2" xfId="32637"/>
    <cellStyle name="Обычный 37 3 6 3 3" xfId="20636"/>
    <cellStyle name="Обычный 37 3 6 4" xfId="10402"/>
    <cellStyle name="Обычный 37 3 6 4 2" xfId="34404"/>
    <cellStyle name="Обычный 37 3 6 4 3" xfId="22403"/>
    <cellStyle name="Обычный 37 3 6 5" xfId="12169"/>
    <cellStyle name="Обычный 37 3 6 5 2" xfId="36171"/>
    <cellStyle name="Обычный 37 3 6 5 3" xfId="24170"/>
    <cellStyle name="Обычный 37 3 6 6" xfId="3332"/>
    <cellStyle name="Обычный 37 3 6 6 2" xfId="27696"/>
    <cellStyle name="Обычный 37 3 6 6 3" xfId="15695"/>
    <cellStyle name="Обычный 37 3 6 7" xfId="25937"/>
    <cellStyle name="Обычный 37 3 6 8" xfId="13936"/>
    <cellStyle name="Обычный 37 3 7" xfId="1549"/>
    <cellStyle name="Обычный 37 3 7 2" xfId="6859"/>
    <cellStyle name="Обычный 37 3 7 2 2" xfId="31223"/>
    <cellStyle name="Обычный 37 3 7 2 3" xfId="19222"/>
    <cellStyle name="Обычный 37 3 7 3" xfId="8988"/>
    <cellStyle name="Обычный 37 3 7 3 2" xfId="32990"/>
    <cellStyle name="Обычный 37 3 7 3 3" xfId="20989"/>
    <cellStyle name="Обычный 37 3 7 4" xfId="10755"/>
    <cellStyle name="Обычный 37 3 7 4 2" xfId="34757"/>
    <cellStyle name="Обычный 37 3 7 4 3" xfId="22756"/>
    <cellStyle name="Обычный 37 3 7 5" xfId="12522"/>
    <cellStyle name="Обычный 37 3 7 5 2" xfId="36524"/>
    <cellStyle name="Обычный 37 3 7 5 3" xfId="24523"/>
    <cellStyle name="Обычный 37 3 7 6" xfId="3686"/>
    <cellStyle name="Обычный 37 3 7 6 2" xfId="28050"/>
    <cellStyle name="Обычный 37 3 7 6 3" xfId="16049"/>
    <cellStyle name="Обычный 37 3 7 7" xfId="26290"/>
    <cellStyle name="Обычный 37 3 7 8" xfId="14289"/>
    <cellStyle name="Обычный 37 3 8" xfId="2114"/>
    <cellStyle name="Обычный 37 3 8 2" xfId="7419"/>
    <cellStyle name="Обычный 37 3 8 3" xfId="4038"/>
    <cellStyle name="Обычный 37 3 8 3 2" xfId="28402"/>
    <cellStyle name="Обычный 37 3 8 3 3" xfId="16401"/>
    <cellStyle name="Обычный 37 3 9" xfId="4390"/>
    <cellStyle name="Обычный 37 3 9 2" xfId="28754"/>
    <cellStyle name="Обычный 37 3 9 3" xfId="16753"/>
    <cellStyle name="Обычный 37 4" xfId="310"/>
    <cellStyle name="Обычный 37 4 10" xfId="5622"/>
    <cellStyle name="Обычный 37 4 10 2" xfId="29986"/>
    <cellStyle name="Обычный 37 4 10 3" xfId="17985"/>
    <cellStyle name="Обычный 37 4 11" xfId="7751"/>
    <cellStyle name="Обычный 37 4 11 2" xfId="31753"/>
    <cellStyle name="Обычный 37 4 11 3" xfId="19752"/>
    <cellStyle name="Обычный 37 4 12" xfId="9518"/>
    <cellStyle name="Обычный 37 4 12 2" xfId="33520"/>
    <cellStyle name="Обычный 37 4 12 3" xfId="21519"/>
    <cellStyle name="Обычный 37 4 13" xfId="11285"/>
    <cellStyle name="Обычный 37 4 13 2" xfId="35287"/>
    <cellStyle name="Обычный 37 4 13 3" xfId="23286"/>
    <cellStyle name="Обычный 37 4 14" xfId="2454"/>
    <cellStyle name="Обычный 37 4 14 2" xfId="26818"/>
    <cellStyle name="Обычный 37 4 14 3" xfId="14817"/>
    <cellStyle name="Обычный 37 4 15" xfId="25053"/>
    <cellStyle name="Обычный 37 4 16" xfId="13052"/>
    <cellStyle name="Обычный 37 4 2" xfId="1020"/>
    <cellStyle name="Обычный 37 4 2 2" xfId="6330"/>
    <cellStyle name="Обычный 37 4 2 2 2" xfId="30694"/>
    <cellStyle name="Обычный 37 4 2 2 3" xfId="18693"/>
    <cellStyle name="Обычный 37 4 2 3" xfId="8459"/>
    <cellStyle name="Обычный 37 4 2 3 2" xfId="32461"/>
    <cellStyle name="Обычный 37 4 2 3 3" xfId="20460"/>
    <cellStyle name="Обычный 37 4 2 4" xfId="10226"/>
    <cellStyle name="Обычный 37 4 2 4 2" xfId="34228"/>
    <cellStyle name="Обычный 37 4 2 4 3" xfId="22227"/>
    <cellStyle name="Обычный 37 4 2 5" xfId="11993"/>
    <cellStyle name="Обычный 37 4 2 5 2" xfId="35995"/>
    <cellStyle name="Обычный 37 4 2 5 3" xfId="23994"/>
    <cellStyle name="Обычный 37 4 2 6" xfId="2806"/>
    <cellStyle name="Обычный 37 4 2 6 2" xfId="27170"/>
    <cellStyle name="Обычный 37 4 2 6 3" xfId="15169"/>
    <cellStyle name="Обычный 37 4 2 7" xfId="25761"/>
    <cellStyle name="Обычный 37 4 2 8" xfId="13760"/>
    <cellStyle name="Обычный 37 4 3" xfId="666"/>
    <cellStyle name="Обычный 37 4 3 2" xfId="5976"/>
    <cellStyle name="Обычный 37 4 3 2 2" xfId="30340"/>
    <cellStyle name="Обычный 37 4 3 2 3" xfId="18339"/>
    <cellStyle name="Обычный 37 4 3 3" xfId="8105"/>
    <cellStyle name="Обычный 37 4 3 3 2" xfId="32107"/>
    <cellStyle name="Обычный 37 4 3 3 3" xfId="20106"/>
    <cellStyle name="Обычный 37 4 3 4" xfId="9872"/>
    <cellStyle name="Обычный 37 4 3 4 2" xfId="33874"/>
    <cellStyle name="Обычный 37 4 3 4 3" xfId="21873"/>
    <cellStyle name="Обычный 37 4 3 5" xfId="11639"/>
    <cellStyle name="Обычный 37 4 3 5 2" xfId="35641"/>
    <cellStyle name="Обычный 37 4 3 5 3" xfId="23640"/>
    <cellStyle name="Обычный 37 4 3 6" xfId="3156"/>
    <cellStyle name="Обычный 37 4 3 6 2" xfId="27520"/>
    <cellStyle name="Обычный 37 4 3 6 3" xfId="15519"/>
    <cellStyle name="Обычный 37 4 3 7" xfId="25407"/>
    <cellStyle name="Обычный 37 4 3 8" xfId="13406"/>
    <cellStyle name="Обычный 37 4 4" xfId="1372"/>
    <cellStyle name="Обычный 37 4 4 2" xfId="6682"/>
    <cellStyle name="Обычный 37 4 4 2 2" xfId="31046"/>
    <cellStyle name="Обычный 37 4 4 2 3" xfId="19045"/>
    <cellStyle name="Обычный 37 4 4 3" xfId="8811"/>
    <cellStyle name="Обычный 37 4 4 3 2" xfId="32813"/>
    <cellStyle name="Обычный 37 4 4 3 3" xfId="20812"/>
    <cellStyle name="Обычный 37 4 4 4" xfId="10578"/>
    <cellStyle name="Обычный 37 4 4 4 2" xfId="34580"/>
    <cellStyle name="Обычный 37 4 4 4 3" xfId="22579"/>
    <cellStyle name="Обычный 37 4 4 5" xfId="12345"/>
    <cellStyle name="Обычный 37 4 4 5 2" xfId="36347"/>
    <cellStyle name="Обычный 37 4 4 5 3" xfId="24346"/>
    <cellStyle name="Обычный 37 4 4 6" xfId="3508"/>
    <cellStyle name="Обычный 37 4 4 6 2" xfId="27872"/>
    <cellStyle name="Обычный 37 4 4 6 3" xfId="15871"/>
    <cellStyle name="Обычный 37 4 4 7" xfId="26113"/>
    <cellStyle name="Обычный 37 4 4 8" xfId="14112"/>
    <cellStyle name="Обычный 37 4 5" xfId="1725"/>
    <cellStyle name="Обычный 37 4 5 2" xfId="7035"/>
    <cellStyle name="Обычный 37 4 5 2 2" xfId="31399"/>
    <cellStyle name="Обычный 37 4 5 2 3" xfId="19398"/>
    <cellStyle name="Обычный 37 4 5 3" xfId="9164"/>
    <cellStyle name="Обычный 37 4 5 3 2" xfId="33166"/>
    <cellStyle name="Обычный 37 4 5 3 3" xfId="21165"/>
    <cellStyle name="Обычный 37 4 5 4" xfId="10931"/>
    <cellStyle name="Обычный 37 4 5 4 2" xfId="34933"/>
    <cellStyle name="Обычный 37 4 5 4 3" xfId="22932"/>
    <cellStyle name="Обычный 37 4 5 5" xfId="12698"/>
    <cellStyle name="Обычный 37 4 5 5 2" xfId="36700"/>
    <cellStyle name="Обычный 37 4 5 5 3" xfId="24699"/>
    <cellStyle name="Обычный 37 4 5 6" xfId="3862"/>
    <cellStyle name="Обычный 37 4 5 6 2" xfId="28226"/>
    <cellStyle name="Обычный 37 4 5 6 3" xfId="16225"/>
    <cellStyle name="Обычный 37 4 5 7" xfId="26466"/>
    <cellStyle name="Обычный 37 4 5 8" xfId="14465"/>
    <cellStyle name="Обычный 37 4 6" xfId="2117"/>
    <cellStyle name="Обычный 37 4 6 2" xfId="7422"/>
    <cellStyle name="Обычный 37 4 6 3" xfId="4214"/>
    <cellStyle name="Обычный 37 4 6 3 2" xfId="28578"/>
    <cellStyle name="Обычный 37 4 6 3 3" xfId="16577"/>
    <cellStyle name="Обычный 37 4 7" xfId="4566"/>
    <cellStyle name="Обычный 37 4 7 2" xfId="28930"/>
    <cellStyle name="Обычный 37 4 7 3" xfId="16929"/>
    <cellStyle name="Обычный 37 4 8" xfId="4918"/>
    <cellStyle name="Обычный 37 4 8 2" xfId="29282"/>
    <cellStyle name="Обычный 37 4 8 3" xfId="17281"/>
    <cellStyle name="Обычный 37 4 9" xfId="5270"/>
    <cellStyle name="Обычный 37 4 9 2" xfId="29634"/>
    <cellStyle name="Обычный 37 4 9 3" xfId="17633"/>
    <cellStyle name="Обычный 37 5" xfId="197"/>
    <cellStyle name="Обычный 37 5 10" xfId="5509"/>
    <cellStyle name="Обычный 37 5 10 2" xfId="29873"/>
    <cellStyle name="Обычный 37 5 10 3" xfId="17872"/>
    <cellStyle name="Обычный 37 5 11" xfId="7638"/>
    <cellStyle name="Обычный 37 5 11 2" xfId="31640"/>
    <cellStyle name="Обычный 37 5 11 3" xfId="19639"/>
    <cellStyle name="Обычный 37 5 12" xfId="9405"/>
    <cellStyle name="Обычный 37 5 12 2" xfId="33407"/>
    <cellStyle name="Обычный 37 5 12 3" xfId="21406"/>
    <cellStyle name="Обычный 37 5 13" xfId="11172"/>
    <cellStyle name="Обычный 37 5 13 2" xfId="35174"/>
    <cellStyle name="Обычный 37 5 13 3" xfId="23173"/>
    <cellStyle name="Обычный 37 5 14" xfId="2341"/>
    <cellStyle name="Обычный 37 5 14 2" xfId="26705"/>
    <cellStyle name="Обычный 37 5 14 3" xfId="14704"/>
    <cellStyle name="Обычный 37 5 15" xfId="24940"/>
    <cellStyle name="Обычный 37 5 16" xfId="12939"/>
    <cellStyle name="Обычный 37 5 2" xfId="907"/>
    <cellStyle name="Обычный 37 5 2 2" xfId="6217"/>
    <cellStyle name="Обычный 37 5 2 2 2" xfId="30581"/>
    <cellStyle name="Обычный 37 5 2 2 3" xfId="18580"/>
    <cellStyle name="Обычный 37 5 2 3" xfId="8346"/>
    <cellStyle name="Обычный 37 5 2 3 2" xfId="32348"/>
    <cellStyle name="Обычный 37 5 2 3 3" xfId="20347"/>
    <cellStyle name="Обычный 37 5 2 4" xfId="10113"/>
    <cellStyle name="Обычный 37 5 2 4 2" xfId="34115"/>
    <cellStyle name="Обычный 37 5 2 4 3" xfId="22114"/>
    <cellStyle name="Обычный 37 5 2 5" xfId="11880"/>
    <cellStyle name="Обычный 37 5 2 5 2" xfId="35882"/>
    <cellStyle name="Обычный 37 5 2 5 3" xfId="23881"/>
    <cellStyle name="Обычный 37 5 2 6" xfId="2693"/>
    <cellStyle name="Обычный 37 5 2 6 2" xfId="27057"/>
    <cellStyle name="Обычный 37 5 2 6 3" xfId="15056"/>
    <cellStyle name="Обычный 37 5 2 7" xfId="25648"/>
    <cellStyle name="Обычный 37 5 2 8" xfId="13647"/>
    <cellStyle name="Обычный 37 5 3" xfId="553"/>
    <cellStyle name="Обычный 37 5 3 2" xfId="5863"/>
    <cellStyle name="Обычный 37 5 3 2 2" xfId="30227"/>
    <cellStyle name="Обычный 37 5 3 2 3" xfId="18226"/>
    <cellStyle name="Обычный 37 5 3 3" xfId="7992"/>
    <cellStyle name="Обычный 37 5 3 3 2" xfId="31994"/>
    <cellStyle name="Обычный 37 5 3 3 3" xfId="19993"/>
    <cellStyle name="Обычный 37 5 3 4" xfId="9759"/>
    <cellStyle name="Обычный 37 5 3 4 2" xfId="33761"/>
    <cellStyle name="Обычный 37 5 3 4 3" xfId="21760"/>
    <cellStyle name="Обычный 37 5 3 5" xfId="11526"/>
    <cellStyle name="Обычный 37 5 3 5 2" xfId="35528"/>
    <cellStyle name="Обычный 37 5 3 5 3" xfId="23527"/>
    <cellStyle name="Обычный 37 5 3 6" xfId="3043"/>
    <cellStyle name="Обычный 37 5 3 6 2" xfId="27407"/>
    <cellStyle name="Обычный 37 5 3 6 3" xfId="15406"/>
    <cellStyle name="Обычный 37 5 3 7" xfId="25294"/>
    <cellStyle name="Обычный 37 5 3 8" xfId="13293"/>
    <cellStyle name="Обычный 37 5 4" xfId="1259"/>
    <cellStyle name="Обычный 37 5 4 2" xfId="6569"/>
    <cellStyle name="Обычный 37 5 4 2 2" xfId="30933"/>
    <cellStyle name="Обычный 37 5 4 2 3" xfId="18932"/>
    <cellStyle name="Обычный 37 5 4 3" xfId="8698"/>
    <cellStyle name="Обычный 37 5 4 3 2" xfId="32700"/>
    <cellStyle name="Обычный 37 5 4 3 3" xfId="20699"/>
    <cellStyle name="Обычный 37 5 4 4" xfId="10465"/>
    <cellStyle name="Обычный 37 5 4 4 2" xfId="34467"/>
    <cellStyle name="Обычный 37 5 4 4 3" xfId="22466"/>
    <cellStyle name="Обычный 37 5 4 5" xfId="12232"/>
    <cellStyle name="Обычный 37 5 4 5 2" xfId="36234"/>
    <cellStyle name="Обычный 37 5 4 5 3" xfId="24233"/>
    <cellStyle name="Обычный 37 5 4 6" xfId="3395"/>
    <cellStyle name="Обычный 37 5 4 6 2" xfId="27759"/>
    <cellStyle name="Обычный 37 5 4 6 3" xfId="15758"/>
    <cellStyle name="Обычный 37 5 4 7" xfId="26000"/>
    <cellStyle name="Обычный 37 5 4 8" xfId="13999"/>
    <cellStyle name="Обычный 37 5 5" xfId="1612"/>
    <cellStyle name="Обычный 37 5 5 2" xfId="6922"/>
    <cellStyle name="Обычный 37 5 5 2 2" xfId="31286"/>
    <cellStyle name="Обычный 37 5 5 2 3" xfId="19285"/>
    <cellStyle name="Обычный 37 5 5 3" xfId="9051"/>
    <cellStyle name="Обычный 37 5 5 3 2" xfId="33053"/>
    <cellStyle name="Обычный 37 5 5 3 3" xfId="21052"/>
    <cellStyle name="Обычный 37 5 5 4" xfId="10818"/>
    <cellStyle name="Обычный 37 5 5 4 2" xfId="34820"/>
    <cellStyle name="Обычный 37 5 5 4 3" xfId="22819"/>
    <cellStyle name="Обычный 37 5 5 5" xfId="12585"/>
    <cellStyle name="Обычный 37 5 5 5 2" xfId="36587"/>
    <cellStyle name="Обычный 37 5 5 5 3" xfId="24586"/>
    <cellStyle name="Обычный 37 5 5 6" xfId="3749"/>
    <cellStyle name="Обычный 37 5 5 6 2" xfId="28113"/>
    <cellStyle name="Обычный 37 5 5 6 3" xfId="16112"/>
    <cellStyle name="Обычный 37 5 5 7" xfId="26353"/>
    <cellStyle name="Обычный 37 5 5 8" xfId="14352"/>
    <cellStyle name="Обычный 37 5 6" xfId="2118"/>
    <cellStyle name="Обычный 37 5 6 2" xfId="7423"/>
    <cellStyle name="Обычный 37 5 6 3" xfId="4101"/>
    <cellStyle name="Обычный 37 5 6 3 2" xfId="28465"/>
    <cellStyle name="Обычный 37 5 6 3 3" xfId="16464"/>
    <cellStyle name="Обычный 37 5 7" xfId="4453"/>
    <cellStyle name="Обычный 37 5 7 2" xfId="28817"/>
    <cellStyle name="Обычный 37 5 7 3" xfId="16816"/>
    <cellStyle name="Обычный 37 5 8" xfId="4805"/>
    <cellStyle name="Обычный 37 5 8 2" xfId="29169"/>
    <cellStyle name="Обычный 37 5 8 3" xfId="17168"/>
    <cellStyle name="Обычный 37 5 9" xfId="5157"/>
    <cellStyle name="Обычный 37 5 9 2" xfId="29521"/>
    <cellStyle name="Обычный 37 5 9 3" xfId="17520"/>
    <cellStyle name="Обычный 37 6" xfId="797"/>
    <cellStyle name="Обычный 37 6 2" xfId="6107"/>
    <cellStyle name="Обычный 37 6 2 2" xfId="30471"/>
    <cellStyle name="Обычный 37 6 2 3" xfId="18470"/>
    <cellStyle name="Обычный 37 6 3" xfId="8236"/>
    <cellStyle name="Обычный 37 6 3 2" xfId="32238"/>
    <cellStyle name="Обычный 37 6 3 3" xfId="20237"/>
    <cellStyle name="Обычный 37 6 4" xfId="10003"/>
    <cellStyle name="Обычный 37 6 4 2" xfId="34005"/>
    <cellStyle name="Обычный 37 6 4 3" xfId="22004"/>
    <cellStyle name="Обычный 37 6 5" xfId="11770"/>
    <cellStyle name="Обычный 37 6 5 2" xfId="35772"/>
    <cellStyle name="Обычный 37 6 5 3" xfId="23771"/>
    <cellStyle name="Обычный 37 6 6" xfId="2583"/>
    <cellStyle name="Обычный 37 6 6 2" xfId="26947"/>
    <cellStyle name="Обычный 37 6 6 3" xfId="14946"/>
    <cellStyle name="Обычный 37 6 7" xfId="25538"/>
    <cellStyle name="Обычный 37 6 8" xfId="13537"/>
    <cellStyle name="Обычный 37 7" xfId="443"/>
    <cellStyle name="Обычный 37 7 2" xfId="5753"/>
    <cellStyle name="Обычный 37 7 2 2" xfId="30117"/>
    <cellStyle name="Обычный 37 7 2 3" xfId="18116"/>
    <cellStyle name="Обычный 37 7 3" xfId="7882"/>
    <cellStyle name="Обычный 37 7 3 2" xfId="31884"/>
    <cellStyle name="Обычный 37 7 3 3" xfId="19883"/>
    <cellStyle name="Обычный 37 7 4" xfId="9649"/>
    <cellStyle name="Обычный 37 7 4 2" xfId="33651"/>
    <cellStyle name="Обычный 37 7 4 3" xfId="21650"/>
    <cellStyle name="Обычный 37 7 5" xfId="11416"/>
    <cellStyle name="Обычный 37 7 5 2" xfId="35418"/>
    <cellStyle name="Обычный 37 7 5 3" xfId="23417"/>
    <cellStyle name="Обычный 37 7 6" xfId="2933"/>
    <cellStyle name="Обычный 37 7 6 2" xfId="27297"/>
    <cellStyle name="Обычный 37 7 6 3" xfId="15296"/>
    <cellStyle name="Обычный 37 7 7" xfId="25184"/>
    <cellStyle name="Обычный 37 7 8" xfId="13183"/>
    <cellStyle name="Обычный 37 8" xfId="1149"/>
    <cellStyle name="Обычный 37 8 2" xfId="6459"/>
    <cellStyle name="Обычный 37 8 2 2" xfId="30823"/>
    <cellStyle name="Обычный 37 8 2 3" xfId="18822"/>
    <cellStyle name="Обычный 37 8 3" xfId="8588"/>
    <cellStyle name="Обычный 37 8 3 2" xfId="32590"/>
    <cellStyle name="Обычный 37 8 3 3" xfId="20589"/>
    <cellStyle name="Обычный 37 8 4" xfId="10355"/>
    <cellStyle name="Обычный 37 8 4 2" xfId="34357"/>
    <cellStyle name="Обычный 37 8 4 3" xfId="22356"/>
    <cellStyle name="Обычный 37 8 5" xfId="12122"/>
    <cellStyle name="Обычный 37 8 5 2" xfId="36124"/>
    <cellStyle name="Обычный 37 8 5 3" xfId="24123"/>
    <cellStyle name="Обычный 37 8 6" xfId="3285"/>
    <cellStyle name="Обычный 37 8 6 2" xfId="27649"/>
    <cellStyle name="Обычный 37 8 6 3" xfId="15648"/>
    <cellStyle name="Обычный 37 8 7" xfId="25890"/>
    <cellStyle name="Обычный 37 8 8" xfId="13889"/>
    <cellStyle name="Обычный 37 9" xfId="1502"/>
    <cellStyle name="Обычный 37 9 2" xfId="6812"/>
    <cellStyle name="Обычный 37 9 2 2" xfId="31176"/>
    <cellStyle name="Обычный 37 9 2 3" xfId="19175"/>
    <cellStyle name="Обычный 37 9 3" xfId="8941"/>
    <cellStyle name="Обычный 37 9 3 2" xfId="32943"/>
    <cellStyle name="Обычный 37 9 3 3" xfId="20942"/>
    <cellStyle name="Обычный 37 9 4" xfId="10708"/>
    <cellStyle name="Обычный 37 9 4 2" xfId="34710"/>
    <cellStyle name="Обычный 37 9 4 3" xfId="22709"/>
    <cellStyle name="Обычный 37 9 5" xfId="12475"/>
    <cellStyle name="Обычный 37 9 5 2" xfId="36477"/>
    <cellStyle name="Обычный 37 9 5 3" xfId="24476"/>
    <cellStyle name="Обычный 37 9 6" xfId="3639"/>
    <cellStyle name="Обычный 37 9 6 2" xfId="28003"/>
    <cellStyle name="Обычный 37 9 6 3" xfId="16002"/>
    <cellStyle name="Обычный 37 9 7" xfId="26243"/>
    <cellStyle name="Обычный 37 9 8" xfId="14242"/>
    <cellStyle name="Обычный 38" xfId="379"/>
    <cellStyle name="Обычный 38 10" xfId="5689"/>
    <cellStyle name="Обычный 38 10 2" xfId="30053"/>
    <cellStyle name="Обычный 38 10 3" xfId="18052"/>
    <cellStyle name="Обычный 38 11" xfId="7818"/>
    <cellStyle name="Обычный 38 11 2" xfId="31820"/>
    <cellStyle name="Обычный 38 11 3" xfId="19819"/>
    <cellStyle name="Обычный 38 12" xfId="9585"/>
    <cellStyle name="Обычный 38 12 2" xfId="33587"/>
    <cellStyle name="Обычный 38 12 3" xfId="21586"/>
    <cellStyle name="Обычный 38 13" xfId="11352"/>
    <cellStyle name="Обычный 38 13 2" xfId="35354"/>
    <cellStyle name="Обычный 38 13 3" xfId="23353"/>
    <cellStyle name="Обычный 38 14" xfId="2523"/>
    <cellStyle name="Обычный 38 14 2" xfId="26887"/>
    <cellStyle name="Обычный 38 14 3" xfId="14886"/>
    <cellStyle name="Обычный 38 15" xfId="25120"/>
    <cellStyle name="Обычный 38 16" xfId="13119"/>
    <cellStyle name="Обычный 38 2" xfId="1087"/>
    <cellStyle name="Обычный 38 2 2" xfId="6397"/>
    <cellStyle name="Обычный 38 2 2 2" xfId="30761"/>
    <cellStyle name="Обычный 38 2 2 3" xfId="18760"/>
    <cellStyle name="Обычный 38 2 3" xfId="8526"/>
    <cellStyle name="Обычный 38 2 3 2" xfId="32528"/>
    <cellStyle name="Обычный 38 2 3 3" xfId="20527"/>
    <cellStyle name="Обычный 38 2 4" xfId="10293"/>
    <cellStyle name="Обычный 38 2 4 2" xfId="34295"/>
    <cellStyle name="Обычный 38 2 4 3" xfId="22294"/>
    <cellStyle name="Обычный 38 2 5" xfId="12060"/>
    <cellStyle name="Обычный 38 2 5 2" xfId="36062"/>
    <cellStyle name="Обычный 38 2 5 3" xfId="24061"/>
    <cellStyle name="Обычный 38 2 6" xfId="2873"/>
    <cellStyle name="Обычный 38 2 6 2" xfId="27237"/>
    <cellStyle name="Обычный 38 2 6 3" xfId="15236"/>
    <cellStyle name="Обычный 38 2 7" xfId="25828"/>
    <cellStyle name="Обычный 38 2 8" xfId="13827"/>
    <cellStyle name="Обычный 38 3" xfId="735"/>
    <cellStyle name="Обычный 38 3 2" xfId="6045"/>
    <cellStyle name="Обычный 38 3 2 2" xfId="30409"/>
    <cellStyle name="Обычный 38 3 2 3" xfId="18408"/>
    <cellStyle name="Обычный 38 3 3" xfId="8174"/>
    <cellStyle name="Обычный 38 3 3 2" xfId="32176"/>
    <cellStyle name="Обычный 38 3 3 3" xfId="20175"/>
    <cellStyle name="Обычный 38 3 4" xfId="9941"/>
    <cellStyle name="Обычный 38 3 4 2" xfId="33943"/>
    <cellStyle name="Обычный 38 3 4 3" xfId="21942"/>
    <cellStyle name="Обычный 38 3 5" xfId="11708"/>
    <cellStyle name="Обычный 38 3 5 2" xfId="35710"/>
    <cellStyle name="Обычный 38 3 5 3" xfId="23709"/>
    <cellStyle name="Обычный 38 3 6" xfId="3223"/>
    <cellStyle name="Обычный 38 3 6 2" xfId="27587"/>
    <cellStyle name="Обычный 38 3 6 3" xfId="15586"/>
    <cellStyle name="Обычный 38 3 7" xfId="25476"/>
    <cellStyle name="Обычный 38 3 8" xfId="13475"/>
    <cellStyle name="Обычный 38 4" xfId="1439"/>
    <cellStyle name="Обычный 38 4 2" xfId="6749"/>
    <cellStyle name="Обычный 38 4 2 2" xfId="31113"/>
    <cellStyle name="Обычный 38 4 2 3" xfId="19112"/>
    <cellStyle name="Обычный 38 4 3" xfId="8878"/>
    <cellStyle name="Обычный 38 4 3 2" xfId="32880"/>
    <cellStyle name="Обычный 38 4 3 3" xfId="20879"/>
    <cellStyle name="Обычный 38 4 4" xfId="10645"/>
    <cellStyle name="Обычный 38 4 4 2" xfId="34647"/>
    <cellStyle name="Обычный 38 4 4 3" xfId="22646"/>
    <cellStyle name="Обычный 38 4 5" xfId="12412"/>
    <cellStyle name="Обычный 38 4 5 2" xfId="36414"/>
    <cellStyle name="Обычный 38 4 5 3" xfId="24413"/>
    <cellStyle name="Обычный 38 4 6" xfId="3575"/>
    <cellStyle name="Обычный 38 4 6 2" xfId="27939"/>
    <cellStyle name="Обычный 38 4 6 3" xfId="15938"/>
    <cellStyle name="Обычный 38 4 7" xfId="26180"/>
    <cellStyle name="Обычный 38 4 8" xfId="14179"/>
    <cellStyle name="Обычный 38 5" xfId="1794"/>
    <cellStyle name="Обычный 38 5 2" xfId="7104"/>
    <cellStyle name="Обычный 38 5 2 2" xfId="31468"/>
    <cellStyle name="Обычный 38 5 2 3" xfId="19467"/>
    <cellStyle name="Обычный 38 5 3" xfId="9233"/>
    <cellStyle name="Обычный 38 5 3 2" xfId="33235"/>
    <cellStyle name="Обычный 38 5 3 3" xfId="21234"/>
    <cellStyle name="Обычный 38 5 4" xfId="11000"/>
    <cellStyle name="Обычный 38 5 4 2" xfId="35002"/>
    <cellStyle name="Обычный 38 5 4 3" xfId="23001"/>
    <cellStyle name="Обычный 38 5 5" xfId="12767"/>
    <cellStyle name="Обычный 38 5 5 2" xfId="36769"/>
    <cellStyle name="Обычный 38 5 5 3" xfId="24768"/>
    <cellStyle name="Обычный 38 5 6" xfId="3929"/>
    <cellStyle name="Обычный 38 5 6 2" xfId="28293"/>
    <cellStyle name="Обычный 38 5 6 3" xfId="16292"/>
    <cellStyle name="Обычный 38 5 7" xfId="26535"/>
    <cellStyle name="Обычный 38 5 8" xfId="14534"/>
    <cellStyle name="Обычный 38 6" xfId="2119"/>
    <cellStyle name="Обычный 38 6 2" xfId="7424"/>
    <cellStyle name="Обычный 38 6 3" xfId="4281"/>
    <cellStyle name="Обычный 38 6 3 2" xfId="28645"/>
    <cellStyle name="Обычный 38 6 3 3" xfId="16644"/>
    <cellStyle name="Обычный 38 7" xfId="4633"/>
    <cellStyle name="Обычный 38 7 2" xfId="28997"/>
    <cellStyle name="Обычный 38 7 3" xfId="16996"/>
    <cellStyle name="Обычный 38 8" xfId="4985"/>
    <cellStyle name="Обычный 38 8 2" xfId="29349"/>
    <cellStyle name="Обычный 38 8 3" xfId="17348"/>
    <cellStyle name="Обычный 38 9" xfId="5337"/>
    <cellStyle name="Обычный 38 9 2" xfId="29701"/>
    <cellStyle name="Обычный 38 9 3" xfId="17700"/>
    <cellStyle name="Обычный 39" xfId="67"/>
    <cellStyle name="Обычный 39 10" xfId="4345"/>
    <cellStyle name="Обычный 39 10 2" xfId="28709"/>
    <cellStyle name="Обычный 39 10 3" xfId="16708"/>
    <cellStyle name="Обычный 39 11" xfId="4697"/>
    <cellStyle name="Обычный 39 11 2" xfId="29061"/>
    <cellStyle name="Обычный 39 11 3" xfId="17060"/>
    <cellStyle name="Обычный 39 12" xfId="5049"/>
    <cellStyle name="Обычный 39 12 2" xfId="29413"/>
    <cellStyle name="Обычный 39 12 3" xfId="17412"/>
    <cellStyle name="Обычный 39 13" xfId="5401"/>
    <cellStyle name="Обычный 39 13 2" xfId="29765"/>
    <cellStyle name="Обычный 39 13 3" xfId="17764"/>
    <cellStyle name="Обычный 39 14" xfId="7530"/>
    <cellStyle name="Обычный 39 14 2" xfId="31532"/>
    <cellStyle name="Обычный 39 14 3" xfId="19531"/>
    <cellStyle name="Обычный 39 15" xfId="9297"/>
    <cellStyle name="Обычный 39 15 2" xfId="33299"/>
    <cellStyle name="Обычный 39 15 3" xfId="21298"/>
    <cellStyle name="Обычный 39 16" xfId="11064"/>
    <cellStyle name="Обычный 39 16 2" xfId="35066"/>
    <cellStyle name="Обычный 39 16 3" xfId="23065"/>
    <cellStyle name="Обычный 39 17" xfId="2233"/>
    <cellStyle name="Обычный 39 17 2" xfId="26597"/>
    <cellStyle name="Обычный 39 17 3" xfId="14596"/>
    <cellStyle name="Обычный 39 18" xfId="24832"/>
    <cellStyle name="Обычный 39 19" xfId="12831"/>
    <cellStyle name="Обычный 39 2" xfId="130"/>
    <cellStyle name="Обычный 39 2 10" xfId="4744"/>
    <cellStyle name="Обычный 39 2 10 2" xfId="29108"/>
    <cellStyle name="Обычный 39 2 10 3" xfId="17107"/>
    <cellStyle name="Обычный 39 2 11" xfId="5096"/>
    <cellStyle name="Обычный 39 2 11 2" xfId="29460"/>
    <cellStyle name="Обычный 39 2 11 3" xfId="17459"/>
    <cellStyle name="Обычный 39 2 12" xfId="5448"/>
    <cellStyle name="Обычный 39 2 12 2" xfId="29812"/>
    <cellStyle name="Обычный 39 2 12 3" xfId="17811"/>
    <cellStyle name="Обычный 39 2 13" xfId="7577"/>
    <cellStyle name="Обычный 39 2 13 2" xfId="31579"/>
    <cellStyle name="Обычный 39 2 13 3" xfId="19578"/>
    <cellStyle name="Обычный 39 2 14" xfId="9344"/>
    <cellStyle name="Обычный 39 2 14 2" xfId="33346"/>
    <cellStyle name="Обычный 39 2 14 3" xfId="21345"/>
    <cellStyle name="Обычный 39 2 15" xfId="11111"/>
    <cellStyle name="Обычный 39 2 15 2" xfId="35113"/>
    <cellStyle name="Обычный 39 2 15 3" xfId="23112"/>
    <cellStyle name="Обычный 39 2 16" xfId="2280"/>
    <cellStyle name="Обычный 39 2 16 2" xfId="26644"/>
    <cellStyle name="Обычный 39 2 16 3" xfId="14643"/>
    <cellStyle name="Обычный 39 2 17" xfId="24879"/>
    <cellStyle name="Обычный 39 2 18" xfId="12878"/>
    <cellStyle name="Обычный 39 2 2" xfId="359"/>
    <cellStyle name="Обычный 39 2 2 10" xfId="5671"/>
    <cellStyle name="Обычный 39 2 2 10 2" xfId="30035"/>
    <cellStyle name="Обычный 39 2 2 10 3" xfId="18034"/>
    <cellStyle name="Обычный 39 2 2 11" xfId="7800"/>
    <cellStyle name="Обычный 39 2 2 11 2" xfId="31802"/>
    <cellStyle name="Обычный 39 2 2 11 3" xfId="19801"/>
    <cellStyle name="Обычный 39 2 2 12" xfId="9567"/>
    <cellStyle name="Обычный 39 2 2 12 2" xfId="33569"/>
    <cellStyle name="Обычный 39 2 2 12 3" xfId="21568"/>
    <cellStyle name="Обычный 39 2 2 13" xfId="11334"/>
    <cellStyle name="Обычный 39 2 2 13 2" xfId="35336"/>
    <cellStyle name="Обычный 39 2 2 13 3" xfId="23335"/>
    <cellStyle name="Обычный 39 2 2 14" xfId="2503"/>
    <cellStyle name="Обычный 39 2 2 14 2" xfId="26867"/>
    <cellStyle name="Обычный 39 2 2 14 3" xfId="14866"/>
    <cellStyle name="Обычный 39 2 2 15" xfId="25102"/>
    <cellStyle name="Обычный 39 2 2 16" xfId="13101"/>
    <cellStyle name="Обычный 39 2 2 2" xfId="1069"/>
    <cellStyle name="Обычный 39 2 2 2 2" xfId="6379"/>
    <cellStyle name="Обычный 39 2 2 2 2 2" xfId="30743"/>
    <cellStyle name="Обычный 39 2 2 2 2 3" xfId="18742"/>
    <cellStyle name="Обычный 39 2 2 2 3" xfId="8508"/>
    <cellStyle name="Обычный 39 2 2 2 3 2" xfId="32510"/>
    <cellStyle name="Обычный 39 2 2 2 3 3" xfId="20509"/>
    <cellStyle name="Обычный 39 2 2 2 4" xfId="10275"/>
    <cellStyle name="Обычный 39 2 2 2 4 2" xfId="34277"/>
    <cellStyle name="Обычный 39 2 2 2 4 3" xfId="22276"/>
    <cellStyle name="Обычный 39 2 2 2 5" xfId="12042"/>
    <cellStyle name="Обычный 39 2 2 2 5 2" xfId="36044"/>
    <cellStyle name="Обычный 39 2 2 2 5 3" xfId="24043"/>
    <cellStyle name="Обычный 39 2 2 2 6" xfId="2855"/>
    <cellStyle name="Обычный 39 2 2 2 6 2" xfId="27219"/>
    <cellStyle name="Обычный 39 2 2 2 6 3" xfId="15218"/>
    <cellStyle name="Обычный 39 2 2 2 7" xfId="25810"/>
    <cellStyle name="Обычный 39 2 2 2 8" xfId="13809"/>
    <cellStyle name="Обычный 39 2 2 3" xfId="715"/>
    <cellStyle name="Обычный 39 2 2 3 2" xfId="6025"/>
    <cellStyle name="Обычный 39 2 2 3 2 2" xfId="30389"/>
    <cellStyle name="Обычный 39 2 2 3 2 3" xfId="18388"/>
    <cellStyle name="Обычный 39 2 2 3 3" xfId="8154"/>
    <cellStyle name="Обычный 39 2 2 3 3 2" xfId="32156"/>
    <cellStyle name="Обычный 39 2 2 3 3 3" xfId="20155"/>
    <cellStyle name="Обычный 39 2 2 3 4" xfId="9921"/>
    <cellStyle name="Обычный 39 2 2 3 4 2" xfId="33923"/>
    <cellStyle name="Обычный 39 2 2 3 4 3" xfId="21922"/>
    <cellStyle name="Обычный 39 2 2 3 5" xfId="11688"/>
    <cellStyle name="Обычный 39 2 2 3 5 2" xfId="35690"/>
    <cellStyle name="Обычный 39 2 2 3 5 3" xfId="23689"/>
    <cellStyle name="Обычный 39 2 2 3 6" xfId="3205"/>
    <cellStyle name="Обычный 39 2 2 3 6 2" xfId="27569"/>
    <cellStyle name="Обычный 39 2 2 3 6 3" xfId="15568"/>
    <cellStyle name="Обычный 39 2 2 3 7" xfId="25456"/>
    <cellStyle name="Обычный 39 2 2 3 8" xfId="13455"/>
    <cellStyle name="Обычный 39 2 2 4" xfId="1421"/>
    <cellStyle name="Обычный 39 2 2 4 2" xfId="6731"/>
    <cellStyle name="Обычный 39 2 2 4 2 2" xfId="31095"/>
    <cellStyle name="Обычный 39 2 2 4 2 3" xfId="19094"/>
    <cellStyle name="Обычный 39 2 2 4 3" xfId="8860"/>
    <cellStyle name="Обычный 39 2 2 4 3 2" xfId="32862"/>
    <cellStyle name="Обычный 39 2 2 4 3 3" xfId="20861"/>
    <cellStyle name="Обычный 39 2 2 4 4" xfId="10627"/>
    <cellStyle name="Обычный 39 2 2 4 4 2" xfId="34629"/>
    <cellStyle name="Обычный 39 2 2 4 4 3" xfId="22628"/>
    <cellStyle name="Обычный 39 2 2 4 5" xfId="12394"/>
    <cellStyle name="Обычный 39 2 2 4 5 2" xfId="36396"/>
    <cellStyle name="Обычный 39 2 2 4 5 3" xfId="24395"/>
    <cellStyle name="Обычный 39 2 2 4 6" xfId="3557"/>
    <cellStyle name="Обычный 39 2 2 4 6 2" xfId="27921"/>
    <cellStyle name="Обычный 39 2 2 4 6 3" xfId="15920"/>
    <cellStyle name="Обычный 39 2 2 4 7" xfId="26162"/>
    <cellStyle name="Обычный 39 2 2 4 8" xfId="14161"/>
    <cellStyle name="Обычный 39 2 2 5" xfId="1774"/>
    <cellStyle name="Обычный 39 2 2 5 2" xfId="7084"/>
    <cellStyle name="Обычный 39 2 2 5 2 2" xfId="31448"/>
    <cellStyle name="Обычный 39 2 2 5 2 3" xfId="19447"/>
    <cellStyle name="Обычный 39 2 2 5 3" xfId="9213"/>
    <cellStyle name="Обычный 39 2 2 5 3 2" xfId="33215"/>
    <cellStyle name="Обычный 39 2 2 5 3 3" xfId="21214"/>
    <cellStyle name="Обычный 39 2 2 5 4" xfId="10980"/>
    <cellStyle name="Обычный 39 2 2 5 4 2" xfId="34982"/>
    <cellStyle name="Обычный 39 2 2 5 4 3" xfId="22981"/>
    <cellStyle name="Обычный 39 2 2 5 5" xfId="12747"/>
    <cellStyle name="Обычный 39 2 2 5 5 2" xfId="36749"/>
    <cellStyle name="Обычный 39 2 2 5 5 3" xfId="24748"/>
    <cellStyle name="Обычный 39 2 2 5 6" xfId="3911"/>
    <cellStyle name="Обычный 39 2 2 5 6 2" xfId="28275"/>
    <cellStyle name="Обычный 39 2 2 5 6 3" xfId="16274"/>
    <cellStyle name="Обычный 39 2 2 5 7" xfId="26515"/>
    <cellStyle name="Обычный 39 2 2 5 8" xfId="14514"/>
    <cellStyle name="Обычный 39 2 2 6" xfId="2122"/>
    <cellStyle name="Обычный 39 2 2 6 2" xfId="7427"/>
    <cellStyle name="Обычный 39 2 2 6 3" xfId="4263"/>
    <cellStyle name="Обычный 39 2 2 6 3 2" xfId="28627"/>
    <cellStyle name="Обычный 39 2 2 6 3 3" xfId="16626"/>
    <cellStyle name="Обычный 39 2 2 7" xfId="4615"/>
    <cellStyle name="Обычный 39 2 2 7 2" xfId="28979"/>
    <cellStyle name="Обычный 39 2 2 7 3" xfId="16978"/>
    <cellStyle name="Обычный 39 2 2 8" xfId="4967"/>
    <cellStyle name="Обычный 39 2 2 8 2" xfId="29331"/>
    <cellStyle name="Обычный 39 2 2 8 3" xfId="17330"/>
    <cellStyle name="Обычный 39 2 2 9" xfId="5319"/>
    <cellStyle name="Обычный 39 2 2 9 2" xfId="29683"/>
    <cellStyle name="Обычный 39 2 2 9 3" xfId="17682"/>
    <cellStyle name="Обычный 39 2 3" xfId="246"/>
    <cellStyle name="Обычный 39 2 3 10" xfId="5558"/>
    <cellStyle name="Обычный 39 2 3 10 2" xfId="29922"/>
    <cellStyle name="Обычный 39 2 3 10 3" xfId="17921"/>
    <cellStyle name="Обычный 39 2 3 11" xfId="7687"/>
    <cellStyle name="Обычный 39 2 3 11 2" xfId="31689"/>
    <cellStyle name="Обычный 39 2 3 11 3" xfId="19688"/>
    <cellStyle name="Обычный 39 2 3 12" xfId="9454"/>
    <cellStyle name="Обычный 39 2 3 12 2" xfId="33456"/>
    <cellStyle name="Обычный 39 2 3 12 3" xfId="21455"/>
    <cellStyle name="Обычный 39 2 3 13" xfId="11221"/>
    <cellStyle name="Обычный 39 2 3 13 2" xfId="35223"/>
    <cellStyle name="Обычный 39 2 3 13 3" xfId="23222"/>
    <cellStyle name="Обычный 39 2 3 14" xfId="2390"/>
    <cellStyle name="Обычный 39 2 3 14 2" xfId="26754"/>
    <cellStyle name="Обычный 39 2 3 14 3" xfId="14753"/>
    <cellStyle name="Обычный 39 2 3 15" xfId="24989"/>
    <cellStyle name="Обычный 39 2 3 16" xfId="12988"/>
    <cellStyle name="Обычный 39 2 3 2" xfId="956"/>
    <cellStyle name="Обычный 39 2 3 2 2" xfId="6266"/>
    <cellStyle name="Обычный 39 2 3 2 2 2" xfId="30630"/>
    <cellStyle name="Обычный 39 2 3 2 2 3" xfId="18629"/>
    <cellStyle name="Обычный 39 2 3 2 3" xfId="8395"/>
    <cellStyle name="Обычный 39 2 3 2 3 2" xfId="32397"/>
    <cellStyle name="Обычный 39 2 3 2 3 3" xfId="20396"/>
    <cellStyle name="Обычный 39 2 3 2 4" xfId="10162"/>
    <cellStyle name="Обычный 39 2 3 2 4 2" xfId="34164"/>
    <cellStyle name="Обычный 39 2 3 2 4 3" xfId="22163"/>
    <cellStyle name="Обычный 39 2 3 2 5" xfId="11929"/>
    <cellStyle name="Обычный 39 2 3 2 5 2" xfId="35931"/>
    <cellStyle name="Обычный 39 2 3 2 5 3" xfId="23930"/>
    <cellStyle name="Обычный 39 2 3 2 6" xfId="2742"/>
    <cellStyle name="Обычный 39 2 3 2 6 2" xfId="27106"/>
    <cellStyle name="Обычный 39 2 3 2 6 3" xfId="15105"/>
    <cellStyle name="Обычный 39 2 3 2 7" xfId="25697"/>
    <cellStyle name="Обычный 39 2 3 2 8" xfId="13696"/>
    <cellStyle name="Обычный 39 2 3 3" xfId="602"/>
    <cellStyle name="Обычный 39 2 3 3 2" xfId="5912"/>
    <cellStyle name="Обычный 39 2 3 3 2 2" xfId="30276"/>
    <cellStyle name="Обычный 39 2 3 3 2 3" xfId="18275"/>
    <cellStyle name="Обычный 39 2 3 3 3" xfId="8041"/>
    <cellStyle name="Обычный 39 2 3 3 3 2" xfId="32043"/>
    <cellStyle name="Обычный 39 2 3 3 3 3" xfId="20042"/>
    <cellStyle name="Обычный 39 2 3 3 4" xfId="9808"/>
    <cellStyle name="Обычный 39 2 3 3 4 2" xfId="33810"/>
    <cellStyle name="Обычный 39 2 3 3 4 3" xfId="21809"/>
    <cellStyle name="Обычный 39 2 3 3 5" xfId="11575"/>
    <cellStyle name="Обычный 39 2 3 3 5 2" xfId="35577"/>
    <cellStyle name="Обычный 39 2 3 3 5 3" xfId="23576"/>
    <cellStyle name="Обычный 39 2 3 3 6" xfId="3092"/>
    <cellStyle name="Обычный 39 2 3 3 6 2" xfId="27456"/>
    <cellStyle name="Обычный 39 2 3 3 6 3" xfId="15455"/>
    <cellStyle name="Обычный 39 2 3 3 7" xfId="25343"/>
    <cellStyle name="Обычный 39 2 3 3 8" xfId="13342"/>
    <cellStyle name="Обычный 39 2 3 4" xfId="1308"/>
    <cellStyle name="Обычный 39 2 3 4 2" xfId="6618"/>
    <cellStyle name="Обычный 39 2 3 4 2 2" xfId="30982"/>
    <cellStyle name="Обычный 39 2 3 4 2 3" xfId="18981"/>
    <cellStyle name="Обычный 39 2 3 4 3" xfId="8747"/>
    <cellStyle name="Обычный 39 2 3 4 3 2" xfId="32749"/>
    <cellStyle name="Обычный 39 2 3 4 3 3" xfId="20748"/>
    <cellStyle name="Обычный 39 2 3 4 4" xfId="10514"/>
    <cellStyle name="Обычный 39 2 3 4 4 2" xfId="34516"/>
    <cellStyle name="Обычный 39 2 3 4 4 3" xfId="22515"/>
    <cellStyle name="Обычный 39 2 3 4 5" xfId="12281"/>
    <cellStyle name="Обычный 39 2 3 4 5 2" xfId="36283"/>
    <cellStyle name="Обычный 39 2 3 4 5 3" xfId="24282"/>
    <cellStyle name="Обычный 39 2 3 4 6" xfId="3444"/>
    <cellStyle name="Обычный 39 2 3 4 6 2" xfId="27808"/>
    <cellStyle name="Обычный 39 2 3 4 6 3" xfId="15807"/>
    <cellStyle name="Обычный 39 2 3 4 7" xfId="26049"/>
    <cellStyle name="Обычный 39 2 3 4 8" xfId="14048"/>
    <cellStyle name="Обычный 39 2 3 5" xfId="1661"/>
    <cellStyle name="Обычный 39 2 3 5 2" xfId="6971"/>
    <cellStyle name="Обычный 39 2 3 5 2 2" xfId="31335"/>
    <cellStyle name="Обычный 39 2 3 5 2 3" xfId="19334"/>
    <cellStyle name="Обычный 39 2 3 5 3" xfId="9100"/>
    <cellStyle name="Обычный 39 2 3 5 3 2" xfId="33102"/>
    <cellStyle name="Обычный 39 2 3 5 3 3" xfId="21101"/>
    <cellStyle name="Обычный 39 2 3 5 4" xfId="10867"/>
    <cellStyle name="Обычный 39 2 3 5 4 2" xfId="34869"/>
    <cellStyle name="Обычный 39 2 3 5 4 3" xfId="22868"/>
    <cellStyle name="Обычный 39 2 3 5 5" xfId="12634"/>
    <cellStyle name="Обычный 39 2 3 5 5 2" xfId="36636"/>
    <cellStyle name="Обычный 39 2 3 5 5 3" xfId="24635"/>
    <cellStyle name="Обычный 39 2 3 5 6" xfId="3798"/>
    <cellStyle name="Обычный 39 2 3 5 6 2" xfId="28162"/>
    <cellStyle name="Обычный 39 2 3 5 6 3" xfId="16161"/>
    <cellStyle name="Обычный 39 2 3 5 7" xfId="26402"/>
    <cellStyle name="Обычный 39 2 3 5 8" xfId="14401"/>
    <cellStyle name="Обычный 39 2 3 6" xfId="2123"/>
    <cellStyle name="Обычный 39 2 3 6 2" xfId="7428"/>
    <cellStyle name="Обычный 39 2 3 6 3" xfId="4150"/>
    <cellStyle name="Обычный 39 2 3 6 3 2" xfId="28514"/>
    <cellStyle name="Обычный 39 2 3 6 3 3" xfId="16513"/>
    <cellStyle name="Обычный 39 2 3 7" xfId="4502"/>
    <cellStyle name="Обычный 39 2 3 7 2" xfId="28866"/>
    <cellStyle name="Обычный 39 2 3 7 3" xfId="16865"/>
    <cellStyle name="Обычный 39 2 3 8" xfId="4854"/>
    <cellStyle name="Обычный 39 2 3 8 2" xfId="29218"/>
    <cellStyle name="Обычный 39 2 3 8 3" xfId="17217"/>
    <cellStyle name="Обычный 39 2 3 9" xfId="5206"/>
    <cellStyle name="Обычный 39 2 3 9 2" xfId="29570"/>
    <cellStyle name="Обычный 39 2 3 9 3" xfId="17569"/>
    <cellStyle name="Обычный 39 2 4" xfId="846"/>
    <cellStyle name="Обычный 39 2 4 2" xfId="6156"/>
    <cellStyle name="Обычный 39 2 4 2 2" xfId="30520"/>
    <cellStyle name="Обычный 39 2 4 2 3" xfId="18519"/>
    <cellStyle name="Обычный 39 2 4 3" xfId="8285"/>
    <cellStyle name="Обычный 39 2 4 3 2" xfId="32287"/>
    <cellStyle name="Обычный 39 2 4 3 3" xfId="20286"/>
    <cellStyle name="Обычный 39 2 4 4" xfId="10052"/>
    <cellStyle name="Обычный 39 2 4 4 2" xfId="34054"/>
    <cellStyle name="Обычный 39 2 4 4 3" xfId="22053"/>
    <cellStyle name="Обычный 39 2 4 5" xfId="11819"/>
    <cellStyle name="Обычный 39 2 4 5 2" xfId="35821"/>
    <cellStyle name="Обычный 39 2 4 5 3" xfId="23820"/>
    <cellStyle name="Обычный 39 2 4 6" xfId="2632"/>
    <cellStyle name="Обычный 39 2 4 6 2" xfId="26996"/>
    <cellStyle name="Обычный 39 2 4 6 3" xfId="14995"/>
    <cellStyle name="Обычный 39 2 4 7" xfId="25587"/>
    <cellStyle name="Обычный 39 2 4 8" xfId="13586"/>
    <cellStyle name="Обычный 39 2 5" xfId="492"/>
    <cellStyle name="Обычный 39 2 5 2" xfId="5802"/>
    <cellStyle name="Обычный 39 2 5 2 2" xfId="30166"/>
    <cellStyle name="Обычный 39 2 5 2 3" xfId="18165"/>
    <cellStyle name="Обычный 39 2 5 3" xfId="7931"/>
    <cellStyle name="Обычный 39 2 5 3 2" xfId="31933"/>
    <cellStyle name="Обычный 39 2 5 3 3" xfId="19932"/>
    <cellStyle name="Обычный 39 2 5 4" xfId="9698"/>
    <cellStyle name="Обычный 39 2 5 4 2" xfId="33700"/>
    <cellStyle name="Обычный 39 2 5 4 3" xfId="21699"/>
    <cellStyle name="Обычный 39 2 5 5" xfId="11465"/>
    <cellStyle name="Обычный 39 2 5 5 2" xfId="35467"/>
    <cellStyle name="Обычный 39 2 5 5 3" xfId="23466"/>
    <cellStyle name="Обычный 39 2 5 6" xfId="2982"/>
    <cellStyle name="Обычный 39 2 5 6 2" xfId="27346"/>
    <cellStyle name="Обычный 39 2 5 6 3" xfId="15345"/>
    <cellStyle name="Обычный 39 2 5 7" xfId="25233"/>
    <cellStyle name="Обычный 39 2 5 8" xfId="13232"/>
    <cellStyle name="Обычный 39 2 6" xfId="1198"/>
    <cellStyle name="Обычный 39 2 6 2" xfId="6508"/>
    <cellStyle name="Обычный 39 2 6 2 2" xfId="30872"/>
    <cellStyle name="Обычный 39 2 6 2 3" xfId="18871"/>
    <cellStyle name="Обычный 39 2 6 3" xfId="8637"/>
    <cellStyle name="Обычный 39 2 6 3 2" xfId="32639"/>
    <cellStyle name="Обычный 39 2 6 3 3" xfId="20638"/>
    <cellStyle name="Обычный 39 2 6 4" xfId="10404"/>
    <cellStyle name="Обычный 39 2 6 4 2" xfId="34406"/>
    <cellStyle name="Обычный 39 2 6 4 3" xfId="22405"/>
    <cellStyle name="Обычный 39 2 6 5" xfId="12171"/>
    <cellStyle name="Обычный 39 2 6 5 2" xfId="36173"/>
    <cellStyle name="Обычный 39 2 6 5 3" xfId="24172"/>
    <cellStyle name="Обычный 39 2 6 6" xfId="3334"/>
    <cellStyle name="Обычный 39 2 6 6 2" xfId="27698"/>
    <cellStyle name="Обычный 39 2 6 6 3" xfId="15697"/>
    <cellStyle name="Обычный 39 2 6 7" xfId="25939"/>
    <cellStyle name="Обычный 39 2 6 8" xfId="13938"/>
    <cellStyle name="Обычный 39 2 7" xfId="1551"/>
    <cellStyle name="Обычный 39 2 7 2" xfId="6861"/>
    <cellStyle name="Обычный 39 2 7 2 2" xfId="31225"/>
    <cellStyle name="Обычный 39 2 7 2 3" xfId="19224"/>
    <cellStyle name="Обычный 39 2 7 3" xfId="8990"/>
    <cellStyle name="Обычный 39 2 7 3 2" xfId="32992"/>
    <cellStyle name="Обычный 39 2 7 3 3" xfId="20991"/>
    <cellStyle name="Обычный 39 2 7 4" xfId="10757"/>
    <cellStyle name="Обычный 39 2 7 4 2" xfId="34759"/>
    <cellStyle name="Обычный 39 2 7 4 3" xfId="22758"/>
    <cellStyle name="Обычный 39 2 7 5" xfId="12524"/>
    <cellStyle name="Обычный 39 2 7 5 2" xfId="36526"/>
    <cellStyle name="Обычный 39 2 7 5 3" xfId="24525"/>
    <cellStyle name="Обычный 39 2 7 6" xfId="3688"/>
    <cellStyle name="Обычный 39 2 7 6 2" xfId="28052"/>
    <cellStyle name="Обычный 39 2 7 6 3" xfId="16051"/>
    <cellStyle name="Обычный 39 2 7 7" xfId="26292"/>
    <cellStyle name="Обычный 39 2 7 8" xfId="14291"/>
    <cellStyle name="Обычный 39 2 8" xfId="2121"/>
    <cellStyle name="Обычный 39 2 8 2" xfId="7426"/>
    <cellStyle name="Обычный 39 2 8 3" xfId="4040"/>
    <cellStyle name="Обычный 39 2 8 3 2" xfId="28404"/>
    <cellStyle name="Обычный 39 2 8 3 3" xfId="16403"/>
    <cellStyle name="Обычный 39 2 9" xfId="4392"/>
    <cellStyle name="Обычный 39 2 9 2" xfId="28756"/>
    <cellStyle name="Обычный 39 2 9 3" xfId="16755"/>
    <cellStyle name="Обычный 39 3" xfId="312"/>
    <cellStyle name="Обычный 39 3 10" xfId="5624"/>
    <cellStyle name="Обычный 39 3 10 2" xfId="29988"/>
    <cellStyle name="Обычный 39 3 10 3" xfId="17987"/>
    <cellStyle name="Обычный 39 3 11" xfId="7753"/>
    <cellStyle name="Обычный 39 3 11 2" xfId="31755"/>
    <cellStyle name="Обычный 39 3 11 3" xfId="19754"/>
    <cellStyle name="Обычный 39 3 12" xfId="9520"/>
    <cellStyle name="Обычный 39 3 12 2" xfId="33522"/>
    <cellStyle name="Обычный 39 3 12 3" xfId="21521"/>
    <cellStyle name="Обычный 39 3 13" xfId="11287"/>
    <cellStyle name="Обычный 39 3 13 2" xfId="35289"/>
    <cellStyle name="Обычный 39 3 13 3" xfId="23288"/>
    <cellStyle name="Обычный 39 3 14" xfId="2456"/>
    <cellStyle name="Обычный 39 3 14 2" xfId="26820"/>
    <cellStyle name="Обычный 39 3 14 3" xfId="14819"/>
    <cellStyle name="Обычный 39 3 15" xfId="25055"/>
    <cellStyle name="Обычный 39 3 16" xfId="13054"/>
    <cellStyle name="Обычный 39 3 2" xfId="1022"/>
    <cellStyle name="Обычный 39 3 2 2" xfId="6332"/>
    <cellStyle name="Обычный 39 3 2 2 2" xfId="30696"/>
    <cellStyle name="Обычный 39 3 2 2 3" xfId="18695"/>
    <cellStyle name="Обычный 39 3 2 3" xfId="8461"/>
    <cellStyle name="Обычный 39 3 2 3 2" xfId="32463"/>
    <cellStyle name="Обычный 39 3 2 3 3" xfId="20462"/>
    <cellStyle name="Обычный 39 3 2 4" xfId="10228"/>
    <cellStyle name="Обычный 39 3 2 4 2" xfId="34230"/>
    <cellStyle name="Обычный 39 3 2 4 3" xfId="22229"/>
    <cellStyle name="Обычный 39 3 2 5" xfId="11995"/>
    <cellStyle name="Обычный 39 3 2 5 2" xfId="35997"/>
    <cellStyle name="Обычный 39 3 2 5 3" xfId="23996"/>
    <cellStyle name="Обычный 39 3 2 6" xfId="2808"/>
    <cellStyle name="Обычный 39 3 2 6 2" xfId="27172"/>
    <cellStyle name="Обычный 39 3 2 6 3" xfId="15171"/>
    <cellStyle name="Обычный 39 3 2 7" xfId="25763"/>
    <cellStyle name="Обычный 39 3 2 8" xfId="13762"/>
    <cellStyle name="Обычный 39 3 3" xfId="668"/>
    <cellStyle name="Обычный 39 3 3 2" xfId="5978"/>
    <cellStyle name="Обычный 39 3 3 2 2" xfId="30342"/>
    <cellStyle name="Обычный 39 3 3 2 3" xfId="18341"/>
    <cellStyle name="Обычный 39 3 3 3" xfId="8107"/>
    <cellStyle name="Обычный 39 3 3 3 2" xfId="32109"/>
    <cellStyle name="Обычный 39 3 3 3 3" xfId="20108"/>
    <cellStyle name="Обычный 39 3 3 4" xfId="9874"/>
    <cellStyle name="Обычный 39 3 3 4 2" xfId="33876"/>
    <cellStyle name="Обычный 39 3 3 4 3" xfId="21875"/>
    <cellStyle name="Обычный 39 3 3 5" xfId="11641"/>
    <cellStyle name="Обычный 39 3 3 5 2" xfId="35643"/>
    <cellStyle name="Обычный 39 3 3 5 3" xfId="23642"/>
    <cellStyle name="Обычный 39 3 3 6" xfId="3158"/>
    <cellStyle name="Обычный 39 3 3 6 2" xfId="27522"/>
    <cellStyle name="Обычный 39 3 3 6 3" xfId="15521"/>
    <cellStyle name="Обычный 39 3 3 7" xfId="25409"/>
    <cellStyle name="Обычный 39 3 3 8" xfId="13408"/>
    <cellStyle name="Обычный 39 3 4" xfId="1374"/>
    <cellStyle name="Обычный 39 3 4 2" xfId="6684"/>
    <cellStyle name="Обычный 39 3 4 2 2" xfId="31048"/>
    <cellStyle name="Обычный 39 3 4 2 3" xfId="19047"/>
    <cellStyle name="Обычный 39 3 4 3" xfId="8813"/>
    <cellStyle name="Обычный 39 3 4 3 2" xfId="32815"/>
    <cellStyle name="Обычный 39 3 4 3 3" xfId="20814"/>
    <cellStyle name="Обычный 39 3 4 4" xfId="10580"/>
    <cellStyle name="Обычный 39 3 4 4 2" xfId="34582"/>
    <cellStyle name="Обычный 39 3 4 4 3" xfId="22581"/>
    <cellStyle name="Обычный 39 3 4 5" xfId="12347"/>
    <cellStyle name="Обычный 39 3 4 5 2" xfId="36349"/>
    <cellStyle name="Обычный 39 3 4 5 3" xfId="24348"/>
    <cellStyle name="Обычный 39 3 4 6" xfId="3510"/>
    <cellStyle name="Обычный 39 3 4 6 2" xfId="27874"/>
    <cellStyle name="Обычный 39 3 4 6 3" xfId="15873"/>
    <cellStyle name="Обычный 39 3 4 7" xfId="26115"/>
    <cellStyle name="Обычный 39 3 4 8" xfId="14114"/>
    <cellStyle name="Обычный 39 3 5" xfId="1727"/>
    <cellStyle name="Обычный 39 3 5 2" xfId="7037"/>
    <cellStyle name="Обычный 39 3 5 2 2" xfId="31401"/>
    <cellStyle name="Обычный 39 3 5 2 3" xfId="19400"/>
    <cellStyle name="Обычный 39 3 5 3" xfId="9166"/>
    <cellStyle name="Обычный 39 3 5 3 2" xfId="33168"/>
    <cellStyle name="Обычный 39 3 5 3 3" xfId="21167"/>
    <cellStyle name="Обычный 39 3 5 4" xfId="10933"/>
    <cellStyle name="Обычный 39 3 5 4 2" xfId="34935"/>
    <cellStyle name="Обычный 39 3 5 4 3" xfId="22934"/>
    <cellStyle name="Обычный 39 3 5 5" xfId="12700"/>
    <cellStyle name="Обычный 39 3 5 5 2" xfId="36702"/>
    <cellStyle name="Обычный 39 3 5 5 3" xfId="24701"/>
    <cellStyle name="Обычный 39 3 5 6" xfId="3864"/>
    <cellStyle name="Обычный 39 3 5 6 2" xfId="28228"/>
    <cellStyle name="Обычный 39 3 5 6 3" xfId="16227"/>
    <cellStyle name="Обычный 39 3 5 7" xfId="26468"/>
    <cellStyle name="Обычный 39 3 5 8" xfId="14467"/>
    <cellStyle name="Обычный 39 3 6" xfId="2124"/>
    <cellStyle name="Обычный 39 3 6 2" xfId="7429"/>
    <cellStyle name="Обычный 39 3 6 3" xfId="4216"/>
    <cellStyle name="Обычный 39 3 6 3 2" xfId="28580"/>
    <cellStyle name="Обычный 39 3 6 3 3" xfId="16579"/>
    <cellStyle name="Обычный 39 3 7" xfId="4568"/>
    <cellStyle name="Обычный 39 3 7 2" xfId="28932"/>
    <cellStyle name="Обычный 39 3 7 3" xfId="16931"/>
    <cellStyle name="Обычный 39 3 8" xfId="4920"/>
    <cellStyle name="Обычный 39 3 8 2" xfId="29284"/>
    <cellStyle name="Обычный 39 3 8 3" xfId="17283"/>
    <cellStyle name="Обычный 39 3 9" xfId="5272"/>
    <cellStyle name="Обычный 39 3 9 2" xfId="29636"/>
    <cellStyle name="Обычный 39 3 9 3" xfId="17635"/>
    <cellStyle name="Обычный 39 4" xfId="199"/>
    <cellStyle name="Обычный 39 4 10" xfId="5511"/>
    <cellStyle name="Обычный 39 4 10 2" xfId="29875"/>
    <cellStyle name="Обычный 39 4 10 3" xfId="17874"/>
    <cellStyle name="Обычный 39 4 11" xfId="7640"/>
    <cellStyle name="Обычный 39 4 11 2" xfId="31642"/>
    <cellStyle name="Обычный 39 4 11 3" xfId="19641"/>
    <cellStyle name="Обычный 39 4 12" xfId="9407"/>
    <cellStyle name="Обычный 39 4 12 2" xfId="33409"/>
    <cellStyle name="Обычный 39 4 12 3" xfId="21408"/>
    <cellStyle name="Обычный 39 4 13" xfId="11174"/>
    <cellStyle name="Обычный 39 4 13 2" xfId="35176"/>
    <cellStyle name="Обычный 39 4 13 3" xfId="23175"/>
    <cellStyle name="Обычный 39 4 14" xfId="2343"/>
    <cellStyle name="Обычный 39 4 14 2" xfId="26707"/>
    <cellStyle name="Обычный 39 4 14 3" xfId="14706"/>
    <cellStyle name="Обычный 39 4 15" xfId="24942"/>
    <cellStyle name="Обычный 39 4 16" xfId="12941"/>
    <cellStyle name="Обычный 39 4 2" xfId="909"/>
    <cellStyle name="Обычный 39 4 2 2" xfId="6219"/>
    <cellStyle name="Обычный 39 4 2 2 2" xfId="30583"/>
    <cellStyle name="Обычный 39 4 2 2 3" xfId="18582"/>
    <cellStyle name="Обычный 39 4 2 3" xfId="8348"/>
    <cellStyle name="Обычный 39 4 2 3 2" xfId="32350"/>
    <cellStyle name="Обычный 39 4 2 3 3" xfId="20349"/>
    <cellStyle name="Обычный 39 4 2 4" xfId="10115"/>
    <cellStyle name="Обычный 39 4 2 4 2" xfId="34117"/>
    <cellStyle name="Обычный 39 4 2 4 3" xfId="22116"/>
    <cellStyle name="Обычный 39 4 2 5" xfId="11882"/>
    <cellStyle name="Обычный 39 4 2 5 2" xfId="35884"/>
    <cellStyle name="Обычный 39 4 2 5 3" xfId="23883"/>
    <cellStyle name="Обычный 39 4 2 6" xfId="2695"/>
    <cellStyle name="Обычный 39 4 2 6 2" xfId="27059"/>
    <cellStyle name="Обычный 39 4 2 6 3" xfId="15058"/>
    <cellStyle name="Обычный 39 4 2 7" xfId="25650"/>
    <cellStyle name="Обычный 39 4 2 8" xfId="13649"/>
    <cellStyle name="Обычный 39 4 3" xfId="555"/>
    <cellStyle name="Обычный 39 4 3 2" xfId="5865"/>
    <cellStyle name="Обычный 39 4 3 2 2" xfId="30229"/>
    <cellStyle name="Обычный 39 4 3 2 3" xfId="18228"/>
    <cellStyle name="Обычный 39 4 3 3" xfId="7994"/>
    <cellStyle name="Обычный 39 4 3 3 2" xfId="31996"/>
    <cellStyle name="Обычный 39 4 3 3 3" xfId="19995"/>
    <cellStyle name="Обычный 39 4 3 4" xfId="9761"/>
    <cellStyle name="Обычный 39 4 3 4 2" xfId="33763"/>
    <cellStyle name="Обычный 39 4 3 4 3" xfId="21762"/>
    <cellStyle name="Обычный 39 4 3 5" xfId="11528"/>
    <cellStyle name="Обычный 39 4 3 5 2" xfId="35530"/>
    <cellStyle name="Обычный 39 4 3 5 3" xfId="23529"/>
    <cellStyle name="Обычный 39 4 3 6" xfId="3045"/>
    <cellStyle name="Обычный 39 4 3 6 2" xfId="27409"/>
    <cellStyle name="Обычный 39 4 3 6 3" xfId="15408"/>
    <cellStyle name="Обычный 39 4 3 7" xfId="25296"/>
    <cellStyle name="Обычный 39 4 3 8" xfId="13295"/>
    <cellStyle name="Обычный 39 4 4" xfId="1261"/>
    <cellStyle name="Обычный 39 4 4 2" xfId="6571"/>
    <cellStyle name="Обычный 39 4 4 2 2" xfId="30935"/>
    <cellStyle name="Обычный 39 4 4 2 3" xfId="18934"/>
    <cellStyle name="Обычный 39 4 4 3" xfId="8700"/>
    <cellStyle name="Обычный 39 4 4 3 2" xfId="32702"/>
    <cellStyle name="Обычный 39 4 4 3 3" xfId="20701"/>
    <cellStyle name="Обычный 39 4 4 4" xfId="10467"/>
    <cellStyle name="Обычный 39 4 4 4 2" xfId="34469"/>
    <cellStyle name="Обычный 39 4 4 4 3" xfId="22468"/>
    <cellStyle name="Обычный 39 4 4 5" xfId="12234"/>
    <cellStyle name="Обычный 39 4 4 5 2" xfId="36236"/>
    <cellStyle name="Обычный 39 4 4 5 3" xfId="24235"/>
    <cellStyle name="Обычный 39 4 4 6" xfId="3397"/>
    <cellStyle name="Обычный 39 4 4 6 2" xfId="27761"/>
    <cellStyle name="Обычный 39 4 4 6 3" xfId="15760"/>
    <cellStyle name="Обычный 39 4 4 7" xfId="26002"/>
    <cellStyle name="Обычный 39 4 4 8" xfId="14001"/>
    <cellStyle name="Обычный 39 4 5" xfId="1614"/>
    <cellStyle name="Обычный 39 4 5 2" xfId="6924"/>
    <cellStyle name="Обычный 39 4 5 2 2" xfId="31288"/>
    <cellStyle name="Обычный 39 4 5 2 3" xfId="19287"/>
    <cellStyle name="Обычный 39 4 5 3" xfId="9053"/>
    <cellStyle name="Обычный 39 4 5 3 2" xfId="33055"/>
    <cellStyle name="Обычный 39 4 5 3 3" xfId="21054"/>
    <cellStyle name="Обычный 39 4 5 4" xfId="10820"/>
    <cellStyle name="Обычный 39 4 5 4 2" xfId="34822"/>
    <cellStyle name="Обычный 39 4 5 4 3" xfId="22821"/>
    <cellStyle name="Обычный 39 4 5 5" xfId="12587"/>
    <cellStyle name="Обычный 39 4 5 5 2" xfId="36589"/>
    <cellStyle name="Обычный 39 4 5 5 3" xfId="24588"/>
    <cellStyle name="Обычный 39 4 5 6" xfId="3751"/>
    <cellStyle name="Обычный 39 4 5 6 2" xfId="28115"/>
    <cellStyle name="Обычный 39 4 5 6 3" xfId="16114"/>
    <cellStyle name="Обычный 39 4 5 7" xfId="26355"/>
    <cellStyle name="Обычный 39 4 5 8" xfId="14354"/>
    <cellStyle name="Обычный 39 4 6" xfId="2125"/>
    <cellStyle name="Обычный 39 4 6 2" xfId="7430"/>
    <cellStyle name="Обычный 39 4 6 3" xfId="4103"/>
    <cellStyle name="Обычный 39 4 6 3 2" xfId="28467"/>
    <cellStyle name="Обычный 39 4 6 3 3" xfId="16466"/>
    <cellStyle name="Обычный 39 4 7" xfId="4455"/>
    <cellStyle name="Обычный 39 4 7 2" xfId="28819"/>
    <cellStyle name="Обычный 39 4 7 3" xfId="16818"/>
    <cellStyle name="Обычный 39 4 8" xfId="4807"/>
    <cellStyle name="Обычный 39 4 8 2" xfId="29171"/>
    <cellStyle name="Обычный 39 4 8 3" xfId="17170"/>
    <cellStyle name="Обычный 39 4 9" xfId="5159"/>
    <cellStyle name="Обычный 39 4 9 2" xfId="29523"/>
    <cellStyle name="Обычный 39 4 9 3" xfId="17522"/>
    <cellStyle name="Обычный 39 5" xfId="799"/>
    <cellStyle name="Обычный 39 5 2" xfId="6109"/>
    <cellStyle name="Обычный 39 5 2 2" xfId="30473"/>
    <cellStyle name="Обычный 39 5 2 3" xfId="18472"/>
    <cellStyle name="Обычный 39 5 3" xfId="8238"/>
    <cellStyle name="Обычный 39 5 3 2" xfId="32240"/>
    <cellStyle name="Обычный 39 5 3 3" xfId="20239"/>
    <cellStyle name="Обычный 39 5 4" xfId="10005"/>
    <cellStyle name="Обычный 39 5 4 2" xfId="34007"/>
    <cellStyle name="Обычный 39 5 4 3" xfId="22006"/>
    <cellStyle name="Обычный 39 5 5" xfId="11772"/>
    <cellStyle name="Обычный 39 5 5 2" xfId="35774"/>
    <cellStyle name="Обычный 39 5 5 3" xfId="23773"/>
    <cellStyle name="Обычный 39 5 6" xfId="2585"/>
    <cellStyle name="Обычный 39 5 6 2" xfId="26949"/>
    <cellStyle name="Обычный 39 5 6 3" xfId="14948"/>
    <cellStyle name="Обычный 39 5 7" xfId="25540"/>
    <cellStyle name="Обычный 39 5 8" xfId="13539"/>
    <cellStyle name="Обычный 39 6" xfId="445"/>
    <cellStyle name="Обычный 39 6 2" xfId="5755"/>
    <cellStyle name="Обычный 39 6 2 2" xfId="30119"/>
    <cellStyle name="Обычный 39 6 2 3" xfId="18118"/>
    <cellStyle name="Обычный 39 6 3" xfId="7884"/>
    <cellStyle name="Обычный 39 6 3 2" xfId="31886"/>
    <cellStyle name="Обычный 39 6 3 3" xfId="19885"/>
    <cellStyle name="Обычный 39 6 4" xfId="9651"/>
    <cellStyle name="Обычный 39 6 4 2" xfId="33653"/>
    <cellStyle name="Обычный 39 6 4 3" xfId="21652"/>
    <cellStyle name="Обычный 39 6 5" xfId="11418"/>
    <cellStyle name="Обычный 39 6 5 2" xfId="35420"/>
    <cellStyle name="Обычный 39 6 5 3" xfId="23419"/>
    <cellStyle name="Обычный 39 6 6" xfId="2935"/>
    <cellStyle name="Обычный 39 6 6 2" xfId="27299"/>
    <cellStyle name="Обычный 39 6 6 3" xfId="15298"/>
    <cellStyle name="Обычный 39 6 7" xfId="25186"/>
    <cellStyle name="Обычный 39 6 8" xfId="13185"/>
    <cellStyle name="Обычный 39 7" xfId="1151"/>
    <cellStyle name="Обычный 39 7 2" xfId="6461"/>
    <cellStyle name="Обычный 39 7 2 2" xfId="30825"/>
    <cellStyle name="Обычный 39 7 2 3" xfId="18824"/>
    <cellStyle name="Обычный 39 7 3" xfId="8590"/>
    <cellStyle name="Обычный 39 7 3 2" xfId="32592"/>
    <cellStyle name="Обычный 39 7 3 3" xfId="20591"/>
    <cellStyle name="Обычный 39 7 4" xfId="10357"/>
    <cellStyle name="Обычный 39 7 4 2" xfId="34359"/>
    <cellStyle name="Обычный 39 7 4 3" xfId="22358"/>
    <cellStyle name="Обычный 39 7 5" xfId="12124"/>
    <cellStyle name="Обычный 39 7 5 2" xfId="36126"/>
    <cellStyle name="Обычный 39 7 5 3" xfId="24125"/>
    <cellStyle name="Обычный 39 7 6" xfId="3287"/>
    <cellStyle name="Обычный 39 7 6 2" xfId="27651"/>
    <cellStyle name="Обычный 39 7 6 3" xfId="15650"/>
    <cellStyle name="Обычный 39 7 7" xfId="25892"/>
    <cellStyle name="Обычный 39 7 8" xfId="13891"/>
    <cellStyle name="Обычный 39 8" xfId="1504"/>
    <cellStyle name="Обычный 39 8 2" xfId="6814"/>
    <cellStyle name="Обычный 39 8 2 2" xfId="31178"/>
    <cellStyle name="Обычный 39 8 2 3" xfId="19177"/>
    <cellStyle name="Обычный 39 8 3" xfId="8943"/>
    <cellStyle name="Обычный 39 8 3 2" xfId="32945"/>
    <cellStyle name="Обычный 39 8 3 3" xfId="20944"/>
    <cellStyle name="Обычный 39 8 4" xfId="10710"/>
    <cellStyle name="Обычный 39 8 4 2" xfId="34712"/>
    <cellStyle name="Обычный 39 8 4 3" xfId="22711"/>
    <cellStyle name="Обычный 39 8 5" xfId="12477"/>
    <cellStyle name="Обычный 39 8 5 2" xfId="36479"/>
    <cellStyle name="Обычный 39 8 5 3" xfId="24478"/>
    <cellStyle name="Обычный 39 8 6" xfId="3641"/>
    <cellStyle name="Обычный 39 8 6 2" xfId="28005"/>
    <cellStyle name="Обычный 39 8 6 3" xfId="16004"/>
    <cellStyle name="Обычный 39 8 7" xfId="26245"/>
    <cellStyle name="Обычный 39 8 8" xfId="14244"/>
    <cellStyle name="Обычный 39 9" xfId="2120"/>
    <cellStyle name="Обычный 39 9 2" xfId="7425"/>
    <cellStyle name="Обычный 39 9 3" xfId="3993"/>
    <cellStyle name="Обычный 39 9 3 2" xfId="28357"/>
    <cellStyle name="Обычный 39 9 3 3" xfId="16356"/>
    <cellStyle name="Обычный 4" xfId="8"/>
    <cellStyle name="Обычный 4 10" xfId="4649"/>
    <cellStyle name="Обычный 4 10 2" xfId="29013"/>
    <cellStyle name="Обычный 4 10 3" xfId="17012"/>
    <cellStyle name="Обычный 4 11" xfId="5001"/>
    <cellStyle name="Обычный 4 11 2" xfId="29365"/>
    <cellStyle name="Обычный 4 11 3" xfId="17364"/>
    <cellStyle name="Обычный 4 12" xfId="5353"/>
    <cellStyle name="Обычный 4 12 2" xfId="29717"/>
    <cellStyle name="Обычный 4 12 3" xfId="17716"/>
    <cellStyle name="Обычный 4 13" xfId="7482"/>
    <cellStyle name="Обычный 4 13 2" xfId="31484"/>
    <cellStyle name="Обычный 4 13 3" xfId="19483"/>
    <cellStyle name="Обычный 4 14" xfId="9249"/>
    <cellStyle name="Обычный 4 14 2" xfId="33251"/>
    <cellStyle name="Обычный 4 14 3" xfId="21250"/>
    <cellStyle name="Обычный 4 15" xfId="11016"/>
    <cellStyle name="Обычный 4 15 2" xfId="35018"/>
    <cellStyle name="Обычный 4 15 3" xfId="23017"/>
    <cellStyle name="Обычный 4 16" xfId="2185"/>
    <cellStyle name="Обычный 4 16 2" xfId="26549"/>
    <cellStyle name="Обычный 4 16 3" xfId="14548"/>
    <cellStyle name="Обычный 4 17" xfId="24784"/>
    <cellStyle name="Обычный 4 18" xfId="12783"/>
    <cellStyle name="Обычный 4 2" xfId="68"/>
    <cellStyle name="Обычный 4 2 2" xfId="2127"/>
    <cellStyle name="Обычный 4 3" xfId="265"/>
    <cellStyle name="Обычный 4 3 10" xfId="5577"/>
    <cellStyle name="Обычный 4 3 10 2" xfId="29941"/>
    <cellStyle name="Обычный 4 3 10 3" xfId="17940"/>
    <cellStyle name="Обычный 4 3 11" xfId="7706"/>
    <cellStyle name="Обычный 4 3 11 2" xfId="31708"/>
    <cellStyle name="Обычный 4 3 11 3" xfId="19707"/>
    <cellStyle name="Обычный 4 3 12" xfId="9473"/>
    <cellStyle name="Обычный 4 3 12 2" xfId="33475"/>
    <cellStyle name="Обычный 4 3 12 3" xfId="21474"/>
    <cellStyle name="Обычный 4 3 13" xfId="11240"/>
    <cellStyle name="Обычный 4 3 13 2" xfId="35242"/>
    <cellStyle name="Обычный 4 3 13 3" xfId="23241"/>
    <cellStyle name="Обычный 4 3 14" xfId="2409"/>
    <cellStyle name="Обычный 4 3 14 2" xfId="26773"/>
    <cellStyle name="Обычный 4 3 14 3" xfId="14772"/>
    <cellStyle name="Обычный 4 3 15" xfId="25008"/>
    <cellStyle name="Обычный 4 3 16" xfId="13007"/>
    <cellStyle name="Обычный 4 3 2" xfId="975"/>
    <cellStyle name="Обычный 4 3 2 2" xfId="6285"/>
    <cellStyle name="Обычный 4 3 2 2 2" xfId="30649"/>
    <cellStyle name="Обычный 4 3 2 2 3" xfId="18648"/>
    <cellStyle name="Обычный 4 3 2 3" xfId="8414"/>
    <cellStyle name="Обычный 4 3 2 3 2" xfId="32416"/>
    <cellStyle name="Обычный 4 3 2 3 3" xfId="20415"/>
    <cellStyle name="Обычный 4 3 2 4" xfId="10181"/>
    <cellStyle name="Обычный 4 3 2 4 2" xfId="34183"/>
    <cellStyle name="Обычный 4 3 2 4 3" xfId="22182"/>
    <cellStyle name="Обычный 4 3 2 5" xfId="11948"/>
    <cellStyle name="Обычный 4 3 2 5 2" xfId="35950"/>
    <cellStyle name="Обычный 4 3 2 5 3" xfId="23949"/>
    <cellStyle name="Обычный 4 3 2 6" xfId="2761"/>
    <cellStyle name="Обычный 4 3 2 6 2" xfId="27125"/>
    <cellStyle name="Обычный 4 3 2 6 3" xfId="15124"/>
    <cellStyle name="Обычный 4 3 2 7" xfId="25716"/>
    <cellStyle name="Обычный 4 3 2 8" xfId="13715"/>
    <cellStyle name="Обычный 4 3 3" xfId="621"/>
    <cellStyle name="Обычный 4 3 3 2" xfId="5931"/>
    <cellStyle name="Обычный 4 3 3 2 2" xfId="30295"/>
    <cellStyle name="Обычный 4 3 3 2 3" xfId="18294"/>
    <cellStyle name="Обычный 4 3 3 3" xfId="8060"/>
    <cellStyle name="Обычный 4 3 3 3 2" xfId="32062"/>
    <cellStyle name="Обычный 4 3 3 3 3" xfId="20061"/>
    <cellStyle name="Обычный 4 3 3 4" xfId="9827"/>
    <cellStyle name="Обычный 4 3 3 4 2" xfId="33829"/>
    <cellStyle name="Обычный 4 3 3 4 3" xfId="21828"/>
    <cellStyle name="Обычный 4 3 3 5" xfId="11594"/>
    <cellStyle name="Обычный 4 3 3 5 2" xfId="35596"/>
    <cellStyle name="Обычный 4 3 3 5 3" xfId="23595"/>
    <cellStyle name="Обычный 4 3 3 6" xfId="3111"/>
    <cellStyle name="Обычный 4 3 3 6 2" xfId="27475"/>
    <cellStyle name="Обычный 4 3 3 6 3" xfId="15474"/>
    <cellStyle name="Обычный 4 3 3 7" xfId="25362"/>
    <cellStyle name="Обычный 4 3 3 8" xfId="13361"/>
    <cellStyle name="Обычный 4 3 4" xfId="1327"/>
    <cellStyle name="Обычный 4 3 4 2" xfId="6637"/>
    <cellStyle name="Обычный 4 3 4 2 2" xfId="31001"/>
    <cellStyle name="Обычный 4 3 4 2 3" xfId="19000"/>
    <cellStyle name="Обычный 4 3 4 3" xfId="8766"/>
    <cellStyle name="Обычный 4 3 4 3 2" xfId="32768"/>
    <cellStyle name="Обычный 4 3 4 3 3" xfId="20767"/>
    <cellStyle name="Обычный 4 3 4 4" xfId="10533"/>
    <cellStyle name="Обычный 4 3 4 4 2" xfId="34535"/>
    <cellStyle name="Обычный 4 3 4 4 3" xfId="22534"/>
    <cellStyle name="Обычный 4 3 4 5" xfId="12300"/>
    <cellStyle name="Обычный 4 3 4 5 2" xfId="36302"/>
    <cellStyle name="Обычный 4 3 4 5 3" xfId="24301"/>
    <cellStyle name="Обычный 4 3 4 6" xfId="3463"/>
    <cellStyle name="Обычный 4 3 4 6 2" xfId="27827"/>
    <cellStyle name="Обычный 4 3 4 6 3" xfId="15826"/>
    <cellStyle name="Обычный 4 3 4 7" xfId="26068"/>
    <cellStyle name="Обычный 4 3 4 8" xfId="14067"/>
    <cellStyle name="Обычный 4 3 5" xfId="1680"/>
    <cellStyle name="Обычный 4 3 5 2" xfId="6990"/>
    <cellStyle name="Обычный 4 3 5 2 2" xfId="31354"/>
    <cellStyle name="Обычный 4 3 5 2 3" xfId="19353"/>
    <cellStyle name="Обычный 4 3 5 3" xfId="9119"/>
    <cellStyle name="Обычный 4 3 5 3 2" xfId="33121"/>
    <cellStyle name="Обычный 4 3 5 3 3" xfId="21120"/>
    <cellStyle name="Обычный 4 3 5 4" xfId="10886"/>
    <cellStyle name="Обычный 4 3 5 4 2" xfId="34888"/>
    <cellStyle name="Обычный 4 3 5 4 3" xfId="22887"/>
    <cellStyle name="Обычный 4 3 5 5" xfId="12653"/>
    <cellStyle name="Обычный 4 3 5 5 2" xfId="36655"/>
    <cellStyle name="Обычный 4 3 5 5 3" xfId="24654"/>
    <cellStyle name="Обычный 4 3 5 6" xfId="3817"/>
    <cellStyle name="Обычный 4 3 5 6 2" xfId="28181"/>
    <cellStyle name="Обычный 4 3 5 6 3" xfId="16180"/>
    <cellStyle name="Обычный 4 3 5 7" xfId="26421"/>
    <cellStyle name="Обычный 4 3 5 8" xfId="14420"/>
    <cellStyle name="Обычный 4 3 6" xfId="2128"/>
    <cellStyle name="Обычный 4 3 6 2" xfId="7432"/>
    <cellStyle name="Обычный 4 3 6 3" xfId="4169"/>
    <cellStyle name="Обычный 4 3 6 3 2" xfId="28533"/>
    <cellStyle name="Обычный 4 3 6 3 3" xfId="16532"/>
    <cellStyle name="Обычный 4 3 7" xfId="4521"/>
    <cellStyle name="Обычный 4 3 7 2" xfId="28885"/>
    <cellStyle name="Обычный 4 3 7 3" xfId="16884"/>
    <cellStyle name="Обычный 4 3 8" xfId="4873"/>
    <cellStyle name="Обычный 4 3 8 2" xfId="29237"/>
    <cellStyle name="Обычный 4 3 8 3" xfId="17236"/>
    <cellStyle name="Обычный 4 3 9" xfId="5225"/>
    <cellStyle name="Обычный 4 3 9 2" xfId="29589"/>
    <cellStyle name="Обычный 4 3 9 3" xfId="17588"/>
    <cellStyle name="Обычный 4 4" xfId="751"/>
    <cellStyle name="Обычный 4 4 2" xfId="6061"/>
    <cellStyle name="Обычный 4 4 2 2" xfId="30425"/>
    <cellStyle name="Обычный 4 4 2 3" xfId="18424"/>
    <cellStyle name="Обычный 4 4 3" xfId="8190"/>
    <cellStyle name="Обычный 4 4 3 2" xfId="32192"/>
    <cellStyle name="Обычный 4 4 3 3" xfId="20191"/>
    <cellStyle name="Обычный 4 4 4" xfId="9957"/>
    <cellStyle name="Обычный 4 4 4 2" xfId="33959"/>
    <cellStyle name="Обычный 4 4 4 3" xfId="21958"/>
    <cellStyle name="Обычный 4 4 5" xfId="11724"/>
    <cellStyle name="Обычный 4 4 5 2" xfId="35726"/>
    <cellStyle name="Обычный 4 4 5 3" xfId="23725"/>
    <cellStyle name="Обычный 4 4 6" xfId="2537"/>
    <cellStyle name="Обычный 4 4 6 2" xfId="26901"/>
    <cellStyle name="Обычный 4 4 6 3" xfId="14900"/>
    <cellStyle name="Обычный 4 4 7" xfId="25492"/>
    <cellStyle name="Обычный 4 4 8" xfId="13491"/>
    <cellStyle name="Обычный 4 5" xfId="397"/>
    <cellStyle name="Обычный 4 5 2" xfId="5707"/>
    <cellStyle name="Обычный 4 5 2 2" xfId="30071"/>
    <cellStyle name="Обычный 4 5 2 3" xfId="18070"/>
    <cellStyle name="Обычный 4 5 3" xfId="7836"/>
    <cellStyle name="Обычный 4 5 3 2" xfId="31838"/>
    <cellStyle name="Обычный 4 5 3 3" xfId="19837"/>
    <cellStyle name="Обычный 4 5 4" xfId="9603"/>
    <cellStyle name="Обычный 4 5 4 2" xfId="33605"/>
    <cellStyle name="Обычный 4 5 4 3" xfId="21604"/>
    <cellStyle name="Обычный 4 5 5" xfId="11370"/>
    <cellStyle name="Обычный 4 5 5 2" xfId="35372"/>
    <cellStyle name="Обычный 4 5 5 3" xfId="23371"/>
    <cellStyle name="Обычный 4 5 6" xfId="2887"/>
    <cellStyle name="Обычный 4 5 6 2" xfId="27251"/>
    <cellStyle name="Обычный 4 5 6 3" xfId="15250"/>
    <cellStyle name="Обычный 4 5 7" xfId="25138"/>
    <cellStyle name="Обычный 4 5 8" xfId="13137"/>
    <cellStyle name="Обычный 4 6" xfId="1103"/>
    <cellStyle name="Обычный 4 6 2" xfId="6413"/>
    <cellStyle name="Обычный 4 6 2 2" xfId="30777"/>
    <cellStyle name="Обычный 4 6 2 3" xfId="18776"/>
    <cellStyle name="Обычный 4 6 3" xfId="8542"/>
    <cellStyle name="Обычный 4 6 3 2" xfId="32544"/>
    <cellStyle name="Обычный 4 6 3 3" xfId="20543"/>
    <cellStyle name="Обычный 4 6 4" xfId="10309"/>
    <cellStyle name="Обычный 4 6 4 2" xfId="34311"/>
    <cellStyle name="Обычный 4 6 4 3" xfId="22310"/>
    <cellStyle name="Обычный 4 6 5" xfId="12076"/>
    <cellStyle name="Обычный 4 6 5 2" xfId="36078"/>
    <cellStyle name="Обычный 4 6 5 3" xfId="24077"/>
    <cellStyle name="Обычный 4 6 6" xfId="3239"/>
    <cellStyle name="Обычный 4 6 6 2" xfId="27603"/>
    <cellStyle name="Обычный 4 6 6 3" xfId="15602"/>
    <cellStyle name="Обычный 4 6 7" xfId="25844"/>
    <cellStyle name="Обычный 4 6 8" xfId="13843"/>
    <cellStyle name="Обычный 4 7" xfId="1456"/>
    <cellStyle name="Обычный 4 7 2" xfId="6766"/>
    <cellStyle name="Обычный 4 7 2 2" xfId="31130"/>
    <cellStyle name="Обычный 4 7 2 3" xfId="19129"/>
    <cellStyle name="Обычный 4 7 3" xfId="8895"/>
    <cellStyle name="Обычный 4 7 3 2" xfId="32897"/>
    <cellStyle name="Обычный 4 7 3 3" xfId="20896"/>
    <cellStyle name="Обычный 4 7 4" xfId="10662"/>
    <cellStyle name="Обычный 4 7 4 2" xfId="34664"/>
    <cellStyle name="Обычный 4 7 4 3" xfId="22663"/>
    <cellStyle name="Обычный 4 7 5" xfId="12429"/>
    <cellStyle name="Обычный 4 7 5 2" xfId="36431"/>
    <cellStyle name="Обычный 4 7 5 3" xfId="24430"/>
    <cellStyle name="Обычный 4 7 6" xfId="3593"/>
    <cellStyle name="Обычный 4 7 6 2" xfId="27957"/>
    <cellStyle name="Обычный 4 7 6 3" xfId="15956"/>
    <cellStyle name="Обычный 4 7 7" xfId="26197"/>
    <cellStyle name="Обычный 4 7 8" xfId="14196"/>
    <cellStyle name="Обычный 4 8" xfId="2126"/>
    <cellStyle name="Обычный 4 8 2" xfId="7431"/>
    <cellStyle name="Обычный 4 8 3" xfId="3945"/>
    <cellStyle name="Обычный 4 8 3 2" xfId="28309"/>
    <cellStyle name="Обычный 4 8 3 3" xfId="16308"/>
    <cellStyle name="Обычный 4 9" xfId="4297"/>
    <cellStyle name="Обычный 4 9 2" xfId="28661"/>
    <cellStyle name="Обычный 4 9 3" xfId="16660"/>
    <cellStyle name="Обычный 40" xfId="69"/>
    <cellStyle name="Обычный 41" xfId="381"/>
    <cellStyle name="Обычный 41 10" xfId="5691"/>
    <cellStyle name="Обычный 41 10 2" xfId="30055"/>
    <cellStyle name="Обычный 41 10 3" xfId="18054"/>
    <cellStyle name="Обычный 41 11" xfId="7820"/>
    <cellStyle name="Обычный 41 11 2" xfId="31822"/>
    <cellStyle name="Обычный 41 11 3" xfId="19821"/>
    <cellStyle name="Обычный 41 12" xfId="9587"/>
    <cellStyle name="Обычный 41 12 2" xfId="33589"/>
    <cellStyle name="Обычный 41 12 3" xfId="21588"/>
    <cellStyle name="Обычный 41 13" xfId="11354"/>
    <cellStyle name="Обычный 41 13 2" xfId="35356"/>
    <cellStyle name="Обычный 41 13 3" xfId="23355"/>
    <cellStyle name="Обычный 41 14" xfId="2525"/>
    <cellStyle name="Обычный 41 14 2" xfId="26889"/>
    <cellStyle name="Обычный 41 14 3" xfId="14888"/>
    <cellStyle name="Обычный 41 15" xfId="25122"/>
    <cellStyle name="Обычный 41 16" xfId="13121"/>
    <cellStyle name="Обычный 41 2" xfId="1089"/>
    <cellStyle name="Обычный 41 2 2" xfId="6399"/>
    <cellStyle name="Обычный 41 2 2 2" xfId="30763"/>
    <cellStyle name="Обычный 41 2 2 3" xfId="18762"/>
    <cellStyle name="Обычный 41 2 3" xfId="8528"/>
    <cellStyle name="Обычный 41 2 3 2" xfId="32530"/>
    <cellStyle name="Обычный 41 2 3 3" xfId="20529"/>
    <cellStyle name="Обычный 41 2 4" xfId="10295"/>
    <cellStyle name="Обычный 41 2 4 2" xfId="34297"/>
    <cellStyle name="Обычный 41 2 4 3" xfId="22296"/>
    <cellStyle name="Обычный 41 2 5" xfId="12062"/>
    <cellStyle name="Обычный 41 2 5 2" xfId="36064"/>
    <cellStyle name="Обычный 41 2 5 3" xfId="24063"/>
    <cellStyle name="Обычный 41 2 6" xfId="2875"/>
    <cellStyle name="Обычный 41 2 6 2" xfId="27239"/>
    <cellStyle name="Обычный 41 2 6 3" xfId="15238"/>
    <cellStyle name="Обычный 41 2 7" xfId="25830"/>
    <cellStyle name="Обычный 41 2 8" xfId="13829"/>
    <cellStyle name="Обычный 41 3" xfId="737"/>
    <cellStyle name="Обычный 41 3 2" xfId="6047"/>
    <cellStyle name="Обычный 41 3 2 2" xfId="30411"/>
    <cellStyle name="Обычный 41 3 2 3" xfId="18410"/>
    <cellStyle name="Обычный 41 3 3" xfId="8176"/>
    <cellStyle name="Обычный 41 3 3 2" xfId="32178"/>
    <cellStyle name="Обычный 41 3 3 3" xfId="20177"/>
    <cellStyle name="Обычный 41 3 4" xfId="9943"/>
    <cellStyle name="Обычный 41 3 4 2" xfId="33945"/>
    <cellStyle name="Обычный 41 3 4 3" xfId="21944"/>
    <cellStyle name="Обычный 41 3 5" xfId="11710"/>
    <cellStyle name="Обычный 41 3 5 2" xfId="35712"/>
    <cellStyle name="Обычный 41 3 5 3" xfId="23711"/>
    <cellStyle name="Обычный 41 3 6" xfId="3225"/>
    <cellStyle name="Обычный 41 3 6 2" xfId="27589"/>
    <cellStyle name="Обычный 41 3 6 3" xfId="15588"/>
    <cellStyle name="Обычный 41 3 7" xfId="25478"/>
    <cellStyle name="Обычный 41 3 8" xfId="13477"/>
    <cellStyle name="Обычный 41 4" xfId="1441"/>
    <cellStyle name="Обычный 41 4 2" xfId="6751"/>
    <cellStyle name="Обычный 41 4 2 2" xfId="31115"/>
    <cellStyle name="Обычный 41 4 2 3" xfId="19114"/>
    <cellStyle name="Обычный 41 4 3" xfId="8880"/>
    <cellStyle name="Обычный 41 4 3 2" xfId="32882"/>
    <cellStyle name="Обычный 41 4 3 3" xfId="20881"/>
    <cellStyle name="Обычный 41 4 4" xfId="10647"/>
    <cellStyle name="Обычный 41 4 4 2" xfId="34649"/>
    <cellStyle name="Обычный 41 4 4 3" xfId="22648"/>
    <cellStyle name="Обычный 41 4 5" xfId="12414"/>
    <cellStyle name="Обычный 41 4 5 2" xfId="36416"/>
    <cellStyle name="Обычный 41 4 5 3" xfId="24415"/>
    <cellStyle name="Обычный 41 4 6" xfId="3577"/>
    <cellStyle name="Обычный 41 4 6 2" xfId="27941"/>
    <cellStyle name="Обычный 41 4 6 3" xfId="15940"/>
    <cellStyle name="Обычный 41 4 7" xfId="26182"/>
    <cellStyle name="Обычный 41 4 8" xfId="14181"/>
    <cellStyle name="Обычный 41 5" xfId="1796"/>
    <cellStyle name="Обычный 41 5 2" xfId="7106"/>
    <cellStyle name="Обычный 41 5 2 2" xfId="31470"/>
    <cellStyle name="Обычный 41 5 2 3" xfId="19469"/>
    <cellStyle name="Обычный 41 5 3" xfId="9235"/>
    <cellStyle name="Обычный 41 5 3 2" xfId="33237"/>
    <cellStyle name="Обычный 41 5 3 3" xfId="21236"/>
    <cellStyle name="Обычный 41 5 4" xfId="11002"/>
    <cellStyle name="Обычный 41 5 4 2" xfId="35004"/>
    <cellStyle name="Обычный 41 5 4 3" xfId="23003"/>
    <cellStyle name="Обычный 41 5 5" xfId="12769"/>
    <cellStyle name="Обычный 41 5 5 2" xfId="36771"/>
    <cellStyle name="Обычный 41 5 5 3" xfId="24770"/>
    <cellStyle name="Обычный 41 5 6" xfId="3931"/>
    <cellStyle name="Обычный 41 5 6 2" xfId="28295"/>
    <cellStyle name="Обычный 41 5 6 3" xfId="16294"/>
    <cellStyle name="Обычный 41 5 7" xfId="26537"/>
    <cellStyle name="Обычный 41 5 8" xfId="14536"/>
    <cellStyle name="Обычный 41 6" xfId="2129"/>
    <cellStyle name="Обычный 41 6 2" xfId="7433"/>
    <cellStyle name="Обычный 41 6 3" xfId="4283"/>
    <cellStyle name="Обычный 41 6 3 2" xfId="28647"/>
    <cellStyle name="Обычный 41 6 3 3" xfId="16646"/>
    <cellStyle name="Обычный 41 7" xfId="4635"/>
    <cellStyle name="Обычный 41 7 2" xfId="28999"/>
    <cellStyle name="Обычный 41 7 3" xfId="16998"/>
    <cellStyle name="Обычный 41 8" xfId="4987"/>
    <cellStyle name="Обычный 41 8 2" xfId="29351"/>
    <cellStyle name="Обычный 41 8 3" xfId="17350"/>
    <cellStyle name="Обычный 41 9" xfId="5339"/>
    <cellStyle name="Обычный 41 9 2" xfId="29703"/>
    <cellStyle name="Обычный 41 9 3" xfId="17702"/>
    <cellStyle name="Обычный 42" xfId="3"/>
    <cellStyle name="Обычный 42 2" xfId="2130"/>
    <cellStyle name="Обычный 43" xfId="389"/>
    <cellStyle name="Обычный 43 2" xfId="7828"/>
    <cellStyle name="Обычный 43 2 2" xfId="31830"/>
    <cellStyle name="Обычный 43 2 3" xfId="19829"/>
    <cellStyle name="Обычный 43 3" xfId="9595"/>
    <cellStyle name="Обычный 43 3 2" xfId="33597"/>
    <cellStyle name="Обычный 43 3 3" xfId="21596"/>
    <cellStyle name="Обычный 43 4" xfId="11362"/>
    <cellStyle name="Обычный 43 4 2" xfId="35364"/>
    <cellStyle name="Обычный 43 4 3" xfId="23363"/>
    <cellStyle name="Обычный 43 5" xfId="5699"/>
    <cellStyle name="Обычный 43 5 2" xfId="30063"/>
    <cellStyle name="Обычный 43 5 3" xfId="18062"/>
    <cellStyle name="Обычный 43 6" xfId="25130"/>
    <cellStyle name="Обычный 43 7" xfId="13129"/>
    <cellStyle name="Обычный 44" xfId="1449"/>
    <cellStyle name="Обычный 44 2" xfId="8888"/>
    <cellStyle name="Обычный 44 2 2" xfId="32890"/>
    <cellStyle name="Обычный 44 2 3" xfId="20889"/>
    <cellStyle name="Обычный 44 3" xfId="10655"/>
    <cellStyle name="Обычный 44 3 2" xfId="34657"/>
    <cellStyle name="Обычный 44 3 3" xfId="22656"/>
    <cellStyle name="Обычный 44 4" xfId="12422"/>
    <cellStyle name="Обычный 44 4 2" xfId="36424"/>
    <cellStyle name="Обычный 44 4 3" xfId="24423"/>
    <cellStyle name="Обычный 44 5" xfId="6759"/>
    <cellStyle name="Обычный 44 5 2" xfId="31123"/>
    <cellStyle name="Обычный 44 5 3" xfId="19122"/>
    <cellStyle name="Обычный 44 6" xfId="26190"/>
    <cellStyle name="Обычный 44 7" xfId="14189"/>
    <cellStyle name="Обычный 45" xfId="1804"/>
    <cellStyle name="Обычный 45 2" xfId="7114"/>
    <cellStyle name="Обычный 5" xfId="70"/>
    <cellStyle name="Обычный 6" xfId="71"/>
    <cellStyle name="Обычный 6 2" xfId="72"/>
    <cellStyle name="Обычный 6 2 2" xfId="73"/>
    <cellStyle name="Обычный 6 2 2 2" xfId="74"/>
    <cellStyle name="Обычный 6 2 2 2 2" xfId="2134"/>
    <cellStyle name="Обычный 6 2 2 3" xfId="2133"/>
    <cellStyle name="Обычный 6 2 3" xfId="2132"/>
    <cellStyle name="Обычный 6 3" xfId="75"/>
    <cellStyle name="Обычный 6 3 2" xfId="2135"/>
    <cellStyle name="Обычный 6 4" xfId="76"/>
    <cellStyle name="Обычный 6 4 2" xfId="2136"/>
    <cellStyle name="Обычный 6 5" xfId="2131"/>
    <cellStyle name="Обычный 7" xfId="77"/>
    <cellStyle name="Обычный 7 2" xfId="2137"/>
    <cellStyle name="Обычный 8" xfId="137"/>
    <cellStyle name="Обычный 8 10" xfId="4394"/>
    <cellStyle name="Обычный 8 10 2" xfId="28758"/>
    <cellStyle name="Обычный 8 10 3" xfId="16757"/>
    <cellStyle name="Обычный 8 11" xfId="4746"/>
    <cellStyle name="Обычный 8 11 2" xfId="29110"/>
    <cellStyle name="Обычный 8 11 3" xfId="17109"/>
    <cellStyle name="Обычный 8 12" xfId="5098"/>
    <cellStyle name="Обычный 8 12 2" xfId="29462"/>
    <cellStyle name="Обычный 8 12 3" xfId="17461"/>
    <cellStyle name="Обычный 8 13" xfId="5450"/>
    <cellStyle name="Обычный 8 13 2" xfId="29814"/>
    <cellStyle name="Обычный 8 13 3" xfId="17813"/>
    <cellStyle name="Обычный 8 14" xfId="7579"/>
    <cellStyle name="Обычный 8 14 2" xfId="31581"/>
    <cellStyle name="Обычный 8 14 3" xfId="19580"/>
    <cellStyle name="Обычный 8 15" xfId="9346"/>
    <cellStyle name="Обычный 8 15 2" xfId="33348"/>
    <cellStyle name="Обычный 8 15 3" xfId="21347"/>
    <cellStyle name="Обычный 8 16" xfId="11113"/>
    <cellStyle name="Обычный 8 16 2" xfId="35115"/>
    <cellStyle name="Обычный 8 16 3" xfId="23114"/>
    <cellStyle name="Обычный 8 17" xfId="2282"/>
    <cellStyle name="Обычный 8 17 2" xfId="26646"/>
    <cellStyle name="Обычный 8 17 3" xfId="14645"/>
    <cellStyle name="Обычный 8 18" xfId="24881"/>
    <cellStyle name="Обычный 8 19" xfId="12880"/>
    <cellStyle name="Обычный 8 2" xfId="78"/>
    <cellStyle name="Обычный 8 2 2" xfId="131"/>
    <cellStyle name="Обычный 8 3" xfId="361"/>
    <cellStyle name="Обычный 8 3 10" xfId="5673"/>
    <cellStyle name="Обычный 8 3 10 2" xfId="30037"/>
    <cellStyle name="Обычный 8 3 10 3" xfId="18036"/>
    <cellStyle name="Обычный 8 3 11" xfId="7802"/>
    <cellStyle name="Обычный 8 3 11 2" xfId="31804"/>
    <cellStyle name="Обычный 8 3 11 3" xfId="19803"/>
    <cellStyle name="Обычный 8 3 12" xfId="9569"/>
    <cellStyle name="Обычный 8 3 12 2" xfId="33571"/>
    <cellStyle name="Обычный 8 3 12 3" xfId="21570"/>
    <cellStyle name="Обычный 8 3 13" xfId="11336"/>
    <cellStyle name="Обычный 8 3 13 2" xfId="35338"/>
    <cellStyle name="Обычный 8 3 13 3" xfId="23337"/>
    <cellStyle name="Обычный 8 3 14" xfId="2505"/>
    <cellStyle name="Обычный 8 3 14 2" xfId="26869"/>
    <cellStyle name="Обычный 8 3 14 3" xfId="14868"/>
    <cellStyle name="Обычный 8 3 15" xfId="25104"/>
    <cellStyle name="Обычный 8 3 16" xfId="13103"/>
    <cellStyle name="Обычный 8 3 2" xfId="1071"/>
    <cellStyle name="Обычный 8 3 2 2" xfId="6381"/>
    <cellStyle name="Обычный 8 3 2 2 2" xfId="30745"/>
    <cellStyle name="Обычный 8 3 2 2 3" xfId="18744"/>
    <cellStyle name="Обычный 8 3 2 3" xfId="8510"/>
    <cellStyle name="Обычный 8 3 2 3 2" xfId="32512"/>
    <cellStyle name="Обычный 8 3 2 3 3" xfId="20511"/>
    <cellStyle name="Обычный 8 3 2 4" xfId="10277"/>
    <cellStyle name="Обычный 8 3 2 4 2" xfId="34279"/>
    <cellStyle name="Обычный 8 3 2 4 3" xfId="22278"/>
    <cellStyle name="Обычный 8 3 2 5" xfId="12044"/>
    <cellStyle name="Обычный 8 3 2 5 2" xfId="36046"/>
    <cellStyle name="Обычный 8 3 2 5 3" xfId="24045"/>
    <cellStyle name="Обычный 8 3 2 6" xfId="2857"/>
    <cellStyle name="Обычный 8 3 2 6 2" xfId="27221"/>
    <cellStyle name="Обычный 8 3 2 6 3" xfId="15220"/>
    <cellStyle name="Обычный 8 3 2 7" xfId="25812"/>
    <cellStyle name="Обычный 8 3 2 8" xfId="13811"/>
    <cellStyle name="Обычный 8 3 3" xfId="717"/>
    <cellStyle name="Обычный 8 3 3 2" xfId="6027"/>
    <cellStyle name="Обычный 8 3 3 2 2" xfId="30391"/>
    <cellStyle name="Обычный 8 3 3 2 3" xfId="18390"/>
    <cellStyle name="Обычный 8 3 3 3" xfId="8156"/>
    <cellStyle name="Обычный 8 3 3 3 2" xfId="32158"/>
    <cellStyle name="Обычный 8 3 3 3 3" xfId="20157"/>
    <cellStyle name="Обычный 8 3 3 4" xfId="9923"/>
    <cellStyle name="Обычный 8 3 3 4 2" xfId="33925"/>
    <cellStyle name="Обычный 8 3 3 4 3" xfId="21924"/>
    <cellStyle name="Обычный 8 3 3 5" xfId="11690"/>
    <cellStyle name="Обычный 8 3 3 5 2" xfId="35692"/>
    <cellStyle name="Обычный 8 3 3 5 3" xfId="23691"/>
    <cellStyle name="Обычный 8 3 3 6" xfId="3207"/>
    <cellStyle name="Обычный 8 3 3 6 2" xfId="27571"/>
    <cellStyle name="Обычный 8 3 3 6 3" xfId="15570"/>
    <cellStyle name="Обычный 8 3 3 7" xfId="25458"/>
    <cellStyle name="Обычный 8 3 3 8" xfId="13457"/>
    <cellStyle name="Обычный 8 3 4" xfId="1423"/>
    <cellStyle name="Обычный 8 3 4 2" xfId="6733"/>
    <cellStyle name="Обычный 8 3 4 2 2" xfId="31097"/>
    <cellStyle name="Обычный 8 3 4 2 3" xfId="19096"/>
    <cellStyle name="Обычный 8 3 4 3" xfId="8862"/>
    <cellStyle name="Обычный 8 3 4 3 2" xfId="32864"/>
    <cellStyle name="Обычный 8 3 4 3 3" xfId="20863"/>
    <cellStyle name="Обычный 8 3 4 4" xfId="10629"/>
    <cellStyle name="Обычный 8 3 4 4 2" xfId="34631"/>
    <cellStyle name="Обычный 8 3 4 4 3" xfId="22630"/>
    <cellStyle name="Обычный 8 3 4 5" xfId="12396"/>
    <cellStyle name="Обычный 8 3 4 5 2" xfId="36398"/>
    <cellStyle name="Обычный 8 3 4 5 3" xfId="24397"/>
    <cellStyle name="Обычный 8 3 4 6" xfId="3559"/>
    <cellStyle name="Обычный 8 3 4 6 2" xfId="27923"/>
    <cellStyle name="Обычный 8 3 4 6 3" xfId="15922"/>
    <cellStyle name="Обычный 8 3 4 7" xfId="26164"/>
    <cellStyle name="Обычный 8 3 4 8" xfId="14163"/>
    <cellStyle name="Обычный 8 3 5" xfId="1776"/>
    <cellStyle name="Обычный 8 3 5 2" xfId="7086"/>
    <cellStyle name="Обычный 8 3 5 2 2" xfId="31450"/>
    <cellStyle name="Обычный 8 3 5 2 3" xfId="19449"/>
    <cellStyle name="Обычный 8 3 5 3" xfId="9215"/>
    <cellStyle name="Обычный 8 3 5 3 2" xfId="33217"/>
    <cellStyle name="Обычный 8 3 5 3 3" xfId="21216"/>
    <cellStyle name="Обычный 8 3 5 4" xfId="10982"/>
    <cellStyle name="Обычный 8 3 5 4 2" xfId="34984"/>
    <cellStyle name="Обычный 8 3 5 4 3" xfId="22983"/>
    <cellStyle name="Обычный 8 3 5 5" xfId="12749"/>
    <cellStyle name="Обычный 8 3 5 5 2" xfId="36751"/>
    <cellStyle name="Обычный 8 3 5 5 3" xfId="24750"/>
    <cellStyle name="Обычный 8 3 5 6" xfId="3913"/>
    <cellStyle name="Обычный 8 3 5 6 2" xfId="28277"/>
    <cellStyle name="Обычный 8 3 5 6 3" xfId="16276"/>
    <cellStyle name="Обычный 8 3 5 7" xfId="26517"/>
    <cellStyle name="Обычный 8 3 5 8" xfId="14516"/>
    <cellStyle name="Обычный 8 3 6" xfId="2139"/>
    <cellStyle name="Обычный 8 3 6 2" xfId="7435"/>
    <cellStyle name="Обычный 8 3 6 3" xfId="4265"/>
    <cellStyle name="Обычный 8 3 6 3 2" xfId="28629"/>
    <cellStyle name="Обычный 8 3 6 3 3" xfId="16628"/>
    <cellStyle name="Обычный 8 3 7" xfId="4617"/>
    <cellStyle name="Обычный 8 3 7 2" xfId="28981"/>
    <cellStyle name="Обычный 8 3 7 3" xfId="16980"/>
    <cellStyle name="Обычный 8 3 8" xfId="4969"/>
    <cellStyle name="Обычный 8 3 8 2" xfId="29333"/>
    <cellStyle name="Обычный 8 3 8 3" xfId="17332"/>
    <cellStyle name="Обычный 8 3 9" xfId="5321"/>
    <cellStyle name="Обычный 8 3 9 2" xfId="29685"/>
    <cellStyle name="Обычный 8 3 9 3" xfId="17684"/>
    <cellStyle name="Обычный 8 4" xfId="248"/>
    <cellStyle name="Обычный 8 4 10" xfId="5560"/>
    <cellStyle name="Обычный 8 4 10 2" xfId="29924"/>
    <cellStyle name="Обычный 8 4 10 3" xfId="17923"/>
    <cellStyle name="Обычный 8 4 11" xfId="7689"/>
    <cellStyle name="Обычный 8 4 11 2" xfId="31691"/>
    <cellStyle name="Обычный 8 4 11 3" xfId="19690"/>
    <cellStyle name="Обычный 8 4 12" xfId="9456"/>
    <cellStyle name="Обычный 8 4 12 2" xfId="33458"/>
    <cellStyle name="Обычный 8 4 12 3" xfId="21457"/>
    <cellStyle name="Обычный 8 4 13" xfId="11223"/>
    <cellStyle name="Обычный 8 4 13 2" xfId="35225"/>
    <cellStyle name="Обычный 8 4 13 3" xfId="23224"/>
    <cellStyle name="Обычный 8 4 14" xfId="2392"/>
    <cellStyle name="Обычный 8 4 14 2" xfId="26756"/>
    <cellStyle name="Обычный 8 4 14 3" xfId="14755"/>
    <cellStyle name="Обычный 8 4 15" xfId="24991"/>
    <cellStyle name="Обычный 8 4 16" xfId="12990"/>
    <cellStyle name="Обычный 8 4 2" xfId="958"/>
    <cellStyle name="Обычный 8 4 2 2" xfId="6268"/>
    <cellStyle name="Обычный 8 4 2 2 2" xfId="30632"/>
    <cellStyle name="Обычный 8 4 2 2 3" xfId="18631"/>
    <cellStyle name="Обычный 8 4 2 3" xfId="8397"/>
    <cellStyle name="Обычный 8 4 2 3 2" xfId="32399"/>
    <cellStyle name="Обычный 8 4 2 3 3" xfId="20398"/>
    <cellStyle name="Обычный 8 4 2 4" xfId="10164"/>
    <cellStyle name="Обычный 8 4 2 4 2" xfId="34166"/>
    <cellStyle name="Обычный 8 4 2 4 3" xfId="22165"/>
    <cellStyle name="Обычный 8 4 2 5" xfId="11931"/>
    <cellStyle name="Обычный 8 4 2 5 2" xfId="35933"/>
    <cellStyle name="Обычный 8 4 2 5 3" xfId="23932"/>
    <cellStyle name="Обычный 8 4 2 6" xfId="2744"/>
    <cellStyle name="Обычный 8 4 2 6 2" xfId="27108"/>
    <cellStyle name="Обычный 8 4 2 6 3" xfId="15107"/>
    <cellStyle name="Обычный 8 4 2 7" xfId="25699"/>
    <cellStyle name="Обычный 8 4 2 8" xfId="13698"/>
    <cellStyle name="Обычный 8 4 3" xfId="604"/>
    <cellStyle name="Обычный 8 4 3 2" xfId="5914"/>
    <cellStyle name="Обычный 8 4 3 2 2" xfId="30278"/>
    <cellStyle name="Обычный 8 4 3 2 3" xfId="18277"/>
    <cellStyle name="Обычный 8 4 3 3" xfId="8043"/>
    <cellStyle name="Обычный 8 4 3 3 2" xfId="32045"/>
    <cellStyle name="Обычный 8 4 3 3 3" xfId="20044"/>
    <cellStyle name="Обычный 8 4 3 4" xfId="9810"/>
    <cellStyle name="Обычный 8 4 3 4 2" xfId="33812"/>
    <cellStyle name="Обычный 8 4 3 4 3" xfId="21811"/>
    <cellStyle name="Обычный 8 4 3 5" xfId="11577"/>
    <cellStyle name="Обычный 8 4 3 5 2" xfId="35579"/>
    <cellStyle name="Обычный 8 4 3 5 3" xfId="23578"/>
    <cellStyle name="Обычный 8 4 3 6" xfId="3094"/>
    <cellStyle name="Обычный 8 4 3 6 2" xfId="27458"/>
    <cellStyle name="Обычный 8 4 3 6 3" xfId="15457"/>
    <cellStyle name="Обычный 8 4 3 7" xfId="25345"/>
    <cellStyle name="Обычный 8 4 3 8" xfId="13344"/>
    <cellStyle name="Обычный 8 4 4" xfId="1310"/>
    <cellStyle name="Обычный 8 4 4 2" xfId="6620"/>
    <cellStyle name="Обычный 8 4 4 2 2" xfId="30984"/>
    <cellStyle name="Обычный 8 4 4 2 3" xfId="18983"/>
    <cellStyle name="Обычный 8 4 4 3" xfId="8749"/>
    <cellStyle name="Обычный 8 4 4 3 2" xfId="32751"/>
    <cellStyle name="Обычный 8 4 4 3 3" xfId="20750"/>
    <cellStyle name="Обычный 8 4 4 4" xfId="10516"/>
    <cellStyle name="Обычный 8 4 4 4 2" xfId="34518"/>
    <cellStyle name="Обычный 8 4 4 4 3" xfId="22517"/>
    <cellStyle name="Обычный 8 4 4 5" xfId="12283"/>
    <cellStyle name="Обычный 8 4 4 5 2" xfId="36285"/>
    <cellStyle name="Обычный 8 4 4 5 3" xfId="24284"/>
    <cellStyle name="Обычный 8 4 4 6" xfId="3446"/>
    <cellStyle name="Обычный 8 4 4 6 2" xfId="27810"/>
    <cellStyle name="Обычный 8 4 4 6 3" xfId="15809"/>
    <cellStyle name="Обычный 8 4 4 7" xfId="26051"/>
    <cellStyle name="Обычный 8 4 4 8" xfId="14050"/>
    <cellStyle name="Обычный 8 4 5" xfId="1663"/>
    <cellStyle name="Обычный 8 4 5 2" xfId="6973"/>
    <cellStyle name="Обычный 8 4 5 2 2" xfId="31337"/>
    <cellStyle name="Обычный 8 4 5 2 3" xfId="19336"/>
    <cellStyle name="Обычный 8 4 5 3" xfId="9102"/>
    <cellStyle name="Обычный 8 4 5 3 2" xfId="33104"/>
    <cellStyle name="Обычный 8 4 5 3 3" xfId="21103"/>
    <cellStyle name="Обычный 8 4 5 4" xfId="10869"/>
    <cellStyle name="Обычный 8 4 5 4 2" xfId="34871"/>
    <cellStyle name="Обычный 8 4 5 4 3" xfId="22870"/>
    <cellStyle name="Обычный 8 4 5 5" xfId="12636"/>
    <cellStyle name="Обычный 8 4 5 5 2" xfId="36638"/>
    <cellStyle name="Обычный 8 4 5 5 3" xfId="24637"/>
    <cellStyle name="Обычный 8 4 5 6" xfId="3800"/>
    <cellStyle name="Обычный 8 4 5 6 2" xfId="28164"/>
    <cellStyle name="Обычный 8 4 5 6 3" xfId="16163"/>
    <cellStyle name="Обычный 8 4 5 7" xfId="26404"/>
    <cellStyle name="Обычный 8 4 5 8" xfId="14403"/>
    <cellStyle name="Обычный 8 4 6" xfId="2140"/>
    <cellStyle name="Обычный 8 4 6 2" xfId="7436"/>
    <cellStyle name="Обычный 8 4 6 3" xfId="4152"/>
    <cellStyle name="Обычный 8 4 6 3 2" xfId="28516"/>
    <cellStyle name="Обычный 8 4 6 3 3" xfId="16515"/>
    <cellStyle name="Обычный 8 4 7" xfId="4504"/>
    <cellStyle name="Обычный 8 4 7 2" xfId="28868"/>
    <cellStyle name="Обычный 8 4 7 3" xfId="16867"/>
    <cellStyle name="Обычный 8 4 8" xfId="4856"/>
    <cellStyle name="Обычный 8 4 8 2" xfId="29220"/>
    <cellStyle name="Обычный 8 4 8 3" xfId="17219"/>
    <cellStyle name="Обычный 8 4 9" xfId="5208"/>
    <cellStyle name="Обычный 8 4 9 2" xfId="29572"/>
    <cellStyle name="Обычный 8 4 9 3" xfId="17571"/>
    <cellStyle name="Обычный 8 5" xfId="848"/>
    <cellStyle name="Обычный 8 5 2" xfId="6158"/>
    <cellStyle name="Обычный 8 5 2 2" xfId="30522"/>
    <cellStyle name="Обычный 8 5 2 3" xfId="18521"/>
    <cellStyle name="Обычный 8 5 3" xfId="8287"/>
    <cellStyle name="Обычный 8 5 3 2" xfId="32289"/>
    <cellStyle name="Обычный 8 5 3 3" xfId="20288"/>
    <cellStyle name="Обычный 8 5 4" xfId="10054"/>
    <cellStyle name="Обычный 8 5 4 2" xfId="34056"/>
    <cellStyle name="Обычный 8 5 4 3" xfId="22055"/>
    <cellStyle name="Обычный 8 5 5" xfId="11821"/>
    <cellStyle name="Обычный 8 5 5 2" xfId="35823"/>
    <cellStyle name="Обычный 8 5 5 3" xfId="23822"/>
    <cellStyle name="Обычный 8 5 6" xfId="2634"/>
    <cellStyle name="Обычный 8 5 6 2" xfId="26998"/>
    <cellStyle name="Обычный 8 5 6 3" xfId="14997"/>
    <cellStyle name="Обычный 8 5 7" xfId="25589"/>
    <cellStyle name="Обычный 8 5 8" xfId="13588"/>
    <cellStyle name="Обычный 8 6" xfId="494"/>
    <cellStyle name="Обычный 8 6 2" xfId="5804"/>
    <cellStyle name="Обычный 8 6 2 2" xfId="30168"/>
    <cellStyle name="Обычный 8 6 2 3" xfId="18167"/>
    <cellStyle name="Обычный 8 6 3" xfId="7933"/>
    <cellStyle name="Обычный 8 6 3 2" xfId="31935"/>
    <cellStyle name="Обычный 8 6 3 3" xfId="19934"/>
    <cellStyle name="Обычный 8 6 4" xfId="9700"/>
    <cellStyle name="Обычный 8 6 4 2" xfId="33702"/>
    <cellStyle name="Обычный 8 6 4 3" xfId="21701"/>
    <cellStyle name="Обычный 8 6 5" xfId="11467"/>
    <cellStyle name="Обычный 8 6 5 2" xfId="35469"/>
    <cellStyle name="Обычный 8 6 5 3" xfId="23468"/>
    <cellStyle name="Обычный 8 6 6" xfId="2984"/>
    <cellStyle name="Обычный 8 6 6 2" xfId="27348"/>
    <cellStyle name="Обычный 8 6 6 3" xfId="15347"/>
    <cellStyle name="Обычный 8 6 7" xfId="25235"/>
    <cellStyle name="Обычный 8 6 8" xfId="13234"/>
    <cellStyle name="Обычный 8 7" xfId="1200"/>
    <cellStyle name="Обычный 8 7 2" xfId="6510"/>
    <cellStyle name="Обычный 8 7 2 2" xfId="30874"/>
    <cellStyle name="Обычный 8 7 2 3" xfId="18873"/>
    <cellStyle name="Обычный 8 7 3" xfId="8639"/>
    <cellStyle name="Обычный 8 7 3 2" xfId="32641"/>
    <cellStyle name="Обычный 8 7 3 3" xfId="20640"/>
    <cellStyle name="Обычный 8 7 4" xfId="10406"/>
    <cellStyle name="Обычный 8 7 4 2" xfId="34408"/>
    <cellStyle name="Обычный 8 7 4 3" xfId="22407"/>
    <cellStyle name="Обычный 8 7 5" xfId="12173"/>
    <cellStyle name="Обычный 8 7 5 2" xfId="36175"/>
    <cellStyle name="Обычный 8 7 5 3" xfId="24174"/>
    <cellStyle name="Обычный 8 7 6" xfId="3336"/>
    <cellStyle name="Обычный 8 7 6 2" xfId="27700"/>
    <cellStyle name="Обычный 8 7 6 3" xfId="15699"/>
    <cellStyle name="Обычный 8 7 7" xfId="25941"/>
    <cellStyle name="Обычный 8 7 8" xfId="13940"/>
    <cellStyle name="Обычный 8 8" xfId="1553"/>
    <cellStyle name="Обычный 8 8 2" xfId="6863"/>
    <cellStyle name="Обычный 8 8 2 2" xfId="31227"/>
    <cellStyle name="Обычный 8 8 2 3" xfId="19226"/>
    <cellStyle name="Обычный 8 8 3" xfId="8992"/>
    <cellStyle name="Обычный 8 8 3 2" xfId="32994"/>
    <cellStyle name="Обычный 8 8 3 3" xfId="20993"/>
    <cellStyle name="Обычный 8 8 4" xfId="10759"/>
    <cellStyle name="Обычный 8 8 4 2" xfId="34761"/>
    <cellStyle name="Обычный 8 8 4 3" xfId="22760"/>
    <cellStyle name="Обычный 8 8 5" xfId="12526"/>
    <cellStyle name="Обычный 8 8 5 2" xfId="36528"/>
    <cellStyle name="Обычный 8 8 5 3" xfId="24527"/>
    <cellStyle name="Обычный 8 8 6" xfId="3690"/>
    <cellStyle name="Обычный 8 8 6 2" xfId="28054"/>
    <cellStyle name="Обычный 8 8 6 3" xfId="16053"/>
    <cellStyle name="Обычный 8 8 7" xfId="26294"/>
    <cellStyle name="Обычный 8 8 8" xfId="14293"/>
    <cellStyle name="Обычный 8 9" xfId="2138"/>
    <cellStyle name="Обычный 8 9 2" xfId="7434"/>
    <cellStyle name="Обычный 8 9 3" xfId="4042"/>
    <cellStyle name="Обычный 8 9 3 2" xfId="28406"/>
    <cellStyle name="Обычный 8 9 3 3" xfId="16405"/>
    <cellStyle name="Обычный 9" xfId="79"/>
    <cellStyle name="Процентный 2" xfId="80"/>
    <cellStyle name="Процентный 2 2" xfId="132"/>
    <cellStyle name="Процентный 2 2 2" xfId="2142"/>
    <cellStyle name="Процентный 2 2 2 2" xfId="7438"/>
    <cellStyle name="Процентный 2 3" xfId="2141"/>
    <cellStyle name="Процентный 2 3 2" xfId="7437"/>
    <cellStyle name="Процентный 3" xfId="135"/>
    <cellStyle name="Процентный 3 2" xfId="2143"/>
    <cellStyle name="Процентный 3 2 2" xfId="7439"/>
    <cellStyle name="Финансовый 10" xfId="380"/>
    <cellStyle name="Финансовый 10 10" xfId="5690"/>
    <cellStyle name="Финансовый 10 10 2" xfId="30054"/>
    <cellStyle name="Финансовый 10 10 3" xfId="18053"/>
    <cellStyle name="Финансовый 10 11" xfId="7819"/>
    <cellStyle name="Финансовый 10 11 2" xfId="31821"/>
    <cellStyle name="Финансовый 10 11 3" xfId="19820"/>
    <cellStyle name="Финансовый 10 12" xfId="9586"/>
    <cellStyle name="Финансовый 10 12 2" xfId="33588"/>
    <cellStyle name="Финансовый 10 12 3" xfId="21587"/>
    <cellStyle name="Финансовый 10 13" xfId="11353"/>
    <cellStyle name="Финансовый 10 13 2" xfId="35355"/>
    <cellStyle name="Финансовый 10 13 3" xfId="23354"/>
    <cellStyle name="Финансовый 10 14" xfId="2524"/>
    <cellStyle name="Финансовый 10 14 2" xfId="26888"/>
    <cellStyle name="Финансовый 10 14 3" xfId="14887"/>
    <cellStyle name="Финансовый 10 15" xfId="25121"/>
    <cellStyle name="Финансовый 10 16" xfId="13120"/>
    <cellStyle name="Финансовый 10 2" xfId="1088"/>
    <cellStyle name="Финансовый 10 2 2" xfId="6398"/>
    <cellStyle name="Финансовый 10 2 2 2" xfId="30762"/>
    <cellStyle name="Финансовый 10 2 2 3" xfId="18761"/>
    <cellStyle name="Финансовый 10 2 3" xfId="8527"/>
    <cellStyle name="Финансовый 10 2 3 2" xfId="32529"/>
    <cellStyle name="Финансовый 10 2 3 3" xfId="20528"/>
    <cellStyle name="Финансовый 10 2 4" xfId="10294"/>
    <cellStyle name="Финансовый 10 2 4 2" xfId="34296"/>
    <cellStyle name="Финансовый 10 2 4 3" xfId="22295"/>
    <cellStyle name="Финансовый 10 2 5" xfId="12061"/>
    <cellStyle name="Финансовый 10 2 5 2" xfId="36063"/>
    <cellStyle name="Финансовый 10 2 5 3" xfId="24062"/>
    <cellStyle name="Финансовый 10 2 6" xfId="2874"/>
    <cellStyle name="Финансовый 10 2 6 2" xfId="27238"/>
    <cellStyle name="Финансовый 10 2 6 3" xfId="15237"/>
    <cellStyle name="Финансовый 10 2 7" xfId="25829"/>
    <cellStyle name="Финансовый 10 2 8" xfId="13828"/>
    <cellStyle name="Финансовый 10 3" xfId="736"/>
    <cellStyle name="Финансовый 10 3 2" xfId="6046"/>
    <cellStyle name="Финансовый 10 3 2 2" xfId="30410"/>
    <cellStyle name="Финансовый 10 3 2 3" xfId="18409"/>
    <cellStyle name="Финансовый 10 3 3" xfId="8175"/>
    <cellStyle name="Финансовый 10 3 3 2" xfId="32177"/>
    <cellStyle name="Финансовый 10 3 3 3" xfId="20176"/>
    <cellStyle name="Финансовый 10 3 4" xfId="9942"/>
    <cellStyle name="Финансовый 10 3 4 2" xfId="33944"/>
    <cellStyle name="Финансовый 10 3 4 3" xfId="21943"/>
    <cellStyle name="Финансовый 10 3 5" xfId="11709"/>
    <cellStyle name="Финансовый 10 3 5 2" xfId="35711"/>
    <cellStyle name="Финансовый 10 3 5 3" xfId="23710"/>
    <cellStyle name="Финансовый 10 3 6" xfId="3224"/>
    <cellStyle name="Финансовый 10 3 6 2" xfId="27588"/>
    <cellStyle name="Финансовый 10 3 6 3" xfId="15587"/>
    <cellStyle name="Финансовый 10 3 7" xfId="25477"/>
    <cellStyle name="Финансовый 10 3 8" xfId="13476"/>
    <cellStyle name="Финансовый 10 4" xfId="1440"/>
    <cellStyle name="Финансовый 10 4 2" xfId="6750"/>
    <cellStyle name="Финансовый 10 4 2 2" xfId="31114"/>
    <cellStyle name="Финансовый 10 4 2 3" xfId="19113"/>
    <cellStyle name="Финансовый 10 4 3" xfId="8879"/>
    <cellStyle name="Финансовый 10 4 3 2" xfId="32881"/>
    <cellStyle name="Финансовый 10 4 3 3" xfId="20880"/>
    <cellStyle name="Финансовый 10 4 4" xfId="10646"/>
    <cellStyle name="Финансовый 10 4 4 2" xfId="34648"/>
    <cellStyle name="Финансовый 10 4 4 3" xfId="22647"/>
    <cellStyle name="Финансовый 10 4 5" xfId="12413"/>
    <cellStyle name="Финансовый 10 4 5 2" xfId="36415"/>
    <cellStyle name="Финансовый 10 4 5 3" xfId="24414"/>
    <cellStyle name="Финансовый 10 4 6" xfId="3576"/>
    <cellStyle name="Финансовый 10 4 6 2" xfId="27940"/>
    <cellStyle name="Финансовый 10 4 6 3" xfId="15939"/>
    <cellStyle name="Финансовый 10 4 7" xfId="26181"/>
    <cellStyle name="Финансовый 10 4 8" xfId="14180"/>
    <cellStyle name="Финансовый 10 5" xfId="1795"/>
    <cellStyle name="Финансовый 10 5 2" xfId="7105"/>
    <cellStyle name="Финансовый 10 5 2 2" xfId="31469"/>
    <cellStyle name="Финансовый 10 5 2 3" xfId="19468"/>
    <cellStyle name="Финансовый 10 5 3" xfId="9234"/>
    <cellStyle name="Финансовый 10 5 3 2" xfId="33236"/>
    <cellStyle name="Финансовый 10 5 3 3" xfId="21235"/>
    <cellStyle name="Финансовый 10 5 4" xfId="11001"/>
    <cellStyle name="Финансовый 10 5 4 2" xfId="35003"/>
    <cellStyle name="Финансовый 10 5 4 3" xfId="23002"/>
    <cellStyle name="Финансовый 10 5 5" xfId="12768"/>
    <cellStyle name="Финансовый 10 5 5 2" xfId="36770"/>
    <cellStyle name="Финансовый 10 5 5 3" xfId="24769"/>
    <cellStyle name="Финансовый 10 5 6" xfId="3930"/>
    <cellStyle name="Финансовый 10 5 6 2" xfId="28294"/>
    <cellStyle name="Финансовый 10 5 6 3" xfId="16293"/>
    <cellStyle name="Финансовый 10 5 7" xfId="26536"/>
    <cellStyle name="Финансовый 10 5 8" xfId="14535"/>
    <cellStyle name="Финансовый 10 6" xfId="2144"/>
    <cellStyle name="Финансовый 10 6 2" xfId="7440"/>
    <cellStyle name="Финансовый 10 6 3" xfId="4282"/>
    <cellStyle name="Финансовый 10 6 3 2" xfId="28646"/>
    <cellStyle name="Финансовый 10 6 3 3" xfId="16645"/>
    <cellStyle name="Финансовый 10 7" xfId="4634"/>
    <cellStyle name="Финансовый 10 7 2" xfId="28998"/>
    <cellStyle name="Финансовый 10 7 3" xfId="16997"/>
    <cellStyle name="Финансовый 10 8" xfId="4986"/>
    <cellStyle name="Финансовый 10 8 2" xfId="29350"/>
    <cellStyle name="Финансовый 10 8 3" xfId="17349"/>
    <cellStyle name="Финансовый 10 9" xfId="5338"/>
    <cellStyle name="Финансовый 10 9 2" xfId="29702"/>
    <cellStyle name="Финансовый 10 9 3" xfId="17701"/>
    <cellStyle name="Финансовый 11" xfId="382"/>
    <cellStyle name="Финансовый 11 10" xfId="5692"/>
    <cellStyle name="Финансовый 11 10 2" xfId="30056"/>
    <cellStyle name="Финансовый 11 10 3" xfId="18055"/>
    <cellStyle name="Финансовый 11 11" xfId="7821"/>
    <cellStyle name="Финансовый 11 11 2" xfId="31823"/>
    <cellStyle name="Финансовый 11 11 3" xfId="19822"/>
    <cellStyle name="Финансовый 11 12" xfId="9588"/>
    <cellStyle name="Финансовый 11 12 2" xfId="33590"/>
    <cellStyle name="Финансовый 11 12 3" xfId="21589"/>
    <cellStyle name="Финансовый 11 13" xfId="11355"/>
    <cellStyle name="Финансовый 11 13 2" xfId="35357"/>
    <cellStyle name="Финансовый 11 13 3" xfId="23356"/>
    <cellStyle name="Финансовый 11 14" xfId="2526"/>
    <cellStyle name="Финансовый 11 14 2" xfId="26890"/>
    <cellStyle name="Финансовый 11 14 3" xfId="14889"/>
    <cellStyle name="Финансовый 11 15" xfId="25123"/>
    <cellStyle name="Финансовый 11 16" xfId="13122"/>
    <cellStyle name="Финансовый 11 2" xfId="1090"/>
    <cellStyle name="Финансовый 11 2 2" xfId="6400"/>
    <cellStyle name="Финансовый 11 2 2 2" xfId="30764"/>
    <cellStyle name="Финансовый 11 2 2 3" xfId="18763"/>
    <cellStyle name="Финансовый 11 2 3" xfId="8529"/>
    <cellStyle name="Финансовый 11 2 3 2" xfId="32531"/>
    <cellStyle name="Финансовый 11 2 3 3" xfId="20530"/>
    <cellStyle name="Финансовый 11 2 4" xfId="10296"/>
    <cellStyle name="Финансовый 11 2 4 2" xfId="34298"/>
    <cellStyle name="Финансовый 11 2 4 3" xfId="22297"/>
    <cellStyle name="Финансовый 11 2 5" xfId="12063"/>
    <cellStyle name="Финансовый 11 2 5 2" xfId="36065"/>
    <cellStyle name="Финансовый 11 2 5 3" xfId="24064"/>
    <cellStyle name="Финансовый 11 2 6" xfId="2876"/>
    <cellStyle name="Финансовый 11 2 6 2" xfId="27240"/>
    <cellStyle name="Финансовый 11 2 6 3" xfId="15239"/>
    <cellStyle name="Финансовый 11 2 7" xfId="25831"/>
    <cellStyle name="Финансовый 11 2 8" xfId="13830"/>
    <cellStyle name="Финансовый 11 3" xfId="738"/>
    <cellStyle name="Финансовый 11 3 2" xfId="6048"/>
    <cellStyle name="Финансовый 11 3 2 2" xfId="30412"/>
    <cellStyle name="Финансовый 11 3 2 3" xfId="18411"/>
    <cellStyle name="Финансовый 11 3 3" xfId="8177"/>
    <cellStyle name="Финансовый 11 3 3 2" xfId="32179"/>
    <cellStyle name="Финансовый 11 3 3 3" xfId="20178"/>
    <cellStyle name="Финансовый 11 3 4" xfId="9944"/>
    <cellStyle name="Финансовый 11 3 4 2" xfId="33946"/>
    <cellStyle name="Финансовый 11 3 4 3" xfId="21945"/>
    <cellStyle name="Финансовый 11 3 5" xfId="11711"/>
    <cellStyle name="Финансовый 11 3 5 2" xfId="35713"/>
    <cellStyle name="Финансовый 11 3 5 3" xfId="23712"/>
    <cellStyle name="Финансовый 11 3 6" xfId="3226"/>
    <cellStyle name="Финансовый 11 3 6 2" xfId="27590"/>
    <cellStyle name="Финансовый 11 3 6 3" xfId="15589"/>
    <cellStyle name="Финансовый 11 3 7" xfId="25479"/>
    <cellStyle name="Финансовый 11 3 8" xfId="13478"/>
    <cellStyle name="Финансовый 11 4" xfId="1442"/>
    <cellStyle name="Финансовый 11 4 2" xfId="6752"/>
    <cellStyle name="Финансовый 11 4 2 2" xfId="31116"/>
    <cellStyle name="Финансовый 11 4 2 3" xfId="19115"/>
    <cellStyle name="Финансовый 11 4 3" xfId="8881"/>
    <cellStyle name="Финансовый 11 4 3 2" xfId="32883"/>
    <cellStyle name="Финансовый 11 4 3 3" xfId="20882"/>
    <cellStyle name="Финансовый 11 4 4" xfId="10648"/>
    <cellStyle name="Финансовый 11 4 4 2" xfId="34650"/>
    <cellStyle name="Финансовый 11 4 4 3" xfId="22649"/>
    <cellStyle name="Финансовый 11 4 5" xfId="12415"/>
    <cellStyle name="Финансовый 11 4 5 2" xfId="36417"/>
    <cellStyle name="Финансовый 11 4 5 3" xfId="24416"/>
    <cellStyle name="Финансовый 11 4 6" xfId="3578"/>
    <cellStyle name="Финансовый 11 4 6 2" xfId="27942"/>
    <cellStyle name="Финансовый 11 4 6 3" xfId="15941"/>
    <cellStyle name="Финансовый 11 4 7" xfId="26183"/>
    <cellStyle name="Финансовый 11 4 8" xfId="14182"/>
    <cellStyle name="Финансовый 11 5" xfId="1797"/>
    <cellStyle name="Финансовый 11 5 2" xfId="7107"/>
    <cellStyle name="Финансовый 11 5 2 2" xfId="31471"/>
    <cellStyle name="Финансовый 11 5 2 3" xfId="19470"/>
    <cellStyle name="Финансовый 11 5 3" xfId="9236"/>
    <cellStyle name="Финансовый 11 5 3 2" xfId="33238"/>
    <cellStyle name="Финансовый 11 5 3 3" xfId="21237"/>
    <cellStyle name="Финансовый 11 5 4" xfId="11003"/>
    <cellStyle name="Финансовый 11 5 4 2" xfId="35005"/>
    <cellStyle name="Финансовый 11 5 4 3" xfId="23004"/>
    <cellStyle name="Финансовый 11 5 5" xfId="12770"/>
    <cellStyle name="Финансовый 11 5 5 2" xfId="36772"/>
    <cellStyle name="Финансовый 11 5 5 3" xfId="24771"/>
    <cellStyle name="Финансовый 11 5 6" xfId="3932"/>
    <cellStyle name="Финансовый 11 5 6 2" xfId="28296"/>
    <cellStyle name="Финансовый 11 5 6 3" xfId="16295"/>
    <cellStyle name="Финансовый 11 5 7" xfId="26538"/>
    <cellStyle name="Финансовый 11 5 8" xfId="14537"/>
    <cellStyle name="Финансовый 11 6" xfId="2145"/>
    <cellStyle name="Финансовый 11 6 2" xfId="7441"/>
    <cellStyle name="Финансовый 11 6 3" xfId="4284"/>
    <cellStyle name="Финансовый 11 6 3 2" xfId="28648"/>
    <cellStyle name="Финансовый 11 6 3 3" xfId="16647"/>
    <cellStyle name="Финансовый 11 7" xfId="4636"/>
    <cellStyle name="Финансовый 11 7 2" xfId="29000"/>
    <cellStyle name="Финансовый 11 7 3" xfId="16999"/>
    <cellStyle name="Финансовый 11 8" xfId="4988"/>
    <cellStyle name="Финансовый 11 8 2" xfId="29352"/>
    <cellStyle name="Финансовый 11 8 3" xfId="17351"/>
    <cellStyle name="Финансовый 11 9" xfId="5340"/>
    <cellStyle name="Финансовый 11 9 2" xfId="29704"/>
    <cellStyle name="Финансовый 11 9 3" xfId="17703"/>
    <cellStyle name="Финансовый 12" xfId="390"/>
    <cellStyle name="Финансовый 12 2" xfId="7829"/>
    <cellStyle name="Финансовый 12 2 2" xfId="31831"/>
    <cellStyle name="Финансовый 12 2 3" xfId="19830"/>
    <cellStyle name="Финансовый 12 3" xfId="9596"/>
    <cellStyle name="Финансовый 12 3 2" xfId="33598"/>
    <cellStyle name="Финансовый 12 3 3" xfId="21597"/>
    <cellStyle name="Финансовый 12 4" xfId="11363"/>
    <cellStyle name="Финансовый 12 4 2" xfId="35365"/>
    <cellStyle name="Финансовый 12 4 3" xfId="23364"/>
    <cellStyle name="Финансовый 12 5" xfId="5700"/>
    <cellStyle name="Финансовый 12 5 2" xfId="30064"/>
    <cellStyle name="Финансовый 12 5 3" xfId="18063"/>
    <cellStyle name="Финансовый 12 6" xfId="25131"/>
    <cellStyle name="Финансовый 12 7" xfId="13130"/>
    <cellStyle name="Финансовый 2" xfId="2"/>
    <cellStyle name="Финансовый 2 10" xfId="5"/>
    <cellStyle name="Финансовый 2 10 10" xfId="7479"/>
    <cellStyle name="Финансовый 2 10 10 2" xfId="31481"/>
    <cellStyle name="Финансовый 2 10 10 3" xfId="19480"/>
    <cellStyle name="Финансовый 2 10 11" xfId="9246"/>
    <cellStyle name="Финансовый 2 10 11 2" xfId="33248"/>
    <cellStyle name="Финансовый 2 10 11 3" xfId="21247"/>
    <cellStyle name="Финансовый 2 10 12" xfId="11013"/>
    <cellStyle name="Финансовый 2 10 12 2" xfId="35015"/>
    <cellStyle name="Финансовый 2 10 12 3" xfId="23014"/>
    <cellStyle name="Финансовый 2 10 13" xfId="2534"/>
    <cellStyle name="Финансовый 2 10 13 2" xfId="26898"/>
    <cellStyle name="Финансовый 2 10 13 3" xfId="14897"/>
    <cellStyle name="Финансовый 2 10 14" xfId="24781"/>
    <cellStyle name="Финансовый 2 10 15" xfId="12780"/>
    <cellStyle name="Финансовый 2 10 2" xfId="748"/>
    <cellStyle name="Финансовый 2 10 2 2" xfId="6058"/>
    <cellStyle name="Финансовый 2 10 2 2 2" xfId="30422"/>
    <cellStyle name="Финансовый 2 10 2 2 3" xfId="18421"/>
    <cellStyle name="Финансовый 2 10 2 3" xfId="8187"/>
    <cellStyle name="Финансовый 2 10 2 3 2" xfId="32189"/>
    <cellStyle name="Финансовый 2 10 2 3 3" xfId="20188"/>
    <cellStyle name="Финансовый 2 10 2 4" xfId="9954"/>
    <cellStyle name="Финансовый 2 10 2 4 2" xfId="33956"/>
    <cellStyle name="Финансовый 2 10 2 4 3" xfId="21955"/>
    <cellStyle name="Финансовый 2 10 2 5" xfId="11721"/>
    <cellStyle name="Финансовый 2 10 2 5 2" xfId="35723"/>
    <cellStyle name="Финансовый 2 10 2 5 3" xfId="23722"/>
    <cellStyle name="Финансовый 2 10 2 6" xfId="2884"/>
    <cellStyle name="Финансовый 2 10 2 6 2" xfId="27248"/>
    <cellStyle name="Финансовый 2 10 2 6 3" xfId="15247"/>
    <cellStyle name="Финансовый 2 10 2 7" xfId="25489"/>
    <cellStyle name="Финансовый 2 10 2 8" xfId="13488"/>
    <cellStyle name="Финансовый 2 10 3" xfId="394"/>
    <cellStyle name="Финансовый 2 10 3 2" xfId="5704"/>
    <cellStyle name="Финансовый 2 10 3 2 2" xfId="30068"/>
    <cellStyle name="Финансовый 2 10 3 2 3" xfId="18067"/>
    <cellStyle name="Финансовый 2 10 3 3" xfId="7833"/>
    <cellStyle name="Финансовый 2 10 3 3 2" xfId="31835"/>
    <cellStyle name="Финансовый 2 10 3 3 3" xfId="19834"/>
    <cellStyle name="Финансовый 2 10 3 4" xfId="9600"/>
    <cellStyle name="Финансовый 2 10 3 4 2" xfId="33602"/>
    <cellStyle name="Финансовый 2 10 3 4 3" xfId="21601"/>
    <cellStyle name="Финансовый 2 10 3 5" xfId="11367"/>
    <cellStyle name="Финансовый 2 10 3 5 2" xfId="35369"/>
    <cellStyle name="Финансовый 2 10 3 5 3" xfId="23368"/>
    <cellStyle name="Финансовый 2 10 3 6" xfId="3236"/>
    <cellStyle name="Финансовый 2 10 3 6 2" xfId="27600"/>
    <cellStyle name="Финансовый 2 10 3 6 3" xfId="15599"/>
    <cellStyle name="Финансовый 2 10 3 7" xfId="25135"/>
    <cellStyle name="Финансовый 2 10 3 8" xfId="13134"/>
    <cellStyle name="Финансовый 2 10 4" xfId="1100"/>
    <cellStyle name="Финансовый 2 10 4 2" xfId="6410"/>
    <cellStyle name="Финансовый 2 10 4 2 2" xfId="30774"/>
    <cellStyle name="Финансовый 2 10 4 2 3" xfId="18773"/>
    <cellStyle name="Финансовый 2 10 4 3" xfId="8539"/>
    <cellStyle name="Финансовый 2 10 4 3 2" xfId="32541"/>
    <cellStyle name="Финансовый 2 10 4 3 3" xfId="20540"/>
    <cellStyle name="Финансовый 2 10 4 4" xfId="10306"/>
    <cellStyle name="Финансовый 2 10 4 4 2" xfId="34308"/>
    <cellStyle name="Финансовый 2 10 4 4 3" xfId="22307"/>
    <cellStyle name="Финансовый 2 10 4 5" xfId="12073"/>
    <cellStyle name="Финансовый 2 10 4 5 2" xfId="36075"/>
    <cellStyle name="Финансовый 2 10 4 5 3" xfId="24074"/>
    <cellStyle name="Финансовый 2 10 4 6" xfId="3590"/>
    <cellStyle name="Финансовый 2 10 4 6 2" xfId="27954"/>
    <cellStyle name="Финансовый 2 10 4 6 3" xfId="15953"/>
    <cellStyle name="Финансовый 2 10 4 7" xfId="25841"/>
    <cellStyle name="Финансовый 2 10 4 8" xfId="13840"/>
    <cellStyle name="Финансовый 2 10 5" xfId="1453"/>
    <cellStyle name="Финансовый 2 10 5 2" xfId="6763"/>
    <cellStyle name="Финансовый 2 10 5 2 2" xfId="31127"/>
    <cellStyle name="Финансовый 2 10 5 2 3" xfId="19126"/>
    <cellStyle name="Финансовый 2 10 5 3" xfId="8892"/>
    <cellStyle name="Финансовый 2 10 5 3 2" xfId="32894"/>
    <cellStyle name="Финансовый 2 10 5 3 3" xfId="20893"/>
    <cellStyle name="Финансовый 2 10 5 4" xfId="10659"/>
    <cellStyle name="Финансовый 2 10 5 4 2" xfId="34661"/>
    <cellStyle name="Финансовый 2 10 5 4 3" xfId="22660"/>
    <cellStyle name="Финансовый 2 10 5 5" xfId="12426"/>
    <cellStyle name="Финансовый 2 10 5 5 2" xfId="36428"/>
    <cellStyle name="Финансовый 2 10 5 5 3" xfId="24427"/>
    <cellStyle name="Финансовый 2 10 5 6" xfId="3942"/>
    <cellStyle name="Финансовый 2 10 5 6 2" xfId="28306"/>
    <cellStyle name="Финансовый 2 10 5 6 3" xfId="16305"/>
    <cellStyle name="Финансовый 2 10 5 7" xfId="26194"/>
    <cellStyle name="Финансовый 2 10 5 8" xfId="14193"/>
    <cellStyle name="Финансовый 2 10 6" xfId="2147"/>
    <cellStyle name="Финансовый 2 10 6 2" xfId="7443"/>
    <cellStyle name="Финансовый 2 10 6 3" xfId="4294"/>
    <cellStyle name="Финансовый 2 10 6 3 2" xfId="28658"/>
    <cellStyle name="Финансовый 2 10 6 3 3" xfId="16657"/>
    <cellStyle name="Финансовый 2 10 7" xfId="4646"/>
    <cellStyle name="Финансовый 2 10 7 2" xfId="29010"/>
    <cellStyle name="Финансовый 2 10 7 3" xfId="17009"/>
    <cellStyle name="Финансовый 2 10 8" xfId="4998"/>
    <cellStyle name="Финансовый 2 10 8 2" xfId="29362"/>
    <cellStyle name="Финансовый 2 10 8 3" xfId="17361"/>
    <cellStyle name="Финансовый 2 10 9" xfId="5350"/>
    <cellStyle name="Финансовый 2 10 9 2" xfId="29714"/>
    <cellStyle name="Финансовый 2 10 9 3" xfId="17713"/>
    <cellStyle name="Финансовый 2 11" xfId="746"/>
    <cellStyle name="Финансовый 2 11 2" xfId="6056"/>
    <cellStyle name="Финансовый 2 11 2 2" xfId="30420"/>
    <cellStyle name="Финансовый 2 11 2 3" xfId="18419"/>
    <cellStyle name="Финансовый 2 11 3" xfId="8185"/>
    <cellStyle name="Финансовый 2 11 3 2" xfId="32187"/>
    <cellStyle name="Финансовый 2 11 3 3" xfId="20186"/>
    <cellStyle name="Финансовый 2 11 4" xfId="9952"/>
    <cellStyle name="Финансовый 2 11 4 2" xfId="33954"/>
    <cellStyle name="Финансовый 2 11 4 3" xfId="21953"/>
    <cellStyle name="Финансовый 2 11 5" xfId="11719"/>
    <cellStyle name="Финансовый 2 11 5 2" xfId="35721"/>
    <cellStyle name="Финансовый 2 11 5 3" xfId="23720"/>
    <cellStyle name="Финансовый 2 11 6" xfId="2882"/>
    <cellStyle name="Финансовый 2 11 6 2" xfId="27246"/>
    <cellStyle name="Финансовый 2 11 6 3" xfId="15245"/>
    <cellStyle name="Финансовый 2 11 7" xfId="25487"/>
    <cellStyle name="Финансовый 2 11 8" xfId="13486"/>
    <cellStyle name="Финансовый 2 12" xfId="392"/>
    <cellStyle name="Финансовый 2 12 2" xfId="5702"/>
    <cellStyle name="Финансовый 2 12 2 2" xfId="30066"/>
    <cellStyle name="Финансовый 2 12 2 3" xfId="18065"/>
    <cellStyle name="Финансовый 2 12 3" xfId="7831"/>
    <cellStyle name="Финансовый 2 12 3 2" xfId="31833"/>
    <cellStyle name="Финансовый 2 12 3 3" xfId="19832"/>
    <cellStyle name="Финансовый 2 12 4" xfId="9598"/>
    <cellStyle name="Финансовый 2 12 4 2" xfId="33600"/>
    <cellStyle name="Финансовый 2 12 4 3" xfId="21599"/>
    <cellStyle name="Финансовый 2 12 5" xfId="11365"/>
    <cellStyle name="Финансовый 2 12 5 2" xfId="35367"/>
    <cellStyle name="Финансовый 2 12 5 3" xfId="23366"/>
    <cellStyle name="Финансовый 2 12 6" xfId="3234"/>
    <cellStyle name="Финансовый 2 12 6 2" xfId="27598"/>
    <cellStyle name="Финансовый 2 12 6 3" xfId="15597"/>
    <cellStyle name="Финансовый 2 12 7" xfId="25133"/>
    <cellStyle name="Финансовый 2 12 8" xfId="13132"/>
    <cellStyle name="Финансовый 2 13" xfId="1098"/>
    <cellStyle name="Финансовый 2 13 2" xfId="6408"/>
    <cellStyle name="Финансовый 2 13 2 2" xfId="30772"/>
    <cellStyle name="Финансовый 2 13 2 3" xfId="18771"/>
    <cellStyle name="Финансовый 2 13 3" xfId="8537"/>
    <cellStyle name="Финансовый 2 13 3 2" xfId="32539"/>
    <cellStyle name="Финансовый 2 13 3 3" xfId="20538"/>
    <cellStyle name="Финансовый 2 13 4" xfId="10304"/>
    <cellStyle name="Финансовый 2 13 4 2" xfId="34306"/>
    <cellStyle name="Финансовый 2 13 4 3" xfId="22305"/>
    <cellStyle name="Финансовый 2 13 5" xfId="12071"/>
    <cellStyle name="Финансовый 2 13 5 2" xfId="36073"/>
    <cellStyle name="Финансовый 2 13 5 3" xfId="24072"/>
    <cellStyle name="Финансовый 2 13 6" xfId="3588"/>
    <cellStyle name="Финансовый 2 13 6 2" xfId="27952"/>
    <cellStyle name="Финансовый 2 13 6 3" xfId="15951"/>
    <cellStyle name="Финансовый 2 13 7" xfId="25839"/>
    <cellStyle name="Финансовый 2 13 8" xfId="13838"/>
    <cellStyle name="Финансовый 2 14" xfId="1451"/>
    <cellStyle name="Финансовый 2 14 2" xfId="6761"/>
    <cellStyle name="Финансовый 2 14 2 2" xfId="31125"/>
    <cellStyle name="Финансовый 2 14 2 3" xfId="19124"/>
    <cellStyle name="Финансовый 2 14 3" xfId="8890"/>
    <cellStyle name="Финансовый 2 14 3 2" xfId="32892"/>
    <cellStyle name="Финансовый 2 14 3 3" xfId="20891"/>
    <cellStyle name="Финансовый 2 14 4" xfId="10657"/>
    <cellStyle name="Финансовый 2 14 4 2" xfId="34659"/>
    <cellStyle name="Финансовый 2 14 4 3" xfId="22658"/>
    <cellStyle name="Финансовый 2 14 5" xfId="12424"/>
    <cellStyle name="Финансовый 2 14 5 2" xfId="36426"/>
    <cellStyle name="Финансовый 2 14 5 3" xfId="24425"/>
    <cellStyle name="Финансовый 2 14 6" xfId="3940"/>
    <cellStyle name="Финансовый 2 14 6 2" xfId="28304"/>
    <cellStyle name="Финансовый 2 14 6 3" xfId="16303"/>
    <cellStyle name="Финансовый 2 14 7" xfId="26192"/>
    <cellStyle name="Финансовый 2 14 8" xfId="14191"/>
    <cellStyle name="Финансовый 2 15" xfId="2146"/>
    <cellStyle name="Финансовый 2 15 2" xfId="7442"/>
    <cellStyle name="Финансовый 2 15 3" xfId="4292"/>
    <cellStyle name="Финансовый 2 15 3 2" xfId="28656"/>
    <cellStyle name="Финансовый 2 15 3 3" xfId="16655"/>
    <cellStyle name="Финансовый 2 16" xfId="4644"/>
    <cellStyle name="Финансовый 2 16 2" xfId="29008"/>
    <cellStyle name="Финансовый 2 16 3" xfId="17007"/>
    <cellStyle name="Финансовый 2 17" xfId="4996"/>
    <cellStyle name="Финансовый 2 17 2" xfId="29360"/>
    <cellStyle name="Финансовый 2 17 3" xfId="17359"/>
    <cellStyle name="Финансовый 2 18" xfId="5348"/>
    <cellStyle name="Финансовый 2 18 2" xfId="29712"/>
    <cellStyle name="Финансовый 2 18 3" xfId="17711"/>
    <cellStyle name="Финансовый 2 19" xfId="7477"/>
    <cellStyle name="Финансовый 2 19 2" xfId="31479"/>
    <cellStyle name="Финансовый 2 19 3" xfId="19478"/>
    <cellStyle name="Финансовый 2 2" xfId="140"/>
    <cellStyle name="Финансовый 2 2 10" xfId="4748"/>
    <cellStyle name="Финансовый 2 2 10 2" xfId="29112"/>
    <cellStyle name="Финансовый 2 2 10 3" xfId="17111"/>
    <cellStyle name="Финансовый 2 2 11" xfId="5100"/>
    <cellStyle name="Финансовый 2 2 11 2" xfId="29464"/>
    <cellStyle name="Финансовый 2 2 11 3" xfId="17463"/>
    <cellStyle name="Финансовый 2 2 12" xfId="5452"/>
    <cellStyle name="Финансовый 2 2 12 2" xfId="29816"/>
    <cellStyle name="Финансовый 2 2 12 3" xfId="17815"/>
    <cellStyle name="Финансовый 2 2 13" xfId="7581"/>
    <cellStyle name="Финансовый 2 2 13 2" xfId="31583"/>
    <cellStyle name="Финансовый 2 2 13 3" xfId="19582"/>
    <cellStyle name="Финансовый 2 2 14" xfId="9348"/>
    <cellStyle name="Финансовый 2 2 14 2" xfId="33350"/>
    <cellStyle name="Финансовый 2 2 14 3" xfId="21349"/>
    <cellStyle name="Финансовый 2 2 15" xfId="11115"/>
    <cellStyle name="Финансовый 2 2 15 2" xfId="35117"/>
    <cellStyle name="Финансовый 2 2 15 3" xfId="23116"/>
    <cellStyle name="Финансовый 2 2 16" xfId="2284"/>
    <cellStyle name="Финансовый 2 2 16 2" xfId="26648"/>
    <cellStyle name="Финансовый 2 2 16 3" xfId="14647"/>
    <cellStyle name="Финансовый 2 2 17" xfId="24883"/>
    <cellStyle name="Финансовый 2 2 18" xfId="12882"/>
    <cellStyle name="Финансовый 2 2 2" xfId="363"/>
    <cellStyle name="Финансовый 2 2 2 10" xfId="5675"/>
    <cellStyle name="Финансовый 2 2 2 10 2" xfId="30039"/>
    <cellStyle name="Финансовый 2 2 2 10 3" xfId="18038"/>
    <cellStyle name="Финансовый 2 2 2 11" xfId="7804"/>
    <cellStyle name="Финансовый 2 2 2 11 2" xfId="31806"/>
    <cellStyle name="Финансовый 2 2 2 11 3" xfId="19805"/>
    <cellStyle name="Финансовый 2 2 2 12" xfId="9571"/>
    <cellStyle name="Финансовый 2 2 2 12 2" xfId="33573"/>
    <cellStyle name="Финансовый 2 2 2 12 3" xfId="21572"/>
    <cellStyle name="Финансовый 2 2 2 13" xfId="11338"/>
    <cellStyle name="Финансовый 2 2 2 13 2" xfId="35340"/>
    <cellStyle name="Финансовый 2 2 2 13 3" xfId="23339"/>
    <cellStyle name="Финансовый 2 2 2 14" xfId="2507"/>
    <cellStyle name="Финансовый 2 2 2 14 2" xfId="26871"/>
    <cellStyle name="Финансовый 2 2 2 14 3" xfId="14870"/>
    <cellStyle name="Финансовый 2 2 2 15" xfId="25106"/>
    <cellStyle name="Финансовый 2 2 2 16" xfId="13105"/>
    <cellStyle name="Финансовый 2 2 2 2" xfId="1073"/>
    <cellStyle name="Финансовый 2 2 2 2 2" xfId="6383"/>
    <cellStyle name="Финансовый 2 2 2 2 2 2" xfId="30747"/>
    <cellStyle name="Финансовый 2 2 2 2 2 3" xfId="18746"/>
    <cellStyle name="Финансовый 2 2 2 2 3" xfId="8512"/>
    <cellStyle name="Финансовый 2 2 2 2 3 2" xfId="32514"/>
    <cellStyle name="Финансовый 2 2 2 2 3 3" xfId="20513"/>
    <cellStyle name="Финансовый 2 2 2 2 4" xfId="10279"/>
    <cellStyle name="Финансовый 2 2 2 2 4 2" xfId="34281"/>
    <cellStyle name="Финансовый 2 2 2 2 4 3" xfId="22280"/>
    <cellStyle name="Финансовый 2 2 2 2 5" xfId="12046"/>
    <cellStyle name="Финансовый 2 2 2 2 5 2" xfId="36048"/>
    <cellStyle name="Финансовый 2 2 2 2 5 3" xfId="24047"/>
    <cellStyle name="Финансовый 2 2 2 2 6" xfId="2859"/>
    <cellStyle name="Финансовый 2 2 2 2 6 2" xfId="27223"/>
    <cellStyle name="Финансовый 2 2 2 2 6 3" xfId="15222"/>
    <cellStyle name="Финансовый 2 2 2 2 7" xfId="25814"/>
    <cellStyle name="Финансовый 2 2 2 2 8" xfId="13813"/>
    <cellStyle name="Финансовый 2 2 2 3" xfId="719"/>
    <cellStyle name="Финансовый 2 2 2 3 2" xfId="6029"/>
    <cellStyle name="Финансовый 2 2 2 3 2 2" xfId="30393"/>
    <cellStyle name="Финансовый 2 2 2 3 2 3" xfId="18392"/>
    <cellStyle name="Финансовый 2 2 2 3 3" xfId="8158"/>
    <cellStyle name="Финансовый 2 2 2 3 3 2" xfId="32160"/>
    <cellStyle name="Финансовый 2 2 2 3 3 3" xfId="20159"/>
    <cellStyle name="Финансовый 2 2 2 3 4" xfId="9925"/>
    <cellStyle name="Финансовый 2 2 2 3 4 2" xfId="33927"/>
    <cellStyle name="Финансовый 2 2 2 3 4 3" xfId="21926"/>
    <cellStyle name="Финансовый 2 2 2 3 5" xfId="11692"/>
    <cellStyle name="Финансовый 2 2 2 3 5 2" xfId="35694"/>
    <cellStyle name="Финансовый 2 2 2 3 5 3" xfId="23693"/>
    <cellStyle name="Финансовый 2 2 2 3 6" xfId="3209"/>
    <cellStyle name="Финансовый 2 2 2 3 6 2" xfId="27573"/>
    <cellStyle name="Финансовый 2 2 2 3 6 3" xfId="15572"/>
    <cellStyle name="Финансовый 2 2 2 3 7" xfId="25460"/>
    <cellStyle name="Финансовый 2 2 2 3 8" xfId="13459"/>
    <cellStyle name="Финансовый 2 2 2 4" xfId="1425"/>
    <cellStyle name="Финансовый 2 2 2 4 2" xfId="6735"/>
    <cellStyle name="Финансовый 2 2 2 4 2 2" xfId="31099"/>
    <cellStyle name="Финансовый 2 2 2 4 2 3" xfId="19098"/>
    <cellStyle name="Финансовый 2 2 2 4 3" xfId="8864"/>
    <cellStyle name="Финансовый 2 2 2 4 3 2" xfId="32866"/>
    <cellStyle name="Финансовый 2 2 2 4 3 3" xfId="20865"/>
    <cellStyle name="Финансовый 2 2 2 4 4" xfId="10631"/>
    <cellStyle name="Финансовый 2 2 2 4 4 2" xfId="34633"/>
    <cellStyle name="Финансовый 2 2 2 4 4 3" xfId="22632"/>
    <cellStyle name="Финансовый 2 2 2 4 5" xfId="12398"/>
    <cellStyle name="Финансовый 2 2 2 4 5 2" xfId="36400"/>
    <cellStyle name="Финансовый 2 2 2 4 5 3" xfId="24399"/>
    <cellStyle name="Финансовый 2 2 2 4 6" xfId="3561"/>
    <cellStyle name="Финансовый 2 2 2 4 6 2" xfId="27925"/>
    <cellStyle name="Финансовый 2 2 2 4 6 3" xfId="15924"/>
    <cellStyle name="Финансовый 2 2 2 4 7" xfId="26166"/>
    <cellStyle name="Финансовый 2 2 2 4 8" xfId="14165"/>
    <cellStyle name="Финансовый 2 2 2 5" xfId="1778"/>
    <cellStyle name="Финансовый 2 2 2 5 2" xfId="7088"/>
    <cellStyle name="Финансовый 2 2 2 5 2 2" xfId="31452"/>
    <cellStyle name="Финансовый 2 2 2 5 2 3" xfId="19451"/>
    <cellStyle name="Финансовый 2 2 2 5 3" xfId="9217"/>
    <cellStyle name="Финансовый 2 2 2 5 3 2" xfId="33219"/>
    <cellStyle name="Финансовый 2 2 2 5 3 3" xfId="21218"/>
    <cellStyle name="Финансовый 2 2 2 5 4" xfId="10984"/>
    <cellStyle name="Финансовый 2 2 2 5 4 2" xfId="34986"/>
    <cellStyle name="Финансовый 2 2 2 5 4 3" xfId="22985"/>
    <cellStyle name="Финансовый 2 2 2 5 5" xfId="12751"/>
    <cellStyle name="Финансовый 2 2 2 5 5 2" xfId="36753"/>
    <cellStyle name="Финансовый 2 2 2 5 5 3" xfId="24752"/>
    <cellStyle name="Финансовый 2 2 2 5 6" xfId="3915"/>
    <cellStyle name="Финансовый 2 2 2 5 6 2" xfId="28279"/>
    <cellStyle name="Финансовый 2 2 2 5 6 3" xfId="16278"/>
    <cellStyle name="Финансовый 2 2 2 5 7" xfId="26519"/>
    <cellStyle name="Финансовый 2 2 2 5 8" xfId="14518"/>
    <cellStyle name="Финансовый 2 2 2 6" xfId="2149"/>
    <cellStyle name="Финансовый 2 2 2 6 2" xfId="7445"/>
    <cellStyle name="Финансовый 2 2 2 6 3" xfId="4267"/>
    <cellStyle name="Финансовый 2 2 2 6 3 2" xfId="28631"/>
    <cellStyle name="Финансовый 2 2 2 6 3 3" xfId="16630"/>
    <cellStyle name="Финансовый 2 2 2 7" xfId="4619"/>
    <cellStyle name="Финансовый 2 2 2 7 2" xfId="28983"/>
    <cellStyle name="Финансовый 2 2 2 7 3" xfId="16982"/>
    <cellStyle name="Финансовый 2 2 2 8" xfId="4971"/>
    <cellStyle name="Финансовый 2 2 2 8 2" xfId="29335"/>
    <cellStyle name="Финансовый 2 2 2 8 3" xfId="17334"/>
    <cellStyle name="Финансовый 2 2 2 9" xfId="5323"/>
    <cellStyle name="Финансовый 2 2 2 9 2" xfId="29687"/>
    <cellStyle name="Финансовый 2 2 2 9 3" xfId="17686"/>
    <cellStyle name="Финансовый 2 2 3" xfId="250"/>
    <cellStyle name="Финансовый 2 2 3 10" xfId="5562"/>
    <cellStyle name="Финансовый 2 2 3 10 2" xfId="29926"/>
    <cellStyle name="Финансовый 2 2 3 10 3" xfId="17925"/>
    <cellStyle name="Финансовый 2 2 3 11" xfId="7691"/>
    <cellStyle name="Финансовый 2 2 3 11 2" xfId="31693"/>
    <cellStyle name="Финансовый 2 2 3 11 3" xfId="19692"/>
    <cellStyle name="Финансовый 2 2 3 12" xfId="9458"/>
    <cellStyle name="Финансовый 2 2 3 12 2" xfId="33460"/>
    <cellStyle name="Финансовый 2 2 3 12 3" xfId="21459"/>
    <cellStyle name="Финансовый 2 2 3 13" xfId="11225"/>
    <cellStyle name="Финансовый 2 2 3 13 2" xfId="35227"/>
    <cellStyle name="Финансовый 2 2 3 13 3" xfId="23226"/>
    <cellStyle name="Финансовый 2 2 3 14" xfId="2394"/>
    <cellStyle name="Финансовый 2 2 3 14 2" xfId="26758"/>
    <cellStyle name="Финансовый 2 2 3 14 3" xfId="14757"/>
    <cellStyle name="Финансовый 2 2 3 15" xfId="24993"/>
    <cellStyle name="Финансовый 2 2 3 16" xfId="12992"/>
    <cellStyle name="Финансовый 2 2 3 2" xfId="960"/>
    <cellStyle name="Финансовый 2 2 3 2 2" xfId="6270"/>
    <cellStyle name="Финансовый 2 2 3 2 2 2" xfId="30634"/>
    <cellStyle name="Финансовый 2 2 3 2 2 3" xfId="18633"/>
    <cellStyle name="Финансовый 2 2 3 2 3" xfId="8399"/>
    <cellStyle name="Финансовый 2 2 3 2 3 2" xfId="32401"/>
    <cellStyle name="Финансовый 2 2 3 2 3 3" xfId="20400"/>
    <cellStyle name="Финансовый 2 2 3 2 4" xfId="10166"/>
    <cellStyle name="Финансовый 2 2 3 2 4 2" xfId="34168"/>
    <cellStyle name="Финансовый 2 2 3 2 4 3" xfId="22167"/>
    <cellStyle name="Финансовый 2 2 3 2 5" xfId="11933"/>
    <cellStyle name="Финансовый 2 2 3 2 5 2" xfId="35935"/>
    <cellStyle name="Финансовый 2 2 3 2 5 3" xfId="23934"/>
    <cellStyle name="Финансовый 2 2 3 2 6" xfId="2746"/>
    <cellStyle name="Финансовый 2 2 3 2 6 2" xfId="27110"/>
    <cellStyle name="Финансовый 2 2 3 2 6 3" xfId="15109"/>
    <cellStyle name="Финансовый 2 2 3 2 7" xfId="25701"/>
    <cellStyle name="Финансовый 2 2 3 2 8" xfId="13700"/>
    <cellStyle name="Финансовый 2 2 3 3" xfId="606"/>
    <cellStyle name="Финансовый 2 2 3 3 2" xfId="5916"/>
    <cellStyle name="Финансовый 2 2 3 3 2 2" xfId="30280"/>
    <cellStyle name="Финансовый 2 2 3 3 2 3" xfId="18279"/>
    <cellStyle name="Финансовый 2 2 3 3 3" xfId="8045"/>
    <cellStyle name="Финансовый 2 2 3 3 3 2" xfId="32047"/>
    <cellStyle name="Финансовый 2 2 3 3 3 3" xfId="20046"/>
    <cellStyle name="Финансовый 2 2 3 3 4" xfId="9812"/>
    <cellStyle name="Финансовый 2 2 3 3 4 2" xfId="33814"/>
    <cellStyle name="Финансовый 2 2 3 3 4 3" xfId="21813"/>
    <cellStyle name="Финансовый 2 2 3 3 5" xfId="11579"/>
    <cellStyle name="Финансовый 2 2 3 3 5 2" xfId="35581"/>
    <cellStyle name="Финансовый 2 2 3 3 5 3" xfId="23580"/>
    <cellStyle name="Финансовый 2 2 3 3 6" xfId="3096"/>
    <cellStyle name="Финансовый 2 2 3 3 6 2" xfId="27460"/>
    <cellStyle name="Финансовый 2 2 3 3 6 3" xfId="15459"/>
    <cellStyle name="Финансовый 2 2 3 3 7" xfId="25347"/>
    <cellStyle name="Финансовый 2 2 3 3 8" xfId="13346"/>
    <cellStyle name="Финансовый 2 2 3 4" xfId="1312"/>
    <cellStyle name="Финансовый 2 2 3 4 2" xfId="6622"/>
    <cellStyle name="Финансовый 2 2 3 4 2 2" xfId="30986"/>
    <cellStyle name="Финансовый 2 2 3 4 2 3" xfId="18985"/>
    <cellStyle name="Финансовый 2 2 3 4 3" xfId="8751"/>
    <cellStyle name="Финансовый 2 2 3 4 3 2" xfId="32753"/>
    <cellStyle name="Финансовый 2 2 3 4 3 3" xfId="20752"/>
    <cellStyle name="Финансовый 2 2 3 4 4" xfId="10518"/>
    <cellStyle name="Финансовый 2 2 3 4 4 2" xfId="34520"/>
    <cellStyle name="Финансовый 2 2 3 4 4 3" xfId="22519"/>
    <cellStyle name="Финансовый 2 2 3 4 5" xfId="12285"/>
    <cellStyle name="Финансовый 2 2 3 4 5 2" xfId="36287"/>
    <cellStyle name="Финансовый 2 2 3 4 5 3" xfId="24286"/>
    <cellStyle name="Финансовый 2 2 3 4 6" xfId="3448"/>
    <cellStyle name="Финансовый 2 2 3 4 6 2" xfId="27812"/>
    <cellStyle name="Финансовый 2 2 3 4 6 3" xfId="15811"/>
    <cellStyle name="Финансовый 2 2 3 4 7" xfId="26053"/>
    <cellStyle name="Финансовый 2 2 3 4 8" xfId="14052"/>
    <cellStyle name="Финансовый 2 2 3 5" xfId="1665"/>
    <cellStyle name="Финансовый 2 2 3 5 2" xfId="6975"/>
    <cellStyle name="Финансовый 2 2 3 5 2 2" xfId="31339"/>
    <cellStyle name="Финансовый 2 2 3 5 2 3" xfId="19338"/>
    <cellStyle name="Финансовый 2 2 3 5 3" xfId="9104"/>
    <cellStyle name="Финансовый 2 2 3 5 3 2" xfId="33106"/>
    <cellStyle name="Финансовый 2 2 3 5 3 3" xfId="21105"/>
    <cellStyle name="Финансовый 2 2 3 5 4" xfId="10871"/>
    <cellStyle name="Финансовый 2 2 3 5 4 2" xfId="34873"/>
    <cellStyle name="Финансовый 2 2 3 5 4 3" xfId="22872"/>
    <cellStyle name="Финансовый 2 2 3 5 5" xfId="12638"/>
    <cellStyle name="Финансовый 2 2 3 5 5 2" xfId="36640"/>
    <cellStyle name="Финансовый 2 2 3 5 5 3" xfId="24639"/>
    <cellStyle name="Финансовый 2 2 3 5 6" xfId="3802"/>
    <cellStyle name="Финансовый 2 2 3 5 6 2" xfId="28166"/>
    <cellStyle name="Финансовый 2 2 3 5 6 3" xfId="16165"/>
    <cellStyle name="Финансовый 2 2 3 5 7" xfId="26406"/>
    <cellStyle name="Финансовый 2 2 3 5 8" xfId="14405"/>
    <cellStyle name="Финансовый 2 2 3 6" xfId="2150"/>
    <cellStyle name="Финансовый 2 2 3 6 2" xfId="7446"/>
    <cellStyle name="Финансовый 2 2 3 6 3" xfId="4154"/>
    <cellStyle name="Финансовый 2 2 3 6 3 2" xfId="28518"/>
    <cellStyle name="Финансовый 2 2 3 6 3 3" xfId="16517"/>
    <cellStyle name="Финансовый 2 2 3 7" xfId="4506"/>
    <cellStyle name="Финансовый 2 2 3 7 2" xfId="28870"/>
    <cellStyle name="Финансовый 2 2 3 7 3" xfId="16869"/>
    <cellStyle name="Финансовый 2 2 3 8" xfId="4858"/>
    <cellStyle name="Финансовый 2 2 3 8 2" xfId="29222"/>
    <cellStyle name="Финансовый 2 2 3 8 3" xfId="17221"/>
    <cellStyle name="Финансовый 2 2 3 9" xfId="5210"/>
    <cellStyle name="Финансовый 2 2 3 9 2" xfId="29574"/>
    <cellStyle name="Финансовый 2 2 3 9 3" xfId="17573"/>
    <cellStyle name="Финансовый 2 2 4" xfId="850"/>
    <cellStyle name="Финансовый 2 2 4 2" xfId="6160"/>
    <cellStyle name="Финансовый 2 2 4 2 2" xfId="30524"/>
    <cellStyle name="Финансовый 2 2 4 2 3" xfId="18523"/>
    <cellStyle name="Финансовый 2 2 4 3" xfId="8289"/>
    <cellStyle name="Финансовый 2 2 4 3 2" xfId="32291"/>
    <cellStyle name="Финансовый 2 2 4 3 3" xfId="20290"/>
    <cellStyle name="Финансовый 2 2 4 4" xfId="10056"/>
    <cellStyle name="Финансовый 2 2 4 4 2" xfId="34058"/>
    <cellStyle name="Финансовый 2 2 4 4 3" xfId="22057"/>
    <cellStyle name="Финансовый 2 2 4 5" xfId="11823"/>
    <cellStyle name="Финансовый 2 2 4 5 2" xfId="35825"/>
    <cellStyle name="Финансовый 2 2 4 5 3" xfId="23824"/>
    <cellStyle name="Финансовый 2 2 4 6" xfId="2636"/>
    <cellStyle name="Финансовый 2 2 4 6 2" xfId="27000"/>
    <cellStyle name="Финансовый 2 2 4 6 3" xfId="14999"/>
    <cellStyle name="Финансовый 2 2 4 7" xfId="25591"/>
    <cellStyle name="Финансовый 2 2 4 8" xfId="13590"/>
    <cellStyle name="Финансовый 2 2 5" xfId="496"/>
    <cellStyle name="Финансовый 2 2 5 2" xfId="5806"/>
    <cellStyle name="Финансовый 2 2 5 2 2" xfId="30170"/>
    <cellStyle name="Финансовый 2 2 5 2 3" xfId="18169"/>
    <cellStyle name="Финансовый 2 2 5 3" xfId="7935"/>
    <cellStyle name="Финансовый 2 2 5 3 2" xfId="31937"/>
    <cellStyle name="Финансовый 2 2 5 3 3" xfId="19936"/>
    <cellStyle name="Финансовый 2 2 5 4" xfId="9702"/>
    <cellStyle name="Финансовый 2 2 5 4 2" xfId="33704"/>
    <cellStyle name="Финансовый 2 2 5 4 3" xfId="21703"/>
    <cellStyle name="Финансовый 2 2 5 5" xfId="11469"/>
    <cellStyle name="Финансовый 2 2 5 5 2" xfId="35471"/>
    <cellStyle name="Финансовый 2 2 5 5 3" xfId="23470"/>
    <cellStyle name="Финансовый 2 2 5 6" xfId="2986"/>
    <cellStyle name="Финансовый 2 2 5 6 2" xfId="27350"/>
    <cellStyle name="Финансовый 2 2 5 6 3" xfId="15349"/>
    <cellStyle name="Финансовый 2 2 5 7" xfId="25237"/>
    <cellStyle name="Финансовый 2 2 5 8" xfId="13236"/>
    <cellStyle name="Финансовый 2 2 6" xfId="1202"/>
    <cellStyle name="Финансовый 2 2 6 2" xfId="6512"/>
    <cellStyle name="Финансовый 2 2 6 2 2" xfId="30876"/>
    <cellStyle name="Финансовый 2 2 6 2 3" xfId="18875"/>
    <cellStyle name="Финансовый 2 2 6 3" xfId="8641"/>
    <cellStyle name="Финансовый 2 2 6 3 2" xfId="32643"/>
    <cellStyle name="Финансовый 2 2 6 3 3" xfId="20642"/>
    <cellStyle name="Финансовый 2 2 6 4" xfId="10408"/>
    <cellStyle name="Финансовый 2 2 6 4 2" xfId="34410"/>
    <cellStyle name="Финансовый 2 2 6 4 3" xfId="22409"/>
    <cellStyle name="Финансовый 2 2 6 5" xfId="12175"/>
    <cellStyle name="Финансовый 2 2 6 5 2" xfId="36177"/>
    <cellStyle name="Финансовый 2 2 6 5 3" xfId="24176"/>
    <cellStyle name="Финансовый 2 2 6 6" xfId="3338"/>
    <cellStyle name="Финансовый 2 2 6 6 2" xfId="27702"/>
    <cellStyle name="Финансовый 2 2 6 6 3" xfId="15701"/>
    <cellStyle name="Финансовый 2 2 6 7" xfId="25943"/>
    <cellStyle name="Финансовый 2 2 6 8" xfId="13942"/>
    <cellStyle name="Финансовый 2 2 7" xfId="1555"/>
    <cellStyle name="Финансовый 2 2 7 2" xfId="6865"/>
    <cellStyle name="Финансовый 2 2 7 2 2" xfId="31229"/>
    <cellStyle name="Финансовый 2 2 7 2 3" xfId="19228"/>
    <cellStyle name="Финансовый 2 2 7 3" xfId="8994"/>
    <cellStyle name="Финансовый 2 2 7 3 2" xfId="32996"/>
    <cellStyle name="Финансовый 2 2 7 3 3" xfId="20995"/>
    <cellStyle name="Финансовый 2 2 7 4" xfId="10761"/>
    <cellStyle name="Финансовый 2 2 7 4 2" xfId="34763"/>
    <cellStyle name="Финансовый 2 2 7 4 3" xfId="22762"/>
    <cellStyle name="Финансовый 2 2 7 5" xfId="12528"/>
    <cellStyle name="Финансовый 2 2 7 5 2" xfId="36530"/>
    <cellStyle name="Финансовый 2 2 7 5 3" xfId="24529"/>
    <cellStyle name="Финансовый 2 2 7 6" xfId="3692"/>
    <cellStyle name="Финансовый 2 2 7 6 2" xfId="28056"/>
    <cellStyle name="Финансовый 2 2 7 6 3" xfId="16055"/>
    <cellStyle name="Финансовый 2 2 7 7" xfId="26296"/>
    <cellStyle name="Финансовый 2 2 7 8" xfId="14295"/>
    <cellStyle name="Финансовый 2 2 8" xfId="2148"/>
    <cellStyle name="Финансовый 2 2 8 2" xfId="7444"/>
    <cellStyle name="Финансовый 2 2 8 3" xfId="4044"/>
    <cellStyle name="Финансовый 2 2 8 3 2" xfId="28408"/>
    <cellStyle name="Финансовый 2 2 8 3 3" xfId="16407"/>
    <cellStyle name="Финансовый 2 2 9" xfId="4396"/>
    <cellStyle name="Финансовый 2 2 9 2" xfId="28760"/>
    <cellStyle name="Финансовый 2 2 9 3" xfId="16759"/>
    <cellStyle name="Финансовый 2 20" xfId="9244"/>
    <cellStyle name="Финансовый 2 20 2" xfId="33246"/>
    <cellStyle name="Финансовый 2 20 3" xfId="21245"/>
    <cellStyle name="Финансовый 2 21" xfId="11011"/>
    <cellStyle name="Финансовый 2 21 2" xfId="35013"/>
    <cellStyle name="Финансовый 2 21 3" xfId="23012"/>
    <cellStyle name="Финансовый 2 22" xfId="2182"/>
    <cellStyle name="Финансовый 2 22 2" xfId="26546"/>
    <cellStyle name="Финансовый 2 22 3" xfId="14545"/>
    <cellStyle name="Финансовый 2 23" xfId="24779"/>
    <cellStyle name="Финансовый 2 24" xfId="12778"/>
    <cellStyle name="Финансовый 2 3" xfId="142"/>
    <cellStyle name="Финансовый 2 3 10" xfId="4750"/>
    <cellStyle name="Финансовый 2 3 10 2" xfId="29114"/>
    <cellStyle name="Финансовый 2 3 10 3" xfId="17113"/>
    <cellStyle name="Финансовый 2 3 11" xfId="5102"/>
    <cellStyle name="Финансовый 2 3 11 2" xfId="29466"/>
    <cellStyle name="Финансовый 2 3 11 3" xfId="17465"/>
    <cellStyle name="Финансовый 2 3 12" xfId="5454"/>
    <cellStyle name="Финансовый 2 3 12 2" xfId="29818"/>
    <cellStyle name="Финансовый 2 3 12 3" xfId="17817"/>
    <cellStyle name="Финансовый 2 3 13" xfId="7583"/>
    <cellStyle name="Финансовый 2 3 13 2" xfId="31585"/>
    <cellStyle name="Финансовый 2 3 13 3" xfId="19584"/>
    <cellStyle name="Финансовый 2 3 14" xfId="9350"/>
    <cellStyle name="Финансовый 2 3 14 2" xfId="33352"/>
    <cellStyle name="Финансовый 2 3 14 3" xfId="21351"/>
    <cellStyle name="Финансовый 2 3 15" xfId="11117"/>
    <cellStyle name="Финансовый 2 3 15 2" xfId="35119"/>
    <cellStyle name="Финансовый 2 3 15 3" xfId="23118"/>
    <cellStyle name="Финансовый 2 3 16" xfId="2286"/>
    <cellStyle name="Финансовый 2 3 16 2" xfId="26650"/>
    <cellStyle name="Финансовый 2 3 16 3" xfId="14649"/>
    <cellStyle name="Финансовый 2 3 17" xfId="24885"/>
    <cellStyle name="Финансовый 2 3 18" xfId="12884"/>
    <cellStyle name="Финансовый 2 3 2" xfId="365"/>
    <cellStyle name="Финансовый 2 3 2 10" xfId="5677"/>
    <cellStyle name="Финансовый 2 3 2 10 2" xfId="30041"/>
    <cellStyle name="Финансовый 2 3 2 10 3" xfId="18040"/>
    <cellStyle name="Финансовый 2 3 2 11" xfId="7806"/>
    <cellStyle name="Финансовый 2 3 2 11 2" xfId="31808"/>
    <cellStyle name="Финансовый 2 3 2 11 3" xfId="19807"/>
    <cellStyle name="Финансовый 2 3 2 12" xfId="9573"/>
    <cellStyle name="Финансовый 2 3 2 12 2" xfId="33575"/>
    <cellStyle name="Финансовый 2 3 2 12 3" xfId="21574"/>
    <cellStyle name="Финансовый 2 3 2 13" xfId="11340"/>
    <cellStyle name="Финансовый 2 3 2 13 2" xfId="35342"/>
    <cellStyle name="Финансовый 2 3 2 13 3" xfId="23341"/>
    <cellStyle name="Финансовый 2 3 2 14" xfId="2509"/>
    <cellStyle name="Финансовый 2 3 2 14 2" xfId="26873"/>
    <cellStyle name="Финансовый 2 3 2 14 3" xfId="14872"/>
    <cellStyle name="Финансовый 2 3 2 15" xfId="25108"/>
    <cellStyle name="Финансовый 2 3 2 16" xfId="13107"/>
    <cellStyle name="Финансовый 2 3 2 2" xfId="1075"/>
    <cellStyle name="Финансовый 2 3 2 2 2" xfId="6385"/>
    <cellStyle name="Финансовый 2 3 2 2 2 2" xfId="30749"/>
    <cellStyle name="Финансовый 2 3 2 2 2 3" xfId="18748"/>
    <cellStyle name="Финансовый 2 3 2 2 3" xfId="8514"/>
    <cellStyle name="Финансовый 2 3 2 2 3 2" xfId="32516"/>
    <cellStyle name="Финансовый 2 3 2 2 3 3" xfId="20515"/>
    <cellStyle name="Финансовый 2 3 2 2 4" xfId="10281"/>
    <cellStyle name="Финансовый 2 3 2 2 4 2" xfId="34283"/>
    <cellStyle name="Финансовый 2 3 2 2 4 3" xfId="22282"/>
    <cellStyle name="Финансовый 2 3 2 2 5" xfId="12048"/>
    <cellStyle name="Финансовый 2 3 2 2 5 2" xfId="36050"/>
    <cellStyle name="Финансовый 2 3 2 2 5 3" xfId="24049"/>
    <cellStyle name="Финансовый 2 3 2 2 6" xfId="2861"/>
    <cellStyle name="Финансовый 2 3 2 2 6 2" xfId="27225"/>
    <cellStyle name="Финансовый 2 3 2 2 6 3" xfId="15224"/>
    <cellStyle name="Финансовый 2 3 2 2 7" xfId="25816"/>
    <cellStyle name="Финансовый 2 3 2 2 8" xfId="13815"/>
    <cellStyle name="Финансовый 2 3 2 3" xfId="721"/>
    <cellStyle name="Финансовый 2 3 2 3 2" xfId="6031"/>
    <cellStyle name="Финансовый 2 3 2 3 2 2" xfId="30395"/>
    <cellStyle name="Финансовый 2 3 2 3 2 3" xfId="18394"/>
    <cellStyle name="Финансовый 2 3 2 3 3" xfId="8160"/>
    <cellStyle name="Финансовый 2 3 2 3 3 2" xfId="32162"/>
    <cellStyle name="Финансовый 2 3 2 3 3 3" xfId="20161"/>
    <cellStyle name="Финансовый 2 3 2 3 4" xfId="9927"/>
    <cellStyle name="Финансовый 2 3 2 3 4 2" xfId="33929"/>
    <cellStyle name="Финансовый 2 3 2 3 4 3" xfId="21928"/>
    <cellStyle name="Финансовый 2 3 2 3 5" xfId="11694"/>
    <cellStyle name="Финансовый 2 3 2 3 5 2" xfId="35696"/>
    <cellStyle name="Финансовый 2 3 2 3 5 3" xfId="23695"/>
    <cellStyle name="Финансовый 2 3 2 3 6" xfId="3211"/>
    <cellStyle name="Финансовый 2 3 2 3 6 2" xfId="27575"/>
    <cellStyle name="Финансовый 2 3 2 3 6 3" xfId="15574"/>
    <cellStyle name="Финансовый 2 3 2 3 7" xfId="25462"/>
    <cellStyle name="Финансовый 2 3 2 3 8" xfId="13461"/>
    <cellStyle name="Финансовый 2 3 2 4" xfId="1427"/>
    <cellStyle name="Финансовый 2 3 2 4 2" xfId="6737"/>
    <cellStyle name="Финансовый 2 3 2 4 2 2" xfId="31101"/>
    <cellStyle name="Финансовый 2 3 2 4 2 3" xfId="19100"/>
    <cellStyle name="Финансовый 2 3 2 4 3" xfId="8866"/>
    <cellStyle name="Финансовый 2 3 2 4 3 2" xfId="32868"/>
    <cellStyle name="Финансовый 2 3 2 4 3 3" xfId="20867"/>
    <cellStyle name="Финансовый 2 3 2 4 4" xfId="10633"/>
    <cellStyle name="Финансовый 2 3 2 4 4 2" xfId="34635"/>
    <cellStyle name="Финансовый 2 3 2 4 4 3" xfId="22634"/>
    <cellStyle name="Финансовый 2 3 2 4 5" xfId="12400"/>
    <cellStyle name="Финансовый 2 3 2 4 5 2" xfId="36402"/>
    <cellStyle name="Финансовый 2 3 2 4 5 3" xfId="24401"/>
    <cellStyle name="Финансовый 2 3 2 4 6" xfId="3563"/>
    <cellStyle name="Финансовый 2 3 2 4 6 2" xfId="27927"/>
    <cellStyle name="Финансовый 2 3 2 4 6 3" xfId="15926"/>
    <cellStyle name="Финансовый 2 3 2 4 7" xfId="26168"/>
    <cellStyle name="Финансовый 2 3 2 4 8" xfId="14167"/>
    <cellStyle name="Финансовый 2 3 2 5" xfId="1780"/>
    <cellStyle name="Финансовый 2 3 2 5 2" xfId="7090"/>
    <cellStyle name="Финансовый 2 3 2 5 2 2" xfId="31454"/>
    <cellStyle name="Финансовый 2 3 2 5 2 3" xfId="19453"/>
    <cellStyle name="Финансовый 2 3 2 5 3" xfId="9219"/>
    <cellStyle name="Финансовый 2 3 2 5 3 2" xfId="33221"/>
    <cellStyle name="Финансовый 2 3 2 5 3 3" xfId="21220"/>
    <cellStyle name="Финансовый 2 3 2 5 4" xfId="10986"/>
    <cellStyle name="Финансовый 2 3 2 5 4 2" xfId="34988"/>
    <cellStyle name="Финансовый 2 3 2 5 4 3" xfId="22987"/>
    <cellStyle name="Финансовый 2 3 2 5 5" xfId="12753"/>
    <cellStyle name="Финансовый 2 3 2 5 5 2" xfId="36755"/>
    <cellStyle name="Финансовый 2 3 2 5 5 3" xfId="24754"/>
    <cellStyle name="Финансовый 2 3 2 5 6" xfId="3917"/>
    <cellStyle name="Финансовый 2 3 2 5 6 2" xfId="28281"/>
    <cellStyle name="Финансовый 2 3 2 5 6 3" xfId="16280"/>
    <cellStyle name="Финансовый 2 3 2 5 7" xfId="26521"/>
    <cellStyle name="Финансовый 2 3 2 5 8" xfId="14520"/>
    <cellStyle name="Финансовый 2 3 2 6" xfId="2152"/>
    <cellStyle name="Финансовый 2 3 2 6 2" xfId="7448"/>
    <cellStyle name="Финансовый 2 3 2 6 3" xfId="4269"/>
    <cellStyle name="Финансовый 2 3 2 6 3 2" xfId="28633"/>
    <cellStyle name="Финансовый 2 3 2 6 3 3" xfId="16632"/>
    <cellStyle name="Финансовый 2 3 2 7" xfId="4621"/>
    <cellStyle name="Финансовый 2 3 2 7 2" xfId="28985"/>
    <cellStyle name="Финансовый 2 3 2 7 3" xfId="16984"/>
    <cellStyle name="Финансовый 2 3 2 8" xfId="4973"/>
    <cellStyle name="Финансовый 2 3 2 8 2" xfId="29337"/>
    <cellStyle name="Финансовый 2 3 2 8 3" xfId="17336"/>
    <cellStyle name="Финансовый 2 3 2 9" xfId="5325"/>
    <cellStyle name="Финансовый 2 3 2 9 2" xfId="29689"/>
    <cellStyle name="Финансовый 2 3 2 9 3" xfId="17688"/>
    <cellStyle name="Финансовый 2 3 3" xfId="252"/>
    <cellStyle name="Финансовый 2 3 3 10" xfId="5564"/>
    <cellStyle name="Финансовый 2 3 3 10 2" xfId="29928"/>
    <cellStyle name="Финансовый 2 3 3 10 3" xfId="17927"/>
    <cellStyle name="Финансовый 2 3 3 11" xfId="7693"/>
    <cellStyle name="Финансовый 2 3 3 11 2" xfId="31695"/>
    <cellStyle name="Финансовый 2 3 3 11 3" xfId="19694"/>
    <cellStyle name="Финансовый 2 3 3 12" xfId="9460"/>
    <cellStyle name="Финансовый 2 3 3 12 2" xfId="33462"/>
    <cellStyle name="Финансовый 2 3 3 12 3" xfId="21461"/>
    <cellStyle name="Финансовый 2 3 3 13" xfId="11227"/>
    <cellStyle name="Финансовый 2 3 3 13 2" xfId="35229"/>
    <cellStyle name="Финансовый 2 3 3 13 3" xfId="23228"/>
    <cellStyle name="Финансовый 2 3 3 14" xfId="2396"/>
    <cellStyle name="Финансовый 2 3 3 14 2" xfId="26760"/>
    <cellStyle name="Финансовый 2 3 3 14 3" xfId="14759"/>
    <cellStyle name="Финансовый 2 3 3 15" xfId="24995"/>
    <cellStyle name="Финансовый 2 3 3 16" xfId="12994"/>
    <cellStyle name="Финансовый 2 3 3 2" xfId="962"/>
    <cellStyle name="Финансовый 2 3 3 2 2" xfId="6272"/>
    <cellStyle name="Финансовый 2 3 3 2 2 2" xfId="30636"/>
    <cellStyle name="Финансовый 2 3 3 2 2 3" xfId="18635"/>
    <cellStyle name="Финансовый 2 3 3 2 3" xfId="8401"/>
    <cellStyle name="Финансовый 2 3 3 2 3 2" xfId="32403"/>
    <cellStyle name="Финансовый 2 3 3 2 3 3" xfId="20402"/>
    <cellStyle name="Финансовый 2 3 3 2 4" xfId="10168"/>
    <cellStyle name="Финансовый 2 3 3 2 4 2" xfId="34170"/>
    <cellStyle name="Финансовый 2 3 3 2 4 3" xfId="22169"/>
    <cellStyle name="Финансовый 2 3 3 2 5" xfId="11935"/>
    <cellStyle name="Финансовый 2 3 3 2 5 2" xfId="35937"/>
    <cellStyle name="Финансовый 2 3 3 2 5 3" xfId="23936"/>
    <cellStyle name="Финансовый 2 3 3 2 6" xfId="2748"/>
    <cellStyle name="Финансовый 2 3 3 2 6 2" xfId="27112"/>
    <cellStyle name="Финансовый 2 3 3 2 6 3" xfId="15111"/>
    <cellStyle name="Финансовый 2 3 3 2 7" xfId="25703"/>
    <cellStyle name="Финансовый 2 3 3 2 8" xfId="13702"/>
    <cellStyle name="Финансовый 2 3 3 3" xfId="608"/>
    <cellStyle name="Финансовый 2 3 3 3 2" xfId="5918"/>
    <cellStyle name="Финансовый 2 3 3 3 2 2" xfId="30282"/>
    <cellStyle name="Финансовый 2 3 3 3 2 3" xfId="18281"/>
    <cellStyle name="Финансовый 2 3 3 3 3" xfId="8047"/>
    <cellStyle name="Финансовый 2 3 3 3 3 2" xfId="32049"/>
    <cellStyle name="Финансовый 2 3 3 3 3 3" xfId="20048"/>
    <cellStyle name="Финансовый 2 3 3 3 4" xfId="9814"/>
    <cellStyle name="Финансовый 2 3 3 3 4 2" xfId="33816"/>
    <cellStyle name="Финансовый 2 3 3 3 4 3" xfId="21815"/>
    <cellStyle name="Финансовый 2 3 3 3 5" xfId="11581"/>
    <cellStyle name="Финансовый 2 3 3 3 5 2" xfId="35583"/>
    <cellStyle name="Финансовый 2 3 3 3 5 3" xfId="23582"/>
    <cellStyle name="Финансовый 2 3 3 3 6" xfId="3098"/>
    <cellStyle name="Финансовый 2 3 3 3 6 2" xfId="27462"/>
    <cellStyle name="Финансовый 2 3 3 3 6 3" xfId="15461"/>
    <cellStyle name="Финансовый 2 3 3 3 7" xfId="25349"/>
    <cellStyle name="Финансовый 2 3 3 3 8" xfId="13348"/>
    <cellStyle name="Финансовый 2 3 3 4" xfId="1314"/>
    <cellStyle name="Финансовый 2 3 3 4 2" xfId="6624"/>
    <cellStyle name="Финансовый 2 3 3 4 2 2" xfId="30988"/>
    <cellStyle name="Финансовый 2 3 3 4 2 3" xfId="18987"/>
    <cellStyle name="Финансовый 2 3 3 4 3" xfId="8753"/>
    <cellStyle name="Финансовый 2 3 3 4 3 2" xfId="32755"/>
    <cellStyle name="Финансовый 2 3 3 4 3 3" xfId="20754"/>
    <cellStyle name="Финансовый 2 3 3 4 4" xfId="10520"/>
    <cellStyle name="Финансовый 2 3 3 4 4 2" xfId="34522"/>
    <cellStyle name="Финансовый 2 3 3 4 4 3" xfId="22521"/>
    <cellStyle name="Финансовый 2 3 3 4 5" xfId="12287"/>
    <cellStyle name="Финансовый 2 3 3 4 5 2" xfId="36289"/>
    <cellStyle name="Финансовый 2 3 3 4 5 3" xfId="24288"/>
    <cellStyle name="Финансовый 2 3 3 4 6" xfId="3450"/>
    <cellStyle name="Финансовый 2 3 3 4 6 2" xfId="27814"/>
    <cellStyle name="Финансовый 2 3 3 4 6 3" xfId="15813"/>
    <cellStyle name="Финансовый 2 3 3 4 7" xfId="26055"/>
    <cellStyle name="Финансовый 2 3 3 4 8" xfId="14054"/>
    <cellStyle name="Финансовый 2 3 3 5" xfId="1667"/>
    <cellStyle name="Финансовый 2 3 3 5 2" xfId="6977"/>
    <cellStyle name="Финансовый 2 3 3 5 2 2" xfId="31341"/>
    <cellStyle name="Финансовый 2 3 3 5 2 3" xfId="19340"/>
    <cellStyle name="Финансовый 2 3 3 5 3" xfId="9106"/>
    <cellStyle name="Финансовый 2 3 3 5 3 2" xfId="33108"/>
    <cellStyle name="Финансовый 2 3 3 5 3 3" xfId="21107"/>
    <cellStyle name="Финансовый 2 3 3 5 4" xfId="10873"/>
    <cellStyle name="Финансовый 2 3 3 5 4 2" xfId="34875"/>
    <cellStyle name="Финансовый 2 3 3 5 4 3" xfId="22874"/>
    <cellStyle name="Финансовый 2 3 3 5 5" xfId="12640"/>
    <cellStyle name="Финансовый 2 3 3 5 5 2" xfId="36642"/>
    <cellStyle name="Финансовый 2 3 3 5 5 3" xfId="24641"/>
    <cellStyle name="Финансовый 2 3 3 5 6" xfId="3804"/>
    <cellStyle name="Финансовый 2 3 3 5 6 2" xfId="28168"/>
    <cellStyle name="Финансовый 2 3 3 5 6 3" xfId="16167"/>
    <cellStyle name="Финансовый 2 3 3 5 7" xfId="26408"/>
    <cellStyle name="Финансовый 2 3 3 5 8" xfId="14407"/>
    <cellStyle name="Финансовый 2 3 3 6" xfId="2153"/>
    <cellStyle name="Финансовый 2 3 3 6 2" xfId="7449"/>
    <cellStyle name="Финансовый 2 3 3 6 3" xfId="4156"/>
    <cellStyle name="Финансовый 2 3 3 6 3 2" xfId="28520"/>
    <cellStyle name="Финансовый 2 3 3 6 3 3" xfId="16519"/>
    <cellStyle name="Финансовый 2 3 3 7" xfId="4508"/>
    <cellStyle name="Финансовый 2 3 3 7 2" xfId="28872"/>
    <cellStyle name="Финансовый 2 3 3 7 3" xfId="16871"/>
    <cellStyle name="Финансовый 2 3 3 8" xfId="4860"/>
    <cellStyle name="Финансовый 2 3 3 8 2" xfId="29224"/>
    <cellStyle name="Финансовый 2 3 3 8 3" xfId="17223"/>
    <cellStyle name="Финансовый 2 3 3 9" xfId="5212"/>
    <cellStyle name="Финансовый 2 3 3 9 2" xfId="29576"/>
    <cellStyle name="Финансовый 2 3 3 9 3" xfId="17575"/>
    <cellStyle name="Финансовый 2 3 4" xfId="852"/>
    <cellStyle name="Финансовый 2 3 4 2" xfId="6162"/>
    <cellStyle name="Финансовый 2 3 4 2 2" xfId="30526"/>
    <cellStyle name="Финансовый 2 3 4 2 3" xfId="18525"/>
    <cellStyle name="Финансовый 2 3 4 3" xfId="8291"/>
    <cellStyle name="Финансовый 2 3 4 3 2" xfId="32293"/>
    <cellStyle name="Финансовый 2 3 4 3 3" xfId="20292"/>
    <cellStyle name="Финансовый 2 3 4 4" xfId="10058"/>
    <cellStyle name="Финансовый 2 3 4 4 2" xfId="34060"/>
    <cellStyle name="Финансовый 2 3 4 4 3" xfId="22059"/>
    <cellStyle name="Финансовый 2 3 4 5" xfId="11825"/>
    <cellStyle name="Финансовый 2 3 4 5 2" xfId="35827"/>
    <cellStyle name="Финансовый 2 3 4 5 3" xfId="23826"/>
    <cellStyle name="Финансовый 2 3 4 6" xfId="2638"/>
    <cellStyle name="Финансовый 2 3 4 6 2" xfId="27002"/>
    <cellStyle name="Финансовый 2 3 4 6 3" xfId="15001"/>
    <cellStyle name="Финансовый 2 3 4 7" xfId="25593"/>
    <cellStyle name="Финансовый 2 3 4 8" xfId="13592"/>
    <cellStyle name="Финансовый 2 3 5" xfId="498"/>
    <cellStyle name="Финансовый 2 3 5 2" xfId="5808"/>
    <cellStyle name="Финансовый 2 3 5 2 2" xfId="30172"/>
    <cellStyle name="Финансовый 2 3 5 2 3" xfId="18171"/>
    <cellStyle name="Финансовый 2 3 5 3" xfId="7937"/>
    <cellStyle name="Финансовый 2 3 5 3 2" xfId="31939"/>
    <cellStyle name="Финансовый 2 3 5 3 3" xfId="19938"/>
    <cellStyle name="Финансовый 2 3 5 4" xfId="9704"/>
    <cellStyle name="Финансовый 2 3 5 4 2" xfId="33706"/>
    <cellStyle name="Финансовый 2 3 5 4 3" xfId="21705"/>
    <cellStyle name="Финансовый 2 3 5 5" xfId="11471"/>
    <cellStyle name="Финансовый 2 3 5 5 2" xfId="35473"/>
    <cellStyle name="Финансовый 2 3 5 5 3" xfId="23472"/>
    <cellStyle name="Финансовый 2 3 5 6" xfId="2988"/>
    <cellStyle name="Финансовый 2 3 5 6 2" xfId="27352"/>
    <cellStyle name="Финансовый 2 3 5 6 3" xfId="15351"/>
    <cellStyle name="Финансовый 2 3 5 7" xfId="25239"/>
    <cellStyle name="Финансовый 2 3 5 8" xfId="13238"/>
    <cellStyle name="Финансовый 2 3 6" xfId="1204"/>
    <cellStyle name="Финансовый 2 3 6 2" xfId="6514"/>
    <cellStyle name="Финансовый 2 3 6 2 2" xfId="30878"/>
    <cellStyle name="Финансовый 2 3 6 2 3" xfId="18877"/>
    <cellStyle name="Финансовый 2 3 6 3" xfId="8643"/>
    <cellStyle name="Финансовый 2 3 6 3 2" xfId="32645"/>
    <cellStyle name="Финансовый 2 3 6 3 3" xfId="20644"/>
    <cellStyle name="Финансовый 2 3 6 4" xfId="10410"/>
    <cellStyle name="Финансовый 2 3 6 4 2" xfId="34412"/>
    <cellStyle name="Финансовый 2 3 6 4 3" xfId="22411"/>
    <cellStyle name="Финансовый 2 3 6 5" xfId="12177"/>
    <cellStyle name="Финансовый 2 3 6 5 2" xfId="36179"/>
    <cellStyle name="Финансовый 2 3 6 5 3" xfId="24178"/>
    <cellStyle name="Финансовый 2 3 6 6" xfId="3340"/>
    <cellStyle name="Финансовый 2 3 6 6 2" xfId="27704"/>
    <cellStyle name="Финансовый 2 3 6 6 3" xfId="15703"/>
    <cellStyle name="Финансовый 2 3 6 7" xfId="25945"/>
    <cellStyle name="Финансовый 2 3 6 8" xfId="13944"/>
    <cellStyle name="Финансовый 2 3 7" xfId="1557"/>
    <cellStyle name="Финансовый 2 3 7 2" xfId="6867"/>
    <cellStyle name="Финансовый 2 3 7 2 2" xfId="31231"/>
    <cellStyle name="Финансовый 2 3 7 2 3" xfId="19230"/>
    <cellStyle name="Финансовый 2 3 7 3" xfId="8996"/>
    <cellStyle name="Финансовый 2 3 7 3 2" xfId="32998"/>
    <cellStyle name="Финансовый 2 3 7 3 3" xfId="20997"/>
    <cellStyle name="Финансовый 2 3 7 4" xfId="10763"/>
    <cellStyle name="Финансовый 2 3 7 4 2" xfId="34765"/>
    <cellStyle name="Финансовый 2 3 7 4 3" xfId="22764"/>
    <cellStyle name="Финансовый 2 3 7 5" xfId="12530"/>
    <cellStyle name="Финансовый 2 3 7 5 2" xfId="36532"/>
    <cellStyle name="Финансовый 2 3 7 5 3" xfId="24531"/>
    <cellStyle name="Финансовый 2 3 7 6" xfId="3694"/>
    <cellStyle name="Финансовый 2 3 7 6 2" xfId="28058"/>
    <cellStyle name="Финансовый 2 3 7 6 3" xfId="16057"/>
    <cellStyle name="Финансовый 2 3 7 7" xfId="26298"/>
    <cellStyle name="Финансовый 2 3 7 8" xfId="14297"/>
    <cellStyle name="Финансовый 2 3 8" xfId="2151"/>
    <cellStyle name="Финансовый 2 3 8 2" xfId="7447"/>
    <cellStyle name="Финансовый 2 3 8 3" xfId="4046"/>
    <cellStyle name="Финансовый 2 3 8 3 2" xfId="28410"/>
    <cellStyle name="Финансовый 2 3 8 3 3" xfId="16409"/>
    <cellStyle name="Финансовый 2 3 9" xfId="4398"/>
    <cellStyle name="Финансовый 2 3 9 2" xfId="28762"/>
    <cellStyle name="Финансовый 2 3 9 3" xfId="16761"/>
    <cellStyle name="Финансовый 2 4" xfId="146"/>
    <cellStyle name="Финансовый 2 4 10" xfId="4754"/>
    <cellStyle name="Финансовый 2 4 10 2" xfId="29118"/>
    <cellStyle name="Финансовый 2 4 10 3" xfId="17117"/>
    <cellStyle name="Финансовый 2 4 11" xfId="5106"/>
    <cellStyle name="Финансовый 2 4 11 2" xfId="29470"/>
    <cellStyle name="Финансовый 2 4 11 3" xfId="17469"/>
    <cellStyle name="Финансовый 2 4 12" xfId="5458"/>
    <cellStyle name="Финансовый 2 4 12 2" xfId="29822"/>
    <cellStyle name="Финансовый 2 4 12 3" xfId="17821"/>
    <cellStyle name="Финансовый 2 4 13" xfId="7587"/>
    <cellStyle name="Финансовый 2 4 13 2" xfId="31589"/>
    <cellStyle name="Финансовый 2 4 13 3" xfId="19588"/>
    <cellStyle name="Финансовый 2 4 14" xfId="9354"/>
    <cellStyle name="Финансовый 2 4 14 2" xfId="33356"/>
    <cellStyle name="Финансовый 2 4 14 3" xfId="21355"/>
    <cellStyle name="Финансовый 2 4 15" xfId="11121"/>
    <cellStyle name="Финансовый 2 4 15 2" xfId="35123"/>
    <cellStyle name="Финансовый 2 4 15 3" xfId="23122"/>
    <cellStyle name="Финансовый 2 4 16" xfId="2290"/>
    <cellStyle name="Финансовый 2 4 16 2" xfId="26654"/>
    <cellStyle name="Финансовый 2 4 16 3" xfId="14653"/>
    <cellStyle name="Финансовый 2 4 17" xfId="24889"/>
    <cellStyle name="Финансовый 2 4 18" xfId="12888"/>
    <cellStyle name="Финансовый 2 4 2" xfId="369"/>
    <cellStyle name="Финансовый 2 4 2 10" xfId="5681"/>
    <cellStyle name="Финансовый 2 4 2 10 2" xfId="30045"/>
    <cellStyle name="Финансовый 2 4 2 10 3" xfId="18044"/>
    <cellStyle name="Финансовый 2 4 2 11" xfId="7810"/>
    <cellStyle name="Финансовый 2 4 2 11 2" xfId="31812"/>
    <cellStyle name="Финансовый 2 4 2 11 3" xfId="19811"/>
    <cellStyle name="Финансовый 2 4 2 12" xfId="9577"/>
    <cellStyle name="Финансовый 2 4 2 12 2" xfId="33579"/>
    <cellStyle name="Финансовый 2 4 2 12 3" xfId="21578"/>
    <cellStyle name="Финансовый 2 4 2 13" xfId="11344"/>
    <cellStyle name="Финансовый 2 4 2 13 2" xfId="35346"/>
    <cellStyle name="Финансовый 2 4 2 13 3" xfId="23345"/>
    <cellStyle name="Финансовый 2 4 2 14" xfId="2513"/>
    <cellStyle name="Финансовый 2 4 2 14 2" xfId="26877"/>
    <cellStyle name="Финансовый 2 4 2 14 3" xfId="14876"/>
    <cellStyle name="Финансовый 2 4 2 15" xfId="25112"/>
    <cellStyle name="Финансовый 2 4 2 16" xfId="13111"/>
    <cellStyle name="Финансовый 2 4 2 2" xfId="1079"/>
    <cellStyle name="Финансовый 2 4 2 2 2" xfId="6389"/>
    <cellStyle name="Финансовый 2 4 2 2 2 2" xfId="30753"/>
    <cellStyle name="Финансовый 2 4 2 2 2 3" xfId="18752"/>
    <cellStyle name="Финансовый 2 4 2 2 3" xfId="8518"/>
    <cellStyle name="Финансовый 2 4 2 2 3 2" xfId="32520"/>
    <cellStyle name="Финансовый 2 4 2 2 3 3" xfId="20519"/>
    <cellStyle name="Финансовый 2 4 2 2 4" xfId="10285"/>
    <cellStyle name="Финансовый 2 4 2 2 4 2" xfId="34287"/>
    <cellStyle name="Финансовый 2 4 2 2 4 3" xfId="22286"/>
    <cellStyle name="Финансовый 2 4 2 2 5" xfId="12052"/>
    <cellStyle name="Финансовый 2 4 2 2 5 2" xfId="36054"/>
    <cellStyle name="Финансовый 2 4 2 2 5 3" xfId="24053"/>
    <cellStyle name="Финансовый 2 4 2 2 6" xfId="2865"/>
    <cellStyle name="Финансовый 2 4 2 2 6 2" xfId="27229"/>
    <cellStyle name="Финансовый 2 4 2 2 6 3" xfId="15228"/>
    <cellStyle name="Финансовый 2 4 2 2 7" xfId="25820"/>
    <cellStyle name="Финансовый 2 4 2 2 8" xfId="13819"/>
    <cellStyle name="Финансовый 2 4 2 3" xfId="725"/>
    <cellStyle name="Финансовый 2 4 2 3 2" xfId="6035"/>
    <cellStyle name="Финансовый 2 4 2 3 2 2" xfId="30399"/>
    <cellStyle name="Финансовый 2 4 2 3 2 3" xfId="18398"/>
    <cellStyle name="Финансовый 2 4 2 3 3" xfId="8164"/>
    <cellStyle name="Финансовый 2 4 2 3 3 2" xfId="32166"/>
    <cellStyle name="Финансовый 2 4 2 3 3 3" xfId="20165"/>
    <cellStyle name="Финансовый 2 4 2 3 4" xfId="9931"/>
    <cellStyle name="Финансовый 2 4 2 3 4 2" xfId="33933"/>
    <cellStyle name="Финансовый 2 4 2 3 4 3" xfId="21932"/>
    <cellStyle name="Финансовый 2 4 2 3 5" xfId="11698"/>
    <cellStyle name="Финансовый 2 4 2 3 5 2" xfId="35700"/>
    <cellStyle name="Финансовый 2 4 2 3 5 3" xfId="23699"/>
    <cellStyle name="Финансовый 2 4 2 3 6" xfId="3215"/>
    <cellStyle name="Финансовый 2 4 2 3 6 2" xfId="27579"/>
    <cellStyle name="Финансовый 2 4 2 3 6 3" xfId="15578"/>
    <cellStyle name="Финансовый 2 4 2 3 7" xfId="25466"/>
    <cellStyle name="Финансовый 2 4 2 3 8" xfId="13465"/>
    <cellStyle name="Финансовый 2 4 2 4" xfId="1431"/>
    <cellStyle name="Финансовый 2 4 2 4 2" xfId="6741"/>
    <cellStyle name="Финансовый 2 4 2 4 2 2" xfId="31105"/>
    <cellStyle name="Финансовый 2 4 2 4 2 3" xfId="19104"/>
    <cellStyle name="Финансовый 2 4 2 4 3" xfId="8870"/>
    <cellStyle name="Финансовый 2 4 2 4 3 2" xfId="32872"/>
    <cellStyle name="Финансовый 2 4 2 4 3 3" xfId="20871"/>
    <cellStyle name="Финансовый 2 4 2 4 4" xfId="10637"/>
    <cellStyle name="Финансовый 2 4 2 4 4 2" xfId="34639"/>
    <cellStyle name="Финансовый 2 4 2 4 4 3" xfId="22638"/>
    <cellStyle name="Финансовый 2 4 2 4 5" xfId="12404"/>
    <cellStyle name="Финансовый 2 4 2 4 5 2" xfId="36406"/>
    <cellStyle name="Финансовый 2 4 2 4 5 3" xfId="24405"/>
    <cellStyle name="Финансовый 2 4 2 4 6" xfId="3567"/>
    <cellStyle name="Финансовый 2 4 2 4 6 2" xfId="27931"/>
    <cellStyle name="Финансовый 2 4 2 4 6 3" xfId="15930"/>
    <cellStyle name="Финансовый 2 4 2 4 7" xfId="26172"/>
    <cellStyle name="Финансовый 2 4 2 4 8" xfId="14171"/>
    <cellStyle name="Финансовый 2 4 2 5" xfId="1784"/>
    <cellStyle name="Финансовый 2 4 2 5 2" xfId="7094"/>
    <cellStyle name="Финансовый 2 4 2 5 2 2" xfId="31458"/>
    <cellStyle name="Финансовый 2 4 2 5 2 3" xfId="19457"/>
    <cellStyle name="Финансовый 2 4 2 5 3" xfId="9223"/>
    <cellStyle name="Финансовый 2 4 2 5 3 2" xfId="33225"/>
    <cellStyle name="Финансовый 2 4 2 5 3 3" xfId="21224"/>
    <cellStyle name="Финансовый 2 4 2 5 4" xfId="10990"/>
    <cellStyle name="Финансовый 2 4 2 5 4 2" xfId="34992"/>
    <cellStyle name="Финансовый 2 4 2 5 4 3" xfId="22991"/>
    <cellStyle name="Финансовый 2 4 2 5 5" xfId="12757"/>
    <cellStyle name="Финансовый 2 4 2 5 5 2" xfId="36759"/>
    <cellStyle name="Финансовый 2 4 2 5 5 3" xfId="24758"/>
    <cellStyle name="Финансовый 2 4 2 5 6" xfId="3921"/>
    <cellStyle name="Финансовый 2 4 2 5 6 2" xfId="28285"/>
    <cellStyle name="Финансовый 2 4 2 5 6 3" xfId="16284"/>
    <cellStyle name="Финансовый 2 4 2 5 7" xfId="26525"/>
    <cellStyle name="Финансовый 2 4 2 5 8" xfId="14524"/>
    <cellStyle name="Финансовый 2 4 2 6" xfId="2155"/>
    <cellStyle name="Финансовый 2 4 2 6 2" xfId="7451"/>
    <cellStyle name="Финансовый 2 4 2 6 3" xfId="4273"/>
    <cellStyle name="Финансовый 2 4 2 6 3 2" xfId="28637"/>
    <cellStyle name="Финансовый 2 4 2 6 3 3" xfId="16636"/>
    <cellStyle name="Финансовый 2 4 2 7" xfId="4625"/>
    <cellStyle name="Финансовый 2 4 2 7 2" xfId="28989"/>
    <cellStyle name="Финансовый 2 4 2 7 3" xfId="16988"/>
    <cellStyle name="Финансовый 2 4 2 8" xfId="4977"/>
    <cellStyle name="Финансовый 2 4 2 8 2" xfId="29341"/>
    <cellStyle name="Финансовый 2 4 2 8 3" xfId="17340"/>
    <cellStyle name="Финансовый 2 4 2 9" xfId="5329"/>
    <cellStyle name="Финансовый 2 4 2 9 2" xfId="29693"/>
    <cellStyle name="Финансовый 2 4 2 9 3" xfId="17692"/>
    <cellStyle name="Финансовый 2 4 3" xfId="256"/>
    <cellStyle name="Финансовый 2 4 3 10" xfId="5568"/>
    <cellStyle name="Финансовый 2 4 3 10 2" xfId="29932"/>
    <cellStyle name="Финансовый 2 4 3 10 3" xfId="17931"/>
    <cellStyle name="Финансовый 2 4 3 11" xfId="7697"/>
    <cellStyle name="Финансовый 2 4 3 11 2" xfId="31699"/>
    <cellStyle name="Финансовый 2 4 3 11 3" xfId="19698"/>
    <cellStyle name="Финансовый 2 4 3 12" xfId="9464"/>
    <cellStyle name="Финансовый 2 4 3 12 2" xfId="33466"/>
    <cellStyle name="Финансовый 2 4 3 12 3" xfId="21465"/>
    <cellStyle name="Финансовый 2 4 3 13" xfId="11231"/>
    <cellStyle name="Финансовый 2 4 3 13 2" xfId="35233"/>
    <cellStyle name="Финансовый 2 4 3 13 3" xfId="23232"/>
    <cellStyle name="Финансовый 2 4 3 14" xfId="2400"/>
    <cellStyle name="Финансовый 2 4 3 14 2" xfId="26764"/>
    <cellStyle name="Финансовый 2 4 3 14 3" xfId="14763"/>
    <cellStyle name="Финансовый 2 4 3 15" xfId="24999"/>
    <cellStyle name="Финансовый 2 4 3 16" xfId="12998"/>
    <cellStyle name="Финансовый 2 4 3 2" xfId="966"/>
    <cellStyle name="Финансовый 2 4 3 2 2" xfId="6276"/>
    <cellStyle name="Финансовый 2 4 3 2 2 2" xfId="30640"/>
    <cellStyle name="Финансовый 2 4 3 2 2 3" xfId="18639"/>
    <cellStyle name="Финансовый 2 4 3 2 3" xfId="8405"/>
    <cellStyle name="Финансовый 2 4 3 2 3 2" xfId="32407"/>
    <cellStyle name="Финансовый 2 4 3 2 3 3" xfId="20406"/>
    <cellStyle name="Финансовый 2 4 3 2 4" xfId="10172"/>
    <cellStyle name="Финансовый 2 4 3 2 4 2" xfId="34174"/>
    <cellStyle name="Финансовый 2 4 3 2 4 3" xfId="22173"/>
    <cellStyle name="Финансовый 2 4 3 2 5" xfId="11939"/>
    <cellStyle name="Финансовый 2 4 3 2 5 2" xfId="35941"/>
    <cellStyle name="Финансовый 2 4 3 2 5 3" xfId="23940"/>
    <cellStyle name="Финансовый 2 4 3 2 6" xfId="2752"/>
    <cellStyle name="Финансовый 2 4 3 2 6 2" xfId="27116"/>
    <cellStyle name="Финансовый 2 4 3 2 6 3" xfId="15115"/>
    <cellStyle name="Финансовый 2 4 3 2 7" xfId="25707"/>
    <cellStyle name="Финансовый 2 4 3 2 8" xfId="13706"/>
    <cellStyle name="Финансовый 2 4 3 3" xfId="612"/>
    <cellStyle name="Финансовый 2 4 3 3 2" xfId="5922"/>
    <cellStyle name="Финансовый 2 4 3 3 2 2" xfId="30286"/>
    <cellStyle name="Финансовый 2 4 3 3 2 3" xfId="18285"/>
    <cellStyle name="Финансовый 2 4 3 3 3" xfId="8051"/>
    <cellStyle name="Финансовый 2 4 3 3 3 2" xfId="32053"/>
    <cellStyle name="Финансовый 2 4 3 3 3 3" xfId="20052"/>
    <cellStyle name="Финансовый 2 4 3 3 4" xfId="9818"/>
    <cellStyle name="Финансовый 2 4 3 3 4 2" xfId="33820"/>
    <cellStyle name="Финансовый 2 4 3 3 4 3" xfId="21819"/>
    <cellStyle name="Финансовый 2 4 3 3 5" xfId="11585"/>
    <cellStyle name="Финансовый 2 4 3 3 5 2" xfId="35587"/>
    <cellStyle name="Финансовый 2 4 3 3 5 3" xfId="23586"/>
    <cellStyle name="Финансовый 2 4 3 3 6" xfId="3102"/>
    <cellStyle name="Финансовый 2 4 3 3 6 2" xfId="27466"/>
    <cellStyle name="Финансовый 2 4 3 3 6 3" xfId="15465"/>
    <cellStyle name="Финансовый 2 4 3 3 7" xfId="25353"/>
    <cellStyle name="Финансовый 2 4 3 3 8" xfId="13352"/>
    <cellStyle name="Финансовый 2 4 3 4" xfId="1318"/>
    <cellStyle name="Финансовый 2 4 3 4 2" xfId="6628"/>
    <cellStyle name="Финансовый 2 4 3 4 2 2" xfId="30992"/>
    <cellStyle name="Финансовый 2 4 3 4 2 3" xfId="18991"/>
    <cellStyle name="Финансовый 2 4 3 4 3" xfId="8757"/>
    <cellStyle name="Финансовый 2 4 3 4 3 2" xfId="32759"/>
    <cellStyle name="Финансовый 2 4 3 4 3 3" xfId="20758"/>
    <cellStyle name="Финансовый 2 4 3 4 4" xfId="10524"/>
    <cellStyle name="Финансовый 2 4 3 4 4 2" xfId="34526"/>
    <cellStyle name="Финансовый 2 4 3 4 4 3" xfId="22525"/>
    <cellStyle name="Финансовый 2 4 3 4 5" xfId="12291"/>
    <cellStyle name="Финансовый 2 4 3 4 5 2" xfId="36293"/>
    <cellStyle name="Финансовый 2 4 3 4 5 3" xfId="24292"/>
    <cellStyle name="Финансовый 2 4 3 4 6" xfId="3454"/>
    <cellStyle name="Финансовый 2 4 3 4 6 2" xfId="27818"/>
    <cellStyle name="Финансовый 2 4 3 4 6 3" xfId="15817"/>
    <cellStyle name="Финансовый 2 4 3 4 7" xfId="26059"/>
    <cellStyle name="Финансовый 2 4 3 4 8" xfId="14058"/>
    <cellStyle name="Финансовый 2 4 3 5" xfId="1671"/>
    <cellStyle name="Финансовый 2 4 3 5 2" xfId="6981"/>
    <cellStyle name="Финансовый 2 4 3 5 2 2" xfId="31345"/>
    <cellStyle name="Финансовый 2 4 3 5 2 3" xfId="19344"/>
    <cellStyle name="Финансовый 2 4 3 5 3" xfId="9110"/>
    <cellStyle name="Финансовый 2 4 3 5 3 2" xfId="33112"/>
    <cellStyle name="Финансовый 2 4 3 5 3 3" xfId="21111"/>
    <cellStyle name="Финансовый 2 4 3 5 4" xfId="10877"/>
    <cellStyle name="Финансовый 2 4 3 5 4 2" xfId="34879"/>
    <cellStyle name="Финансовый 2 4 3 5 4 3" xfId="22878"/>
    <cellStyle name="Финансовый 2 4 3 5 5" xfId="12644"/>
    <cellStyle name="Финансовый 2 4 3 5 5 2" xfId="36646"/>
    <cellStyle name="Финансовый 2 4 3 5 5 3" xfId="24645"/>
    <cellStyle name="Финансовый 2 4 3 5 6" xfId="3808"/>
    <cellStyle name="Финансовый 2 4 3 5 6 2" xfId="28172"/>
    <cellStyle name="Финансовый 2 4 3 5 6 3" xfId="16171"/>
    <cellStyle name="Финансовый 2 4 3 5 7" xfId="26412"/>
    <cellStyle name="Финансовый 2 4 3 5 8" xfId="14411"/>
    <cellStyle name="Финансовый 2 4 3 6" xfId="2156"/>
    <cellStyle name="Финансовый 2 4 3 6 2" xfId="7452"/>
    <cellStyle name="Финансовый 2 4 3 6 3" xfId="4160"/>
    <cellStyle name="Финансовый 2 4 3 6 3 2" xfId="28524"/>
    <cellStyle name="Финансовый 2 4 3 6 3 3" xfId="16523"/>
    <cellStyle name="Финансовый 2 4 3 7" xfId="4512"/>
    <cellStyle name="Финансовый 2 4 3 7 2" xfId="28876"/>
    <cellStyle name="Финансовый 2 4 3 7 3" xfId="16875"/>
    <cellStyle name="Финансовый 2 4 3 8" xfId="4864"/>
    <cellStyle name="Финансовый 2 4 3 8 2" xfId="29228"/>
    <cellStyle name="Финансовый 2 4 3 8 3" xfId="17227"/>
    <cellStyle name="Финансовый 2 4 3 9" xfId="5216"/>
    <cellStyle name="Финансовый 2 4 3 9 2" xfId="29580"/>
    <cellStyle name="Финансовый 2 4 3 9 3" xfId="17579"/>
    <cellStyle name="Финансовый 2 4 4" xfId="856"/>
    <cellStyle name="Финансовый 2 4 4 2" xfId="6166"/>
    <cellStyle name="Финансовый 2 4 4 2 2" xfId="30530"/>
    <cellStyle name="Финансовый 2 4 4 2 3" xfId="18529"/>
    <cellStyle name="Финансовый 2 4 4 3" xfId="8295"/>
    <cellStyle name="Финансовый 2 4 4 3 2" xfId="32297"/>
    <cellStyle name="Финансовый 2 4 4 3 3" xfId="20296"/>
    <cellStyle name="Финансовый 2 4 4 4" xfId="10062"/>
    <cellStyle name="Финансовый 2 4 4 4 2" xfId="34064"/>
    <cellStyle name="Финансовый 2 4 4 4 3" xfId="22063"/>
    <cellStyle name="Финансовый 2 4 4 5" xfId="11829"/>
    <cellStyle name="Финансовый 2 4 4 5 2" xfId="35831"/>
    <cellStyle name="Финансовый 2 4 4 5 3" xfId="23830"/>
    <cellStyle name="Финансовый 2 4 4 6" xfId="2642"/>
    <cellStyle name="Финансовый 2 4 4 6 2" xfId="27006"/>
    <cellStyle name="Финансовый 2 4 4 6 3" xfId="15005"/>
    <cellStyle name="Финансовый 2 4 4 7" xfId="25597"/>
    <cellStyle name="Финансовый 2 4 4 8" xfId="13596"/>
    <cellStyle name="Финансовый 2 4 5" xfId="502"/>
    <cellStyle name="Финансовый 2 4 5 2" xfId="5812"/>
    <cellStyle name="Финансовый 2 4 5 2 2" xfId="30176"/>
    <cellStyle name="Финансовый 2 4 5 2 3" xfId="18175"/>
    <cellStyle name="Финансовый 2 4 5 3" xfId="7941"/>
    <cellStyle name="Финансовый 2 4 5 3 2" xfId="31943"/>
    <cellStyle name="Финансовый 2 4 5 3 3" xfId="19942"/>
    <cellStyle name="Финансовый 2 4 5 4" xfId="9708"/>
    <cellStyle name="Финансовый 2 4 5 4 2" xfId="33710"/>
    <cellStyle name="Финансовый 2 4 5 4 3" xfId="21709"/>
    <cellStyle name="Финансовый 2 4 5 5" xfId="11475"/>
    <cellStyle name="Финансовый 2 4 5 5 2" xfId="35477"/>
    <cellStyle name="Финансовый 2 4 5 5 3" xfId="23476"/>
    <cellStyle name="Финансовый 2 4 5 6" xfId="2992"/>
    <cellStyle name="Финансовый 2 4 5 6 2" xfId="27356"/>
    <cellStyle name="Финансовый 2 4 5 6 3" xfId="15355"/>
    <cellStyle name="Финансовый 2 4 5 7" xfId="25243"/>
    <cellStyle name="Финансовый 2 4 5 8" xfId="13242"/>
    <cellStyle name="Финансовый 2 4 6" xfId="1208"/>
    <cellStyle name="Финансовый 2 4 6 2" xfId="6518"/>
    <cellStyle name="Финансовый 2 4 6 2 2" xfId="30882"/>
    <cellStyle name="Финансовый 2 4 6 2 3" xfId="18881"/>
    <cellStyle name="Финансовый 2 4 6 3" xfId="8647"/>
    <cellStyle name="Финансовый 2 4 6 3 2" xfId="32649"/>
    <cellStyle name="Финансовый 2 4 6 3 3" xfId="20648"/>
    <cellStyle name="Финансовый 2 4 6 4" xfId="10414"/>
    <cellStyle name="Финансовый 2 4 6 4 2" xfId="34416"/>
    <cellStyle name="Финансовый 2 4 6 4 3" xfId="22415"/>
    <cellStyle name="Финансовый 2 4 6 5" xfId="12181"/>
    <cellStyle name="Финансовый 2 4 6 5 2" xfId="36183"/>
    <cellStyle name="Финансовый 2 4 6 5 3" xfId="24182"/>
    <cellStyle name="Финансовый 2 4 6 6" xfId="3344"/>
    <cellStyle name="Финансовый 2 4 6 6 2" xfId="27708"/>
    <cellStyle name="Финансовый 2 4 6 6 3" xfId="15707"/>
    <cellStyle name="Финансовый 2 4 6 7" xfId="25949"/>
    <cellStyle name="Финансовый 2 4 6 8" xfId="13948"/>
    <cellStyle name="Финансовый 2 4 7" xfId="1561"/>
    <cellStyle name="Финансовый 2 4 7 2" xfId="6871"/>
    <cellStyle name="Финансовый 2 4 7 2 2" xfId="31235"/>
    <cellStyle name="Финансовый 2 4 7 2 3" xfId="19234"/>
    <cellStyle name="Финансовый 2 4 7 3" xfId="9000"/>
    <cellStyle name="Финансовый 2 4 7 3 2" xfId="33002"/>
    <cellStyle name="Финансовый 2 4 7 3 3" xfId="21001"/>
    <cellStyle name="Финансовый 2 4 7 4" xfId="10767"/>
    <cellStyle name="Финансовый 2 4 7 4 2" xfId="34769"/>
    <cellStyle name="Финансовый 2 4 7 4 3" xfId="22768"/>
    <cellStyle name="Финансовый 2 4 7 5" xfId="12534"/>
    <cellStyle name="Финансовый 2 4 7 5 2" xfId="36536"/>
    <cellStyle name="Финансовый 2 4 7 5 3" xfId="24535"/>
    <cellStyle name="Финансовый 2 4 7 6" xfId="3698"/>
    <cellStyle name="Финансовый 2 4 7 6 2" xfId="28062"/>
    <cellStyle name="Финансовый 2 4 7 6 3" xfId="16061"/>
    <cellStyle name="Финансовый 2 4 7 7" xfId="26302"/>
    <cellStyle name="Финансовый 2 4 7 8" xfId="14301"/>
    <cellStyle name="Финансовый 2 4 8" xfId="2154"/>
    <cellStyle name="Финансовый 2 4 8 2" xfId="7450"/>
    <cellStyle name="Финансовый 2 4 8 3" xfId="4050"/>
    <cellStyle name="Финансовый 2 4 8 3 2" xfId="28414"/>
    <cellStyle name="Финансовый 2 4 8 3 3" xfId="16413"/>
    <cellStyle name="Финансовый 2 4 9" xfId="4402"/>
    <cellStyle name="Финансовый 2 4 9 2" xfId="28766"/>
    <cellStyle name="Финансовый 2 4 9 3" xfId="16765"/>
    <cellStyle name="Финансовый 2 5" xfId="82"/>
    <cellStyle name="Финансовый 2 5 2" xfId="2157"/>
    <cellStyle name="Финансовый 2 6" xfId="262"/>
    <cellStyle name="Финансовый 2 6 10" xfId="5574"/>
    <cellStyle name="Финансовый 2 6 10 2" xfId="29938"/>
    <cellStyle name="Финансовый 2 6 10 3" xfId="17937"/>
    <cellStyle name="Финансовый 2 6 11" xfId="7703"/>
    <cellStyle name="Финансовый 2 6 11 2" xfId="31705"/>
    <cellStyle name="Финансовый 2 6 11 3" xfId="19704"/>
    <cellStyle name="Финансовый 2 6 12" xfId="9470"/>
    <cellStyle name="Финансовый 2 6 12 2" xfId="33472"/>
    <cellStyle name="Финансовый 2 6 12 3" xfId="21471"/>
    <cellStyle name="Финансовый 2 6 13" xfId="11237"/>
    <cellStyle name="Финансовый 2 6 13 2" xfId="35239"/>
    <cellStyle name="Финансовый 2 6 13 3" xfId="23238"/>
    <cellStyle name="Финансовый 2 6 14" xfId="2406"/>
    <cellStyle name="Финансовый 2 6 14 2" xfId="26770"/>
    <cellStyle name="Финансовый 2 6 14 3" xfId="14769"/>
    <cellStyle name="Финансовый 2 6 15" xfId="25005"/>
    <cellStyle name="Финансовый 2 6 16" xfId="13004"/>
    <cellStyle name="Финансовый 2 6 2" xfId="972"/>
    <cellStyle name="Финансовый 2 6 2 2" xfId="6282"/>
    <cellStyle name="Финансовый 2 6 2 2 2" xfId="30646"/>
    <cellStyle name="Финансовый 2 6 2 2 3" xfId="18645"/>
    <cellStyle name="Финансовый 2 6 2 3" xfId="8411"/>
    <cellStyle name="Финансовый 2 6 2 3 2" xfId="32413"/>
    <cellStyle name="Финансовый 2 6 2 3 3" xfId="20412"/>
    <cellStyle name="Финансовый 2 6 2 4" xfId="10178"/>
    <cellStyle name="Финансовый 2 6 2 4 2" xfId="34180"/>
    <cellStyle name="Финансовый 2 6 2 4 3" xfId="22179"/>
    <cellStyle name="Финансовый 2 6 2 5" xfId="11945"/>
    <cellStyle name="Финансовый 2 6 2 5 2" xfId="35947"/>
    <cellStyle name="Финансовый 2 6 2 5 3" xfId="23946"/>
    <cellStyle name="Финансовый 2 6 2 6" xfId="2758"/>
    <cellStyle name="Финансовый 2 6 2 6 2" xfId="27122"/>
    <cellStyle name="Финансовый 2 6 2 6 3" xfId="15121"/>
    <cellStyle name="Финансовый 2 6 2 7" xfId="25713"/>
    <cellStyle name="Финансовый 2 6 2 8" xfId="13712"/>
    <cellStyle name="Финансовый 2 6 3" xfId="618"/>
    <cellStyle name="Финансовый 2 6 3 2" xfId="5928"/>
    <cellStyle name="Финансовый 2 6 3 2 2" xfId="30292"/>
    <cellStyle name="Финансовый 2 6 3 2 3" xfId="18291"/>
    <cellStyle name="Финансовый 2 6 3 3" xfId="8057"/>
    <cellStyle name="Финансовый 2 6 3 3 2" xfId="32059"/>
    <cellStyle name="Финансовый 2 6 3 3 3" xfId="20058"/>
    <cellStyle name="Финансовый 2 6 3 4" xfId="9824"/>
    <cellStyle name="Финансовый 2 6 3 4 2" xfId="33826"/>
    <cellStyle name="Финансовый 2 6 3 4 3" xfId="21825"/>
    <cellStyle name="Финансовый 2 6 3 5" xfId="11591"/>
    <cellStyle name="Финансовый 2 6 3 5 2" xfId="35593"/>
    <cellStyle name="Финансовый 2 6 3 5 3" xfId="23592"/>
    <cellStyle name="Финансовый 2 6 3 6" xfId="3108"/>
    <cellStyle name="Финансовый 2 6 3 6 2" xfId="27472"/>
    <cellStyle name="Финансовый 2 6 3 6 3" xfId="15471"/>
    <cellStyle name="Финансовый 2 6 3 7" xfId="25359"/>
    <cellStyle name="Финансовый 2 6 3 8" xfId="13358"/>
    <cellStyle name="Финансовый 2 6 4" xfId="1324"/>
    <cellStyle name="Финансовый 2 6 4 2" xfId="6634"/>
    <cellStyle name="Финансовый 2 6 4 2 2" xfId="30998"/>
    <cellStyle name="Финансовый 2 6 4 2 3" xfId="18997"/>
    <cellStyle name="Финансовый 2 6 4 3" xfId="8763"/>
    <cellStyle name="Финансовый 2 6 4 3 2" xfId="32765"/>
    <cellStyle name="Финансовый 2 6 4 3 3" xfId="20764"/>
    <cellStyle name="Финансовый 2 6 4 4" xfId="10530"/>
    <cellStyle name="Финансовый 2 6 4 4 2" xfId="34532"/>
    <cellStyle name="Финансовый 2 6 4 4 3" xfId="22531"/>
    <cellStyle name="Финансовый 2 6 4 5" xfId="12297"/>
    <cellStyle name="Финансовый 2 6 4 5 2" xfId="36299"/>
    <cellStyle name="Финансовый 2 6 4 5 3" xfId="24298"/>
    <cellStyle name="Финансовый 2 6 4 6" xfId="3460"/>
    <cellStyle name="Финансовый 2 6 4 6 2" xfId="27824"/>
    <cellStyle name="Финансовый 2 6 4 6 3" xfId="15823"/>
    <cellStyle name="Финансовый 2 6 4 7" xfId="26065"/>
    <cellStyle name="Финансовый 2 6 4 8" xfId="14064"/>
    <cellStyle name="Финансовый 2 6 5" xfId="1677"/>
    <cellStyle name="Финансовый 2 6 5 2" xfId="6987"/>
    <cellStyle name="Финансовый 2 6 5 2 2" xfId="31351"/>
    <cellStyle name="Финансовый 2 6 5 2 3" xfId="19350"/>
    <cellStyle name="Финансовый 2 6 5 3" xfId="9116"/>
    <cellStyle name="Финансовый 2 6 5 3 2" xfId="33118"/>
    <cellStyle name="Финансовый 2 6 5 3 3" xfId="21117"/>
    <cellStyle name="Финансовый 2 6 5 4" xfId="10883"/>
    <cellStyle name="Финансовый 2 6 5 4 2" xfId="34885"/>
    <cellStyle name="Финансовый 2 6 5 4 3" xfId="22884"/>
    <cellStyle name="Финансовый 2 6 5 5" xfId="12650"/>
    <cellStyle name="Финансовый 2 6 5 5 2" xfId="36652"/>
    <cellStyle name="Финансовый 2 6 5 5 3" xfId="24651"/>
    <cellStyle name="Финансовый 2 6 5 6" xfId="3814"/>
    <cellStyle name="Финансовый 2 6 5 6 2" xfId="28178"/>
    <cellStyle name="Финансовый 2 6 5 6 3" xfId="16177"/>
    <cellStyle name="Финансовый 2 6 5 7" xfId="26418"/>
    <cellStyle name="Финансовый 2 6 5 8" xfId="14417"/>
    <cellStyle name="Финансовый 2 6 6" xfId="2158"/>
    <cellStyle name="Финансовый 2 6 6 2" xfId="7453"/>
    <cellStyle name="Финансовый 2 6 6 3" xfId="4166"/>
    <cellStyle name="Финансовый 2 6 6 3 2" xfId="28530"/>
    <cellStyle name="Финансовый 2 6 6 3 3" xfId="16529"/>
    <cellStyle name="Финансовый 2 6 7" xfId="4518"/>
    <cellStyle name="Финансовый 2 6 7 2" xfId="28882"/>
    <cellStyle name="Финансовый 2 6 7 3" xfId="16881"/>
    <cellStyle name="Финансовый 2 6 8" xfId="4870"/>
    <cellStyle name="Финансовый 2 6 8 2" xfId="29234"/>
    <cellStyle name="Финансовый 2 6 8 3" xfId="17233"/>
    <cellStyle name="Финансовый 2 6 9" xfId="5222"/>
    <cellStyle name="Финансовый 2 6 9 2" xfId="29586"/>
    <cellStyle name="Финансовый 2 6 9 3" xfId="17585"/>
    <cellStyle name="Финансовый 2 7" xfId="384"/>
    <cellStyle name="Финансовый 2 7 10" xfId="5694"/>
    <cellStyle name="Финансовый 2 7 10 2" xfId="30058"/>
    <cellStyle name="Финансовый 2 7 10 3" xfId="18057"/>
    <cellStyle name="Финансовый 2 7 11" xfId="7823"/>
    <cellStyle name="Финансовый 2 7 11 2" xfId="31825"/>
    <cellStyle name="Финансовый 2 7 11 3" xfId="19824"/>
    <cellStyle name="Финансовый 2 7 12" xfId="9590"/>
    <cellStyle name="Финансовый 2 7 12 2" xfId="33592"/>
    <cellStyle name="Финансовый 2 7 12 3" xfId="21591"/>
    <cellStyle name="Финансовый 2 7 13" xfId="11357"/>
    <cellStyle name="Финансовый 2 7 13 2" xfId="35359"/>
    <cellStyle name="Финансовый 2 7 13 3" xfId="23358"/>
    <cellStyle name="Финансовый 2 7 14" xfId="2528"/>
    <cellStyle name="Финансовый 2 7 14 2" xfId="26892"/>
    <cellStyle name="Финансовый 2 7 14 3" xfId="14891"/>
    <cellStyle name="Финансовый 2 7 15" xfId="25125"/>
    <cellStyle name="Финансовый 2 7 16" xfId="13124"/>
    <cellStyle name="Финансовый 2 7 2" xfId="1092"/>
    <cellStyle name="Финансовый 2 7 2 2" xfId="6402"/>
    <cellStyle name="Финансовый 2 7 2 2 2" xfId="30766"/>
    <cellStyle name="Финансовый 2 7 2 2 3" xfId="18765"/>
    <cellStyle name="Финансовый 2 7 2 3" xfId="8531"/>
    <cellStyle name="Финансовый 2 7 2 3 2" xfId="32533"/>
    <cellStyle name="Финансовый 2 7 2 3 3" xfId="20532"/>
    <cellStyle name="Финансовый 2 7 2 4" xfId="10298"/>
    <cellStyle name="Финансовый 2 7 2 4 2" xfId="34300"/>
    <cellStyle name="Финансовый 2 7 2 4 3" xfId="22299"/>
    <cellStyle name="Финансовый 2 7 2 5" xfId="12065"/>
    <cellStyle name="Финансовый 2 7 2 5 2" xfId="36067"/>
    <cellStyle name="Финансовый 2 7 2 5 3" xfId="24066"/>
    <cellStyle name="Финансовый 2 7 2 6" xfId="2878"/>
    <cellStyle name="Финансовый 2 7 2 6 2" xfId="27242"/>
    <cellStyle name="Финансовый 2 7 2 6 3" xfId="15241"/>
    <cellStyle name="Финансовый 2 7 2 7" xfId="25833"/>
    <cellStyle name="Финансовый 2 7 2 8" xfId="13832"/>
    <cellStyle name="Финансовый 2 7 3" xfId="740"/>
    <cellStyle name="Финансовый 2 7 3 2" xfId="6050"/>
    <cellStyle name="Финансовый 2 7 3 2 2" xfId="30414"/>
    <cellStyle name="Финансовый 2 7 3 2 3" xfId="18413"/>
    <cellStyle name="Финансовый 2 7 3 3" xfId="8179"/>
    <cellStyle name="Финансовый 2 7 3 3 2" xfId="32181"/>
    <cellStyle name="Финансовый 2 7 3 3 3" xfId="20180"/>
    <cellStyle name="Финансовый 2 7 3 4" xfId="9946"/>
    <cellStyle name="Финансовый 2 7 3 4 2" xfId="33948"/>
    <cellStyle name="Финансовый 2 7 3 4 3" xfId="21947"/>
    <cellStyle name="Финансовый 2 7 3 5" xfId="11713"/>
    <cellStyle name="Финансовый 2 7 3 5 2" xfId="35715"/>
    <cellStyle name="Финансовый 2 7 3 5 3" xfId="23714"/>
    <cellStyle name="Финансовый 2 7 3 6" xfId="3228"/>
    <cellStyle name="Финансовый 2 7 3 6 2" xfId="27592"/>
    <cellStyle name="Финансовый 2 7 3 6 3" xfId="15591"/>
    <cellStyle name="Финансовый 2 7 3 7" xfId="25481"/>
    <cellStyle name="Финансовый 2 7 3 8" xfId="13480"/>
    <cellStyle name="Финансовый 2 7 4" xfId="1444"/>
    <cellStyle name="Финансовый 2 7 4 2" xfId="6754"/>
    <cellStyle name="Финансовый 2 7 4 2 2" xfId="31118"/>
    <cellStyle name="Финансовый 2 7 4 2 3" xfId="19117"/>
    <cellStyle name="Финансовый 2 7 4 3" xfId="8883"/>
    <cellStyle name="Финансовый 2 7 4 3 2" xfId="32885"/>
    <cellStyle name="Финансовый 2 7 4 3 3" xfId="20884"/>
    <cellStyle name="Финансовый 2 7 4 4" xfId="10650"/>
    <cellStyle name="Финансовый 2 7 4 4 2" xfId="34652"/>
    <cellStyle name="Финансовый 2 7 4 4 3" xfId="22651"/>
    <cellStyle name="Финансовый 2 7 4 5" xfId="12417"/>
    <cellStyle name="Финансовый 2 7 4 5 2" xfId="36419"/>
    <cellStyle name="Финансовый 2 7 4 5 3" xfId="24418"/>
    <cellStyle name="Финансовый 2 7 4 6" xfId="3580"/>
    <cellStyle name="Финансовый 2 7 4 6 2" xfId="27944"/>
    <cellStyle name="Финансовый 2 7 4 6 3" xfId="15943"/>
    <cellStyle name="Финансовый 2 7 4 7" xfId="26185"/>
    <cellStyle name="Финансовый 2 7 4 8" xfId="14184"/>
    <cellStyle name="Финансовый 2 7 5" xfId="1799"/>
    <cellStyle name="Финансовый 2 7 5 2" xfId="7109"/>
    <cellStyle name="Финансовый 2 7 5 2 2" xfId="31473"/>
    <cellStyle name="Финансовый 2 7 5 2 3" xfId="19472"/>
    <cellStyle name="Финансовый 2 7 5 3" xfId="9238"/>
    <cellStyle name="Финансовый 2 7 5 3 2" xfId="33240"/>
    <cellStyle name="Финансовый 2 7 5 3 3" xfId="21239"/>
    <cellStyle name="Финансовый 2 7 5 4" xfId="11005"/>
    <cellStyle name="Финансовый 2 7 5 4 2" xfId="35007"/>
    <cellStyle name="Финансовый 2 7 5 4 3" xfId="23006"/>
    <cellStyle name="Финансовый 2 7 5 5" xfId="12772"/>
    <cellStyle name="Финансовый 2 7 5 5 2" xfId="36774"/>
    <cellStyle name="Финансовый 2 7 5 5 3" xfId="24773"/>
    <cellStyle name="Финансовый 2 7 5 6" xfId="3934"/>
    <cellStyle name="Финансовый 2 7 5 6 2" xfId="28298"/>
    <cellStyle name="Финансовый 2 7 5 6 3" xfId="16297"/>
    <cellStyle name="Финансовый 2 7 5 7" xfId="26540"/>
    <cellStyle name="Финансовый 2 7 5 8" xfId="14539"/>
    <cellStyle name="Финансовый 2 7 6" xfId="2159"/>
    <cellStyle name="Финансовый 2 7 6 2" xfId="7454"/>
    <cellStyle name="Финансовый 2 7 6 3" xfId="4286"/>
    <cellStyle name="Финансовый 2 7 6 3 2" xfId="28650"/>
    <cellStyle name="Финансовый 2 7 6 3 3" xfId="16649"/>
    <cellStyle name="Финансовый 2 7 7" xfId="4638"/>
    <cellStyle name="Финансовый 2 7 7 2" xfId="29002"/>
    <cellStyle name="Финансовый 2 7 7 3" xfId="17001"/>
    <cellStyle name="Финансовый 2 7 8" xfId="4990"/>
    <cellStyle name="Финансовый 2 7 8 2" xfId="29354"/>
    <cellStyle name="Финансовый 2 7 8 3" xfId="17353"/>
    <cellStyle name="Финансовый 2 7 9" xfId="5342"/>
    <cellStyle name="Финансовый 2 7 9 2" xfId="29706"/>
    <cellStyle name="Финансовый 2 7 9 3" xfId="17705"/>
    <cellStyle name="Финансовый 2 8" xfId="386"/>
    <cellStyle name="Финансовый 2 8 10" xfId="5696"/>
    <cellStyle name="Финансовый 2 8 10 2" xfId="30060"/>
    <cellStyle name="Финансовый 2 8 10 3" xfId="18059"/>
    <cellStyle name="Финансовый 2 8 11" xfId="7825"/>
    <cellStyle name="Финансовый 2 8 11 2" xfId="31827"/>
    <cellStyle name="Финансовый 2 8 11 3" xfId="19826"/>
    <cellStyle name="Финансовый 2 8 12" xfId="9592"/>
    <cellStyle name="Финансовый 2 8 12 2" xfId="33594"/>
    <cellStyle name="Финансовый 2 8 12 3" xfId="21593"/>
    <cellStyle name="Финансовый 2 8 13" xfId="11359"/>
    <cellStyle name="Финансовый 2 8 13 2" xfId="35361"/>
    <cellStyle name="Финансовый 2 8 13 3" xfId="23360"/>
    <cellStyle name="Финансовый 2 8 14" xfId="2530"/>
    <cellStyle name="Финансовый 2 8 14 2" xfId="26894"/>
    <cellStyle name="Финансовый 2 8 14 3" xfId="14893"/>
    <cellStyle name="Финансовый 2 8 15" xfId="25127"/>
    <cellStyle name="Финансовый 2 8 16" xfId="13126"/>
    <cellStyle name="Финансовый 2 8 2" xfId="1094"/>
    <cellStyle name="Финансовый 2 8 2 2" xfId="6404"/>
    <cellStyle name="Финансовый 2 8 2 2 2" xfId="30768"/>
    <cellStyle name="Финансовый 2 8 2 2 3" xfId="18767"/>
    <cellStyle name="Финансовый 2 8 2 3" xfId="8533"/>
    <cellStyle name="Финансовый 2 8 2 3 2" xfId="32535"/>
    <cellStyle name="Финансовый 2 8 2 3 3" xfId="20534"/>
    <cellStyle name="Финансовый 2 8 2 4" xfId="10300"/>
    <cellStyle name="Финансовый 2 8 2 4 2" xfId="34302"/>
    <cellStyle name="Финансовый 2 8 2 4 3" xfId="22301"/>
    <cellStyle name="Финансовый 2 8 2 5" xfId="12067"/>
    <cellStyle name="Финансовый 2 8 2 5 2" xfId="36069"/>
    <cellStyle name="Финансовый 2 8 2 5 3" xfId="24068"/>
    <cellStyle name="Финансовый 2 8 2 6" xfId="2880"/>
    <cellStyle name="Финансовый 2 8 2 6 2" xfId="27244"/>
    <cellStyle name="Финансовый 2 8 2 6 3" xfId="15243"/>
    <cellStyle name="Финансовый 2 8 2 7" xfId="25835"/>
    <cellStyle name="Финансовый 2 8 2 8" xfId="13834"/>
    <cellStyle name="Финансовый 2 8 3" xfId="742"/>
    <cellStyle name="Финансовый 2 8 3 2" xfId="6052"/>
    <cellStyle name="Финансовый 2 8 3 2 2" xfId="30416"/>
    <cellStyle name="Финансовый 2 8 3 2 3" xfId="18415"/>
    <cellStyle name="Финансовый 2 8 3 3" xfId="8181"/>
    <cellStyle name="Финансовый 2 8 3 3 2" xfId="32183"/>
    <cellStyle name="Финансовый 2 8 3 3 3" xfId="20182"/>
    <cellStyle name="Финансовый 2 8 3 4" xfId="9948"/>
    <cellStyle name="Финансовый 2 8 3 4 2" xfId="33950"/>
    <cellStyle name="Финансовый 2 8 3 4 3" xfId="21949"/>
    <cellStyle name="Финансовый 2 8 3 5" xfId="11715"/>
    <cellStyle name="Финансовый 2 8 3 5 2" xfId="35717"/>
    <cellStyle name="Финансовый 2 8 3 5 3" xfId="23716"/>
    <cellStyle name="Финансовый 2 8 3 6" xfId="3230"/>
    <cellStyle name="Финансовый 2 8 3 6 2" xfId="27594"/>
    <cellStyle name="Финансовый 2 8 3 6 3" xfId="15593"/>
    <cellStyle name="Финансовый 2 8 3 7" xfId="25483"/>
    <cellStyle name="Финансовый 2 8 3 8" xfId="13482"/>
    <cellStyle name="Финансовый 2 8 4" xfId="1446"/>
    <cellStyle name="Финансовый 2 8 4 2" xfId="6756"/>
    <cellStyle name="Финансовый 2 8 4 2 2" xfId="31120"/>
    <cellStyle name="Финансовый 2 8 4 2 3" xfId="19119"/>
    <cellStyle name="Финансовый 2 8 4 3" xfId="8885"/>
    <cellStyle name="Финансовый 2 8 4 3 2" xfId="32887"/>
    <cellStyle name="Финансовый 2 8 4 3 3" xfId="20886"/>
    <cellStyle name="Финансовый 2 8 4 4" xfId="10652"/>
    <cellStyle name="Финансовый 2 8 4 4 2" xfId="34654"/>
    <cellStyle name="Финансовый 2 8 4 4 3" xfId="22653"/>
    <cellStyle name="Финансовый 2 8 4 5" xfId="12419"/>
    <cellStyle name="Финансовый 2 8 4 5 2" xfId="36421"/>
    <cellStyle name="Финансовый 2 8 4 5 3" xfId="24420"/>
    <cellStyle name="Финансовый 2 8 4 6" xfId="3582"/>
    <cellStyle name="Финансовый 2 8 4 6 2" xfId="27946"/>
    <cellStyle name="Финансовый 2 8 4 6 3" xfId="15945"/>
    <cellStyle name="Финансовый 2 8 4 7" xfId="26187"/>
    <cellStyle name="Финансовый 2 8 4 8" xfId="14186"/>
    <cellStyle name="Финансовый 2 8 5" xfId="1801"/>
    <cellStyle name="Финансовый 2 8 5 2" xfId="7111"/>
    <cellStyle name="Финансовый 2 8 5 2 2" xfId="31475"/>
    <cellStyle name="Финансовый 2 8 5 2 3" xfId="19474"/>
    <cellStyle name="Финансовый 2 8 5 3" xfId="9240"/>
    <cellStyle name="Финансовый 2 8 5 3 2" xfId="33242"/>
    <cellStyle name="Финансовый 2 8 5 3 3" xfId="21241"/>
    <cellStyle name="Финансовый 2 8 5 4" xfId="11007"/>
    <cellStyle name="Финансовый 2 8 5 4 2" xfId="35009"/>
    <cellStyle name="Финансовый 2 8 5 4 3" xfId="23008"/>
    <cellStyle name="Финансовый 2 8 5 5" xfId="12774"/>
    <cellStyle name="Финансовый 2 8 5 5 2" xfId="36776"/>
    <cellStyle name="Финансовый 2 8 5 5 3" xfId="24775"/>
    <cellStyle name="Финансовый 2 8 5 6" xfId="3936"/>
    <cellStyle name="Финансовый 2 8 5 6 2" xfId="28300"/>
    <cellStyle name="Финансовый 2 8 5 6 3" xfId="16299"/>
    <cellStyle name="Финансовый 2 8 5 7" xfId="26542"/>
    <cellStyle name="Финансовый 2 8 5 8" xfId="14541"/>
    <cellStyle name="Финансовый 2 8 6" xfId="2160"/>
    <cellStyle name="Финансовый 2 8 6 2" xfId="7455"/>
    <cellStyle name="Финансовый 2 8 6 3" xfId="4288"/>
    <cellStyle name="Финансовый 2 8 6 3 2" xfId="28652"/>
    <cellStyle name="Финансовый 2 8 6 3 3" xfId="16651"/>
    <cellStyle name="Финансовый 2 8 7" xfId="4640"/>
    <cellStyle name="Финансовый 2 8 7 2" xfId="29004"/>
    <cellStyle name="Финансовый 2 8 7 3" xfId="17003"/>
    <cellStyle name="Финансовый 2 8 8" xfId="4992"/>
    <cellStyle name="Финансовый 2 8 8 2" xfId="29356"/>
    <cellStyle name="Финансовый 2 8 8 3" xfId="17355"/>
    <cellStyle name="Финансовый 2 8 9" xfId="5344"/>
    <cellStyle name="Финансовый 2 8 9 2" xfId="29708"/>
    <cellStyle name="Финансовый 2 8 9 3" xfId="17707"/>
    <cellStyle name="Финансовый 2 9" xfId="388"/>
    <cellStyle name="Финансовый 2 9 10" xfId="7827"/>
    <cellStyle name="Финансовый 2 9 10 2" xfId="31829"/>
    <cellStyle name="Финансовый 2 9 10 3" xfId="19828"/>
    <cellStyle name="Финансовый 2 9 11" xfId="9594"/>
    <cellStyle name="Финансовый 2 9 11 2" xfId="33596"/>
    <cellStyle name="Финансовый 2 9 11 3" xfId="21595"/>
    <cellStyle name="Финансовый 2 9 12" xfId="11361"/>
    <cellStyle name="Финансовый 2 9 12 2" xfId="35363"/>
    <cellStyle name="Финансовый 2 9 12 3" xfId="23362"/>
    <cellStyle name="Финансовый 2 9 13" xfId="2532"/>
    <cellStyle name="Финансовый 2 9 13 2" xfId="26896"/>
    <cellStyle name="Финансовый 2 9 13 3" xfId="14895"/>
    <cellStyle name="Финансовый 2 9 14" xfId="25129"/>
    <cellStyle name="Финансовый 2 9 15" xfId="13128"/>
    <cellStyle name="Финансовый 2 9 2" xfId="1096"/>
    <cellStyle name="Финансовый 2 9 2 2" xfId="6406"/>
    <cellStyle name="Финансовый 2 9 2 2 2" xfId="30770"/>
    <cellStyle name="Финансовый 2 9 2 2 3" xfId="18769"/>
    <cellStyle name="Финансовый 2 9 2 3" xfId="8535"/>
    <cellStyle name="Финансовый 2 9 2 3 2" xfId="32537"/>
    <cellStyle name="Финансовый 2 9 2 3 3" xfId="20536"/>
    <cellStyle name="Финансовый 2 9 2 4" xfId="10302"/>
    <cellStyle name="Финансовый 2 9 2 4 2" xfId="34304"/>
    <cellStyle name="Финансовый 2 9 2 4 3" xfId="22303"/>
    <cellStyle name="Финансовый 2 9 2 5" xfId="12069"/>
    <cellStyle name="Финансовый 2 9 2 5 2" xfId="36071"/>
    <cellStyle name="Финансовый 2 9 2 5 3" xfId="24070"/>
    <cellStyle name="Финансовый 2 9 2 6" xfId="3232"/>
    <cellStyle name="Финансовый 2 9 2 6 2" xfId="27596"/>
    <cellStyle name="Финансовый 2 9 2 6 3" xfId="15595"/>
    <cellStyle name="Финансовый 2 9 2 7" xfId="25837"/>
    <cellStyle name="Финансовый 2 9 2 8" xfId="13836"/>
    <cellStyle name="Финансовый 2 9 3" xfId="744"/>
    <cellStyle name="Финансовый 2 9 3 2" xfId="6054"/>
    <cellStyle name="Финансовый 2 9 3 2 2" xfId="30418"/>
    <cellStyle name="Финансовый 2 9 3 2 3" xfId="18417"/>
    <cellStyle name="Финансовый 2 9 3 3" xfId="8183"/>
    <cellStyle name="Финансовый 2 9 3 3 2" xfId="32185"/>
    <cellStyle name="Финансовый 2 9 3 3 3" xfId="20184"/>
    <cellStyle name="Финансовый 2 9 3 4" xfId="9950"/>
    <cellStyle name="Финансовый 2 9 3 4 2" xfId="33952"/>
    <cellStyle name="Финансовый 2 9 3 4 3" xfId="21951"/>
    <cellStyle name="Финансовый 2 9 3 5" xfId="11717"/>
    <cellStyle name="Финансовый 2 9 3 5 2" xfId="35719"/>
    <cellStyle name="Финансовый 2 9 3 5 3" xfId="23718"/>
    <cellStyle name="Финансовый 2 9 3 6" xfId="3584"/>
    <cellStyle name="Финансовый 2 9 3 6 2" xfId="27948"/>
    <cellStyle name="Финансовый 2 9 3 6 3" xfId="15947"/>
    <cellStyle name="Финансовый 2 9 3 7" xfId="25485"/>
    <cellStyle name="Финансовый 2 9 3 8" xfId="13484"/>
    <cellStyle name="Финансовый 2 9 4" xfId="1448"/>
    <cellStyle name="Финансовый 2 9 4 2" xfId="6758"/>
    <cellStyle name="Финансовый 2 9 4 2 2" xfId="31122"/>
    <cellStyle name="Финансовый 2 9 4 2 3" xfId="19121"/>
    <cellStyle name="Финансовый 2 9 4 3" xfId="8887"/>
    <cellStyle name="Финансовый 2 9 4 3 2" xfId="32889"/>
    <cellStyle name="Финансовый 2 9 4 3 3" xfId="20888"/>
    <cellStyle name="Финансовый 2 9 4 4" xfId="10654"/>
    <cellStyle name="Финансовый 2 9 4 4 2" xfId="34656"/>
    <cellStyle name="Финансовый 2 9 4 4 3" xfId="22655"/>
    <cellStyle name="Финансовый 2 9 4 5" xfId="12421"/>
    <cellStyle name="Финансовый 2 9 4 5 2" xfId="36423"/>
    <cellStyle name="Финансовый 2 9 4 5 3" xfId="24422"/>
    <cellStyle name="Финансовый 2 9 4 6" xfId="3938"/>
    <cellStyle name="Финансовый 2 9 4 6 2" xfId="28302"/>
    <cellStyle name="Финансовый 2 9 4 6 3" xfId="16301"/>
    <cellStyle name="Финансовый 2 9 4 7" xfId="26189"/>
    <cellStyle name="Финансовый 2 9 4 8" xfId="14188"/>
    <cellStyle name="Финансовый 2 9 5" xfId="1803"/>
    <cellStyle name="Финансовый 2 9 5 2" xfId="7113"/>
    <cellStyle name="Финансовый 2 9 5 2 2" xfId="31477"/>
    <cellStyle name="Финансовый 2 9 5 2 3" xfId="19476"/>
    <cellStyle name="Финансовый 2 9 5 3" xfId="9242"/>
    <cellStyle name="Финансовый 2 9 5 3 2" xfId="33244"/>
    <cellStyle name="Финансовый 2 9 5 3 3" xfId="21243"/>
    <cellStyle name="Финансовый 2 9 5 4" xfId="11009"/>
    <cellStyle name="Финансовый 2 9 5 4 2" xfId="35011"/>
    <cellStyle name="Финансовый 2 9 5 4 3" xfId="23010"/>
    <cellStyle name="Финансовый 2 9 5 5" xfId="12776"/>
    <cellStyle name="Финансовый 2 9 5 5 2" xfId="36778"/>
    <cellStyle name="Финансовый 2 9 5 5 3" xfId="24777"/>
    <cellStyle name="Финансовый 2 9 5 6" xfId="4290"/>
    <cellStyle name="Финансовый 2 9 5 6 2" xfId="28654"/>
    <cellStyle name="Финансовый 2 9 5 6 3" xfId="16653"/>
    <cellStyle name="Финансовый 2 9 5 7" xfId="26544"/>
    <cellStyle name="Финансовый 2 9 5 8" xfId="14543"/>
    <cellStyle name="Финансовый 2 9 6" xfId="2161"/>
    <cellStyle name="Финансовый 2 9 6 2" xfId="7456"/>
    <cellStyle name="Финансовый 2 9 6 3" xfId="4642"/>
    <cellStyle name="Финансовый 2 9 6 3 2" xfId="29006"/>
    <cellStyle name="Финансовый 2 9 6 3 3" xfId="17005"/>
    <cellStyle name="Финансовый 2 9 7" xfId="4994"/>
    <cellStyle name="Финансовый 2 9 7 2" xfId="29358"/>
    <cellStyle name="Финансовый 2 9 7 3" xfId="17357"/>
    <cellStyle name="Финансовый 2 9 8" xfId="5346"/>
    <cellStyle name="Финансовый 2 9 8 2" xfId="29710"/>
    <cellStyle name="Финансовый 2 9 8 3" xfId="17709"/>
    <cellStyle name="Финансовый 2 9 9" xfId="5698"/>
    <cellStyle name="Финансовый 2 9 9 2" xfId="30062"/>
    <cellStyle name="Финансовый 2 9 9 3" xfId="18061"/>
    <cellStyle name="Финансовый 3" xfId="7"/>
    <cellStyle name="Финансовый 3 10" xfId="1455"/>
    <cellStyle name="Финансовый 3 10 2" xfId="6765"/>
    <cellStyle name="Финансовый 3 10 2 2" xfId="31129"/>
    <cellStyle name="Финансовый 3 10 2 3" xfId="19128"/>
    <cellStyle name="Финансовый 3 10 3" xfId="8894"/>
    <cellStyle name="Финансовый 3 10 3 2" xfId="32896"/>
    <cellStyle name="Финансовый 3 10 3 3" xfId="20895"/>
    <cellStyle name="Финансовый 3 10 4" xfId="10661"/>
    <cellStyle name="Финансовый 3 10 4 2" xfId="34663"/>
    <cellStyle name="Финансовый 3 10 4 3" xfId="22662"/>
    <cellStyle name="Финансовый 3 10 5" xfId="12428"/>
    <cellStyle name="Финансовый 3 10 5 2" xfId="36430"/>
    <cellStyle name="Финансовый 3 10 5 3" xfId="24429"/>
    <cellStyle name="Финансовый 3 10 6" xfId="3592"/>
    <cellStyle name="Финансовый 3 10 6 2" xfId="27956"/>
    <cellStyle name="Финансовый 3 10 6 3" xfId="15955"/>
    <cellStyle name="Финансовый 3 10 7" xfId="26196"/>
    <cellStyle name="Финансовый 3 10 8" xfId="14195"/>
    <cellStyle name="Финансовый 3 11" xfId="2162"/>
    <cellStyle name="Финансовый 3 11 2" xfId="7457"/>
    <cellStyle name="Финансовый 3 11 3" xfId="3944"/>
    <cellStyle name="Финансовый 3 11 3 2" xfId="28308"/>
    <cellStyle name="Финансовый 3 11 3 3" xfId="16307"/>
    <cellStyle name="Финансовый 3 12" xfId="4296"/>
    <cellStyle name="Финансовый 3 12 2" xfId="28660"/>
    <cellStyle name="Финансовый 3 12 3" xfId="16659"/>
    <cellStyle name="Финансовый 3 13" xfId="4648"/>
    <cellStyle name="Финансовый 3 13 2" xfId="29012"/>
    <cellStyle name="Финансовый 3 13 3" xfId="17011"/>
    <cellStyle name="Финансовый 3 14" xfId="5000"/>
    <cellStyle name="Финансовый 3 14 2" xfId="29364"/>
    <cellStyle name="Финансовый 3 14 3" xfId="17363"/>
    <cellStyle name="Финансовый 3 15" xfId="5352"/>
    <cellStyle name="Финансовый 3 15 2" xfId="29716"/>
    <cellStyle name="Финансовый 3 15 3" xfId="17715"/>
    <cellStyle name="Финансовый 3 16" xfId="7481"/>
    <cellStyle name="Финансовый 3 16 2" xfId="31483"/>
    <cellStyle name="Финансовый 3 16 3" xfId="19482"/>
    <cellStyle name="Финансовый 3 17" xfId="9248"/>
    <cellStyle name="Финансовый 3 17 2" xfId="33250"/>
    <cellStyle name="Финансовый 3 17 3" xfId="21249"/>
    <cellStyle name="Финансовый 3 18" xfId="11015"/>
    <cellStyle name="Финансовый 3 18 2" xfId="35017"/>
    <cellStyle name="Финансовый 3 18 3" xfId="23016"/>
    <cellStyle name="Финансовый 3 19" xfId="2184"/>
    <cellStyle name="Финансовый 3 19 2" xfId="26548"/>
    <cellStyle name="Финансовый 3 19 3" xfId="14547"/>
    <cellStyle name="Финансовый 3 2" xfId="133"/>
    <cellStyle name="Финансовый 3 2 2" xfId="2163"/>
    <cellStyle name="Финансовый 3 2 2 2" xfId="7458"/>
    <cellStyle name="Финансовый 3 20" xfId="24783"/>
    <cellStyle name="Финансовый 3 21" xfId="12782"/>
    <cellStyle name="Финансовый 3 3" xfId="144"/>
    <cellStyle name="Финансовый 3 3 10" xfId="4752"/>
    <cellStyle name="Финансовый 3 3 10 2" xfId="29116"/>
    <cellStyle name="Финансовый 3 3 10 3" xfId="17115"/>
    <cellStyle name="Финансовый 3 3 11" xfId="5104"/>
    <cellStyle name="Финансовый 3 3 11 2" xfId="29468"/>
    <cellStyle name="Финансовый 3 3 11 3" xfId="17467"/>
    <cellStyle name="Финансовый 3 3 12" xfId="5456"/>
    <cellStyle name="Финансовый 3 3 12 2" xfId="29820"/>
    <cellStyle name="Финансовый 3 3 12 3" xfId="17819"/>
    <cellStyle name="Финансовый 3 3 13" xfId="7585"/>
    <cellStyle name="Финансовый 3 3 13 2" xfId="31587"/>
    <cellStyle name="Финансовый 3 3 13 3" xfId="19586"/>
    <cellStyle name="Финансовый 3 3 14" xfId="9352"/>
    <cellStyle name="Финансовый 3 3 14 2" xfId="33354"/>
    <cellStyle name="Финансовый 3 3 14 3" xfId="21353"/>
    <cellStyle name="Финансовый 3 3 15" xfId="11119"/>
    <cellStyle name="Финансовый 3 3 15 2" xfId="35121"/>
    <cellStyle name="Финансовый 3 3 15 3" xfId="23120"/>
    <cellStyle name="Финансовый 3 3 16" xfId="2288"/>
    <cellStyle name="Финансовый 3 3 16 2" xfId="26652"/>
    <cellStyle name="Финансовый 3 3 16 3" xfId="14651"/>
    <cellStyle name="Финансовый 3 3 17" xfId="24887"/>
    <cellStyle name="Финансовый 3 3 18" xfId="12886"/>
    <cellStyle name="Финансовый 3 3 2" xfId="367"/>
    <cellStyle name="Финансовый 3 3 2 10" xfId="5679"/>
    <cellStyle name="Финансовый 3 3 2 10 2" xfId="30043"/>
    <cellStyle name="Финансовый 3 3 2 10 3" xfId="18042"/>
    <cellStyle name="Финансовый 3 3 2 11" xfId="7808"/>
    <cellStyle name="Финансовый 3 3 2 11 2" xfId="31810"/>
    <cellStyle name="Финансовый 3 3 2 11 3" xfId="19809"/>
    <cellStyle name="Финансовый 3 3 2 12" xfId="9575"/>
    <cellStyle name="Финансовый 3 3 2 12 2" xfId="33577"/>
    <cellStyle name="Финансовый 3 3 2 12 3" xfId="21576"/>
    <cellStyle name="Финансовый 3 3 2 13" xfId="11342"/>
    <cellStyle name="Финансовый 3 3 2 13 2" xfId="35344"/>
    <cellStyle name="Финансовый 3 3 2 13 3" xfId="23343"/>
    <cellStyle name="Финансовый 3 3 2 14" xfId="2511"/>
    <cellStyle name="Финансовый 3 3 2 14 2" xfId="26875"/>
    <cellStyle name="Финансовый 3 3 2 14 3" xfId="14874"/>
    <cellStyle name="Финансовый 3 3 2 15" xfId="25110"/>
    <cellStyle name="Финансовый 3 3 2 16" xfId="13109"/>
    <cellStyle name="Финансовый 3 3 2 2" xfId="1077"/>
    <cellStyle name="Финансовый 3 3 2 2 2" xfId="6387"/>
    <cellStyle name="Финансовый 3 3 2 2 2 2" xfId="30751"/>
    <cellStyle name="Финансовый 3 3 2 2 2 3" xfId="18750"/>
    <cellStyle name="Финансовый 3 3 2 2 3" xfId="8516"/>
    <cellStyle name="Финансовый 3 3 2 2 3 2" xfId="32518"/>
    <cellStyle name="Финансовый 3 3 2 2 3 3" xfId="20517"/>
    <cellStyle name="Финансовый 3 3 2 2 4" xfId="10283"/>
    <cellStyle name="Финансовый 3 3 2 2 4 2" xfId="34285"/>
    <cellStyle name="Финансовый 3 3 2 2 4 3" xfId="22284"/>
    <cellStyle name="Финансовый 3 3 2 2 5" xfId="12050"/>
    <cellStyle name="Финансовый 3 3 2 2 5 2" xfId="36052"/>
    <cellStyle name="Финансовый 3 3 2 2 5 3" xfId="24051"/>
    <cellStyle name="Финансовый 3 3 2 2 6" xfId="2863"/>
    <cellStyle name="Финансовый 3 3 2 2 6 2" xfId="27227"/>
    <cellStyle name="Финансовый 3 3 2 2 6 3" xfId="15226"/>
    <cellStyle name="Финансовый 3 3 2 2 7" xfId="25818"/>
    <cellStyle name="Финансовый 3 3 2 2 8" xfId="13817"/>
    <cellStyle name="Финансовый 3 3 2 3" xfId="723"/>
    <cellStyle name="Финансовый 3 3 2 3 2" xfId="6033"/>
    <cellStyle name="Финансовый 3 3 2 3 2 2" xfId="30397"/>
    <cellStyle name="Финансовый 3 3 2 3 2 3" xfId="18396"/>
    <cellStyle name="Финансовый 3 3 2 3 3" xfId="8162"/>
    <cellStyle name="Финансовый 3 3 2 3 3 2" xfId="32164"/>
    <cellStyle name="Финансовый 3 3 2 3 3 3" xfId="20163"/>
    <cellStyle name="Финансовый 3 3 2 3 4" xfId="9929"/>
    <cellStyle name="Финансовый 3 3 2 3 4 2" xfId="33931"/>
    <cellStyle name="Финансовый 3 3 2 3 4 3" xfId="21930"/>
    <cellStyle name="Финансовый 3 3 2 3 5" xfId="11696"/>
    <cellStyle name="Финансовый 3 3 2 3 5 2" xfId="35698"/>
    <cellStyle name="Финансовый 3 3 2 3 5 3" xfId="23697"/>
    <cellStyle name="Финансовый 3 3 2 3 6" xfId="3213"/>
    <cellStyle name="Финансовый 3 3 2 3 6 2" xfId="27577"/>
    <cellStyle name="Финансовый 3 3 2 3 6 3" xfId="15576"/>
    <cellStyle name="Финансовый 3 3 2 3 7" xfId="25464"/>
    <cellStyle name="Финансовый 3 3 2 3 8" xfId="13463"/>
    <cellStyle name="Финансовый 3 3 2 4" xfId="1429"/>
    <cellStyle name="Финансовый 3 3 2 4 2" xfId="6739"/>
    <cellStyle name="Финансовый 3 3 2 4 2 2" xfId="31103"/>
    <cellStyle name="Финансовый 3 3 2 4 2 3" xfId="19102"/>
    <cellStyle name="Финансовый 3 3 2 4 3" xfId="8868"/>
    <cellStyle name="Финансовый 3 3 2 4 3 2" xfId="32870"/>
    <cellStyle name="Финансовый 3 3 2 4 3 3" xfId="20869"/>
    <cellStyle name="Финансовый 3 3 2 4 4" xfId="10635"/>
    <cellStyle name="Финансовый 3 3 2 4 4 2" xfId="34637"/>
    <cellStyle name="Финансовый 3 3 2 4 4 3" xfId="22636"/>
    <cellStyle name="Финансовый 3 3 2 4 5" xfId="12402"/>
    <cellStyle name="Финансовый 3 3 2 4 5 2" xfId="36404"/>
    <cellStyle name="Финансовый 3 3 2 4 5 3" xfId="24403"/>
    <cellStyle name="Финансовый 3 3 2 4 6" xfId="3565"/>
    <cellStyle name="Финансовый 3 3 2 4 6 2" xfId="27929"/>
    <cellStyle name="Финансовый 3 3 2 4 6 3" xfId="15928"/>
    <cellStyle name="Финансовый 3 3 2 4 7" xfId="26170"/>
    <cellStyle name="Финансовый 3 3 2 4 8" xfId="14169"/>
    <cellStyle name="Финансовый 3 3 2 5" xfId="1782"/>
    <cellStyle name="Финансовый 3 3 2 5 2" xfId="7092"/>
    <cellStyle name="Финансовый 3 3 2 5 2 2" xfId="31456"/>
    <cellStyle name="Финансовый 3 3 2 5 2 3" xfId="19455"/>
    <cellStyle name="Финансовый 3 3 2 5 3" xfId="9221"/>
    <cellStyle name="Финансовый 3 3 2 5 3 2" xfId="33223"/>
    <cellStyle name="Финансовый 3 3 2 5 3 3" xfId="21222"/>
    <cellStyle name="Финансовый 3 3 2 5 4" xfId="10988"/>
    <cellStyle name="Финансовый 3 3 2 5 4 2" xfId="34990"/>
    <cellStyle name="Финансовый 3 3 2 5 4 3" xfId="22989"/>
    <cellStyle name="Финансовый 3 3 2 5 5" xfId="12755"/>
    <cellStyle name="Финансовый 3 3 2 5 5 2" xfId="36757"/>
    <cellStyle name="Финансовый 3 3 2 5 5 3" xfId="24756"/>
    <cellStyle name="Финансовый 3 3 2 5 6" xfId="3919"/>
    <cellStyle name="Финансовый 3 3 2 5 6 2" xfId="28283"/>
    <cellStyle name="Финансовый 3 3 2 5 6 3" xfId="16282"/>
    <cellStyle name="Финансовый 3 3 2 5 7" xfId="26523"/>
    <cellStyle name="Финансовый 3 3 2 5 8" xfId="14522"/>
    <cellStyle name="Финансовый 3 3 2 6" xfId="2165"/>
    <cellStyle name="Финансовый 3 3 2 6 2" xfId="7460"/>
    <cellStyle name="Финансовый 3 3 2 6 3" xfId="4271"/>
    <cellStyle name="Финансовый 3 3 2 6 3 2" xfId="28635"/>
    <cellStyle name="Финансовый 3 3 2 6 3 3" xfId="16634"/>
    <cellStyle name="Финансовый 3 3 2 7" xfId="4623"/>
    <cellStyle name="Финансовый 3 3 2 7 2" xfId="28987"/>
    <cellStyle name="Финансовый 3 3 2 7 3" xfId="16986"/>
    <cellStyle name="Финансовый 3 3 2 8" xfId="4975"/>
    <cellStyle name="Финансовый 3 3 2 8 2" xfId="29339"/>
    <cellStyle name="Финансовый 3 3 2 8 3" xfId="17338"/>
    <cellStyle name="Финансовый 3 3 2 9" xfId="5327"/>
    <cellStyle name="Финансовый 3 3 2 9 2" xfId="29691"/>
    <cellStyle name="Финансовый 3 3 2 9 3" xfId="17690"/>
    <cellStyle name="Финансовый 3 3 3" xfId="254"/>
    <cellStyle name="Финансовый 3 3 3 10" xfId="5566"/>
    <cellStyle name="Финансовый 3 3 3 10 2" xfId="29930"/>
    <cellStyle name="Финансовый 3 3 3 10 3" xfId="17929"/>
    <cellStyle name="Финансовый 3 3 3 11" xfId="7695"/>
    <cellStyle name="Финансовый 3 3 3 11 2" xfId="31697"/>
    <cellStyle name="Финансовый 3 3 3 11 3" xfId="19696"/>
    <cellStyle name="Финансовый 3 3 3 12" xfId="9462"/>
    <cellStyle name="Финансовый 3 3 3 12 2" xfId="33464"/>
    <cellStyle name="Финансовый 3 3 3 12 3" xfId="21463"/>
    <cellStyle name="Финансовый 3 3 3 13" xfId="11229"/>
    <cellStyle name="Финансовый 3 3 3 13 2" xfId="35231"/>
    <cellStyle name="Финансовый 3 3 3 13 3" xfId="23230"/>
    <cellStyle name="Финансовый 3 3 3 14" xfId="2398"/>
    <cellStyle name="Финансовый 3 3 3 14 2" xfId="26762"/>
    <cellStyle name="Финансовый 3 3 3 14 3" xfId="14761"/>
    <cellStyle name="Финансовый 3 3 3 15" xfId="24997"/>
    <cellStyle name="Финансовый 3 3 3 16" xfId="12996"/>
    <cellStyle name="Финансовый 3 3 3 2" xfId="964"/>
    <cellStyle name="Финансовый 3 3 3 2 2" xfId="6274"/>
    <cellStyle name="Финансовый 3 3 3 2 2 2" xfId="30638"/>
    <cellStyle name="Финансовый 3 3 3 2 2 3" xfId="18637"/>
    <cellStyle name="Финансовый 3 3 3 2 3" xfId="8403"/>
    <cellStyle name="Финансовый 3 3 3 2 3 2" xfId="32405"/>
    <cellStyle name="Финансовый 3 3 3 2 3 3" xfId="20404"/>
    <cellStyle name="Финансовый 3 3 3 2 4" xfId="10170"/>
    <cellStyle name="Финансовый 3 3 3 2 4 2" xfId="34172"/>
    <cellStyle name="Финансовый 3 3 3 2 4 3" xfId="22171"/>
    <cellStyle name="Финансовый 3 3 3 2 5" xfId="11937"/>
    <cellStyle name="Финансовый 3 3 3 2 5 2" xfId="35939"/>
    <cellStyle name="Финансовый 3 3 3 2 5 3" xfId="23938"/>
    <cellStyle name="Финансовый 3 3 3 2 6" xfId="2750"/>
    <cellStyle name="Финансовый 3 3 3 2 6 2" xfId="27114"/>
    <cellStyle name="Финансовый 3 3 3 2 6 3" xfId="15113"/>
    <cellStyle name="Финансовый 3 3 3 2 7" xfId="25705"/>
    <cellStyle name="Финансовый 3 3 3 2 8" xfId="13704"/>
    <cellStyle name="Финансовый 3 3 3 3" xfId="610"/>
    <cellStyle name="Финансовый 3 3 3 3 2" xfId="5920"/>
    <cellStyle name="Финансовый 3 3 3 3 2 2" xfId="30284"/>
    <cellStyle name="Финансовый 3 3 3 3 2 3" xfId="18283"/>
    <cellStyle name="Финансовый 3 3 3 3 3" xfId="8049"/>
    <cellStyle name="Финансовый 3 3 3 3 3 2" xfId="32051"/>
    <cellStyle name="Финансовый 3 3 3 3 3 3" xfId="20050"/>
    <cellStyle name="Финансовый 3 3 3 3 4" xfId="9816"/>
    <cellStyle name="Финансовый 3 3 3 3 4 2" xfId="33818"/>
    <cellStyle name="Финансовый 3 3 3 3 4 3" xfId="21817"/>
    <cellStyle name="Финансовый 3 3 3 3 5" xfId="11583"/>
    <cellStyle name="Финансовый 3 3 3 3 5 2" xfId="35585"/>
    <cellStyle name="Финансовый 3 3 3 3 5 3" xfId="23584"/>
    <cellStyle name="Финансовый 3 3 3 3 6" xfId="3100"/>
    <cellStyle name="Финансовый 3 3 3 3 6 2" xfId="27464"/>
    <cellStyle name="Финансовый 3 3 3 3 6 3" xfId="15463"/>
    <cellStyle name="Финансовый 3 3 3 3 7" xfId="25351"/>
    <cellStyle name="Финансовый 3 3 3 3 8" xfId="13350"/>
    <cellStyle name="Финансовый 3 3 3 4" xfId="1316"/>
    <cellStyle name="Финансовый 3 3 3 4 2" xfId="6626"/>
    <cellStyle name="Финансовый 3 3 3 4 2 2" xfId="30990"/>
    <cellStyle name="Финансовый 3 3 3 4 2 3" xfId="18989"/>
    <cellStyle name="Финансовый 3 3 3 4 3" xfId="8755"/>
    <cellStyle name="Финансовый 3 3 3 4 3 2" xfId="32757"/>
    <cellStyle name="Финансовый 3 3 3 4 3 3" xfId="20756"/>
    <cellStyle name="Финансовый 3 3 3 4 4" xfId="10522"/>
    <cellStyle name="Финансовый 3 3 3 4 4 2" xfId="34524"/>
    <cellStyle name="Финансовый 3 3 3 4 4 3" xfId="22523"/>
    <cellStyle name="Финансовый 3 3 3 4 5" xfId="12289"/>
    <cellStyle name="Финансовый 3 3 3 4 5 2" xfId="36291"/>
    <cellStyle name="Финансовый 3 3 3 4 5 3" xfId="24290"/>
    <cellStyle name="Финансовый 3 3 3 4 6" xfId="3452"/>
    <cellStyle name="Финансовый 3 3 3 4 6 2" xfId="27816"/>
    <cellStyle name="Финансовый 3 3 3 4 6 3" xfId="15815"/>
    <cellStyle name="Финансовый 3 3 3 4 7" xfId="26057"/>
    <cellStyle name="Финансовый 3 3 3 4 8" xfId="14056"/>
    <cellStyle name="Финансовый 3 3 3 5" xfId="1669"/>
    <cellStyle name="Финансовый 3 3 3 5 2" xfId="6979"/>
    <cellStyle name="Финансовый 3 3 3 5 2 2" xfId="31343"/>
    <cellStyle name="Финансовый 3 3 3 5 2 3" xfId="19342"/>
    <cellStyle name="Финансовый 3 3 3 5 3" xfId="9108"/>
    <cellStyle name="Финансовый 3 3 3 5 3 2" xfId="33110"/>
    <cellStyle name="Финансовый 3 3 3 5 3 3" xfId="21109"/>
    <cellStyle name="Финансовый 3 3 3 5 4" xfId="10875"/>
    <cellStyle name="Финансовый 3 3 3 5 4 2" xfId="34877"/>
    <cellStyle name="Финансовый 3 3 3 5 4 3" xfId="22876"/>
    <cellStyle name="Финансовый 3 3 3 5 5" xfId="12642"/>
    <cellStyle name="Финансовый 3 3 3 5 5 2" xfId="36644"/>
    <cellStyle name="Финансовый 3 3 3 5 5 3" xfId="24643"/>
    <cellStyle name="Финансовый 3 3 3 5 6" xfId="3806"/>
    <cellStyle name="Финансовый 3 3 3 5 6 2" xfId="28170"/>
    <cellStyle name="Финансовый 3 3 3 5 6 3" xfId="16169"/>
    <cellStyle name="Финансовый 3 3 3 5 7" xfId="26410"/>
    <cellStyle name="Финансовый 3 3 3 5 8" xfId="14409"/>
    <cellStyle name="Финансовый 3 3 3 6" xfId="2166"/>
    <cellStyle name="Финансовый 3 3 3 6 2" xfId="7461"/>
    <cellStyle name="Финансовый 3 3 3 6 3" xfId="4158"/>
    <cellStyle name="Финансовый 3 3 3 6 3 2" xfId="28522"/>
    <cellStyle name="Финансовый 3 3 3 6 3 3" xfId="16521"/>
    <cellStyle name="Финансовый 3 3 3 7" xfId="4510"/>
    <cellStyle name="Финансовый 3 3 3 7 2" xfId="28874"/>
    <cellStyle name="Финансовый 3 3 3 7 3" xfId="16873"/>
    <cellStyle name="Финансовый 3 3 3 8" xfId="4862"/>
    <cellStyle name="Финансовый 3 3 3 8 2" xfId="29226"/>
    <cellStyle name="Финансовый 3 3 3 8 3" xfId="17225"/>
    <cellStyle name="Финансовый 3 3 3 9" xfId="5214"/>
    <cellStyle name="Финансовый 3 3 3 9 2" xfId="29578"/>
    <cellStyle name="Финансовый 3 3 3 9 3" xfId="17577"/>
    <cellStyle name="Финансовый 3 3 4" xfId="854"/>
    <cellStyle name="Финансовый 3 3 4 2" xfId="6164"/>
    <cellStyle name="Финансовый 3 3 4 2 2" xfId="30528"/>
    <cellStyle name="Финансовый 3 3 4 2 3" xfId="18527"/>
    <cellStyle name="Финансовый 3 3 4 3" xfId="8293"/>
    <cellStyle name="Финансовый 3 3 4 3 2" xfId="32295"/>
    <cellStyle name="Финансовый 3 3 4 3 3" xfId="20294"/>
    <cellStyle name="Финансовый 3 3 4 4" xfId="10060"/>
    <cellStyle name="Финансовый 3 3 4 4 2" xfId="34062"/>
    <cellStyle name="Финансовый 3 3 4 4 3" xfId="22061"/>
    <cellStyle name="Финансовый 3 3 4 5" xfId="11827"/>
    <cellStyle name="Финансовый 3 3 4 5 2" xfId="35829"/>
    <cellStyle name="Финансовый 3 3 4 5 3" xfId="23828"/>
    <cellStyle name="Финансовый 3 3 4 6" xfId="2640"/>
    <cellStyle name="Финансовый 3 3 4 6 2" xfId="27004"/>
    <cellStyle name="Финансовый 3 3 4 6 3" xfId="15003"/>
    <cellStyle name="Финансовый 3 3 4 7" xfId="25595"/>
    <cellStyle name="Финансовый 3 3 4 8" xfId="13594"/>
    <cellStyle name="Финансовый 3 3 5" xfId="500"/>
    <cellStyle name="Финансовый 3 3 5 2" xfId="5810"/>
    <cellStyle name="Финансовый 3 3 5 2 2" xfId="30174"/>
    <cellStyle name="Финансовый 3 3 5 2 3" xfId="18173"/>
    <cellStyle name="Финансовый 3 3 5 3" xfId="7939"/>
    <cellStyle name="Финансовый 3 3 5 3 2" xfId="31941"/>
    <cellStyle name="Финансовый 3 3 5 3 3" xfId="19940"/>
    <cellStyle name="Финансовый 3 3 5 4" xfId="9706"/>
    <cellStyle name="Финансовый 3 3 5 4 2" xfId="33708"/>
    <cellStyle name="Финансовый 3 3 5 4 3" xfId="21707"/>
    <cellStyle name="Финансовый 3 3 5 5" xfId="11473"/>
    <cellStyle name="Финансовый 3 3 5 5 2" xfId="35475"/>
    <cellStyle name="Финансовый 3 3 5 5 3" xfId="23474"/>
    <cellStyle name="Финансовый 3 3 5 6" xfId="2990"/>
    <cellStyle name="Финансовый 3 3 5 6 2" xfId="27354"/>
    <cellStyle name="Финансовый 3 3 5 6 3" xfId="15353"/>
    <cellStyle name="Финансовый 3 3 5 7" xfId="25241"/>
    <cellStyle name="Финансовый 3 3 5 8" xfId="13240"/>
    <cellStyle name="Финансовый 3 3 6" xfId="1206"/>
    <cellStyle name="Финансовый 3 3 6 2" xfId="6516"/>
    <cellStyle name="Финансовый 3 3 6 2 2" xfId="30880"/>
    <cellStyle name="Финансовый 3 3 6 2 3" xfId="18879"/>
    <cellStyle name="Финансовый 3 3 6 3" xfId="8645"/>
    <cellStyle name="Финансовый 3 3 6 3 2" xfId="32647"/>
    <cellStyle name="Финансовый 3 3 6 3 3" xfId="20646"/>
    <cellStyle name="Финансовый 3 3 6 4" xfId="10412"/>
    <cellStyle name="Финансовый 3 3 6 4 2" xfId="34414"/>
    <cellStyle name="Финансовый 3 3 6 4 3" xfId="22413"/>
    <cellStyle name="Финансовый 3 3 6 5" xfId="12179"/>
    <cellStyle name="Финансовый 3 3 6 5 2" xfId="36181"/>
    <cellStyle name="Финансовый 3 3 6 5 3" xfId="24180"/>
    <cellStyle name="Финансовый 3 3 6 6" xfId="3342"/>
    <cellStyle name="Финансовый 3 3 6 6 2" xfId="27706"/>
    <cellStyle name="Финансовый 3 3 6 6 3" xfId="15705"/>
    <cellStyle name="Финансовый 3 3 6 7" xfId="25947"/>
    <cellStyle name="Финансовый 3 3 6 8" xfId="13946"/>
    <cellStyle name="Финансовый 3 3 7" xfId="1559"/>
    <cellStyle name="Финансовый 3 3 7 2" xfId="6869"/>
    <cellStyle name="Финансовый 3 3 7 2 2" xfId="31233"/>
    <cellStyle name="Финансовый 3 3 7 2 3" xfId="19232"/>
    <cellStyle name="Финансовый 3 3 7 3" xfId="8998"/>
    <cellStyle name="Финансовый 3 3 7 3 2" xfId="33000"/>
    <cellStyle name="Финансовый 3 3 7 3 3" xfId="20999"/>
    <cellStyle name="Финансовый 3 3 7 4" xfId="10765"/>
    <cellStyle name="Финансовый 3 3 7 4 2" xfId="34767"/>
    <cellStyle name="Финансовый 3 3 7 4 3" xfId="22766"/>
    <cellStyle name="Финансовый 3 3 7 5" xfId="12532"/>
    <cellStyle name="Финансовый 3 3 7 5 2" xfId="36534"/>
    <cellStyle name="Финансовый 3 3 7 5 3" xfId="24533"/>
    <cellStyle name="Финансовый 3 3 7 6" xfId="3696"/>
    <cellStyle name="Финансовый 3 3 7 6 2" xfId="28060"/>
    <cellStyle name="Финансовый 3 3 7 6 3" xfId="16059"/>
    <cellStyle name="Финансовый 3 3 7 7" xfId="26300"/>
    <cellStyle name="Финансовый 3 3 7 8" xfId="14299"/>
    <cellStyle name="Финансовый 3 3 8" xfId="2164"/>
    <cellStyle name="Финансовый 3 3 8 2" xfId="7459"/>
    <cellStyle name="Финансовый 3 3 8 3" xfId="4048"/>
    <cellStyle name="Финансовый 3 3 8 3 2" xfId="28412"/>
    <cellStyle name="Финансовый 3 3 8 3 3" xfId="16411"/>
    <cellStyle name="Финансовый 3 3 9" xfId="4400"/>
    <cellStyle name="Финансовый 3 3 9 2" xfId="28764"/>
    <cellStyle name="Финансовый 3 3 9 3" xfId="16763"/>
    <cellStyle name="Финансовый 3 4" xfId="148"/>
    <cellStyle name="Финансовый 3 4 10" xfId="4756"/>
    <cellStyle name="Финансовый 3 4 10 2" xfId="29120"/>
    <cellStyle name="Финансовый 3 4 10 3" xfId="17119"/>
    <cellStyle name="Финансовый 3 4 11" xfId="5108"/>
    <cellStyle name="Финансовый 3 4 11 2" xfId="29472"/>
    <cellStyle name="Финансовый 3 4 11 3" xfId="17471"/>
    <cellStyle name="Финансовый 3 4 12" xfId="5460"/>
    <cellStyle name="Финансовый 3 4 12 2" xfId="29824"/>
    <cellStyle name="Финансовый 3 4 12 3" xfId="17823"/>
    <cellStyle name="Финансовый 3 4 13" xfId="7589"/>
    <cellStyle name="Финансовый 3 4 13 2" xfId="31591"/>
    <cellStyle name="Финансовый 3 4 13 3" xfId="19590"/>
    <cellStyle name="Финансовый 3 4 14" xfId="9356"/>
    <cellStyle name="Финансовый 3 4 14 2" xfId="33358"/>
    <cellStyle name="Финансовый 3 4 14 3" xfId="21357"/>
    <cellStyle name="Финансовый 3 4 15" xfId="11123"/>
    <cellStyle name="Финансовый 3 4 15 2" xfId="35125"/>
    <cellStyle name="Финансовый 3 4 15 3" xfId="23124"/>
    <cellStyle name="Финансовый 3 4 16" xfId="2292"/>
    <cellStyle name="Финансовый 3 4 16 2" xfId="26656"/>
    <cellStyle name="Финансовый 3 4 16 3" xfId="14655"/>
    <cellStyle name="Финансовый 3 4 17" xfId="24891"/>
    <cellStyle name="Финансовый 3 4 18" xfId="12890"/>
    <cellStyle name="Финансовый 3 4 2" xfId="371"/>
    <cellStyle name="Финансовый 3 4 2 10" xfId="5683"/>
    <cellStyle name="Финансовый 3 4 2 10 2" xfId="30047"/>
    <cellStyle name="Финансовый 3 4 2 10 3" xfId="18046"/>
    <cellStyle name="Финансовый 3 4 2 11" xfId="7812"/>
    <cellStyle name="Финансовый 3 4 2 11 2" xfId="31814"/>
    <cellStyle name="Финансовый 3 4 2 11 3" xfId="19813"/>
    <cellStyle name="Финансовый 3 4 2 12" xfId="9579"/>
    <cellStyle name="Финансовый 3 4 2 12 2" xfId="33581"/>
    <cellStyle name="Финансовый 3 4 2 12 3" xfId="21580"/>
    <cellStyle name="Финансовый 3 4 2 13" xfId="11346"/>
    <cellStyle name="Финансовый 3 4 2 13 2" xfId="35348"/>
    <cellStyle name="Финансовый 3 4 2 13 3" xfId="23347"/>
    <cellStyle name="Финансовый 3 4 2 14" xfId="2515"/>
    <cellStyle name="Финансовый 3 4 2 14 2" xfId="26879"/>
    <cellStyle name="Финансовый 3 4 2 14 3" xfId="14878"/>
    <cellStyle name="Финансовый 3 4 2 15" xfId="25114"/>
    <cellStyle name="Финансовый 3 4 2 16" xfId="13113"/>
    <cellStyle name="Финансовый 3 4 2 2" xfId="1081"/>
    <cellStyle name="Финансовый 3 4 2 2 2" xfId="6391"/>
    <cellStyle name="Финансовый 3 4 2 2 2 2" xfId="30755"/>
    <cellStyle name="Финансовый 3 4 2 2 2 3" xfId="18754"/>
    <cellStyle name="Финансовый 3 4 2 2 3" xfId="8520"/>
    <cellStyle name="Финансовый 3 4 2 2 3 2" xfId="32522"/>
    <cellStyle name="Финансовый 3 4 2 2 3 3" xfId="20521"/>
    <cellStyle name="Финансовый 3 4 2 2 4" xfId="10287"/>
    <cellStyle name="Финансовый 3 4 2 2 4 2" xfId="34289"/>
    <cellStyle name="Финансовый 3 4 2 2 4 3" xfId="22288"/>
    <cellStyle name="Финансовый 3 4 2 2 5" xfId="12054"/>
    <cellStyle name="Финансовый 3 4 2 2 5 2" xfId="36056"/>
    <cellStyle name="Финансовый 3 4 2 2 5 3" xfId="24055"/>
    <cellStyle name="Финансовый 3 4 2 2 6" xfId="2867"/>
    <cellStyle name="Финансовый 3 4 2 2 6 2" xfId="27231"/>
    <cellStyle name="Финансовый 3 4 2 2 6 3" xfId="15230"/>
    <cellStyle name="Финансовый 3 4 2 2 7" xfId="25822"/>
    <cellStyle name="Финансовый 3 4 2 2 8" xfId="13821"/>
    <cellStyle name="Финансовый 3 4 2 3" xfId="727"/>
    <cellStyle name="Финансовый 3 4 2 3 2" xfId="6037"/>
    <cellStyle name="Финансовый 3 4 2 3 2 2" xfId="30401"/>
    <cellStyle name="Финансовый 3 4 2 3 2 3" xfId="18400"/>
    <cellStyle name="Финансовый 3 4 2 3 3" xfId="8166"/>
    <cellStyle name="Финансовый 3 4 2 3 3 2" xfId="32168"/>
    <cellStyle name="Финансовый 3 4 2 3 3 3" xfId="20167"/>
    <cellStyle name="Финансовый 3 4 2 3 4" xfId="9933"/>
    <cellStyle name="Финансовый 3 4 2 3 4 2" xfId="33935"/>
    <cellStyle name="Финансовый 3 4 2 3 4 3" xfId="21934"/>
    <cellStyle name="Финансовый 3 4 2 3 5" xfId="11700"/>
    <cellStyle name="Финансовый 3 4 2 3 5 2" xfId="35702"/>
    <cellStyle name="Финансовый 3 4 2 3 5 3" xfId="23701"/>
    <cellStyle name="Финансовый 3 4 2 3 6" xfId="3217"/>
    <cellStyle name="Финансовый 3 4 2 3 6 2" xfId="27581"/>
    <cellStyle name="Финансовый 3 4 2 3 6 3" xfId="15580"/>
    <cellStyle name="Финансовый 3 4 2 3 7" xfId="25468"/>
    <cellStyle name="Финансовый 3 4 2 3 8" xfId="13467"/>
    <cellStyle name="Финансовый 3 4 2 4" xfId="1433"/>
    <cellStyle name="Финансовый 3 4 2 4 2" xfId="6743"/>
    <cellStyle name="Финансовый 3 4 2 4 2 2" xfId="31107"/>
    <cellStyle name="Финансовый 3 4 2 4 2 3" xfId="19106"/>
    <cellStyle name="Финансовый 3 4 2 4 3" xfId="8872"/>
    <cellStyle name="Финансовый 3 4 2 4 3 2" xfId="32874"/>
    <cellStyle name="Финансовый 3 4 2 4 3 3" xfId="20873"/>
    <cellStyle name="Финансовый 3 4 2 4 4" xfId="10639"/>
    <cellStyle name="Финансовый 3 4 2 4 4 2" xfId="34641"/>
    <cellStyle name="Финансовый 3 4 2 4 4 3" xfId="22640"/>
    <cellStyle name="Финансовый 3 4 2 4 5" xfId="12406"/>
    <cellStyle name="Финансовый 3 4 2 4 5 2" xfId="36408"/>
    <cellStyle name="Финансовый 3 4 2 4 5 3" xfId="24407"/>
    <cellStyle name="Финансовый 3 4 2 4 6" xfId="3569"/>
    <cellStyle name="Финансовый 3 4 2 4 6 2" xfId="27933"/>
    <cellStyle name="Финансовый 3 4 2 4 6 3" xfId="15932"/>
    <cellStyle name="Финансовый 3 4 2 4 7" xfId="26174"/>
    <cellStyle name="Финансовый 3 4 2 4 8" xfId="14173"/>
    <cellStyle name="Финансовый 3 4 2 5" xfId="1786"/>
    <cellStyle name="Финансовый 3 4 2 5 2" xfId="7096"/>
    <cellStyle name="Финансовый 3 4 2 5 2 2" xfId="31460"/>
    <cellStyle name="Финансовый 3 4 2 5 2 3" xfId="19459"/>
    <cellStyle name="Финансовый 3 4 2 5 3" xfId="9225"/>
    <cellStyle name="Финансовый 3 4 2 5 3 2" xfId="33227"/>
    <cellStyle name="Финансовый 3 4 2 5 3 3" xfId="21226"/>
    <cellStyle name="Финансовый 3 4 2 5 4" xfId="10992"/>
    <cellStyle name="Финансовый 3 4 2 5 4 2" xfId="34994"/>
    <cellStyle name="Финансовый 3 4 2 5 4 3" xfId="22993"/>
    <cellStyle name="Финансовый 3 4 2 5 5" xfId="12759"/>
    <cellStyle name="Финансовый 3 4 2 5 5 2" xfId="36761"/>
    <cellStyle name="Финансовый 3 4 2 5 5 3" xfId="24760"/>
    <cellStyle name="Финансовый 3 4 2 5 6" xfId="3923"/>
    <cellStyle name="Финансовый 3 4 2 5 6 2" xfId="28287"/>
    <cellStyle name="Финансовый 3 4 2 5 6 3" xfId="16286"/>
    <cellStyle name="Финансовый 3 4 2 5 7" xfId="26527"/>
    <cellStyle name="Финансовый 3 4 2 5 8" xfId="14526"/>
    <cellStyle name="Финансовый 3 4 2 6" xfId="2168"/>
    <cellStyle name="Финансовый 3 4 2 6 2" xfId="7463"/>
    <cellStyle name="Финансовый 3 4 2 6 3" xfId="4275"/>
    <cellStyle name="Финансовый 3 4 2 6 3 2" xfId="28639"/>
    <cellStyle name="Финансовый 3 4 2 6 3 3" xfId="16638"/>
    <cellStyle name="Финансовый 3 4 2 7" xfId="4627"/>
    <cellStyle name="Финансовый 3 4 2 7 2" xfId="28991"/>
    <cellStyle name="Финансовый 3 4 2 7 3" xfId="16990"/>
    <cellStyle name="Финансовый 3 4 2 8" xfId="4979"/>
    <cellStyle name="Финансовый 3 4 2 8 2" xfId="29343"/>
    <cellStyle name="Финансовый 3 4 2 8 3" xfId="17342"/>
    <cellStyle name="Финансовый 3 4 2 9" xfId="5331"/>
    <cellStyle name="Финансовый 3 4 2 9 2" xfId="29695"/>
    <cellStyle name="Финансовый 3 4 2 9 3" xfId="17694"/>
    <cellStyle name="Финансовый 3 4 3" xfId="258"/>
    <cellStyle name="Финансовый 3 4 3 10" xfId="5570"/>
    <cellStyle name="Финансовый 3 4 3 10 2" xfId="29934"/>
    <cellStyle name="Финансовый 3 4 3 10 3" xfId="17933"/>
    <cellStyle name="Финансовый 3 4 3 11" xfId="7699"/>
    <cellStyle name="Финансовый 3 4 3 11 2" xfId="31701"/>
    <cellStyle name="Финансовый 3 4 3 11 3" xfId="19700"/>
    <cellStyle name="Финансовый 3 4 3 12" xfId="9466"/>
    <cellStyle name="Финансовый 3 4 3 12 2" xfId="33468"/>
    <cellStyle name="Финансовый 3 4 3 12 3" xfId="21467"/>
    <cellStyle name="Финансовый 3 4 3 13" xfId="11233"/>
    <cellStyle name="Финансовый 3 4 3 13 2" xfId="35235"/>
    <cellStyle name="Финансовый 3 4 3 13 3" xfId="23234"/>
    <cellStyle name="Финансовый 3 4 3 14" xfId="2402"/>
    <cellStyle name="Финансовый 3 4 3 14 2" xfId="26766"/>
    <cellStyle name="Финансовый 3 4 3 14 3" xfId="14765"/>
    <cellStyle name="Финансовый 3 4 3 15" xfId="25001"/>
    <cellStyle name="Финансовый 3 4 3 16" xfId="13000"/>
    <cellStyle name="Финансовый 3 4 3 2" xfId="968"/>
    <cellStyle name="Финансовый 3 4 3 2 2" xfId="6278"/>
    <cellStyle name="Финансовый 3 4 3 2 2 2" xfId="30642"/>
    <cellStyle name="Финансовый 3 4 3 2 2 3" xfId="18641"/>
    <cellStyle name="Финансовый 3 4 3 2 3" xfId="8407"/>
    <cellStyle name="Финансовый 3 4 3 2 3 2" xfId="32409"/>
    <cellStyle name="Финансовый 3 4 3 2 3 3" xfId="20408"/>
    <cellStyle name="Финансовый 3 4 3 2 4" xfId="10174"/>
    <cellStyle name="Финансовый 3 4 3 2 4 2" xfId="34176"/>
    <cellStyle name="Финансовый 3 4 3 2 4 3" xfId="22175"/>
    <cellStyle name="Финансовый 3 4 3 2 5" xfId="11941"/>
    <cellStyle name="Финансовый 3 4 3 2 5 2" xfId="35943"/>
    <cellStyle name="Финансовый 3 4 3 2 5 3" xfId="23942"/>
    <cellStyle name="Финансовый 3 4 3 2 6" xfId="2754"/>
    <cellStyle name="Финансовый 3 4 3 2 6 2" xfId="27118"/>
    <cellStyle name="Финансовый 3 4 3 2 6 3" xfId="15117"/>
    <cellStyle name="Финансовый 3 4 3 2 7" xfId="25709"/>
    <cellStyle name="Финансовый 3 4 3 2 8" xfId="13708"/>
    <cellStyle name="Финансовый 3 4 3 3" xfId="614"/>
    <cellStyle name="Финансовый 3 4 3 3 2" xfId="5924"/>
    <cellStyle name="Финансовый 3 4 3 3 2 2" xfId="30288"/>
    <cellStyle name="Финансовый 3 4 3 3 2 3" xfId="18287"/>
    <cellStyle name="Финансовый 3 4 3 3 3" xfId="8053"/>
    <cellStyle name="Финансовый 3 4 3 3 3 2" xfId="32055"/>
    <cellStyle name="Финансовый 3 4 3 3 3 3" xfId="20054"/>
    <cellStyle name="Финансовый 3 4 3 3 4" xfId="9820"/>
    <cellStyle name="Финансовый 3 4 3 3 4 2" xfId="33822"/>
    <cellStyle name="Финансовый 3 4 3 3 4 3" xfId="21821"/>
    <cellStyle name="Финансовый 3 4 3 3 5" xfId="11587"/>
    <cellStyle name="Финансовый 3 4 3 3 5 2" xfId="35589"/>
    <cellStyle name="Финансовый 3 4 3 3 5 3" xfId="23588"/>
    <cellStyle name="Финансовый 3 4 3 3 6" xfId="3104"/>
    <cellStyle name="Финансовый 3 4 3 3 6 2" xfId="27468"/>
    <cellStyle name="Финансовый 3 4 3 3 6 3" xfId="15467"/>
    <cellStyle name="Финансовый 3 4 3 3 7" xfId="25355"/>
    <cellStyle name="Финансовый 3 4 3 3 8" xfId="13354"/>
    <cellStyle name="Финансовый 3 4 3 4" xfId="1320"/>
    <cellStyle name="Финансовый 3 4 3 4 2" xfId="6630"/>
    <cellStyle name="Финансовый 3 4 3 4 2 2" xfId="30994"/>
    <cellStyle name="Финансовый 3 4 3 4 2 3" xfId="18993"/>
    <cellStyle name="Финансовый 3 4 3 4 3" xfId="8759"/>
    <cellStyle name="Финансовый 3 4 3 4 3 2" xfId="32761"/>
    <cellStyle name="Финансовый 3 4 3 4 3 3" xfId="20760"/>
    <cellStyle name="Финансовый 3 4 3 4 4" xfId="10526"/>
    <cellStyle name="Финансовый 3 4 3 4 4 2" xfId="34528"/>
    <cellStyle name="Финансовый 3 4 3 4 4 3" xfId="22527"/>
    <cellStyle name="Финансовый 3 4 3 4 5" xfId="12293"/>
    <cellStyle name="Финансовый 3 4 3 4 5 2" xfId="36295"/>
    <cellStyle name="Финансовый 3 4 3 4 5 3" xfId="24294"/>
    <cellStyle name="Финансовый 3 4 3 4 6" xfId="3456"/>
    <cellStyle name="Финансовый 3 4 3 4 6 2" xfId="27820"/>
    <cellStyle name="Финансовый 3 4 3 4 6 3" xfId="15819"/>
    <cellStyle name="Финансовый 3 4 3 4 7" xfId="26061"/>
    <cellStyle name="Финансовый 3 4 3 4 8" xfId="14060"/>
    <cellStyle name="Финансовый 3 4 3 5" xfId="1673"/>
    <cellStyle name="Финансовый 3 4 3 5 2" xfId="6983"/>
    <cellStyle name="Финансовый 3 4 3 5 2 2" xfId="31347"/>
    <cellStyle name="Финансовый 3 4 3 5 2 3" xfId="19346"/>
    <cellStyle name="Финансовый 3 4 3 5 3" xfId="9112"/>
    <cellStyle name="Финансовый 3 4 3 5 3 2" xfId="33114"/>
    <cellStyle name="Финансовый 3 4 3 5 3 3" xfId="21113"/>
    <cellStyle name="Финансовый 3 4 3 5 4" xfId="10879"/>
    <cellStyle name="Финансовый 3 4 3 5 4 2" xfId="34881"/>
    <cellStyle name="Финансовый 3 4 3 5 4 3" xfId="22880"/>
    <cellStyle name="Финансовый 3 4 3 5 5" xfId="12646"/>
    <cellStyle name="Финансовый 3 4 3 5 5 2" xfId="36648"/>
    <cellStyle name="Финансовый 3 4 3 5 5 3" xfId="24647"/>
    <cellStyle name="Финансовый 3 4 3 5 6" xfId="3810"/>
    <cellStyle name="Финансовый 3 4 3 5 6 2" xfId="28174"/>
    <cellStyle name="Финансовый 3 4 3 5 6 3" xfId="16173"/>
    <cellStyle name="Финансовый 3 4 3 5 7" xfId="26414"/>
    <cellStyle name="Финансовый 3 4 3 5 8" xfId="14413"/>
    <cellStyle name="Финансовый 3 4 3 6" xfId="2169"/>
    <cellStyle name="Финансовый 3 4 3 6 2" xfId="7464"/>
    <cellStyle name="Финансовый 3 4 3 6 3" xfId="4162"/>
    <cellStyle name="Финансовый 3 4 3 6 3 2" xfId="28526"/>
    <cellStyle name="Финансовый 3 4 3 6 3 3" xfId="16525"/>
    <cellStyle name="Финансовый 3 4 3 7" xfId="4514"/>
    <cellStyle name="Финансовый 3 4 3 7 2" xfId="28878"/>
    <cellStyle name="Финансовый 3 4 3 7 3" xfId="16877"/>
    <cellStyle name="Финансовый 3 4 3 8" xfId="4866"/>
    <cellStyle name="Финансовый 3 4 3 8 2" xfId="29230"/>
    <cellStyle name="Финансовый 3 4 3 8 3" xfId="17229"/>
    <cellStyle name="Финансовый 3 4 3 9" xfId="5218"/>
    <cellStyle name="Финансовый 3 4 3 9 2" xfId="29582"/>
    <cellStyle name="Финансовый 3 4 3 9 3" xfId="17581"/>
    <cellStyle name="Финансовый 3 4 4" xfId="858"/>
    <cellStyle name="Финансовый 3 4 4 2" xfId="6168"/>
    <cellStyle name="Финансовый 3 4 4 2 2" xfId="30532"/>
    <cellStyle name="Финансовый 3 4 4 2 3" xfId="18531"/>
    <cellStyle name="Финансовый 3 4 4 3" xfId="8297"/>
    <cellStyle name="Финансовый 3 4 4 3 2" xfId="32299"/>
    <cellStyle name="Финансовый 3 4 4 3 3" xfId="20298"/>
    <cellStyle name="Финансовый 3 4 4 4" xfId="10064"/>
    <cellStyle name="Финансовый 3 4 4 4 2" xfId="34066"/>
    <cellStyle name="Финансовый 3 4 4 4 3" xfId="22065"/>
    <cellStyle name="Финансовый 3 4 4 5" xfId="11831"/>
    <cellStyle name="Финансовый 3 4 4 5 2" xfId="35833"/>
    <cellStyle name="Финансовый 3 4 4 5 3" xfId="23832"/>
    <cellStyle name="Финансовый 3 4 4 6" xfId="2644"/>
    <cellStyle name="Финансовый 3 4 4 6 2" xfId="27008"/>
    <cellStyle name="Финансовый 3 4 4 6 3" xfId="15007"/>
    <cellStyle name="Финансовый 3 4 4 7" xfId="25599"/>
    <cellStyle name="Финансовый 3 4 4 8" xfId="13598"/>
    <cellStyle name="Финансовый 3 4 5" xfId="504"/>
    <cellStyle name="Финансовый 3 4 5 2" xfId="5814"/>
    <cellStyle name="Финансовый 3 4 5 2 2" xfId="30178"/>
    <cellStyle name="Финансовый 3 4 5 2 3" xfId="18177"/>
    <cellStyle name="Финансовый 3 4 5 3" xfId="7943"/>
    <cellStyle name="Финансовый 3 4 5 3 2" xfId="31945"/>
    <cellStyle name="Финансовый 3 4 5 3 3" xfId="19944"/>
    <cellStyle name="Финансовый 3 4 5 4" xfId="9710"/>
    <cellStyle name="Финансовый 3 4 5 4 2" xfId="33712"/>
    <cellStyle name="Финансовый 3 4 5 4 3" xfId="21711"/>
    <cellStyle name="Финансовый 3 4 5 5" xfId="11477"/>
    <cellStyle name="Финансовый 3 4 5 5 2" xfId="35479"/>
    <cellStyle name="Финансовый 3 4 5 5 3" xfId="23478"/>
    <cellStyle name="Финансовый 3 4 5 6" xfId="2994"/>
    <cellStyle name="Финансовый 3 4 5 6 2" xfId="27358"/>
    <cellStyle name="Финансовый 3 4 5 6 3" xfId="15357"/>
    <cellStyle name="Финансовый 3 4 5 7" xfId="25245"/>
    <cellStyle name="Финансовый 3 4 5 8" xfId="13244"/>
    <cellStyle name="Финансовый 3 4 6" xfId="1210"/>
    <cellStyle name="Финансовый 3 4 6 2" xfId="6520"/>
    <cellStyle name="Финансовый 3 4 6 2 2" xfId="30884"/>
    <cellStyle name="Финансовый 3 4 6 2 3" xfId="18883"/>
    <cellStyle name="Финансовый 3 4 6 3" xfId="8649"/>
    <cellStyle name="Финансовый 3 4 6 3 2" xfId="32651"/>
    <cellStyle name="Финансовый 3 4 6 3 3" xfId="20650"/>
    <cellStyle name="Финансовый 3 4 6 4" xfId="10416"/>
    <cellStyle name="Финансовый 3 4 6 4 2" xfId="34418"/>
    <cellStyle name="Финансовый 3 4 6 4 3" xfId="22417"/>
    <cellStyle name="Финансовый 3 4 6 5" xfId="12183"/>
    <cellStyle name="Финансовый 3 4 6 5 2" xfId="36185"/>
    <cellStyle name="Финансовый 3 4 6 5 3" xfId="24184"/>
    <cellStyle name="Финансовый 3 4 6 6" xfId="3346"/>
    <cellStyle name="Финансовый 3 4 6 6 2" xfId="27710"/>
    <cellStyle name="Финансовый 3 4 6 6 3" xfId="15709"/>
    <cellStyle name="Финансовый 3 4 6 7" xfId="25951"/>
    <cellStyle name="Финансовый 3 4 6 8" xfId="13950"/>
    <cellStyle name="Финансовый 3 4 7" xfId="1563"/>
    <cellStyle name="Финансовый 3 4 7 2" xfId="6873"/>
    <cellStyle name="Финансовый 3 4 7 2 2" xfId="31237"/>
    <cellStyle name="Финансовый 3 4 7 2 3" xfId="19236"/>
    <cellStyle name="Финансовый 3 4 7 3" xfId="9002"/>
    <cellStyle name="Финансовый 3 4 7 3 2" xfId="33004"/>
    <cellStyle name="Финансовый 3 4 7 3 3" xfId="21003"/>
    <cellStyle name="Финансовый 3 4 7 4" xfId="10769"/>
    <cellStyle name="Финансовый 3 4 7 4 2" xfId="34771"/>
    <cellStyle name="Финансовый 3 4 7 4 3" xfId="22770"/>
    <cellStyle name="Финансовый 3 4 7 5" xfId="12536"/>
    <cellStyle name="Финансовый 3 4 7 5 2" xfId="36538"/>
    <cellStyle name="Финансовый 3 4 7 5 3" xfId="24537"/>
    <cellStyle name="Финансовый 3 4 7 6" xfId="3700"/>
    <cellStyle name="Финансовый 3 4 7 6 2" xfId="28064"/>
    <cellStyle name="Финансовый 3 4 7 6 3" xfId="16063"/>
    <cellStyle name="Финансовый 3 4 7 7" xfId="26304"/>
    <cellStyle name="Финансовый 3 4 7 8" xfId="14303"/>
    <cellStyle name="Финансовый 3 4 8" xfId="2167"/>
    <cellStyle name="Финансовый 3 4 8 2" xfId="7462"/>
    <cellStyle name="Финансовый 3 4 8 3" xfId="4052"/>
    <cellStyle name="Финансовый 3 4 8 3 2" xfId="28416"/>
    <cellStyle name="Финансовый 3 4 8 3 3" xfId="16415"/>
    <cellStyle name="Финансовый 3 4 9" xfId="4404"/>
    <cellStyle name="Финансовый 3 4 9 2" xfId="28768"/>
    <cellStyle name="Финансовый 3 4 9 3" xfId="16767"/>
    <cellStyle name="Финансовый 3 5" xfId="83"/>
    <cellStyle name="Финансовый 3 5 2" xfId="2170"/>
    <cellStyle name="Финансовый 3 5 2 2" xfId="7465"/>
    <cellStyle name="Финансовый 3 6" xfId="264"/>
    <cellStyle name="Финансовый 3 6 10" xfId="5576"/>
    <cellStyle name="Финансовый 3 6 10 2" xfId="29940"/>
    <cellStyle name="Финансовый 3 6 10 3" xfId="17939"/>
    <cellStyle name="Финансовый 3 6 11" xfId="7705"/>
    <cellStyle name="Финансовый 3 6 11 2" xfId="31707"/>
    <cellStyle name="Финансовый 3 6 11 3" xfId="19706"/>
    <cellStyle name="Финансовый 3 6 12" xfId="9472"/>
    <cellStyle name="Финансовый 3 6 12 2" xfId="33474"/>
    <cellStyle name="Финансовый 3 6 12 3" xfId="21473"/>
    <cellStyle name="Финансовый 3 6 13" xfId="11239"/>
    <cellStyle name="Финансовый 3 6 13 2" xfId="35241"/>
    <cellStyle name="Финансовый 3 6 13 3" xfId="23240"/>
    <cellStyle name="Финансовый 3 6 14" xfId="2408"/>
    <cellStyle name="Финансовый 3 6 14 2" xfId="26772"/>
    <cellStyle name="Финансовый 3 6 14 3" xfId="14771"/>
    <cellStyle name="Финансовый 3 6 15" xfId="25007"/>
    <cellStyle name="Финансовый 3 6 16" xfId="13006"/>
    <cellStyle name="Финансовый 3 6 2" xfId="974"/>
    <cellStyle name="Финансовый 3 6 2 2" xfId="6284"/>
    <cellStyle name="Финансовый 3 6 2 2 2" xfId="30648"/>
    <cellStyle name="Финансовый 3 6 2 2 3" xfId="18647"/>
    <cellStyle name="Финансовый 3 6 2 3" xfId="8413"/>
    <cellStyle name="Финансовый 3 6 2 3 2" xfId="32415"/>
    <cellStyle name="Финансовый 3 6 2 3 3" xfId="20414"/>
    <cellStyle name="Финансовый 3 6 2 4" xfId="10180"/>
    <cellStyle name="Финансовый 3 6 2 4 2" xfId="34182"/>
    <cellStyle name="Финансовый 3 6 2 4 3" xfId="22181"/>
    <cellStyle name="Финансовый 3 6 2 5" xfId="11947"/>
    <cellStyle name="Финансовый 3 6 2 5 2" xfId="35949"/>
    <cellStyle name="Финансовый 3 6 2 5 3" xfId="23948"/>
    <cellStyle name="Финансовый 3 6 2 6" xfId="2760"/>
    <cellStyle name="Финансовый 3 6 2 6 2" xfId="27124"/>
    <cellStyle name="Финансовый 3 6 2 6 3" xfId="15123"/>
    <cellStyle name="Финансовый 3 6 2 7" xfId="25715"/>
    <cellStyle name="Финансовый 3 6 2 8" xfId="13714"/>
    <cellStyle name="Финансовый 3 6 3" xfId="620"/>
    <cellStyle name="Финансовый 3 6 3 2" xfId="5930"/>
    <cellStyle name="Финансовый 3 6 3 2 2" xfId="30294"/>
    <cellStyle name="Финансовый 3 6 3 2 3" xfId="18293"/>
    <cellStyle name="Финансовый 3 6 3 3" xfId="8059"/>
    <cellStyle name="Финансовый 3 6 3 3 2" xfId="32061"/>
    <cellStyle name="Финансовый 3 6 3 3 3" xfId="20060"/>
    <cellStyle name="Финансовый 3 6 3 4" xfId="9826"/>
    <cellStyle name="Финансовый 3 6 3 4 2" xfId="33828"/>
    <cellStyle name="Финансовый 3 6 3 4 3" xfId="21827"/>
    <cellStyle name="Финансовый 3 6 3 5" xfId="11593"/>
    <cellStyle name="Финансовый 3 6 3 5 2" xfId="35595"/>
    <cellStyle name="Финансовый 3 6 3 5 3" xfId="23594"/>
    <cellStyle name="Финансовый 3 6 3 6" xfId="3110"/>
    <cellStyle name="Финансовый 3 6 3 6 2" xfId="27474"/>
    <cellStyle name="Финансовый 3 6 3 6 3" xfId="15473"/>
    <cellStyle name="Финансовый 3 6 3 7" xfId="25361"/>
    <cellStyle name="Финансовый 3 6 3 8" xfId="13360"/>
    <cellStyle name="Финансовый 3 6 4" xfId="1326"/>
    <cellStyle name="Финансовый 3 6 4 2" xfId="6636"/>
    <cellStyle name="Финансовый 3 6 4 2 2" xfId="31000"/>
    <cellStyle name="Финансовый 3 6 4 2 3" xfId="18999"/>
    <cellStyle name="Финансовый 3 6 4 3" xfId="8765"/>
    <cellStyle name="Финансовый 3 6 4 3 2" xfId="32767"/>
    <cellStyle name="Финансовый 3 6 4 3 3" xfId="20766"/>
    <cellStyle name="Финансовый 3 6 4 4" xfId="10532"/>
    <cellStyle name="Финансовый 3 6 4 4 2" xfId="34534"/>
    <cellStyle name="Финансовый 3 6 4 4 3" xfId="22533"/>
    <cellStyle name="Финансовый 3 6 4 5" xfId="12299"/>
    <cellStyle name="Финансовый 3 6 4 5 2" xfId="36301"/>
    <cellStyle name="Финансовый 3 6 4 5 3" xfId="24300"/>
    <cellStyle name="Финансовый 3 6 4 6" xfId="3462"/>
    <cellStyle name="Финансовый 3 6 4 6 2" xfId="27826"/>
    <cellStyle name="Финансовый 3 6 4 6 3" xfId="15825"/>
    <cellStyle name="Финансовый 3 6 4 7" xfId="26067"/>
    <cellStyle name="Финансовый 3 6 4 8" xfId="14066"/>
    <cellStyle name="Финансовый 3 6 5" xfId="1679"/>
    <cellStyle name="Финансовый 3 6 5 2" xfId="6989"/>
    <cellStyle name="Финансовый 3 6 5 2 2" xfId="31353"/>
    <cellStyle name="Финансовый 3 6 5 2 3" xfId="19352"/>
    <cellStyle name="Финансовый 3 6 5 3" xfId="9118"/>
    <cellStyle name="Финансовый 3 6 5 3 2" xfId="33120"/>
    <cellStyle name="Финансовый 3 6 5 3 3" xfId="21119"/>
    <cellStyle name="Финансовый 3 6 5 4" xfId="10885"/>
    <cellStyle name="Финансовый 3 6 5 4 2" xfId="34887"/>
    <cellStyle name="Финансовый 3 6 5 4 3" xfId="22886"/>
    <cellStyle name="Финансовый 3 6 5 5" xfId="12652"/>
    <cellStyle name="Финансовый 3 6 5 5 2" xfId="36654"/>
    <cellStyle name="Финансовый 3 6 5 5 3" xfId="24653"/>
    <cellStyle name="Финансовый 3 6 5 6" xfId="3816"/>
    <cellStyle name="Финансовый 3 6 5 6 2" xfId="28180"/>
    <cellStyle name="Финансовый 3 6 5 6 3" xfId="16179"/>
    <cellStyle name="Финансовый 3 6 5 7" xfId="26420"/>
    <cellStyle name="Финансовый 3 6 5 8" xfId="14419"/>
    <cellStyle name="Финансовый 3 6 6" xfId="2171"/>
    <cellStyle name="Финансовый 3 6 6 2" xfId="7466"/>
    <cellStyle name="Финансовый 3 6 6 3" xfId="4168"/>
    <cellStyle name="Финансовый 3 6 6 3 2" xfId="28532"/>
    <cellStyle name="Финансовый 3 6 6 3 3" xfId="16531"/>
    <cellStyle name="Финансовый 3 6 7" xfId="4520"/>
    <cellStyle name="Финансовый 3 6 7 2" xfId="28884"/>
    <cellStyle name="Финансовый 3 6 7 3" xfId="16883"/>
    <cellStyle name="Финансовый 3 6 8" xfId="4872"/>
    <cellStyle name="Финансовый 3 6 8 2" xfId="29236"/>
    <cellStyle name="Финансовый 3 6 8 3" xfId="17235"/>
    <cellStyle name="Финансовый 3 6 9" xfId="5224"/>
    <cellStyle name="Финансовый 3 6 9 2" xfId="29588"/>
    <cellStyle name="Финансовый 3 6 9 3" xfId="17587"/>
    <cellStyle name="Финансовый 3 7" xfId="750"/>
    <cellStyle name="Финансовый 3 7 2" xfId="6060"/>
    <cellStyle name="Финансовый 3 7 2 2" xfId="30424"/>
    <cellStyle name="Финансовый 3 7 2 3" xfId="18423"/>
    <cellStyle name="Финансовый 3 7 3" xfId="8189"/>
    <cellStyle name="Финансовый 3 7 3 2" xfId="32191"/>
    <cellStyle name="Финансовый 3 7 3 3" xfId="20190"/>
    <cellStyle name="Финансовый 3 7 4" xfId="9956"/>
    <cellStyle name="Финансовый 3 7 4 2" xfId="33958"/>
    <cellStyle name="Финансовый 3 7 4 3" xfId="21957"/>
    <cellStyle name="Финансовый 3 7 5" xfId="11723"/>
    <cellStyle name="Финансовый 3 7 5 2" xfId="35725"/>
    <cellStyle name="Финансовый 3 7 5 3" xfId="23724"/>
    <cellStyle name="Финансовый 3 7 6" xfId="2536"/>
    <cellStyle name="Финансовый 3 7 6 2" xfId="26900"/>
    <cellStyle name="Финансовый 3 7 6 3" xfId="14899"/>
    <cellStyle name="Финансовый 3 7 7" xfId="25491"/>
    <cellStyle name="Финансовый 3 7 8" xfId="13490"/>
    <cellStyle name="Финансовый 3 8" xfId="396"/>
    <cellStyle name="Финансовый 3 8 2" xfId="5706"/>
    <cellStyle name="Финансовый 3 8 2 2" xfId="30070"/>
    <cellStyle name="Финансовый 3 8 2 3" xfId="18069"/>
    <cellStyle name="Финансовый 3 8 3" xfId="7835"/>
    <cellStyle name="Финансовый 3 8 3 2" xfId="31837"/>
    <cellStyle name="Финансовый 3 8 3 3" xfId="19836"/>
    <cellStyle name="Финансовый 3 8 4" xfId="9602"/>
    <cellStyle name="Финансовый 3 8 4 2" xfId="33604"/>
    <cellStyle name="Финансовый 3 8 4 3" xfId="21603"/>
    <cellStyle name="Финансовый 3 8 5" xfId="11369"/>
    <cellStyle name="Финансовый 3 8 5 2" xfId="35371"/>
    <cellStyle name="Финансовый 3 8 5 3" xfId="23370"/>
    <cellStyle name="Финансовый 3 8 6" xfId="2886"/>
    <cellStyle name="Финансовый 3 8 6 2" xfId="27250"/>
    <cellStyle name="Финансовый 3 8 6 3" xfId="15249"/>
    <cellStyle name="Финансовый 3 8 7" xfId="25137"/>
    <cellStyle name="Финансовый 3 8 8" xfId="13136"/>
    <cellStyle name="Финансовый 3 9" xfId="1102"/>
    <cellStyle name="Финансовый 3 9 2" xfId="6412"/>
    <cellStyle name="Финансовый 3 9 2 2" xfId="30776"/>
    <cellStyle name="Финансовый 3 9 2 3" xfId="18775"/>
    <cellStyle name="Финансовый 3 9 3" xfId="8541"/>
    <cellStyle name="Финансовый 3 9 3 2" xfId="32543"/>
    <cellStyle name="Финансовый 3 9 3 3" xfId="20542"/>
    <cellStyle name="Финансовый 3 9 4" xfId="10308"/>
    <cellStyle name="Финансовый 3 9 4 2" xfId="34310"/>
    <cellStyle name="Финансовый 3 9 4 3" xfId="22309"/>
    <cellStyle name="Финансовый 3 9 5" xfId="12075"/>
    <cellStyle name="Финансовый 3 9 5 2" xfId="36077"/>
    <cellStyle name="Финансовый 3 9 5 3" xfId="24076"/>
    <cellStyle name="Финансовый 3 9 6" xfId="3238"/>
    <cellStyle name="Финансовый 3 9 6 2" xfId="27602"/>
    <cellStyle name="Финансовый 3 9 6 3" xfId="15601"/>
    <cellStyle name="Финансовый 3 9 7" xfId="25843"/>
    <cellStyle name="Финансовый 3 9 8" xfId="13842"/>
    <cellStyle name="Финансовый 4" xfId="9"/>
    <cellStyle name="Финансовый 4 10" xfId="4650"/>
    <cellStyle name="Финансовый 4 10 2" xfId="29014"/>
    <cellStyle name="Финансовый 4 10 3" xfId="17013"/>
    <cellStyle name="Финансовый 4 11" xfId="5002"/>
    <cellStyle name="Финансовый 4 11 2" xfId="29366"/>
    <cellStyle name="Финансовый 4 11 3" xfId="17365"/>
    <cellStyle name="Финансовый 4 12" xfId="5354"/>
    <cellStyle name="Финансовый 4 12 2" xfId="29718"/>
    <cellStyle name="Финансовый 4 12 3" xfId="17717"/>
    <cellStyle name="Финансовый 4 13" xfId="7483"/>
    <cellStyle name="Финансовый 4 13 2" xfId="31485"/>
    <cellStyle name="Финансовый 4 13 3" xfId="19484"/>
    <cellStyle name="Финансовый 4 14" xfId="9250"/>
    <cellStyle name="Финансовый 4 14 2" xfId="33252"/>
    <cellStyle name="Финансовый 4 14 3" xfId="21251"/>
    <cellStyle name="Финансовый 4 15" xfId="11017"/>
    <cellStyle name="Финансовый 4 15 2" xfId="35019"/>
    <cellStyle name="Финансовый 4 15 3" xfId="23018"/>
    <cellStyle name="Финансовый 4 16" xfId="2186"/>
    <cellStyle name="Финансовый 4 16 2" xfId="26550"/>
    <cellStyle name="Финансовый 4 16 3" xfId="14549"/>
    <cellStyle name="Финансовый 4 17" xfId="24785"/>
    <cellStyle name="Финансовый 4 18" xfId="12784"/>
    <cellStyle name="Финансовый 4 2" xfId="150"/>
    <cellStyle name="Финансовый 4 2 10" xfId="5110"/>
    <cellStyle name="Финансовый 4 2 10 2" xfId="29474"/>
    <cellStyle name="Финансовый 4 2 10 3" xfId="17473"/>
    <cellStyle name="Финансовый 4 2 11" xfId="5462"/>
    <cellStyle name="Финансовый 4 2 11 2" xfId="29826"/>
    <cellStyle name="Финансовый 4 2 11 3" xfId="17825"/>
    <cellStyle name="Финансовый 4 2 12" xfId="7591"/>
    <cellStyle name="Финансовый 4 2 12 2" xfId="31593"/>
    <cellStyle name="Финансовый 4 2 12 3" xfId="19592"/>
    <cellStyle name="Финансовый 4 2 13" xfId="9358"/>
    <cellStyle name="Финансовый 4 2 13 2" xfId="33360"/>
    <cellStyle name="Финансовый 4 2 13 3" xfId="21359"/>
    <cellStyle name="Финансовый 4 2 14" xfId="11125"/>
    <cellStyle name="Финансовый 4 2 14 2" xfId="35127"/>
    <cellStyle name="Финансовый 4 2 14 3" xfId="23126"/>
    <cellStyle name="Финансовый 4 2 15" xfId="2294"/>
    <cellStyle name="Финансовый 4 2 15 2" xfId="26658"/>
    <cellStyle name="Финансовый 4 2 15 3" xfId="14657"/>
    <cellStyle name="Финансовый 4 2 16" xfId="24893"/>
    <cellStyle name="Финансовый 4 2 17" xfId="12892"/>
    <cellStyle name="Финансовый 4 2 2" xfId="372"/>
    <cellStyle name="Финансовый 4 2 2 10" xfId="5684"/>
    <cellStyle name="Финансовый 4 2 2 10 2" xfId="30048"/>
    <cellStyle name="Финансовый 4 2 2 10 3" xfId="18047"/>
    <cellStyle name="Финансовый 4 2 2 11" xfId="7813"/>
    <cellStyle name="Финансовый 4 2 2 11 2" xfId="31815"/>
    <cellStyle name="Финансовый 4 2 2 11 3" xfId="19814"/>
    <cellStyle name="Финансовый 4 2 2 12" xfId="9580"/>
    <cellStyle name="Финансовый 4 2 2 12 2" xfId="33582"/>
    <cellStyle name="Финансовый 4 2 2 12 3" xfId="21581"/>
    <cellStyle name="Финансовый 4 2 2 13" xfId="11347"/>
    <cellStyle name="Финансовый 4 2 2 13 2" xfId="35349"/>
    <cellStyle name="Финансовый 4 2 2 13 3" xfId="23348"/>
    <cellStyle name="Финансовый 4 2 2 14" xfId="2516"/>
    <cellStyle name="Финансовый 4 2 2 14 2" xfId="26880"/>
    <cellStyle name="Финансовый 4 2 2 14 3" xfId="14879"/>
    <cellStyle name="Финансовый 4 2 2 15" xfId="25115"/>
    <cellStyle name="Финансовый 4 2 2 16" xfId="13114"/>
    <cellStyle name="Финансовый 4 2 2 2" xfId="1082"/>
    <cellStyle name="Финансовый 4 2 2 2 2" xfId="6392"/>
    <cellStyle name="Финансовый 4 2 2 2 2 2" xfId="30756"/>
    <cellStyle name="Финансовый 4 2 2 2 2 3" xfId="18755"/>
    <cellStyle name="Финансовый 4 2 2 2 3" xfId="8521"/>
    <cellStyle name="Финансовый 4 2 2 2 3 2" xfId="32523"/>
    <cellStyle name="Финансовый 4 2 2 2 3 3" xfId="20522"/>
    <cellStyle name="Финансовый 4 2 2 2 4" xfId="10288"/>
    <cellStyle name="Финансовый 4 2 2 2 4 2" xfId="34290"/>
    <cellStyle name="Финансовый 4 2 2 2 4 3" xfId="22289"/>
    <cellStyle name="Финансовый 4 2 2 2 5" xfId="12055"/>
    <cellStyle name="Финансовый 4 2 2 2 5 2" xfId="36057"/>
    <cellStyle name="Финансовый 4 2 2 2 5 3" xfId="24056"/>
    <cellStyle name="Финансовый 4 2 2 2 6" xfId="2868"/>
    <cellStyle name="Финансовый 4 2 2 2 6 2" xfId="27232"/>
    <cellStyle name="Финансовый 4 2 2 2 6 3" xfId="15231"/>
    <cellStyle name="Финансовый 4 2 2 2 7" xfId="25823"/>
    <cellStyle name="Финансовый 4 2 2 2 8" xfId="13822"/>
    <cellStyle name="Финансовый 4 2 2 3" xfId="728"/>
    <cellStyle name="Финансовый 4 2 2 3 2" xfId="6038"/>
    <cellStyle name="Финансовый 4 2 2 3 2 2" xfId="30402"/>
    <cellStyle name="Финансовый 4 2 2 3 2 3" xfId="18401"/>
    <cellStyle name="Финансовый 4 2 2 3 3" xfId="8167"/>
    <cellStyle name="Финансовый 4 2 2 3 3 2" xfId="32169"/>
    <cellStyle name="Финансовый 4 2 2 3 3 3" xfId="20168"/>
    <cellStyle name="Финансовый 4 2 2 3 4" xfId="9934"/>
    <cellStyle name="Финансовый 4 2 2 3 4 2" xfId="33936"/>
    <cellStyle name="Финансовый 4 2 2 3 4 3" xfId="21935"/>
    <cellStyle name="Финансовый 4 2 2 3 5" xfId="11701"/>
    <cellStyle name="Финансовый 4 2 2 3 5 2" xfId="35703"/>
    <cellStyle name="Финансовый 4 2 2 3 5 3" xfId="23702"/>
    <cellStyle name="Финансовый 4 2 2 3 6" xfId="3218"/>
    <cellStyle name="Финансовый 4 2 2 3 6 2" xfId="27582"/>
    <cellStyle name="Финансовый 4 2 2 3 6 3" xfId="15581"/>
    <cellStyle name="Финансовый 4 2 2 3 7" xfId="25469"/>
    <cellStyle name="Финансовый 4 2 2 3 8" xfId="13468"/>
    <cellStyle name="Финансовый 4 2 2 4" xfId="1434"/>
    <cellStyle name="Финансовый 4 2 2 4 2" xfId="6744"/>
    <cellStyle name="Финансовый 4 2 2 4 2 2" xfId="31108"/>
    <cellStyle name="Финансовый 4 2 2 4 2 3" xfId="19107"/>
    <cellStyle name="Финансовый 4 2 2 4 3" xfId="8873"/>
    <cellStyle name="Финансовый 4 2 2 4 3 2" xfId="32875"/>
    <cellStyle name="Финансовый 4 2 2 4 3 3" xfId="20874"/>
    <cellStyle name="Финансовый 4 2 2 4 4" xfId="10640"/>
    <cellStyle name="Финансовый 4 2 2 4 4 2" xfId="34642"/>
    <cellStyle name="Финансовый 4 2 2 4 4 3" xfId="22641"/>
    <cellStyle name="Финансовый 4 2 2 4 5" xfId="12407"/>
    <cellStyle name="Финансовый 4 2 2 4 5 2" xfId="36409"/>
    <cellStyle name="Финансовый 4 2 2 4 5 3" xfId="24408"/>
    <cellStyle name="Финансовый 4 2 2 4 6" xfId="3570"/>
    <cellStyle name="Финансовый 4 2 2 4 6 2" xfId="27934"/>
    <cellStyle name="Финансовый 4 2 2 4 6 3" xfId="15933"/>
    <cellStyle name="Финансовый 4 2 2 4 7" xfId="26175"/>
    <cellStyle name="Финансовый 4 2 2 4 8" xfId="14174"/>
    <cellStyle name="Финансовый 4 2 2 5" xfId="1787"/>
    <cellStyle name="Финансовый 4 2 2 5 2" xfId="7097"/>
    <cellStyle name="Финансовый 4 2 2 5 2 2" xfId="31461"/>
    <cellStyle name="Финансовый 4 2 2 5 2 3" xfId="19460"/>
    <cellStyle name="Финансовый 4 2 2 5 3" xfId="9226"/>
    <cellStyle name="Финансовый 4 2 2 5 3 2" xfId="33228"/>
    <cellStyle name="Финансовый 4 2 2 5 3 3" xfId="21227"/>
    <cellStyle name="Финансовый 4 2 2 5 4" xfId="10993"/>
    <cellStyle name="Финансовый 4 2 2 5 4 2" xfId="34995"/>
    <cellStyle name="Финансовый 4 2 2 5 4 3" xfId="22994"/>
    <cellStyle name="Финансовый 4 2 2 5 5" xfId="12760"/>
    <cellStyle name="Финансовый 4 2 2 5 5 2" xfId="36762"/>
    <cellStyle name="Финансовый 4 2 2 5 5 3" xfId="24761"/>
    <cellStyle name="Финансовый 4 2 2 5 6" xfId="3924"/>
    <cellStyle name="Финансовый 4 2 2 5 6 2" xfId="28288"/>
    <cellStyle name="Финансовый 4 2 2 5 6 3" xfId="16287"/>
    <cellStyle name="Финансовый 4 2 2 5 7" xfId="26528"/>
    <cellStyle name="Финансовый 4 2 2 5 8" xfId="14527"/>
    <cellStyle name="Финансовый 4 2 2 6" xfId="2174"/>
    <cellStyle name="Финансовый 4 2 2 6 2" xfId="7469"/>
    <cellStyle name="Финансовый 4 2 2 6 3" xfId="4276"/>
    <cellStyle name="Финансовый 4 2 2 6 3 2" xfId="28640"/>
    <cellStyle name="Финансовый 4 2 2 6 3 3" xfId="16639"/>
    <cellStyle name="Финансовый 4 2 2 7" xfId="4628"/>
    <cellStyle name="Финансовый 4 2 2 7 2" xfId="28992"/>
    <cellStyle name="Финансовый 4 2 2 7 3" xfId="16991"/>
    <cellStyle name="Финансовый 4 2 2 8" xfId="4980"/>
    <cellStyle name="Финансовый 4 2 2 8 2" xfId="29344"/>
    <cellStyle name="Финансовый 4 2 2 8 3" xfId="17343"/>
    <cellStyle name="Финансовый 4 2 2 9" xfId="5332"/>
    <cellStyle name="Финансовый 4 2 2 9 2" xfId="29696"/>
    <cellStyle name="Финансовый 4 2 2 9 3" xfId="17695"/>
    <cellStyle name="Финансовый 4 2 3" xfId="860"/>
    <cellStyle name="Финансовый 4 2 3 2" xfId="6170"/>
    <cellStyle name="Финансовый 4 2 3 2 2" xfId="30534"/>
    <cellStyle name="Финансовый 4 2 3 2 3" xfId="18533"/>
    <cellStyle name="Финансовый 4 2 3 3" xfId="8299"/>
    <cellStyle name="Финансовый 4 2 3 3 2" xfId="32301"/>
    <cellStyle name="Финансовый 4 2 3 3 3" xfId="20300"/>
    <cellStyle name="Финансовый 4 2 3 4" xfId="10066"/>
    <cellStyle name="Финансовый 4 2 3 4 2" xfId="34068"/>
    <cellStyle name="Финансовый 4 2 3 4 3" xfId="22067"/>
    <cellStyle name="Финансовый 4 2 3 5" xfId="11833"/>
    <cellStyle name="Финансовый 4 2 3 5 2" xfId="35835"/>
    <cellStyle name="Финансовый 4 2 3 5 3" xfId="23834"/>
    <cellStyle name="Финансовый 4 2 3 6" xfId="2646"/>
    <cellStyle name="Финансовый 4 2 3 6 2" xfId="27010"/>
    <cellStyle name="Финансовый 4 2 3 6 3" xfId="15009"/>
    <cellStyle name="Финансовый 4 2 3 7" xfId="25601"/>
    <cellStyle name="Финансовый 4 2 3 8" xfId="13600"/>
    <cellStyle name="Финансовый 4 2 4" xfId="506"/>
    <cellStyle name="Финансовый 4 2 4 2" xfId="5816"/>
    <cellStyle name="Финансовый 4 2 4 2 2" xfId="30180"/>
    <cellStyle name="Финансовый 4 2 4 2 3" xfId="18179"/>
    <cellStyle name="Финансовый 4 2 4 3" xfId="7945"/>
    <cellStyle name="Финансовый 4 2 4 3 2" xfId="31947"/>
    <cellStyle name="Финансовый 4 2 4 3 3" xfId="19946"/>
    <cellStyle name="Финансовый 4 2 4 4" xfId="9712"/>
    <cellStyle name="Финансовый 4 2 4 4 2" xfId="33714"/>
    <cellStyle name="Финансовый 4 2 4 4 3" xfId="21713"/>
    <cellStyle name="Финансовый 4 2 4 5" xfId="11479"/>
    <cellStyle name="Финансовый 4 2 4 5 2" xfId="35481"/>
    <cellStyle name="Финансовый 4 2 4 5 3" xfId="23480"/>
    <cellStyle name="Финансовый 4 2 4 6" xfId="2996"/>
    <cellStyle name="Финансовый 4 2 4 6 2" xfId="27360"/>
    <cellStyle name="Финансовый 4 2 4 6 3" xfId="15359"/>
    <cellStyle name="Финансовый 4 2 4 7" xfId="25247"/>
    <cellStyle name="Финансовый 4 2 4 8" xfId="13246"/>
    <cellStyle name="Финансовый 4 2 5" xfId="1212"/>
    <cellStyle name="Финансовый 4 2 5 2" xfId="6522"/>
    <cellStyle name="Финансовый 4 2 5 2 2" xfId="30886"/>
    <cellStyle name="Финансовый 4 2 5 2 3" xfId="18885"/>
    <cellStyle name="Финансовый 4 2 5 3" xfId="8651"/>
    <cellStyle name="Финансовый 4 2 5 3 2" xfId="32653"/>
    <cellStyle name="Финансовый 4 2 5 3 3" xfId="20652"/>
    <cellStyle name="Финансовый 4 2 5 4" xfId="10418"/>
    <cellStyle name="Финансовый 4 2 5 4 2" xfId="34420"/>
    <cellStyle name="Финансовый 4 2 5 4 3" xfId="22419"/>
    <cellStyle name="Финансовый 4 2 5 5" xfId="12185"/>
    <cellStyle name="Финансовый 4 2 5 5 2" xfId="36187"/>
    <cellStyle name="Финансовый 4 2 5 5 3" xfId="24186"/>
    <cellStyle name="Финансовый 4 2 5 6" xfId="3348"/>
    <cellStyle name="Финансовый 4 2 5 6 2" xfId="27712"/>
    <cellStyle name="Финансовый 4 2 5 6 3" xfId="15711"/>
    <cellStyle name="Финансовый 4 2 5 7" xfId="25953"/>
    <cellStyle name="Финансовый 4 2 5 8" xfId="13952"/>
    <cellStyle name="Финансовый 4 2 6" xfId="1565"/>
    <cellStyle name="Финансовый 4 2 6 2" xfId="6875"/>
    <cellStyle name="Финансовый 4 2 6 2 2" xfId="31239"/>
    <cellStyle name="Финансовый 4 2 6 2 3" xfId="19238"/>
    <cellStyle name="Финансовый 4 2 6 3" xfId="9004"/>
    <cellStyle name="Финансовый 4 2 6 3 2" xfId="33006"/>
    <cellStyle name="Финансовый 4 2 6 3 3" xfId="21005"/>
    <cellStyle name="Финансовый 4 2 6 4" xfId="10771"/>
    <cellStyle name="Финансовый 4 2 6 4 2" xfId="34773"/>
    <cellStyle name="Финансовый 4 2 6 4 3" xfId="22772"/>
    <cellStyle name="Финансовый 4 2 6 5" xfId="12538"/>
    <cellStyle name="Финансовый 4 2 6 5 2" xfId="36540"/>
    <cellStyle name="Финансовый 4 2 6 5 3" xfId="24539"/>
    <cellStyle name="Финансовый 4 2 6 6" xfId="3702"/>
    <cellStyle name="Финансовый 4 2 6 6 2" xfId="28066"/>
    <cellStyle name="Финансовый 4 2 6 6 3" xfId="16065"/>
    <cellStyle name="Финансовый 4 2 6 7" xfId="26306"/>
    <cellStyle name="Финансовый 4 2 6 8" xfId="14305"/>
    <cellStyle name="Финансовый 4 2 7" xfId="2173"/>
    <cellStyle name="Финансовый 4 2 7 2" xfId="7468"/>
    <cellStyle name="Финансовый 4 2 7 3" xfId="4054"/>
    <cellStyle name="Финансовый 4 2 7 3 2" xfId="28418"/>
    <cellStyle name="Финансовый 4 2 7 3 3" xfId="16417"/>
    <cellStyle name="Финансовый 4 2 8" xfId="4406"/>
    <cellStyle name="Финансовый 4 2 8 2" xfId="28770"/>
    <cellStyle name="Финансовый 4 2 8 3" xfId="16769"/>
    <cellStyle name="Финансовый 4 2 9" xfId="4758"/>
    <cellStyle name="Финансовый 4 2 9 2" xfId="29122"/>
    <cellStyle name="Финансовый 4 2 9 3" xfId="17121"/>
    <cellStyle name="Финансовый 4 3" xfId="260"/>
    <cellStyle name="Финансовый 4 3 10" xfId="5572"/>
    <cellStyle name="Финансовый 4 3 10 2" xfId="29936"/>
    <cellStyle name="Финансовый 4 3 10 3" xfId="17935"/>
    <cellStyle name="Финансовый 4 3 11" xfId="7701"/>
    <cellStyle name="Финансовый 4 3 11 2" xfId="31703"/>
    <cellStyle name="Финансовый 4 3 11 3" xfId="19702"/>
    <cellStyle name="Финансовый 4 3 12" xfId="9468"/>
    <cellStyle name="Финансовый 4 3 12 2" xfId="33470"/>
    <cellStyle name="Финансовый 4 3 12 3" xfId="21469"/>
    <cellStyle name="Финансовый 4 3 13" xfId="11235"/>
    <cellStyle name="Финансовый 4 3 13 2" xfId="35237"/>
    <cellStyle name="Финансовый 4 3 13 3" xfId="23236"/>
    <cellStyle name="Финансовый 4 3 14" xfId="2404"/>
    <cellStyle name="Финансовый 4 3 14 2" xfId="26768"/>
    <cellStyle name="Финансовый 4 3 14 3" xfId="14767"/>
    <cellStyle name="Финансовый 4 3 15" xfId="25003"/>
    <cellStyle name="Финансовый 4 3 16" xfId="13002"/>
    <cellStyle name="Финансовый 4 3 2" xfId="970"/>
    <cellStyle name="Финансовый 4 3 2 2" xfId="6280"/>
    <cellStyle name="Финансовый 4 3 2 2 2" xfId="30644"/>
    <cellStyle name="Финансовый 4 3 2 2 3" xfId="18643"/>
    <cellStyle name="Финансовый 4 3 2 3" xfId="8409"/>
    <cellStyle name="Финансовый 4 3 2 3 2" xfId="32411"/>
    <cellStyle name="Финансовый 4 3 2 3 3" xfId="20410"/>
    <cellStyle name="Финансовый 4 3 2 4" xfId="10176"/>
    <cellStyle name="Финансовый 4 3 2 4 2" xfId="34178"/>
    <cellStyle name="Финансовый 4 3 2 4 3" xfId="22177"/>
    <cellStyle name="Финансовый 4 3 2 5" xfId="11943"/>
    <cellStyle name="Финансовый 4 3 2 5 2" xfId="35945"/>
    <cellStyle name="Финансовый 4 3 2 5 3" xfId="23944"/>
    <cellStyle name="Финансовый 4 3 2 6" xfId="2756"/>
    <cellStyle name="Финансовый 4 3 2 6 2" xfId="27120"/>
    <cellStyle name="Финансовый 4 3 2 6 3" xfId="15119"/>
    <cellStyle name="Финансовый 4 3 2 7" xfId="25711"/>
    <cellStyle name="Финансовый 4 3 2 8" xfId="13710"/>
    <cellStyle name="Финансовый 4 3 3" xfId="616"/>
    <cellStyle name="Финансовый 4 3 3 2" xfId="5926"/>
    <cellStyle name="Финансовый 4 3 3 2 2" xfId="30290"/>
    <cellStyle name="Финансовый 4 3 3 2 3" xfId="18289"/>
    <cellStyle name="Финансовый 4 3 3 3" xfId="8055"/>
    <cellStyle name="Финансовый 4 3 3 3 2" xfId="32057"/>
    <cellStyle name="Финансовый 4 3 3 3 3" xfId="20056"/>
    <cellStyle name="Финансовый 4 3 3 4" xfId="9822"/>
    <cellStyle name="Финансовый 4 3 3 4 2" xfId="33824"/>
    <cellStyle name="Финансовый 4 3 3 4 3" xfId="21823"/>
    <cellStyle name="Финансовый 4 3 3 5" xfId="11589"/>
    <cellStyle name="Финансовый 4 3 3 5 2" xfId="35591"/>
    <cellStyle name="Финансовый 4 3 3 5 3" xfId="23590"/>
    <cellStyle name="Финансовый 4 3 3 6" xfId="3106"/>
    <cellStyle name="Финансовый 4 3 3 6 2" xfId="27470"/>
    <cellStyle name="Финансовый 4 3 3 6 3" xfId="15469"/>
    <cellStyle name="Финансовый 4 3 3 7" xfId="25357"/>
    <cellStyle name="Финансовый 4 3 3 8" xfId="13356"/>
    <cellStyle name="Финансовый 4 3 4" xfId="1322"/>
    <cellStyle name="Финансовый 4 3 4 2" xfId="6632"/>
    <cellStyle name="Финансовый 4 3 4 2 2" xfId="30996"/>
    <cellStyle name="Финансовый 4 3 4 2 3" xfId="18995"/>
    <cellStyle name="Финансовый 4 3 4 3" xfId="8761"/>
    <cellStyle name="Финансовый 4 3 4 3 2" xfId="32763"/>
    <cellStyle name="Финансовый 4 3 4 3 3" xfId="20762"/>
    <cellStyle name="Финансовый 4 3 4 4" xfId="10528"/>
    <cellStyle name="Финансовый 4 3 4 4 2" xfId="34530"/>
    <cellStyle name="Финансовый 4 3 4 4 3" xfId="22529"/>
    <cellStyle name="Финансовый 4 3 4 5" xfId="12295"/>
    <cellStyle name="Финансовый 4 3 4 5 2" xfId="36297"/>
    <cellStyle name="Финансовый 4 3 4 5 3" xfId="24296"/>
    <cellStyle name="Финансовый 4 3 4 6" xfId="3458"/>
    <cellStyle name="Финансовый 4 3 4 6 2" xfId="27822"/>
    <cellStyle name="Финансовый 4 3 4 6 3" xfId="15821"/>
    <cellStyle name="Финансовый 4 3 4 7" xfId="26063"/>
    <cellStyle name="Финансовый 4 3 4 8" xfId="14062"/>
    <cellStyle name="Финансовый 4 3 5" xfId="1675"/>
    <cellStyle name="Финансовый 4 3 5 2" xfId="6985"/>
    <cellStyle name="Финансовый 4 3 5 2 2" xfId="31349"/>
    <cellStyle name="Финансовый 4 3 5 2 3" xfId="19348"/>
    <cellStyle name="Финансовый 4 3 5 3" xfId="9114"/>
    <cellStyle name="Финансовый 4 3 5 3 2" xfId="33116"/>
    <cellStyle name="Финансовый 4 3 5 3 3" xfId="21115"/>
    <cellStyle name="Финансовый 4 3 5 4" xfId="10881"/>
    <cellStyle name="Финансовый 4 3 5 4 2" xfId="34883"/>
    <cellStyle name="Финансовый 4 3 5 4 3" xfId="22882"/>
    <cellStyle name="Финансовый 4 3 5 5" xfId="12648"/>
    <cellStyle name="Финансовый 4 3 5 5 2" xfId="36650"/>
    <cellStyle name="Финансовый 4 3 5 5 3" xfId="24649"/>
    <cellStyle name="Финансовый 4 3 5 6" xfId="3812"/>
    <cellStyle name="Финансовый 4 3 5 6 2" xfId="28176"/>
    <cellStyle name="Финансовый 4 3 5 6 3" xfId="16175"/>
    <cellStyle name="Финансовый 4 3 5 7" xfId="26416"/>
    <cellStyle name="Финансовый 4 3 5 8" xfId="14415"/>
    <cellStyle name="Финансовый 4 3 6" xfId="2175"/>
    <cellStyle name="Финансовый 4 3 6 2" xfId="7470"/>
    <cellStyle name="Финансовый 4 3 6 3" xfId="4164"/>
    <cellStyle name="Финансовый 4 3 6 3 2" xfId="28528"/>
    <cellStyle name="Финансовый 4 3 6 3 3" xfId="16527"/>
    <cellStyle name="Финансовый 4 3 7" xfId="4516"/>
    <cellStyle name="Финансовый 4 3 7 2" xfId="28880"/>
    <cellStyle name="Финансовый 4 3 7 3" xfId="16879"/>
    <cellStyle name="Финансовый 4 3 8" xfId="4868"/>
    <cellStyle name="Финансовый 4 3 8 2" xfId="29232"/>
    <cellStyle name="Финансовый 4 3 8 3" xfId="17231"/>
    <cellStyle name="Финансовый 4 3 9" xfId="5220"/>
    <cellStyle name="Финансовый 4 3 9 2" xfId="29584"/>
    <cellStyle name="Финансовый 4 3 9 3" xfId="17583"/>
    <cellStyle name="Финансовый 4 4" xfId="752"/>
    <cellStyle name="Финансовый 4 4 2" xfId="6062"/>
    <cellStyle name="Финансовый 4 4 2 2" xfId="30426"/>
    <cellStyle name="Финансовый 4 4 2 3" xfId="18425"/>
    <cellStyle name="Финансовый 4 4 3" xfId="8191"/>
    <cellStyle name="Финансовый 4 4 3 2" xfId="32193"/>
    <cellStyle name="Финансовый 4 4 3 3" xfId="20192"/>
    <cellStyle name="Финансовый 4 4 4" xfId="9958"/>
    <cellStyle name="Финансовый 4 4 4 2" xfId="33960"/>
    <cellStyle name="Финансовый 4 4 4 3" xfId="21959"/>
    <cellStyle name="Финансовый 4 4 5" xfId="11725"/>
    <cellStyle name="Финансовый 4 4 5 2" xfId="35727"/>
    <cellStyle name="Финансовый 4 4 5 3" xfId="23726"/>
    <cellStyle name="Финансовый 4 4 6" xfId="2538"/>
    <cellStyle name="Финансовый 4 4 6 2" xfId="26902"/>
    <cellStyle name="Финансовый 4 4 6 3" xfId="14901"/>
    <cellStyle name="Финансовый 4 4 7" xfId="25493"/>
    <cellStyle name="Финансовый 4 4 8" xfId="13492"/>
    <cellStyle name="Финансовый 4 5" xfId="398"/>
    <cellStyle name="Финансовый 4 5 2" xfId="5708"/>
    <cellStyle name="Финансовый 4 5 2 2" xfId="30072"/>
    <cellStyle name="Финансовый 4 5 2 3" xfId="18071"/>
    <cellStyle name="Финансовый 4 5 3" xfId="7837"/>
    <cellStyle name="Финансовый 4 5 3 2" xfId="31839"/>
    <cellStyle name="Финансовый 4 5 3 3" xfId="19838"/>
    <cellStyle name="Финансовый 4 5 4" xfId="9604"/>
    <cellStyle name="Финансовый 4 5 4 2" xfId="33606"/>
    <cellStyle name="Финансовый 4 5 4 3" xfId="21605"/>
    <cellStyle name="Финансовый 4 5 5" xfId="11371"/>
    <cellStyle name="Финансовый 4 5 5 2" xfId="35373"/>
    <cellStyle name="Финансовый 4 5 5 3" xfId="23372"/>
    <cellStyle name="Финансовый 4 5 6" xfId="2888"/>
    <cellStyle name="Финансовый 4 5 6 2" xfId="27252"/>
    <cellStyle name="Финансовый 4 5 6 3" xfId="15251"/>
    <cellStyle name="Финансовый 4 5 7" xfId="25139"/>
    <cellStyle name="Финансовый 4 5 8" xfId="13138"/>
    <cellStyle name="Финансовый 4 6" xfId="1104"/>
    <cellStyle name="Финансовый 4 6 2" xfId="6414"/>
    <cellStyle name="Финансовый 4 6 2 2" xfId="30778"/>
    <cellStyle name="Финансовый 4 6 2 3" xfId="18777"/>
    <cellStyle name="Финансовый 4 6 3" xfId="8543"/>
    <cellStyle name="Финансовый 4 6 3 2" xfId="32545"/>
    <cellStyle name="Финансовый 4 6 3 3" xfId="20544"/>
    <cellStyle name="Финансовый 4 6 4" xfId="10310"/>
    <cellStyle name="Финансовый 4 6 4 2" xfId="34312"/>
    <cellStyle name="Финансовый 4 6 4 3" xfId="22311"/>
    <cellStyle name="Финансовый 4 6 5" xfId="12077"/>
    <cellStyle name="Финансовый 4 6 5 2" xfId="36079"/>
    <cellStyle name="Финансовый 4 6 5 3" xfId="24078"/>
    <cellStyle name="Финансовый 4 6 6" xfId="3240"/>
    <cellStyle name="Финансовый 4 6 6 2" xfId="27604"/>
    <cellStyle name="Финансовый 4 6 6 3" xfId="15603"/>
    <cellStyle name="Финансовый 4 6 7" xfId="25845"/>
    <cellStyle name="Финансовый 4 6 8" xfId="13844"/>
    <cellStyle name="Финансовый 4 7" xfId="1457"/>
    <cellStyle name="Финансовый 4 7 2" xfId="6767"/>
    <cellStyle name="Финансовый 4 7 2 2" xfId="31131"/>
    <cellStyle name="Финансовый 4 7 2 3" xfId="19130"/>
    <cellStyle name="Финансовый 4 7 3" xfId="8896"/>
    <cellStyle name="Финансовый 4 7 3 2" xfId="32898"/>
    <cellStyle name="Финансовый 4 7 3 3" xfId="20897"/>
    <cellStyle name="Финансовый 4 7 4" xfId="10663"/>
    <cellStyle name="Финансовый 4 7 4 2" xfId="34665"/>
    <cellStyle name="Финансовый 4 7 4 3" xfId="22664"/>
    <cellStyle name="Финансовый 4 7 5" xfId="12430"/>
    <cellStyle name="Финансовый 4 7 5 2" xfId="36432"/>
    <cellStyle name="Финансовый 4 7 5 3" xfId="24431"/>
    <cellStyle name="Финансовый 4 7 6" xfId="3594"/>
    <cellStyle name="Финансовый 4 7 6 2" xfId="27958"/>
    <cellStyle name="Финансовый 4 7 6 3" xfId="15957"/>
    <cellStyle name="Финансовый 4 7 7" xfId="26198"/>
    <cellStyle name="Финансовый 4 7 8" xfId="14197"/>
    <cellStyle name="Финансовый 4 8" xfId="2172"/>
    <cellStyle name="Финансовый 4 8 2" xfId="7467"/>
    <cellStyle name="Финансовый 4 8 3" xfId="3946"/>
    <cellStyle name="Финансовый 4 8 3 2" xfId="28310"/>
    <cellStyle name="Финансовый 4 8 3 3" xfId="16309"/>
    <cellStyle name="Финансовый 4 9" xfId="4298"/>
    <cellStyle name="Финансовый 4 9 2" xfId="28662"/>
    <cellStyle name="Финансовый 4 9 3" xfId="16661"/>
    <cellStyle name="Финансовый 5" xfId="81"/>
    <cellStyle name="Финансовый 5 2" xfId="2176"/>
    <cellStyle name="Финансовый 5 2 2" xfId="7471"/>
    <cellStyle name="Финансовый 6" xfId="152"/>
    <cellStyle name="Финансовый 6 10" xfId="5464"/>
    <cellStyle name="Финансовый 6 10 2" xfId="29828"/>
    <cellStyle name="Финансовый 6 10 3" xfId="17827"/>
    <cellStyle name="Финансовый 6 11" xfId="7593"/>
    <cellStyle name="Финансовый 6 11 2" xfId="31595"/>
    <cellStyle name="Финансовый 6 11 3" xfId="19594"/>
    <cellStyle name="Финансовый 6 12" xfId="9360"/>
    <cellStyle name="Финансовый 6 12 2" xfId="33362"/>
    <cellStyle name="Финансовый 6 12 3" xfId="21361"/>
    <cellStyle name="Финансовый 6 13" xfId="11127"/>
    <cellStyle name="Финансовый 6 13 2" xfId="35129"/>
    <cellStyle name="Финансовый 6 13 3" xfId="23128"/>
    <cellStyle name="Финансовый 6 14" xfId="2296"/>
    <cellStyle name="Финансовый 6 14 2" xfId="26660"/>
    <cellStyle name="Финансовый 6 14 3" xfId="14659"/>
    <cellStyle name="Финансовый 6 15" xfId="24895"/>
    <cellStyle name="Финансовый 6 16" xfId="12894"/>
    <cellStyle name="Финансовый 6 2" xfId="862"/>
    <cellStyle name="Финансовый 6 2 2" xfId="6172"/>
    <cellStyle name="Финансовый 6 2 2 2" xfId="30536"/>
    <cellStyle name="Финансовый 6 2 2 3" xfId="18535"/>
    <cellStyle name="Финансовый 6 2 3" xfId="8301"/>
    <cellStyle name="Финансовый 6 2 3 2" xfId="32303"/>
    <cellStyle name="Финансовый 6 2 3 3" xfId="20302"/>
    <cellStyle name="Финансовый 6 2 4" xfId="10068"/>
    <cellStyle name="Финансовый 6 2 4 2" xfId="34070"/>
    <cellStyle name="Финансовый 6 2 4 3" xfId="22069"/>
    <cellStyle name="Финансовый 6 2 5" xfId="11835"/>
    <cellStyle name="Финансовый 6 2 5 2" xfId="35837"/>
    <cellStyle name="Финансовый 6 2 5 3" xfId="23836"/>
    <cellStyle name="Финансовый 6 2 6" xfId="2648"/>
    <cellStyle name="Финансовый 6 2 6 2" xfId="27012"/>
    <cellStyle name="Финансовый 6 2 6 3" xfId="15011"/>
    <cellStyle name="Финансовый 6 2 7" xfId="25603"/>
    <cellStyle name="Финансовый 6 2 8" xfId="13602"/>
    <cellStyle name="Финансовый 6 3" xfId="508"/>
    <cellStyle name="Финансовый 6 3 2" xfId="5818"/>
    <cellStyle name="Финансовый 6 3 2 2" xfId="30182"/>
    <cellStyle name="Финансовый 6 3 2 3" xfId="18181"/>
    <cellStyle name="Финансовый 6 3 3" xfId="7947"/>
    <cellStyle name="Финансовый 6 3 3 2" xfId="31949"/>
    <cellStyle name="Финансовый 6 3 3 3" xfId="19948"/>
    <cellStyle name="Финансовый 6 3 4" xfId="9714"/>
    <cellStyle name="Финансовый 6 3 4 2" xfId="33716"/>
    <cellStyle name="Финансовый 6 3 4 3" xfId="21715"/>
    <cellStyle name="Финансовый 6 3 5" xfId="11481"/>
    <cellStyle name="Финансовый 6 3 5 2" xfId="35483"/>
    <cellStyle name="Финансовый 6 3 5 3" xfId="23482"/>
    <cellStyle name="Финансовый 6 3 6" xfId="2998"/>
    <cellStyle name="Финансовый 6 3 6 2" xfId="27362"/>
    <cellStyle name="Финансовый 6 3 6 3" xfId="15361"/>
    <cellStyle name="Финансовый 6 3 7" xfId="25249"/>
    <cellStyle name="Финансовый 6 3 8" xfId="13248"/>
    <cellStyle name="Финансовый 6 4" xfId="1214"/>
    <cellStyle name="Финансовый 6 4 2" xfId="6524"/>
    <cellStyle name="Финансовый 6 4 2 2" xfId="30888"/>
    <cellStyle name="Финансовый 6 4 2 3" xfId="18887"/>
    <cellStyle name="Финансовый 6 4 3" xfId="8653"/>
    <cellStyle name="Финансовый 6 4 3 2" xfId="32655"/>
    <cellStyle name="Финансовый 6 4 3 3" xfId="20654"/>
    <cellStyle name="Финансовый 6 4 4" xfId="10420"/>
    <cellStyle name="Финансовый 6 4 4 2" xfId="34422"/>
    <cellStyle name="Финансовый 6 4 4 3" xfId="22421"/>
    <cellStyle name="Финансовый 6 4 5" xfId="12187"/>
    <cellStyle name="Финансовый 6 4 5 2" xfId="36189"/>
    <cellStyle name="Финансовый 6 4 5 3" xfId="24188"/>
    <cellStyle name="Финансовый 6 4 6" xfId="3350"/>
    <cellStyle name="Финансовый 6 4 6 2" xfId="27714"/>
    <cellStyle name="Финансовый 6 4 6 3" xfId="15713"/>
    <cellStyle name="Финансовый 6 4 7" xfId="25955"/>
    <cellStyle name="Финансовый 6 4 8" xfId="13954"/>
    <cellStyle name="Финансовый 6 5" xfId="1567"/>
    <cellStyle name="Финансовый 6 5 2" xfId="6877"/>
    <cellStyle name="Финансовый 6 5 2 2" xfId="31241"/>
    <cellStyle name="Финансовый 6 5 2 3" xfId="19240"/>
    <cellStyle name="Финансовый 6 5 3" xfId="9006"/>
    <cellStyle name="Финансовый 6 5 3 2" xfId="33008"/>
    <cellStyle name="Финансовый 6 5 3 3" xfId="21007"/>
    <cellStyle name="Финансовый 6 5 4" xfId="10773"/>
    <cellStyle name="Финансовый 6 5 4 2" xfId="34775"/>
    <cellStyle name="Финансовый 6 5 4 3" xfId="22774"/>
    <cellStyle name="Финансовый 6 5 5" xfId="12540"/>
    <cellStyle name="Финансовый 6 5 5 2" xfId="36542"/>
    <cellStyle name="Финансовый 6 5 5 3" xfId="24541"/>
    <cellStyle name="Финансовый 6 5 6" xfId="3704"/>
    <cellStyle name="Финансовый 6 5 6 2" xfId="28068"/>
    <cellStyle name="Финансовый 6 5 6 3" xfId="16067"/>
    <cellStyle name="Финансовый 6 5 7" xfId="26308"/>
    <cellStyle name="Финансовый 6 5 8" xfId="14307"/>
    <cellStyle name="Финансовый 6 6" xfId="2177"/>
    <cellStyle name="Финансовый 6 6 2" xfId="7472"/>
    <cellStyle name="Финансовый 6 6 3" xfId="4056"/>
    <cellStyle name="Финансовый 6 6 3 2" xfId="28420"/>
    <cellStyle name="Финансовый 6 6 3 3" xfId="16419"/>
    <cellStyle name="Финансовый 6 7" xfId="4408"/>
    <cellStyle name="Финансовый 6 7 2" xfId="28772"/>
    <cellStyle name="Финансовый 6 7 3" xfId="16771"/>
    <cellStyle name="Финансовый 6 8" xfId="4760"/>
    <cellStyle name="Финансовый 6 8 2" xfId="29124"/>
    <cellStyle name="Финансовый 6 8 3" xfId="17123"/>
    <cellStyle name="Финансовый 6 9" xfId="5112"/>
    <cellStyle name="Финансовый 6 9 2" xfId="29476"/>
    <cellStyle name="Финансовый 6 9 3" xfId="17475"/>
    <cellStyle name="Финансовый 7" xfId="374"/>
    <cellStyle name="Финансовый 7 10" xfId="5686"/>
    <cellStyle name="Финансовый 7 10 2" xfId="30050"/>
    <cellStyle name="Финансовый 7 10 3" xfId="18049"/>
    <cellStyle name="Финансовый 7 11" xfId="7815"/>
    <cellStyle name="Финансовый 7 11 2" xfId="31817"/>
    <cellStyle name="Финансовый 7 11 3" xfId="19816"/>
    <cellStyle name="Финансовый 7 12" xfId="9582"/>
    <cellStyle name="Финансовый 7 12 2" xfId="33584"/>
    <cellStyle name="Финансовый 7 12 3" xfId="21583"/>
    <cellStyle name="Финансовый 7 13" xfId="11349"/>
    <cellStyle name="Финансовый 7 13 2" xfId="35351"/>
    <cellStyle name="Финансовый 7 13 3" xfId="23350"/>
    <cellStyle name="Финансовый 7 14" xfId="2518"/>
    <cellStyle name="Финансовый 7 14 2" xfId="26882"/>
    <cellStyle name="Финансовый 7 14 3" xfId="14881"/>
    <cellStyle name="Финансовый 7 15" xfId="25117"/>
    <cellStyle name="Финансовый 7 16" xfId="13116"/>
    <cellStyle name="Финансовый 7 2" xfId="1084"/>
    <cellStyle name="Финансовый 7 2 2" xfId="6394"/>
    <cellStyle name="Финансовый 7 2 2 2" xfId="30758"/>
    <cellStyle name="Финансовый 7 2 2 3" xfId="18757"/>
    <cellStyle name="Финансовый 7 2 3" xfId="8523"/>
    <cellStyle name="Финансовый 7 2 3 2" xfId="32525"/>
    <cellStyle name="Финансовый 7 2 3 3" xfId="20524"/>
    <cellStyle name="Финансовый 7 2 4" xfId="10290"/>
    <cellStyle name="Финансовый 7 2 4 2" xfId="34292"/>
    <cellStyle name="Финансовый 7 2 4 3" xfId="22291"/>
    <cellStyle name="Финансовый 7 2 5" xfId="12057"/>
    <cellStyle name="Финансовый 7 2 5 2" xfId="36059"/>
    <cellStyle name="Финансовый 7 2 5 3" xfId="24058"/>
    <cellStyle name="Финансовый 7 2 6" xfId="2870"/>
    <cellStyle name="Финансовый 7 2 6 2" xfId="27234"/>
    <cellStyle name="Финансовый 7 2 6 3" xfId="15233"/>
    <cellStyle name="Финансовый 7 2 7" xfId="25825"/>
    <cellStyle name="Финансовый 7 2 8" xfId="13824"/>
    <cellStyle name="Финансовый 7 3" xfId="730"/>
    <cellStyle name="Финансовый 7 3 2" xfId="6040"/>
    <cellStyle name="Финансовый 7 3 2 2" xfId="30404"/>
    <cellStyle name="Финансовый 7 3 2 3" xfId="18403"/>
    <cellStyle name="Финансовый 7 3 3" xfId="8169"/>
    <cellStyle name="Финансовый 7 3 3 2" xfId="32171"/>
    <cellStyle name="Финансовый 7 3 3 3" xfId="20170"/>
    <cellStyle name="Финансовый 7 3 4" xfId="9936"/>
    <cellStyle name="Финансовый 7 3 4 2" xfId="33938"/>
    <cellStyle name="Финансовый 7 3 4 3" xfId="21937"/>
    <cellStyle name="Финансовый 7 3 5" xfId="11703"/>
    <cellStyle name="Финансовый 7 3 5 2" xfId="35705"/>
    <cellStyle name="Финансовый 7 3 5 3" xfId="23704"/>
    <cellStyle name="Финансовый 7 3 6" xfId="3220"/>
    <cellStyle name="Финансовый 7 3 6 2" xfId="27584"/>
    <cellStyle name="Финансовый 7 3 6 3" xfId="15583"/>
    <cellStyle name="Финансовый 7 3 7" xfId="25471"/>
    <cellStyle name="Финансовый 7 3 8" xfId="13470"/>
    <cellStyle name="Финансовый 7 4" xfId="1436"/>
    <cellStyle name="Финансовый 7 4 2" xfId="6746"/>
    <cellStyle name="Финансовый 7 4 2 2" xfId="31110"/>
    <cellStyle name="Финансовый 7 4 2 3" xfId="19109"/>
    <cellStyle name="Финансовый 7 4 3" xfId="8875"/>
    <cellStyle name="Финансовый 7 4 3 2" xfId="32877"/>
    <cellStyle name="Финансовый 7 4 3 3" xfId="20876"/>
    <cellStyle name="Финансовый 7 4 4" xfId="10642"/>
    <cellStyle name="Финансовый 7 4 4 2" xfId="34644"/>
    <cellStyle name="Финансовый 7 4 4 3" xfId="22643"/>
    <cellStyle name="Финансовый 7 4 5" xfId="12409"/>
    <cellStyle name="Финансовый 7 4 5 2" xfId="36411"/>
    <cellStyle name="Финансовый 7 4 5 3" xfId="24410"/>
    <cellStyle name="Финансовый 7 4 6" xfId="3572"/>
    <cellStyle name="Финансовый 7 4 6 2" xfId="27936"/>
    <cellStyle name="Финансовый 7 4 6 3" xfId="15935"/>
    <cellStyle name="Финансовый 7 4 7" xfId="26177"/>
    <cellStyle name="Финансовый 7 4 8" xfId="14176"/>
    <cellStyle name="Финансовый 7 5" xfId="1789"/>
    <cellStyle name="Финансовый 7 5 2" xfId="7099"/>
    <cellStyle name="Финансовый 7 5 2 2" xfId="31463"/>
    <cellStyle name="Финансовый 7 5 2 3" xfId="19462"/>
    <cellStyle name="Финансовый 7 5 3" xfId="9228"/>
    <cellStyle name="Финансовый 7 5 3 2" xfId="33230"/>
    <cellStyle name="Финансовый 7 5 3 3" xfId="21229"/>
    <cellStyle name="Финансовый 7 5 4" xfId="10995"/>
    <cellStyle name="Финансовый 7 5 4 2" xfId="34997"/>
    <cellStyle name="Финансовый 7 5 4 3" xfId="22996"/>
    <cellStyle name="Финансовый 7 5 5" xfId="12762"/>
    <cellStyle name="Финансовый 7 5 5 2" xfId="36764"/>
    <cellStyle name="Финансовый 7 5 5 3" xfId="24763"/>
    <cellStyle name="Финансовый 7 5 6" xfId="3926"/>
    <cellStyle name="Финансовый 7 5 6 2" xfId="28290"/>
    <cellStyle name="Финансовый 7 5 6 3" xfId="16289"/>
    <cellStyle name="Финансовый 7 5 7" xfId="26530"/>
    <cellStyle name="Финансовый 7 5 8" xfId="14529"/>
    <cellStyle name="Финансовый 7 6" xfId="2178"/>
    <cellStyle name="Финансовый 7 6 2" xfId="7473"/>
    <cellStyle name="Финансовый 7 6 3" xfId="4278"/>
    <cellStyle name="Финансовый 7 6 3 2" xfId="28642"/>
    <cellStyle name="Финансовый 7 6 3 3" xfId="16641"/>
    <cellStyle name="Финансовый 7 7" xfId="4630"/>
    <cellStyle name="Финансовый 7 7 2" xfId="28994"/>
    <cellStyle name="Финансовый 7 7 3" xfId="16993"/>
    <cellStyle name="Финансовый 7 8" xfId="4982"/>
    <cellStyle name="Финансовый 7 8 2" xfId="29346"/>
    <cellStyle name="Финансовый 7 8 3" xfId="17345"/>
    <cellStyle name="Финансовый 7 9" xfId="5334"/>
    <cellStyle name="Финансовый 7 9 2" xfId="29698"/>
    <cellStyle name="Финансовый 7 9 3" xfId="17697"/>
    <cellStyle name="Финансовый 8" xfId="376"/>
    <cellStyle name="Финансовый 8 10" xfId="5688"/>
    <cellStyle name="Финансовый 8 10 2" xfId="30052"/>
    <cellStyle name="Финансовый 8 10 3" xfId="18051"/>
    <cellStyle name="Финансовый 8 11" xfId="7817"/>
    <cellStyle name="Финансовый 8 11 2" xfId="31819"/>
    <cellStyle name="Финансовый 8 11 3" xfId="19818"/>
    <cellStyle name="Финансовый 8 12" xfId="9584"/>
    <cellStyle name="Финансовый 8 12 2" xfId="33586"/>
    <cellStyle name="Финансовый 8 12 3" xfId="21585"/>
    <cellStyle name="Финансовый 8 13" xfId="11351"/>
    <cellStyle name="Финансовый 8 13 2" xfId="35353"/>
    <cellStyle name="Финансовый 8 13 3" xfId="23352"/>
    <cellStyle name="Финансовый 8 14" xfId="2520"/>
    <cellStyle name="Финансовый 8 14 2" xfId="26884"/>
    <cellStyle name="Финансовый 8 14 3" xfId="14883"/>
    <cellStyle name="Финансовый 8 15" xfId="25119"/>
    <cellStyle name="Финансовый 8 16" xfId="13118"/>
    <cellStyle name="Финансовый 8 2" xfId="1086"/>
    <cellStyle name="Финансовый 8 2 2" xfId="6396"/>
    <cellStyle name="Финансовый 8 2 2 2" xfId="30760"/>
    <cellStyle name="Финансовый 8 2 2 3" xfId="18759"/>
    <cellStyle name="Финансовый 8 2 3" xfId="8525"/>
    <cellStyle name="Финансовый 8 2 3 2" xfId="32527"/>
    <cellStyle name="Финансовый 8 2 3 3" xfId="20526"/>
    <cellStyle name="Финансовый 8 2 4" xfId="10292"/>
    <cellStyle name="Финансовый 8 2 4 2" xfId="34294"/>
    <cellStyle name="Финансовый 8 2 4 3" xfId="22293"/>
    <cellStyle name="Финансовый 8 2 5" xfId="12059"/>
    <cellStyle name="Финансовый 8 2 5 2" xfId="36061"/>
    <cellStyle name="Финансовый 8 2 5 3" xfId="24060"/>
    <cellStyle name="Финансовый 8 2 6" xfId="2872"/>
    <cellStyle name="Финансовый 8 2 6 2" xfId="27236"/>
    <cellStyle name="Финансовый 8 2 6 3" xfId="15235"/>
    <cellStyle name="Финансовый 8 2 7" xfId="25827"/>
    <cellStyle name="Финансовый 8 2 8" xfId="13826"/>
    <cellStyle name="Финансовый 8 3" xfId="732"/>
    <cellStyle name="Финансовый 8 3 2" xfId="6042"/>
    <cellStyle name="Финансовый 8 3 2 2" xfId="30406"/>
    <cellStyle name="Финансовый 8 3 2 3" xfId="18405"/>
    <cellStyle name="Финансовый 8 3 3" xfId="8171"/>
    <cellStyle name="Финансовый 8 3 3 2" xfId="32173"/>
    <cellStyle name="Финансовый 8 3 3 3" xfId="20172"/>
    <cellStyle name="Финансовый 8 3 4" xfId="9938"/>
    <cellStyle name="Финансовый 8 3 4 2" xfId="33940"/>
    <cellStyle name="Финансовый 8 3 4 3" xfId="21939"/>
    <cellStyle name="Финансовый 8 3 5" xfId="11705"/>
    <cellStyle name="Финансовый 8 3 5 2" xfId="35707"/>
    <cellStyle name="Финансовый 8 3 5 3" xfId="23706"/>
    <cellStyle name="Финансовый 8 3 6" xfId="3222"/>
    <cellStyle name="Финансовый 8 3 6 2" xfId="27586"/>
    <cellStyle name="Финансовый 8 3 6 3" xfId="15585"/>
    <cellStyle name="Финансовый 8 3 7" xfId="25473"/>
    <cellStyle name="Финансовый 8 3 8" xfId="13472"/>
    <cellStyle name="Финансовый 8 4" xfId="1438"/>
    <cellStyle name="Финансовый 8 4 2" xfId="6748"/>
    <cellStyle name="Финансовый 8 4 2 2" xfId="31112"/>
    <cellStyle name="Финансовый 8 4 2 3" xfId="19111"/>
    <cellStyle name="Финансовый 8 4 3" xfId="8877"/>
    <cellStyle name="Финансовый 8 4 3 2" xfId="32879"/>
    <cellStyle name="Финансовый 8 4 3 3" xfId="20878"/>
    <cellStyle name="Финансовый 8 4 4" xfId="10644"/>
    <cellStyle name="Финансовый 8 4 4 2" xfId="34646"/>
    <cellStyle name="Финансовый 8 4 4 3" xfId="22645"/>
    <cellStyle name="Финансовый 8 4 5" xfId="12411"/>
    <cellStyle name="Финансовый 8 4 5 2" xfId="36413"/>
    <cellStyle name="Финансовый 8 4 5 3" xfId="24412"/>
    <cellStyle name="Финансовый 8 4 6" xfId="3574"/>
    <cellStyle name="Финансовый 8 4 6 2" xfId="27938"/>
    <cellStyle name="Финансовый 8 4 6 3" xfId="15937"/>
    <cellStyle name="Финансовый 8 4 7" xfId="26179"/>
    <cellStyle name="Финансовый 8 4 8" xfId="14178"/>
    <cellStyle name="Финансовый 8 5" xfId="1791"/>
    <cellStyle name="Финансовый 8 5 2" xfId="7101"/>
    <cellStyle name="Финансовый 8 5 2 2" xfId="31465"/>
    <cellStyle name="Финансовый 8 5 2 3" xfId="19464"/>
    <cellStyle name="Финансовый 8 5 3" xfId="9230"/>
    <cellStyle name="Финансовый 8 5 3 2" xfId="33232"/>
    <cellStyle name="Финансовый 8 5 3 3" xfId="21231"/>
    <cellStyle name="Финансовый 8 5 4" xfId="10997"/>
    <cellStyle name="Финансовый 8 5 4 2" xfId="34999"/>
    <cellStyle name="Финансовый 8 5 4 3" xfId="22998"/>
    <cellStyle name="Финансовый 8 5 5" xfId="12764"/>
    <cellStyle name="Финансовый 8 5 5 2" xfId="36766"/>
    <cellStyle name="Финансовый 8 5 5 3" xfId="24765"/>
    <cellStyle name="Финансовый 8 5 6" xfId="3928"/>
    <cellStyle name="Финансовый 8 5 6 2" xfId="28292"/>
    <cellStyle name="Финансовый 8 5 6 3" xfId="16291"/>
    <cellStyle name="Финансовый 8 5 7" xfId="26532"/>
    <cellStyle name="Финансовый 8 5 8" xfId="14531"/>
    <cellStyle name="Финансовый 8 6" xfId="2179"/>
    <cellStyle name="Финансовый 8 6 2" xfId="7474"/>
    <cellStyle name="Финансовый 8 6 3" xfId="4280"/>
    <cellStyle name="Финансовый 8 6 3 2" xfId="28644"/>
    <cellStyle name="Финансовый 8 6 3 3" xfId="16643"/>
    <cellStyle name="Финансовый 8 7" xfId="4632"/>
    <cellStyle name="Финансовый 8 7 2" xfId="28996"/>
    <cellStyle name="Финансовый 8 7 3" xfId="16995"/>
    <cellStyle name="Финансовый 8 8" xfId="4984"/>
    <cellStyle name="Финансовый 8 8 2" xfId="29348"/>
    <cellStyle name="Финансовый 8 8 3" xfId="17347"/>
    <cellStyle name="Финансовый 8 9" xfId="5336"/>
    <cellStyle name="Финансовый 8 9 2" xfId="29700"/>
    <cellStyle name="Финансовый 8 9 3" xfId="17699"/>
    <cellStyle name="Финансовый 9" xfId="378"/>
    <cellStyle name="Финансовый 9 2" xfId="734"/>
    <cellStyle name="Финансовый 9 2 2" xfId="6044"/>
    <cellStyle name="Финансовый 9 2 2 2" xfId="30408"/>
    <cellStyle name="Финансовый 9 2 2 3" xfId="18407"/>
    <cellStyle name="Финансовый 9 2 3" xfId="8173"/>
    <cellStyle name="Финансовый 9 2 3 2" xfId="32175"/>
    <cellStyle name="Финансовый 9 2 3 3" xfId="20174"/>
    <cellStyle name="Финансовый 9 2 4" xfId="9940"/>
    <cellStyle name="Финансовый 9 2 4 2" xfId="33942"/>
    <cellStyle name="Финансовый 9 2 4 3" xfId="21941"/>
    <cellStyle name="Финансовый 9 2 5" xfId="11707"/>
    <cellStyle name="Финансовый 9 2 5 2" xfId="35709"/>
    <cellStyle name="Финансовый 9 2 5 3" xfId="23708"/>
    <cellStyle name="Финансовый 9 2 6" xfId="3586"/>
    <cellStyle name="Финансовый 9 2 6 2" xfId="27950"/>
    <cellStyle name="Финансовый 9 2 6 3" xfId="15949"/>
    <cellStyle name="Финансовый 9 2 7" xfId="25475"/>
    <cellStyle name="Финансовый 9 2 8" xfId="13474"/>
    <cellStyle name="Финансовый 9 3" xfId="1793"/>
    <cellStyle name="Финансовый 9 3 2" xfId="9232"/>
    <cellStyle name="Финансовый 9 3 2 2" xfId="33234"/>
    <cellStyle name="Финансовый 9 3 2 3" xfId="21233"/>
    <cellStyle name="Финансовый 9 3 3" xfId="10999"/>
    <cellStyle name="Финансовый 9 3 3 2" xfId="35001"/>
    <cellStyle name="Финансовый 9 3 3 3" xfId="23000"/>
    <cellStyle name="Финансовый 9 3 4" xfId="12766"/>
    <cellStyle name="Финансовый 9 3 4 2" xfId="36768"/>
    <cellStyle name="Финансовый 9 3 4 3" xfId="24767"/>
    <cellStyle name="Финансовый 9 3 5" xfId="7103"/>
    <cellStyle name="Финансовый 9 3 5 2" xfId="31467"/>
    <cellStyle name="Финансовый 9 3 5 3" xfId="19466"/>
    <cellStyle name="Финансовый 9 3 6" xfId="26534"/>
    <cellStyle name="Финансовый 9 3 7" xfId="14533"/>
    <cellStyle name="Финансовый 9 4" xfId="2180"/>
    <cellStyle name="Финансовый 9 4 2" xfId="7475"/>
    <cellStyle name="Финансовый 9 5" xfId="2522"/>
    <cellStyle name="Финансовый 9 5 2" xfId="26886"/>
    <cellStyle name="Финансовый 9 5 3" xfId="14885"/>
  </cellStyles>
  <dxfs count="0"/>
  <tableStyles count="0" defaultTableStyle="TableStyleMedium2" defaultPivotStyle="PivotStyleLight16"/>
  <colors>
    <mruColors>
      <color rgb="FFCCFF99"/>
      <color rgb="FFFFCCFF"/>
      <color rgb="FFFFFF66"/>
      <color rgb="FFFFFFCC"/>
      <color rgb="FF2564CB"/>
      <color rgb="FF003618"/>
      <color rgb="FFFF3399"/>
      <color rgb="FFA568D2"/>
      <color rgb="FF9900CC"/>
      <color rgb="FF6600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XFD5638"/>
  <sheetViews>
    <sheetView tabSelected="1" zoomScaleNormal="100" zoomScaleSheetLayoutView="100" workbookViewId="0">
      <selection activeCell="A15" sqref="A15"/>
    </sheetView>
  </sheetViews>
  <sheetFormatPr defaultRowHeight="14.4" outlineLevelRow="2"/>
  <cols>
    <col min="1" max="1" width="6.44140625" style="89" customWidth="1"/>
    <col min="2" max="2" width="32.6640625" style="89" customWidth="1"/>
    <col min="3" max="3" width="7.33203125" style="89" customWidth="1"/>
    <col min="4" max="4" width="18" style="120" customWidth="1"/>
    <col min="5" max="5" width="8.5546875" style="119" customWidth="1"/>
    <col min="6" max="6" width="7.6640625" style="89" customWidth="1"/>
    <col min="7" max="7" width="7" style="89" customWidth="1"/>
    <col min="8" max="8" width="5.6640625" style="89" customWidth="1"/>
    <col min="9" max="9" width="11.109375" style="89" customWidth="1"/>
    <col min="10" max="10" width="10.109375" style="89" customWidth="1"/>
    <col min="11" max="19" width="6.88671875" style="89" customWidth="1"/>
    <col min="20" max="20" width="6.88671875" style="182" customWidth="1"/>
    <col min="21" max="21" width="31.33203125" hidden="1" customWidth="1"/>
    <col min="22" max="22" width="27.44140625" style="23" hidden="1" customWidth="1"/>
    <col min="23" max="23" width="9" style="28" hidden="1" customWidth="1"/>
    <col min="24" max="67" width="9.109375" style="5"/>
  </cols>
  <sheetData>
    <row r="1" spans="1:67" s="22" customFormat="1" ht="19.5" customHeight="1">
      <c r="A1" s="89"/>
      <c r="B1" s="89"/>
      <c r="C1" s="89"/>
      <c r="D1" s="120"/>
      <c r="E1" s="119"/>
      <c r="F1" s="89"/>
      <c r="G1" s="89"/>
      <c r="H1" s="89"/>
      <c r="I1" s="89"/>
      <c r="J1" s="89"/>
      <c r="K1" s="89"/>
      <c r="L1" s="89"/>
      <c r="M1" s="89"/>
      <c r="N1" s="89"/>
      <c r="O1" s="240" t="s">
        <v>13403</v>
      </c>
      <c r="P1" s="240"/>
      <c r="Q1" s="240"/>
      <c r="R1" s="240"/>
      <c r="S1" s="240"/>
      <c r="T1" s="240"/>
      <c r="V1" s="23"/>
      <c r="W1" s="28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</row>
    <row r="2" spans="1:67" s="22" customFormat="1" ht="9.75" customHeight="1">
      <c r="A2" s="89"/>
      <c r="B2" s="89"/>
      <c r="C2" s="89"/>
      <c r="D2" s="120"/>
      <c r="E2" s="119"/>
      <c r="F2" s="89"/>
      <c r="G2" s="89"/>
      <c r="H2" s="89"/>
      <c r="I2" s="89"/>
      <c r="J2" s="89"/>
      <c r="K2" s="89"/>
      <c r="L2" s="89"/>
      <c r="M2" s="89"/>
      <c r="N2" s="89"/>
      <c r="O2" s="122"/>
      <c r="P2" s="184"/>
      <c r="Q2" s="184"/>
      <c r="R2" s="184"/>
      <c r="S2" s="184"/>
      <c r="T2" s="182"/>
      <c r="V2" s="23"/>
      <c r="W2" s="28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</row>
    <row r="3" spans="1:67" s="22" customFormat="1" ht="30" customHeight="1">
      <c r="A3" s="89"/>
      <c r="B3" s="89"/>
      <c r="C3" s="89"/>
      <c r="D3" s="120"/>
      <c r="E3" s="119"/>
      <c r="F3" s="89"/>
      <c r="G3" s="89"/>
      <c r="H3" s="89"/>
      <c r="I3" s="89"/>
      <c r="J3" s="89"/>
      <c r="K3" s="89"/>
      <c r="L3" s="89"/>
      <c r="M3" s="89"/>
      <c r="N3" s="89"/>
      <c r="O3" s="241" t="s">
        <v>13404</v>
      </c>
      <c r="P3" s="241"/>
      <c r="Q3" s="241"/>
      <c r="R3" s="241"/>
      <c r="S3" s="241"/>
      <c r="T3" s="242"/>
      <c r="V3" s="23"/>
      <c r="W3" s="28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</row>
    <row r="4" spans="1:67" s="22" customFormat="1" ht="18.75" customHeight="1">
      <c r="A4" s="228" t="s">
        <v>13405</v>
      </c>
      <c r="B4" s="228"/>
      <c r="C4" s="228"/>
      <c r="D4" s="228"/>
      <c r="E4" s="228"/>
      <c r="F4" s="228"/>
      <c r="G4" s="228"/>
      <c r="H4" s="228"/>
      <c r="I4" s="228"/>
      <c r="J4" s="228"/>
      <c r="K4" s="228"/>
      <c r="L4" s="228"/>
      <c r="M4" s="228"/>
      <c r="N4" s="228"/>
      <c r="O4" s="228"/>
      <c r="P4" s="228"/>
      <c r="Q4" s="228"/>
      <c r="R4" s="228"/>
      <c r="S4" s="228"/>
      <c r="T4" s="229"/>
      <c r="V4" s="23"/>
      <c r="W4" s="28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</row>
    <row r="5" spans="1:67" s="22" customFormat="1" ht="27.75" customHeight="1">
      <c r="A5" s="230" t="s">
        <v>13406</v>
      </c>
      <c r="B5" s="230"/>
      <c r="C5" s="230"/>
      <c r="D5" s="230"/>
      <c r="E5" s="230"/>
      <c r="F5" s="230"/>
      <c r="G5" s="230"/>
      <c r="H5" s="230"/>
      <c r="I5" s="230"/>
      <c r="J5" s="230"/>
      <c r="K5" s="230"/>
      <c r="L5" s="230"/>
      <c r="M5" s="230"/>
      <c r="N5" s="230"/>
      <c r="O5" s="230"/>
      <c r="P5" s="230"/>
      <c r="Q5" s="230"/>
      <c r="R5" s="230"/>
      <c r="S5" s="230"/>
      <c r="T5" s="231"/>
      <c r="V5" s="23"/>
      <c r="W5" s="28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</row>
    <row r="6" spans="1:67" s="22" customFormat="1" ht="190.5" customHeight="1">
      <c r="A6" s="232" t="s">
        <v>13419</v>
      </c>
      <c r="B6" s="232"/>
      <c r="C6" s="232"/>
      <c r="D6" s="232"/>
      <c r="E6" s="232"/>
      <c r="F6" s="232"/>
      <c r="G6" s="232"/>
      <c r="H6" s="232"/>
      <c r="I6" s="232"/>
      <c r="J6" s="232"/>
      <c r="K6" s="232"/>
      <c r="L6" s="232"/>
      <c r="M6" s="232"/>
      <c r="N6" s="232"/>
      <c r="O6" s="232"/>
      <c r="P6" s="232"/>
      <c r="Q6" s="232"/>
      <c r="R6" s="232"/>
      <c r="S6" s="232"/>
      <c r="T6" s="233"/>
      <c r="V6" s="23"/>
      <c r="W6" s="28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</row>
    <row r="7" spans="1:67" ht="40.5" customHeight="1">
      <c r="A7" s="236" t="s">
        <v>0</v>
      </c>
      <c r="B7" s="236" t="s">
        <v>1</v>
      </c>
      <c r="C7" s="236" t="s">
        <v>2</v>
      </c>
      <c r="D7" s="236" t="s">
        <v>3</v>
      </c>
      <c r="E7" s="239" t="s">
        <v>4</v>
      </c>
      <c r="F7" s="236" t="s">
        <v>13420</v>
      </c>
      <c r="G7" s="236" t="s">
        <v>5</v>
      </c>
      <c r="H7" s="236" t="s">
        <v>6</v>
      </c>
      <c r="I7" s="236" t="s">
        <v>7</v>
      </c>
      <c r="J7" s="236" t="s">
        <v>8</v>
      </c>
      <c r="K7" s="236" t="s">
        <v>9</v>
      </c>
      <c r="L7" s="236"/>
      <c r="M7" s="236"/>
      <c r="N7" s="236"/>
      <c r="O7" s="236"/>
      <c r="P7" s="236"/>
      <c r="Q7" s="236"/>
      <c r="R7" s="236"/>
      <c r="S7" s="236"/>
      <c r="T7" s="236"/>
      <c r="U7" s="123" t="s">
        <v>10</v>
      </c>
      <c r="V7" s="47" t="s">
        <v>12385</v>
      </c>
      <c r="W7" s="28" t="s">
        <v>12260</v>
      </c>
    </row>
    <row r="8" spans="1:67" ht="17.25" customHeight="1">
      <c r="A8" s="236"/>
      <c r="B8" s="236"/>
      <c r="C8" s="236"/>
      <c r="D8" s="236"/>
      <c r="E8" s="236"/>
      <c r="F8" s="236"/>
      <c r="G8" s="236"/>
      <c r="H8" s="236"/>
      <c r="I8" s="236"/>
      <c r="J8" s="236"/>
      <c r="K8" s="236"/>
      <c r="L8" s="236"/>
      <c r="M8" s="236"/>
      <c r="N8" s="236"/>
      <c r="O8" s="236"/>
      <c r="P8" s="236"/>
      <c r="Q8" s="236"/>
      <c r="R8" s="236"/>
      <c r="S8" s="236"/>
      <c r="T8" s="236"/>
      <c r="U8" s="124" t="s">
        <v>12168</v>
      </c>
      <c r="V8" s="48"/>
      <c r="W8" s="21"/>
    </row>
    <row r="9" spans="1:67" ht="24.75" customHeight="1">
      <c r="A9" s="236"/>
      <c r="B9" s="236"/>
      <c r="C9" s="236"/>
      <c r="D9" s="236"/>
      <c r="E9" s="236"/>
      <c r="F9" s="236"/>
      <c r="G9" s="236"/>
      <c r="H9" s="236"/>
      <c r="I9" s="236"/>
      <c r="J9" s="236"/>
      <c r="K9" s="56" t="s">
        <v>11</v>
      </c>
      <c r="L9" s="56" t="s">
        <v>12</v>
      </c>
      <c r="M9" s="56" t="s">
        <v>13</v>
      </c>
      <c r="N9" s="56" t="s">
        <v>14</v>
      </c>
      <c r="O9" s="56" t="s">
        <v>15</v>
      </c>
      <c r="P9" s="56" t="s">
        <v>16</v>
      </c>
      <c r="Q9" s="56" t="s">
        <v>17</v>
      </c>
      <c r="R9" s="56" t="s">
        <v>18</v>
      </c>
      <c r="S9" s="56" t="s">
        <v>19</v>
      </c>
      <c r="T9" s="56" t="s">
        <v>20</v>
      </c>
      <c r="U9" s="125" t="s">
        <v>21</v>
      </c>
      <c r="V9" s="48"/>
      <c r="W9" s="21"/>
    </row>
    <row r="10" spans="1:67" ht="9.75" customHeight="1">
      <c r="A10" s="195"/>
      <c r="B10" s="92"/>
      <c r="C10" s="92"/>
      <c r="D10" s="196"/>
      <c r="E10" s="196"/>
      <c r="F10" s="92"/>
      <c r="G10" s="92"/>
      <c r="H10" s="92"/>
      <c r="I10" s="92"/>
      <c r="J10" s="92"/>
      <c r="K10" s="92"/>
      <c r="L10" s="92"/>
      <c r="M10" s="92"/>
      <c r="N10" s="92"/>
      <c r="O10" s="92"/>
      <c r="P10" s="92"/>
      <c r="Q10" s="92"/>
      <c r="R10" s="92"/>
      <c r="S10" s="92"/>
      <c r="T10" s="92"/>
      <c r="U10" s="14"/>
      <c r="V10" s="33"/>
      <c r="W10" s="21"/>
    </row>
    <row r="11" spans="1:67" ht="15" customHeight="1">
      <c r="A11" s="56">
        <v>1</v>
      </c>
      <c r="B11" s="56">
        <v>2</v>
      </c>
      <c r="C11" s="56">
        <v>3</v>
      </c>
      <c r="D11" s="56">
        <v>4</v>
      </c>
      <c r="E11" s="56">
        <v>5</v>
      </c>
      <c r="F11" s="56">
        <v>6</v>
      </c>
      <c r="G11" s="56">
        <v>7</v>
      </c>
      <c r="H11" s="56">
        <v>8</v>
      </c>
      <c r="I11" s="56">
        <v>9</v>
      </c>
      <c r="J11" s="56">
        <v>10</v>
      </c>
      <c r="K11" s="56">
        <v>11</v>
      </c>
      <c r="L11" s="56">
        <v>12</v>
      </c>
      <c r="M11" s="56">
        <v>13</v>
      </c>
      <c r="N11" s="56">
        <v>14</v>
      </c>
      <c r="O11" s="56">
        <v>15</v>
      </c>
      <c r="P11" s="56">
        <v>16</v>
      </c>
      <c r="Q11" s="56">
        <v>17</v>
      </c>
      <c r="R11" s="56">
        <v>18</v>
      </c>
      <c r="S11" s="56">
        <v>19</v>
      </c>
      <c r="T11" s="56">
        <v>20</v>
      </c>
      <c r="U11" s="14"/>
      <c r="V11" s="33"/>
      <c r="W11" s="21"/>
    </row>
    <row r="12" spans="1:67" ht="17.25" customHeight="1">
      <c r="A12" s="78"/>
      <c r="B12" s="243" t="s">
        <v>22</v>
      </c>
      <c r="C12" s="243"/>
      <c r="D12" s="243"/>
      <c r="E12" s="243"/>
      <c r="F12" s="243"/>
      <c r="G12" s="243"/>
      <c r="H12" s="243"/>
      <c r="I12" s="86">
        <f>I13+I43+I113+I175+I195+I424+I523+I753+I3464+I3642+I4008+I4037+I4070+I4460+I4589+I4673+I4691+I4817+I5110+I5123+I5180+I5192+I5219+I5257+I5272+I5353+I5472+I5527+I5583</f>
        <v>11689458.549999982</v>
      </c>
      <c r="J12" s="86">
        <f>J13+J43+J113+J175+J195+J424+J523+J753+J3464+J3642+J4008+J4037+J4070+J4460+J4589+J4673+J4691+J4817+J5110+J5123+J5180+J5192+J5219+J5257+J5272+J5353+J5472+J5527+J5583</f>
        <v>9907867.2699999921</v>
      </c>
      <c r="K12" s="236"/>
      <c r="L12" s="236"/>
      <c r="M12" s="236"/>
      <c r="N12" s="236"/>
      <c r="O12" s="236"/>
      <c r="P12" s="236"/>
      <c r="Q12" s="236"/>
      <c r="R12" s="236"/>
      <c r="S12" s="236"/>
      <c r="T12" s="236"/>
      <c r="U12" s="68"/>
      <c r="V12" s="33">
        <f>V13+V43+V113+V175+V195+V424+V523+V753+V3464+V3642+V4008+V4037+V4070+V4460+V4589+V4673+V4691+V4817+V5110+V5123+V5180+V5192+V5219+V5257+V5272+V5353+V5472+V5527+V5583</f>
        <v>5489</v>
      </c>
      <c r="W12" s="21"/>
    </row>
    <row r="13" spans="1:67" s="18" customFormat="1" ht="14.25" customHeight="1">
      <c r="A13" s="234" t="s">
        <v>11988</v>
      </c>
      <c r="B13" s="234"/>
      <c r="C13" s="234"/>
      <c r="D13" s="234"/>
      <c r="E13" s="234"/>
      <c r="F13" s="234"/>
      <c r="G13" s="234"/>
      <c r="H13" s="234"/>
      <c r="I13" s="86">
        <f>I14+I34+I36</f>
        <v>15564.57</v>
      </c>
      <c r="J13" s="86">
        <f>J14+J34+J36</f>
        <v>14368.070000000002</v>
      </c>
      <c r="K13" s="236"/>
      <c r="L13" s="236"/>
      <c r="M13" s="236"/>
      <c r="N13" s="236"/>
      <c r="O13" s="236"/>
      <c r="P13" s="236"/>
      <c r="Q13" s="236"/>
      <c r="R13" s="236"/>
      <c r="S13" s="236"/>
      <c r="T13" s="236"/>
      <c r="U13" s="126"/>
      <c r="V13" s="49">
        <f>V14+V34+V36</f>
        <v>26</v>
      </c>
      <c r="W13" s="50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</row>
    <row r="14" spans="1:67" s="19" customFormat="1" ht="14.25" customHeight="1" outlineLevel="1">
      <c r="A14" s="78"/>
      <c r="B14" s="235" t="s">
        <v>13422</v>
      </c>
      <c r="C14" s="235"/>
      <c r="D14" s="235"/>
      <c r="E14" s="235"/>
      <c r="F14" s="235"/>
      <c r="G14" s="235"/>
      <c r="H14" s="235"/>
      <c r="I14" s="86">
        <f>SUM(I15:I33)</f>
        <v>10471.98</v>
      </c>
      <c r="J14" s="86">
        <f>SUM(J15:J33)</f>
        <v>9558.1200000000008</v>
      </c>
      <c r="K14" s="236"/>
      <c r="L14" s="236"/>
      <c r="M14" s="236"/>
      <c r="N14" s="236"/>
      <c r="O14" s="236"/>
      <c r="P14" s="236"/>
      <c r="Q14" s="236"/>
      <c r="R14" s="236"/>
      <c r="S14" s="236"/>
      <c r="T14" s="236"/>
      <c r="U14" s="127"/>
      <c r="V14" s="51">
        <f>COUNTA(B15:B33)</f>
        <v>19</v>
      </c>
      <c r="W14" s="52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/>
      <c r="BO14" s="5"/>
    </row>
    <row r="15" spans="1:67" ht="23.25" customHeight="1" outlineLevel="2">
      <c r="A15" s="56">
        <v>1</v>
      </c>
      <c r="B15" s="197" t="s">
        <v>12681</v>
      </c>
      <c r="C15" s="78"/>
      <c r="D15" s="85" t="s">
        <v>23</v>
      </c>
      <c r="E15" s="85">
        <v>34502000</v>
      </c>
      <c r="F15" s="56">
        <v>1967</v>
      </c>
      <c r="G15" s="56">
        <v>2</v>
      </c>
      <c r="H15" s="56">
        <v>1</v>
      </c>
      <c r="I15" s="56">
        <v>208.4</v>
      </c>
      <c r="J15" s="56">
        <v>160.9</v>
      </c>
      <c r="K15" s="56"/>
      <c r="L15" s="56"/>
      <c r="M15" s="56"/>
      <c r="N15" s="56"/>
      <c r="O15" s="56">
        <v>8</v>
      </c>
      <c r="P15" s="56">
        <v>12</v>
      </c>
      <c r="Q15" s="56">
        <v>10</v>
      </c>
      <c r="R15" s="56"/>
      <c r="S15" s="56"/>
      <c r="T15" s="56"/>
      <c r="U15" s="68"/>
      <c r="V15" s="33">
        <v>1</v>
      </c>
      <c r="W15" s="21"/>
    </row>
    <row r="16" spans="1:67" ht="23.25" customHeight="1" outlineLevel="2">
      <c r="A16" s="56">
        <f>A15+1</f>
        <v>2</v>
      </c>
      <c r="B16" s="197" t="s">
        <v>12682</v>
      </c>
      <c r="C16" s="78"/>
      <c r="D16" s="85" t="s">
        <v>24</v>
      </c>
      <c r="E16" s="85">
        <v>34502000</v>
      </c>
      <c r="F16" s="56">
        <v>1978</v>
      </c>
      <c r="G16" s="56">
        <v>2</v>
      </c>
      <c r="H16" s="56">
        <v>2</v>
      </c>
      <c r="I16" s="56">
        <v>533</v>
      </c>
      <c r="J16" s="56">
        <v>490.2</v>
      </c>
      <c r="K16" s="56"/>
      <c r="L16" s="56"/>
      <c r="M16" s="56">
        <v>10</v>
      </c>
      <c r="N16" s="56"/>
      <c r="O16" s="56"/>
      <c r="P16" s="56"/>
      <c r="Q16" s="56"/>
      <c r="R16" s="56">
        <v>12</v>
      </c>
      <c r="S16" s="56"/>
      <c r="T16" s="56">
        <v>8</v>
      </c>
      <c r="U16" s="14"/>
      <c r="V16" s="33">
        <v>2</v>
      </c>
      <c r="W16" s="21"/>
    </row>
    <row r="17" spans="1:23" ht="23.25" customHeight="1" outlineLevel="2">
      <c r="A17" s="56">
        <f t="shared" ref="A17:A33" si="0">A16+1</f>
        <v>3</v>
      </c>
      <c r="B17" s="197" t="s">
        <v>12683</v>
      </c>
      <c r="C17" s="78"/>
      <c r="D17" s="85" t="s">
        <v>25</v>
      </c>
      <c r="E17" s="85">
        <v>34502000</v>
      </c>
      <c r="F17" s="56">
        <v>1971</v>
      </c>
      <c r="G17" s="56">
        <v>2</v>
      </c>
      <c r="H17" s="56">
        <v>2</v>
      </c>
      <c r="I17" s="56">
        <v>563.4</v>
      </c>
      <c r="J17" s="56">
        <v>527.6</v>
      </c>
      <c r="K17" s="56"/>
      <c r="L17" s="56"/>
      <c r="M17" s="56"/>
      <c r="N17" s="56"/>
      <c r="O17" s="56">
        <v>10</v>
      </c>
      <c r="P17" s="56"/>
      <c r="Q17" s="56"/>
      <c r="R17" s="56"/>
      <c r="S17" s="56">
        <v>12</v>
      </c>
      <c r="T17" s="56">
        <v>8</v>
      </c>
      <c r="U17" s="68"/>
      <c r="V17" s="33">
        <v>3</v>
      </c>
      <c r="W17" s="21"/>
    </row>
    <row r="18" spans="1:23" ht="23.25" customHeight="1" outlineLevel="2">
      <c r="A18" s="56">
        <f t="shared" si="0"/>
        <v>4</v>
      </c>
      <c r="B18" s="197" t="s">
        <v>12684</v>
      </c>
      <c r="C18" s="78"/>
      <c r="D18" s="85" t="s">
        <v>26</v>
      </c>
      <c r="E18" s="85">
        <v>34502000</v>
      </c>
      <c r="F18" s="56">
        <v>1973</v>
      </c>
      <c r="G18" s="56">
        <v>2</v>
      </c>
      <c r="H18" s="56">
        <v>2</v>
      </c>
      <c r="I18" s="56">
        <v>570.79</v>
      </c>
      <c r="J18" s="56">
        <v>529.30999999999995</v>
      </c>
      <c r="K18" s="56"/>
      <c r="L18" s="56"/>
      <c r="M18" s="56"/>
      <c r="N18" s="56"/>
      <c r="O18" s="56">
        <v>10</v>
      </c>
      <c r="P18" s="56"/>
      <c r="Q18" s="56"/>
      <c r="R18" s="56"/>
      <c r="S18" s="56">
        <v>12</v>
      </c>
      <c r="T18" s="56">
        <v>8</v>
      </c>
      <c r="U18" s="68"/>
      <c r="V18" s="33">
        <v>4</v>
      </c>
      <c r="W18" s="21"/>
    </row>
    <row r="19" spans="1:23" ht="23.25" customHeight="1" outlineLevel="2">
      <c r="A19" s="56">
        <f t="shared" si="0"/>
        <v>5</v>
      </c>
      <c r="B19" s="197" t="s">
        <v>12685</v>
      </c>
      <c r="C19" s="78"/>
      <c r="D19" s="85" t="s">
        <v>27</v>
      </c>
      <c r="E19" s="85">
        <v>34502000</v>
      </c>
      <c r="F19" s="56">
        <v>1980</v>
      </c>
      <c r="G19" s="56">
        <v>2</v>
      </c>
      <c r="H19" s="56">
        <v>2</v>
      </c>
      <c r="I19" s="56">
        <v>620.79999999999995</v>
      </c>
      <c r="J19" s="56">
        <v>594.20000000000005</v>
      </c>
      <c r="K19" s="56"/>
      <c r="L19" s="56"/>
      <c r="M19" s="56">
        <v>12</v>
      </c>
      <c r="N19" s="56"/>
      <c r="O19" s="56"/>
      <c r="P19" s="56"/>
      <c r="Q19" s="56"/>
      <c r="R19" s="56">
        <v>10</v>
      </c>
      <c r="S19" s="56">
        <v>9</v>
      </c>
      <c r="T19" s="56">
        <v>8</v>
      </c>
      <c r="U19" s="68" t="s">
        <v>28</v>
      </c>
      <c r="V19" s="13" t="s">
        <v>29</v>
      </c>
      <c r="W19" s="21"/>
    </row>
    <row r="20" spans="1:23" ht="23.25" customHeight="1" outlineLevel="2">
      <c r="A20" s="56">
        <f t="shared" si="0"/>
        <v>6</v>
      </c>
      <c r="B20" s="197" t="s">
        <v>12686</v>
      </c>
      <c r="C20" s="78"/>
      <c r="D20" s="85" t="s">
        <v>30</v>
      </c>
      <c r="E20" s="85">
        <v>34502000</v>
      </c>
      <c r="F20" s="56">
        <v>2014</v>
      </c>
      <c r="G20" s="56">
        <v>2</v>
      </c>
      <c r="H20" s="56">
        <v>2</v>
      </c>
      <c r="I20" s="56">
        <v>650.20000000000005</v>
      </c>
      <c r="J20" s="56">
        <v>564.5</v>
      </c>
      <c r="K20" s="56"/>
      <c r="L20" s="56"/>
      <c r="M20" s="56"/>
      <c r="N20" s="56"/>
      <c r="O20" s="56"/>
      <c r="P20" s="56">
        <v>12</v>
      </c>
      <c r="Q20" s="56">
        <v>8</v>
      </c>
      <c r="R20" s="56">
        <v>10</v>
      </c>
      <c r="S20" s="56">
        <v>9</v>
      </c>
      <c r="T20" s="56">
        <v>11</v>
      </c>
      <c r="U20" s="68"/>
      <c r="V20" s="33">
        <v>19</v>
      </c>
      <c r="W20" s="21"/>
    </row>
    <row r="21" spans="1:23" ht="23.25" customHeight="1" outlineLevel="2">
      <c r="A21" s="56">
        <f t="shared" si="0"/>
        <v>7</v>
      </c>
      <c r="B21" s="197" t="s">
        <v>12687</v>
      </c>
      <c r="C21" s="78"/>
      <c r="D21" s="85" t="s">
        <v>31</v>
      </c>
      <c r="E21" s="85">
        <v>34502000</v>
      </c>
      <c r="F21" s="56">
        <v>1969</v>
      </c>
      <c r="G21" s="56">
        <v>2</v>
      </c>
      <c r="H21" s="56">
        <v>1</v>
      </c>
      <c r="I21" s="56">
        <v>382.57</v>
      </c>
      <c r="J21" s="56">
        <v>351.75</v>
      </c>
      <c r="K21" s="56"/>
      <c r="L21" s="56"/>
      <c r="M21" s="56">
        <v>8</v>
      </c>
      <c r="N21" s="56">
        <v>12</v>
      </c>
      <c r="O21" s="56">
        <v>10</v>
      </c>
      <c r="P21" s="56"/>
      <c r="Q21" s="56"/>
      <c r="R21" s="56"/>
      <c r="S21" s="56"/>
      <c r="T21" s="56">
        <v>8</v>
      </c>
      <c r="U21" s="68"/>
      <c r="V21" s="33">
        <v>6</v>
      </c>
      <c r="W21" s="21"/>
    </row>
    <row r="22" spans="1:23" ht="23.25" customHeight="1" outlineLevel="2">
      <c r="A22" s="56">
        <f t="shared" si="0"/>
        <v>8</v>
      </c>
      <c r="B22" s="197" t="s">
        <v>12688</v>
      </c>
      <c r="C22" s="78"/>
      <c r="D22" s="85" t="s">
        <v>32</v>
      </c>
      <c r="E22" s="85">
        <v>34502000</v>
      </c>
      <c r="F22" s="56">
        <v>1969</v>
      </c>
      <c r="G22" s="56">
        <v>2</v>
      </c>
      <c r="H22" s="56">
        <v>3</v>
      </c>
      <c r="I22" s="56">
        <v>318.95999999999998</v>
      </c>
      <c r="J22" s="56">
        <v>260.45999999999998</v>
      </c>
      <c r="K22" s="56"/>
      <c r="L22" s="56"/>
      <c r="M22" s="56"/>
      <c r="N22" s="56"/>
      <c r="O22" s="56"/>
      <c r="P22" s="56"/>
      <c r="Q22" s="56">
        <v>12</v>
      </c>
      <c r="R22" s="56"/>
      <c r="S22" s="56"/>
      <c r="T22" s="56" t="s">
        <v>33</v>
      </c>
      <c r="U22" s="68"/>
      <c r="V22" s="33">
        <v>7</v>
      </c>
      <c r="W22" s="21"/>
    </row>
    <row r="23" spans="1:23" ht="23.25" customHeight="1" outlineLevel="2">
      <c r="A23" s="56">
        <f t="shared" si="0"/>
        <v>9</v>
      </c>
      <c r="B23" s="197" t="s">
        <v>12689</v>
      </c>
      <c r="C23" s="78"/>
      <c r="D23" s="85" t="s">
        <v>34</v>
      </c>
      <c r="E23" s="85">
        <v>34502000</v>
      </c>
      <c r="F23" s="56">
        <v>1987</v>
      </c>
      <c r="G23" s="56">
        <v>2</v>
      </c>
      <c r="H23" s="56">
        <v>1</v>
      </c>
      <c r="I23" s="56">
        <v>285</v>
      </c>
      <c r="J23" s="56">
        <v>274.2</v>
      </c>
      <c r="K23" s="56"/>
      <c r="L23" s="56">
        <v>10</v>
      </c>
      <c r="M23" s="56"/>
      <c r="N23" s="56"/>
      <c r="O23" s="56"/>
      <c r="P23" s="56"/>
      <c r="Q23" s="56">
        <v>12</v>
      </c>
      <c r="R23" s="56"/>
      <c r="S23" s="56"/>
      <c r="T23" s="56" t="s">
        <v>33</v>
      </c>
      <c r="U23" s="68" t="s">
        <v>35</v>
      </c>
      <c r="V23" s="33">
        <v>8</v>
      </c>
      <c r="W23" s="21"/>
    </row>
    <row r="24" spans="1:23" ht="23.25" customHeight="1" outlineLevel="2">
      <c r="A24" s="56">
        <f t="shared" si="0"/>
        <v>10</v>
      </c>
      <c r="B24" s="197" t="s">
        <v>12690</v>
      </c>
      <c r="C24" s="78"/>
      <c r="D24" s="85" t="s">
        <v>36</v>
      </c>
      <c r="E24" s="85">
        <v>34502000</v>
      </c>
      <c r="F24" s="56">
        <v>1985</v>
      </c>
      <c r="G24" s="56">
        <v>2</v>
      </c>
      <c r="H24" s="56">
        <v>1</v>
      </c>
      <c r="I24" s="56">
        <v>382</v>
      </c>
      <c r="J24" s="56">
        <v>364</v>
      </c>
      <c r="K24" s="56"/>
      <c r="L24" s="56"/>
      <c r="M24" s="56"/>
      <c r="N24" s="56">
        <v>10</v>
      </c>
      <c r="O24" s="56"/>
      <c r="P24" s="56"/>
      <c r="Q24" s="56"/>
      <c r="R24" s="56"/>
      <c r="S24" s="56">
        <v>12</v>
      </c>
      <c r="T24" s="56">
        <v>8</v>
      </c>
      <c r="U24" s="68"/>
      <c r="V24" s="33">
        <v>9</v>
      </c>
      <c r="W24" s="21"/>
    </row>
    <row r="25" spans="1:23" ht="23.25" customHeight="1" outlineLevel="2">
      <c r="A25" s="56">
        <f t="shared" si="0"/>
        <v>11</v>
      </c>
      <c r="B25" s="197" t="s">
        <v>12691</v>
      </c>
      <c r="C25" s="78"/>
      <c r="D25" s="85" t="s">
        <v>37</v>
      </c>
      <c r="E25" s="85">
        <v>34502000</v>
      </c>
      <c r="F25" s="56">
        <v>1984</v>
      </c>
      <c r="G25" s="56">
        <v>2</v>
      </c>
      <c r="H25" s="56">
        <v>3</v>
      </c>
      <c r="I25" s="56">
        <v>640</v>
      </c>
      <c r="J25" s="56">
        <v>619.20000000000005</v>
      </c>
      <c r="K25" s="56"/>
      <c r="L25" s="56"/>
      <c r="M25" s="56"/>
      <c r="N25" s="56">
        <v>10</v>
      </c>
      <c r="O25" s="56"/>
      <c r="P25" s="56"/>
      <c r="Q25" s="56"/>
      <c r="R25" s="56">
        <v>12</v>
      </c>
      <c r="S25" s="56"/>
      <c r="T25" s="56">
        <v>8</v>
      </c>
      <c r="U25" s="68"/>
      <c r="V25" s="33">
        <v>10</v>
      </c>
      <c r="W25" s="21"/>
    </row>
    <row r="26" spans="1:23" ht="23.25" customHeight="1" outlineLevel="2">
      <c r="A26" s="56">
        <f t="shared" si="0"/>
        <v>12</v>
      </c>
      <c r="B26" s="197" t="s">
        <v>12692</v>
      </c>
      <c r="C26" s="78"/>
      <c r="D26" s="85" t="s">
        <v>38</v>
      </c>
      <c r="E26" s="85">
        <v>34502000</v>
      </c>
      <c r="F26" s="56">
        <v>1984</v>
      </c>
      <c r="G26" s="56">
        <v>2</v>
      </c>
      <c r="H26" s="56">
        <v>3</v>
      </c>
      <c r="I26" s="56">
        <v>643.9</v>
      </c>
      <c r="J26" s="56">
        <v>535</v>
      </c>
      <c r="K26" s="56"/>
      <c r="L26" s="56"/>
      <c r="M26" s="56"/>
      <c r="N26" s="56">
        <v>10</v>
      </c>
      <c r="O26" s="56"/>
      <c r="P26" s="56"/>
      <c r="Q26" s="56"/>
      <c r="R26" s="56"/>
      <c r="S26" s="56">
        <v>12</v>
      </c>
      <c r="T26" s="56">
        <v>8</v>
      </c>
      <c r="U26" s="68"/>
      <c r="V26" s="33">
        <v>11</v>
      </c>
      <c r="W26" s="21"/>
    </row>
    <row r="27" spans="1:23" ht="23.25" customHeight="1" outlineLevel="2">
      <c r="A27" s="56">
        <f t="shared" si="0"/>
        <v>13</v>
      </c>
      <c r="B27" s="197" t="s">
        <v>12693</v>
      </c>
      <c r="C27" s="78"/>
      <c r="D27" s="85" t="s">
        <v>39</v>
      </c>
      <c r="E27" s="85">
        <v>34502000</v>
      </c>
      <c r="F27" s="56">
        <v>1981</v>
      </c>
      <c r="G27" s="56">
        <v>2</v>
      </c>
      <c r="H27" s="56">
        <v>2</v>
      </c>
      <c r="I27" s="56">
        <v>762.36</v>
      </c>
      <c r="J27" s="56">
        <v>740.8</v>
      </c>
      <c r="K27" s="56"/>
      <c r="L27" s="56"/>
      <c r="M27" s="56"/>
      <c r="N27" s="56">
        <v>10</v>
      </c>
      <c r="O27" s="56"/>
      <c r="P27" s="56"/>
      <c r="Q27" s="56"/>
      <c r="R27" s="56">
        <v>8</v>
      </c>
      <c r="S27" s="56"/>
      <c r="T27" s="56">
        <v>12</v>
      </c>
      <c r="U27" s="68"/>
      <c r="V27" s="33">
        <v>12</v>
      </c>
      <c r="W27" s="21"/>
    </row>
    <row r="28" spans="1:23" ht="23.25" customHeight="1" outlineLevel="2">
      <c r="A28" s="56">
        <f t="shared" si="0"/>
        <v>14</v>
      </c>
      <c r="B28" s="197" t="s">
        <v>12694</v>
      </c>
      <c r="C28" s="78"/>
      <c r="D28" s="85" t="s">
        <v>40</v>
      </c>
      <c r="E28" s="85">
        <v>34502000</v>
      </c>
      <c r="F28" s="56">
        <v>1974</v>
      </c>
      <c r="G28" s="56">
        <v>2</v>
      </c>
      <c r="H28" s="56">
        <v>2</v>
      </c>
      <c r="I28" s="56">
        <v>664.4</v>
      </c>
      <c r="J28" s="56">
        <v>645.20000000000005</v>
      </c>
      <c r="K28" s="56"/>
      <c r="L28" s="56"/>
      <c r="M28" s="56"/>
      <c r="N28" s="56"/>
      <c r="O28" s="56"/>
      <c r="P28" s="56">
        <v>10</v>
      </c>
      <c r="Q28" s="56"/>
      <c r="R28" s="56">
        <v>12</v>
      </c>
      <c r="S28" s="56"/>
      <c r="T28" s="56">
        <v>8</v>
      </c>
      <c r="U28" s="68"/>
      <c r="V28" s="33">
        <v>13</v>
      </c>
      <c r="W28" s="21"/>
    </row>
    <row r="29" spans="1:23" ht="23.25" customHeight="1" outlineLevel="2">
      <c r="A29" s="56">
        <f t="shared" si="0"/>
        <v>15</v>
      </c>
      <c r="B29" s="197" t="s">
        <v>12695</v>
      </c>
      <c r="C29" s="78"/>
      <c r="D29" s="85" t="s">
        <v>41</v>
      </c>
      <c r="E29" s="85">
        <v>34502000</v>
      </c>
      <c r="F29" s="56">
        <v>1970</v>
      </c>
      <c r="G29" s="56">
        <v>2</v>
      </c>
      <c r="H29" s="56">
        <v>2</v>
      </c>
      <c r="I29" s="56">
        <v>685.4</v>
      </c>
      <c r="J29" s="56">
        <v>645.20000000000005</v>
      </c>
      <c r="K29" s="56"/>
      <c r="L29" s="56"/>
      <c r="M29" s="56">
        <v>12</v>
      </c>
      <c r="N29" s="56"/>
      <c r="O29" s="56"/>
      <c r="P29" s="56">
        <v>9</v>
      </c>
      <c r="Q29" s="56"/>
      <c r="R29" s="56"/>
      <c r="S29" s="56">
        <v>10</v>
      </c>
      <c r="T29" s="56">
        <v>8</v>
      </c>
      <c r="U29" s="68" t="s">
        <v>42</v>
      </c>
      <c r="V29" s="13" t="s">
        <v>43</v>
      </c>
      <c r="W29" s="21"/>
    </row>
    <row r="30" spans="1:23" ht="23.25" customHeight="1" outlineLevel="2">
      <c r="A30" s="56">
        <f t="shared" si="0"/>
        <v>16</v>
      </c>
      <c r="B30" s="197" t="s">
        <v>12696</v>
      </c>
      <c r="C30" s="78"/>
      <c r="D30" s="85" t="s">
        <v>44</v>
      </c>
      <c r="E30" s="85">
        <v>34502000</v>
      </c>
      <c r="F30" s="56">
        <v>1969</v>
      </c>
      <c r="G30" s="56">
        <v>2</v>
      </c>
      <c r="H30" s="56">
        <v>2</v>
      </c>
      <c r="I30" s="86">
        <v>593</v>
      </c>
      <c r="J30" s="86">
        <v>536.29999999999995</v>
      </c>
      <c r="K30" s="56"/>
      <c r="L30" s="56"/>
      <c r="M30" s="56"/>
      <c r="N30" s="56">
        <v>10</v>
      </c>
      <c r="O30" s="56"/>
      <c r="P30" s="56">
        <v>9</v>
      </c>
      <c r="Q30" s="56"/>
      <c r="R30" s="56"/>
      <c r="S30" s="56">
        <v>12</v>
      </c>
      <c r="T30" s="56">
        <v>8</v>
      </c>
      <c r="U30" s="68"/>
      <c r="V30" s="33">
        <v>15</v>
      </c>
      <c r="W30" s="21"/>
    </row>
    <row r="31" spans="1:23" ht="23.25" customHeight="1" outlineLevel="2">
      <c r="A31" s="56">
        <f t="shared" si="0"/>
        <v>17</v>
      </c>
      <c r="B31" s="197" t="s">
        <v>12697</v>
      </c>
      <c r="C31" s="78"/>
      <c r="D31" s="85" t="s">
        <v>45</v>
      </c>
      <c r="E31" s="85">
        <v>34502000</v>
      </c>
      <c r="F31" s="56">
        <v>1969</v>
      </c>
      <c r="G31" s="56">
        <v>2</v>
      </c>
      <c r="H31" s="56">
        <v>2</v>
      </c>
      <c r="I31" s="56">
        <v>643.29999999999995</v>
      </c>
      <c r="J31" s="56">
        <v>586.6</v>
      </c>
      <c r="K31" s="56"/>
      <c r="L31" s="56"/>
      <c r="M31" s="56"/>
      <c r="N31" s="56">
        <v>10</v>
      </c>
      <c r="O31" s="56"/>
      <c r="P31" s="56">
        <v>9</v>
      </c>
      <c r="Q31" s="56"/>
      <c r="R31" s="56"/>
      <c r="S31" s="56">
        <v>12</v>
      </c>
      <c r="T31" s="56">
        <v>8</v>
      </c>
      <c r="U31" s="68"/>
      <c r="V31" s="33">
        <v>16</v>
      </c>
      <c r="W31" s="21"/>
    </row>
    <row r="32" spans="1:23" ht="23.25" customHeight="1" outlineLevel="2">
      <c r="A32" s="56">
        <f t="shared" si="0"/>
        <v>18</v>
      </c>
      <c r="B32" s="197" t="s">
        <v>12698</v>
      </c>
      <c r="C32" s="78"/>
      <c r="D32" s="85" t="s">
        <v>46</v>
      </c>
      <c r="E32" s="85">
        <v>34502000</v>
      </c>
      <c r="F32" s="56">
        <v>1974</v>
      </c>
      <c r="G32" s="56">
        <v>2</v>
      </c>
      <c r="H32" s="56">
        <v>2</v>
      </c>
      <c r="I32" s="56">
        <v>528.5</v>
      </c>
      <c r="J32" s="56">
        <v>488.7</v>
      </c>
      <c r="K32" s="56"/>
      <c r="L32" s="56"/>
      <c r="M32" s="56">
        <v>12</v>
      </c>
      <c r="N32" s="56"/>
      <c r="O32" s="56"/>
      <c r="P32" s="56">
        <v>10</v>
      </c>
      <c r="Q32" s="56">
        <v>9</v>
      </c>
      <c r="R32" s="56"/>
      <c r="S32" s="56"/>
      <c r="T32" s="56">
        <v>8</v>
      </c>
      <c r="U32" s="68" t="s">
        <v>47</v>
      </c>
      <c r="V32" s="13" t="s">
        <v>48</v>
      </c>
      <c r="W32" s="21"/>
    </row>
    <row r="33" spans="1:67" ht="23.25" customHeight="1" outlineLevel="2">
      <c r="A33" s="56">
        <f t="shared" si="0"/>
        <v>19</v>
      </c>
      <c r="B33" s="197" t="s">
        <v>12699</v>
      </c>
      <c r="C33" s="78"/>
      <c r="D33" s="85" t="s">
        <v>49</v>
      </c>
      <c r="E33" s="85">
        <v>34502000</v>
      </c>
      <c r="F33" s="56">
        <v>1984</v>
      </c>
      <c r="G33" s="56">
        <v>2</v>
      </c>
      <c r="H33" s="56">
        <v>2</v>
      </c>
      <c r="I33" s="56">
        <v>796</v>
      </c>
      <c r="J33" s="56">
        <v>644</v>
      </c>
      <c r="K33" s="56"/>
      <c r="L33" s="56">
        <v>12</v>
      </c>
      <c r="M33" s="56">
        <v>9</v>
      </c>
      <c r="N33" s="56"/>
      <c r="O33" s="56">
        <v>10</v>
      </c>
      <c r="P33" s="56"/>
      <c r="Q33" s="56"/>
      <c r="R33" s="56"/>
      <c r="S33" s="56"/>
      <c r="T33" s="56">
        <v>8</v>
      </c>
      <c r="U33" s="68" t="s">
        <v>50</v>
      </c>
      <c r="V33" s="13" t="s">
        <v>48</v>
      </c>
      <c r="W33" s="21"/>
    </row>
    <row r="34" spans="1:67" s="19" customFormat="1" ht="18.75" customHeight="1" outlineLevel="1">
      <c r="A34" s="56"/>
      <c r="B34" s="235" t="s">
        <v>13423</v>
      </c>
      <c r="C34" s="235"/>
      <c r="D34" s="235"/>
      <c r="E34" s="235"/>
      <c r="F34" s="235"/>
      <c r="G34" s="235"/>
      <c r="H34" s="235"/>
      <c r="I34" s="86">
        <f>SUM(I35:I35)</f>
        <v>349.77</v>
      </c>
      <c r="J34" s="86">
        <f>SUM(J35:J35)</f>
        <v>324.16000000000003</v>
      </c>
      <c r="K34" s="236"/>
      <c r="L34" s="236"/>
      <c r="M34" s="236"/>
      <c r="N34" s="236"/>
      <c r="O34" s="236"/>
      <c r="P34" s="236"/>
      <c r="Q34" s="236"/>
      <c r="R34" s="236"/>
      <c r="S34" s="236"/>
      <c r="T34" s="236"/>
      <c r="U34" s="127"/>
      <c r="V34" s="51">
        <f>COUNTA(B35:B35)</f>
        <v>1</v>
      </c>
      <c r="W34" s="52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</row>
    <row r="35" spans="1:67" ht="23.25" customHeight="1" outlineLevel="2">
      <c r="A35" s="56">
        <f>A33+1</f>
        <v>20</v>
      </c>
      <c r="B35" s="197" t="s">
        <v>12700</v>
      </c>
      <c r="C35" s="78"/>
      <c r="D35" s="85" t="s">
        <v>51</v>
      </c>
      <c r="E35" s="85">
        <v>34502000</v>
      </c>
      <c r="F35" s="56">
        <v>1964</v>
      </c>
      <c r="G35" s="56">
        <v>2</v>
      </c>
      <c r="H35" s="56">
        <v>1</v>
      </c>
      <c r="I35" s="56">
        <v>349.77</v>
      </c>
      <c r="J35" s="56">
        <v>324.16000000000003</v>
      </c>
      <c r="K35" s="56"/>
      <c r="L35" s="56"/>
      <c r="M35" s="56">
        <v>8</v>
      </c>
      <c r="N35" s="56">
        <v>12</v>
      </c>
      <c r="O35" s="56">
        <v>10</v>
      </c>
      <c r="P35" s="56"/>
      <c r="Q35" s="56"/>
      <c r="R35" s="56"/>
      <c r="S35" s="56"/>
      <c r="T35" s="56">
        <v>8</v>
      </c>
      <c r="U35" s="68"/>
      <c r="V35" s="33"/>
      <c r="W35" s="21"/>
    </row>
    <row r="36" spans="1:67" s="19" customFormat="1" ht="15.75" customHeight="1" outlineLevel="1">
      <c r="A36" s="56"/>
      <c r="B36" s="235" t="s">
        <v>13424</v>
      </c>
      <c r="C36" s="235"/>
      <c r="D36" s="235"/>
      <c r="E36" s="235"/>
      <c r="F36" s="235"/>
      <c r="G36" s="235"/>
      <c r="H36" s="235"/>
      <c r="I36" s="86">
        <f>SUM(I37:I42)</f>
        <v>4742.82</v>
      </c>
      <c r="J36" s="86">
        <f>SUM(J37:J42)</f>
        <v>4485.7900000000009</v>
      </c>
      <c r="K36" s="236"/>
      <c r="L36" s="236"/>
      <c r="M36" s="236"/>
      <c r="N36" s="236"/>
      <c r="O36" s="236"/>
      <c r="P36" s="236"/>
      <c r="Q36" s="236"/>
      <c r="R36" s="236"/>
      <c r="S36" s="236"/>
      <c r="T36" s="236"/>
      <c r="U36" s="127"/>
      <c r="V36" s="51">
        <f>COUNTA(B37:B42)</f>
        <v>6</v>
      </c>
      <c r="W36" s="52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</row>
    <row r="37" spans="1:67" ht="23.25" customHeight="1" outlineLevel="2">
      <c r="A37" s="56">
        <f>A35+1</f>
        <v>21</v>
      </c>
      <c r="B37" s="197" t="s">
        <v>12701</v>
      </c>
      <c r="C37" s="78"/>
      <c r="D37" s="85" t="s">
        <v>52</v>
      </c>
      <c r="E37" s="85">
        <v>34502000</v>
      </c>
      <c r="F37" s="56">
        <v>1977</v>
      </c>
      <c r="G37" s="56">
        <v>2</v>
      </c>
      <c r="H37" s="56">
        <v>2</v>
      </c>
      <c r="I37" s="56">
        <v>764.72</v>
      </c>
      <c r="J37" s="56">
        <v>680.47</v>
      </c>
      <c r="K37" s="56"/>
      <c r="L37" s="56">
        <v>12</v>
      </c>
      <c r="M37" s="56"/>
      <c r="N37" s="56">
        <v>10</v>
      </c>
      <c r="O37" s="56">
        <v>9</v>
      </c>
      <c r="P37" s="56"/>
      <c r="Q37" s="56"/>
      <c r="R37" s="56"/>
      <c r="S37" s="56"/>
      <c r="T37" s="56">
        <v>8</v>
      </c>
      <c r="U37" s="68" t="s">
        <v>53</v>
      </c>
      <c r="V37" s="13" t="s">
        <v>54</v>
      </c>
      <c r="W37" s="21"/>
    </row>
    <row r="38" spans="1:67" ht="23.25" customHeight="1" outlineLevel="2">
      <c r="A38" s="56">
        <f>A37+1</f>
        <v>22</v>
      </c>
      <c r="B38" s="197" t="s">
        <v>12702</v>
      </c>
      <c r="C38" s="78"/>
      <c r="D38" s="85" t="s">
        <v>55</v>
      </c>
      <c r="E38" s="85">
        <v>34502000</v>
      </c>
      <c r="F38" s="56">
        <v>1970</v>
      </c>
      <c r="G38" s="56">
        <v>2</v>
      </c>
      <c r="H38" s="56">
        <v>2</v>
      </c>
      <c r="I38" s="56">
        <v>790.3</v>
      </c>
      <c r="J38" s="56">
        <v>756.12</v>
      </c>
      <c r="K38" s="56"/>
      <c r="L38" s="56"/>
      <c r="M38" s="56">
        <v>12</v>
      </c>
      <c r="N38" s="56">
        <v>10</v>
      </c>
      <c r="O38" s="56"/>
      <c r="P38" s="56"/>
      <c r="Q38" s="56">
        <v>9</v>
      </c>
      <c r="R38" s="56"/>
      <c r="S38" s="56"/>
      <c r="T38" s="56">
        <v>8</v>
      </c>
      <c r="U38" s="68" t="s">
        <v>56</v>
      </c>
      <c r="V38" s="13" t="s">
        <v>57</v>
      </c>
      <c r="W38" s="21"/>
    </row>
    <row r="39" spans="1:67" ht="23.25" customHeight="1" outlineLevel="2">
      <c r="A39" s="56">
        <f>A38+1</f>
        <v>23</v>
      </c>
      <c r="B39" s="197" t="s">
        <v>12703</v>
      </c>
      <c r="C39" s="78"/>
      <c r="D39" s="85" t="s">
        <v>58</v>
      </c>
      <c r="E39" s="85">
        <v>34502000</v>
      </c>
      <c r="F39" s="56">
        <v>1972</v>
      </c>
      <c r="G39" s="56">
        <v>2</v>
      </c>
      <c r="H39" s="56">
        <v>2</v>
      </c>
      <c r="I39" s="56">
        <v>795.1</v>
      </c>
      <c r="J39" s="56">
        <v>752.6</v>
      </c>
      <c r="K39" s="56"/>
      <c r="L39" s="56"/>
      <c r="M39" s="56"/>
      <c r="N39" s="56"/>
      <c r="O39" s="56">
        <v>10</v>
      </c>
      <c r="P39" s="56"/>
      <c r="Q39" s="56">
        <v>9</v>
      </c>
      <c r="R39" s="56"/>
      <c r="S39" s="56">
        <v>12</v>
      </c>
      <c r="T39" s="56">
        <v>8</v>
      </c>
      <c r="U39" s="68"/>
      <c r="V39" s="33"/>
      <c r="W39" s="21"/>
    </row>
    <row r="40" spans="1:67" ht="23.25" customHeight="1" outlineLevel="2">
      <c r="A40" s="56">
        <f>A39+1</f>
        <v>24</v>
      </c>
      <c r="B40" s="197" t="s">
        <v>12704</v>
      </c>
      <c r="C40" s="78"/>
      <c r="D40" s="198" t="s">
        <v>59</v>
      </c>
      <c r="E40" s="85">
        <v>34502000</v>
      </c>
      <c r="F40" s="56">
        <v>1978</v>
      </c>
      <c r="G40" s="56">
        <v>2</v>
      </c>
      <c r="H40" s="56">
        <v>2</v>
      </c>
      <c r="I40" s="56">
        <v>817</v>
      </c>
      <c r="J40" s="56">
        <v>769.2</v>
      </c>
      <c r="K40" s="56"/>
      <c r="L40" s="56"/>
      <c r="M40" s="56"/>
      <c r="N40" s="56">
        <v>12</v>
      </c>
      <c r="O40" s="56"/>
      <c r="P40" s="56"/>
      <c r="Q40" s="56">
        <v>10</v>
      </c>
      <c r="R40" s="56">
        <v>12</v>
      </c>
      <c r="S40" s="56">
        <v>9</v>
      </c>
      <c r="T40" s="56">
        <v>8</v>
      </c>
      <c r="U40" s="128" t="s">
        <v>12348</v>
      </c>
      <c r="V40" s="33"/>
      <c r="W40" s="21"/>
    </row>
    <row r="41" spans="1:67" ht="23.25" customHeight="1" outlineLevel="2">
      <c r="A41" s="56">
        <f>A40+1</f>
        <v>25</v>
      </c>
      <c r="B41" s="197" t="s">
        <v>12705</v>
      </c>
      <c r="C41" s="78"/>
      <c r="D41" s="85" t="s">
        <v>60</v>
      </c>
      <c r="E41" s="85">
        <v>34502000</v>
      </c>
      <c r="F41" s="56">
        <v>1969</v>
      </c>
      <c r="G41" s="56">
        <v>2</v>
      </c>
      <c r="H41" s="56">
        <v>2</v>
      </c>
      <c r="I41" s="56">
        <v>811.6</v>
      </c>
      <c r="J41" s="56">
        <v>773.8</v>
      </c>
      <c r="K41" s="56"/>
      <c r="L41" s="56">
        <v>12</v>
      </c>
      <c r="M41" s="56"/>
      <c r="N41" s="56">
        <v>8</v>
      </c>
      <c r="O41" s="56">
        <v>10</v>
      </c>
      <c r="P41" s="56">
        <v>9</v>
      </c>
      <c r="Q41" s="56"/>
      <c r="R41" s="56">
        <v>12</v>
      </c>
      <c r="S41" s="56">
        <v>8</v>
      </c>
      <c r="T41" s="56"/>
      <c r="U41" s="68" t="s">
        <v>61</v>
      </c>
      <c r="V41" s="33"/>
      <c r="W41" s="21"/>
    </row>
    <row r="42" spans="1:67" ht="23.25" customHeight="1" outlineLevel="2">
      <c r="A42" s="56">
        <f>A41+1</f>
        <v>26</v>
      </c>
      <c r="B42" s="197" t="s">
        <v>12706</v>
      </c>
      <c r="C42" s="78"/>
      <c r="D42" s="85" t="s">
        <v>62</v>
      </c>
      <c r="E42" s="85">
        <v>34502000</v>
      </c>
      <c r="F42" s="56">
        <v>1969</v>
      </c>
      <c r="G42" s="56">
        <v>2</v>
      </c>
      <c r="H42" s="56">
        <v>2</v>
      </c>
      <c r="I42" s="199">
        <v>764.1</v>
      </c>
      <c r="J42" s="199">
        <v>753.6</v>
      </c>
      <c r="K42" s="56"/>
      <c r="L42" s="56">
        <v>8</v>
      </c>
      <c r="M42" s="56">
        <v>12</v>
      </c>
      <c r="N42" s="56">
        <v>8</v>
      </c>
      <c r="O42" s="56">
        <v>10</v>
      </c>
      <c r="P42" s="56">
        <v>9</v>
      </c>
      <c r="Q42" s="56"/>
      <c r="R42" s="56"/>
      <c r="S42" s="56"/>
      <c r="T42" s="56">
        <v>12</v>
      </c>
      <c r="U42" s="68" t="s">
        <v>63</v>
      </c>
      <c r="V42" s="33"/>
      <c r="W42" s="21"/>
    </row>
    <row r="43" spans="1:67" s="18" customFormat="1" ht="15.75" customHeight="1">
      <c r="A43" s="234" t="s">
        <v>13426</v>
      </c>
      <c r="B43" s="234"/>
      <c r="C43" s="234"/>
      <c r="D43" s="234"/>
      <c r="E43" s="234"/>
      <c r="F43" s="234"/>
      <c r="G43" s="234"/>
      <c r="H43" s="234"/>
      <c r="I43" s="86">
        <f>I44+I49+I89</f>
        <v>143571.59000000003</v>
      </c>
      <c r="J43" s="86">
        <f>J44+J49+J89</f>
        <v>118263.84999999999</v>
      </c>
      <c r="K43" s="236"/>
      <c r="L43" s="236"/>
      <c r="M43" s="236"/>
      <c r="N43" s="236"/>
      <c r="O43" s="236"/>
      <c r="P43" s="236"/>
      <c r="Q43" s="236"/>
      <c r="R43" s="236"/>
      <c r="S43" s="236"/>
      <c r="T43" s="236"/>
      <c r="U43" s="126"/>
      <c r="V43" s="49">
        <f>V44+V49+V89</f>
        <v>66</v>
      </c>
      <c r="W43" s="50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</row>
    <row r="44" spans="1:67" s="19" customFormat="1" ht="15.75" customHeight="1" outlineLevel="1">
      <c r="A44" s="56"/>
      <c r="B44" s="235" t="s">
        <v>13425</v>
      </c>
      <c r="C44" s="235"/>
      <c r="D44" s="235"/>
      <c r="E44" s="235"/>
      <c r="F44" s="235"/>
      <c r="G44" s="235"/>
      <c r="H44" s="235"/>
      <c r="I44" s="86">
        <f>SUM(I45:I48)</f>
        <v>2677.9000000000005</v>
      </c>
      <c r="J44" s="86">
        <f>SUM(J45:J48)</f>
        <v>2472.6999999999998</v>
      </c>
      <c r="K44" s="236"/>
      <c r="L44" s="236"/>
      <c r="M44" s="236"/>
      <c r="N44" s="236"/>
      <c r="O44" s="236"/>
      <c r="P44" s="236"/>
      <c r="Q44" s="236"/>
      <c r="R44" s="236"/>
      <c r="S44" s="236"/>
      <c r="T44" s="236"/>
      <c r="U44" s="127"/>
      <c r="V44" s="51">
        <f>COUNTA(B45:B48)</f>
        <v>4</v>
      </c>
      <c r="W44" s="52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</row>
    <row r="45" spans="1:67" ht="23.25" customHeight="1" outlineLevel="2">
      <c r="A45" s="56">
        <f>A42+1</f>
        <v>27</v>
      </c>
      <c r="B45" s="78" t="s">
        <v>13430</v>
      </c>
      <c r="C45" s="78"/>
      <c r="D45" s="85" t="s">
        <v>64</v>
      </c>
      <c r="E45" s="85">
        <v>34604000</v>
      </c>
      <c r="F45" s="56">
        <v>1975</v>
      </c>
      <c r="G45" s="56">
        <v>2</v>
      </c>
      <c r="H45" s="56">
        <v>2</v>
      </c>
      <c r="I45" s="56">
        <v>794.2</v>
      </c>
      <c r="J45" s="56">
        <v>739.6</v>
      </c>
      <c r="K45" s="56">
        <v>12</v>
      </c>
      <c r="L45" s="56">
        <v>11</v>
      </c>
      <c r="M45" s="56"/>
      <c r="N45" s="56">
        <v>8</v>
      </c>
      <c r="O45" s="56"/>
      <c r="P45" s="56">
        <v>10</v>
      </c>
      <c r="Q45" s="56"/>
      <c r="R45" s="56">
        <v>12</v>
      </c>
      <c r="S45" s="56">
        <v>9</v>
      </c>
      <c r="T45" s="56"/>
      <c r="U45" s="68" t="s">
        <v>65</v>
      </c>
      <c r="V45" s="13" t="s">
        <v>66</v>
      </c>
      <c r="W45" s="21"/>
    </row>
    <row r="46" spans="1:67" ht="23.25" customHeight="1" outlineLevel="2">
      <c r="A46" s="56">
        <f>A45+1</f>
        <v>28</v>
      </c>
      <c r="B46" s="78" t="s">
        <v>13431</v>
      </c>
      <c r="C46" s="78"/>
      <c r="D46" s="85" t="s">
        <v>67</v>
      </c>
      <c r="E46" s="85">
        <v>34604000</v>
      </c>
      <c r="F46" s="56">
        <v>1993</v>
      </c>
      <c r="G46" s="56">
        <v>2</v>
      </c>
      <c r="H46" s="56">
        <v>2</v>
      </c>
      <c r="I46" s="56">
        <v>624.70000000000005</v>
      </c>
      <c r="J46" s="56">
        <v>574.5</v>
      </c>
      <c r="K46" s="56"/>
      <c r="L46" s="56">
        <v>8</v>
      </c>
      <c r="M46" s="56">
        <v>12</v>
      </c>
      <c r="N46" s="56">
        <v>10</v>
      </c>
      <c r="O46" s="56"/>
      <c r="P46" s="56"/>
      <c r="Q46" s="56"/>
      <c r="R46" s="56"/>
      <c r="S46" s="56">
        <v>8</v>
      </c>
      <c r="T46" s="56">
        <v>12</v>
      </c>
      <c r="U46" s="68" t="s">
        <v>35</v>
      </c>
      <c r="V46" s="13"/>
      <c r="W46" s="21"/>
    </row>
    <row r="47" spans="1:67" ht="23.25" customHeight="1" outlineLevel="2">
      <c r="A47" s="56">
        <f>A46+1</f>
        <v>29</v>
      </c>
      <c r="B47" s="78" t="s">
        <v>13432</v>
      </c>
      <c r="C47" s="78"/>
      <c r="D47" s="85" t="s">
        <v>68</v>
      </c>
      <c r="E47" s="85">
        <v>34604000</v>
      </c>
      <c r="F47" s="56">
        <v>1993</v>
      </c>
      <c r="G47" s="56">
        <v>2</v>
      </c>
      <c r="H47" s="56">
        <v>2</v>
      </c>
      <c r="I47" s="56">
        <v>632.20000000000005</v>
      </c>
      <c r="J47" s="56">
        <v>582</v>
      </c>
      <c r="K47" s="56"/>
      <c r="L47" s="56">
        <v>8</v>
      </c>
      <c r="M47" s="56">
        <v>10</v>
      </c>
      <c r="N47" s="56">
        <v>12</v>
      </c>
      <c r="O47" s="56">
        <v>9</v>
      </c>
      <c r="P47" s="56"/>
      <c r="Q47" s="56"/>
      <c r="R47" s="56"/>
      <c r="S47" s="56">
        <v>8</v>
      </c>
      <c r="T47" s="56">
        <v>12</v>
      </c>
      <c r="U47" s="68" t="s">
        <v>35</v>
      </c>
      <c r="V47" s="33"/>
      <c r="W47" s="21"/>
    </row>
    <row r="48" spans="1:67" ht="23.25" customHeight="1" outlineLevel="2">
      <c r="A48" s="56">
        <f>A47+1</f>
        <v>30</v>
      </c>
      <c r="B48" s="78" t="s">
        <v>13433</v>
      </c>
      <c r="C48" s="78"/>
      <c r="D48" s="85" t="s">
        <v>69</v>
      </c>
      <c r="E48" s="85">
        <v>34604000</v>
      </c>
      <c r="F48" s="56">
        <v>1994</v>
      </c>
      <c r="G48" s="56">
        <v>2</v>
      </c>
      <c r="H48" s="56">
        <v>2</v>
      </c>
      <c r="I48" s="86">
        <v>626.79999999999995</v>
      </c>
      <c r="J48" s="86">
        <v>576.6</v>
      </c>
      <c r="K48" s="56"/>
      <c r="L48" s="56">
        <v>8</v>
      </c>
      <c r="M48" s="56">
        <v>10</v>
      </c>
      <c r="N48" s="56">
        <v>12</v>
      </c>
      <c r="O48" s="56">
        <v>9</v>
      </c>
      <c r="P48" s="56"/>
      <c r="Q48" s="56"/>
      <c r="R48" s="56"/>
      <c r="S48" s="56">
        <v>8</v>
      </c>
      <c r="T48" s="56">
        <v>12</v>
      </c>
      <c r="U48" s="68" t="s">
        <v>35</v>
      </c>
      <c r="V48" s="33"/>
      <c r="W48" s="21"/>
    </row>
    <row r="49" spans="1:67" s="19" customFormat="1" ht="15.75" customHeight="1" outlineLevel="1">
      <c r="A49" s="56"/>
      <c r="B49" s="235" t="s">
        <v>13982</v>
      </c>
      <c r="C49" s="235"/>
      <c r="D49" s="235"/>
      <c r="E49" s="235"/>
      <c r="F49" s="235"/>
      <c r="G49" s="235"/>
      <c r="H49" s="235"/>
      <c r="I49" s="86">
        <f>SUM(I50:I88)</f>
        <v>125013.66000000002</v>
      </c>
      <c r="J49" s="86">
        <f>SUM(J50:J88)</f>
        <v>101194.31999999999</v>
      </c>
      <c r="K49" s="236"/>
      <c r="L49" s="236"/>
      <c r="M49" s="236"/>
      <c r="N49" s="236"/>
      <c r="O49" s="236"/>
      <c r="P49" s="236"/>
      <c r="Q49" s="236"/>
      <c r="R49" s="236"/>
      <c r="S49" s="236"/>
      <c r="T49" s="236"/>
      <c r="U49" s="127"/>
      <c r="V49" s="51">
        <f>COUNTA(B50:B88)</f>
        <v>39</v>
      </c>
      <c r="W49" s="52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</row>
    <row r="50" spans="1:67" ht="23.25" customHeight="1" outlineLevel="2">
      <c r="A50" s="56">
        <f>A48+1</f>
        <v>31</v>
      </c>
      <c r="B50" s="78" t="s">
        <v>13434</v>
      </c>
      <c r="C50" s="78"/>
      <c r="D50" s="85" t="s">
        <v>70</v>
      </c>
      <c r="E50" s="85">
        <v>34604000</v>
      </c>
      <c r="F50" s="56">
        <v>1986</v>
      </c>
      <c r="G50" s="56">
        <v>5</v>
      </c>
      <c r="H50" s="56">
        <v>6</v>
      </c>
      <c r="I50" s="86">
        <v>4711.2</v>
      </c>
      <c r="J50" s="86">
        <v>4243</v>
      </c>
      <c r="K50" s="56"/>
      <c r="L50" s="56">
        <v>12</v>
      </c>
      <c r="M50" s="56"/>
      <c r="N50" s="56"/>
      <c r="O50" s="56">
        <v>8</v>
      </c>
      <c r="P50" s="56"/>
      <c r="Q50" s="56">
        <v>10</v>
      </c>
      <c r="R50" s="56">
        <v>12</v>
      </c>
      <c r="S50" s="56"/>
      <c r="T50" s="56"/>
      <c r="U50" s="68" t="s">
        <v>71</v>
      </c>
      <c r="V50" s="33"/>
      <c r="W50" s="21"/>
    </row>
    <row r="51" spans="1:67" ht="23.25" customHeight="1" outlineLevel="2">
      <c r="A51" s="56">
        <f t="shared" ref="A51:A88" si="1">A50+1</f>
        <v>32</v>
      </c>
      <c r="B51" s="78" t="s">
        <v>13435</v>
      </c>
      <c r="C51" s="78"/>
      <c r="D51" s="85" t="s">
        <v>72</v>
      </c>
      <c r="E51" s="85">
        <v>34604000</v>
      </c>
      <c r="F51" s="56">
        <v>1986</v>
      </c>
      <c r="G51" s="56">
        <v>9</v>
      </c>
      <c r="H51" s="56">
        <v>1</v>
      </c>
      <c r="I51" s="86">
        <v>2602.9</v>
      </c>
      <c r="J51" s="86">
        <v>2291.6</v>
      </c>
      <c r="K51" s="56">
        <v>8</v>
      </c>
      <c r="L51" s="56"/>
      <c r="M51" s="56"/>
      <c r="N51" s="56">
        <v>6</v>
      </c>
      <c r="O51" s="56"/>
      <c r="P51" s="56">
        <v>9</v>
      </c>
      <c r="Q51" s="56" t="s">
        <v>73</v>
      </c>
      <c r="R51" s="56"/>
      <c r="S51" s="56">
        <v>12</v>
      </c>
      <c r="T51" s="56"/>
      <c r="U51" s="68" t="s">
        <v>74</v>
      </c>
      <c r="V51" s="33"/>
      <c r="W51" s="21"/>
    </row>
    <row r="52" spans="1:67" ht="23.25" customHeight="1" outlineLevel="2">
      <c r="A52" s="56">
        <f t="shared" si="1"/>
        <v>33</v>
      </c>
      <c r="B52" s="78" t="s">
        <v>13436</v>
      </c>
      <c r="C52" s="78"/>
      <c r="D52" s="85" t="s">
        <v>75</v>
      </c>
      <c r="E52" s="85">
        <v>34604000</v>
      </c>
      <c r="F52" s="56">
        <v>1986</v>
      </c>
      <c r="G52" s="56">
        <v>5</v>
      </c>
      <c r="H52" s="56">
        <v>2</v>
      </c>
      <c r="I52" s="86">
        <v>2285.4</v>
      </c>
      <c r="J52" s="86">
        <v>1297.0999999999999</v>
      </c>
      <c r="K52" s="56"/>
      <c r="L52" s="56">
        <v>8</v>
      </c>
      <c r="M52" s="56">
        <v>12</v>
      </c>
      <c r="N52" s="56">
        <v>10</v>
      </c>
      <c r="O52" s="56"/>
      <c r="P52" s="56">
        <v>9</v>
      </c>
      <c r="Q52" s="56"/>
      <c r="R52" s="56"/>
      <c r="S52" s="56">
        <v>8</v>
      </c>
      <c r="T52" s="56">
        <v>12</v>
      </c>
      <c r="U52" s="68" t="s">
        <v>76</v>
      </c>
      <c r="V52" s="33"/>
      <c r="W52" s="21"/>
    </row>
    <row r="53" spans="1:67" ht="23.25" customHeight="1" outlineLevel="2">
      <c r="A53" s="56">
        <f t="shared" si="1"/>
        <v>34</v>
      </c>
      <c r="B53" s="78" t="s">
        <v>13437</v>
      </c>
      <c r="C53" s="78"/>
      <c r="D53" s="85" t="s">
        <v>77</v>
      </c>
      <c r="E53" s="85">
        <v>34604000</v>
      </c>
      <c r="F53" s="56">
        <v>1986</v>
      </c>
      <c r="G53" s="56">
        <v>5</v>
      </c>
      <c r="H53" s="56">
        <v>3</v>
      </c>
      <c r="I53" s="86">
        <v>2261.6</v>
      </c>
      <c r="J53" s="86">
        <v>2026.2</v>
      </c>
      <c r="K53" s="56"/>
      <c r="L53" s="56">
        <v>8</v>
      </c>
      <c r="M53" s="56"/>
      <c r="N53" s="56"/>
      <c r="O53" s="56">
        <v>12</v>
      </c>
      <c r="P53" s="56"/>
      <c r="Q53" s="56">
        <v>10</v>
      </c>
      <c r="R53" s="56"/>
      <c r="S53" s="56"/>
      <c r="T53" s="56">
        <v>12</v>
      </c>
      <c r="U53" s="129" t="s">
        <v>12660</v>
      </c>
      <c r="V53" s="16" t="s">
        <v>12661</v>
      </c>
      <c r="W53" s="21"/>
    </row>
    <row r="54" spans="1:67" ht="22.5" customHeight="1" outlineLevel="2">
      <c r="A54" s="56">
        <f t="shared" si="1"/>
        <v>35</v>
      </c>
      <c r="B54" s="78" t="s">
        <v>13438</v>
      </c>
      <c r="C54" s="78"/>
      <c r="D54" s="85" t="s">
        <v>78</v>
      </c>
      <c r="E54" s="85">
        <v>34604000</v>
      </c>
      <c r="F54" s="56">
        <v>1986</v>
      </c>
      <c r="G54" s="56">
        <v>5</v>
      </c>
      <c r="H54" s="56">
        <v>6</v>
      </c>
      <c r="I54" s="86">
        <v>7512.81</v>
      </c>
      <c r="J54" s="86">
        <v>4226.5</v>
      </c>
      <c r="K54" s="200"/>
      <c r="L54" s="56"/>
      <c r="M54" s="56">
        <v>8</v>
      </c>
      <c r="N54" s="56"/>
      <c r="O54" s="56">
        <v>9</v>
      </c>
      <c r="P54" s="56">
        <v>10</v>
      </c>
      <c r="Q54" s="56"/>
      <c r="R54" s="56"/>
      <c r="S54" s="56"/>
      <c r="T54" s="56">
        <v>12</v>
      </c>
      <c r="U54" s="68" t="s">
        <v>79</v>
      </c>
      <c r="V54" s="13" t="s">
        <v>80</v>
      </c>
      <c r="W54" s="21"/>
    </row>
    <row r="55" spans="1:67" ht="23.25" customHeight="1" outlineLevel="2">
      <c r="A55" s="56">
        <f t="shared" si="1"/>
        <v>36</v>
      </c>
      <c r="B55" s="78" t="s">
        <v>13439</v>
      </c>
      <c r="C55" s="78"/>
      <c r="D55" s="85" t="s">
        <v>81</v>
      </c>
      <c r="E55" s="85">
        <v>34604000</v>
      </c>
      <c r="F55" s="56">
        <v>1987</v>
      </c>
      <c r="G55" s="56">
        <v>9</v>
      </c>
      <c r="H55" s="56">
        <v>1</v>
      </c>
      <c r="I55" s="86">
        <v>2502.9699999999998</v>
      </c>
      <c r="J55" s="86">
        <v>2209.1</v>
      </c>
      <c r="K55" s="56"/>
      <c r="L55" s="56">
        <v>6</v>
      </c>
      <c r="M55" s="56">
        <v>8</v>
      </c>
      <c r="N55" s="56">
        <v>12</v>
      </c>
      <c r="O55" s="56">
        <v>9</v>
      </c>
      <c r="P55" s="56"/>
      <c r="Q55" s="56">
        <v>10</v>
      </c>
      <c r="R55" s="56"/>
      <c r="S55" s="56">
        <v>8</v>
      </c>
      <c r="T55" s="56" t="s">
        <v>82</v>
      </c>
      <c r="U55" s="68" t="s">
        <v>35</v>
      </c>
      <c r="V55" s="33"/>
      <c r="W55" s="21"/>
    </row>
    <row r="56" spans="1:67" ht="23.25" customHeight="1" outlineLevel="2">
      <c r="A56" s="56">
        <f t="shared" si="1"/>
        <v>37</v>
      </c>
      <c r="B56" s="78" t="s">
        <v>13440</v>
      </c>
      <c r="C56" s="78"/>
      <c r="D56" s="85" t="s">
        <v>83</v>
      </c>
      <c r="E56" s="85">
        <v>34604000</v>
      </c>
      <c r="F56" s="56">
        <v>1987</v>
      </c>
      <c r="G56" s="56">
        <v>9</v>
      </c>
      <c r="H56" s="56">
        <v>1</v>
      </c>
      <c r="I56" s="86">
        <v>2511.0700000000002</v>
      </c>
      <c r="J56" s="86">
        <v>2219.9</v>
      </c>
      <c r="K56" s="56"/>
      <c r="L56" s="56">
        <v>6</v>
      </c>
      <c r="M56" s="56">
        <v>8</v>
      </c>
      <c r="N56" s="56">
        <v>12</v>
      </c>
      <c r="O56" s="56">
        <v>9</v>
      </c>
      <c r="P56" s="56"/>
      <c r="Q56" s="56">
        <v>10</v>
      </c>
      <c r="R56" s="56"/>
      <c r="S56" s="56">
        <v>8</v>
      </c>
      <c r="T56" s="56" t="s">
        <v>82</v>
      </c>
      <c r="U56" s="68" t="s">
        <v>84</v>
      </c>
      <c r="V56" s="33"/>
      <c r="W56" s="21"/>
    </row>
    <row r="57" spans="1:67" ht="23.25" customHeight="1" outlineLevel="2">
      <c r="A57" s="56">
        <f t="shared" si="1"/>
        <v>38</v>
      </c>
      <c r="B57" s="78" t="s">
        <v>13441</v>
      </c>
      <c r="C57" s="78"/>
      <c r="D57" s="85" t="s">
        <v>85</v>
      </c>
      <c r="E57" s="85">
        <v>34604000</v>
      </c>
      <c r="F57" s="56">
        <v>1987</v>
      </c>
      <c r="G57" s="56">
        <v>5</v>
      </c>
      <c r="H57" s="56">
        <v>3</v>
      </c>
      <c r="I57" s="86">
        <v>2447</v>
      </c>
      <c r="J57" s="86">
        <v>2071.6999999999998</v>
      </c>
      <c r="K57" s="56"/>
      <c r="L57" s="56">
        <v>8</v>
      </c>
      <c r="M57" s="92"/>
      <c r="N57" s="56">
        <v>12</v>
      </c>
      <c r="O57" s="56">
        <v>9</v>
      </c>
      <c r="P57" s="56"/>
      <c r="Q57" s="56">
        <v>10</v>
      </c>
      <c r="R57" s="56"/>
      <c r="S57" s="56">
        <v>8</v>
      </c>
      <c r="T57" s="56">
        <v>12</v>
      </c>
      <c r="U57" s="68" t="s">
        <v>86</v>
      </c>
      <c r="V57" s="33"/>
      <c r="W57" s="21"/>
    </row>
    <row r="58" spans="1:67" ht="23.25" customHeight="1" outlineLevel="2">
      <c r="A58" s="56">
        <f t="shared" si="1"/>
        <v>39</v>
      </c>
      <c r="B58" s="78" t="s">
        <v>13442</v>
      </c>
      <c r="C58" s="78"/>
      <c r="D58" s="85" t="s">
        <v>87</v>
      </c>
      <c r="E58" s="85">
        <v>34604000</v>
      </c>
      <c r="F58" s="56">
        <v>1987</v>
      </c>
      <c r="G58" s="56">
        <v>5</v>
      </c>
      <c r="H58" s="56">
        <v>5</v>
      </c>
      <c r="I58" s="86">
        <v>4754.21</v>
      </c>
      <c r="J58" s="86">
        <v>4252.1099999999997</v>
      </c>
      <c r="K58" s="56"/>
      <c r="L58" s="56">
        <v>8</v>
      </c>
      <c r="M58" s="56"/>
      <c r="N58" s="56">
        <v>9</v>
      </c>
      <c r="O58" s="56">
        <v>12</v>
      </c>
      <c r="P58" s="56"/>
      <c r="Q58" s="56">
        <v>10</v>
      </c>
      <c r="R58" s="56"/>
      <c r="S58" s="56">
        <v>8</v>
      </c>
      <c r="T58" s="56">
        <v>12</v>
      </c>
      <c r="U58" s="68" t="s">
        <v>88</v>
      </c>
      <c r="V58" s="33"/>
      <c r="W58" s="21"/>
    </row>
    <row r="59" spans="1:67" ht="21.75" customHeight="1" outlineLevel="2">
      <c r="A59" s="56">
        <f t="shared" si="1"/>
        <v>40</v>
      </c>
      <c r="B59" s="78" t="s">
        <v>13443</v>
      </c>
      <c r="C59" s="78"/>
      <c r="D59" s="85" t="s">
        <v>89</v>
      </c>
      <c r="E59" s="85">
        <v>34604000</v>
      </c>
      <c r="F59" s="56">
        <v>1987</v>
      </c>
      <c r="G59" s="56">
        <v>9</v>
      </c>
      <c r="H59" s="56">
        <v>1</v>
      </c>
      <c r="I59" s="86">
        <v>2489.27</v>
      </c>
      <c r="J59" s="86">
        <v>2227</v>
      </c>
      <c r="K59" s="56"/>
      <c r="L59" s="56"/>
      <c r="M59" s="56">
        <v>6</v>
      </c>
      <c r="N59" s="80" t="s">
        <v>13398</v>
      </c>
      <c r="O59" s="56">
        <v>9</v>
      </c>
      <c r="P59" s="56"/>
      <c r="Q59" s="56">
        <v>10</v>
      </c>
      <c r="R59" s="56"/>
      <c r="S59" s="56">
        <v>8</v>
      </c>
      <c r="T59" s="56" t="s">
        <v>82</v>
      </c>
      <c r="U59" s="129" t="s">
        <v>12314</v>
      </c>
      <c r="V59" s="16" t="s">
        <v>12315</v>
      </c>
      <c r="W59" s="21"/>
    </row>
    <row r="60" spans="1:67" ht="23.25" customHeight="1" outlineLevel="2">
      <c r="A60" s="56">
        <f t="shared" si="1"/>
        <v>41</v>
      </c>
      <c r="B60" s="78" t="s">
        <v>13444</v>
      </c>
      <c r="C60" s="78"/>
      <c r="D60" s="85" t="s">
        <v>90</v>
      </c>
      <c r="E60" s="85">
        <v>34604000</v>
      </c>
      <c r="F60" s="56">
        <v>1987</v>
      </c>
      <c r="G60" s="56">
        <v>5</v>
      </c>
      <c r="H60" s="56">
        <v>2</v>
      </c>
      <c r="I60" s="86">
        <v>2516.8000000000002</v>
      </c>
      <c r="J60" s="86">
        <v>1316.6</v>
      </c>
      <c r="K60" s="56"/>
      <c r="L60" s="56">
        <v>8</v>
      </c>
      <c r="M60" s="56">
        <v>12</v>
      </c>
      <c r="N60" s="56"/>
      <c r="O60" s="56">
        <v>9</v>
      </c>
      <c r="P60" s="56"/>
      <c r="Q60" s="56">
        <v>10</v>
      </c>
      <c r="R60" s="56"/>
      <c r="S60" s="56">
        <v>8</v>
      </c>
      <c r="T60" s="56">
        <v>12</v>
      </c>
      <c r="U60" s="68" t="s">
        <v>91</v>
      </c>
      <c r="V60" s="33"/>
      <c r="W60" s="21"/>
    </row>
    <row r="61" spans="1:67" ht="22.5" customHeight="1" outlineLevel="2">
      <c r="A61" s="56">
        <f t="shared" si="1"/>
        <v>42</v>
      </c>
      <c r="B61" s="197" t="s">
        <v>13445</v>
      </c>
      <c r="C61" s="78"/>
      <c r="D61" s="85" t="s">
        <v>92</v>
      </c>
      <c r="E61" s="85">
        <v>34604000</v>
      </c>
      <c r="F61" s="56">
        <v>1986</v>
      </c>
      <c r="G61" s="56">
        <v>5</v>
      </c>
      <c r="H61" s="56">
        <v>3</v>
      </c>
      <c r="I61" s="86">
        <v>2340.08</v>
      </c>
      <c r="J61" s="86">
        <v>2061.1999999999998</v>
      </c>
      <c r="K61" s="56">
        <v>8</v>
      </c>
      <c r="L61" s="56"/>
      <c r="M61" s="56"/>
      <c r="N61" s="56"/>
      <c r="O61" s="56">
        <v>12</v>
      </c>
      <c r="P61" s="56">
        <v>9</v>
      </c>
      <c r="Q61" s="56">
        <v>10</v>
      </c>
      <c r="R61" s="56">
        <v>8</v>
      </c>
      <c r="S61" s="56">
        <v>12</v>
      </c>
      <c r="T61" s="56"/>
      <c r="U61" s="68" t="s">
        <v>93</v>
      </c>
      <c r="V61" s="16" t="s">
        <v>12659</v>
      </c>
      <c r="W61" s="21"/>
    </row>
    <row r="62" spans="1:67" ht="22.5" customHeight="1" outlineLevel="2">
      <c r="A62" s="56">
        <f t="shared" si="1"/>
        <v>43</v>
      </c>
      <c r="B62" s="78" t="s">
        <v>13446</v>
      </c>
      <c r="C62" s="78"/>
      <c r="D62" s="85" t="s">
        <v>94</v>
      </c>
      <c r="E62" s="85">
        <v>34604000</v>
      </c>
      <c r="F62" s="56">
        <v>1991</v>
      </c>
      <c r="G62" s="56">
        <v>9</v>
      </c>
      <c r="H62" s="56">
        <v>2</v>
      </c>
      <c r="I62" s="86">
        <v>4592.5</v>
      </c>
      <c r="J62" s="86">
        <v>4034.4</v>
      </c>
      <c r="K62" s="56"/>
      <c r="L62" s="56">
        <v>6</v>
      </c>
      <c r="M62" s="56">
        <v>8</v>
      </c>
      <c r="N62" s="56">
        <v>6</v>
      </c>
      <c r="O62" s="56">
        <v>9</v>
      </c>
      <c r="P62" s="56"/>
      <c r="Q62" s="56"/>
      <c r="R62" s="56">
        <v>10</v>
      </c>
      <c r="S62" s="56">
        <v>12</v>
      </c>
      <c r="T62" s="56" t="s">
        <v>95</v>
      </c>
      <c r="U62" s="68" t="s">
        <v>96</v>
      </c>
      <c r="V62" s="33"/>
      <c r="W62" s="21"/>
    </row>
    <row r="63" spans="1:67" ht="22.5" customHeight="1" outlineLevel="2">
      <c r="A63" s="56">
        <f t="shared" si="1"/>
        <v>44</v>
      </c>
      <c r="B63" s="78" t="s">
        <v>13447</v>
      </c>
      <c r="C63" s="78"/>
      <c r="D63" s="85" t="s">
        <v>97</v>
      </c>
      <c r="E63" s="85">
        <v>34604000</v>
      </c>
      <c r="F63" s="56">
        <v>1991</v>
      </c>
      <c r="G63" s="56">
        <v>5</v>
      </c>
      <c r="H63" s="56">
        <v>2</v>
      </c>
      <c r="I63" s="86">
        <v>1673.9</v>
      </c>
      <c r="J63" s="86">
        <v>1457.5</v>
      </c>
      <c r="K63" s="56"/>
      <c r="L63" s="56">
        <v>8</v>
      </c>
      <c r="M63" s="56"/>
      <c r="N63" s="56" t="s">
        <v>98</v>
      </c>
      <c r="O63" s="56"/>
      <c r="P63" s="56"/>
      <c r="Q63" s="56">
        <v>10</v>
      </c>
      <c r="R63" s="56"/>
      <c r="S63" s="56">
        <v>12</v>
      </c>
      <c r="T63" s="56">
        <v>8</v>
      </c>
      <c r="U63" s="68" t="s">
        <v>99</v>
      </c>
      <c r="V63" s="13" t="s">
        <v>100</v>
      </c>
      <c r="W63" s="21"/>
    </row>
    <row r="64" spans="1:67" ht="23.25" customHeight="1" outlineLevel="2">
      <c r="A64" s="56">
        <f t="shared" si="1"/>
        <v>45</v>
      </c>
      <c r="B64" s="78" t="s">
        <v>13448</v>
      </c>
      <c r="C64" s="78"/>
      <c r="D64" s="85" t="s">
        <v>101</v>
      </c>
      <c r="E64" s="85">
        <v>34604000</v>
      </c>
      <c r="F64" s="56">
        <v>1991</v>
      </c>
      <c r="G64" s="56">
        <v>9</v>
      </c>
      <c r="H64" s="56">
        <v>2</v>
      </c>
      <c r="I64" s="86">
        <v>4574.5</v>
      </c>
      <c r="J64" s="86">
        <v>4027.3</v>
      </c>
      <c r="K64" s="56"/>
      <c r="L64" s="56"/>
      <c r="M64" s="56">
        <v>6</v>
      </c>
      <c r="N64" s="56">
        <v>8</v>
      </c>
      <c r="O64" s="56">
        <v>9</v>
      </c>
      <c r="P64" s="56"/>
      <c r="Q64" s="56"/>
      <c r="R64" s="56">
        <v>10</v>
      </c>
      <c r="S64" s="56">
        <v>12</v>
      </c>
      <c r="T64" s="56" t="s">
        <v>95</v>
      </c>
      <c r="U64" s="68" t="s">
        <v>12626</v>
      </c>
      <c r="V64" s="16"/>
      <c r="W64" s="31" t="s">
        <v>12208</v>
      </c>
    </row>
    <row r="65" spans="1:23" ht="23.25" customHeight="1" outlineLevel="2">
      <c r="A65" s="56">
        <f t="shared" si="1"/>
        <v>46</v>
      </c>
      <c r="B65" s="78" t="s">
        <v>13449</v>
      </c>
      <c r="C65" s="78"/>
      <c r="D65" s="85" t="s">
        <v>102</v>
      </c>
      <c r="E65" s="85">
        <v>34604000</v>
      </c>
      <c r="F65" s="56">
        <v>1990</v>
      </c>
      <c r="G65" s="56">
        <v>5</v>
      </c>
      <c r="H65" s="56">
        <v>2</v>
      </c>
      <c r="I65" s="86">
        <v>1607.5</v>
      </c>
      <c r="J65" s="86">
        <v>1445.2</v>
      </c>
      <c r="K65" s="56"/>
      <c r="L65" s="56">
        <v>8</v>
      </c>
      <c r="M65" s="56">
        <v>12</v>
      </c>
      <c r="N65" s="56">
        <v>9</v>
      </c>
      <c r="O65" s="56"/>
      <c r="P65" s="56"/>
      <c r="Q65" s="56"/>
      <c r="R65" s="56">
        <v>10</v>
      </c>
      <c r="S65" s="56">
        <v>12</v>
      </c>
      <c r="T65" s="56">
        <v>8</v>
      </c>
      <c r="U65" s="68" t="s">
        <v>103</v>
      </c>
      <c r="V65" s="13" t="s">
        <v>104</v>
      </c>
      <c r="W65" s="13"/>
    </row>
    <row r="66" spans="1:23" ht="23.25" customHeight="1" outlineLevel="2">
      <c r="A66" s="56">
        <f t="shared" si="1"/>
        <v>47</v>
      </c>
      <c r="B66" s="78" t="s">
        <v>13450</v>
      </c>
      <c r="C66" s="78"/>
      <c r="D66" s="85" t="s">
        <v>105</v>
      </c>
      <c r="E66" s="85">
        <v>34604000</v>
      </c>
      <c r="F66" s="56">
        <v>1990</v>
      </c>
      <c r="G66" s="56">
        <v>5</v>
      </c>
      <c r="H66" s="56">
        <v>4</v>
      </c>
      <c r="I66" s="86">
        <v>3299.3</v>
      </c>
      <c r="J66" s="86">
        <v>2922</v>
      </c>
      <c r="K66" s="56"/>
      <c r="L66" s="56"/>
      <c r="M66" s="56">
        <v>8</v>
      </c>
      <c r="N66" s="56" t="s">
        <v>98</v>
      </c>
      <c r="O66" s="56"/>
      <c r="P66" s="56"/>
      <c r="Q66" s="56"/>
      <c r="R66" s="56">
        <v>10</v>
      </c>
      <c r="S66" s="56">
        <v>12</v>
      </c>
      <c r="T66" s="56">
        <v>8</v>
      </c>
      <c r="U66" s="68" t="s">
        <v>106</v>
      </c>
      <c r="V66" s="33"/>
      <c r="W66" s="21"/>
    </row>
    <row r="67" spans="1:23" ht="23.25" customHeight="1" outlineLevel="2">
      <c r="A67" s="56">
        <f t="shared" si="1"/>
        <v>48</v>
      </c>
      <c r="B67" s="78" t="s">
        <v>13451</v>
      </c>
      <c r="C67" s="78"/>
      <c r="D67" s="85" t="s">
        <v>107</v>
      </c>
      <c r="E67" s="85">
        <v>34604000</v>
      </c>
      <c r="F67" s="56">
        <v>1989</v>
      </c>
      <c r="G67" s="56">
        <v>5</v>
      </c>
      <c r="H67" s="56">
        <v>2</v>
      </c>
      <c r="I67" s="86">
        <v>1656.8</v>
      </c>
      <c r="J67" s="86">
        <v>1455.7</v>
      </c>
      <c r="K67" s="56"/>
      <c r="L67" s="56"/>
      <c r="M67" s="56">
        <v>8</v>
      </c>
      <c r="N67" s="56" t="s">
        <v>98</v>
      </c>
      <c r="O67" s="56"/>
      <c r="P67" s="56"/>
      <c r="Q67" s="56"/>
      <c r="R67" s="56">
        <v>10</v>
      </c>
      <c r="S67" s="56">
        <v>12</v>
      </c>
      <c r="T67" s="56">
        <v>8</v>
      </c>
      <c r="U67" s="68" t="s">
        <v>108</v>
      </c>
      <c r="V67" s="33"/>
      <c r="W67" s="21"/>
    </row>
    <row r="68" spans="1:23" ht="23.25" customHeight="1" outlineLevel="2">
      <c r="A68" s="56">
        <f t="shared" si="1"/>
        <v>49</v>
      </c>
      <c r="B68" s="78" t="s">
        <v>13452</v>
      </c>
      <c r="C68" s="78"/>
      <c r="D68" s="85" t="s">
        <v>109</v>
      </c>
      <c r="E68" s="85">
        <v>34604000</v>
      </c>
      <c r="F68" s="56">
        <v>1991</v>
      </c>
      <c r="G68" s="56">
        <v>5</v>
      </c>
      <c r="H68" s="56">
        <v>1</v>
      </c>
      <c r="I68" s="86">
        <v>4777</v>
      </c>
      <c r="J68" s="86">
        <v>2415.8200000000002</v>
      </c>
      <c r="K68" s="56"/>
      <c r="L68" s="56">
        <v>12</v>
      </c>
      <c r="M68" s="56">
        <v>8</v>
      </c>
      <c r="N68" s="56">
        <v>10</v>
      </c>
      <c r="O68" s="56">
        <v>9</v>
      </c>
      <c r="P68" s="56"/>
      <c r="Q68" s="56"/>
      <c r="R68" s="56"/>
      <c r="S68" s="56">
        <v>12</v>
      </c>
      <c r="T68" s="56">
        <v>8</v>
      </c>
      <c r="U68" s="68" t="s">
        <v>110</v>
      </c>
      <c r="V68" s="33"/>
      <c r="W68" s="21"/>
    </row>
    <row r="69" spans="1:23" ht="23.25" customHeight="1" outlineLevel="2">
      <c r="A69" s="56">
        <f t="shared" si="1"/>
        <v>50</v>
      </c>
      <c r="B69" s="78" t="s">
        <v>13453</v>
      </c>
      <c r="C69" s="78"/>
      <c r="D69" s="85" t="s">
        <v>111</v>
      </c>
      <c r="E69" s="85">
        <v>34604000</v>
      </c>
      <c r="F69" s="56">
        <v>1988</v>
      </c>
      <c r="G69" s="56">
        <v>9</v>
      </c>
      <c r="H69" s="56">
        <v>1</v>
      </c>
      <c r="I69" s="86">
        <v>2292.06</v>
      </c>
      <c r="J69" s="86">
        <v>2025.8</v>
      </c>
      <c r="K69" s="56"/>
      <c r="L69" s="56">
        <v>8</v>
      </c>
      <c r="M69" s="56"/>
      <c r="N69" s="56">
        <v>6</v>
      </c>
      <c r="O69" s="56">
        <v>9</v>
      </c>
      <c r="P69" s="56"/>
      <c r="Q69" s="56">
        <v>10</v>
      </c>
      <c r="R69" s="56"/>
      <c r="S69" s="56">
        <v>8</v>
      </c>
      <c r="T69" s="56" t="s">
        <v>82</v>
      </c>
      <c r="U69" s="68" t="s">
        <v>112</v>
      </c>
      <c r="V69" s="13"/>
      <c r="W69" s="21"/>
    </row>
    <row r="70" spans="1:23" ht="23.25" customHeight="1" outlineLevel="2">
      <c r="A70" s="56">
        <f t="shared" si="1"/>
        <v>51</v>
      </c>
      <c r="B70" s="78" t="s">
        <v>13454</v>
      </c>
      <c r="C70" s="78"/>
      <c r="D70" s="85" t="s">
        <v>113</v>
      </c>
      <c r="E70" s="85">
        <v>34604000</v>
      </c>
      <c r="F70" s="56">
        <v>1988</v>
      </c>
      <c r="G70" s="56">
        <v>5</v>
      </c>
      <c r="H70" s="56">
        <v>6</v>
      </c>
      <c r="I70" s="86">
        <v>5009</v>
      </c>
      <c r="J70" s="86">
        <v>4404</v>
      </c>
      <c r="K70" s="56"/>
      <c r="L70" s="56">
        <v>8</v>
      </c>
      <c r="M70" s="56"/>
      <c r="N70" s="56">
        <v>9</v>
      </c>
      <c r="O70" s="56">
        <v>12</v>
      </c>
      <c r="P70" s="56"/>
      <c r="Q70" s="56">
        <v>10</v>
      </c>
      <c r="R70" s="56"/>
      <c r="S70" s="56">
        <v>8</v>
      </c>
      <c r="T70" s="56">
        <v>12</v>
      </c>
      <c r="U70" s="68" t="s">
        <v>114</v>
      </c>
      <c r="V70" s="33"/>
      <c r="W70" s="31" t="s">
        <v>12254</v>
      </c>
    </row>
    <row r="71" spans="1:23" ht="23.25" customHeight="1" outlineLevel="2">
      <c r="A71" s="56">
        <f t="shared" si="1"/>
        <v>52</v>
      </c>
      <c r="B71" s="78" t="s">
        <v>13455</v>
      </c>
      <c r="C71" s="78"/>
      <c r="D71" s="85" t="s">
        <v>115</v>
      </c>
      <c r="E71" s="85">
        <v>34604000</v>
      </c>
      <c r="F71" s="56">
        <v>1989</v>
      </c>
      <c r="G71" s="56">
        <v>5</v>
      </c>
      <c r="H71" s="56">
        <v>6</v>
      </c>
      <c r="I71" s="86">
        <v>5038.32</v>
      </c>
      <c r="J71" s="86">
        <v>4419.32</v>
      </c>
      <c r="K71" s="56"/>
      <c r="L71" s="56"/>
      <c r="M71" s="56">
        <v>8</v>
      </c>
      <c r="N71" s="56" t="s">
        <v>98</v>
      </c>
      <c r="O71" s="56"/>
      <c r="P71" s="56"/>
      <c r="Q71" s="56">
        <v>10</v>
      </c>
      <c r="R71" s="56"/>
      <c r="S71" s="56">
        <v>12</v>
      </c>
      <c r="T71" s="56">
        <v>8</v>
      </c>
      <c r="U71" s="68" t="s">
        <v>116</v>
      </c>
      <c r="V71" s="33"/>
      <c r="W71" s="21"/>
    </row>
    <row r="72" spans="1:23" ht="23.25" customHeight="1" outlineLevel="2">
      <c r="A72" s="56">
        <f t="shared" si="1"/>
        <v>53</v>
      </c>
      <c r="B72" s="197" t="s">
        <v>13456</v>
      </c>
      <c r="C72" s="78"/>
      <c r="D72" s="85" t="s">
        <v>117</v>
      </c>
      <c r="E72" s="85">
        <v>34604000</v>
      </c>
      <c r="F72" s="56">
        <v>1989</v>
      </c>
      <c r="G72" s="56">
        <v>9</v>
      </c>
      <c r="H72" s="56">
        <v>1</v>
      </c>
      <c r="I72" s="86">
        <v>2270.3000000000002</v>
      </c>
      <c r="J72" s="86">
        <v>1997.7</v>
      </c>
      <c r="K72" s="56"/>
      <c r="L72" s="56">
        <v>8</v>
      </c>
      <c r="M72" s="56">
        <v>12</v>
      </c>
      <c r="N72" s="56">
        <v>6</v>
      </c>
      <c r="O72" s="80">
        <v>6</v>
      </c>
      <c r="P72" s="56">
        <v>9</v>
      </c>
      <c r="Q72" s="56">
        <v>10</v>
      </c>
      <c r="R72" s="56"/>
      <c r="S72" s="56">
        <v>12</v>
      </c>
      <c r="T72" s="56">
        <v>8</v>
      </c>
      <c r="U72" s="129" t="s">
        <v>12571</v>
      </c>
      <c r="V72" s="16" t="s">
        <v>12605</v>
      </c>
      <c r="W72" s="31" t="s">
        <v>12254</v>
      </c>
    </row>
    <row r="73" spans="1:23" ht="23.25" customHeight="1" outlineLevel="2">
      <c r="A73" s="56">
        <f t="shared" si="1"/>
        <v>54</v>
      </c>
      <c r="B73" s="78" t="s">
        <v>13457</v>
      </c>
      <c r="C73" s="78"/>
      <c r="D73" s="85" t="s">
        <v>118</v>
      </c>
      <c r="E73" s="85">
        <v>34604000</v>
      </c>
      <c r="F73" s="56">
        <v>1989</v>
      </c>
      <c r="G73" s="56">
        <v>9</v>
      </c>
      <c r="H73" s="56">
        <v>1</v>
      </c>
      <c r="I73" s="86">
        <v>3299.3</v>
      </c>
      <c r="J73" s="86">
        <v>2061.4499999999998</v>
      </c>
      <c r="K73" s="56"/>
      <c r="L73" s="56"/>
      <c r="M73" s="56">
        <v>6</v>
      </c>
      <c r="N73" s="56">
        <v>8</v>
      </c>
      <c r="O73" s="56">
        <v>9</v>
      </c>
      <c r="P73" s="56"/>
      <c r="Q73" s="56">
        <v>10</v>
      </c>
      <c r="R73" s="56"/>
      <c r="S73" s="56">
        <v>12</v>
      </c>
      <c r="T73" s="56" t="s">
        <v>95</v>
      </c>
      <c r="U73" s="68" t="s">
        <v>119</v>
      </c>
      <c r="V73" s="13" t="s">
        <v>120</v>
      </c>
      <c r="W73" s="21"/>
    </row>
    <row r="74" spans="1:23" ht="23.25" customHeight="1" outlineLevel="2">
      <c r="A74" s="56">
        <f t="shared" si="1"/>
        <v>55</v>
      </c>
      <c r="B74" s="197" t="s">
        <v>13458</v>
      </c>
      <c r="C74" s="78"/>
      <c r="D74" s="85" t="s">
        <v>121</v>
      </c>
      <c r="E74" s="85">
        <v>34604000</v>
      </c>
      <c r="F74" s="56">
        <v>1990</v>
      </c>
      <c r="G74" s="56">
        <v>9</v>
      </c>
      <c r="H74" s="56">
        <v>1</v>
      </c>
      <c r="I74" s="86">
        <v>2309</v>
      </c>
      <c r="J74" s="86">
        <v>2035.2</v>
      </c>
      <c r="K74" s="56"/>
      <c r="L74" s="56">
        <v>8</v>
      </c>
      <c r="M74" s="56">
        <v>12</v>
      </c>
      <c r="N74" s="56">
        <v>6</v>
      </c>
      <c r="O74" s="56">
        <v>9</v>
      </c>
      <c r="P74" s="56"/>
      <c r="Q74" s="56"/>
      <c r="R74" s="56">
        <v>10</v>
      </c>
      <c r="S74" s="56">
        <v>12</v>
      </c>
      <c r="T74" s="56">
        <v>8</v>
      </c>
      <c r="U74" s="129" t="s">
        <v>11845</v>
      </c>
      <c r="V74" s="16" t="s">
        <v>12627</v>
      </c>
      <c r="W74" s="31" t="s">
        <v>12254</v>
      </c>
    </row>
    <row r="75" spans="1:23" ht="23.25" customHeight="1" outlineLevel="2">
      <c r="A75" s="56">
        <f t="shared" si="1"/>
        <v>56</v>
      </c>
      <c r="B75" s="78" t="s">
        <v>13459</v>
      </c>
      <c r="C75" s="78"/>
      <c r="D75" s="85" t="s">
        <v>124</v>
      </c>
      <c r="E75" s="85">
        <v>34604000</v>
      </c>
      <c r="F75" s="56">
        <v>1991</v>
      </c>
      <c r="G75" s="56">
        <v>5</v>
      </c>
      <c r="H75" s="56">
        <v>4</v>
      </c>
      <c r="I75" s="86">
        <v>3341.3</v>
      </c>
      <c r="J75" s="86">
        <v>2935.4</v>
      </c>
      <c r="K75" s="56"/>
      <c r="L75" s="56">
        <v>8</v>
      </c>
      <c r="M75" s="56">
        <v>12</v>
      </c>
      <c r="N75" s="56">
        <v>12</v>
      </c>
      <c r="O75" s="56"/>
      <c r="P75" s="56"/>
      <c r="Q75" s="56"/>
      <c r="R75" s="56">
        <v>10</v>
      </c>
      <c r="S75" s="56">
        <v>12</v>
      </c>
      <c r="T75" s="56">
        <v>8</v>
      </c>
      <c r="U75" s="68" t="s">
        <v>122</v>
      </c>
      <c r="V75" s="13" t="s">
        <v>123</v>
      </c>
      <c r="W75" s="21"/>
    </row>
    <row r="76" spans="1:23" ht="23.25" customHeight="1" outlineLevel="2">
      <c r="A76" s="56">
        <f t="shared" si="1"/>
        <v>57</v>
      </c>
      <c r="B76" s="78" t="s">
        <v>13460</v>
      </c>
      <c r="C76" s="78"/>
      <c r="D76" s="85" t="s">
        <v>125</v>
      </c>
      <c r="E76" s="85">
        <v>34604000</v>
      </c>
      <c r="F76" s="56">
        <v>1990</v>
      </c>
      <c r="G76" s="56">
        <v>5</v>
      </c>
      <c r="H76" s="56">
        <v>2</v>
      </c>
      <c r="I76" s="86">
        <v>1647.5</v>
      </c>
      <c r="J76" s="86">
        <v>1459.9</v>
      </c>
      <c r="K76" s="56"/>
      <c r="L76" s="56"/>
      <c r="M76" s="56">
        <v>8</v>
      </c>
      <c r="N76" s="56" t="s">
        <v>98</v>
      </c>
      <c r="O76" s="56"/>
      <c r="P76" s="56"/>
      <c r="Q76" s="56"/>
      <c r="R76" s="56">
        <v>10</v>
      </c>
      <c r="S76" s="56">
        <v>12</v>
      </c>
      <c r="T76" s="56">
        <v>8</v>
      </c>
      <c r="U76" s="68" t="s">
        <v>126</v>
      </c>
      <c r="V76" s="33"/>
      <c r="W76" s="21"/>
    </row>
    <row r="77" spans="1:23" ht="23.25" customHeight="1" outlineLevel="2">
      <c r="A77" s="56">
        <f t="shared" si="1"/>
        <v>58</v>
      </c>
      <c r="B77" s="78" t="s">
        <v>13461</v>
      </c>
      <c r="C77" s="78"/>
      <c r="D77" s="85" t="s">
        <v>127</v>
      </c>
      <c r="E77" s="85">
        <v>34604000</v>
      </c>
      <c r="F77" s="56">
        <v>1987</v>
      </c>
      <c r="G77" s="56">
        <v>5</v>
      </c>
      <c r="H77" s="56">
        <v>2</v>
      </c>
      <c r="I77" s="86">
        <v>1499.3</v>
      </c>
      <c r="J77" s="86">
        <v>1352.39</v>
      </c>
      <c r="K77" s="56"/>
      <c r="L77" s="56"/>
      <c r="M77" s="56">
        <v>8</v>
      </c>
      <c r="N77" s="56">
        <v>12</v>
      </c>
      <c r="O77" s="56">
        <v>9</v>
      </c>
      <c r="P77" s="56"/>
      <c r="Q77" s="56">
        <v>10</v>
      </c>
      <c r="R77" s="56"/>
      <c r="S77" s="56">
        <v>8</v>
      </c>
      <c r="T77" s="56">
        <v>12</v>
      </c>
      <c r="U77" s="68" t="s">
        <v>128</v>
      </c>
      <c r="V77" s="33"/>
      <c r="W77" s="21"/>
    </row>
    <row r="78" spans="1:23" ht="23.25" customHeight="1" outlineLevel="2">
      <c r="A78" s="56">
        <f t="shared" si="1"/>
        <v>59</v>
      </c>
      <c r="B78" s="78" t="s">
        <v>13462</v>
      </c>
      <c r="C78" s="78"/>
      <c r="D78" s="85" t="s">
        <v>129</v>
      </c>
      <c r="E78" s="85">
        <v>34604000</v>
      </c>
      <c r="F78" s="56">
        <v>1987</v>
      </c>
      <c r="G78" s="56">
        <v>9</v>
      </c>
      <c r="H78" s="56">
        <v>1</v>
      </c>
      <c r="I78" s="86">
        <v>2527.5</v>
      </c>
      <c r="J78" s="86">
        <v>2217.3000000000002</v>
      </c>
      <c r="K78" s="56"/>
      <c r="L78" s="56">
        <v>6</v>
      </c>
      <c r="M78" s="56">
        <v>8</v>
      </c>
      <c r="N78" s="56">
        <v>6</v>
      </c>
      <c r="O78" s="56">
        <v>9</v>
      </c>
      <c r="P78" s="56"/>
      <c r="Q78" s="56">
        <v>10</v>
      </c>
      <c r="R78" s="56"/>
      <c r="S78" s="56">
        <v>8</v>
      </c>
      <c r="T78" s="56" t="s">
        <v>82</v>
      </c>
      <c r="U78" s="68" t="s">
        <v>130</v>
      </c>
      <c r="V78" s="13" t="s">
        <v>131</v>
      </c>
      <c r="W78" s="21"/>
    </row>
    <row r="79" spans="1:23" ht="23.25" customHeight="1" outlineLevel="2">
      <c r="A79" s="56">
        <f t="shared" si="1"/>
        <v>60</v>
      </c>
      <c r="B79" s="197" t="s">
        <v>13463</v>
      </c>
      <c r="C79" s="78"/>
      <c r="D79" s="85" t="s">
        <v>132</v>
      </c>
      <c r="E79" s="85">
        <v>34604000</v>
      </c>
      <c r="F79" s="56">
        <v>1989</v>
      </c>
      <c r="G79" s="56">
        <v>9</v>
      </c>
      <c r="H79" s="56">
        <v>1</v>
      </c>
      <c r="I79" s="86">
        <v>2509.3000000000002</v>
      </c>
      <c r="J79" s="86">
        <v>2219.1999999999998</v>
      </c>
      <c r="K79" s="56"/>
      <c r="L79" s="56"/>
      <c r="M79" s="80">
        <v>12</v>
      </c>
      <c r="N79" s="80" t="s">
        <v>12663</v>
      </c>
      <c r="O79" s="56">
        <v>6</v>
      </c>
      <c r="P79" s="56"/>
      <c r="Q79" s="56">
        <v>10</v>
      </c>
      <c r="R79" s="56"/>
      <c r="S79" s="56"/>
      <c r="T79" s="56">
        <v>8</v>
      </c>
      <c r="U79" s="129" t="s">
        <v>12662</v>
      </c>
      <c r="V79" s="16" t="s">
        <v>12664</v>
      </c>
      <c r="W79" s="21"/>
    </row>
    <row r="80" spans="1:23" ht="23.25" customHeight="1" outlineLevel="2">
      <c r="A80" s="56">
        <f t="shared" si="1"/>
        <v>61</v>
      </c>
      <c r="B80" s="78" t="s">
        <v>13464</v>
      </c>
      <c r="C80" s="78"/>
      <c r="D80" s="85" t="s">
        <v>134</v>
      </c>
      <c r="E80" s="85">
        <v>34604000</v>
      </c>
      <c r="F80" s="56">
        <v>1988</v>
      </c>
      <c r="G80" s="56">
        <v>9</v>
      </c>
      <c r="H80" s="56">
        <v>1</v>
      </c>
      <c r="I80" s="86">
        <v>3555.1</v>
      </c>
      <c r="J80" s="86">
        <v>2233.8000000000002</v>
      </c>
      <c r="K80" s="56"/>
      <c r="L80" s="56"/>
      <c r="M80" s="56" t="s">
        <v>95</v>
      </c>
      <c r="N80" s="56">
        <v>9</v>
      </c>
      <c r="O80" s="56"/>
      <c r="P80" s="56"/>
      <c r="Q80" s="56">
        <v>10</v>
      </c>
      <c r="R80" s="56"/>
      <c r="S80" s="56"/>
      <c r="T80" s="56">
        <v>12</v>
      </c>
      <c r="U80" s="68" t="s">
        <v>135</v>
      </c>
      <c r="V80" s="13" t="s">
        <v>136</v>
      </c>
      <c r="W80" s="21"/>
    </row>
    <row r="81" spans="1:67" ht="23.25" customHeight="1" outlineLevel="2">
      <c r="A81" s="56">
        <f t="shared" si="1"/>
        <v>62</v>
      </c>
      <c r="B81" s="78" t="s">
        <v>13465</v>
      </c>
      <c r="C81" s="78"/>
      <c r="D81" s="85" t="s">
        <v>137</v>
      </c>
      <c r="E81" s="85">
        <v>34604000</v>
      </c>
      <c r="F81" s="56">
        <v>1989</v>
      </c>
      <c r="G81" s="56">
        <v>9</v>
      </c>
      <c r="H81" s="56">
        <v>1</v>
      </c>
      <c r="I81" s="86">
        <v>2492.12</v>
      </c>
      <c r="J81" s="86">
        <v>2212.42</v>
      </c>
      <c r="K81" s="56"/>
      <c r="L81" s="56"/>
      <c r="M81" s="56">
        <v>8</v>
      </c>
      <c r="N81" s="56">
        <v>6</v>
      </c>
      <c r="O81" s="56">
        <v>9</v>
      </c>
      <c r="P81" s="56"/>
      <c r="Q81" s="56">
        <v>10</v>
      </c>
      <c r="R81" s="56"/>
      <c r="S81" s="56">
        <v>12</v>
      </c>
      <c r="T81" s="56" t="s">
        <v>95</v>
      </c>
      <c r="U81" s="68" t="s">
        <v>138</v>
      </c>
      <c r="V81" s="33"/>
      <c r="W81" s="21"/>
    </row>
    <row r="82" spans="1:67" ht="23.25" customHeight="1" outlineLevel="2">
      <c r="A82" s="56">
        <f t="shared" si="1"/>
        <v>63</v>
      </c>
      <c r="B82" s="78" t="s">
        <v>13466</v>
      </c>
      <c r="C82" s="78"/>
      <c r="D82" s="201" t="s">
        <v>139</v>
      </c>
      <c r="E82" s="85">
        <v>34604000</v>
      </c>
      <c r="F82" s="56">
        <v>1987</v>
      </c>
      <c r="G82" s="56">
        <v>9</v>
      </c>
      <c r="H82" s="56">
        <v>1</v>
      </c>
      <c r="I82" s="86">
        <v>6911.2</v>
      </c>
      <c r="J82" s="86">
        <v>4566.34</v>
      </c>
      <c r="K82" s="56"/>
      <c r="L82" s="56">
        <v>6</v>
      </c>
      <c r="M82" s="56">
        <v>8</v>
      </c>
      <c r="N82" s="56"/>
      <c r="O82" s="56">
        <v>12</v>
      </c>
      <c r="P82" s="56">
        <v>9</v>
      </c>
      <c r="Q82" s="56">
        <v>10</v>
      </c>
      <c r="R82" s="56"/>
      <c r="S82" s="56">
        <v>8</v>
      </c>
      <c r="T82" s="56" t="s">
        <v>82</v>
      </c>
      <c r="U82" s="129" t="s">
        <v>12667</v>
      </c>
      <c r="V82" s="16" t="s">
        <v>12668</v>
      </c>
      <c r="W82" s="21"/>
    </row>
    <row r="83" spans="1:67" ht="23.25" customHeight="1" outlineLevel="2">
      <c r="A83" s="56">
        <f t="shared" si="1"/>
        <v>64</v>
      </c>
      <c r="B83" s="197" t="s">
        <v>13467</v>
      </c>
      <c r="C83" s="78"/>
      <c r="D83" s="201" t="s">
        <v>140</v>
      </c>
      <c r="E83" s="85">
        <v>34604000</v>
      </c>
      <c r="F83" s="56">
        <v>1988</v>
      </c>
      <c r="G83" s="56">
        <v>9</v>
      </c>
      <c r="H83" s="56">
        <v>1</v>
      </c>
      <c r="I83" s="86">
        <v>2836.7</v>
      </c>
      <c r="J83" s="86">
        <v>2173.2199999999998</v>
      </c>
      <c r="K83" s="56"/>
      <c r="L83" s="56"/>
      <c r="M83" s="56"/>
      <c r="N83" s="80" t="s">
        <v>12663</v>
      </c>
      <c r="O83" s="56">
        <v>6</v>
      </c>
      <c r="P83" s="56"/>
      <c r="Q83" s="56">
        <v>10</v>
      </c>
      <c r="R83" s="56"/>
      <c r="S83" s="56"/>
      <c r="T83" s="56" t="s">
        <v>141</v>
      </c>
      <c r="U83" s="128" t="s">
        <v>11875</v>
      </c>
      <c r="V83" s="30" t="s">
        <v>12665</v>
      </c>
      <c r="W83" s="21"/>
    </row>
    <row r="84" spans="1:67" ht="23.25" customHeight="1" outlineLevel="2">
      <c r="A84" s="56">
        <f t="shared" si="1"/>
        <v>65</v>
      </c>
      <c r="B84" s="78" t="s">
        <v>13468</v>
      </c>
      <c r="C84" s="78"/>
      <c r="D84" s="85" t="s">
        <v>142</v>
      </c>
      <c r="E84" s="85">
        <v>34604000</v>
      </c>
      <c r="F84" s="56">
        <v>1986</v>
      </c>
      <c r="G84" s="56">
        <v>9</v>
      </c>
      <c r="H84" s="56">
        <v>2</v>
      </c>
      <c r="I84" s="86">
        <v>5038.8</v>
      </c>
      <c r="J84" s="86">
        <v>4740.1000000000004</v>
      </c>
      <c r="K84" s="56">
        <v>8</v>
      </c>
      <c r="L84" s="56"/>
      <c r="M84" s="56"/>
      <c r="N84" s="56">
        <v>6</v>
      </c>
      <c r="O84" s="56" t="s">
        <v>13227</v>
      </c>
      <c r="P84" s="56"/>
      <c r="Q84" s="56" t="s">
        <v>73</v>
      </c>
      <c r="R84" s="56">
        <v>12</v>
      </c>
      <c r="S84" s="56"/>
      <c r="T84" s="56"/>
      <c r="U84" s="68" t="s">
        <v>143</v>
      </c>
      <c r="V84" s="30" t="s">
        <v>12666</v>
      </c>
      <c r="W84" s="21"/>
    </row>
    <row r="85" spans="1:67" ht="23.25" customHeight="1" outlineLevel="2">
      <c r="A85" s="56">
        <f t="shared" si="1"/>
        <v>66</v>
      </c>
      <c r="B85" s="78" t="s">
        <v>13469</v>
      </c>
      <c r="C85" s="78"/>
      <c r="D85" s="85" t="s">
        <v>144</v>
      </c>
      <c r="E85" s="85">
        <v>34604000</v>
      </c>
      <c r="F85" s="56">
        <v>1992</v>
      </c>
      <c r="G85" s="56">
        <v>5</v>
      </c>
      <c r="H85" s="56">
        <v>4</v>
      </c>
      <c r="I85" s="86">
        <v>3271.35</v>
      </c>
      <c r="J85" s="86">
        <v>2867.25</v>
      </c>
      <c r="K85" s="56"/>
      <c r="L85" s="56"/>
      <c r="M85" s="56">
        <v>8</v>
      </c>
      <c r="N85" s="56">
        <v>9</v>
      </c>
      <c r="O85" s="56"/>
      <c r="P85" s="56"/>
      <c r="Q85" s="56"/>
      <c r="R85" s="56">
        <v>10</v>
      </c>
      <c r="S85" s="56">
        <v>12</v>
      </c>
      <c r="T85" s="56">
        <v>8</v>
      </c>
      <c r="U85" s="68" t="s">
        <v>145</v>
      </c>
      <c r="V85" s="33"/>
      <c r="W85" s="21"/>
    </row>
    <row r="86" spans="1:67" ht="23.25" customHeight="1" outlineLevel="2">
      <c r="A86" s="56">
        <f t="shared" si="1"/>
        <v>67</v>
      </c>
      <c r="B86" s="78" t="s">
        <v>13470</v>
      </c>
      <c r="C86" s="78"/>
      <c r="D86" s="85" t="s">
        <v>146</v>
      </c>
      <c r="E86" s="85">
        <v>34604000</v>
      </c>
      <c r="F86" s="56">
        <v>1993</v>
      </c>
      <c r="G86" s="56">
        <v>9</v>
      </c>
      <c r="H86" s="56">
        <v>1</v>
      </c>
      <c r="I86" s="86">
        <v>2315.9</v>
      </c>
      <c r="J86" s="86">
        <v>2037.8</v>
      </c>
      <c r="K86" s="56"/>
      <c r="L86" s="56">
        <v>8</v>
      </c>
      <c r="M86" s="56" t="s">
        <v>133</v>
      </c>
      <c r="N86" s="56"/>
      <c r="O86" s="56">
        <v>9</v>
      </c>
      <c r="P86" s="56"/>
      <c r="Q86" s="56"/>
      <c r="R86" s="56">
        <v>10</v>
      </c>
      <c r="S86" s="56">
        <v>12</v>
      </c>
      <c r="T86" s="56" t="s">
        <v>95</v>
      </c>
      <c r="U86" s="68" t="s">
        <v>147</v>
      </c>
      <c r="V86" s="33"/>
      <c r="W86" s="21"/>
    </row>
    <row r="87" spans="1:67" ht="23.25" customHeight="1" outlineLevel="2">
      <c r="A87" s="56">
        <f t="shared" si="1"/>
        <v>68</v>
      </c>
      <c r="B87" s="78" t="s">
        <v>13471</v>
      </c>
      <c r="C87" s="78"/>
      <c r="D87" s="85" t="s">
        <v>148</v>
      </c>
      <c r="E87" s="85">
        <v>34604000</v>
      </c>
      <c r="F87" s="56">
        <v>1993</v>
      </c>
      <c r="G87" s="56">
        <v>9</v>
      </c>
      <c r="H87" s="56">
        <v>1</v>
      </c>
      <c r="I87" s="86">
        <v>2387.5</v>
      </c>
      <c r="J87" s="86">
        <v>2099</v>
      </c>
      <c r="K87" s="56"/>
      <c r="L87" s="56"/>
      <c r="M87" s="56">
        <v>12</v>
      </c>
      <c r="N87" s="56" t="s">
        <v>95</v>
      </c>
      <c r="O87" s="56">
        <v>9</v>
      </c>
      <c r="P87" s="56"/>
      <c r="Q87" s="56"/>
      <c r="R87" s="56">
        <v>10</v>
      </c>
      <c r="S87" s="56">
        <v>12</v>
      </c>
      <c r="T87" s="56" t="s">
        <v>95</v>
      </c>
      <c r="U87" s="68" t="s">
        <v>149</v>
      </c>
      <c r="V87" s="33"/>
      <c r="W87" s="21"/>
    </row>
    <row r="88" spans="1:67" ht="23.25" customHeight="1" outlineLevel="2">
      <c r="A88" s="56">
        <f t="shared" si="1"/>
        <v>69</v>
      </c>
      <c r="B88" s="78" t="s">
        <v>13472</v>
      </c>
      <c r="C88" s="78"/>
      <c r="D88" s="85" t="s">
        <v>150</v>
      </c>
      <c r="E88" s="85">
        <v>34604000</v>
      </c>
      <c r="F88" s="56">
        <v>1994</v>
      </c>
      <c r="G88" s="56">
        <v>5</v>
      </c>
      <c r="H88" s="56">
        <v>4</v>
      </c>
      <c r="I88" s="86">
        <v>3345.3</v>
      </c>
      <c r="J88" s="86">
        <v>2936.8</v>
      </c>
      <c r="K88" s="56"/>
      <c r="L88" s="56">
        <v>12</v>
      </c>
      <c r="M88" s="56">
        <v>8</v>
      </c>
      <c r="N88" s="56">
        <v>8</v>
      </c>
      <c r="O88" s="56">
        <v>9</v>
      </c>
      <c r="P88" s="56"/>
      <c r="Q88" s="56"/>
      <c r="R88" s="56"/>
      <c r="S88" s="56">
        <v>12</v>
      </c>
      <c r="T88" s="56" t="s">
        <v>73</v>
      </c>
      <c r="U88" s="68" t="s">
        <v>151</v>
      </c>
      <c r="V88" s="13" t="s">
        <v>152</v>
      </c>
      <c r="W88" s="21"/>
    </row>
    <row r="89" spans="1:67" s="19" customFormat="1" ht="15.75" customHeight="1" outlineLevel="1">
      <c r="A89" s="56"/>
      <c r="B89" s="235" t="s">
        <v>13473</v>
      </c>
      <c r="C89" s="235"/>
      <c r="D89" s="235"/>
      <c r="E89" s="235"/>
      <c r="F89" s="235"/>
      <c r="G89" s="235"/>
      <c r="H89" s="235"/>
      <c r="I89" s="86">
        <f>SUM(I90:I112)</f>
        <v>15880.029999999999</v>
      </c>
      <c r="J89" s="86">
        <f>SUM(J90:J112)</f>
        <v>14596.83</v>
      </c>
      <c r="K89" s="236"/>
      <c r="L89" s="236"/>
      <c r="M89" s="236"/>
      <c r="N89" s="236"/>
      <c r="O89" s="236"/>
      <c r="P89" s="236"/>
      <c r="Q89" s="236"/>
      <c r="R89" s="236"/>
      <c r="S89" s="236"/>
      <c r="T89" s="236"/>
      <c r="U89" s="127"/>
      <c r="V89" s="51">
        <f>COUNTA(B90:B112)</f>
        <v>23</v>
      </c>
      <c r="W89" s="52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</row>
    <row r="90" spans="1:67" ht="23.25" customHeight="1" outlineLevel="2">
      <c r="A90" s="56">
        <f>A88+1</f>
        <v>70</v>
      </c>
      <c r="B90" s="78" t="s">
        <v>13474</v>
      </c>
      <c r="C90" s="78"/>
      <c r="D90" s="85" t="s">
        <v>153</v>
      </c>
      <c r="E90" s="85">
        <v>34604000</v>
      </c>
      <c r="F90" s="56">
        <v>1993</v>
      </c>
      <c r="G90" s="56">
        <v>3</v>
      </c>
      <c r="H90" s="56">
        <v>2</v>
      </c>
      <c r="I90" s="86">
        <v>1015.17</v>
      </c>
      <c r="J90" s="56">
        <v>927.07</v>
      </c>
      <c r="K90" s="56"/>
      <c r="L90" s="56">
        <v>8</v>
      </c>
      <c r="M90" s="56">
        <v>12</v>
      </c>
      <c r="N90" s="56">
        <v>10</v>
      </c>
      <c r="O90" s="56">
        <v>9</v>
      </c>
      <c r="P90" s="56"/>
      <c r="Q90" s="56"/>
      <c r="R90" s="56"/>
      <c r="S90" s="56">
        <v>8</v>
      </c>
      <c r="T90" s="56">
        <v>12</v>
      </c>
      <c r="U90" s="68" t="s">
        <v>35</v>
      </c>
      <c r="V90" s="33"/>
      <c r="W90" s="21"/>
    </row>
    <row r="91" spans="1:67" ht="23.25" customHeight="1" outlineLevel="2">
      <c r="A91" s="56">
        <f>A90+1</f>
        <v>71</v>
      </c>
      <c r="B91" s="78" t="s">
        <v>13475</v>
      </c>
      <c r="C91" s="78"/>
      <c r="D91" s="85" t="s">
        <v>154</v>
      </c>
      <c r="E91" s="85">
        <v>34604000</v>
      </c>
      <c r="F91" s="56">
        <v>1989</v>
      </c>
      <c r="G91" s="56">
        <v>2</v>
      </c>
      <c r="H91" s="56">
        <v>2</v>
      </c>
      <c r="I91" s="56">
        <v>620.4</v>
      </c>
      <c r="J91" s="56">
        <v>569.4</v>
      </c>
      <c r="K91" s="56"/>
      <c r="L91" s="56">
        <v>12</v>
      </c>
      <c r="M91" s="56"/>
      <c r="N91" s="56" t="s">
        <v>73</v>
      </c>
      <c r="O91" s="56"/>
      <c r="P91" s="56"/>
      <c r="Q91" s="56"/>
      <c r="R91" s="56"/>
      <c r="S91" s="56">
        <v>8</v>
      </c>
      <c r="T91" s="56">
        <v>12</v>
      </c>
      <c r="U91" s="68" t="s">
        <v>155</v>
      </c>
      <c r="V91" s="13" t="s">
        <v>156</v>
      </c>
      <c r="W91" s="21"/>
    </row>
    <row r="92" spans="1:67" ht="23.25" customHeight="1" outlineLevel="2">
      <c r="A92" s="56">
        <f t="shared" ref="A92:A112" si="2">A91+1</f>
        <v>72</v>
      </c>
      <c r="B92" s="78" t="s">
        <v>13476</v>
      </c>
      <c r="C92" s="78"/>
      <c r="D92" s="85" t="s">
        <v>157</v>
      </c>
      <c r="E92" s="85">
        <v>34604000</v>
      </c>
      <c r="F92" s="56">
        <v>1989</v>
      </c>
      <c r="G92" s="56">
        <v>2</v>
      </c>
      <c r="H92" s="56">
        <v>2</v>
      </c>
      <c r="I92" s="56">
        <v>618</v>
      </c>
      <c r="J92" s="56">
        <v>568</v>
      </c>
      <c r="K92" s="56"/>
      <c r="L92" s="56">
        <v>12</v>
      </c>
      <c r="M92" s="56"/>
      <c r="N92" s="56">
        <v>10</v>
      </c>
      <c r="O92" s="56">
        <v>8</v>
      </c>
      <c r="P92" s="56"/>
      <c r="Q92" s="56"/>
      <c r="R92" s="56"/>
      <c r="S92" s="56">
        <v>8</v>
      </c>
      <c r="T92" s="56">
        <v>12</v>
      </c>
      <c r="U92" s="68" t="s">
        <v>158</v>
      </c>
      <c r="V92" s="13" t="s">
        <v>156</v>
      </c>
      <c r="W92" s="21"/>
    </row>
    <row r="93" spans="1:67" ht="23.25" customHeight="1" outlineLevel="2">
      <c r="A93" s="56">
        <f t="shared" si="2"/>
        <v>73</v>
      </c>
      <c r="B93" s="78" t="s">
        <v>13477</v>
      </c>
      <c r="C93" s="78"/>
      <c r="D93" s="85" t="s">
        <v>159</v>
      </c>
      <c r="E93" s="85">
        <v>34604000</v>
      </c>
      <c r="F93" s="56">
        <v>1990</v>
      </c>
      <c r="G93" s="56">
        <v>2</v>
      </c>
      <c r="H93" s="56">
        <v>2</v>
      </c>
      <c r="I93" s="56">
        <v>621.5</v>
      </c>
      <c r="J93" s="56">
        <v>571.5</v>
      </c>
      <c r="K93" s="56"/>
      <c r="L93" s="56">
        <v>12</v>
      </c>
      <c r="M93" s="56"/>
      <c r="N93" s="56">
        <v>10</v>
      </c>
      <c r="O93" s="56"/>
      <c r="P93" s="56"/>
      <c r="Q93" s="56"/>
      <c r="R93" s="56"/>
      <c r="S93" s="56">
        <v>8</v>
      </c>
      <c r="T93" s="56">
        <v>12</v>
      </c>
      <c r="U93" s="68" t="s">
        <v>158</v>
      </c>
      <c r="V93" s="13" t="s">
        <v>156</v>
      </c>
      <c r="W93" s="21"/>
    </row>
    <row r="94" spans="1:67" ht="23.25" customHeight="1" outlineLevel="2">
      <c r="A94" s="56">
        <f t="shared" si="2"/>
        <v>74</v>
      </c>
      <c r="B94" s="78" t="s">
        <v>13478</v>
      </c>
      <c r="C94" s="78"/>
      <c r="D94" s="85" t="s">
        <v>160</v>
      </c>
      <c r="E94" s="85">
        <v>34604000</v>
      </c>
      <c r="F94" s="56">
        <v>1990</v>
      </c>
      <c r="G94" s="56">
        <v>2</v>
      </c>
      <c r="H94" s="56">
        <v>2</v>
      </c>
      <c r="I94" s="56">
        <v>614.9</v>
      </c>
      <c r="J94" s="56">
        <v>564.70000000000005</v>
      </c>
      <c r="K94" s="56"/>
      <c r="L94" s="56">
        <v>12</v>
      </c>
      <c r="M94" s="56"/>
      <c r="N94" s="56">
        <v>10</v>
      </c>
      <c r="O94" s="56"/>
      <c r="P94" s="56"/>
      <c r="Q94" s="56"/>
      <c r="R94" s="56"/>
      <c r="S94" s="56">
        <v>8</v>
      </c>
      <c r="T94" s="56">
        <v>12</v>
      </c>
      <c r="U94" s="68" t="s">
        <v>158</v>
      </c>
      <c r="V94" s="13" t="s">
        <v>156</v>
      </c>
      <c r="W94" s="21"/>
    </row>
    <row r="95" spans="1:67" ht="23.25" customHeight="1" outlineLevel="2">
      <c r="A95" s="56">
        <f t="shared" si="2"/>
        <v>75</v>
      </c>
      <c r="B95" s="78" t="s">
        <v>13479</v>
      </c>
      <c r="C95" s="78"/>
      <c r="D95" s="85" t="s">
        <v>161</v>
      </c>
      <c r="E95" s="85">
        <v>34604000</v>
      </c>
      <c r="F95" s="56">
        <v>1991</v>
      </c>
      <c r="G95" s="56">
        <v>3</v>
      </c>
      <c r="H95" s="56">
        <v>2</v>
      </c>
      <c r="I95" s="56">
        <v>991.3</v>
      </c>
      <c r="J95" s="56">
        <v>907.1</v>
      </c>
      <c r="K95" s="56"/>
      <c r="L95" s="56">
        <v>12</v>
      </c>
      <c r="M95" s="56">
        <v>8</v>
      </c>
      <c r="N95" s="56">
        <v>9</v>
      </c>
      <c r="O95" s="56"/>
      <c r="P95" s="56"/>
      <c r="Q95" s="56"/>
      <c r="R95" s="56">
        <v>10</v>
      </c>
      <c r="S95" s="56">
        <v>12</v>
      </c>
      <c r="T95" s="56">
        <v>8</v>
      </c>
      <c r="U95" s="68" t="s">
        <v>35</v>
      </c>
      <c r="V95" s="33"/>
      <c r="W95" s="21"/>
    </row>
    <row r="96" spans="1:67" ht="23.25" customHeight="1" outlineLevel="2">
      <c r="A96" s="56">
        <f t="shared" si="2"/>
        <v>76</v>
      </c>
      <c r="B96" s="78" t="s">
        <v>13480</v>
      </c>
      <c r="C96" s="78"/>
      <c r="D96" s="85" t="s">
        <v>162</v>
      </c>
      <c r="E96" s="85">
        <v>34604000</v>
      </c>
      <c r="F96" s="56">
        <v>1991</v>
      </c>
      <c r="G96" s="56">
        <v>3</v>
      </c>
      <c r="H96" s="56">
        <v>2</v>
      </c>
      <c r="I96" s="56">
        <v>987.4</v>
      </c>
      <c r="J96" s="56">
        <v>903.2</v>
      </c>
      <c r="K96" s="56"/>
      <c r="L96" s="56">
        <v>12</v>
      </c>
      <c r="M96" s="56">
        <v>8</v>
      </c>
      <c r="N96" s="56">
        <v>9</v>
      </c>
      <c r="O96" s="56"/>
      <c r="P96" s="56"/>
      <c r="Q96" s="56"/>
      <c r="R96" s="56">
        <v>10</v>
      </c>
      <c r="S96" s="56">
        <v>12</v>
      </c>
      <c r="T96" s="56">
        <v>8</v>
      </c>
      <c r="U96" s="68" t="s">
        <v>35</v>
      </c>
      <c r="V96" s="33"/>
      <c r="W96" s="21"/>
    </row>
    <row r="97" spans="1:23" ht="23.25" customHeight="1" outlineLevel="2">
      <c r="A97" s="56">
        <f t="shared" si="2"/>
        <v>77</v>
      </c>
      <c r="B97" s="78" t="s">
        <v>13481</v>
      </c>
      <c r="C97" s="78"/>
      <c r="D97" s="85" t="s">
        <v>163</v>
      </c>
      <c r="E97" s="85">
        <v>34604000</v>
      </c>
      <c r="F97" s="56">
        <v>1991</v>
      </c>
      <c r="G97" s="56">
        <v>3</v>
      </c>
      <c r="H97" s="56">
        <v>2</v>
      </c>
      <c r="I97" s="56">
        <v>991.5</v>
      </c>
      <c r="J97" s="56">
        <v>907.3</v>
      </c>
      <c r="K97" s="56"/>
      <c r="L97" s="56">
        <v>12</v>
      </c>
      <c r="M97" s="56">
        <v>8</v>
      </c>
      <c r="N97" s="56">
        <v>9</v>
      </c>
      <c r="O97" s="56"/>
      <c r="P97" s="56"/>
      <c r="Q97" s="56"/>
      <c r="R97" s="56">
        <v>10</v>
      </c>
      <c r="S97" s="56">
        <v>12</v>
      </c>
      <c r="T97" s="56">
        <v>8</v>
      </c>
      <c r="U97" s="68" t="s">
        <v>35</v>
      </c>
      <c r="V97" s="33"/>
      <c r="W97" s="21"/>
    </row>
    <row r="98" spans="1:23" ht="23.25" customHeight="1" outlineLevel="2">
      <c r="A98" s="56">
        <f t="shared" si="2"/>
        <v>78</v>
      </c>
      <c r="B98" s="78" t="s">
        <v>13482</v>
      </c>
      <c r="C98" s="78"/>
      <c r="D98" s="85" t="s">
        <v>164</v>
      </c>
      <c r="E98" s="85">
        <v>34604000</v>
      </c>
      <c r="F98" s="56">
        <v>2009</v>
      </c>
      <c r="G98" s="56">
        <v>2</v>
      </c>
      <c r="H98" s="56">
        <v>2</v>
      </c>
      <c r="I98" s="56">
        <v>677.2</v>
      </c>
      <c r="J98" s="56">
        <v>615.1</v>
      </c>
      <c r="K98" s="56"/>
      <c r="L98" s="56"/>
      <c r="M98" s="56"/>
      <c r="N98" s="56"/>
      <c r="O98" s="56"/>
      <c r="P98" s="56">
        <v>8</v>
      </c>
      <c r="Q98" s="56">
        <v>12</v>
      </c>
      <c r="R98" s="56">
        <v>10</v>
      </c>
      <c r="S98" s="56">
        <v>9</v>
      </c>
      <c r="T98" s="56"/>
      <c r="U98" s="68"/>
      <c r="V98" s="33"/>
      <c r="W98" s="21"/>
    </row>
    <row r="99" spans="1:23" ht="23.25" customHeight="1" outlineLevel="2">
      <c r="A99" s="56">
        <f t="shared" si="2"/>
        <v>79</v>
      </c>
      <c r="B99" s="78" t="s">
        <v>13483</v>
      </c>
      <c r="C99" s="78"/>
      <c r="D99" s="85" t="s">
        <v>165</v>
      </c>
      <c r="E99" s="85">
        <v>34604000</v>
      </c>
      <c r="F99" s="56">
        <v>1990</v>
      </c>
      <c r="G99" s="56">
        <v>2</v>
      </c>
      <c r="H99" s="56">
        <v>2</v>
      </c>
      <c r="I99" s="56">
        <v>616.70000000000005</v>
      </c>
      <c r="J99" s="56">
        <v>570.79999999999995</v>
      </c>
      <c r="K99" s="56"/>
      <c r="L99" s="56">
        <v>8</v>
      </c>
      <c r="M99" s="56">
        <v>12</v>
      </c>
      <c r="N99" s="56">
        <v>10</v>
      </c>
      <c r="O99" s="56">
        <v>9</v>
      </c>
      <c r="P99" s="56"/>
      <c r="Q99" s="56"/>
      <c r="R99" s="56"/>
      <c r="S99" s="56">
        <v>8</v>
      </c>
      <c r="T99" s="56">
        <v>12</v>
      </c>
      <c r="U99" s="68" t="s">
        <v>35</v>
      </c>
      <c r="V99" s="33"/>
      <c r="W99" s="21"/>
    </row>
    <row r="100" spans="1:23" ht="23.25" customHeight="1" outlineLevel="2">
      <c r="A100" s="56">
        <f t="shared" si="2"/>
        <v>80</v>
      </c>
      <c r="B100" s="78" t="s">
        <v>13484</v>
      </c>
      <c r="C100" s="78"/>
      <c r="D100" s="85" t="s">
        <v>166</v>
      </c>
      <c r="E100" s="85">
        <v>34604000</v>
      </c>
      <c r="F100" s="56">
        <v>1990</v>
      </c>
      <c r="G100" s="56">
        <v>2</v>
      </c>
      <c r="H100" s="56">
        <v>2</v>
      </c>
      <c r="I100" s="56">
        <v>624.4</v>
      </c>
      <c r="J100" s="56">
        <v>578.4</v>
      </c>
      <c r="K100" s="56"/>
      <c r="L100" s="56">
        <v>8</v>
      </c>
      <c r="M100" s="56">
        <v>12</v>
      </c>
      <c r="N100" s="56">
        <v>10</v>
      </c>
      <c r="O100" s="56">
        <v>9</v>
      </c>
      <c r="P100" s="56"/>
      <c r="Q100" s="56"/>
      <c r="R100" s="56"/>
      <c r="S100" s="56">
        <v>8</v>
      </c>
      <c r="T100" s="56">
        <v>12</v>
      </c>
      <c r="U100" s="68" t="s">
        <v>35</v>
      </c>
      <c r="V100" s="33"/>
      <c r="W100" s="21"/>
    </row>
    <row r="101" spans="1:23" ht="23.25" customHeight="1" outlineLevel="2">
      <c r="A101" s="56">
        <f t="shared" si="2"/>
        <v>81</v>
      </c>
      <c r="B101" s="78" t="s">
        <v>13485</v>
      </c>
      <c r="C101" s="78"/>
      <c r="D101" s="85" t="s">
        <v>167</v>
      </c>
      <c r="E101" s="85">
        <v>34604000</v>
      </c>
      <c r="F101" s="56">
        <v>1990</v>
      </c>
      <c r="G101" s="56">
        <v>2</v>
      </c>
      <c r="H101" s="56">
        <v>2</v>
      </c>
      <c r="I101" s="56">
        <v>604.79999999999995</v>
      </c>
      <c r="J101" s="56">
        <v>556.4</v>
      </c>
      <c r="K101" s="56"/>
      <c r="L101" s="56">
        <v>8</v>
      </c>
      <c r="M101" s="56">
        <v>12</v>
      </c>
      <c r="N101" s="56">
        <v>10</v>
      </c>
      <c r="O101" s="56">
        <v>9</v>
      </c>
      <c r="P101" s="56"/>
      <c r="Q101" s="56"/>
      <c r="R101" s="56"/>
      <c r="S101" s="56">
        <v>8</v>
      </c>
      <c r="T101" s="56">
        <v>12</v>
      </c>
      <c r="U101" s="130" t="s">
        <v>12208</v>
      </c>
      <c r="V101" s="33"/>
      <c r="W101" s="21"/>
    </row>
    <row r="102" spans="1:23" ht="23.25" customHeight="1" outlineLevel="2">
      <c r="A102" s="56">
        <f t="shared" si="2"/>
        <v>82</v>
      </c>
      <c r="B102" s="78" t="s">
        <v>13486</v>
      </c>
      <c r="C102" s="78"/>
      <c r="D102" s="85" t="s">
        <v>168</v>
      </c>
      <c r="E102" s="85">
        <v>34604000</v>
      </c>
      <c r="F102" s="56">
        <v>1990</v>
      </c>
      <c r="G102" s="56">
        <v>2</v>
      </c>
      <c r="H102" s="56">
        <v>2</v>
      </c>
      <c r="I102" s="56">
        <v>605.6</v>
      </c>
      <c r="J102" s="56">
        <v>557.20000000000005</v>
      </c>
      <c r="K102" s="56"/>
      <c r="L102" s="56">
        <v>8</v>
      </c>
      <c r="M102" s="56">
        <v>12</v>
      </c>
      <c r="N102" s="56">
        <v>10</v>
      </c>
      <c r="O102" s="56">
        <v>9</v>
      </c>
      <c r="P102" s="56"/>
      <c r="Q102" s="56"/>
      <c r="R102" s="56"/>
      <c r="S102" s="56">
        <v>8</v>
      </c>
      <c r="T102" s="56">
        <v>12</v>
      </c>
      <c r="U102" s="68" t="s">
        <v>35</v>
      </c>
      <c r="V102" s="33"/>
      <c r="W102" s="21"/>
    </row>
    <row r="103" spans="1:23" ht="23.25" customHeight="1" outlineLevel="2">
      <c r="A103" s="56">
        <f t="shared" si="2"/>
        <v>83</v>
      </c>
      <c r="B103" s="78" t="s">
        <v>13487</v>
      </c>
      <c r="C103" s="78"/>
      <c r="D103" s="85" t="s">
        <v>169</v>
      </c>
      <c r="E103" s="85">
        <v>34604000</v>
      </c>
      <c r="F103" s="56">
        <v>1984</v>
      </c>
      <c r="G103" s="56">
        <v>2</v>
      </c>
      <c r="H103" s="56">
        <v>2</v>
      </c>
      <c r="I103" s="56">
        <v>623.6</v>
      </c>
      <c r="J103" s="56">
        <v>574.9</v>
      </c>
      <c r="K103" s="56"/>
      <c r="L103" s="56">
        <v>12</v>
      </c>
      <c r="M103" s="56"/>
      <c r="N103" s="56">
        <v>10</v>
      </c>
      <c r="O103" s="56">
        <v>9</v>
      </c>
      <c r="P103" s="56"/>
      <c r="Q103" s="56"/>
      <c r="R103" s="56"/>
      <c r="S103" s="56">
        <v>8</v>
      </c>
      <c r="T103" s="56">
        <v>12</v>
      </c>
      <c r="U103" s="68" t="s">
        <v>170</v>
      </c>
      <c r="V103" s="13" t="s">
        <v>156</v>
      </c>
      <c r="W103" s="21"/>
    </row>
    <row r="104" spans="1:23" ht="23.25" customHeight="1" outlineLevel="2">
      <c r="A104" s="56">
        <f t="shared" si="2"/>
        <v>84</v>
      </c>
      <c r="B104" s="78" t="s">
        <v>13488</v>
      </c>
      <c r="C104" s="78"/>
      <c r="D104" s="201" t="s">
        <v>171</v>
      </c>
      <c r="E104" s="85">
        <v>34604000</v>
      </c>
      <c r="F104" s="56">
        <v>1984</v>
      </c>
      <c r="G104" s="56">
        <v>2</v>
      </c>
      <c r="H104" s="56">
        <v>2</v>
      </c>
      <c r="I104" s="56">
        <v>626.20000000000005</v>
      </c>
      <c r="J104" s="56">
        <v>576.9</v>
      </c>
      <c r="K104" s="56"/>
      <c r="L104" s="56">
        <v>12</v>
      </c>
      <c r="M104" s="56"/>
      <c r="N104" s="56">
        <v>10</v>
      </c>
      <c r="O104" s="56">
        <v>9</v>
      </c>
      <c r="P104" s="56"/>
      <c r="Q104" s="56"/>
      <c r="R104" s="56"/>
      <c r="S104" s="56">
        <v>8</v>
      </c>
      <c r="T104" s="56">
        <v>12</v>
      </c>
      <c r="U104" s="68" t="s">
        <v>170</v>
      </c>
      <c r="V104" s="13" t="s">
        <v>156</v>
      </c>
      <c r="W104" s="21"/>
    </row>
    <row r="105" spans="1:23" ht="23.25" customHeight="1" outlineLevel="2">
      <c r="A105" s="56">
        <f t="shared" si="2"/>
        <v>85</v>
      </c>
      <c r="B105" s="78" t="s">
        <v>13489</v>
      </c>
      <c r="C105" s="78"/>
      <c r="D105" s="85" t="s">
        <v>172</v>
      </c>
      <c r="E105" s="85">
        <v>34604000</v>
      </c>
      <c r="F105" s="56">
        <v>1989</v>
      </c>
      <c r="G105" s="56">
        <v>2</v>
      </c>
      <c r="H105" s="56">
        <v>2</v>
      </c>
      <c r="I105" s="56">
        <v>633.70000000000005</v>
      </c>
      <c r="J105" s="56">
        <v>583.29999999999995</v>
      </c>
      <c r="K105" s="56"/>
      <c r="L105" s="56">
        <v>12</v>
      </c>
      <c r="M105" s="56"/>
      <c r="N105" s="56">
        <v>10</v>
      </c>
      <c r="O105" s="56">
        <v>9</v>
      </c>
      <c r="P105" s="56"/>
      <c r="Q105" s="56"/>
      <c r="R105" s="56"/>
      <c r="S105" s="56">
        <v>8</v>
      </c>
      <c r="T105" s="56">
        <v>12</v>
      </c>
      <c r="U105" s="68" t="s">
        <v>170</v>
      </c>
      <c r="V105" s="13" t="s">
        <v>156</v>
      </c>
      <c r="W105" s="21"/>
    </row>
    <row r="106" spans="1:23" ht="23.25" customHeight="1" outlineLevel="2">
      <c r="A106" s="56">
        <f t="shared" si="2"/>
        <v>86</v>
      </c>
      <c r="B106" s="78" t="s">
        <v>13490</v>
      </c>
      <c r="C106" s="78"/>
      <c r="D106" s="85" t="s">
        <v>173</v>
      </c>
      <c r="E106" s="85">
        <v>34604000</v>
      </c>
      <c r="F106" s="56">
        <v>1989</v>
      </c>
      <c r="G106" s="56">
        <v>2</v>
      </c>
      <c r="H106" s="56">
        <v>2</v>
      </c>
      <c r="I106" s="56">
        <v>636.9</v>
      </c>
      <c r="J106" s="56">
        <v>586.5</v>
      </c>
      <c r="K106" s="56"/>
      <c r="L106" s="56">
        <v>12</v>
      </c>
      <c r="M106" s="56"/>
      <c r="N106" s="56">
        <v>10</v>
      </c>
      <c r="O106" s="56">
        <v>9</v>
      </c>
      <c r="P106" s="56"/>
      <c r="Q106" s="56"/>
      <c r="R106" s="56"/>
      <c r="S106" s="56">
        <v>8</v>
      </c>
      <c r="T106" s="56">
        <v>12</v>
      </c>
      <c r="U106" s="68" t="s">
        <v>170</v>
      </c>
      <c r="V106" s="13" t="s">
        <v>156</v>
      </c>
      <c r="W106" s="21"/>
    </row>
    <row r="107" spans="1:23" ht="23.25" customHeight="1" outlineLevel="2">
      <c r="A107" s="56">
        <f t="shared" si="2"/>
        <v>87</v>
      </c>
      <c r="B107" s="78" t="s">
        <v>13491</v>
      </c>
      <c r="C107" s="78"/>
      <c r="D107" s="85" t="s">
        <v>174</v>
      </c>
      <c r="E107" s="85">
        <v>34604000</v>
      </c>
      <c r="F107" s="56">
        <v>1992</v>
      </c>
      <c r="G107" s="56">
        <v>2</v>
      </c>
      <c r="H107" s="56">
        <v>2</v>
      </c>
      <c r="I107" s="56">
        <v>629.9</v>
      </c>
      <c r="J107" s="56">
        <v>579.9</v>
      </c>
      <c r="K107" s="56"/>
      <c r="L107" s="56">
        <v>8</v>
      </c>
      <c r="M107" s="56">
        <v>12</v>
      </c>
      <c r="N107" s="56">
        <v>10</v>
      </c>
      <c r="O107" s="56">
        <v>9</v>
      </c>
      <c r="P107" s="56"/>
      <c r="Q107" s="56"/>
      <c r="R107" s="56"/>
      <c r="S107" s="56">
        <v>8</v>
      </c>
      <c r="T107" s="56">
        <v>12</v>
      </c>
      <c r="U107" s="68" t="s">
        <v>35</v>
      </c>
      <c r="V107" s="33"/>
      <c r="W107" s="21"/>
    </row>
    <row r="108" spans="1:23" ht="23.25" customHeight="1" outlineLevel="2">
      <c r="A108" s="56">
        <f t="shared" si="2"/>
        <v>88</v>
      </c>
      <c r="B108" s="78" t="s">
        <v>13492</v>
      </c>
      <c r="C108" s="78"/>
      <c r="D108" s="85" t="s">
        <v>175</v>
      </c>
      <c r="E108" s="85">
        <v>34604000</v>
      </c>
      <c r="F108" s="56">
        <v>1991</v>
      </c>
      <c r="G108" s="56">
        <v>2</v>
      </c>
      <c r="H108" s="56">
        <v>2</v>
      </c>
      <c r="I108" s="56">
        <v>625.9</v>
      </c>
      <c r="J108" s="56">
        <v>575.9</v>
      </c>
      <c r="K108" s="56"/>
      <c r="L108" s="56">
        <v>8</v>
      </c>
      <c r="M108" s="56">
        <v>12</v>
      </c>
      <c r="N108" s="56">
        <v>10</v>
      </c>
      <c r="O108" s="56">
        <v>9</v>
      </c>
      <c r="P108" s="56"/>
      <c r="Q108" s="56"/>
      <c r="R108" s="56"/>
      <c r="S108" s="56">
        <v>8</v>
      </c>
      <c r="T108" s="56">
        <v>12</v>
      </c>
      <c r="U108" s="68" t="s">
        <v>35</v>
      </c>
      <c r="V108" s="33"/>
      <c r="W108" s="21"/>
    </row>
    <row r="109" spans="1:23" ht="23.25" customHeight="1" outlineLevel="2">
      <c r="A109" s="56">
        <f t="shared" si="2"/>
        <v>89</v>
      </c>
      <c r="B109" s="78" t="s">
        <v>13493</v>
      </c>
      <c r="C109" s="78"/>
      <c r="D109" s="85" t="s">
        <v>176</v>
      </c>
      <c r="E109" s="85">
        <v>34604000</v>
      </c>
      <c r="F109" s="56">
        <v>1991</v>
      </c>
      <c r="G109" s="56">
        <v>2</v>
      </c>
      <c r="H109" s="56">
        <v>2</v>
      </c>
      <c r="I109" s="56">
        <v>607.5</v>
      </c>
      <c r="J109" s="56">
        <v>558</v>
      </c>
      <c r="K109" s="56"/>
      <c r="L109" s="56">
        <v>8</v>
      </c>
      <c r="M109" s="56">
        <v>12</v>
      </c>
      <c r="N109" s="56">
        <v>10</v>
      </c>
      <c r="O109" s="56">
        <v>9</v>
      </c>
      <c r="P109" s="56"/>
      <c r="Q109" s="56"/>
      <c r="R109" s="56"/>
      <c r="S109" s="56">
        <v>8</v>
      </c>
      <c r="T109" s="56">
        <v>12</v>
      </c>
      <c r="U109" s="68" t="s">
        <v>35</v>
      </c>
      <c r="V109" s="33"/>
      <c r="W109" s="21"/>
    </row>
    <row r="110" spans="1:23" ht="23.25" customHeight="1" outlineLevel="2">
      <c r="A110" s="56">
        <f t="shared" si="2"/>
        <v>90</v>
      </c>
      <c r="B110" s="78" t="s">
        <v>13494</v>
      </c>
      <c r="C110" s="78"/>
      <c r="D110" s="85" t="s">
        <v>177</v>
      </c>
      <c r="E110" s="85">
        <v>34604000</v>
      </c>
      <c r="F110" s="56">
        <v>1991</v>
      </c>
      <c r="G110" s="56">
        <v>2</v>
      </c>
      <c r="H110" s="56">
        <v>2</v>
      </c>
      <c r="I110" s="56">
        <v>599.79999999999995</v>
      </c>
      <c r="J110" s="56">
        <v>552</v>
      </c>
      <c r="K110" s="56"/>
      <c r="L110" s="56">
        <v>8</v>
      </c>
      <c r="M110" s="56">
        <v>12</v>
      </c>
      <c r="N110" s="56">
        <v>10</v>
      </c>
      <c r="O110" s="56">
        <v>9</v>
      </c>
      <c r="P110" s="56"/>
      <c r="Q110" s="56"/>
      <c r="R110" s="56"/>
      <c r="S110" s="56">
        <v>8</v>
      </c>
      <c r="T110" s="56">
        <v>12</v>
      </c>
      <c r="U110" s="68" t="s">
        <v>35</v>
      </c>
      <c r="V110" s="33"/>
      <c r="W110" s="21"/>
    </row>
    <row r="111" spans="1:23" ht="23.25" customHeight="1" outlineLevel="2">
      <c r="A111" s="56">
        <f t="shared" si="2"/>
        <v>91</v>
      </c>
      <c r="B111" s="78" t="s">
        <v>13495</v>
      </c>
      <c r="C111" s="78"/>
      <c r="D111" s="85" t="s">
        <v>178</v>
      </c>
      <c r="E111" s="85">
        <v>34604000</v>
      </c>
      <c r="F111" s="56">
        <v>1966</v>
      </c>
      <c r="G111" s="56">
        <v>2</v>
      </c>
      <c r="H111" s="56">
        <v>2</v>
      </c>
      <c r="I111" s="56">
        <v>661.34</v>
      </c>
      <c r="J111" s="56">
        <v>613.94000000000005</v>
      </c>
      <c r="K111" s="56">
        <v>10</v>
      </c>
      <c r="L111" s="56">
        <v>8</v>
      </c>
      <c r="M111" s="56">
        <v>12</v>
      </c>
      <c r="N111" s="56"/>
      <c r="O111" s="56"/>
      <c r="P111" s="56">
        <v>9</v>
      </c>
      <c r="Q111" s="56"/>
      <c r="R111" s="56"/>
      <c r="S111" s="56" t="s">
        <v>33</v>
      </c>
      <c r="T111" s="56">
        <v>12</v>
      </c>
      <c r="U111" s="68" t="s">
        <v>179</v>
      </c>
      <c r="V111" s="33"/>
      <c r="W111" s="21"/>
    </row>
    <row r="112" spans="1:23" ht="23.25" customHeight="1" outlineLevel="2">
      <c r="A112" s="56">
        <f t="shared" si="2"/>
        <v>92</v>
      </c>
      <c r="B112" s="78" t="s">
        <v>13496</v>
      </c>
      <c r="C112" s="78"/>
      <c r="D112" s="85" t="s">
        <v>180</v>
      </c>
      <c r="E112" s="85">
        <v>34604000</v>
      </c>
      <c r="F112" s="56">
        <v>1966</v>
      </c>
      <c r="G112" s="56">
        <v>2</v>
      </c>
      <c r="H112" s="56">
        <v>2</v>
      </c>
      <c r="I112" s="56">
        <v>646.32000000000005</v>
      </c>
      <c r="J112" s="56">
        <v>599.32000000000005</v>
      </c>
      <c r="K112" s="56">
        <v>10</v>
      </c>
      <c r="L112" s="56">
        <v>8</v>
      </c>
      <c r="M112" s="56">
        <v>12</v>
      </c>
      <c r="N112" s="56"/>
      <c r="O112" s="56"/>
      <c r="P112" s="56">
        <v>9</v>
      </c>
      <c r="Q112" s="56"/>
      <c r="R112" s="56"/>
      <c r="S112" s="56" t="s">
        <v>33</v>
      </c>
      <c r="T112" s="56">
        <v>12</v>
      </c>
      <c r="U112" s="68" t="s">
        <v>179</v>
      </c>
      <c r="V112" s="33"/>
      <c r="W112" s="21"/>
    </row>
    <row r="113" spans="1:67" s="18" customFormat="1" ht="15.75" customHeight="1">
      <c r="A113" s="234" t="s">
        <v>13497</v>
      </c>
      <c r="B113" s="234"/>
      <c r="C113" s="234"/>
      <c r="D113" s="234"/>
      <c r="E113" s="234"/>
      <c r="F113" s="234"/>
      <c r="G113" s="234"/>
      <c r="H113" s="234"/>
      <c r="I113" s="86">
        <f>I114</f>
        <v>27157.640000000003</v>
      </c>
      <c r="J113" s="86">
        <f>J114</f>
        <v>23519.7</v>
      </c>
      <c r="K113" s="236"/>
      <c r="L113" s="236"/>
      <c r="M113" s="236"/>
      <c r="N113" s="236"/>
      <c r="O113" s="236"/>
      <c r="P113" s="236"/>
      <c r="Q113" s="236"/>
      <c r="R113" s="236"/>
      <c r="S113" s="236"/>
      <c r="T113" s="236"/>
      <c r="U113" s="126"/>
      <c r="V113" s="49">
        <f>V114</f>
        <v>60</v>
      </c>
      <c r="W113" s="50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</row>
    <row r="114" spans="1:67" s="19" customFormat="1" ht="15.75" customHeight="1">
      <c r="A114" s="56"/>
      <c r="B114" s="235" t="s">
        <v>13498</v>
      </c>
      <c r="C114" s="235"/>
      <c r="D114" s="235"/>
      <c r="E114" s="235"/>
      <c r="F114" s="235"/>
      <c r="G114" s="235"/>
      <c r="H114" s="235"/>
      <c r="I114" s="86">
        <f>SUM(I115:I174)</f>
        <v>27157.640000000003</v>
      </c>
      <c r="J114" s="86">
        <f>SUM(J115:J174)</f>
        <v>23519.7</v>
      </c>
      <c r="K114" s="236"/>
      <c r="L114" s="236"/>
      <c r="M114" s="236"/>
      <c r="N114" s="236"/>
      <c r="O114" s="236"/>
      <c r="P114" s="236"/>
      <c r="Q114" s="236"/>
      <c r="R114" s="236"/>
      <c r="S114" s="236"/>
      <c r="T114" s="236"/>
      <c r="U114" s="127"/>
      <c r="V114" s="51">
        <f>COUNTA(B115:B174)</f>
        <v>60</v>
      </c>
      <c r="W114" s="52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</row>
    <row r="115" spans="1:67" ht="23.25" customHeight="1" outlineLevel="1">
      <c r="A115" s="56">
        <f>A112+1</f>
        <v>93</v>
      </c>
      <c r="B115" s="78" t="s">
        <v>13499</v>
      </c>
      <c r="C115" s="78"/>
      <c r="D115" s="85" t="s">
        <v>181</v>
      </c>
      <c r="E115" s="85">
        <v>34606000</v>
      </c>
      <c r="F115" s="56">
        <v>1986</v>
      </c>
      <c r="G115" s="56">
        <v>2</v>
      </c>
      <c r="H115" s="56">
        <v>2</v>
      </c>
      <c r="I115" s="56">
        <v>626.82000000000005</v>
      </c>
      <c r="J115" s="56">
        <v>593.42999999999995</v>
      </c>
      <c r="K115" s="56"/>
      <c r="L115" s="56"/>
      <c r="M115" s="56"/>
      <c r="N115" s="56"/>
      <c r="O115" s="56">
        <v>10</v>
      </c>
      <c r="P115" s="56">
        <v>8</v>
      </c>
      <c r="Q115" s="56" t="s">
        <v>98</v>
      </c>
      <c r="R115" s="56"/>
      <c r="S115" s="56"/>
      <c r="T115" s="56"/>
      <c r="U115" s="68"/>
      <c r="V115" s="33"/>
      <c r="W115" s="21"/>
    </row>
    <row r="116" spans="1:67" ht="23.25" customHeight="1" outlineLevel="1">
      <c r="A116" s="56">
        <f t="shared" ref="A116:A152" si="3">A115+1</f>
        <v>94</v>
      </c>
      <c r="B116" s="78" t="s">
        <v>13500</v>
      </c>
      <c r="C116" s="78"/>
      <c r="D116" s="85" t="s">
        <v>182</v>
      </c>
      <c r="E116" s="85">
        <v>34606000</v>
      </c>
      <c r="F116" s="56">
        <v>1981</v>
      </c>
      <c r="G116" s="56">
        <v>2</v>
      </c>
      <c r="H116" s="56">
        <v>2</v>
      </c>
      <c r="I116" s="56">
        <v>626.82000000000005</v>
      </c>
      <c r="J116" s="56">
        <v>595.41999999999996</v>
      </c>
      <c r="K116" s="56"/>
      <c r="L116" s="56">
        <v>8</v>
      </c>
      <c r="M116" s="56">
        <v>12</v>
      </c>
      <c r="N116" s="56"/>
      <c r="O116" s="56"/>
      <c r="P116" s="56"/>
      <c r="Q116" s="56"/>
      <c r="R116" s="56">
        <v>10</v>
      </c>
      <c r="S116" s="56">
        <v>8</v>
      </c>
      <c r="T116" s="56" t="s">
        <v>183</v>
      </c>
      <c r="U116" s="68" t="s">
        <v>63</v>
      </c>
      <c r="V116" s="33"/>
      <c r="W116" s="21"/>
    </row>
    <row r="117" spans="1:67" ht="23.25" customHeight="1" outlineLevel="1">
      <c r="A117" s="56">
        <f t="shared" si="3"/>
        <v>95</v>
      </c>
      <c r="B117" s="78" t="s">
        <v>13501</v>
      </c>
      <c r="C117" s="78"/>
      <c r="D117" s="85" t="s">
        <v>184</v>
      </c>
      <c r="E117" s="85">
        <v>34606000</v>
      </c>
      <c r="F117" s="56">
        <v>1978</v>
      </c>
      <c r="G117" s="56">
        <v>2</v>
      </c>
      <c r="H117" s="56">
        <v>3</v>
      </c>
      <c r="I117" s="56">
        <v>789.25</v>
      </c>
      <c r="J117" s="56">
        <v>726.45</v>
      </c>
      <c r="K117" s="56"/>
      <c r="L117" s="56"/>
      <c r="M117" s="56"/>
      <c r="N117" s="56"/>
      <c r="O117" s="56">
        <v>10</v>
      </c>
      <c r="P117" s="56">
        <v>9</v>
      </c>
      <c r="Q117" s="56" t="s">
        <v>141</v>
      </c>
      <c r="R117" s="56"/>
      <c r="S117" s="56"/>
      <c r="T117" s="56"/>
      <c r="U117" s="68"/>
      <c r="V117" s="33"/>
      <c r="W117" s="21"/>
    </row>
    <row r="118" spans="1:67" ht="23.25" customHeight="1" outlineLevel="1">
      <c r="A118" s="56">
        <f t="shared" si="3"/>
        <v>96</v>
      </c>
      <c r="B118" s="78" t="s">
        <v>13502</v>
      </c>
      <c r="C118" s="78"/>
      <c r="D118" s="85" t="s">
        <v>185</v>
      </c>
      <c r="E118" s="85">
        <v>34606000</v>
      </c>
      <c r="F118" s="56">
        <v>1990</v>
      </c>
      <c r="G118" s="56">
        <v>2</v>
      </c>
      <c r="H118" s="56">
        <v>2</v>
      </c>
      <c r="I118" s="56">
        <v>324.8</v>
      </c>
      <c r="J118" s="56">
        <v>232</v>
      </c>
      <c r="K118" s="56"/>
      <c r="L118" s="56"/>
      <c r="M118" s="56">
        <v>12</v>
      </c>
      <c r="N118" s="56"/>
      <c r="O118" s="56">
        <v>8</v>
      </c>
      <c r="P118" s="56">
        <v>10</v>
      </c>
      <c r="Q118" s="56"/>
      <c r="R118" s="56"/>
      <c r="S118" s="56"/>
      <c r="T118" s="56">
        <v>12</v>
      </c>
      <c r="U118" s="68"/>
      <c r="V118" s="33"/>
      <c r="W118" s="21"/>
    </row>
    <row r="119" spans="1:67" ht="23.25" customHeight="1" outlineLevel="1">
      <c r="A119" s="56">
        <f t="shared" si="3"/>
        <v>97</v>
      </c>
      <c r="B119" s="78" t="s">
        <v>13503</v>
      </c>
      <c r="C119" s="78"/>
      <c r="D119" s="85" t="s">
        <v>186</v>
      </c>
      <c r="E119" s="85">
        <v>34606000</v>
      </c>
      <c r="F119" s="56">
        <v>1964</v>
      </c>
      <c r="G119" s="56">
        <v>2</v>
      </c>
      <c r="H119" s="56">
        <v>1</v>
      </c>
      <c r="I119" s="56">
        <v>379.4</v>
      </c>
      <c r="J119" s="56">
        <v>323</v>
      </c>
      <c r="K119" s="56"/>
      <c r="L119" s="56"/>
      <c r="M119" s="56">
        <v>8</v>
      </c>
      <c r="N119" s="56">
        <v>10</v>
      </c>
      <c r="O119" s="56">
        <v>9</v>
      </c>
      <c r="P119" s="56"/>
      <c r="Q119" s="56"/>
      <c r="R119" s="56"/>
      <c r="S119" s="56">
        <v>8</v>
      </c>
      <c r="T119" s="56">
        <v>12</v>
      </c>
      <c r="U119" s="68" t="s">
        <v>187</v>
      </c>
      <c r="V119" s="33"/>
      <c r="W119" s="21"/>
    </row>
    <row r="120" spans="1:67" ht="23.25" customHeight="1" outlineLevel="1">
      <c r="A120" s="56">
        <f t="shared" si="3"/>
        <v>98</v>
      </c>
      <c r="B120" s="78" t="s">
        <v>13504</v>
      </c>
      <c r="C120" s="78"/>
      <c r="D120" s="85" t="s">
        <v>188</v>
      </c>
      <c r="E120" s="85">
        <v>34606000</v>
      </c>
      <c r="F120" s="56">
        <v>1971</v>
      </c>
      <c r="G120" s="56">
        <v>2</v>
      </c>
      <c r="H120" s="56">
        <v>1</v>
      </c>
      <c r="I120" s="56">
        <v>376.6</v>
      </c>
      <c r="J120" s="56">
        <v>320.32</v>
      </c>
      <c r="K120" s="56"/>
      <c r="L120" s="56">
        <v>12</v>
      </c>
      <c r="M120" s="56">
        <v>9</v>
      </c>
      <c r="N120" s="56"/>
      <c r="O120" s="56">
        <v>8</v>
      </c>
      <c r="P120" s="56"/>
      <c r="Q120" s="56">
        <v>10</v>
      </c>
      <c r="R120" s="56"/>
      <c r="S120" s="56">
        <v>12</v>
      </c>
      <c r="T120" s="56"/>
      <c r="U120" s="68" t="s">
        <v>63</v>
      </c>
      <c r="V120" s="33"/>
      <c r="W120" s="21"/>
    </row>
    <row r="121" spans="1:67" ht="23.25" customHeight="1" outlineLevel="1">
      <c r="A121" s="56">
        <f t="shared" si="3"/>
        <v>99</v>
      </c>
      <c r="B121" s="78" t="s">
        <v>13505</v>
      </c>
      <c r="C121" s="78"/>
      <c r="D121" s="85" t="s">
        <v>189</v>
      </c>
      <c r="E121" s="85">
        <v>34606000</v>
      </c>
      <c r="F121" s="56">
        <v>1917</v>
      </c>
      <c r="G121" s="56">
        <v>2</v>
      </c>
      <c r="H121" s="56">
        <v>2</v>
      </c>
      <c r="I121" s="56">
        <v>546.15</v>
      </c>
      <c r="J121" s="56">
        <v>509.19</v>
      </c>
      <c r="K121" s="56">
        <v>8</v>
      </c>
      <c r="L121" s="56">
        <v>12</v>
      </c>
      <c r="M121" s="56"/>
      <c r="N121" s="56"/>
      <c r="O121" s="56">
        <v>10</v>
      </c>
      <c r="P121" s="56">
        <v>9</v>
      </c>
      <c r="Q121" s="56"/>
      <c r="R121" s="56">
        <v>8</v>
      </c>
      <c r="S121" s="56">
        <v>12</v>
      </c>
      <c r="T121" s="56"/>
      <c r="U121" s="68" t="s">
        <v>190</v>
      </c>
      <c r="V121" s="33"/>
      <c r="W121" s="21"/>
    </row>
    <row r="122" spans="1:67" ht="23.25" customHeight="1" outlineLevel="1">
      <c r="A122" s="56">
        <f t="shared" si="3"/>
        <v>100</v>
      </c>
      <c r="B122" s="78" t="s">
        <v>13506</v>
      </c>
      <c r="C122" s="78"/>
      <c r="D122" s="85" t="s">
        <v>191</v>
      </c>
      <c r="E122" s="85">
        <v>34606000</v>
      </c>
      <c r="F122" s="56">
        <v>1974</v>
      </c>
      <c r="G122" s="56">
        <v>2</v>
      </c>
      <c r="H122" s="56">
        <v>2</v>
      </c>
      <c r="I122" s="56">
        <v>534.62</v>
      </c>
      <c r="J122" s="56">
        <v>486.22</v>
      </c>
      <c r="K122" s="56"/>
      <c r="L122" s="56">
        <v>12</v>
      </c>
      <c r="M122" s="56"/>
      <c r="N122" s="56"/>
      <c r="O122" s="56">
        <v>10</v>
      </c>
      <c r="P122" s="56">
        <v>8</v>
      </c>
      <c r="Q122" s="56">
        <v>9</v>
      </c>
      <c r="R122" s="56"/>
      <c r="S122" s="56">
        <v>12</v>
      </c>
      <c r="T122" s="56"/>
      <c r="U122" s="68" t="s">
        <v>63</v>
      </c>
      <c r="V122" s="33"/>
      <c r="W122" s="21"/>
    </row>
    <row r="123" spans="1:67" ht="23.25" customHeight="1" outlineLevel="1">
      <c r="A123" s="56">
        <f t="shared" si="3"/>
        <v>101</v>
      </c>
      <c r="B123" s="78" t="s">
        <v>13507</v>
      </c>
      <c r="C123" s="78"/>
      <c r="D123" s="85" t="s">
        <v>192</v>
      </c>
      <c r="E123" s="85">
        <v>34606000</v>
      </c>
      <c r="F123" s="56">
        <v>1970</v>
      </c>
      <c r="G123" s="56">
        <v>2</v>
      </c>
      <c r="H123" s="56">
        <v>1</v>
      </c>
      <c r="I123" s="56">
        <v>366.1</v>
      </c>
      <c r="J123" s="56">
        <v>302.7</v>
      </c>
      <c r="K123" s="56"/>
      <c r="L123" s="56"/>
      <c r="M123" s="56"/>
      <c r="N123" s="56"/>
      <c r="O123" s="56"/>
      <c r="P123" s="56">
        <v>8</v>
      </c>
      <c r="Q123" s="56">
        <v>10</v>
      </c>
      <c r="R123" s="56">
        <v>12</v>
      </c>
      <c r="S123" s="56"/>
      <c r="T123" s="56"/>
      <c r="U123" s="68"/>
      <c r="V123" s="33"/>
      <c r="W123" s="21"/>
    </row>
    <row r="124" spans="1:67" ht="23.25" customHeight="1" outlineLevel="1">
      <c r="A124" s="56">
        <f t="shared" si="3"/>
        <v>102</v>
      </c>
      <c r="B124" s="78" t="s">
        <v>13508</v>
      </c>
      <c r="C124" s="78"/>
      <c r="D124" s="201" t="s">
        <v>193</v>
      </c>
      <c r="E124" s="85">
        <v>34606000</v>
      </c>
      <c r="F124" s="56">
        <v>1974</v>
      </c>
      <c r="G124" s="56">
        <v>2</v>
      </c>
      <c r="H124" s="56">
        <v>2</v>
      </c>
      <c r="I124" s="56">
        <v>410</v>
      </c>
      <c r="J124" s="56">
        <v>347.7</v>
      </c>
      <c r="K124" s="56"/>
      <c r="L124" s="56"/>
      <c r="M124" s="56"/>
      <c r="N124" s="56"/>
      <c r="O124" s="56">
        <v>8</v>
      </c>
      <c r="P124" s="56">
        <v>12</v>
      </c>
      <c r="Q124" s="56">
        <v>10</v>
      </c>
      <c r="R124" s="56"/>
      <c r="S124" s="56">
        <v>11</v>
      </c>
      <c r="T124" s="56">
        <v>9</v>
      </c>
      <c r="U124" s="68"/>
      <c r="V124" s="33"/>
      <c r="W124" s="21"/>
    </row>
    <row r="125" spans="1:67" ht="23.25" customHeight="1" outlineLevel="1">
      <c r="A125" s="56">
        <f t="shared" si="3"/>
        <v>103</v>
      </c>
      <c r="B125" s="78" t="s">
        <v>13509</v>
      </c>
      <c r="C125" s="78"/>
      <c r="D125" s="85" t="s">
        <v>194</v>
      </c>
      <c r="E125" s="85">
        <v>34606000</v>
      </c>
      <c r="F125" s="56">
        <v>1973</v>
      </c>
      <c r="G125" s="56">
        <v>2</v>
      </c>
      <c r="H125" s="56">
        <v>6</v>
      </c>
      <c r="I125" s="56">
        <v>595.1</v>
      </c>
      <c r="J125" s="56">
        <v>524.29999999999995</v>
      </c>
      <c r="K125" s="56"/>
      <c r="L125" s="56">
        <v>11</v>
      </c>
      <c r="M125" s="56">
        <v>12</v>
      </c>
      <c r="N125" s="56">
        <v>8</v>
      </c>
      <c r="O125" s="56">
        <v>9</v>
      </c>
      <c r="P125" s="56">
        <v>10</v>
      </c>
      <c r="Q125" s="56"/>
      <c r="R125" s="56"/>
      <c r="S125" s="56">
        <v>12</v>
      </c>
      <c r="T125" s="56"/>
      <c r="U125" s="68" t="s">
        <v>63</v>
      </c>
      <c r="V125" s="33"/>
      <c r="W125" s="21"/>
    </row>
    <row r="126" spans="1:67" ht="23.25" customHeight="1" outlineLevel="1">
      <c r="A126" s="56">
        <f t="shared" si="3"/>
        <v>104</v>
      </c>
      <c r="B126" s="78" t="s">
        <v>13510</v>
      </c>
      <c r="C126" s="78"/>
      <c r="D126" s="85" t="s">
        <v>195</v>
      </c>
      <c r="E126" s="85">
        <v>34606000</v>
      </c>
      <c r="F126" s="56">
        <v>1975</v>
      </c>
      <c r="G126" s="56">
        <v>2</v>
      </c>
      <c r="H126" s="56">
        <v>2</v>
      </c>
      <c r="I126" s="56">
        <v>443.6</v>
      </c>
      <c r="J126" s="56">
        <v>390.8</v>
      </c>
      <c r="K126" s="56"/>
      <c r="L126" s="56"/>
      <c r="M126" s="56"/>
      <c r="N126" s="56">
        <v>8</v>
      </c>
      <c r="O126" s="56"/>
      <c r="P126" s="56">
        <v>10</v>
      </c>
      <c r="Q126" s="56">
        <v>12</v>
      </c>
      <c r="R126" s="56"/>
      <c r="S126" s="56"/>
      <c r="T126" s="56" t="s">
        <v>196</v>
      </c>
      <c r="U126" s="68"/>
      <c r="V126" s="33"/>
      <c r="W126" s="21"/>
    </row>
    <row r="127" spans="1:67" ht="23.25" customHeight="1" outlineLevel="1">
      <c r="A127" s="56">
        <f t="shared" si="3"/>
        <v>105</v>
      </c>
      <c r="B127" s="78" t="s">
        <v>13511</v>
      </c>
      <c r="C127" s="78"/>
      <c r="D127" s="85" t="s">
        <v>197</v>
      </c>
      <c r="E127" s="85">
        <v>34606000</v>
      </c>
      <c r="F127" s="56">
        <v>1918</v>
      </c>
      <c r="G127" s="56">
        <v>2</v>
      </c>
      <c r="H127" s="56">
        <v>3</v>
      </c>
      <c r="I127" s="56">
        <v>595.1</v>
      </c>
      <c r="J127" s="56">
        <v>535.5</v>
      </c>
      <c r="K127" s="56">
        <v>8</v>
      </c>
      <c r="L127" s="56"/>
      <c r="M127" s="56">
        <v>12</v>
      </c>
      <c r="N127" s="56"/>
      <c r="O127" s="56"/>
      <c r="P127" s="56"/>
      <c r="Q127" s="56"/>
      <c r="R127" s="56">
        <v>8</v>
      </c>
      <c r="S127" s="56">
        <v>12</v>
      </c>
      <c r="T127" s="56">
        <v>10</v>
      </c>
      <c r="U127" s="68" t="s">
        <v>198</v>
      </c>
      <c r="V127" s="33"/>
      <c r="W127" s="21"/>
    </row>
    <row r="128" spans="1:67" ht="23.25" customHeight="1" outlineLevel="1">
      <c r="A128" s="56">
        <f t="shared" si="3"/>
        <v>106</v>
      </c>
      <c r="B128" s="78" t="s">
        <v>13512</v>
      </c>
      <c r="C128" s="78"/>
      <c r="D128" s="85" t="s">
        <v>199</v>
      </c>
      <c r="E128" s="85">
        <v>34606000</v>
      </c>
      <c r="F128" s="56">
        <v>1976</v>
      </c>
      <c r="G128" s="56">
        <v>2</v>
      </c>
      <c r="H128" s="56">
        <v>2</v>
      </c>
      <c r="I128" s="56">
        <v>416.09</v>
      </c>
      <c r="J128" s="56">
        <v>374.5</v>
      </c>
      <c r="K128" s="56"/>
      <c r="L128" s="56"/>
      <c r="M128" s="56">
        <v>11</v>
      </c>
      <c r="N128" s="56"/>
      <c r="O128" s="56"/>
      <c r="P128" s="56">
        <v>8</v>
      </c>
      <c r="Q128" s="56">
        <v>9</v>
      </c>
      <c r="R128" s="56">
        <v>10</v>
      </c>
      <c r="S128" s="56">
        <v>12</v>
      </c>
      <c r="T128" s="56"/>
      <c r="U128" s="68" t="s">
        <v>200</v>
      </c>
      <c r="V128" s="13" t="s">
        <v>201</v>
      </c>
      <c r="W128" s="21"/>
    </row>
    <row r="129" spans="1:23" ht="23.25" customHeight="1" outlineLevel="1">
      <c r="A129" s="56">
        <f t="shared" si="3"/>
        <v>107</v>
      </c>
      <c r="B129" s="78" t="s">
        <v>13513</v>
      </c>
      <c r="C129" s="78"/>
      <c r="D129" s="85" t="s">
        <v>202</v>
      </c>
      <c r="E129" s="85">
        <v>34606000</v>
      </c>
      <c r="F129" s="56">
        <v>1978</v>
      </c>
      <c r="G129" s="56">
        <v>2</v>
      </c>
      <c r="H129" s="56">
        <v>2</v>
      </c>
      <c r="I129" s="56">
        <v>420.99</v>
      </c>
      <c r="J129" s="56">
        <v>379</v>
      </c>
      <c r="K129" s="56"/>
      <c r="L129" s="56">
        <v>11</v>
      </c>
      <c r="M129" s="56">
        <v>8</v>
      </c>
      <c r="N129" s="56">
        <v>12</v>
      </c>
      <c r="O129" s="56"/>
      <c r="P129" s="56"/>
      <c r="Q129" s="56">
        <v>10</v>
      </c>
      <c r="R129" s="56"/>
      <c r="S129" s="56">
        <v>8</v>
      </c>
      <c r="T129" s="56">
        <v>12</v>
      </c>
      <c r="U129" s="68" t="s">
        <v>203</v>
      </c>
      <c r="V129" s="33"/>
      <c r="W129" s="21"/>
    </row>
    <row r="130" spans="1:23" ht="24" customHeight="1" outlineLevel="1">
      <c r="A130" s="56">
        <f t="shared" si="3"/>
        <v>108</v>
      </c>
      <c r="B130" s="197" t="s">
        <v>13514</v>
      </c>
      <c r="C130" s="78"/>
      <c r="D130" s="85" t="s">
        <v>204</v>
      </c>
      <c r="E130" s="85">
        <v>34606000</v>
      </c>
      <c r="F130" s="56">
        <v>1983</v>
      </c>
      <c r="G130" s="56">
        <v>2</v>
      </c>
      <c r="H130" s="56">
        <v>3</v>
      </c>
      <c r="I130" s="56">
        <v>940.77</v>
      </c>
      <c r="J130" s="56">
        <v>856.2</v>
      </c>
      <c r="K130" s="56"/>
      <c r="L130" s="56"/>
      <c r="M130" s="56"/>
      <c r="N130" s="56">
        <v>8</v>
      </c>
      <c r="O130" s="56">
        <v>10</v>
      </c>
      <c r="P130" s="56">
        <v>9</v>
      </c>
      <c r="Q130" s="56">
        <v>12</v>
      </c>
      <c r="R130" s="56"/>
      <c r="S130" s="56">
        <v>8</v>
      </c>
      <c r="T130" s="56"/>
      <c r="U130" s="68" t="s">
        <v>63</v>
      </c>
      <c r="V130" s="30" t="s">
        <v>12628</v>
      </c>
      <c r="W130" s="21"/>
    </row>
    <row r="131" spans="1:23" ht="24" customHeight="1" outlineLevel="1">
      <c r="A131" s="56">
        <f t="shared" si="3"/>
        <v>109</v>
      </c>
      <c r="B131" s="78" t="s">
        <v>13515</v>
      </c>
      <c r="C131" s="78"/>
      <c r="D131" s="85" t="s">
        <v>205</v>
      </c>
      <c r="E131" s="85">
        <v>34606000</v>
      </c>
      <c r="F131" s="56">
        <v>1983</v>
      </c>
      <c r="G131" s="56">
        <v>2</v>
      </c>
      <c r="H131" s="56">
        <v>2</v>
      </c>
      <c r="I131" s="56">
        <v>830.4</v>
      </c>
      <c r="J131" s="56">
        <v>771.9</v>
      </c>
      <c r="K131" s="56"/>
      <c r="L131" s="56">
        <v>8</v>
      </c>
      <c r="M131" s="56"/>
      <c r="N131" s="56"/>
      <c r="O131" s="56">
        <v>10</v>
      </c>
      <c r="P131" s="56">
        <v>9</v>
      </c>
      <c r="Q131" s="56">
        <v>12</v>
      </c>
      <c r="R131" s="56"/>
      <c r="S131" s="56">
        <v>8</v>
      </c>
      <c r="T131" s="56"/>
      <c r="U131" s="68" t="s">
        <v>63</v>
      </c>
      <c r="V131" s="33"/>
      <c r="W131" s="21"/>
    </row>
    <row r="132" spans="1:23" ht="24" customHeight="1" outlineLevel="1">
      <c r="A132" s="56">
        <f t="shared" si="3"/>
        <v>110</v>
      </c>
      <c r="B132" s="78" t="s">
        <v>13516</v>
      </c>
      <c r="C132" s="78"/>
      <c r="D132" s="85" t="s">
        <v>206</v>
      </c>
      <c r="E132" s="85">
        <v>34606000</v>
      </c>
      <c r="F132" s="56">
        <v>1965</v>
      </c>
      <c r="G132" s="56">
        <v>2</v>
      </c>
      <c r="H132" s="56">
        <v>1</v>
      </c>
      <c r="I132" s="56">
        <v>382.9</v>
      </c>
      <c r="J132" s="56">
        <v>318.89999999999998</v>
      </c>
      <c r="K132" s="56"/>
      <c r="L132" s="56"/>
      <c r="M132" s="56">
        <v>8</v>
      </c>
      <c r="N132" s="56"/>
      <c r="O132" s="56">
        <v>10</v>
      </c>
      <c r="P132" s="56"/>
      <c r="Q132" s="56"/>
      <c r="R132" s="56"/>
      <c r="S132" s="56">
        <v>8</v>
      </c>
      <c r="T132" s="56">
        <v>12</v>
      </c>
      <c r="U132" s="68" t="s">
        <v>207</v>
      </c>
      <c r="V132" s="33"/>
      <c r="W132" s="21"/>
    </row>
    <row r="133" spans="1:23" ht="23.25" customHeight="1" outlineLevel="1">
      <c r="A133" s="56">
        <f t="shared" si="3"/>
        <v>111</v>
      </c>
      <c r="B133" s="78" t="s">
        <v>13517</v>
      </c>
      <c r="C133" s="78"/>
      <c r="D133" s="85" t="s">
        <v>208</v>
      </c>
      <c r="E133" s="85">
        <v>34606000</v>
      </c>
      <c r="F133" s="56">
        <v>1973</v>
      </c>
      <c r="G133" s="56">
        <v>2</v>
      </c>
      <c r="H133" s="56">
        <v>2</v>
      </c>
      <c r="I133" s="56">
        <v>432</v>
      </c>
      <c r="J133" s="56">
        <v>390.1</v>
      </c>
      <c r="K133" s="56"/>
      <c r="L133" s="56">
        <v>8</v>
      </c>
      <c r="M133" s="56">
        <v>12</v>
      </c>
      <c r="N133" s="56"/>
      <c r="O133" s="56">
        <v>10</v>
      </c>
      <c r="P133" s="56"/>
      <c r="Q133" s="56"/>
      <c r="R133" s="56"/>
      <c r="S133" s="56">
        <v>8</v>
      </c>
      <c r="T133" s="56">
        <v>12</v>
      </c>
      <c r="U133" s="68" t="s">
        <v>63</v>
      </c>
      <c r="V133" s="33"/>
      <c r="W133" s="21"/>
    </row>
    <row r="134" spans="1:23" ht="23.25" customHeight="1" outlineLevel="1">
      <c r="A134" s="56">
        <f t="shared" si="3"/>
        <v>112</v>
      </c>
      <c r="B134" s="78" t="s">
        <v>13518</v>
      </c>
      <c r="C134" s="78"/>
      <c r="D134" s="85" t="s">
        <v>209</v>
      </c>
      <c r="E134" s="85">
        <v>34606000</v>
      </c>
      <c r="F134" s="56">
        <v>1976</v>
      </c>
      <c r="G134" s="56">
        <v>2</v>
      </c>
      <c r="H134" s="56">
        <v>2</v>
      </c>
      <c r="I134" s="56">
        <v>640.03</v>
      </c>
      <c r="J134" s="56">
        <v>587.5</v>
      </c>
      <c r="K134" s="56"/>
      <c r="L134" s="56">
        <v>12</v>
      </c>
      <c r="M134" s="56"/>
      <c r="N134" s="56"/>
      <c r="O134" s="56">
        <v>10</v>
      </c>
      <c r="P134" s="56">
        <v>8</v>
      </c>
      <c r="Q134" s="56"/>
      <c r="R134" s="56"/>
      <c r="S134" s="56">
        <v>12</v>
      </c>
      <c r="T134" s="56"/>
      <c r="U134" s="68" t="s">
        <v>63</v>
      </c>
      <c r="V134" s="33"/>
      <c r="W134" s="21"/>
    </row>
    <row r="135" spans="1:23" ht="23.25" customHeight="1" outlineLevel="1">
      <c r="A135" s="56">
        <f t="shared" si="3"/>
        <v>113</v>
      </c>
      <c r="B135" s="78" t="s">
        <v>13519</v>
      </c>
      <c r="C135" s="78"/>
      <c r="D135" s="85" t="s">
        <v>210</v>
      </c>
      <c r="E135" s="85">
        <v>34606000</v>
      </c>
      <c r="F135" s="56">
        <v>1976</v>
      </c>
      <c r="G135" s="56">
        <v>2</v>
      </c>
      <c r="H135" s="56">
        <v>2</v>
      </c>
      <c r="I135" s="56">
        <v>631</v>
      </c>
      <c r="J135" s="56">
        <v>576</v>
      </c>
      <c r="K135" s="56"/>
      <c r="L135" s="56">
        <v>8</v>
      </c>
      <c r="M135" s="56">
        <v>12</v>
      </c>
      <c r="N135" s="56"/>
      <c r="O135" s="56"/>
      <c r="P135" s="56">
        <v>10</v>
      </c>
      <c r="Q135" s="56"/>
      <c r="R135" s="56"/>
      <c r="S135" s="56">
        <v>8</v>
      </c>
      <c r="T135" s="56">
        <v>12</v>
      </c>
      <c r="U135" s="68" t="s">
        <v>63</v>
      </c>
      <c r="V135" s="33"/>
      <c r="W135" s="21"/>
    </row>
    <row r="136" spans="1:23" ht="23.25" customHeight="1" outlineLevel="1">
      <c r="A136" s="56">
        <f t="shared" si="3"/>
        <v>114</v>
      </c>
      <c r="B136" s="78" t="s">
        <v>13520</v>
      </c>
      <c r="C136" s="78"/>
      <c r="D136" s="85" t="s">
        <v>211</v>
      </c>
      <c r="E136" s="85">
        <v>34606000</v>
      </c>
      <c r="F136" s="56">
        <v>1979</v>
      </c>
      <c r="G136" s="56">
        <v>2</v>
      </c>
      <c r="H136" s="56">
        <v>2</v>
      </c>
      <c r="I136" s="56">
        <v>621.1</v>
      </c>
      <c r="J136" s="56">
        <v>568.29999999999995</v>
      </c>
      <c r="K136" s="56"/>
      <c r="L136" s="56">
        <v>8</v>
      </c>
      <c r="M136" s="56">
        <v>12</v>
      </c>
      <c r="N136" s="56"/>
      <c r="O136" s="56"/>
      <c r="P136" s="56"/>
      <c r="Q136" s="56">
        <v>10</v>
      </c>
      <c r="R136" s="56"/>
      <c r="S136" s="56">
        <v>8</v>
      </c>
      <c r="T136" s="56">
        <v>12</v>
      </c>
      <c r="U136" s="68" t="s">
        <v>63</v>
      </c>
      <c r="V136" s="33"/>
      <c r="W136" s="21"/>
    </row>
    <row r="137" spans="1:23" ht="23.25" customHeight="1" outlineLevel="1">
      <c r="A137" s="56">
        <f t="shared" si="3"/>
        <v>115</v>
      </c>
      <c r="B137" s="78" t="s">
        <v>13521</v>
      </c>
      <c r="C137" s="78"/>
      <c r="D137" s="85" t="s">
        <v>212</v>
      </c>
      <c r="E137" s="85">
        <v>34606000</v>
      </c>
      <c r="F137" s="56">
        <v>1987</v>
      </c>
      <c r="G137" s="56">
        <v>2</v>
      </c>
      <c r="H137" s="56">
        <v>2</v>
      </c>
      <c r="I137" s="56">
        <v>603.6</v>
      </c>
      <c r="J137" s="56">
        <v>549.6</v>
      </c>
      <c r="K137" s="56"/>
      <c r="L137" s="56">
        <v>8</v>
      </c>
      <c r="M137" s="56">
        <v>12</v>
      </c>
      <c r="N137" s="56">
        <v>10</v>
      </c>
      <c r="O137" s="56">
        <v>9</v>
      </c>
      <c r="P137" s="56"/>
      <c r="Q137" s="56"/>
      <c r="R137" s="56"/>
      <c r="S137" s="56">
        <v>8</v>
      </c>
      <c r="T137" s="56">
        <v>12</v>
      </c>
      <c r="U137" s="68" t="s">
        <v>63</v>
      </c>
      <c r="V137" s="33"/>
      <c r="W137" s="21"/>
    </row>
    <row r="138" spans="1:23" ht="23.25" customHeight="1" outlineLevel="1">
      <c r="A138" s="56">
        <f t="shared" si="3"/>
        <v>116</v>
      </c>
      <c r="B138" s="78" t="s">
        <v>13522</v>
      </c>
      <c r="C138" s="78"/>
      <c r="D138" s="85" t="s">
        <v>213</v>
      </c>
      <c r="E138" s="85">
        <v>34606000</v>
      </c>
      <c r="F138" s="56">
        <v>1980</v>
      </c>
      <c r="G138" s="56">
        <v>2</v>
      </c>
      <c r="H138" s="56">
        <v>2</v>
      </c>
      <c r="I138" s="56">
        <v>421.72</v>
      </c>
      <c r="J138" s="56">
        <v>378.5</v>
      </c>
      <c r="K138" s="56"/>
      <c r="L138" s="56">
        <v>11</v>
      </c>
      <c r="M138" s="56">
        <v>12</v>
      </c>
      <c r="N138" s="56"/>
      <c r="O138" s="56">
        <v>8</v>
      </c>
      <c r="P138" s="56"/>
      <c r="Q138" s="56">
        <v>10</v>
      </c>
      <c r="R138" s="56"/>
      <c r="S138" s="56">
        <v>12</v>
      </c>
      <c r="T138" s="56"/>
      <c r="U138" s="68" t="s">
        <v>63</v>
      </c>
      <c r="V138" s="33"/>
      <c r="W138" s="21"/>
    </row>
    <row r="139" spans="1:23" ht="23.25" customHeight="1" outlineLevel="1">
      <c r="A139" s="56">
        <f t="shared" si="3"/>
        <v>117</v>
      </c>
      <c r="B139" s="78" t="s">
        <v>13523</v>
      </c>
      <c r="C139" s="78"/>
      <c r="D139" s="85" t="s">
        <v>214</v>
      </c>
      <c r="E139" s="85">
        <v>34606000</v>
      </c>
      <c r="F139" s="56">
        <v>1968</v>
      </c>
      <c r="G139" s="56">
        <v>2</v>
      </c>
      <c r="H139" s="56">
        <v>1</v>
      </c>
      <c r="I139" s="56">
        <v>352.86</v>
      </c>
      <c r="J139" s="56">
        <v>300.56</v>
      </c>
      <c r="K139" s="56"/>
      <c r="L139" s="56">
        <v>12</v>
      </c>
      <c r="M139" s="56"/>
      <c r="N139" s="56"/>
      <c r="O139" s="56">
        <v>10</v>
      </c>
      <c r="P139" s="56"/>
      <c r="Q139" s="56">
        <v>8</v>
      </c>
      <c r="R139" s="56"/>
      <c r="S139" s="56">
        <v>12</v>
      </c>
      <c r="T139" s="56"/>
      <c r="U139" s="68" t="s">
        <v>63</v>
      </c>
      <c r="V139" s="33"/>
      <c r="W139" s="21"/>
    </row>
    <row r="140" spans="1:23" ht="23.25" customHeight="1" outlineLevel="1">
      <c r="A140" s="56">
        <f t="shared" si="3"/>
        <v>118</v>
      </c>
      <c r="B140" s="78" t="s">
        <v>13524</v>
      </c>
      <c r="C140" s="78"/>
      <c r="D140" s="85" t="s">
        <v>215</v>
      </c>
      <c r="E140" s="85">
        <v>34606000</v>
      </c>
      <c r="F140" s="56">
        <v>1965</v>
      </c>
      <c r="G140" s="56">
        <v>2</v>
      </c>
      <c r="H140" s="56">
        <v>1</v>
      </c>
      <c r="I140" s="56">
        <v>355.1</v>
      </c>
      <c r="J140" s="56">
        <v>309.92</v>
      </c>
      <c r="K140" s="56"/>
      <c r="L140" s="56">
        <v>11</v>
      </c>
      <c r="M140" s="56"/>
      <c r="N140" s="56">
        <v>8</v>
      </c>
      <c r="O140" s="56">
        <v>12</v>
      </c>
      <c r="P140" s="56">
        <v>10</v>
      </c>
      <c r="Q140" s="56"/>
      <c r="R140" s="56"/>
      <c r="S140" s="56">
        <v>8</v>
      </c>
      <c r="T140" s="56">
        <v>12</v>
      </c>
      <c r="U140" s="68" t="s">
        <v>63</v>
      </c>
      <c r="V140" s="33"/>
      <c r="W140" s="21"/>
    </row>
    <row r="141" spans="1:23" ht="23.25" customHeight="1" outlineLevel="1">
      <c r="A141" s="56">
        <f t="shared" si="3"/>
        <v>119</v>
      </c>
      <c r="B141" s="78" t="s">
        <v>13525</v>
      </c>
      <c r="C141" s="78"/>
      <c r="D141" s="85" t="s">
        <v>216</v>
      </c>
      <c r="E141" s="85">
        <v>34606000</v>
      </c>
      <c r="F141" s="56">
        <v>2015</v>
      </c>
      <c r="G141" s="56">
        <v>1</v>
      </c>
      <c r="H141" s="56">
        <v>5</v>
      </c>
      <c r="I141" s="56">
        <v>510.2</v>
      </c>
      <c r="J141" s="56">
        <v>457.2</v>
      </c>
      <c r="K141" s="56"/>
      <c r="L141" s="56"/>
      <c r="M141" s="56"/>
      <c r="N141" s="56"/>
      <c r="O141" s="56"/>
      <c r="P141" s="56"/>
      <c r="Q141" s="56">
        <v>12</v>
      </c>
      <c r="R141" s="56">
        <v>8</v>
      </c>
      <c r="S141" s="56">
        <v>10</v>
      </c>
      <c r="T141" s="56" t="s">
        <v>196</v>
      </c>
      <c r="U141" s="68"/>
      <c r="V141" s="33"/>
      <c r="W141" s="21"/>
    </row>
    <row r="142" spans="1:23" ht="23.25" customHeight="1" outlineLevel="1">
      <c r="A142" s="56">
        <f t="shared" si="3"/>
        <v>120</v>
      </c>
      <c r="B142" s="78" t="s">
        <v>13526</v>
      </c>
      <c r="C142" s="78"/>
      <c r="D142" s="85" t="s">
        <v>217</v>
      </c>
      <c r="E142" s="85">
        <v>34606000</v>
      </c>
      <c r="F142" s="56">
        <v>2015</v>
      </c>
      <c r="G142" s="56">
        <v>1</v>
      </c>
      <c r="H142" s="56">
        <v>4</v>
      </c>
      <c r="I142" s="56">
        <v>471.8</v>
      </c>
      <c r="J142" s="56">
        <v>427</v>
      </c>
      <c r="K142" s="56"/>
      <c r="L142" s="56"/>
      <c r="M142" s="56"/>
      <c r="N142" s="56"/>
      <c r="O142" s="56"/>
      <c r="P142" s="56"/>
      <c r="Q142" s="56">
        <v>12</v>
      </c>
      <c r="R142" s="56">
        <v>8</v>
      </c>
      <c r="S142" s="56">
        <v>10</v>
      </c>
      <c r="T142" s="56" t="s">
        <v>196</v>
      </c>
      <c r="U142" s="68"/>
      <c r="V142" s="33"/>
      <c r="W142" s="21"/>
    </row>
    <row r="143" spans="1:23" ht="23.25" customHeight="1" outlineLevel="1">
      <c r="A143" s="56">
        <f t="shared" si="3"/>
        <v>121</v>
      </c>
      <c r="B143" s="78" t="s">
        <v>13527</v>
      </c>
      <c r="C143" s="78"/>
      <c r="D143" s="85" t="s">
        <v>218</v>
      </c>
      <c r="E143" s="85">
        <v>34606000</v>
      </c>
      <c r="F143" s="56">
        <v>1984</v>
      </c>
      <c r="G143" s="56">
        <v>2</v>
      </c>
      <c r="H143" s="56">
        <v>1</v>
      </c>
      <c r="I143" s="56">
        <v>252.9</v>
      </c>
      <c r="J143" s="56">
        <v>191.7</v>
      </c>
      <c r="K143" s="56"/>
      <c r="L143" s="56">
        <v>11</v>
      </c>
      <c r="M143" s="56">
        <v>8</v>
      </c>
      <c r="N143" s="56">
        <v>12</v>
      </c>
      <c r="O143" s="56">
        <v>10</v>
      </c>
      <c r="P143" s="56">
        <v>9</v>
      </c>
      <c r="Q143" s="56"/>
      <c r="R143" s="56"/>
      <c r="S143" s="56">
        <v>8</v>
      </c>
      <c r="T143" s="56">
        <v>12</v>
      </c>
      <c r="U143" s="68" t="s">
        <v>63</v>
      </c>
      <c r="V143" s="33"/>
      <c r="W143" s="21"/>
    </row>
    <row r="144" spans="1:23" ht="23.25" customHeight="1" outlineLevel="1">
      <c r="A144" s="56">
        <f t="shared" si="3"/>
        <v>122</v>
      </c>
      <c r="B144" s="78" t="s">
        <v>13528</v>
      </c>
      <c r="C144" s="78"/>
      <c r="D144" s="85" t="s">
        <v>219</v>
      </c>
      <c r="E144" s="85">
        <v>34606000</v>
      </c>
      <c r="F144" s="56">
        <v>1958</v>
      </c>
      <c r="G144" s="56">
        <v>2</v>
      </c>
      <c r="H144" s="56">
        <v>2</v>
      </c>
      <c r="I144" s="56">
        <v>305.2</v>
      </c>
      <c r="J144" s="56">
        <v>176.5</v>
      </c>
      <c r="K144" s="56"/>
      <c r="L144" s="56" t="s">
        <v>220</v>
      </c>
      <c r="M144" s="56">
        <v>11</v>
      </c>
      <c r="N144" s="56">
        <v>10</v>
      </c>
      <c r="O144" s="56">
        <v>9</v>
      </c>
      <c r="P144" s="56"/>
      <c r="Q144" s="56"/>
      <c r="R144" s="56"/>
      <c r="S144" s="56">
        <v>8</v>
      </c>
      <c r="T144" s="56">
        <v>12</v>
      </c>
      <c r="U144" s="68" t="s">
        <v>221</v>
      </c>
      <c r="V144" s="13" t="s">
        <v>222</v>
      </c>
      <c r="W144" s="21"/>
    </row>
    <row r="145" spans="1:23" ht="23.25" customHeight="1" outlineLevel="1">
      <c r="A145" s="56">
        <f t="shared" si="3"/>
        <v>123</v>
      </c>
      <c r="B145" s="78" t="s">
        <v>13529</v>
      </c>
      <c r="C145" s="78"/>
      <c r="D145" s="85" t="s">
        <v>223</v>
      </c>
      <c r="E145" s="85">
        <v>34606000</v>
      </c>
      <c r="F145" s="56">
        <v>1938</v>
      </c>
      <c r="G145" s="56">
        <v>2</v>
      </c>
      <c r="H145" s="56">
        <v>2</v>
      </c>
      <c r="I145" s="56">
        <v>482.49</v>
      </c>
      <c r="J145" s="56">
        <v>422.49</v>
      </c>
      <c r="K145" s="56">
        <v>8</v>
      </c>
      <c r="L145" s="56">
        <v>12</v>
      </c>
      <c r="M145" s="56"/>
      <c r="N145" s="56"/>
      <c r="O145" s="56">
        <v>10</v>
      </c>
      <c r="P145" s="56">
        <v>9</v>
      </c>
      <c r="Q145" s="56"/>
      <c r="R145" s="56">
        <v>8</v>
      </c>
      <c r="S145" s="56">
        <v>12</v>
      </c>
      <c r="T145" s="56"/>
      <c r="U145" s="68" t="s">
        <v>224</v>
      </c>
      <c r="V145" s="33"/>
      <c r="W145" s="21"/>
    </row>
    <row r="146" spans="1:23" ht="23.25" customHeight="1" outlineLevel="1">
      <c r="A146" s="56">
        <f t="shared" si="3"/>
        <v>124</v>
      </c>
      <c r="B146" s="78" t="s">
        <v>13530</v>
      </c>
      <c r="C146" s="78"/>
      <c r="D146" s="85" t="s">
        <v>225</v>
      </c>
      <c r="E146" s="85">
        <v>34606000</v>
      </c>
      <c r="F146" s="56">
        <v>1988</v>
      </c>
      <c r="G146" s="56">
        <v>2</v>
      </c>
      <c r="H146" s="56">
        <v>3</v>
      </c>
      <c r="I146" s="86">
        <v>1037.0999999999999</v>
      </c>
      <c r="J146" s="56">
        <v>907.1</v>
      </c>
      <c r="K146" s="56"/>
      <c r="L146" s="56">
        <v>8</v>
      </c>
      <c r="M146" s="56">
        <v>11</v>
      </c>
      <c r="N146" s="56">
        <v>12</v>
      </c>
      <c r="O146" s="56">
        <v>10</v>
      </c>
      <c r="P146" s="56"/>
      <c r="Q146" s="56"/>
      <c r="R146" s="56">
        <v>8</v>
      </c>
      <c r="S146" s="56"/>
      <c r="T146" s="56">
        <v>12</v>
      </c>
      <c r="U146" s="68" t="s">
        <v>226</v>
      </c>
      <c r="V146" s="33"/>
      <c r="W146" s="21"/>
    </row>
    <row r="147" spans="1:23" ht="23.25" customHeight="1" outlineLevel="1">
      <c r="A147" s="56">
        <f t="shared" si="3"/>
        <v>125</v>
      </c>
      <c r="B147" s="78" t="s">
        <v>13531</v>
      </c>
      <c r="C147" s="78"/>
      <c r="D147" s="85" t="s">
        <v>227</v>
      </c>
      <c r="E147" s="85">
        <v>34606000</v>
      </c>
      <c r="F147" s="56">
        <v>1983</v>
      </c>
      <c r="G147" s="56">
        <v>2</v>
      </c>
      <c r="H147" s="56">
        <v>2</v>
      </c>
      <c r="I147" s="56">
        <v>622</v>
      </c>
      <c r="J147" s="56">
        <v>568</v>
      </c>
      <c r="K147" s="56"/>
      <c r="L147" s="56"/>
      <c r="M147" s="56"/>
      <c r="N147" s="56"/>
      <c r="O147" s="56"/>
      <c r="P147" s="56">
        <v>8</v>
      </c>
      <c r="Q147" s="56">
        <v>12</v>
      </c>
      <c r="R147" s="56"/>
      <c r="S147" s="56">
        <v>10</v>
      </c>
      <c r="T147" s="56" t="s">
        <v>196</v>
      </c>
      <c r="U147" s="68"/>
      <c r="V147" s="33"/>
      <c r="W147" s="21"/>
    </row>
    <row r="148" spans="1:23" ht="23.25" customHeight="1" outlineLevel="1">
      <c r="A148" s="56">
        <f t="shared" si="3"/>
        <v>126</v>
      </c>
      <c r="B148" s="78" t="s">
        <v>13532</v>
      </c>
      <c r="C148" s="78"/>
      <c r="D148" s="85" t="s">
        <v>228</v>
      </c>
      <c r="E148" s="85">
        <v>34606000</v>
      </c>
      <c r="F148" s="56">
        <v>2007</v>
      </c>
      <c r="G148" s="56">
        <v>1</v>
      </c>
      <c r="H148" s="56">
        <v>5</v>
      </c>
      <c r="I148" s="56">
        <v>590.5</v>
      </c>
      <c r="J148" s="56">
        <v>520.9</v>
      </c>
      <c r="K148" s="56"/>
      <c r="L148" s="56"/>
      <c r="M148" s="56"/>
      <c r="N148" s="56"/>
      <c r="O148" s="56">
        <v>8</v>
      </c>
      <c r="P148" s="56">
        <v>12</v>
      </c>
      <c r="Q148" s="56">
        <v>10</v>
      </c>
      <c r="R148" s="56">
        <v>11</v>
      </c>
      <c r="S148" s="56"/>
      <c r="T148" s="56"/>
      <c r="U148" s="68"/>
      <c r="V148" s="33"/>
      <c r="W148" s="21"/>
    </row>
    <row r="149" spans="1:23" ht="23.25" customHeight="1" outlineLevel="1">
      <c r="A149" s="56">
        <f t="shared" si="3"/>
        <v>127</v>
      </c>
      <c r="B149" s="78" t="s">
        <v>13533</v>
      </c>
      <c r="C149" s="78"/>
      <c r="D149" s="85" t="s">
        <v>229</v>
      </c>
      <c r="E149" s="85">
        <v>34606000</v>
      </c>
      <c r="F149" s="56">
        <v>1963</v>
      </c>
      <c r="G149" s="56">
        <v>2</v>
      </c>
      <c r="H149" s="56">
        <v>1</v>
      </c>
      <c r="I149" s="56">
        <v>327</v>
      </c>
      <c r="J149" s="56">
        <v>273</v>
      </c>
      <c r="K149" s="56"/>
      <c r="L149" s="56">
        <v>8</v>
      </c>
      <c r="M149" s="56">
        <v>12</v>
      </c>
      <c r="N149" s="56">
        <v>10</v>
      </c>
      <c r="O149" s="56"/>
      <c r="P149" s="56"/>
      <c r="Q149" s="56"/>
      <c r="R149" s="56"/>
      <c r="S149" s="56">
        <v>8</v>
      </c>
      <c r="T149" s="56" t="s">
        <v>230</v>
      </c>
      <c r="U149" s="68" t="s">
        <v>63</v>
      </c>
      <c r="V149" s="33"/>
      <c r="W149" s="21"/>
    </row>
    <row r="150" spans="1:23" ht="23.25" customHeight="1" outlineLevel="1">
      <c r="A150" s="56">
        <f t="shared" si="3"/>
        <v>128</v>
      </c>
      <c r="B150" s="78" t="s">
        <v>13534</v>
      </c>
      <c r="C150" s="78"/>
      <c r="D150" s="201" t="s">
        <v>231</v>
      </c>
      <c r="E150" s="85">
        <v>34606000</v>
      </c>
      <c r="F150" s="56">
        <v>1968</v>
      </c>
      <c r="G150" s="56">
        <v>2</v>
      </c>
      <c r="H150" s="56">
        <v>1</v>
      </c>
      <c r="I150" s="56">
        <v>373</v>
      </c>
      <c r="J150" s="56">
        <v>329.8</v>
      </c>
      <c r="K150" s="56"/>
      <c r="L150" s="56">
        <v>8</v>
      </c>
      <c r="M150" s="56">
        <v>12</v>
      </c>
      <c r="N150" s="56">
        <v>10</v>
      </c>
      <c r="O150" s="56"/>
      <c r="P150" s="56"/>
      <c r="Q150" s="56"/>
      <c r="R150" s="56"/>
      <c r="S150" s="56">
        <v>8</v>
      </c>
      <c r="T150" s="56">
        <v>12</v>
      </c>
      <c r="U150" s="68" t="s">
        <v>63</v>
      </c>
      <c r="V150" s="33"/>
      <c r="W150" s="21"/>
    </row>
    <row r="151" spans="1:23" ht="23.25" customHeight="1" outlineLevel="1">
      <c r="A151" s="56">
        <f t="shared" si="3"/>
        <v>129</v>
      </c>
      <c r="B151" s="78" t="s">
        <v>13535</v>
      </c>
      <c r="C151" s="78"/>
      <c r="D151" s="85" t="s">
        <v>232</v>
      </c>
      <c r="E151" s="85">
        <v>34606000</v>
      </c>
      <c r="F151" s="56">
        <v>1963</v>
      </c>
      <c r="G151" s="56">
        <v>2</v>
      </c>
      <c r="H151" s="56">
        <v>1</v>
      </c>
      <c r="I151" s="56">
        <v>355.59</v>
      </c>
      <c r="J151" s="56">
        <v>309.31</v>
      </c>
      <c r="K151" s="56"/>
      <c r="L151" s="56">
        <v>8</v>
      </c>
      <c r="M151" s="56">
        <v>12</v>
      </c>
      <c r="N151" s="56">
        <v>10</v>
      </c>
      <c r="O151" s="56"/>
      <c r="P151" s="56"/>
      <c r="Q151" s="56"/>
      <c r="R151" s="56"/>
      <c r="S151" s="56">
        <v>8</v>
      </c>
      <c r="T151" s="56">
        <v>12</v>
      </c>
      <c r="U151" s="68" t="s">
        <v>63</v>
      </c>
      <c r="V151" s="33"/>
      <c r="W151" s="21"/>
    </row>
    <row r="152" spans="1:23" ht="23.25" customHeight="1" outlineLevel="1">
      <c r="A152" s="56">
        <f t="shared" si="3"/>
        <v>130</v>
      </c>
      <c r="B152" s="78" t="s">
        <v>13536</v>
      </c>
      <c r="C152" s="78"/>
      <c r="D152" s="85" t="s">
        <v>233</v>
      </c>
      <c r="E152" s="85">
        <v>34606000</v>
      </c>
      <c r="F152" s="56">
        <v>2015</v>
      </c>
      <c r="G152" s="56">
        <v>2</v>
      </c>
      <c r="H152" s="56">
        <v>2</v>
      </c>
      <c r="I152" s="56">
        <v>488.1</v>
      </c>
      <c r="J152" s="56">
        <v>436.2</v>
      </c>
      <c r="K152" s="56"/>
      <c r="L152" s="56"/>
      <c r="M152" s="56"/>
      <c r="N152" s="56"/>
      <c r="O152" s="56"/>
      <c r="P152" s="56"/>
      <c r="Q152" s="56">
        <v>12</v>
      </c>
      <c r="R152" s="56">
        <v>8</v>
      </c>
      <c r="S152" s="56">
        <v>10</v>
      </c>
      <c r="T152" s="56" t="s">
        <v>196</v>
      </c>
      <c r="U152" s="68"/>
      <c r="V152" s="33"/>
      <c r="W152" s="21"/>
    </row>
    <row r="153" spans="1:23" ht="23.25" customHeight="1" outlineLevel="1">
      <c r="A153" s="56">
        <f>A152+1</f>
        <v>131</v>
      </c>
      <c r="B153" s="78" t="s">
        <v>13537</v>
      </c>
      <c r="C153" s="78"/>
      <c r="D153" s="85" t="s">
        <v>234</v>
      </c>
      <c r="E153" s="85">
        <v>34606000</v>
      </c>
      <c r="F153" s="56">
        <v>1968</v>
      </c>
      <c r="G153" s="56">
        <v>2</v>
      </c>
      <c r="H153" s="56">
        <v>2</v>
      </c>
      <c r="I153" s="56">
        <v>435.73</v>
      </c>
      <c r="J153" s="56">
        <v>374.1</v>
      </c>
      <c r="K153" s="56"/>
      <c r="L153" s="56">
        <v>8</v>
      </c>
      <c r="M153" s="56">
        <v>12</v>
      </c>
      <c r="N153" s="56">
        <v>10</v>
      </c>
      <c r="O153" s="56"/>
      <c r="P153" s="56"/>
      <c r="Q153" s="56"/>
      <c r="R153" s="56"/>
      <c r="S153" s="56">
        <v>8</v>
      </c>
      <c r="T153" s="56">
        <v>12</v>
      </c>
      <c r="U153" s="68" t="s">
        <v>63</v>
      </c>
      <c r="V153" s="33"/>
      <c r="W153" s="21"/>
    </row>
    <row r="154" spans="1:23" ht="23.25" customHeight="1" outlineLevel="1">
      <c r="A154" s="56">
        <f>A153+1</f>
        <v>132</v>
      </c>
      <c r="B154" s="78" t="s">
        <v>13538</v>
      </c>
      <c r="C154" s="78"/>
      <c r="D154" s="85" t="s">
        <v>235</v>
      </c>
      <c r="E154" s="85">
        <v>34606000</v>
      </c>
      <c r="F154" s="56">
        <v>1939</v>
      </c>
      <c r="G154" s="56">
        <v>2</v>
      </c>
      <c r="H154" s="56">
        <v>1</v>
      </c>
      <c r="I154" s="56">
        <v>304.02</v>
      </c>
      <c r="J154" s="56">
        <v>263.3</v>
      </c>
      <c r="K154" s="56"/>
      <c r="L154" s="56">
        <v>8</v>
      </c>
      <c r="M154" s="56">
        <v>12</v>
      </c>
      <c r="N154" s="56">
        <v>10</v>
      </c>
      <c r="O154" s="56"/>
      <c r="P154" s="56"/>
      <c r="Q154" s="56"/>
      <c r="R154" s="56">
        <v>8</v>
      </c>
      <c r="S154" s="56">
        <v>12</v>
      </c>
      <c r="T154" s="56"/>
      <c r="U154" s="68" t="s">
        <v>236</v>
      </c>
      <c r="V154" s="33"/>
      <c r="W154" s="21"/>
    </row>
    <row r="155" spans="1:23" ht="23.25" customHeight="1" outlineLevel="1">
      <c r="A155" s="56">
        <f t="shared" ref="A155:A174" si="4">A154+1</f>
        <v>133</v>
      </c>
      <c r="B155" s="78" t="s">
        <v>13539</v>
      </c>
      <c r="C155" s="78"/>
      <c r="D155" s="85" t="s">
        <v>237</v>
      </c>
      <c r="E155" s="85">
        <v>34606000</v>
      </c>
      <c r="F155" s="56">
        <v>1970</v>
      </c>
      <c r="G155" s="56">
        <v>2</v>
      </c>
      <c r="H155" s="56">
        <v>2</v>
      </c>
      <c r="I155" s="56">
        <v>235.15</v>
      </c>
      <c r="J155" s="56">
        <v>189.58</v>
      </c>
      <c r="K155" s="56"/>
      <c r="L155" s="56">
        <v>8</v>
      </c>
      <c r="M155" s="56">
        <v>12</v>
      </c>
      <c r="N155" s="56">
        <v>10</v>
      </c>
      <c r="O155" s="56">
        <v>9</v>
      </c>
      <c r="P155" s="56"/>
      <c r="Q155" s="56"/>
      <c r="R155" s="56"/>
      <c r="S155" s="56">
        <v>8</v>
      </c>
      <c r="T155" s="56">
        <v>12</v>
      </c>
      <c r="U155" s="68" t="s">
        <v>63</v>
      </c>
      <c r="V155" s="33"/>
      <c r="W155" s="21"/>
    </row>
    <row r="156" spans="1:23" ht="23.25" customHeight="1" outlineLevel="1">
      <c r="A156" s="56">
        <f t="shared" si="4"/>
        <v>134</v>
      </c>
      <c r="B156" s="78" t="s">
        <v>13540</v>
      </c>
      <c r="C156" s="78"/>
      <c r="D156" s="85" t="s">
        <v>238</v>
      </c>
      <c r="E156" s="85">
        <v>34606000</v>
      </c>
      <c r="F156" s="56">
        <v>1968</v>
      </c>
      <c r="G156" s="56">
        <v>2</v>
      </c>
      <c r="H156" s="56">
        <v>1</v>
      </c>
      <c r="I156" s="56">
        <v>358.7</v>
      </c>
      <c r="J156" s="56">
        <v>305.89999999999998</v>
      </c>
      <c r="K156" s="56"/>
      <c r="L156" s="56">
        <v>8</v>
      </c>
      <c r="M156" s="56">
        <v>12</v>
      </c>
      <c r="N156" s="56">
        <v>10</v>
      </c>
      <c r="O156" s="56"/>
      <c r="P156" s="56"/>
      <c r="Q156" s="56"/>
      <c r="R156" s="56"/>
      <c r="S156" s="56">
        <v>8</v>
      </c>
      <c r="T156" s="56">
        <v>12</v>
      </c>
      <c r="U156" s="68" t="s">
        <v>63</v>
      </c>
      <c r="V156" s="33"/>
      <c r="W156" s="21"/>
    </row>
    <row r="157" spans="1:23" ht="23.25" customHeight="1" outlineLevel="1">
      <c r="A157" s="56">
        <f t="shared" si="4"/>
        <v>135</v>
      </c>
      <c r="B157" s="78" t="s">
        <v>13541</v>
      </c>
      <c r="C157" s="78"/>
      <c r="D157" s="85" t="s">
        <v>239</v>
      </c>
      <c r="E157" s="85">
        <v>34606000</v>
      </c>
      <c r="F157" s="56">
        <v>1957</v>
      </c>
      <c r="G157" s="56">
        <v>2</v>
      </c>
      <c r="H157" s="56">
        <v>1</v>
      </c>
      <c r="I157" s="56">
        <v>281.98</v>
      </c>
      <c r="J157" s="56">
        <v>251.3</v>
      </c>
      <c r="K157" s="56"/>
      <c r="L157" s="56">
        <v>8</v>
      </c>
      <c r="M157" s="56">
        <v>12</v>
      </c>
      <c r="N157" s="56">
        <v>10</v>
      </c>
      <c r="O157" s="56"/>
      <c r="P157" s="56"/>
      <c r="Q157" s="56"/>
      <c r="R157" s="56"/>
      <c r="S157" s="56">
        <v>8</v>
      </c>
      <c r="T157" s="56">
        <v>12</v>
      </c>
      <c r="U157" s="68" t="s">
        <v>122</v>
      </c>
      <c r="V157" s="33"/>
      <c r="W157" s="21"/>
    </row>
    <row r="158" spans="1:23" ht="22.5" customHeight="1" outlineLevel="1">
      <c r="A158" s="56">
        <f t="shared" si="4"/>
        <v>136</v>
      </c>
      <c r="B158" s="78" t="s">
        <v>13542</v>
      </c>
      <c r="C158" s="78"/>
      <c r="D158" s="85" t="s">
        <v>240</v>
      </c>
      <c r="E158" s="85">
        <v>34606000</v>
      </c>
      <c r="F158" s="56">
        <v>1969</v>
      </c>
      <c r="G158" s="56">
        <v>2</v>
      </c>
      <c r="H158" s="56">
        <v>1</v>
      </c>
      <c r="I158" s="56">
        <v>385.06</v>
      </c>
      <c r="J158" s="56">
        <v>303.5</v>
      </c>
      <c r="K158" s="56"/>
      <c r="L158" s="56">
        <v>12</v>
      </c>
      <c r="M158" s="56"/>
      <c r="N158" s="56">
        <v>8</v>
      </c>
      <c r="O158" s="56">
        <v>10</v>
      </c>
      <c r="P158" s="56"/>
      <c r="Q158" s="56"/>
      <c r="R158" s="56"/>
      <c r="S158" s="56">
        <v>12</v>
      </c>
      <c r="T158" s="56">
        <v>8</v>
      </c>
      <c r="U158" s="68" t="s">
        <v>241</v>
      </c>
      <c r="V158" s="33"/>
      <c r="W158" s="21"/>
    </row>
    <row r="159" spans="1:23" ht="23.25" customHeight="1" outlineLevel="1">
      <c r="A159" s="56">
        <f t="shared" si="4"/>
        <v>137</v>
      </c>
      <c r="B159" s="78" t="s">
        <v>13543</v>
      </c>
      <c r="C159" s="78"/>
      <c r="D159" s="85" t="s">
        <v>242</v>
      </c>
      <c r="E159" s="85">
        <v>34606000</v>
      </c>
      <c r="F159" s="56">
        <v>1972</v>
      </c>
      <c r="G159" s="56">
        <v>2</v>
      </c>
      <c r="H159" s="56">
        <v>2</v>
      </c>
      <c r="I159" s="56">
        <v>286.88</v>
      </c>
      <c r="J159" s="56">
        <v>214.8</v>
      </c>
      <c r="K159" s="56"/>
      <c r="L159" s="56">
        <v>8</v>
      </c>
      <c r="M159" s="56">
        <v>12</v>
      </c>
      <c r="N159" s="56">
        <v>10</v>
      </c>
      <c r="O159" s="56"/>
      <c r="P159" s="56"/>
      <c r="Q159" s="56"/>
      <c r="R159" s="56"/>
      <c r="S159" s="56">
        <v>8</v>
      </c>
      <c r="T159" s="56">
        <v>12</v>
      </c>
      <c r="U159" s="68" t="s">
        <v>63</v>
      </c>
      <c r="V159" s="33"/>
      <c r="W159" s="21"/>
    </row>
    <row r="160" spans="1:23" ht="23.25" customHeight="1" outlineLevel="1">
      <c r="A160" s="56">
        <f t="shared" si="4"/>
        <v>138</v>
      </c>
      <c r="B160" s="78" t="s">
        <v>13544</v>
      </c>
      <c r="C160" s="78"/>
      <c r="D160" s="85" t="s">
        <v>243</v>
      </c>
      <c r="E160" s="85">
        <v>34606000</v>
      </c>
      <c r="F160" s="56">
        <v>1960</v>
      </c>
      <c r="G160" s="56">
        <v>2</v>
      </c>
      <c r="H160" s="56">
        <v>2</v>
      </c>
      <c r="I160" s="56">
        <v>296.2</v>
      </c>
      <c r="J160" s="56">
        <v>268.70999999999998</v>
      </c>
      <c r="K160" s="56"/>
      <c r="L160" s="56">
        <v>8</v>
      </c>
      <c r="M160" s="56">
        <v>12</v>
      </c>
      <c r="N160" s="56">
        <v>10</v>
      </c>
      <c r="O160" s="56"/>
      <c r="P160" s="56"/>
      <c r="Q160" s="56"/>
      <c r="R160" s="56"/>
      <c r="S160" s="56">
        <v>8</v>
      </c>
      <c r="T160" s="56">
        <v>12</v>
      </c>
      <c r="U160" s="68" t="s">
        <v>63</v>
      </c>
      <c r="V160" s="33"/>
      <c r="W160" s="21"/>
    </row>
    <row r="161" spans="1:67" ht="23.25" customHeight="1" outlineLevel="1">
      <c r="A161" s="56">
        <f t="shared" si="4"/>
        <v>139</v>
      </c>
      <c r="B161" s="78" t="s">
        <v>13545</v>
      </c>
      <c r="C161" s="78"/>
      <c r="D161" s="85" t="s">
        <v>244</v>
      </c>
      <c r="E161" s="85">
        <v>34606000</v>
      </c>
      <c r="F161" s="56">
        <v>1967</v>
      </c>
      <c r="G161" s="56">
        <v>2</v>
      </c>
      <c r="H161" s="56">
        <v>2</v>
      </c>
      <c r="I161" s="56">
        <v>408.75</v>
      </c>
      <c r="J161" s="56">
        <v>367.9</v>
      </c>
      <c r="K161" s="56"/>
      <c r="L161" s="56">
        <v>8</v>
      </c>
      <c r="M161" s="56">
        <v>12</v>
      </c>
      <c r="N161" s="56">
        <v>10</v>
      </c>
      <c r="O161" s="56"/>
      <c r="P161" s="56"/>
      <c r="Q161" s="56"/>
      <c r="R161" s="56"/>
      <c r="S161" s="56">
        <v>8</v>
      </c>
      <c r="T161" s="56">
        <v>12</v>
      </c>
      <c r="U161" s="68" t="s">
        <v>245</v>
      </c>
      <c r="V161" s="33"/>
      <c r="W161" s="21"/>
    </row>
    <row r="162" spans="1:67" ht="23.25" customHeight="1" outlineLevel="1">
      <c r="A162" s="56">
        <f t="shared" si="4"/>
        <v>140</v>
      </c>
      <c r="B162" s="78" t="s">
        <v>13546</v>
      </c>
      <c r="C162" s="78"/>
      <c r="D162" s="85" t="s">
        <v>246</v>
      </c>
      <c r="E162" s="85">
        <v>34606000</v>
      </c>
      <c r="F162" s="56">
        <v>1960</v>
      </c>
      <c r="G162" s="56">
        <v>2</v>
      </c>
      <c r="H162" s="56">
        <v>3</v>
      </c>
      <c r="I162" s="56">
        <v>207</v>
      </c>
      <c r="J162" s="56">
        <v>135</v>
      </c>
      <c r="K162" s="56"/>
      <c r="L162" s="56">
        <v>8</v>
      </c>
      <c r="M162" s="56">
        <v>12</v>
      </c>
      <c r="N162" s="56">
        <v>10</v>
      </c>
      <c r="O162" s="56"/>
      <c r="P162" s="56"/>
      <c r="Q162" s="56"/>
      <c r="R162" s="56"/>
      <c r="S162" s="56">
        <v>8</v>
      </c>
      <c r="T162" s="56">
        <v>12</v>
      </c>
      <c r="U162" s="68" t="s">
        <v>63</v>
      </c>
      <c r="V162" s="33"/>
      <c r="W162" s="21"/>
    </row>
    <row r="163" spans="1:67" ht="23.25" customHeight="1" outlineLevel="1">
      <c r="A163" s="56">
        <f t="shared" si="4"/>
        <v>141</v>
      </c>
      <c r="B163" s="78" t="s">
        <v>13547</v>
      </c>
      <c r="C163" s="78"/>
      <c r="D163" s="85" t="s">
        <v>247</v>
      </c>
      <c r="E163" s="85">
        <v>34606000</v>
      </c>
      <c r="F163" s="56">
        <v>1939</v>
      </c>
      <c r="G163" s="56">
        <v>2</v>
      </c>
      <c r="H163" s="56">
        <v>2</v>
      </c>
      <c r="I163" s="56">
        <v>252.19</v>
      </c>
      <c r="J163" s="56">
        <v>178.02</v>
      </c>
      <c r="K163" s="202"/>
      <c r="L163" s="56">
        <v>11</v>
      </c>
      <c r="M163" s="56">
        <v>8</v>
      </c>
      <c r="N163" s="56">
        <v>12</v>
      </c>
      <c r="O163" s="56">
        <v>10</v>
      </c>
      <c r="P163" s="56"/>
      <c r="Q163" s="56"/>
      <c r="R163" s="56"/>
      <c r="S163" s="56">
        <v>8</v>
      </c>
      <c r="T163" s="56">
        <v>12</v>
      </c>
      <c r="U163" s="68" t="s">
        <v>248</v>
      </c>
      <c r="V163" s="33"/>
      <c r="W163" s="21"/>
    </row>
    <row r="164" spans="1:67" ht="23.25" customHeight="1" outlineLevel="1">
      <c r="A164" s="56">
        <f t="shared" si="4"/>
        <v>142</v>
      </c>
      <c r="B164" s="78" t="s">
        <v>13548</v>
      </c>
      <c r="C164" s="78"/>
      <c r="D164" s="85" t="s">
        <v>249</v>
      </c>
      <c r="E164" s="85">
        <v>34606000</v>
      </c>
      <c r="F164" s="56">
        <v>1917</v>
      </c>
      <c r="G164" s="56">
        <v>2</v>
      </c>
      <c r="H164" s="56">
        <v>2</v>
      </c>
      <c r="I164" s="56">
        <v>443.07</v>
      </c>
      <c r="J164" s="56">
        <v>373.65</v>
      </c>
      <c r="K164" s="56"/>
      <c r="L164" s="56">
        <v>8</v>
      </c>
      <c r="M164" s="56">
        <v>12</v>
      </c>
      <c r="N164" s="56">
        <v>10</v>
      </c>
      <c r="O164" s="56"/>
      <c r="P164" s="56"/>
      <c r="Q164" s="56"/>
      <c r="R164" s="56"/>
      <c r="S164" s="56">
        <v>8</v>
      </c>
      <c r="T164" s="56">
        <v>12</v>
      </c>
      <c r="U164" s="68" t="s">
        <v>63</v>
      </c>
      <c r="V164" s="33"/>
      <c r="W164" s="21"/>
    </row>
    <row r="165" spans="1:67" ht="34.5" customHeight="1" outlineLevel="1">
      <c r="A165" s="56">
        <f t="shared" si="4"/>
        <v>143</v>
      </c>
      <c r="B165" s="78" t="s">
        <v>13549</v>
      </c>
      <c r="C165" s="78"/>
      <c r="D165" s="85" t="s">
        <v>250</v>
      </c>
      <c r="E165" s="85">
        <v>34606000</v>
      </c>
      <c r="F165" s="56">
        <v>1953</v>
      </c>
      <c r="G165" s="56">
        <v>2</v>
      </c>
      <c r="H165" s="56">
        <v>1</v>
      </c>
      <c r="I165" s="56">
        <v>210.24</v>
      </c>
      <c r="J165" s="56">
        <v>164.25</v>
      </c>
      <c r="K165" s="56"/>
      <c r="L165" s="56"/>
      <c r="M165" s="56">
        <v>12</v>
      </c>
      <c r="N165" s="56">
        <v>8</v>
      </c>
      <c r="O165" s="56">
        <v>10</v>
      </c>
      <c r="P165" s="56"/>
      <c r="Q165" s="56"/>
      <c r="R165" s="56"/>
      <c r="S165" s="56">
        <v>8</v>
      </c>
      <c r="T165" s="56">
        <v>12</v>
      </c>
      <c r="U165" s="68" t="s">
        <v>251</v>
      </c>
      <c r="V165" s="33"/>
      <c r="W165" s="21"/>
    </row>
    <row r="166" spans="1:67" ht="23.25" customHeight="1" outlineLevel="1">
      <c r="A166" s="56">
        <f t="shared" si="4"/>
        <v>144</v>
      </c>
      <c r="B166" s="78" t="s">
        <v>13550</v>
      </c>
      <c r="C166" s="78"/>
      <c r="D166" s="85" t="s">
        <v>252</v>
      </c>
      <c r="E166" s="85">
        <v>34606000</v>
      </c>
      <c r="F166" s="56">
        <v>1967</v>
      </c>
      <c r="G166" s="56">
        <v>2</v>
      </c>
      <c r="H166" s="56">
        <v>2</v>
      </c>
      <c r="I166" s="56">
        <v>217.3</v>
      </c>
      <c r="J166" s="56">
        <v>117.1</v>
      </c>
      <c r="K166" s="56"/>
      <c r="L166" s="56">
        <v>12</v>
      </c>
      <c r="M166" s="56">
        <v>10</v>
      </c>
      <c r="N166" s="56"/>
      <c r="O166" s="56">
        <v>8</v>
      </c>
      <c r="P166" s="56"/>
      <c r="Q166" s="56"/>
      <c r="R166" s="56"/>
      <c r="S166" s="56">
        <v>12</v>
      </c>
      <c r="T166" s="56"/>
      <c r="U166" s="68" t="s">
        <v>63</v>
      </c>
      <c r="V166" s="33"/>
      <c r="W166" s="21"/>
    </row>
    <row r="167" spans="1:67" ht="23.25" customHeight="1" outlineLevel="1">
      <c r="A167" s="56">
        <f t="shared" si="4"/>
        <v>145</v>
      </c>
      <c r="B167" s="78" t="s">
        <v>13551</v>
      </c>
      <c r="C167" s="78"/>
      <c r="D167" s="201" t="s">
        <v>253</v>
      </c>
      <c r="E167" s="85">
        <v>34606000</v>
      </c>
      <c r="F167" s="56">
        <v>1938</v>
      </c>
      <c r="G167" s="56">
        <v>2</v>
      </c>
      <c r="H167" s="56">
        <v>1</v>
      </c>
      <c r="I167" s="56">
        <v>302.24</v>
      </c>
      <c r="J167" s="56">
        <v>188.57</v>
      </c>
      <c r="K167" s="56"/>
      <c r="L167" s="56">
        <v>8</v>
      </c>
      <c r="M167" s="56">
        <v>12</v>
      </c>
      <c r="N167" s="56">
        <v>10</v>
      </c>
      <c r="O167" s="56"/>
      <c r="P167" s="56"/>
      <c r="Q167" s="56"/>
      <c r="R167" s="56"/>
      <c r="S167" s="56">
        <v>8</v>
      </c>
      <c r="T167" s="56">
        <v>12</v>
      </c>
      <c r="U167" s="68" t="s">
        <v>63</v>
      </c>
      <c r="V167" s="33"/>
      <c r="W167" s="21"/>
    </row>
    <row r="168" spans="1:67" ht="23.25" customHeight="1" outlineLevel="1">
      <c r="A168" s="56">
        <f t="shared" si="4"/>
        <v>146</v>
      </c>
      <c r="B168" s="78" t="s">
        <v>13552</v>
      </c>
      <c r="C168" s="78"/>
      <c r="D168" s="85" t="s">
        <v>254</v>
      </c>
      <c r="E168" s="85">
        <v>34606000</v>
      </c>
      <c r="F168" s="56">
        <v>1989</v>
      </c>
      <c r="G168" s="56">
        <v>2</v>
      </c>
      <c r="H168" s="56">
        <v>1</v>
      </c>
      <c r="I168" s="56">
        <v>298.01</v>
      </c>
      <c r="J168" s="56">
        <v>267.8</v>
      </c>
      <c r="K168" s="56"/>
      <c r="L168" s="56">
        <v>8</v>
      </c>
      <c r="M168" s="56">
        <v>12</v>
      </c>
      <c r="N168" s="56">
        <v>10</v>
      </c>
      <c r="O168" s="56">
        <v>9</v>
      </c>
      <c r="P168" s="56"/>
      <c r="Q168" s="56"/>
      <c r="R168" s="56"/>
      <c r="S168" s="56">
        <v>8</v>
      </c>
      <c r="T168" s="56">
        <v>12</v>
      </c>
      <c r="U168" s="68" t="s">
        <v>63</v>
      </c>
      <c r="V168" s="33"/>
      <c r="W168" s="21"/>
    </row>
    <row r="169" spans="1:67" ht="23.25" customHeight="1" outlineLevel="1">
      <c r="A169" s="56">
        <f t="shared" si="4"/>
        <v>147</v>
      </c>
      <c r="B169" s="78" t="s">
        <v>13553</v>
      </c>
      <c r="C169" s="78"/>
      <c r="D169" s="85" t="s">
        <v>255</v>
      </c>
      <c r="E169" s="85">
        <v>34606000</v>
      </c>
      <c r="F169" s="56">
        <v>1953</v>
      </c>
      <c r="G169" s="56">
        <v>2</v>
      </c>
      <c r="H169" s="56">
        <v>1</v>
      </c>
      <c r="I169" s="56">
        <v>331.37</v>
      </c>
      <c r="J169" s="56">
        <v>245.51</v>
      </c>
      <c r="K169" s="56"/>
      <c r="L169" s="56">
        <v>8</v>
      </c>
      <c r="M169" s="56">
        <v>12</v>
      </c>
      <c r="N169" s="56">
        <v>10</v>
      </c>
      <c r="O169" s="56">
        <v>9</v>
      </c>
      <c r="P169" s="56"/>
      <c r="Q169" s="56"/>
      <c r="R169" s="56"/>
      <c r="S169" s="56">
        <v>8</v>
      </c>
      <c r="T169" s="56">
        <v>12</v>
      </c>
      <c r="U169" s="68" t="s">
        <v>63</v>
      </c>
      <c r="V169" s="33"/>
      <c r="W169" s="21"/>
    </row>
    <row r="170" spans="1:67" ht="23.25" customHeight="1" outlineLevel="1">
      <c r="A170" s="56">
        <f t="shared" si="4"/>
        <v>148</v>
      </c>
      <c r="B170" s="78" t="s">
        <v>13554</v>
      </c>
      <c r="C170" s="78"/>
      <c r="D170" s="85" t="s">
        <v>256</v>
      </c>
      <c r="E170" s="85">
        <v>34606000</v>
      </c>
      <c r="F170" s="56">
        <v>1917</v>
      </c>
      <c r="G170" s="56">
        <v>2</v>
      </c>
      <c r="H170" s="56">
        <v>1</v>
      </c>
      <c r="I170" s="56">
        <v>507.2</v>
      </c>
      <c r="J170" s="56">
        <v>356</v>
      </c>
      <c r="K170" s="56">
        <v>8</v>
      </c>
      <c r="L170" s="56">
        <v>12</v>
      </c>
      <c r="M170" s="56"/>
      <c r="N170" s="56"/>
      <c r="O170" s="56">
        <v>10</v>
      </c>
      <c r="P170" s="56"/>
      <c r="Q170" s="56">
        <v>8</v>
      </c>
      <c r="R170" s="56"/>
      <c r="S170" s="56">
        <v>12</v>
      </c>
      <c r="T170" s="56"/>
      <c r="U170" s="68" t="s">
        <v>257</v>
      </c>
      <c r="V170" s="33"/>
      <c r="W170" s="21"/>
    </row>
    <row r="171" spans="1:67" ht="22.5" customHeight="1" outlineLevel="1">
      <c r="A171" s="56">
        <f t="shared" si="4"/>
        <v>149</v>
      </c>
      <c r="B171" s="78" t="s">
        <v>13555</v>
      </c>
      <c r="C171" s="78"/>
      <c r="D171" s="85" t="s">
        <v>258</v>
      </c>
      <c r="E171" s="85">
        <v>34606000</v>
      </c>
      <c r="F171" s="56">
        <v>1981</v>
      </c>
      <c r="G171" s="56">
        <v>2</v>
      </c>
      <c r="H171" s="56">
        <v>1</v>
      </c>
      <c r="I171" s="86">
        <v>364.1</v>
      </c>
      <c r="J171" s="86">
        <v>337.7</v>
      </c>
      <c r="K171" s="56"/>
      <c r="L171" s="56"/>
      <c r="M171" s="56">
        <v>12</v>
      </c>
      <c r="N171" s="56">
        <v>8</v>
      </c>
      <c r="O171" s="56">
        <v>9</v>
      </c>
      <c r="P171" s="56"/>
      <c r="Q171" s="56"/>
      <c r="R171" s="56">
        <v>10</v>
      </c>
      <c r="S171" s="56">
        <v>8</v>
      </c>
      <c r="T171" s="56">
        <v>12</v>
      </c>
      <c r="U171" s="68" t="s">
        <v>259</v>
      </c>
      <c r="V171" s="33"/>
      <c r="W171" s="21"/>
    </row>
    <row r="172" spans="1:67" ht="23.25" customHeight="1" outlineLevel="1">
      <c r="A172" s="56">
        <f t="shared" si="4"/>
        <v>150</v>
      </c>
      <c r="B172" s="78" t="s">
        <v>13556</v>
      </c>
      <c r="C172" s="78"/>
      <c r="D172" s="85" t="s">
        <v>260</v>
      </c>
      <c r="E172" s="85">
        <v>34606000</v>
      </c>
      <c r="F172" s="56">
        <v>2015</v>
      </c>
      <c r="G172" s="56">
        <v>2</v>
      </c>
      <c r="H172" s="56">
        <v>2</v>
      </c>
      <c r="I172" s="56">
        <v>599.29999999999995</v>
      </c>
      <c r="J172" s="56">
        <v>519.6</v>
      </c>
      <c r="K172" s="56"/>
      <c r="L172" s="56"/>
      <c r="M172" s="56"/>
      <c r="N172" s="56"/>
      <c r="O172" s="56"/>
      <c r="P172" s="56"/>
      <c r="Q172" s="56">
        <v>12</v>
      </c>
      <c r="R172" s="56">
        <v>8</v>
      </c>
      <c r="S172" s="56">
        <v>10</v>
      </c>
      <c r="T172" s="56" t="s">
        <v>196</v>
      </c>
      <c r="U172" s="68"/>
      <c r="V172" s="33"/>
      <c r="W172" s="21"/>
    </row>
    <row r="173" spans="1:67" ht="23.25" customHeight="1" outlineLevel="1">
      <c r="A173" s="56">
        <f t="shared" si="4"/>
        <v>151</v>
      </c>
      <c r="B173" s="78" t="s">
        <v>13557</v>
      </c>
      <c r="C173" s="78"/>
      <c r="D173" s="85" t="s">
        <v>261</v>
      </c>
      <c r="E173" s="85">
        <v>34606000</v>
      </c>
      <c r="F173" s="56">
        <v>1968</v>
      </c>
      <c r="G173" s="56">
        <v>2</v>
      </c>
      <c r="H173" s="56">
        <v>2</v>
      </c>
      <c r="I173" s="56">
        <v>501.7</v>
      </c>
      <c r="J173" s="56">
        <v>445.7</v>
      </c>
      <c r="K173" s="56"/>
      <c r="L173" s="56">
        <v>8</v>
      </c>
      <c r="M173" s="56">
        <v>12</v>
      </c>
      <c r="N173" s="56">
        <v>10</v>
      </c>
      <c r="O173" s="56"/>
      <c r="P173" s="56"/>
      <c r="Q173" s="56"/>
      <c r="R173" s="56"/>
      <c r="S173" s="56">
        <v>8</v>
      </c>
      <c r="T173" s="56">
        <v>12</v>
      </c>
      <c r="U173" s="68" t="s">
        <v>63</v>
      </c>
      <c r="V173" s="33"/>
      <c r="W173" s="21"/>
    </row>
    <row r="174" spans="1:67" ht="23.25" customHeight="1" outlineLevel="1">
      <c r="A174" s="56">
        <f t="shared" si="4"/>
        <v>152</v>
      </c>
      <c r="B174" s="78" t="s">
        <v>13558</v>
      </c>
      <c r="C174" s="78"/>
      <c r="D174" s="85" t="s">
        <v>262</v>
      </c>
      <c r="E174" s="85">
        <v>34606000</v>
      </c>
      <c r="F174" s="56">
        <v>1964</v>
      </c>
      <c r="G174" s="56">
        <v>2</v>
      </c>
      <c r="H174" s="56">
        <v>1</v>
      </c>
      <c r="I174" s="56">
        <v>452.65</v>
      </c>
      <c r="J174" s="56">
        <v>384.5</v>
      </c>
      <c r="K174" s="56"/>
      <c r="L174" s="56"/>
      <c r="M174" s="56">
        <v>12</v>
      </c>
      <c r="N174" s="56">
        <v>8</v>
      </c>
      <c r="O174" s="56">
        <v>10</v>
      </c>
      <c r="P174" s="56"/>
      <c r="Q174" s="56"/>
      <c r="R174" s="56"/>
      <c r="S174" s="56">
        <v>8</v>
      </c>
      <c r="T174" s="56">
        <v>12</v>
      </c>
      <c r="U174" s="68" t="s">
        <v>63</v>
      </c>
      <c r="V174" s="33"/>
      <c r="W174" s="21"/>
    </row>
    <row r="175" spans="1:67" s="18" customFormat="1" ht="15.75" customHeight="1">
      <c r="A175" s="234" t="s">
        <v>13559</v>
      </c>
      <c r="B175" s="234"/>
      <c r="C175" s="234"/>
      <c r="D175" s="234"/>
      <c r="E175" s="234"/>
      <c r="F175" s="234"/>
      <c r="G175" s="234"/>
      <c r="H175" s="234"/>
      <c r="I175" s="86">
        <f>I176+I183+I190</f>
        <v>13982.070000000002</v>
      </c>
      <c r="J175" s="86">
        <f>J176+J183+J190</f>
        <v>11783.02</v>
      </c>
      <c r="K175" s="236"/>
      <c r="L175" s="236"/>
      <c r="M175" s="236"/>
      <c r="N175" s="236"/>
      <c r="O175" s="236"/>
      <c r="P175" s="236"/>
      <c r="Q175" s="236"/>
      <c r="R175" s="236"/>
      <c r="S175" s="236"/>
      <c r="T175" s="236"/>
      <c r="U175" s="126"/>
      <c r="V175" s="49">
        <f>V176+V183+V190</f>
        <v>16</v>
      </c>
      <c r="W175" s="50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</row>
    <row r="176" spans="1:67" s="19" customFormat="1" ht="15.75" customHeight="1" outlineLevel="1">
      <c r="A176" s="56"/>
      <c r="B176" s="235" t="s">
        <v>13560</v>
      </c>
      <c r="C176" s="235"/>
      <c r="D176" s="235"/>
      <c r="E176" s="235"/>
      <c r="F176" s="235"/>
      <c r="G176" s="235"/>
      <c r="H176" s="235"/>
      <c r="I176" s="86">
        <f>SUM(I177:I182)</f>
        <v>8271.130000000001</v>
      </c>
      <c r="J176" s="86">
        <f>SUM(J177:J182)</f>
        <v>6515.43</v>
      </c>
      <c r="K176" s="236"/>
      <c r="L176" s="236"/>
      <c r="M176" s="236"/>
      <c r="N176" s="236"/>
      <c r="O176" s="236"/>
      <c r="P176" s="236"/>
      <c r="Q176" s="236"/>
      <c r="R176" s="236"/>
      <c r="S176" s="236"/>
      <c r="T176" s="236"/>
      <c r="U176" s="127"/>
      <c r="V176" s="51">
        <f>COUNTA(B177:B182)</f>
        <v>6</v>
      </c>
      <c r="W176" s="52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</row>
    <row r="177" spans="1:67" ht="23.25" customHeight="1" outlineLevel="2">
      <c r="A177" s="56">
        <f>A174+1</f>
        <v>153</v>
      </c>
      <c r="B177" s="78" t="s">
        <v>13561</v>
      </c>
      <c r="C177" s="78"/>
      <c r="D177" s="85" t="s">
        <v>263</v>
      </c>
      <c r="E177" s="85">
        <v>34608000</v>
      </c>
      <c r="F177" s="56">
        <v>1989</v>
      </c>
      <c r="G177" s="56">
        <v>2</v>
      </c>
      <c r="H177" s="56">
        <v>2</v>
      </c>
      <c r="I177" s="56">
        <v>974.4</v>
      </c>
      <c r="J177" s="56">
        <v>507.88</v>
      </c>
      <c r="K177" s="56"/>
      <c r="L177" s="56"/>
      <c r="M177" s="56">
        <v>12</v>
      </c>
      <c r="N177" s="56"/>
      <c r="O177" s="56"/>
      <c r="P177" s="56"/>
      <c r="Q177" s="56">
        <v>10</v>
      </c>
      <c r="R177" s="56"/>
      <c r="S177" s="56"/>
      <c r="T177" s="56">
        <v>8</v>
      </c>
      <c r="U177" s="68" t="s">
        <v>264</v>
      </c>
      <c r="V177" s="33"/>
      <c r="W177" s="21"/>
    </row>
    <row r="178" spans="1:67" ht="23.25" customHeight="1" outlineLevel="2">
      <c r="A178" s="56">
        <f>A177+1</f>
        <v>154</v>
      </c>
      <c r="B178" s="78" t="s">
        <v>13562</v>
      </c>
      <c r="C178" s="78"/>
      <c r="D178" s="85" t="s">
        <v>265</v>
      </c>
      <c r="E178" s="85">
        <v>34608000</v>
      </c>
      <c r="F178" s="56">
        <v>1989</v>
      </c>
      <c r="G178" s="56">
        <v>2</v>
      </c>
      <c r="H178" s="56">
        <v>2</v>
      </c>
      <c r="I178" s="56">
        <v>974.4</v>
      </c>
      <c r="J178" s="56">
        <v>622.74</v>
      </c>
      <c r="K178" s="56"/>
      <c r="L178" s="56"/>
      <c r="M178" s="56">
        <v>12</v>
      </c>
      <c r="N178" s="56"/>
      <c r="O178" s="56">
        <v>8</v>
      </c>
      <c r="P178" s="56"/>
      <c r="Q178" s="56">
        <v>10</v>
      </c>
      <c r="R178" s="56"/>
      <c r="S178" s="56">
        <v>8</v>
      </c>
      <c r="T178" s="56">
        <v>12</v>
      </c>
      <c r="U178" s="68" t="s">
        <v>266</v>
      </c>
      <c r="V178" s="33"/>
      <c r="W178" s="21"/>
    </row>
    <row r="179" spans="1:67" ht="23.25" customHeight="1" outlineLevel="2">
      <c r="A179" s="56">
        <f>A178+1</f>
        <v>155</v>
      </c>
      <c r="B179" s="78" t="s">
        <v>13563</v>
      </c>
      <c r="C179" s="78"/>
      <c r="D179" s="85" t="s">
        <v>267</v>
      </c>
      <c r="E179" s="85">
        <v>34608000</v>
      </c>
      <c r="F179" s="56">
        <v>2015</v>
      </c>
      <c r="G179" s="56">
        <v>2</v>
      </c>
      <c r="H179" s="56">
        <v>2</v>
      </c>
      <c r="I179" s="86">
        <v>1080.2</v>
      </c>
      <c r="J179" s="86">
        <v>647.20000000000005</v>
      </c>
      <c r="K179" s="56"/>
      <c r="L179" s="56"/>
      <c r="M179" s="56"/>
      <c r="N179" s="56">
        <v>9</v>
      </c>
      <c r="O179" s="56"/>
      <c r="P179" s="56">
        <v>10</v>
      </c>
      <c r="Q179" s="56"/>
      <c r="R179" s="56">
        <v>12</v>
      </c>
      <c r="S179" s="56"/>
      <c r="T179" s="56"/>
      <c r="U179" s="68" t="s">
        <v>268</v>
      </c>
      <c r="V179" s="33"/>
      <c r="W179" s="21"/>
    </row>
    <row r="180" spans="1:67" ht="23.25" customHeight="1" outlineLevel="2">
      <c r="A180" s="56">
        <f>A179+1</f>
        <v>156</v>
      </c>
      <c r="B180" s="78" t="s">
        <v>13564</v>
      </c>
      <c r="C180" s="78"/>
      <c r="D180" s="85" t="s">
        <v>269</v>
      </c>
      <c r="E180" s="85">
        <v>34608000</v>
      </c>
      <c r="F180" s="56">
        <v>1990</v>
      </c>
      <c r="G180" s="56">
        <v>3</v>
      </c>
      <c r="H180" s="56">
        <v>3</v>
      </c>
      <c r="I180" s="86">
        <v>1426.64</v>
      </c>
      <c r="J180" s="86">
        <v>1321.64</v>
      </c>
      <c r="K180" s="56"/>
      <c r="L180" s="56"/>
      <c r="M180" s="56"/>
      <c r="N180" s="56">
        <v>8</v>
      </c>
      <c r="O180" s="56">
        <v>9</v>
      </c>
      <c r="P180" s="56"/>
      <c r="Q180" s="56"/>
      <c r="R180" s="56">
        <v>10</v>
      </c>
      <c r="S180" s="56">
        <v>8</v>
      </c>
      <c r="T180" s="56">
        <v>12</v>
      </c>
      <c r="U180" s="128" t="s">
        <v>12221</v>
      </c>
      <c r="V180" s="44" t="s">
        <v>270</v>
      </c>
      <c r="W180" s="21"/>
    </row>
    <row r="181" spans="1:67" ht="23.25" customHeight="1" outlineLevel="2">
      <c r="A181" s="56">
        <f>A180+1</f>
        <v>157</v>
      </c>
      <c r="B181" s="78" t="s">
        <v>13565</v>
      </c>
      <c r="C181" s="78"/>
      <c r="D181" s="85" t="s">
        <v>271</v>
      </c>
      <c r="E181" s="85">
        <v>34608000</v>
      </c>
      <c r="F181" s="56">
        <v>1993</v>
      </c>
      <c r="G181" s="56">
        <v>3</v>
      </c>
      <c r="H181" s="56">
        <v>3</v>
      </c>
      <c r="I181" s="86">
        <v>1406.58</v>
      </c>
      <c r="J181" s="86">
        <v>1303.26</v>
      </c>
      <c r="K181" s="56"/>
      <c r="L181" s="56"/>
      <c r="M181" s="56"/>
      <c r="N181" s="56">
        <v>10</v>
      </c>
      <c r="O181" s="56">
        <v>9</v>
      </c>
      <c r="P181" s="56">
        <v>8</v>
      </c>
      <c r="Q181" s="56">
        <v>12</v>
      </c>
      <c r="R181" s="56"/>
      <c r="S181" s="56">
        <v>8</v>
      </c>
      <c r="T181" s="56">
        <v>12</v>
      </c>
      <c r="U181" s="68" t="s">
        <v>272</v>
      </c>
      <c r="V181" s="33"/>
      <c r="W181" s="21"/>
    </row>
    <row r="182" spans="1:67" ht="23.25" customHeight="1" outlineLevel="2">
      <c r="A182" s="56">
        <f>A181+1</f>
        <v>158</v>
      </c>
      <c r="B182" s="78" t="s">
        <v>13566</v>
      </c>
      <c r="C182" s="78"/>
      <c r="D182" s="85" t="s">
        <v>273</v>
      </c>
      <c r="E182" s="85">
        <v>34608000</v>
      </c>
      <c r="F182" s="56">
        <v>1991</v>
      </c>
      <c r="G182" s="56">
        <v>5</v>
      </c>
      <c r="H182" s="56">
        <v>2</v>
      </c>
      <c r="I182" s="86">
        <v>2408.91</v>
      </c>
      <c r="J182" s="86">
        <v>2112.71</v>
      </c>
      <c r="K182" s="56"/>
      <c r="L182" s="56"/>
      <c r="M182" s="56">
        <v>10</v>
      </c>
      <c r="N182" s="56">
        <v>8</v>
      </c>
      <c r="O182" s="56">
        <v>9</v>
      </c>
      <c r="P182" s="56"/>
      <c r="Q182" s="56"/>
      <c r="R182" s="56"/>
      <c r="S182" s="56">
        <v>12</v>
      </c>
      <c r="T182" s="56"/>
      <c r="U182" s="68" t="s">
        <v>274</v>
      </c>
      <c r="V182" s="33"/>
      <c r="W182" s="21"/>
    </row>
    <row r="183" spans="1:67" s="19" customFormat="1" ht="15.75" customHeight="1" outlineLevel="1" collapsed="1">
      <c r="A183" s="56"/>
      <c r="B183" s="235" t="s">
        <v>13567</v>
      </c>
      <c r="C183" s="235"/>
      <c r="D183" s="235"/>
      <c r="E183" s="235"/>
      <c r="F183" s="235"/>
      <c r="G183" s="235"/>
      <c r="H183" s="235"/>
      <c r="I183" s="86">
        <f>SUM(I184:I189)</f>
        <v>3110.84</v>
      </c>
      <c r="J183" s="86">
        <f>SUM(J184:J189)</f>
        <v>2876.6900000000005</v>
      </c>
      <c r="K183" s="236"/>
      <c r="L183" s="236"/>
      <c r="M183" s="236"/>
      <c r="N183" s="236"/>
      <c r="O183" s="236"/>
      <c r="P183" s="236"/>
      <c r="Q183" s="236"/>
      <c r="R183" s="236"/>
      <c r="S183" s="236"/>
      <c r="T183" s="236"/>
      <c r="U183" s="127"/>
      <c r="V183" s="51">
        <f>COUNTA(B184:B189)</f>
        <v>6</v>
      </c>
      <c r="W183" s="52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</row>
    <row r="184" spans="1:67" ht="23.25" customHeight="1" outlineLevel="2">
      <c r="A184" s="56">
        <f>A182+1</f>
        <v>159</v>
      </c>
      <c r="B184" s="78" t="s">
        <v>13568</v>
      </c>
      <c r="C184" s="78"/>
      <c r="D184" s="85" t="s">
        <v>275</v>
      </c>
      <c r="E184" s="85">
        <v>34608000</v>
      </c>
      <c r="F184" s="56">
        <v>1977</v>
      </c>
      <c r="G184" s="56">
        <v>2</v>
      </c>
      <c r="H184" s="56">
        <v>2</v>
      </c>
      <c r="I184" s="56">
        <v>537.20000000000005</v>
      </c>
      <c r="J184" s="56">
        <v>507.6</v>
      </c>
      <c r="K184" s="56"/>
      <c r="L184" s="56"/>
      <c r="M184" s="56">
        <v>12</v>
      </c>
      <c r="N184" s="56">
        <v>12</v>
      </c>
      <c r="O184" s="56">
        <v>8</v>
      </c>
      <c r="P184" s="56">
        <v>10</v>
      </c>
      <c r="Q184" s="56"/>
      <c r="R184" s="56"/>
      <c r="S184" s="56">
        <v>8</v>
      </c>
      <c r="T184" s="56">
        <v>12</v>
      </c>
      <c r="U184" s="68" t="s">
        <v>276</v>
      </c>
      <c r="V184" s="33"/>
      <c r="W184" s="21"/>
    </row>
    <row r="185" spans="1:67" ht="22.5" customHeight="1" outlineLevel="2">
      <c r="A185" s="56">
        <f>A184+1</f>
        <v>160</v>
      </c>
      <c r="B185" s="197" t="s">
        <v>13569</v>
      </c>
      <c r="C185" s="78"/>
      <c r="D185" s="85" t="s">
        <v>277</v>
      </c>
      <c r="E185" s="85">
        <v>34608000</v>
      </c>
      <c r="F185" s="56">
        <v>1970</v>
      </c>
      <c r="G185" s="56">
        <v>2</v>
      </c>
      <c r="H185" s="56">
        <v>2</v>
      </c>
      <c r="I185" s="56">
        <v>782.74</v>
      </c>
      <c r="J185" s="56">
        <v>734.3</v>
      </c>
      <c r="K185" s="56"/>
      <c r="L185" s="56"/>
      <c r="M185" s="56"/>
      <c r="N185" s="56">
        <v>12</v>
      </c>
      <c r="O185" s="56">
        <v>12</v>
      </c>
      <c r="P185" s="80" t="s">
        <v>11967</v>
      </c>
      <c r="Q185" s="56">
        <v>8</v>
      </c>
      <c r="R185" s="56">
        <v>10</v>
      </c>
      <c r="S185" s="56"/>
      <c r="T185" s="56"/>
      <c r="U185" s="128" t="s">
        <v>12607</v>
      </c>
      <c r="V185" s="16" t="s">
        <v>12608</v>
      </c>
      <c r="W185" s="21"/>
    </row>
    <row r="186" spans="1:67" ht="23.25" customHeight="1" outlineLevel="2">
      <c r="A186" s="56">
        <f>A185+1</f>
        <v>161</v>
      </c>
      <c r="B186" s="78" t="s">
        <v>13570</v>
      </c>
      <c r="C186" s="78"/>
      <c r="D186" s="85" t="s">
        <v>278</v>
      </c>
      <c r="E186" s="85">
        <v>34608000</v>
      </c>
      <c r="F186" s="56">
        <v>1975</v>
      </c>
      <c r="G186" s="56">
        <v>2</v>
      </c>
      <c r="H186" s="56">
        <v>2</v>
      </c>
      <c r="I186" s="56">
        <v>614.4</v>
      </c>
      <c r="J186" s="56">
        <v>573.21</v>
      </c>
      <c r="K186" s="56"/>
      <c r="L186" s="56"/>
      <c r="M186" s="56">
        <v>12</v>
      </c>
      <c r="N186" s="56">
        <v>12</v>
      </c>
      <c r="O186" s="56">
        <v>10</v>
      </c>
      <c r="P186" s="56">
        <v>8</v>
      </c>
      <c r="Q186" s="56"/>
      <c r="R186" s="56"/>
      <c r="S186" s="56">
        <v>12</v>
      </c>
      <c r="T186" s="56"/>
      <c r="U186" s="68" t="s">
        <v>279</v>
      </c>
      <c r="V186" s="33"/>
      <c r="W186" s="21"/>
    </row>
    <row r="187" spans="1:67" ht="23.25" customHeight="1" outlineLevel="2">
      <c r="A187" s="56">
        <f>A186+1</f>
        <v>162</v>
      </c>
      <c r="B187" s="78" t="s">
        <v>13571</v>
      </c>
      <c r="C187" s="78"/>
      <c r="D187" s="85" t="s">
        <v>280</v>
      </c>
      <c r="E187" s="85">
        <v>34608000</v>
      </c>
      <c r="F187" s="56">
        <v>1982</v>
      </c>
      <c r="G187" s="56">
        <v>2</v>
      </c>
      <c r="H187" s="56">
        <v>1</v>
      </c>
      <c r="I187" s="56">
        <v>399.8</v>
      </c>
      <c r="J187" s="56">
        <v>365.9</v>
      </c>
      <c r="K187" s="56"/>
      <c r="L187" s="56"/>
      <c r="M187" s="56"/>
      <c r="N187" s="56"/>
      <c r="O187" s="56">
        <v>12</v>
      </c>
      <c r="P187" s="56">
        <v>8</v>
      </c>
      <c r="Q187" s="56">
        <v>10</v>
      </c>
      <c r="R187" s="56"/>
      <c r="S187" s="56">
        <v>12</v>
      </c>
      <c r="T187" s="56"/>
      <c r="U187" s="68" t="s">
        <v>281</v>
      </c>
      <c r="V187" s="33" t="s">
        <v>282</v>
      </c>
      <c r="W187" s="21"/>
    </row>
    <row r="188" spans="1:67" ht="23.25" customHeight="1" outlineLevel="2">
      <c r="A188" s="56">
        <f>A187+1</f>
        <v>163</v>
      </c>
      <c r="B188" s="78" t="s">
        <v>13572</v>
      </c>
      <c r="C188" s="78"/>
      <c r="D188" s="85" t="s">
        <v>283</v>
      </c>
      <c r="E188" s="85">
        <v>34608000</v>
      </c>
      <c r="F188" s="56">
        <v>1969</v>
      </c>
      <c r="G188" s="56">
        <v>2</v>
      </c>
      <c r="H188" s="56">
        <v>1</v>
      </c>
      <c r="I188" s="56">
        <v>353</v>
      </c>
      <c r="J188" s="56">
        <v>332.38</v>
      </c>
      <c r="K188" s="56"/>
      <c r="L188" s="56"/>
      <c r="M188" s="56"/>
      <c r="N188" s="56"/>
      <c r="O188" s="56">
        <v>10</v>
      </c>
      <c r="P188" s="56"/>
      <c r="Q188" s="56">
        <v>8</v>
      </c>
      <c r="R188" s="56"/>
      <c r="S188" s="56">
        <v>12</v>
      </c>
      <c r="T188" s="56"/>
      <c r="U188" s="68"/>
      <c r="V188" s="33" t="s">
        <v>284</v>
      </c>
      <c r="W188" s="21"/>
    </row>
    <row r="189" spans="1:67" ht="23.25" customHeight="1" outlineLevel="2">
      <c r="A189" s="56">
        <f>A188+1</f>
        <v>164</v>
      </c>
      <c r="B189" s="78" t="s">
        <v>13573</v>
      </c>
      <c r="C189" s="78"/>
      <c r="D189" s="85" t="s">
        <v>285</v>
      </c>
      <c r="E189" s="85">
        <v>34608000</v>
      </c>
      <c r="F189" s="56">
        <v>1972</v>
      </c>
      <c r="G189" s="56">
        <v>2</v>
      </c>
      <c r="H189" s="56">
        <v>2</v>
      </c>
      <c r="I189" s="56">
        <v>423.7</v>
      </c>
      <c r="J189" s="56">
        <v>363.3</v>
      </c>
      <c r="K189" s="56"/>
      <c r="L189" s="56"/>
      <c r="M189" s="56"/>
      <c r="N189" s="56"/>
      <c r="O189" s="56">
        <v>12</v>
      </c>
      <c r="P189" s="56"/>
      <c r="Q189" s="56">
        <v>8</v>
      </c>
      <c r="R189" s="56">
        <v>10</v>
      </c>
      <c r="S189" s="56">
        <v>8</v>
      </c>
      <c r="T189" s="56">
        <v>12</v>
      </c>
      <c r="U189" s="68" t="s">
        <v>286</v>
      </c>
      <c r="V189" s="13" t="s">
        <v>287</v>
      </c>
      <c r="W189" s="21"/>
    </row>
    <row r="190" spans="1:67" s="19" customFormat="1" ht="15.75" customHeight="1" outlineLevel="1" collapsed="1">
      <c r="A190" s="56"/>
      <c r="B190" s="235" t="s">
        <v>13574</v>
      </c>
      <c r="C190" s="235"/>
      <c r="D190" s="235"/>
      <c r="E190" s="235"/>
      <c r="F190" s="235"/>
      <c r="G190" s="235"/>
      <c r="H190" s="235"/>
      <c r="I190" s="86">
        <f>SUM(I191:I194)</f>
        <v>2600.1</v>
      </c>
      <c r="J190" s="86">
        <f>SUM(J191:J194)</f>
        <v>2390.9</v>
      </c>
      <c r="K190" s="236"/>
      <c r="L190" s="236"/>
      <c r="M190" s="236"/>
      <c r="N190" s="236"/>
      <c r="O190" s="236"/>
      <c r="P190" s="236"/>
      <c r="Q190" s="236"/>
      <c r="R190" s="236"/>
      <c r="S190" s="236"/>
      <c r="T190" s="236"/>
      <c r="U190" s="127"/>
      <c r="V190" s="13">
        <f>COUNTA(B191:B194)</f>
        <v>4</v>
      </c>
      <c r="W190" s="52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</row>
    <row r="191" spans="1:67" ht="23.25" customHeight="1" outlineLevel="2">
      <c r="A191" s="56">
        <f>A189+1</f>
        <v>165</v>
      </c>
      <c r="B191" s="78" t="s">
        <v>13575</v>
      </c>
      <c r="C191" s="78"/>
      <c r="D191" s="85" t="s">
        <v>288</v>
      </c>
      <c r="E191" s="85">
        <v>34608000</v>
      </c>
      <c r="F191" s="56">
        <v>1985</v>
      </c>
      <c r="G191" s="56">
        <v>2</v>
      </c>
      <c r="H191" s="56">
        <v>2</v>
      </c>
      <c r="I191" s="56">
        <v>652.79999999999995</v>
      </c>
      <c r="J191" s="56">
        <v>601.79999999999995</v>
      </c>
      <c r="K191" s="56"/>
      <c r="L191" s="56"/>
      <c r="M191" s="56">
        <v>11</v>
      </c>
      <c r="N191" s="56"/>
      <c r="O191" s="56">
        <v>10</v>
      </c>
      <c r="P191" s="56"/>
      <c r="Q191" s="56"/>
      <c r="R191" s="56"/>
      <c r="S191" s="56"/>
      <c r="T191" s="56" t="s">
        <v>141</v>
      </c>
      <c r="U191" s="68" t="s">
        <v>200</v>
      </c>
      <c r="V191" s="13" t="s">
        <v>289</v>
      </c>
      <c r="W191" s="21"/>
    </row>
    <row r="192" spans="1:67" ht="22.5" customHeight="1" outlineLevel="2">
      <c r="A192" s="56">
        <f>A191+1</f>
        <v>166</v>
      </c>
      <c r="B192" s="197" t="s">
        <v>13576</v>
      </c>
      <c r="C192" s="78"/>
      <c r="D192" s="85" t="s">
        <v>290</v>
      </c>
      <c r="E192" s="85">
        <v>34608000</v>
      </c>
      <c r="F192" s="56">
        <v>1985</v>
      </c>
      <c r="G192" s="56">
        <v>2</v>
      </c>
      <c r="H192" s="56">
        <v>2</v>
      </c>
      <c r="I192" s="56">
        <v>645.70000000000005</v>
      </c>
      <c r="J192" s="56">
        <v>592.1</v>
      </c>
      <c r="K192" s="56"/>
      <c r="L192" s="56"/>
      <c r="M192" s="56"/>
      <c r="N192" s="56"/>
      <c r="O192" s="56" t="s">
        <v>12244</v>
      </c>
      <c r="P192" s="56">
        <v>12</v>
      </c>
      <c r="Q192" s="56"/>
      <c r="R192" s="56"/>
      <c r="S192" s="56">
        <v>8</v>
      </c>
      <c r="T192" s="56">
        <v>12</v>
      </c>
      <c r="U192" s="128" t="s">
        <v>12245</v>
      </c>
      <c r="V192" s="13" t="s">
        <v>291</v>
      </c>
      <c r="W192" s="31" t="s">
        <v>12261</v>
      </c>
    </row>
    <row r="193" spans="1:67" ht="22.5" customHeight="1" outlineLevel="2">
      <c r="A193" s="56">
        <f>A192+1</f>
        <v>167</v>
      </c>
      <c r="B193" s="78" t="s">
        <v>13577</v>
      </c>
      <c r="C193" s="78"/>
      <c r="D193" s="85" t="s">
        <v>292</v>
      </c>
      <c r="E193" s="85">
        <v>34608000</v>
      </c>
      <c r="F193" s="56">
        <v>1984</v>
      </c>
      <c r="G193" s="56">
        <v>2</v>
      </c>
      <c r="H193" s="56">
        <v>2</v>
      </c>
      <c r="I193" s="56">
        <v>655.29999999999995</v>
      </c>
      <c r="J193" s="56">
        <v>604.29999999999995</v>
      </c>
      <c r="K193" s="56"/>
      <c r="L193" s="56"/>
      <c r="M193" s="56"/>
      <c r="N193" s="56">
        <v>12</v>
      </c>
      <c r="O193" s="56">
        <v>8</v>
      </c>
      <c r="P193" s="56">
        <v>10</v>
      </c>
      <c r="Q193" s="56"/>
      <c r="R193" s="56"/>
      <c r="S193" s="56">
        <v>8</v>
      </c>
      <c r="T193" s="56">
        <v>12</v>
      </c>
      <c r="U193" s="68" t="s">
        <v>293</v>
      </c>
      <c r="V193" s="13"/>
      <c r="W193" s="21"/>
    </row>
    <row r="194" spans="1:67" ht="22.5" customHeight="1" outlineLevel="2">
      <c r="A194" s="56">
        <f>A193+1</f>
        <v>168</v>
      </c>
      <c r="B194" s="78" t="s">
        <v>13578</v>
      </c>
      <c r="C194" s="78"/>
      <c r="D194" s="85" t="s">
        <v>294</v>
      </c>
      <c r="E194" s="85">
        <v>34608000</v>
      </c>
      <c r="F194" s="56">
        <v>1993</v>
      </c>
      <c r="G194" s="56">
        <v>2</v>
      </c>
      <c r="H194" s="56">
        <v>2</v>
      </c>
      <c r="I194" s="56">
        <v>646.29999999999995</v>
      </c>
      <c r="J194" s="56">
        <v>592.70000000000005</v>
      </c>
      <c r="K194" s="56"/>
      <c r="L194" s="56"/>
      <c r="M194" s="56"/>
      <c r="N194" s="56">
        <v>10</v>
      </c>
      <c r="O194" s="56"/>
      <c r="P194" s="56">
        <v>12</v>
      </c>
      <c r="Q194" s="56">
        <v>8</v>
      </c>
      <c r="R194" s="56"/>
      <c r="S194" s="56"/>
      <c r="T194" s="56">
        <v>12</v>
      </c>
      <c r="U194" s="68" t="s">
        <v>295</v>
      </c>
      <c r="V194" s="13"/>
      <c r="W194" s="21"/>
    </row>
    <row r="195" spans="1:67" s="18" customFormat="1" ht="15.75" customHeight="1">
      <c r="A195" s="234" t="s">
        <v>296</v>
      </c>
      <c r="B195" s="234"/>
      <c r="C195" s="234"/>
      <c r="D195" s="234"/>
      <c r="E195" s="234"/>
      <c r="F195" s="234"/>
      <c r="G195" s="234"/>
      <c r="H195" s="234"/>
      <c r="I195" s="86">
        <f>SUM(I196:I423)</f>
        <v>463048.77000000019</v>
      </c>
      <c r="J195" s="86">
        <f>SUM(J196:J423)</f>
        <v>409633.83999999991</v>
      </c>
      <c r="K195" s="236"/>
      <c r="L195" s="236"/>
      <c r="M195" s="236"/>
      <c r="N195" s="236"/>
      <c r="O195" s="236"/>
      <c r="P195" s="236"/>
      <c r="Q195" s="236"/>
      <c r="R195" s="236"/>
      <c r="S195" s="236"/>
      <c r="T195" s="236"/>
      <c r="U195" s="126"/>
      <c r="V195" s="13">
        <f>COUNTA(B196:B423)</f>
        <v>228</v>
      </c>
      <c r="W195" s="50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</row>
    <row r="196" spans="1:67" ht="23.25" customHeight="1" outlineLevel="1">
      <c r="A196" s="56">
        <f>A194+1</f>
        <v>169</v>
      </c>
      <c r="B196" s="78" t="s">
        <v>298</v>
      </c>
      <c r="C196" s="78"/>
      <c r="D196" s="85" t="s">
        <v>299</v>
      </c>
      <c r="E196" s="85">
        <v>34705000</v>
      </c>
      <c r="F196" s="56">
        <v>1980</v>
      </c>
      <c r="G196" s="56">
        <v>1</v>
      </c>
      <c r="H196" s="56">
        <v>3</v>
      </c>
      <c r="I196" s="56">
        <v>243</v>
      </c>
      <c r="J196" s="56">
        <v>213.2</v>
      </c>
      <c r="K196" s="56"/>
      <c r="L196" s="56">
        <v>12</v>
      </c>
      <c r="M196" s="56">
        <v>9</v>
      </c>
      <c r="N196" s="56"/>
      <c r="O196" s="56"/>
      <c r="P196" s="56">
        <v>8</v>
      </c>
      <c r="Q196" s="56"/>
      <c r="R196" s="56">
        <v>10</v>
      </c>
      <c r="S196" s="56">
        <v>12</v>
      </c>
      <c r="T196" s="56"/>
      <c r="U196" s="68" t="s">
        <v>297</v>
      </c>
      <c r="V196" s="13"/>
      <c r="W196" s="21"/>
    </row>
    <row r="197" spans="1:67" ht="25.5" customHeight="1" outlineLevel="1">
      <c r="A197" s="56">
        <f t="shared" ref="A197:A259" si="5">A196+1</f>
        <v>170</v>
      </c>
      <c r="B197" s="78" t="s">
        <v>300</v>
      </c>
      <c r="C197" s="78"/>
      <c r="D197" s="201" t="s">
        <v>301</v>
      </c>
      <c r="E197" s="85">
        <v>34705000</v>
      </c>
      <c r="F197" s="56">
        <v>1982</v>
      </c>
      <c r="G197" s="56">
        <v>5</v>
      </c>
      <c r="H197" s="56">
        <v>5</v>
      </c>
      <c r="I197" s="86">
        <v>4442.8</v>
      </c>
      <c r="J197" s="86">
        <v>3989.2</v>
      </c>
      <c r="K197" s="56"/>
      <c r="L197" s="56">
        <v>12</v>
      </c>
      <c r="M197" s="56">
        <v>10</v>
      </c>
      <c r="N197" s="56"/>
      <c r="O197" s="56"/>
      <c r="P197" s="56"/>
      <c r="Q197" s="56"/>
      <c r="R197" s="56"/>
      <c r="S197" s="56">
        <v>10</v>
      </c>
      <c r="T197" s="56" t="s">
        <v>302</v>
      </c>
      <c r="U197" s="68" t="s">
        <v>303</v>
      </c>
      <c r="V197" s="13" t="s">
        <v>304</v>
      </c>
      <c r="W197" s="21"/>
    </row>
    <row r="198" spans="1:67" ht="23.25" customHeight="1" outlineLevel="1">
      <c r="A198" s="56">
        <f t="shared" si="5"/>
        <v>171</v>
      </c>
      <c r="B198" s="78" t="s">
        <v>305</v>
      </c>
      <c r="C198" s="78"/>
      <c r="D198" s="201" t="s">
        <v>306</v>
      </c>
      <c r="E198" s="85">
        <v>34705000</v>
      </c>
      <c r="F198" s="56">
        <v>2001</v>
      </c>
      <c r="G198" s="56">
        <v>4</v>
      </c>
      <c r="H198" s="56">
        <v>4</v>
      </c>
      <c r="I198" s="86">
        <v>1552.4</v>
      </c>
      <c r="J198" s="86">
        <v>1435</v>
      </c>
      <c r="K198" s="56"/>
      <c r="L198" s="56"/>
      <c r="M198" s="56">
        <v>12</v>
      </c>
      <c r="N198" s="56"/>
      <c r="O198" s="56">
        <v>10</v>
      </c>
      <c r="P198" s="56">
        <v>8</v>
      </c>
      <c r="Q198" s="56">
        <v>9</v>
      </c>
      <c r="R198" s="56"/>
      <c r="S198" s="56"/>
      <c r="T198" s="56">
        <v>12</v>
      </c>
      <c r="U198" s="68"/>
      <c r="V198" s="13"/>
      <c r="W198" s="21"/>
    </row>
    <row r="199" spans="1:67" ht="23.25" customHeight="1" outlineLevel="1">
      <c r="A199" s="56">
        <f t="shared" si="5"/>
        <v>172</v>
      </c>
      <c r="B199" s="78" t="s">
        <v>307</v>
      </c>
      <c r="C199" s="78"/>
      <c r="D199" s="85" t="s">
        <v>308</v>
      </c>
      <c r="E199" s="85">
        <v>34705000</v>
      </c>
      <c r="F199" s="56">
        <v>2014</v>
      </c>
      <c r="G199" s="56">
        <v>3</v>
      </c>
      <c r="H199" s="56">
        <v>1</v>
      </c>
      <c r="I199" s="86">
        <v>1323.4</v>
      </c>
      <c r="J199" s="56">
        <v>902.4</v>
      </c>
      <c r="K199" s="56"/>
      <c r="L199" s="56"/>
      <c r="M199" s="56"/>
      <c r="N199" s="56"/>
      <c r="O199" s="56"/>
      <c r="P199" s="56"/>
      <c r="Q199" s="56">
        <v>8</v>
      </c>
      <c r="R199" s="56"/>
      <c r="S199" s="56">
        <v>10</v>
      </c>
      <c r="T199" s="56">
        <v>12</v>
      </c>
      <c r="U199" s="68"/>
      <c r="V199" s="13"/>
      <c r="W199" s="21"/>
    </row>
    <row r="200" spans="1:67" ht="23.25" customHeight="1" outlineLevel="1">
      <c r="A200" s="56">
        <f t="shared" si="5"/>
        <v>173</v>
      </c>
      <c r="B200" s="78" t="s">
        <v>309</v>
      </c>
      <c r="C200" s="78"/>
      <c r="D200" s="85" t="s">
        <v>310</v>
      </c>
      <c r="E200" s="85">
        <v>34705000</v>
      </c>
      <c r="F200" s="56">
        <v>2014</v>
      </c>
      <c r="G200" s="56">
        <v>3</v>
      </c>
      <c r="H200" s="56">
        <v>2</v>
      </c>
      <c r="I200" s="86">
        <v>1760.6</v>
      </c>
      <c r="J200" s="86">
        <v>1233.5</v>
      </c>
      <c r="K200" s="56"/>
      <c r="L200" s="56"/>
      <c r="M200" s="56"/>
      <c r="N200" s="56"/>
      <c r="O200" s="56"/>
      <c r="P200" s="56"/>
      <c r="Q200" s="56">
        <v>8</v>
      </c>
      <c r="R200" s="56">
        <v>12</v>
      </c>
      <c r="S200" s="56">
        <v>10</v>
      </c>
      <c r="T200" s="56"/>
      <c r="U200" s="68"/>
      <c r="V200" s="13"/>
      <c r="W200" s="21"/>
    </row>
    <row r="201" spans="1:67" ht="23.25" customHeight="1" outlineLevel="1">
      <c r="A201" s="56">
        <f t="shared" si="5"/>
        <v>174</v>
      </c>
      <c r="B201" s="78" t="s">
        <v>311</v>
      </c>
      <c r="C201" s="78"/>
      <c r="D201" s="85" t="s">
        <v>312</v>
      </c>
      <c r="E201" s="85">
        <v>34705000</v>
      </c>
      <c r="F201" s="56">
        <v>2000</v>
      </c>
      <c r="G201" s="56">
        <v>3</v>
      </c>
      <c r="H201" s="56">
        <v>3</v>
      </c>
      <c r="I201" s="86">
        <v>1784.7</v>
      </c>
      <c r="J201" s="86">
        <v>1557.4</v>
      </c>
      <c r="K201" s="56"/>
      <c r="L201" s="56">
        <v>12</v>
      </c>
      <c r="M201" s="56"/>
      <c r="N201" s="56">
        <v>10</v>
      </c>
      <c r="O201" s="56"/>
      <c r="P201" s="56">
        <v>8</v>
      </c>
      <c r="Q201" s="56">
        <v>9</v>
      </c>
      <c r="R201" s="56"/>
      <c r="S201" s="56">
        <v>12</v>
      </c>
      <c r="T201" s="56"/>
      <c r="U201" s="68" t="s">
        <v>313</v>
      </c>
      <c r="V201" s="13"/>
      <c r="W201" s="21"/>
    </row>
    <row r="202" spans="1:67" ht="23.25" customHeight="1" outlineLevel="1">
      <c r="A202" s="56">
        <f t="shared" si="5"/>
        <v>175</v>
      </c>
      <c r="B202" s="78" t="s">
        <v>314</v>
      </c>
      <c r="C202" s="78"/>
      <c r="D202" s="85" t="s">
        <v>315</v>
      </c>
      <c r="E202" s="85">
        <v>34705000</v>
      </c>
      <c r="F202" s="56">
        <v>2011</v>
      </c>
      <c r="G202" s="56">
        <v>3</v>
      </c>
      <c r="H202" s="56">
        <v>3</v>
      </c>
      <c r="I202" s="86">
        <v>1775.8</v>
      </c>
      <c r="J202" s="86">
        <v>1554.6</v>
      </c>
      <c r="K202" s="56"/>
      <c r="L202" s="56"/>
      <c r="M202" s="56"/>
      <c r="N202" s="56"/>
      <c r="O202" s="56"/>
      <c r="P202" s="56">
        <v>8</v>
      </c>
      <c r="Q202" s="56"/>
      <c r="R202" s="56"/>
      <c r="S202" s="56">
        <v>10</v>
      </c>
      <c r="T202" s="56" t="s">
        <v>98</v>
      </c>
      <c r="U202" s="68"/>
      <c r="V202" s="13"/>
      <c r="W202" s="21"/>
    </row>
    <row r="203" spans="1:67" ht="23.25" customHeight="1" outlineLevel="1">
      <c r="A203" s="56">
        <f t="shared" si="5"/>
        <v>176</v>
      </c>
      <c r="B203" s="78" t="s">
        <v>316</v>
      </c>
      <c r="C203" s="78"/>
      <c r="D203" s="85" t="s">
        <v>317</v>
      </c>
      <c r="E203" s="85">
        <v>34705000</v>
      </c>
      <c r="F203" s="56">
        <v>1991</v>
      </c>
      <c r="G203" s="56">
        <v>4</v>
      </c>
      <c r="H203" s="56">
        <v>2</v>
      </c>
      <c r="I203" s="86">
        <v>1588.91</v>
      </c>
      <c r="J203" s="86">
        <v>1467.1</v>
      </c>
      <c r="K203" s="56"/>
      <c r="L203" s="56"/>
      <c r="M203" s="56">
        <v>9</v>
      </c>
      <c r="N203" s="56"/>
      <c r="O203" s="56">
        <v>10</v>
      </c>
      <c r="P203" s="56"/>
      <c r="Q203" s="56"/>
      <c r="R203" s="56"/>
      <c r="S203" s="56">
        <v>8</v>
      </c>
      <c r="T203" s="56">
        <v>12</v>
      </c>
      <c r="U203" s="68"/>
      <c r="V203" s="13"/>
      <c r="W203" s="21"/>
    </row>
    <row r="204" spans="1:67" ht="23.25" customHeight="1" outlineLevel="1">
      <c r="A204" s="56">
        <f t="shared" si="5"/>
        <v>177</v>
      </c>
      <c r="B204" s="78" t="s">
        <v>318</v>
      </c>
      <c r="C204" s="78"/>
      <c r="D204" s="85" t="s">
        <v>319</v>
      </c>
      <c r="E204" s="85">
        <v>34705000</v>
      </c>
      <c r="F204" s="56">
        <v>1990</v>
      </c>
      <c r="G204" s="56">
        <v>4</v>
      </c>
      <c r="H204" s="56">
        <v>2</v>
      </c>
      <c r="I204" s="86">
        <v>1564.1</v>
      </c>
      <c r="J204" s="86">
        <v>1444.1</v>
      </c>
      <c r="K204" s="56"/>
      <c r="L204" s="56">
        <v>12</v>
      </c>
      <c r="M204" s="56"/>
      <c r="N204" s="56"/>
      <c r="O204" s="56">
        <v>10</v>
      </c>
      <c r="P204" s="56">
        <v>8</v>
      </c>
      <c r="Q204" s="56">
        <v>9</v>
      </c>
      <c r="R204" s="56"/>
      <c r="S204" s="56">
        <v>12</v>
      </c>
      <c r="T204" s="56"/>
      <c r="U204" s="68" t="s">
        <v>297</v>
      </c>
      <c r="V204" s="13"/>
      <c r="W204" s="21"/>
    </row>
    <row r="205" spans="1:67" ht="23.25" customHeight="1" outlineLevel="1">
      <c r="A205" s="56">
        <f t="shared" si="5"/>
        <v>178</v>
      </c>
      <c r="B205" s="78" t="s">
        <v>320</v>
      </c>
      <c r="C205" s="78"/>
      <c r="D205" s="85" t="s">
        <v>321</v>
      </c>
      <c r="E205" s="85">
        <v>34705000</v>
      </c>
      <c r="F205" s="56">
        <v>1961</v>
      </c>
      <c r="G205" s="56">
        <v>2</v>
      </c>
      <c r="H205" s="56">
        <v>2</v>
      </c>
      <c r="I205" s="56">
        <v>701.81</v>
      </c>
      <c r="J205" s="56">
        <v>655.11</v>
      </c>
      <c r="K205" s="56"/>
      <c r="L205" s="56">
        <v>12</v>
      </c>
      <c r="M205" s="56">
        <v>8</v>
      </c>
      <c r="N205" s="56"/>
      <c r="O205" s="56">
        <v>10</v>
      </c>
      <c r="P205" s="56"/>
      <c r="Q205" s="56"/>
      <c r="R205" s="56"/>
      <c r="S205" s="56">
        <v>12</v>
      </c>
      <c r="T205" s="56">
        <v>8</v>
      </c>
      <c r="U205" s="68" t="s">
        <v>297</v>
      </c>
      <c r="V205" s="13"/>
      <c r="W205" s="21"/>
    </row>
    <row r="206" spans="1:67" ht="23.25" customHeight="1" outlineLevel="1">
      <c r="A206" s="56">
        <f t="shared" si="5"/>
        <v>179</v>
      </c>
      <c r="B206" s="78" t="s">
        <v>322</v>
      </c>
      <c r="C206" s="78"/>
      <c r="D206" s="85" t="s">
        <v>323</v>
      </c>
      <c r="E206" s="85">
        <v>34705000</v>
      </c>
      <c r="F206" s="56">
        <v>1959</v>
      </c>
      <c r="G206" s="56">
        <v>1</v>
      </c>
      <c r="H206" s="56">
        <v>2</v>
      </c>
      <c r="I206" s="56">
        <v>370.4</v>
      </c>
      <c r="J206" s="56">
        <v>259.37</v>
      </c>
      <c r="K206" s="56">
        <v>11</v>
      </c>
      <c r="L206" s="56">
        <v>12</v>
      </c>
      <c r="M206" s="56"/>
      <c r="N206" s="56"/>
      <c r="O206" s="56">
        <v>8</v>
      </c>
      <c r="P206" s="56">
        <v>10</v>
      </c>
      <c r="Q206" s="56"/>
      <c r="R206" s="56"/>
      <c r="S206" s="56">
        <v>12</v>
      </c>
      <c r="T206" s="56"/>
      <c r="U206" s="68" t="s">
        <v>324</v>
      </c>
      <c r="V206" s="13"/>
      <c r="W206" s="21"/>
    </row>
    <row r="207" spans="1:67" ht="23.25" customHeight="1" outlineLevel="1">
      <c r="A207" s="56">
        <f t="shared" si="5"/>
        <v>180</v>
      </c>
      <c r="B207" s="78" t="s">
        <v>325</v>
      </c>
      <c r="C207" s="78"/>
      <c r="D207" s="85" t="s">
        <v>326</v>
      </c>
      <c r="E207" s="85">
        <v>34705000</v>
      </c>
      <c r="F207" s="56">
        <v>1905</v>
      </c>
      <c r="G207" s="56">
        <v>1</v>
      </c>
      <c r="H207" s="56">
        <v>3</v>
      </c>
      <c r="I207" s="56">
        <v>171.3</v>
      </c>
      <c r="J207" s="56">
        <v>150.04</v>
      </c>
      <c r="K207" s="56">
        <v>8</v>
      </c>
      <c r="L207" s="56"/>
      <c r="M207" s="56"/>
      <c r="N207" s="56"/>
      <c r="O207" s="56"/>
      <c r="P207" s="56">
        <v>10</v>
      </c>
      <c r="Q207" s="56" t="s">
        <v>141</v>
      </c>
      <c r="R207" s="56"/>
      <c r="S207" s="56"/>
      <c r="T207" s="56"/>
      <c r="U207" s="68" t="s">
        <v>327</v>
      </c>
      <c r="V207" s="13"/>
      <c r="W207" s="21"/>
    </row>
    <row r="208" spans="1:67" ht="22.5" customHeight="1" outlineLevel="1">
      <c r="A208" s="56">
        <f t="shared" si="5"/>
        <v>181</v>
      </c>
      <c r="B208" s="78" t="s">
        <v>328</v>
      </c>
      <c r="C208" s="78"/>
      <c r="D208" s="85" t="s">
        <v>329</v>
      </c>
      <c r="E208" s="85">
        <v>34705000</v>
      </c>
      <c r="F208" s="56">
        <v>1965</v>
      </c>
      <c r="G208" s="56">
        <v>5</v>
      </c>
      <c r="H208" s="56">
        <v>3</v>
      </c>
      <c r="I208" s="86">
        <v>2668.69</v>
      </c>
      <c r="J208" s="86">
        <v>2492.09</v>
      </c>
      <c r="K208" s="56"/>
      <c r="L208" s="56"/>
      <c r="M208" s="56">
        <v>12</v>
      </c>
      <c r="N208" s="56">
        <v>10</v>
      </c>
      <c r="O208" s="56">
        <v>8</v>
      </c>
      <c r="P208" s="56"/>
      <c r="Q208" s="56"/>
      <c r="R208" s="56"/>
      <c r="S208" s="56">
        <v>12</v>
      </c>
      <c r="T208" s="56">
        <v>8</v>
      </c>
      <c r="U208" s="68" t="s">
        <v>330</v>
      </c>
      <c r="V208" s="13"/>
      <c r="W208" s="21"/>
    </row>
    <row r="209" spans="1:23" ht="22.5" customHeight="1" outlineLevel="1">
      <c r="A209" s="56">
        <f t="shared" si="5"/>
        <v>182</v>
      </c>
      <c r="B209" s="78" t="s">
        <v>331</v>
      </c>
      <c r="C209" s="78"/>
      <c r="D209" s="85" t="s">
        <v>332</v>
      </c>
      <c r="E209" s="85">
        <v>34705000</v>
      </c>
      <c r="F209" s="56">
        <v>1966</v>
      </c>
      <c r="G209" s="56">
        <v>5</v>
      </c>
      <c r="H209" s="56">
        <v>3</v>
      </c>
      <c r="I209" s="86">
        <v>2739.37</v>
      </c>
      <c r="J209" s="86">
        <v>2559.77</v>
      </c>
      <c r="K209" s="56"/>
      <c r="L209" s="56"/>
      <c r="M209" s="56">
        <v>8</v>
      </c>
      <c r="N209" s="56">
        <v>12</v>
      </c>
      <c r="O209" s="56"/>
      <c r="P209" s="56"/>
      <c r="Q209" s="56">
        <v>10</v>
      </c>
      <c r="R209" s="56"/>
      <c r="S209" s="56">
        <v>12</v>
      </c>
      <c r="T209" s="56"/>
      <c r="U209" s="68" t="s">
        <v>333</v>
      </c>
      <c r="V209" s="13"/>
      <c r="W209" s="21"/>
    </row>
    <row r="210" spans="1:23" ht="23.25" customHeight="1" outlineLevel="1">
      <c r="A210" s="56">
        <f t="shared" si="5"/>
        <v>183</v>
      </c>
      <c r="B210" s="78" t="s">
        <v>334</v>
      </c>
      <c r="C210" s="78"/>
      <c r="D210" s="85" t="s">
        <v>335</v>
      </c>
      <c r="E210" s="85">
        <v>34705000</v>
      </c>
      <c r="F210" s="56">
        <v>1909</v>
      </c>
      <c r="G210" s="56">
        <v>1</v>
      </c>
      <c r="H210" s="56">
        <v>4</v>
      </c>
      <c r="I210" s="56">
        <v>262.20999999999998</v>
      </c>
      <c r="J210" s="56">
        <v>246.1</v>
      </c>
      <c r="K210" s="56">
        <v>12</v>
      </c>
      <c r="L210" s="56">
        <v>11</v>
      </c>
      <c r="M210" s="56"/>
      <c r="N210" s="56"/>
      <c r="O210" s="56">
        <v>10</v>
      </c>
      <c r="P210" s="56">
        <v>8</v>
      </c>
      <c r="Q210" s="56"/>
      <c r="R210" s="56">
        <v>12</v>
      </c>
      <c r="S210" s="56"/>
      <c r="T210" s="56"/>
      <c r="U210" s="68" t="s">
        <v>336</v>
      </c>
      <c r="V210" s="13"/>
      <c r="W210" s="21"/>
    </row>
    <row r="211" spans="1:23" ht="23.25" customHeight="1" outlineLevel="1">
      <c r="A211" s="56">
        <f t="shared" si="5"/>
        <v>184</v>
      </c>
      <c r="B211" s="78" t="s">
        <v>337</v>
      </c>
      <c r="C211" s="78"/>
      <c r="D211" s="85" t="s">
        <v>338</v>
      </c>
      <c r="E211" s="85">
        <v>34705000</v>
      </c>
      <c r="F211" s="56">
        <v>1970</v>
      </c>
      <c r="G211" s="56">
        <v>2</v>
      </c>
      <c r="H211" s="56">
        <v>2</v>
      </c>
      <c r="I211" s="56">
        <v>814.9</v>
      </c>
      <c r="J211" s="56">
        <v>773.7</v>
      </c>
      <c r="K211" s="56"/>
      <c r="L211" s="56"/>
      <c r="M211" s="56">
        <v>8</v>
      </c>
      <c r="N211" s="56">
        <v>10</v>
      </c>
      <c r="O211" s="56">
        <v>12</v>
      </c>
      <c r="P211" s="56"/>
      <c r="Q211" s="56"/>
      <c r="R211" s="56"/>
      <c r="S211" s="56">
        <v>8</v>
      </c>
      <c r="T211" s="56"/>
      <c r="U211" s="68"/>
      <c r="V211" s="13"/>
      <c r="W211" s="21"/>
    </row>
    <row r="212" spans="1:23" ht="23.25" customHeight="1" outlineLevel="1">
      <c r="A212" s="56">
        <f t="shared" si="5"/>
        <v>185</v>
      </c>
      <c r="B212" s="78" t="s">
        <v>339</v>
      </c>
      <c r="C212" s="78"/>
      <c r="D212" s="85" t="s">
        <v>340</v>
      </c>
      <c r="E212" s="85">
        <v>34705000</v>
      </c>
      <c r="F212" s="56">
        <v>1993</v>
      </c>
      <c r="G212" s="56">
        <v>2</v>
      </c>
      <c r="H212" s="56">
        <v>1</v>
      </c>
      <c r="I212" s="56">
        <v>422</v>
      </c>
      <c r="J212" s="56">
        <v>387.8</v>
      </c>
      <c r="K212" s="56"/>
      <c r="L212" s="56">
        <v>12</v>
      </c>
      <c r="M212" s="56">
        <v>10</v>
      </c>
      <c r="N212" s="56"/>
      <c r="O212" s="56">
        <v>8</v>
      </c>
      <c r="P212" s="56"/>
      <c r="Q212" s="56"/>
      <c r="R212" s="56"/>
      <c r="S212" s="56">
        <v>12</v>
      </c>
      <c r="T212" s="56"/>
      <c r="U212" s="68" t="s">
        <v>63</v>
      </c>
      <c r="V212" s="13"/>
      <c r="W212" s="21"/>
    </row>
    <row r="213" spans="1:23" ht="23.25" customHeight="1" outlineLevel="1">
      <c r="A213" s="56">
        <f t="shared" si="5"/>
        <v>186</v>
      </c>
      <c r="B213" s="78" t="s">
        <v>341</v>
      </c>
      <c r="C213" s="78"/>
      <c r="D213" s="85" t="s">
        <v>342</v>
      </c>
      <c r="E213" s="85">
        <v>34705000</v>
      </c>
      <c r="F213" s="56">
        <v>1961</v>
      </c>
      <c r="G213" s="56">
        <v>2</v>
      </c>
      <c r="H213" s="56">
        <v>2</v>
      </c>
      <c r="I213" s="56">
        <v>576.16</v>
      </c>
      <c r="J213" s="56">
        <v>505.2</v>
      </c>
      <c r="K213" s="56"/>
      <c r="L213" s="56">
        <v>8</v>
      </c>
      <c r="M213" s="56"/>
      <c r="N213" s="56"/>
      <c r="O213" s="56"/>
      <c r="P213" s="56">
        <v>10</v>
      </c>
      <c r="Q213" s="56"/>
      <c r="R213" s="56">
        <v>8</v>
      </c>
      <c r="S213" s="56">
        <v>12</v>
      </c>
      <c r="T213" s="56"/>
      <c r="U213" s="68" t="s">
        <v>343</v>
      </c>
      <c r="V213" s="13"/>
      <c r="W213" s="21"/>
    </row>
    <row r="214" spans="1:23" ht="23.25" customHeight="1" outlineLevel="1">
      <c r="A214" s="56">
        <f t="shared" si="5"/>
        <v>187</v>
      </c>
      <c r="B214" s="78" t="s">
        <v>344</v>
      </c>
      <c r="C214" s="78"/>
      <c r="D214" s="85" t="s">
        <v>345</v>
      </c>
      <c r="E214" s="85">
        <v>34705000</v>
      </c>
      <c r="F214" s="56">
        <v>1967</v>
      </c>
      <c r="G214" s="56">
        <v>2</v>
      </c>
      <c r="H214" s="56">
        <v>2</v>
      </c>
      <c r="I214" s="56">
        <v>536.5</v>
      </c>
      <c r="J214" s="56">
        <v>494.5</v>
      </c>
      <c r="K214" s="56"/>
      <c r="L214" s="56">
        <v>12</v>
      </c>
      <c r="M214" s="56">
        <v>8</v>
      </c>
      <c r="N214" s="56"/>
      <c r="O214" s="56">
        <v>10</v>
      </c>
      <c r="P214" s="56"/>
      <c r="Q214" s="56"/>
      <c r="R214" s="56"/>
      <c r="S214" s="56">
        <v>12</v>
      </c>
      <c r="T214" s="56">
        <v>8</v>
      </c>
      <c r="U214" s="68" t="s">
        <v>63</v>
      </c>
      <c r="V214" s="13"/>
      <c r="W214" s="21"/>
    </row>
    <row r="215" spans="1:23" ht="23.25" customHeight="1" outlineLevel="1">
      <c r="A215" s="56">
        <f t="shared" si="5"/>
        <v>188</v>
      </c>
      <c r="B215" s="78" t="s">
        <v>346</v>
      </c>
      <c r="C215" s="78"/>
      <c r="D215" s="85" t="s">
        <v>347</v>
      </c>
      <c r="E215" s="85">
        <v>34705000</v>
      </c>
      <c r="F215" s="56">
        <v>1905</v>
      </c>
      <c r="G215" s="56">
        <v>2</v>
      </c>
      <c r="H215" s="56">
        <v>2</v>
      </c>
      <c r="I215" s="56">
        <v>406.82</v>
      </c>
      <c r="J215" s="56">
        <v>368.28</v>
      </c>
      <c r="K215" s="56">
        <v>10</v>
      </c>
      <c r="L215" s="56"/>
      <c r="M215" s="56"/>
      <c r="N215" s="56"/>
      <c r="O215" s="56"/>
      <c r="P215" s="56">
        <v>8</v>
      </c>
      <c r="Q215" s="56">
        <v>12</v>
      </c>
      <c r="R215" s="56"/>
      <c r="S215" s="56">
        <v>10</v>
      </c>
      <c r="T215" s="56"/>
      <c r="U215" s="68" t="s">
        <v>348</v>
      </c>
      <c r="V215" s="13"/>
      <c r="W215" s="21"/>
    </row>
    <row r="216" spans="1:23" ht="23.25" customHeight="1" outlineLevel="1">
      <c r="A216" s="56">
        <f t="shared" si="5"/>
        <v>189</v>
      </c>
      <c r="B216" s="78" t="s">
        <v>349</v>
      </c>
      <c r="C216" s="78"/>
      <c r="D216" s="85" t="s">
        <v>350</v>
      </c>
      <c r="E216" s="85">
        <v>34705000</v>
      </c>
      <c r="F216" s="56">
        <v>1972</v>
      </c>
      <c r="G216" s="56">
        <v>2</v>
      </c>
      <c r="H216" s="56">
        <v>2</v>
      </c>
      <c r="I216" s="56">
        <v>557.4</v>
      </c>
      <c r="J216" s="56">
        <v>514.5</v>
      </c>
      <c r="K216" s="56"/>
      <c r="L216" s="56">
        <v>12</v>
      </c>
      <c r="M216" s="56"/>
      <c r="N216" s="56"/>
      <c r="O216" s="56">
        <v>10</v>
      </c>
      <c r="P216" s="56">
        <v>8</v>
      </c>
      <c r="Q216" s="56">
        <v>9</v>
      </c>
      <c r="R216" s="56"/>
      <c r="S216" s="56">
        <v>12</v>
      </c>
      <c r="T216" s="56"/>
      <c r="U216" s="68" t="s">
        <v>63</v>
      </c>
      <c r="V216" s="13"/>
      <c r="W216" s="21"/>
    </row>
    <row r="217" spans="1:23" ht="23.25" customHeight="1" outlineLevel="1">
      <c r="A217" s="56">
        <f t="shared" si="5"/>
        <v>190</v>
      </c>
      <c r="B217" s="78" t="s">
        <v>351</v>
      </c>
      <c r="C217" s="78"/>
      <c r="D217" s="85" t="s">
        <v>352</v>
      </c>
      <c r="E217" s="85">
        <v>34705000</v>
      </c>
      <c r="F217" s="56">
        <v>2014</v>
      </c>
      <c r="G217" s="56">
        <v>3</v>
      </c>
      <c r="H217" s="56">
        <v>2</v>
      </c>
      <c r="I217" s="86">
        <v>2064.5</v>
      </c>
      <c r="J217" s="86">
        <v>1749.2</v>
      </c>
      <c r="K217" s="56"/>
      <c r="L217" s="56"/>
      <c r="M217" s="56"/>
      <c r="N217" s="56"/>
      <c r="O217" s="56"/>
      <c r="P217" s="56"/>
      <c r="Q217" s="56">
        <v>8</v>
      </c>
      <c r="R217" s="56">
        <v>12</v>
      </c>
      <c r="S217" s="56">
        <v>10</v>
      </c>
      <c r="T217" s="56"/>
      <c r="U217" s="68"/>
      <c r="V217" s="13"/>
      <c r="W217" s="21"/>
    </row>
    <row r="218" spans="1:23" ht="23.25" customHeight="1" outlineLevel="1">
      <c r="A218" s="56">
        <f t="shared" si="5"/>
        <v>191</v>
      </c>
      <c r="B218" s="78" t="s">
        <v>353</v>
      </c>
      <c r="C218" s="78"/>
      <c r="D218" s="85" t="s">
        <v>354</v>
      </c>
      <c r="E218" s="85">
        <v>34705000</v>
      </c>
      <c r="F218" s="56">
        <v>1929</v>
      </c>
      <c r="G218" s="56">
        <v>2</v>
      </c>
      <c r="H218" s="56">
        <v>2</v>
      </c>
      <c r="I218" s="56">
        <v>407.1</v>
      </c>
      <c r="J218" s="56">
        <v>366.9</v>
      </c>
      <c r="K218" s="56">
        <v>10</v>
      </c>
      <c r="L218" s="56">
        <v>12</v>
      </c>
      <c r="M218" s="56"/>
      <c r="N218" s="56"/>
      <c r="O218" s="56"/>
      <c r="P218" s="56">
        <v>8</v>
      </c>
      <c r="Q218" s="56"/>
      <c r="R218" s="56"/>
      <c r="S218" s="56">
        <v>12</v>
      </c>
      <c r="T218" s="56">
        <v>10</v>
      </c>
      <c r="U218" s="68" t="s">
        <v>355</v>
      </c>
      <c r="V218" s="13"/>
      <c r="W218" s="21"/>
    </row>
    <row r="219" spans="1:23" ht="23.25" customHeight="1" outlineLevel="1">
      <c r="A219" s="56">
        <f t="shared" si="5"/>
        <v>192</v>
      </c>
      <c r="B219" s="78" t="s">
        <v>356</v>
      </c>
      <c r="C219" s="78"/>
      <c r="D219" s="85" t="s">
        <v>357</v>
      </c>
      <c r="E219" s="85">
        <v>34705000</v>
      </c>
      <c r="F219" s="56">
        <v>1932</v>
      </c>
      <c r="G219" s="56">
        <v>2</v>
      </c>
      <c r="H219" s="56">
        <v>2</v>
      </c>
      <c r="I219" s="56">
        <v>555.5</v>
      </c>
      <c r="J219" s="56">
        <v>509.5</v>
      </c>
      <c r="K219" s="56">
        <v>8</v>
      </c>
      <c r="L219" s="56"/>
      <c r="M219" s="56"/>
      <c r="N219" s="56"/>
      <c r="O219" s="56">
        <v>10</v>
      </c>
      <c r="P219" s="56">
        <v>12</v>
      </c>
      <c r="Q219" s="56">
        <v>9</v>
      </c>
      <c r="R219" s="56">
        <v>8</v>
      </c>
      <c r="S219" s="56"/>
      <c r="T219" s="56"/>
      <c r="U219" s="68" t="s">
        <v>358</v>
      </c>
      <c r="V219" s="13"/>
      <c r="W219" s="21"/>
    </row>
    <row r="220" spans="1:23" ht="23.25" customHeight="1" outlineLevel="1">
      <c r="A220" s="56">
        <f t="shared" si="5"/>
        <v>193</v>
      </c>
      <c r="B220" s="78" t="s">
        <v>359</v>
      </c>
      <c r="C220" s="78"/>
      <c r="D220" s="85" t="s">
        <v>360</v>
      </c>
      <c r="E220" s="85">
        <v>34705000</v>
      </c>
      <c r="F220" s="56">
        <v>1929</v>
      </c>
      <c r="G220" s="56">
        <v>2</v>
      </c>
      <c r="H220" s="56">
        <v>2</v>
      </c>
      <c r="I220" s="56">
        <v>426</v>
      </c>
      <c r="J220" s="56">
        <v>385.8</v>
      </c>
      <c r="K220" s="56">
        <v>8</v>
      </c>
      <c r="L220" s="56">
        <v>12</v>
      </c>
      <c r="M220" s="56">
        <v>10</v>
      </c>
      <c r="N220" s="56"/>
      <c r="O220" s="56"/>
      <c r="P220" s="56"/>
      <c r="Q220" s="56"/>
      <c r="R220" s="56">
        <v>8</v>
      </c>
      <c r="S220" s="56">
        <v>12</v>
      </c>
      <c r="T220" s="56"/>
      <c r="U220" s="68" t="s">
        <v>361</v>
      </c>
      <c r="V220" s="13"/>
      <c r="W220" s="21"/>
    </row>
    <row r="221" spans="1:23" ht="23.25" customHeight="1" outlineLevel="1">
      <c r="A221" s="56">
        <f t="shared" si="5"/>
        <v>194</v>
      </c>
      <c r="B221" s="78" t="s">
        <v>362</v>
      </c>
      <c r="C221" s="78"/>
      <c r="D221" s="85" t="s">
        <v>363</v>
      </c>
      <c r="E221" s="85">
        <v>34705000</v>
      </c>
      <c r="F221" s="56">
        <v>1977</v>
      </c>
      <c r="G221" s="56">
        <v>3</v>
      </c>
      <c r="H221" s="56">
        <v>2</v>
      </c>
      <c r="I221" s="86">
        <v>1241.3</v>
      </c>
      <c r="J221" s="86">
        <v>1144.3</v>
      </c>
      <c r="K221" s="56"/>
      <c r="L221" s="56">
        <v>12</v>
      </c>
      <c r="M221" s="56">
        <v>8</v>
      </c>
      <c r="N221" s="56"/>
      <c r="O221" s="56">
        <v>9</v>
      </c>
      <c r="P221" s="56"/>
      <c r="Q221" s="56">
        <v>10</v>
      </c>
      <c r="R221" s="56"/>
      <c r="S221" s="56">
        <v>12</v>
      </c>
      <c r="T221" s="56">
        <v>8</v>
      </c>
      <c r="U221" s="68" t="s">
        <v>63</v>
      </c>
      <c r="V221" s="13"/>
      <c r="W221" s="21"/>
    </row>
    <row r="222" spans="1:23" ht="23.25" customHeight="1" outlineLevel="1">
      <c r="A222" s="56">
        <f t="shared" si="5"/>
        <v>195</v>
      </c>
      <c r="B222" s="78" t="s">
        <v>364</v>
      </c>
      <c r="C222" s="78"/>
      <c r="D222" s="85" t="s">
        <v>365</v>
      </c>
      <c r="E222" s="85">
        <v>34705000</v>
      </c>
      <c r="F222" s="56">
        <v>1995</v>
      </c>
      <c r="G222" s="56">
        <v>3</v>
      </c>
      <c r="H222" s="56">
        <v>3</v>
      </c>
      <c r="I222" s="86">
        <v>1910.1</v>
      </c>
      <c r="J222" s="86">
        <v>1768.1</v>
      </c>
      <c r="K222" s="56"/>
      <c r="L222" s="56"/>
      <c r="M222" s="56">
        <v>8</v>
      </c>
      <c r="N222" s="56">
        <v>10</v>
      </c>
      <c r="O222" s="56">
        <v>9</v>
      </c>
      <c r="P222" s="56"/>
      <c r="Q222" s="56"/>
      <c r="R222" s="56"/>
      <c r="S222" s="56">
        <v>12</v>
      </c>
      <c r="T222" s="56"/>
      <c r="U222" s="68" t="s">
        <v>366</v>
      </c>
      <c r="V222" s="13"/>
      <c r="W222" s="21"/>
    </row>
    <row r="223" spans="1:23" ht="23.25" customHeight="1" outlineLevel="1">
      <c r="A223" s="56">
        <f t="shared" si="5"/>
        <v>196</v>
      </c>
      <c r="B223" s="78" t="s">
        <v>367</v>
      </c>
      <c r="C223" s="78"/>
      <c r="D223" s="85" t="s">
        <v>368</v>
      </c>
      <c r="E223" s="85">
        <v>34705000</v>
      </c>
      <c r="F223" s="56">
        <v>2002</v>
      </c>
      <c r="G223" s="56">
        <v>3</v>
      </c>
      <c r="H223" s="56">
        <v>3</v>
      </c>
      <c r="I223" s="86">
        <v>1882.4</v>
      </c>
      <c r="J223" s="86">
        <v>1732.5</v>
      </c>
      <c r="K223" s="56"/>
      <c r="L223" s="56"/>
      <c r="M223" s="56">
        <v>12</v>
      </c>
      <c r="N223" s="56"/>
      <c r="O223" s="56">
        <v>10</v>
      </c>
      <c r="P223" s="56"/>
      <c r="Q223" s="56">
        <v>8</v>
      </c>
      <c r="R223" s="56">
        <v>9</v>
      </c>
      <c r="S223" s="56"/>
      <c r="T223" s="56">
        <v>12</v>
      </c>
      <c r="U223" s="68"/>
      <c r="V223" s="13"/>
      <c r="W223" s="21"/>
    </row>
    <row r="224" spans="1:23" ht="23.25" customHeight="1" outlineLevel="1">
      <c r="A224" s="56">
        <f t="shared" si="5"/>
        <v>197</v>
      </c>
      <c r="B224" s="78" t="s">
        <v>369</v>
      </c>
      <c r="C224" s="78"/>
      <c r="D224" s="85" t="s">
        <v>370</v>
      </c>
      <c r="E224" s="85">
        <v>34705000</v>
      </c>
      <c r="F224" s="56">
        <v>1995</v>
      </c>
      <c r="G224" s="56">
        <v>2</v>
      </c>
      <c r="H224" s="56">
        <v>3</v>
      </c>
      <c r="I224" s="56">
        <v>545.20000000000005</v>
      </c>
      <c r="J224" s="56">
        <v>460.4</v>
      </c>
      <c r="K224" s="56"/>
      <c r="L224" s="56">
        <v>12</v>
      </c>
      <c r="M224" s="56"/>
      <c r="N224" s="56">
        <v>8</v>
      </c>
      <c r="O224" s="56">
        <v>10</v>
      </c>
      <c r="P224" s="56">
        <v>9</v>
      </c>
      <c r="Q224" s="56"/>
      <c r="R224" s="56"/>
      <c r="S224" s="56">
        <v>12</v>
      </c>
      <c r="T224" s="56"/>
      <c r="U224" s="68" t="s">
        <v>63</v>
      </c>
      <c r="V224" s="13"/>
      <c r="W224" s="21"/>
    </row>
    <row r="225" spans="1:23" ht="23.25" customHeight="1" outlineLevel="1">
      <c r="A225" s="56">
        <f t="shared" si="5"/>
        <v>198</v>
      </c>
      <c r="B225" s="78" t="s">
        <v>371</v>
      </c>
      <c r="C225" s="78"/>
      <c r="D225" s="85" t="s">
        <v>372</v>
      </c>
      <c r="E225" s="85">
        <v>34705000</v>
      </c>
      <c r="F225" s="56">
        <v>1905</v>
      </c>
      <c r="G225" s="56">
        <v>1</v>
      </c>
      <c r="H225" s="56">
        <v>3</v>
      </c>
      <c r="I225" s="56">
        <v>249.35</v>
      </c>
      <c r="J225" s="56">
        <v>227.8</v>
      </c>
      <c r="K225" s="56">
        <v>8</v>
      </c>
      <c r="L225" s="56"/>
      <c r="M225" s="56"/>
      <c r="N225" s="56"/>
      <c r="O225" s="56">
        <v>11</v>
      </c>
      <c r="P225" s="56">
        <v>10</v>
      </c>
      <c r="Q225" s="56">
        <v>12</v>
      </c>
      <c r="R225" s="56"/>
      <c r="S225" s="56"/>
      <c r="T225" s="56"/>
      <c r="U225" s="68" t="s">
        <v>373</v>
      </c>
      <c r="V225" s="13" t="s">
        <v>374</v>
      </c>
      <c r="W225" s="21"/>
    </row>
    <row r="226" spans="1:23" ht="23.25" customHeight="1" outlineLevel="1">
      <c r="A226" s="56">
        <f t="shared" si="5"/>
        <v>199</v>
      </c>
      <c r="B226" s="78" t="s">
        <v>375</v>
      </c>
      <c r="C226" s="78"/>
      <c r="D226" s="85" t="s">
        <v>376</v>
      </c>
      <c r="E226" s="85">
        <v>34705000</v>
      </c>
      <c r="F226" s="56">
        <v>1978</v>
      </c>
      <c r="G226" s="56">
        <v>5</v>
      </c>
      <c r="H226" s="56">
        <v>4</v>
      </c>
      <c r="I226" s="86">
        <v>3649.8</v>
      </c>
      <c r="J226" s="86">
        <v>3324.6</v>
      </c>
      <c r="K226" s="56"/>
      <c r="L226" s="56"/>
      <c r="M226" s="56">
        <v>12</v>
      </c>
      <c r="N226" s="56"/>
      <c r="O226" s="56"/>
      <c r="P226" s="56"/>
      <c r="Q226" s="56">
        <v>8</v>
      </c>
      <c r="R226" s="56">
        <v>10</v>
      </c>
      <c r="S226" s="56">
        <v>9</v>
      </c>
      <c r="T226" s="56"/>
      <c r="U226" s="68" t="s">
        <v>377</v>
      </c>
      <c r="V226" s="13"/>
      <c r="W226" s="21"/>
    </row>
    <row r="227" spans="1:23" ht="23.25" customHeight="1" outlineLevel="1">
      <c r="A227" s="56">
        <f t="shared" si="5"/>
        <v>200</v>
      </c>
      <c r="B227" s="78" t="s">
        <v>378</v>
      </c>
      <c r="C227" s="78"/>
      <c r="D227" s="85" t="s">
        <v>379</v>
      </c>
      <c r="E227" s="85">
        <v>34705000</v>
      </c>
      <c r="F227" s="56">
        <v>1994</v>
      </c>
      <c r="G227" s="56">
        <v>4</v>
      </c>
      <c r="H227" s="56">
        <v>2</v>
      </c>
      <c r="I227" s="86">
        <v>1422.8</v>
      </c>
      <c r="J227" s="86">
        <v>1293.2</v>
      </c>
      <c r="K227" s="56"/>
      <c r="L227" s="56"/>
      <c r="M227" s="56">
        <v>8</v>
      </c>
      <c r="N227" s="56">
        <v>9</v>
      </c>
      <c r="O227" s="56"/>
      <c r="P227" s="56"/>
      <c r="Q227" s="56"/>
      <c r="R227" s="56">
        <v>10</v>
      </c>
      <c r="S227" s="56"/>
      <c r="T227" s="56">
        <v>12</v>
      </c>
      <c r="U227" s="68" t="s">
        <v>380</v>
      </c>
      <c r="V227" s="13"/>
      <c r="W227" s="21"/>
    </row>
    <row r="228" spans="1:23" ht="23.25" customHeight="1" outlineLevel="1">
      <c r="A228" s="56">
        <f t="shared" si="5"/>
        <v>201</v>
      </c>
      <c r="B228" s="78" t="s">
        <v>381</v>
      </c>
      <c r="C228" s="78"/>
      <c r="D228" s="85" t="s">
        <v>382</v>
      </c>
      <c r="E228" s="85">
        <v>34705000</v>
      </c>
      <c r="F228" s="56">
        <v>1985</v>
      </c>
      <c r="G228" s="56">
        <v>5</v>
      </c>
      <c r="H228" s="56">
        <v>6</v>
      </c>
      <c r="I228" s="86">
        <v>6208.2</v>
      </c>
      <c r="J228" s="86">
        <v>5788.5</v>
      </c>
      <c r="K228" s="56"/>
      <c r="L228" s="56"/>
      <c r="M228" s="56" t="s">
        <v>383</v>
      </c>
      <c r="N228" s="56"/>
      <c r="O228" s="56"/>
      <c r="P228" s="56"/>
      <c r="Q228" s="56"/>
      <c r="R228" s="56">
        <v>8</v>
      </c>
      <c r="S228" s="56"/>
      <c r="T228" s="56">
        <v>9</v>
      </c>
      <c r="U228" s="68" t="s">
        <v>384</v>
      </c>
      <c r="V228" s="13" t="s">
        <v>385</v>
      </c>
      <c r="W228" s="21"/>
    </row>
    <row r="229" spans="1:23" ht="23.25" customHeight="1" outlineLevel="1">
      <c r="A229" s="56">
        <f t="shared" si="5"/>
        <v>202</v>
      </c>
      <c r="B229" s="78" t="s">
        <v>386</v>
      </c>
      <c r="C229" s="78"/>
      <c r="D229" s="85" t="s">
        <v>387</v>
      </c>
      <c r="E229" s="85">
        <v>34705000</v>
      </c>
      <c r="F229" s="56">
        <v>1986</v>
      </c>
      <c r="G229" s="56">
        <v>6</v>
      </c>
      <c r="H229" s="56">
        <v>2</v>
      </c>
      <c r="I229" s="86">
        <v>1778.7</v>
      </c>
      <c r="J229" s="86">
        <v>1597.1</v>
      </c>
      <c r="K229" s="56"/>
      <c r="L229" s="56">
        <v>9</v>
      </c>
      <c r="M229" s="56">
        <v>10</v>
      </c>
      <c r="N229" s="56"/>
      <c r="O229" s="56"/>
      <c r="P229" s="56"/>
      <c r="Q229" s="56"/>
      <c r="R229" s="56">
        <v>8</v>
      </c>
      <c r="S229" s="56"/>
      <c r="T229" s="56">
        <v>12</v>
      </c>
      <c r="U229" s="68" t="s">
        <v>388</v>
      </c>
      <c r="V229" s="13"/>
      <c r="W229" s="21"/>
    </row>
    <row r="230" spans="1:23" ht="23.25" customHeight="1" outlineLevel="1">
      <c r="A230" s="56">
        <f t="shared" si="5"/>
        <v>203</v>
      </c>
      <c r="B230" s="78" t="s">
        <v>389</v>
      </c>
      <c r="C230" s="78"/>
      <c r="D230" s="85" t="s">
        <v>390</v>
      </c>
      <c r="E230" s="85">
        <v>34705000</v>
      </c>
      <c r="F230" s="56">
        <v>1994</v>
      </c>
      <c r="G230" s="56">
        <v>5</v>
      </c>
      <c r="H230" s="56">
        <v>8</v>
      </c>
      <c r="I230" s="86">
        <v>9605.52</v>
      </c>
      <c r="J230" s="86">
        <v>5381.22</v>
      </c>
      <c r="K230" s="56"/>
      <c r="L230" s="56">
        <v>8</v>
      </c>
      <c r="M230" s="56">
        <v>10</v>
      </c>
      <c r="N230" s="56">
        <v>12</v>
      </c>
      <c r="O230" s="56">
        <v>11</v>
      </c>
      <c r="P230" s="56">
        <v>9</v>
      </c>
      <c r="Q230" s="56"/>
      <c r="R230" s="56"/>
      <c r="S230" s="56">
        <v>12</v>
      </c>
      <c r="T230" s="56"/>
      <c r="U230" s="68" t="s">
        <v>391</v>
      </c>
      <c r="V230" s="13"/>
      <c r="W230" s="21"/>
    </row>
    <row r="231" spans="1:23" ht="23.25" customHeight="1" outlineLevel="1">
      <c r="A231" s="56">
        <f t="shared" si="5"/>
        <v>204</v>
      </c>
      <c r="B231" s="78" t="s">
        <v>392</v>
      </c>
      <c r="C231" s="78"/>
      <c r="D231" s="85" t="s">
        <v>393</v>
      </c>
      <c r="E231" s="85">
        <v>34705000</v>
      </c>
      <c r="F231" s="56">
        <v>1965</v>
      </c>
      <c r="G231" s="56">
        <v>2</v>
      </c>
      <c r="H231" s="56">
        <v>2</v>
      </c>
      <c r="I231" s="56">
        <v>414.18</v>
      </c>
      <c r="J231" s="56">
        <v>374.22</v>
      </c>
      <c r="K231" s="56"/>
      <c r="L231" s="56"/>
      <c r="M231" s="56"/>
      <c r="N231" s="56"/>
      <c r="O231" s="56">
        <v>12</v>
      </c>
      <c r="P231" s="56">
        <v>8</v>
      </c>
      <c r="Q231" s="56">
        <v>10</v>
      </c>
      <c r="R231" s="56"/>
      <c r="S231" s="56"/>
      <c r="T231" s="56"/>
      <c r="U231" s="68"/>
      <c r="V231" s="13"/>
      <c r="W231" s="21"/>
    </row>
    <row r="232" spans="1:23" ht="23.25" customHeight="1" outlineLevel="1">
      <c r="A232" s="56">
        <f t="shared" si="5"/>
        <v>205</v>
      </c>
      <c r="B232" s="78" t="s">
        <v>394</v>
      </c>
      <c r="C232" s="78"/>
      <c r="D232" s="85" t="s">
        <v>395</v>
      </c>
      <c r="E232" s="85">
        <v>34705000</v>
      </c>
      <c r="F232" s="56">
        <v>2010</v>
      </c>
      <c r="G232" s="56">
        <v>2</v>
      </c>
      <c r="H232" s="56">
        <v>1</v>
      </c>
      <c r="I232" s="56">
        <v>482.1</v>
      </c>
      <c r="J232" s="56">
        <v>424</v>
      </c>
      <c r="K232" s="56"/>
      <c r="L232" s="56"/>
      <c r="M232" s="56"/>
      <c r="N232" s="56"/>
      <c r="O232" s="56"/>
      <c r="P232" s="56">
        <v>8</v>
      </c>
      <c r="Q232" s="56">
        <v>12</v>
      </c>
      <c r="R232" s="56">
        <v>10</v>
      </c>
      <c r="S232" s="56">
        <v>9</v>
      </c>
      <c r="T232" s="56"/>
      <c r="U232" s="68"/>
      <c r="V232" s="13"/>
      <c r="W232" s="21"/>
    </row>
    <row r="233" spans="1:23" ht="23.25" customHeight="1" outlineLevel="1">
      <c r="A233" s="56">
        <f t="shared" si="5"/>
        <v>206</v>
      </c>
      <c r="B233" s="78" t="s">
        <v>396</v>
      </c>
      <c r="C233" s="78"/>
      <c r="D233" s="85" t="s">
        <v>397</v>
      </c>
      <c r="E233" s="85">
        <v>34705000</v>
      </c>
      <c r="F233" s="56">
        <v>1968</v>
      </c>
      <c r="G233" s="56">
        <v>2</v>
      </c>
      <c r="H233" s="56">
        <v>2</v>
      </c>
      <c r="I233" s="56">
        <v>493.74</v>
      </c>
      <c r="J233" s="56">
        <v>433.14</v>
      </c>
      <c r="K233" s="56"/>
      <c r="L233" s="56"/>
      <c r="M233" s="56"/>
      <c r="N233" s="56"/>
      <c r="O233" s="56">
        <v>10</v>
      </c>
      <c r="P233" s="56">
        <v>12</v>
      </c>
      <c r="Q233" s="56">
        <v>8</v>
      </c>
      <c r="R233" s="56"/>
      <c r="S233" s="56"/>
      <c r="T233" s="56"/>
      <c r="U233" s="68"/>
      <c r="V233" s="13"/>
      <c r="W233" s="21"/>
    </row>
    <row r="234" spans="1:23" ht="22.5" customHeight="1" outlineLevel="1">
      <c r="A234" s="56">
        <f t="shared" si="5"/>
        <v>207</v>
      </c>
      <c r="B234" s="78" t="s">
        <v>398</v>
      </c>
      <c r="C234" s="78"/>
      <c r="D234" s="85" t="s">
        <v>399</v>
      </c>
      <c r="E234" s="85">
        <v>34705000</v>
      </c>
      <c r="F234" s="56">
        <v>1984</v>
      </c>
      <c r="G234" s="56">
        <v>5</v>
      </c>
      <c r="H234" s="56">
        <v>6</v>
      </c>
      <c r="I234" s="86">
        <v>4624.1899999999996</v>
      </c>
      <c r="J234" s="86">
        <v>4147.79</v>
      </c>
      <c r="K234" s="56"/>
      <c r="L234" s="56"/>
      <c r="M234" s="56">
        <v>8</v>
      </c>
      <c r="N234" s="56">
        <v>10</v>
      </c>
      <c r="O234" s="56"/>
      <c r="P234" s="56">
        <v>9</v>
      </c>
      <c r="Q234" s="56"/>
      <c r="R234" s="56"/>
      <c r="S234" s="56"/>
      <c r="T234" s="56" t="s">
        <v>383</v>
      </c>
      <c r="U234" s="129" t="s">
        <v>12347</v>
      </c>
      <c r="V234" s="13"/>
      <c r="W234" s="21"/>
    </row>
    <row r="235" spans="1:23" ht="23.25" customHeight="1" outlineLevel="1">
      <c r="A235" s="56">
        <f t="shared" si="5"/>
        <v>208</v>
      </c>
      <c r="B235" s="197" t="s">
        <v>400</v>
      </c>
      <c r="C235" s="78"/>
      <c r="D235" s="85" t="s">
        <v>401</v>
      </c>
      <c r="E235" s="85">
        <v>34705000</v>
      </c>
      <c r="F235" s="56">
        <v>1959</v>
      </c>
      <c r="G235" s="56">
        <v>2</v>
      </c>
      <c r="H235" s="56">
        <v>1</v>
      </c>
      <c r="I235" s="56">
        <v>351.82</v>
      </c>
      <c r="J235" s="56">
        <v>321.08</v>
      </c>
      <c r="K235" s="56"/>
      <c r="L235" s="56"/>
      <c r="M235" s="56">
        <v>10</v>
      </c>
      <c r="N235" s="56">
        <v>8</v>
      </c>
      <c r="O235" s="56">
        <v>12</v>
      </c>
      <c r="P235" s="56"/>
      <c r="Q235" s="56"/>
      <c r="R235" s="56"/>
      <c r="S235" s="56"/>
      <c r="T235" s="56">
        <v>9</v>
      </c>
      <c r="U235" s="68"/>
      <c r="V235" s="13" t="s">
        <v>402</v>
      </c>
      <c r="W235" s="21"/>
    </row>
    <row r="236" spans="1:23" ht="23.25" customHeight="1" outlineLevel="1">
      <c r="A236" s="56">
        <f t="shared" si="5"/>
        <v>209</v>
      </c>
      <c r="B236" s="78" t="s">
        <v>403</v>
      </c>
      <c r="C236" s="78"/>
      <c r="D236" s="85" t="s">
        <v>404</v>
      </c>
      <c r="E236" s="85">
        <v>34705000</v>
      </c>
      <c r="F236" s="56">
        <v>1957</v>
      </c>
      <c r="G236" s="56">
        <v>2</v>
      </c>
      <c r="H236" s="56">
        <v>1</v>
      </c>
      <c r="I236" s="56">
        <v>378.4</v>
      </c>
      <c r="J236" s="56">
        <v>339.03</v>
      </c>
      <c r="K236" s="56"/>
      <c r="L236" s="56"/>
      <c r="M236" s="56"/>
      <c r="N236" s="56"/>
      <c r="O236" s="56">
        <v>12</v>
      </c>
      <c r="P236" s="56">
        <v>10</v>
      </c>
      <c r="Q236" s="56">
        <v>8</v>
      </c>
      <c r="R236" s="56"/>
      <c r="S236" s="56"/>
      <c r="T236" s="56"/>
      <c r="U236" s="68"/>
      <c r="V236" s="13"/>
      <c r="W236" s="21"/>
    </row>
    <row r="237" spans="1:23" ht="23.25" customHeight="1" outlineLevel="1">
      <c r="A237" s="56">
        <f t="shared" si="5"/>
        <v>210</v>
      </c>
      <c r="B237" s="78" t="s">
        <v>405</v>
      </c>
      <c r="C237" s="78"/>
      <c r="D237" s="85" t="s">
        <v>406</v>
      </c>
      <c r="E237" s="85">
        <v>34705000</v>
      </c>
      <c r="F237" s="56">
        <v>1957</v>
      </c>
      <c r="G237" s="56">
        <v>2</v>
      </c>
      <c r="H237" s="56">
        <v>1</v>
      </c>
      <c r="I237" s="56">
        <v>366.77</v>
      </c>
      <c r="J237" s="56">
        <v>329.38</v>
      </c>
      <c r="K237" s="56"/>
      <c r="L237" s="56">
        <v>8</v>
      </c>
      <c r="M237" s="56"/>
      <c r="N237" s="56"/>
      <c r="O237" s="56">
        <v>12</v>
      </c>
      <c r="P237" s="56">
        <v>10</v>
      </c>
      <c r="Q237" s="56"/>
      <c r="R237" s="56">
        <v>8</v>
      </c>
      <c r="S237" s="56"/>
      <c r="T237" s="56"/>
      <c r="U237" s="68" t="s">
        <v>407</v>
      </c>
      <c r="V237" s="13"/>
      <c r="W237" s="21"/>
    </row>
    <row r="238" spans="1:23" ht="23.25" customHeight="1" outlineLevel="1">
      <c r="A238" s="56">
        <f t="shared" si="5"/>
        <v>211</v>
      </c>
      <c r="B238" s="78" t="s">
        <v>408</v>
      </c>
      <c r="C238" s="78"/>
      <c r="D238" s="85" t="s">
        <v>409</v>
      </c>
      <c r="E238" s="85">
        <v>34705000</v>
      </c>
      <c r="F238" s="56">
        <v>1957</v>
      </c>
      <c r="G238" s="56">
        <v>2</v>
      </c>
      <c r="H238" s="56">
        <v>1</v>
      </c>
      <c r="I238" s="56">
        <v>364.16</v>
      </c>
      <c r="J238" s="56">
        <v>336.35</v>
      </c>
      <c r="K238" s="56"/>
      <c r="L238" s="56">
        <v>9</v>
      </c>
      <c r="M238" s="56"/>
      <c r="N238" s="56"/>
      <c r="O238" s="56"/>
      <c r="P238" s="56"/>
      <c r="Q238" s="56">
        <v>12</v>
      </c>
      <c r="R238" s="56">
        <v>11</v>
      </c>
      <c r="S238" s="56"/>
      <c r="T238" s="56" t="s">
        <v>73</v>
      </c>
      <c r="U238" s="68" t="s">
        <v>35</v>
      </c>
      <c r="V238" s="13"/>
      <c r="W238" s="21"/>
    </row>
    <row r="239" spans="1:23" ht="23.25" customHeight="1" outlineLevel="1">
      <c r="A239" s="56">
        <f t="shared" si="5"/>
        <v>212</v>
      </c>
      <c r="B239" s="78" t="s">
        <v>410</v>
      </c>
      <c r="C239" s="78"/>
      <c r="D239" s="85" t="s">
        <v>411</v>
      </c>
      <c r="E239" s="85">
        <v>34705000</v>
      </c>
      <c r="F239" s="56">
        <v>1975</v>
      </c>
      <c r="G239" s="56">
        <v>5</v>
      </c>
      <c r="H239" s="56">
        <v>5</v>
      </c>
      <c r="I239" s="86">
        <v>3980.77</v>
      </c>
      <c r="J239" s="86">
        <v>3497.04</v>
      </c>
      <c r="K239" s="56"/>
      <c r="L239" s="56">
        <v>11</v>
      </c>
      <c r="M239" s="56"/>
      <c r="N239" s="56"/>
      <c r="O239" s="56">
        <v>12</v>
      </c>
      <c r="P239" s="56">
        <v>8</v>
      </c>
      <c r="Q239" s="56">
        <v>10</v>
      </c>
      <c r="R239" s="56">
        <v>9</v>
      </c>
      <c r="S239" s="56"/>
      <c r="T239" s="56"/>
      <c r="U239" s="68" t="s">
        <v>412</v>
      </c>
      <c r="V239" s="13"/>
      <c r="W239" s="21"/>
    </row>
    <row r="240" spans="1:23" ht="23.25" customHeight="1" outlineLevel="1">
      <c r="A240" s="56">
        <f t="shared" si="5"/>
        <v>213</v>
      </c>
      <c r="B240" s="78" t="s">
        <v>413</v>
      </c>
      <c r="C240" s="78"/>
      <c r="D240" s="85" t="s">
        <v>414</v>
      </c>
      <c r="E240" s="85">
        <v>34705000</v>
      </c>
      <c r="F240" s="56">
        <v>1987</v>
      </c>
      <c r="G240" s="56">
        <v>5</v>
      </c>
      <c r="H240" s="56">
        <v>3</v>
      </c>
      <c r="I240" s="86">
        <v>2390.1</v>
      </c>
      <c r="J240" s="86">
        <v>2101</v>
      </c>
      <c r="K240" s="56"/>
      <c r="L240" s="56">
        <v>11</v>
      </c>
      <c r="M240" s="56">
        <v>10</v>
      </c>
      <c r="N240" s="56"/>
      <c r="O240" s="56">
        <v>8</v>
      </c>
      <c r="P240" s="56">
        <v>12</v>
      </c>
      <c r="Q240" s="56">
        <v>9</v>
      </c>
      <c r="R240" s="56"/>
      <c r="S240" s="56"/>
      <c r="T240" s="56"/>
      <c r="U240" s="68" t="s">
        <v>412</v>
      </c>
      <c r="V240" s="13"/>
      <c r="W240" s="21"/>
    </row>
    <row r="241" spans="1:23" ht="23.25" customHeight="1" outlineLevel="1">
      <c r="A241" s="56">
        <f t="shared" si="5"/>
        <v>214</v>
      </c>
      <c r="B241" s="78" t="s">
        <v>415</v>
      </c>
      <c r="C241" s="78"/>
      <c r="D241" s="85" t="s">
        <v>416</v>
      </c>
      <c r="E241" s="85">
        <v>34705000</v>
      </c>
      <c r="F241" s="56">
        <v>1995</v>
      </c>
      <c r="G241" s="56">
        <v>5</v>
      </c>
      <c r="H241" s="56">
        <v>2</v>
      </c>
      <c r="I241" s="86">
        <v>1624.57</v>
      </c>
      <c r="J241" s="86">
        <v>1411.93</v>
      </c>
      <c r="K241" s="56"/>
      <c r="L241" s="56"/>
      <c r="M241" s="56"/>
      <c r="N241" s="56"/>
      <c r="O241" s="56">
        <v>11</v>
      </c>
      <c r="P241" s="56">
        <v>12</v>
      </c>
      <c r="Q241" s="56">
        <v>10</v>
      </c>
      <c r="R241" s="56">
        <v>8</v>
      </c>
      <c r="S241" s="56">
        <v>9</v>
      </c>
      <c r="T241" s="56"/>
      <c r="U241" s="68"/>
      <c r="V241" s="13"/>
      <c r="W241" s="21"/>
    </row>
    <row r="242" spans="1:23" ht="23.25" customHeight="1" outlineLevel="1">
      <c r="A242" s="56">
        <f t="shared" si="5"/>
        <v>215</v>
      </c>
      <c r="B242" s="78" t="s">
        <v>417</v>
      </c>
      <c r="C242" s="78"/>
      <c r="D242" s="85" t="s">
        <v>418</v>
      </c>
      <c r="E242" s="85">
        <v>34705000</v>
      </c>
      <c r="F242" s="56">
        <v>1966</v>
      </c>
      <c r="G242" s="56">
        <v>2</v>
      </c>
      <c r="H242" s="56">
        <v>2</v>
      </c>
      <c r="I242" s="56">
        <v>818</v>
      </c>
      <c r="J242" s="56">
        <v>718</v>
      </c>
      <c r="K242" s="56"/>
      <c r="L242" s="56">
        <v>12</v>
      </c>
      <c r="M242" s="56">
        <v>10</v>
      </c>
      <c r="N242" s="56"/>
      <c r="O242" s="56">
        <v>8</v>
      </c>
      <c r="P242" s="56"/>
      <c r="Q242" s="56"/>
      <c r="R242" s="56"/>
      <c r="S242" s="56">
        <v>12</v>
      </c>
      <c r="T242" s="56"/>
      <c r="U242" s="68" t="s">
        <v>63</v>
      </c>
      <c r="V242" s="13"/>
      <c r="W242" s="21"/>
    </row>
    <row r="243" spans="1:23" ht="23.25" customHeight="1" outlineLevel="1">
      <c r="A243" s="56">
        <f t="shared" si="5"/>
        <v>216</v>
      </c>
      <c r="B243" s="78" t="s">
        <v>419</v>
      </c>
      <c r="C243" s="78"/>
      <c r="D243" s="85" t="s">
        <v>420</v>
      </c>
      <c r="E243" s="85">
        <v>34705000</v>
      </c>
      <c r="F243" s="56">
        <v>1966</v>
      </c>
      <c r="G243" s="56">
        <v>2</v>
      </c>
      <c r="H243" s="56">
        <v>2</v>
      </c>
      <c r="I243" s="56">
        <v>819</v>
      </c>
      <c r="J243" s="56">
        <v>719</v>
      </c>
      <c r="K243" s="56"/>
      <c r="L243" s="56">
        <v>8</v>
      </c>
      <c r="M243" s="56">
        <v>12</v>
      </c>
      <c r="N243" s="56">
        <v>10</v>
      </c>
      <c r="O243" s="56"/>
      <c r="P243" s="56"/>
      <c r="Q243" s="56"/>
      <c r="R243" s="56"/>
      <c r="S243" s="56">
        <v>8</v>
      </c>
      <c r="T243" s="56">
        <v>12</v>
      </c>
      <c r="U243" s="68" t="s">
        <v>63</v>
      </c>
      <c r="V243" s="13"/>
      <c r="W243" s="21"/>
    </row>
    <row r="244" spans="1:23" ht="23.25" customHeight="1" outlineLevel="1">
      <c r="A244" s="56">
        <f t="shared" si="5"/>
        <v>217</v>
      </c>
      <c r="B244" s="78" t="s">
        <v>421</v>
      </c>
      <c r="C244" s="78"/>
      <c r="D244" s="85" t="s">
        <v>422</v>
      </c>
      <c r="E244" s="85">
        <v>34705000</v>
      </c>
      <c r="F244" s="56">
        <v>1966</v>
      </c>
      <c r="G244" s="56">
        <v>2</v>
      </c>
      <c r="H244" s="56">
        <v>2</v>
      </c>
      <c r="I244" s="56">
        <v>813.4</v>
      </c>
      <c r="J244" s="56">
        <v>713.4</v>
      </c>
      <c r="K244" s="56"/>
      <c r="L244" s="56">
        <v>12</v>
      </c>
      <c r="M244" s="56">
        <v>10</v>
      </c>
      <c r="N244" s="56"/>
      <c r="O244" s="56">
        <v>8</v>
      </c>
      <c r="P244" s="56"/>
      <c r="Q244" s="56"/>
      <c r="R244" s="56"/>
      <c r="S244" s="56">
        <v>12</v>
      </c>
      <c r="T244" s="56"/>
      <c r="U244" s="68" t="s">
        <v>63</v>
      </c>
      <c r="V244" s="13"/>
      <c r="W244" s="21"/>
    </row>
    <row r="245" spans="1:23" ht="23.25" customHeight="1" outlineLevel="1">
      <c r="A245" s="56">
        <f t="shared" si="5"/>
        <v>218</v>
      </c>
      <c r="B245" s="78" t="s">
        <v>423</v>
      </c>
      <c r="C245" s="78"/>
      <c r="D245" s="85" t="s">
        <v>424</v>
      </c>
      <c r="E245" s="85">
        <v>34705000</v>
      </c>
      <c r="F245" s="56">
        <v>1966</v>
      </c>
      <c r="G245" s="56">
        <v>2</v>
      </c>
      <c r="H245" s="56">
        <v>2</v>
      </c>
      <c r="I245" s="56">
        <v>812.7</v>
      </c>
      <c r="J245" s="56">
        <v>712.7</v>
      </c>
      <c r="K245" s="56"/>
      <c r="L245" s="56">
        <v>12</v>
      </c>
      <c r="M245" s="56">
        <v>10</v>
      </c>
      <c r="N245" s="56"/>
      <c r="O245" s="56">
        <v>8</v>
      </c>
      <c r="P245" s="56"/>
      <c r="Q245" s="56"/>
      <c r="R245" s="56"/>
      <c r="S245" s="56">
        <v>12</v>
      </c>
      <c r="T245" s="56"/>
      <c r="U245" s="68" t="s">
        <v>63</v>
      </c>
      <c r="V245" s="13"/>
      <c r="W245" s="21"/>
    </row>
    <row r="246" spans="1:23" ht="23.25" customHeight="1" outlineLevel="1">
      <c r="A246" s="56">
        <f t="shared" si="5"/>
        <v>219</v>
      </c>
      <c r="B246" s="78" t="s">
        <v>425</v>
      </c>
      <c r="C246" s="78"/>
      <c r="D246" s="85" t="s">
        <v>426</v>
      </c>
      <c r="E246" s="85">
        <v>34705000</v>
      </c>
      <c r="F246" s="56">
        <v>1971</v>
      </c>
      <c r="G246" s="56">
        <v>2</v>
      </c>
      <c r="H246" s="56">
        <v>2</v>
      </c>
      <c r="I246" s="56">
        <v>825.1</v>
      </c>
      <c r="J246" s="56">
        <v>725.1</v>
      </c>
      <c r="K246" s="56"/>
      <c r="L246" s="56"/>
      <c r="M246" s="56"/>
      <c r="N246" s="56"/>
      <c r="O246" s="56">
        <v>12</v>
      </c>
      <c r="P246" s="56">
        <v>8</v>
      </c>
      <c r="Q246" s="56">
        <v>10</v>
      </c>
      <c r="R246" s="56"/>
      <c r="S246" s="56"/>
      <c r="T246" s="56"/>
      <c r="U246" s="68"/>
      <c r="V246" s="13"/>
      <c r="W246" s="21"/>
    </row>
    <row r="247" spans="1:23" ht="23.25" customHeight="1" outlineLevel="1">
      <c r="A247" s="56">
        <f t="shared" si="5"/>
        <v>220</v>
      </c>
      <c r="B247" s="78" t="s">
        <v>427</v>
      </c>
      <c r="C247" s="78"/>
      <c r="D247" s="85" t="s">
        <v>428</v>
      </c>
      <c r="E247" s="85">
        <v>34705000</v>
      </c>
      <c r="F247" s="56">
        <v>1975</v>
      </c>
      <c r="G247" s="56">
        <v>5</v>
      </c>
      <c r="H247" s="56">
        <v>3</v>
      </c>
      <c r="I247" s="86">
        <v>2176.1999999999998</v>
      </c>
      <c r="J247" s="86">
        <v>1890</v>
      </c>
      <c r="K247" s="56"/>
      <c r="L247" s="56">
        <v>8</v>
      </c>
      <c r="M247" s="56">
        <v>12</v>
      </c>
      <c r="N247" s="56"/>
      <c r="O247" s="56"/>
      <c r="P247" s="56">
        <v>10</v>
      </c>
      <c r="Q247" s="56">
        <v>9</v>
      </c>
      <c r="R247" s="56"/>
      <c r="S247" s="56">
        <v>8</v>
      </c>
      <c r="T247" s="56">
        <v>12</v>
      </c>
      <c r="U247" s="68" t="s">
        <v>412</v>
      </c>
      <c r="V247" s="13"/>
      <c r="W247" s="21"/>
    </row>
    <row r="248" spans="1:23" ht="23.25" customHeight="1" outlineLevel="1">
      <c r="A248" s="56">
        <f t="shared" si="5"/>
        <v>221</v>
      </c>
      <c r="B248" s="78" t="s">
        <v>429</v>
      </c>
      <c r="C248" s="78"/>
      <c r="D248" s="85" t="s">
        <v>430</v>
      </c>
      <c r="E248" s="85">
        <v>34705000</v>
      </c>
      <c r="F248" s="56">
        <v>1993</v>
      </c>
      <c r="G248" s="56">
        <v>5</v>
      </c>
      <c r="H248" s="56">
        <v>2</v>
      </c>
      <c r="I248" s="86">
        <v>1712.6</v>
      </c>
      <c r="J248" s="86">
        <v>1500</v>
      </c>
      <c r="K248" s="56"/>
      <c r="L248" s="56"/>
      <c r="M248" s="56"/>
      <c r="N248" s="56"/>
      <c r="O248" s="56">
        <v>12</v>
      </c>
      <c r="P248" s="56">
        <v>8</v>
      </c>
      <c r="Q248" s="56">
        <v>10</v>
      </c>
      <c r="R248" s="56">
        <v>9</v>
      </c>
      <c r="S248" s="56"/>
      <c r="T248" s="56"/>
      <c r="U248" s="68"/>
      <c r="V248" s="13"/>
      <c r="W248" s="21"/>
    </row>
    <row r="249" spans="1:23" ht="23.25" customHeight="1" outlineLevel="1">
      <c r="A249" s="56">
        <f t="shared" si="5"/>
        <v>222</v>
      </c>
      <c r="B249" s="78" t="s">
        <v>431</v>
      </c>
      <c r="C249" s="78"/>
      <c r="D249" s="85" t="s">
        <v>432</v>
      </c>
      <c r="E249" s="85">
        <v>34705000</v>
      </c>
      <c r="F249" s="56">
        <v>1973</v>
      </c>
      <c r="G249" s="56">
        <v>2</v>
      </c>
      <c r="H249" s="56">
        <v>2</v>
      </c>
      <c r="I249" s="56">
        <v>548.79999999999995</v>
      </c>
      <c r="J249" s="56">
        <v>504.6</v>
      </c>
      <c r="K249" s="56"/>
      <c r="L249" s="56">
        <v>10</v>
      </c>
      <c r="M249" s="56"/>
      <c r="N249" s="56"/>
      <c r="O249" s="56"/>
      <c r="P249" s="56"/>
      <c r="Q249" s="56"/>
      <c r="R249" s="56"/>
      <c r="S249" s="56">
        <v>12</v>
      </c>
      <c r="T249" s="56" t="s">
        <v>33</v>
      </c>
      <c r="U249" s="68" t="s">
        <v>35</v>
      </c>
      <c r="V249" s="13"/>
      <c r="W249" s="21"/>
    </row>
    <row r="250" spans="1:23" ht="23.25" customHeight="1" outlineLevel="1">
      <c r="A250" s="56">
        <f t="shared" si="5"/>
        <v>223</v>
      </c>
      <c r="B250" s="78" t="s">
        <v>433</v>
      </c>
      <c r="C250" s="78"/>
      <c r="D250" s="85" t="s">
        <v>434</v>
      </c>
      <c r="E250" s="85">
        <v>34705000</v>
      </c>
      <c r="F250" s="56">
        <v>1987</v>
      </c>
      <c r="G250" s="56">
        <v>4</v>
      </c>
      <c r="H250" s="56">
        <v>4</v>
      </c>
      <c r="I250" s="86">
        <v>2506.5</v>
      </c>
      <c r="J250" s="86">
        <v>2316.1</v>
      </c>
      <c r="K250" s="56"/>
      <c r="L250" s="56">
        <v>10</v>
      </c>
      <c r="M250" s="56"/>
      <c r="N250" s="56"/>
      <c r="O250" s="56">
        <v>12</v>
      </c>
      <c r="P250" s="56">
        <v>8</v>
      </c>
      <c r="Q250" s="56">
        <v>9</v>
      </c>
      <c r="R250" s="56"/>
      <c r="S250" s="56"/>
      <c r="T250" s="56">
        <v>10</v>
      </c>
      <c r="U250" s="68" t="s">
        <v>63</v>
      </c>
      <c r="V250" s="13"/>
      <c r="W250" s="21"/>
    </row>
    <row r="251" spans="1:23" ht="23.25" customHeight="1" outlineLevel="1">
      <c r="A251" s="56">
        <f t="shared" si="5"/>
        <v>224</v>
      </c>
      <c r="B251" s="78" t="s">
        <v>435</v>
      </c>
      <c r="C251" s="78"/>
      <c r="D251" s="85" t="s">
        <v>436</v>
      </c>
      <c r="E251" s="85">
        <v>34705000</v>
      </c>
      <c r="F251" s="56">
        <v>1950</v>
      </c>
      <c r="G251" s="56">
        <v>2</v>
      </c>
      <c r="H251" s="56">
        <v>1</v>
      </c>
      <c r="I251" s="56">
        <v>372.8</v>
      </c>
      <c r="J251" s="56">
        <v>340.7</v>
      </c>
      <c r="K251" s="56">
        <v>8</v>
      </c>
      <c r="L251" s="56"/>
      <c r="M251" s="56"/>
      <c r="N251" s="56"/>
      <c r="O251" s="56"/>
      <c r="P251" s="56"/>
      <c r="Q251" s="56">
        <v>10</v>
      </c>
      <c r="R251" s="56">
        <v>8</v>
      </c>
      <c r="S251" s="56"/>
      <c r="T251" s="56">
        <v>12</v>
      </c>
      <c r="U251" s="68" t="s">
        <v>63</v>
      </c>
      <c r="V251" s="13"/>
      <c r="W251" s="21"/>
    </row>
    <row r="252" spans="1:23" ht="23.25" customHeight="1" outlineLevel="1">
      <c r="A252" s="56">
        <f t="shared" si="5"/>
        <v>225</v>
      </c>
      <c r="B252" s="78" t="s">
        <v>437</v>
      </c>
      <c r="C252" s="78"/>
      <c r="D252" s="85" t="s">
        <v>438</v>
      </c>
      <c r="E252" s="85">
        <v>34705000</v>
      </c>
      <c r="F252" s="56">
        <v>1976</v>
      </c>
      <c r="G252" s="56">
        <v>3</v>
      </c>
      <c r="H252" s="56">
        <v>2</v>
      </c>
      <c r="I252" s="86">
        <v>1185.57</v>
      </c>
      <c r="J252" s="86">
        <v>1101.68</v>
      </c>
      <c r="K252" s="56"/>
      <c r="L252" s="56"/>
      <c r="M252" s="56"/>
      <c r="N252" s="56"/>
      <c r="O252" s="56">
        <v>12</v>
      </c>
      <c r="P252" s="56">
        <v>8</v>
      </c>
      <c r="Q252" s="56">
        <v>10</v>
      </c>
      <c r="R252" s="56">
        <v>9</v>
      </c>
      <c r="S252" s="56"/>
      <c r="T252" s="56"/>
      <c r="U252" s="68"/>
      <c r="V252" s="13"/>
      <c r="W252" s="21"/>
    </row>
    <row r="253" spans="1:23" ht="23.25" customHeight="1" outlineLevel="1">
      <c r="A253" s="56">
        <f t="shared" si="5"/>
        <v>226</v>
      </c>
      <c r="B253" s="78" t="s">
        <v>439</v>
      </c>
      <c r="C253" s="78"/>
      <c r="D253" s="85" t="s">
        <v>440</v>
      </c>
      <c r="E253" s="85">
        <v>34705000</v>
      </c>
      <c r="F253" s="56">
        <v>1917</v>
      </c>
      <c r="G253" s="56">
        <v>2</v>
      </c>
      <c r="H253" s="56">
        <v>1</v>
      </c>
      <c r="I253" s="56">
        <v>361.66</v>
      </c>
      <c r="J253" s="56">
        <v>314.89999999999998</v>
      </c>
      <c r="K253" s="56">
        <v>8</v>
      </c>
      <c r="L253" s="56"/>
      <c r="M253" s="56"/>
      <c r="N253" s="56"/>
      <c r="O253" s="56">
        <v>12</v>
      </c>
      <c r="P253" s="56">
        <v>10</v>
      </c>
      <c r="Q253" s="56"/>
      <c r="R253" s="56">
        <v>8</v>
      </c>
      <c r="S253" s="56"/>
      <c r="T253" s="56"/>
      <c r="U253" s="68" t="s">
        <v>358</v>
      </c>
      <c r="V253" s="13"/>
      <c r="W253" s="21"/>
    </row>
    <row r="254" spans="1:23" ht="23.25" customHeight="1" outlineLevel="1">
      <c r="A254" s="56">
        <f t="shared" si="5"/>
        <v>227</v>
      </c>
      <c r="B254" s="78" t="s">
        <v>441</v>
      </c>
      <c r="C254" s="78"/>
      <c r="D254" s="85" t="s">
        <v>442</v>
      </c>
      <c r="E254" s="85">
        <v>34705000</v>
      </c>
      <c r="F254" s="56">
        <v>1993</v>
      </c>
      <c r="G254" s="56">
        <v>5</v>
      </c>
      <c r="H254" s="56">
        <v>2</v>
      </c>
      <c r="I254" s="86">
        <v>1667.17</v>
      </c>
      <c r="J254" s="86">
        <v>1465.47</v>
      </c>
      <c r="K254" s="56"/>
      <c r="L254" s="56"/>
      <c r="M254" s="56">
        <v>10</v>
      </c>
      <c r="N254" s="56"/>
      <c r="O254" s="56">
        <v>8</v>
      </c>
      <c r="P254" s="56"/>
      <c r="Q254" s="56">
        <v>12</v>
      </c>
      <c r="R254" s="56">
        <v>9</v>
      </c>
      <c r="S254" s="56"/>
      <c r="T254" s="56"/>
      <c r="U254" s="68" t="s">
        <v>443</v>
      </c>
      <c r="V254" s="13"/>
      <c r="W254" s="21"/>
    </row>
    <row r="255" spans="1:23" ht="23.25" customHeight="1" outlineLevel="1">
      <c r="A255" s="56">
        <f t="shared" si="5"/>
        <v>228</v>
      </c>
      <c r="B255" s="78" t="s">
        <v>444</v>
      </c>
      <c r="C255" s="78"/>
      <c r="D255" s="85" t="s">
        <v>445</v>
      </c>
      <c r="E255" s="85">
        <v>34705000</v>
      </c>
      <c r="F255" s="56">
        <v>1983</v>
      </c>
      <c r="G255" s="56">
        <v>5</v>
      </c>
      <c r="H255" s="56">
        <v>12</v>
      </c>
      <c r="I255" s="86">
        <v>9687</v>
      </c>
      <c r="J255" s="86">
        <v>8654.2999999999993</v>
      </c>
      <c r="K255" s="56"/>
      <c r="L255" s="56">
        <v>12</v>
      </c>
      <c r="M255" s="56">
        <v>8</v>
      </c>
      <c r="N255" s="56"/>
      <c r="O255" s="56"/>
      <c r="P255" s="56"/>
      <c r="Q255" s="56"/>
      <c r="R255" s="56"/>
      <c r="S255" s="56">
        <v>10</v>
      </c>
      <c r="T255" s="56">
        <v>9</v>
      </c>
      <c r="U255" s="68" t="s">
        <v>446</v>
      </c>
      <c r="V255" s="13" t="s">
        <v>447</v>
      </c>
      <c r="W255" s="21"/>
    </row>
    <row r="256" spans="1:23" ht="23.25" customHeight="1" outlineLevel="1">
      <c r="A256" s="56">
        <f t="shared" si="5"/>
        <v>229</v>
      </c>
      <c r="B256" s="78" t="s">
        <v>448</v>
      </c>
      <c r="C256" s="78"/>
      <c r="D256" s="85" t="s">
        <v>449</v>
      </c>
      <c r="E256" s="85">
        <v>34705000</v>
      </c>
      <c r="F256" s="56">
        <v>1962</v>
      </c>
      <c r="G256" s="56">
        <v>4</v>
      </c>
      <c r="H256" s="56">
        <v>2</v>
      </c>
      <c r="I256" s="86">
        <v>1393.86</v>
      </c>
      <c r="J256" s="86">
        <v>1297.27</v>
      </c>
      <c r="K256" s="56"/>
      <c r="L256" s="56"/>
      <c r="M256" s="56"/>
      <c r="N256" s="56"/>
      <c r="O256" s="56"/>
      <c r="P256" s="56">
        <v>12</v>
      </c>
      <c r="Q256" s="56">
        <v>8</v>
      </c>
      <c r="R256" s="56">
        <v>10</v>
      </c>
      <c r="S256" s="56"/>
      <c r="T256" s="56"/>
      <c r="U256" s="68"/>
      <c r="V256" s="13"/>
      <c r="W256" s="21"/>
    </row>
    <row r="257" spans="1:23" ht="24" customHeight="1" outlineLevel="1">
      <c r="A257" s="56">
        <f t="shared" si="5"/>
        <v>230</v>
      </c>
      <c r="B257" s="78" t="s">
        <v>450</v>
      </c>
      <c r="C257" s="78"/>
      <c r="D257" s="85" t="s">
        <v>451</v>
      </c>
      <c r="E257" s="85">
        <v>34705000</v>
      </c>
      <c r="F257" s="56">
        <v>1963</v>
      </c>
      <c r="G257" s="56">
        <v>4</v>
      </c>
      <c r="H257" s="56">
        <v>2</v>
      </c>
      <c r="I257" s="86">
        <v>1381.47</v>
      </c>
      <c r="J257" s="86">
        <v>1215.77</v>
      </c>
      <c r="K257" s="56"/>
      <c r="L257" s="56"/>
      <c r="M257" s="56">
        <v>8</v>
      </c>
      <c r="N257" s="56">
        <v>8</v>
      </c>
      <c r="O257" s="56"/>
      <c r="P257" s="56">
        <v>12</v>
      </c>
      <c r="Q257" s="56"/>
      <c r="R257" s="56">
        <v>10</v>
      </c>
      <c r="S257" s="56"/>
      <c r="T257" s="56"/>
      <c r="U257" s="68" t="s">
        <v>452</v>
      </c>
      <c r="V257" s="13"/>
      <c r="W257" s="21"/>
    </row>
    <row r="258" spans="1:23" ht="23.25" customHeight="1" outlineLevel="1">
      <c r="A258" s="56">
        <f t="shared" si="5"/>
        <v>231</v>
      </c>
      <c r="B258" s="78" t="s">
        <v>453</v>
      </c>
      <c r="C258" s="78"/>
      <c r="D258" s="85" t="s">
        <v>454</v>
      </c>
      <c r="E258" s="85">
        <v>34705000</v>
      </c>
      <c r="F258" s="56">
        <v>1985</v>
      </c>
      <c r="G258" s="56">
        <v>5</v>
      </c>
      <c r="H258" s="56">
        <v>8</v>
      </c>
      <c r="I258" s="86">
        <v>6337.4</v>
      </c>
      <c r="J258" s="86">
        <v>5698.5</v>
      </c>
      <c r="K258" s="56"/>
      <c r="L258" s="56">
        <v>12</v>
      </c>
      <c r="M258" s="56"/>
      <c r="N258" s="56">
        <v>10</v>
      </c>
      <c r="O258" s="56"/>
      <c r="P258" s="56"/>
      <c r="Q258" s="56">
        <v>8</v>
      </c>
      <c r="R258" s="56"/>
      <c r="S258" s="56"/>
      <c r="T258" s="56">
        <v>9</v>
      </c>
      <c r="U258" s="68" t="s">
        <v>455</v>
      </c>
      <c r="V258" s="13" t="s">
        <v>456</v>
      </c>
      <c r="W258" s="21"/>
    </row>
    <row r="259" spans="1:23" ht="23.25" customHeight="1" outlineLevel="1">
      <c r="A259" s="56">
        <f t="shared" si="5"/>
        <v>232</v>
      </c>
      <c r="B259" s="78" t="s">
        <v>457</v>
      </c>
      <c r="C259" s="78"/>
      <c r="D259" s="85" t="s">
        <v>458</v>
      </c>
      <c r="E259" s="85">
        <v>34705000</v>
      </c>
      <c r="F259" s="56">
        <v>2006</v>
      </c>
      <c r="G259" s="56">
        <v>5</v>
      </c>
      <c r="H259" s="56">
        <v>2</v>
      </c>
      <c r="I259" s="86">
        <v>1564.2</v>
      </c>
      <c r="J259" s="56">
        <v>753.5</v>
      </c>
      <c r="K259" s="56"/>
      <c r="L259" s="56"/>
      <c r="M259" s="56"/>
      <c r="N259" s="56"/>
      <c r="O259" s="56">
        <v>8</v>
      </c>
      <c r="P259" s="56">
        <v>12</v>
      </c>
      <c r="Q259" s="56">
        <v>10</v>
      </c>
      <c r="R259" s="56">
        <v>9</v>
      </c>
      <c r="S259" s="56"/>
      <c r="T259" s="56"/>
      <c r="U259" s="68"/>
      <c r="V259" s="13"/>
      <c r="W259" s="21"/>
    </row>
    <row r="260" spans="1:23" ht="23.25" customHeight="1" outlineLevel="1">
      <c r="A260" s="56">
        <f t="shared" ref="A260:A323" si="6">A259+1</f>
        <v>233</v>
      </c>
      <c r="B260" s="78" t="s">
        <v>459</v>
      </c>
      <c r="C260" s="78"/>
      <c r="D260" s="85" t="s">
        <v>460</v>
      </c>
      <c r="E260" s="85">
        <v>34705000</v>
      </c>
      <c r="F260" s="56">
        <v>1929</v>
      </c>
      <c r="G260" s="56">
        <v>3</v>
      </c>
      <c r="H260" s="56">
        <v>2</v>
      </c>
      <c r="I260" s="56">
        <v>923.09</v>
      </c>
      <c r="J260" s="56">
        <v>832.89</v>
      </c>
      <c r="K260" s="200"/>
      <c r="L260" s="56">
        <v>12</v>
      </c>
      <c r="M260" s="56"/>
      <c r="N260" s="56"/>
      <c r="O260" s="56">
        <v>8</v>
      </c>
      <c r="P260" s="56">
        <v>10</v>
      </c>
      <c r="Q260" s="56"/>
      <c r="R260" s="56">
        <v>12</v>
      </c>
      <c r="S260" s="56"/>
      <c r="T260" s="56"/>
      <c r="U260" s="68" t="s">
        <v>461</v>
      </c>
      <c r="V260" s="13"/>
      <c r="W260" s="21"/>
    </row>
    <row r="261" spans="1:23" ht="23.25" customHeight="1" outlineLevel="1">
      <c r="A261" s="56">
        <f t="shared" si="6"/>
        <v>234</v>
      </c>
      <c r="B261" s="78" t="s">
        <v>462</v>
      </c>
      <c r="C261" s="78"/>
      <c r="D261" s="85" t="s">
        <v>463</v>
      </c>
      <c r="E261" s="85">
        <v>34705000</v>
      </c>
      <c r="F261" s="56">
        <v>1971</v>
      </c>
      <c r="G261" s="56">
        <v>5</v>
      </c>
      <c r="H261" s="56">
        <v>2</v>
      </c>
      <c r="I261" s="86">
        <v>1901.12</v>
      </c>
      <c r="J261" s="86">
        <v>1756.11</v>
      </c>
      <c r="K261" s="56"/>
      <c r="L261" s="56"/>
      <c r="M261" s="56"/>
      <c r="N261" s="56"/>
      <c r="O261" s="56"/>
      <c r="P261" s="56">
        <v>12</v>
      </c>
      <c r="Q261" s="56">
        <v>8</v>
      </c>
      <c r="R261" s="56">
        <v>10</v>
      </c>
      <c r="S261" s="56">
        <v>9</v>
      </c>
      <c r="T261" s="56"/>
      <c r="U261" s="68"/>
      <c r="V261" s="13"/>
      <c r="W261" s="21"/>
    </row>
    <row r="262" spans="1:23" ht="23.25" customHeight="1" outlineLevel="1">
      <c r="A262" s="56">
        <f t="shared" si="6"/>
        <v>235</v>
      </c>
      <c r="B262" s="78" t="s">
        <v>464</v>
      </c>
      <c r="C262" s="78"/>
      <c r="D262" s="85" t="s">
        <v>465</v>
      </c>
      <c r="E262" s="85">
        <v>34705000</v>
      </c>
      <c r="F262" s="56">
        <v>2012</v>
      </c>
      <c r="G262" s="56">
        <v>3</v>
      </c>
      <c r="H262" s="56">
        <v>2</v>
      </c>
      <c r="I262" s="86">
        <v>1374.8</v>
      </c>
      <c r="J262" s="86">
        <v>1206.3</v>
      </c>
      <c r="K262" s="56"/>
      <c r="L262" s="56"/>
      <c r="M262" s="56"/>
      <c r="N262" s="56"/>
      <c r="O262" s="56"/>
      <c r="P262" s="56"/>
      <c r="Q262" s="56">
        <v>8</v>
      </c>
      <c r="R262" s="56">
        <v>12</v>
      </c>
      <c r="S262" s="56">
        <v>10</v>
      </c>
      <c r="T262" s="56">
        <v>9</v>
      </c>
      <c r="U262" s="68"/>
      <c r="V262" s="13"/>
      <c r="W262" s="21"/>
    </row>
    <row r="263" spans="1:23" ht="23.25" customHeight="1" outlineLevel="1">
      <c r="A263" s="56">
        <f t="shared" si="6"/>
        <v>236</v>
      </c>
      <c r="B263" s="78" t="s">
        <v>466</v>
      </c>
      <c r="C263" s="78"/>
      <c r="D263" s="85" t="s">
        <v>467</v>
      </c>
      <c r="E263" s="85">
        <v>34705000</v>
      </c>
      <c r="F263" s="56">
        <v>1966</v>
      </c>
      <c r="G263" s="56">
        <v>2</v>
      </c>
      <c r="H263" s="56">
        <v>2</v>
      </c>
      <c r="I263" s="56">
        <v>755.88</v>
      </c>
      <c r="J263" s="56">
        <v>711.08</v>
      </c>
      <c r="K263" s="56"/>
      <c r="L263" s="56"/>
      <c r="M263" s="56">
        <v>10</v>
      </c>
      <c r="N263" s="56"/>
      <c r="O263" s="56"/>
      <c r="P263" s="56"/>
      <c r="Q263" s="56"/>
      <c r="R263" s="56">
        <v>12</v>
      </c>
      <c r="S263" s="56"/>
      <c r="T263" s="56">
        <v>8</v>
      </c>
      <c r="U263" s="68"/>
      <c r="V263" s="13"/>
      <c r="W263" s="21"/>
    </row>
    <row r="264" spans="1:23" ht="23.25" customHeight="1" outlineLevel="1">
      <c r="A264" s="56">
        <f t="shared" si="6"/>
        <v>237</v>
      </c>
      <c r="B264" s="78" t="s">
        <v>468</v>
      </c>
      <c r="C264" s="78"/>
      <c r="D264" s="85" t="s">
        <v>469</v>
      </c>
      <c r="E264" s="85">
        <v>34705000</v>
      </c>
      <c r="F264" s="56">
        <v>1994</v>
      </c>
      <c r="G264" s="56">
        <v>5</v>
      </c>
      <c r="H264" s="56">
        <v>2</v>
      </c>
      <c r="I264" s="86">
        <v>1641.9</v>
      </c>
      <c r="J264" s="86">
        <v>1441.2</v>
      </c>
      <c r="K264" s="56"/>
      <c r="L264" s="56">
        <v>12</v>
      </c>
      <c r="M264" s="56"/>
      <c r="N264" s="56">
        <v>10</v>
      </c>
      <c r="O264" s="56">
        <v>9</v>
      </c>
      <c r="P264" s="56"/>
      <c r="Q264" s="56">
        <v>8</v>
      </c>
      <c r="R264" s="56"/>
      <c r="S264" s="56"/>
      <c r="T264" s="56"/>
      <c r="U264" s="68" t="s">
        <v>470</v>
      </c>
      <c r="V264" s="13" t="s">
        <v>471</v>
      </c>
      <c r="W264" s="21"/>
    </row>
    <row r="265" spans="1:23" ht="23.25" customHeight="1" outlineLevel="1">
      <c r="A265" s="56">
        <f t="shared" si="6"/>
        <v>238</v>
      </c>
      <c r="B265" s="78" t="s">
        <v>472</v>
      </c>
      <c r="C265" s="78"/>
      <c r="D265" s="85" t="s">
        <v>473</v>
      </c>
      <c r="E265" s="85">
        <v>34705000</v>
      </c>
      <c r="F265" s="56">
        <v>2007</v>
      </c>
      <c r="G265" s="56">
        <v>5</v>
      </c>
      <c r="H265" s="56">
        <v>3</v>
      </c>
      <c r="I265" s="86">
        <v>2866.28</v>
      </c>
      <c r="J265" s="86">
        <v>2559.7800000000002</v>
      </c>
      <c r="K265" s="56"/>
      <c r="L265" s="56"/>
      <c r="M265" s="56">
        <v>10</v>
      </c>
      <c r="N265" s="56"/>
      <c r="O265" s="56">
        <v>8</v>
      </c>
      <c r="P265" s="56"/>
      <c r="Q265" s="56">
        <v>10</v>
      </c>
      <c r="R265" s="56">
        <v>9</v>
      </c>
      <c r="S265" s="56"/>
      <c r="T265" s="56">
        <v>12</v>
      </c>
      <c r="U265" s="68"/>
      <c r="V265" s="13"/>
      <c r="W265" s="21"/>
    </row>
    <row r="266" spans="1:23" ht="23.25" customHeight="1" outlineLevel="1">
      <c r="A266" s="56">
        <f t="shared" si="6"/>
        <v>239</v>
      </c>
      <c r="B266" s="78" t="s">
        <v>474</v>
      </c>
      <c r="C266" s="78"/>
      <c r="D266" s="85" t="s">
        <v>475</v>
      </c>
      <c r="E266" s="85">
        <v>34705000</v>
      </c>
      <c r="F266" s="56">
        <v>1927</v>
      </c>
      <c r="G266" s="56">
        <v>2</v>
      </c>
      <c r="H266" s="56">
        <v>2</v>
      </c>
      <c r="I266" s="56">
        <v>262.45</v>
      </c>
      <c r="J266" s="56">
        <v>206.12</v>
      </c>
      <c r="K266" s="56">
        <v>10</v>
      </c>
      <c r="L266" s="56"/>
      <c r="M266" s="56"/>
      <c r="N266" s="56"/>
      <c r="O266" s="56"/>
      <c r="P266" s="56"/>
      <c r="Q266" s="56"/>
      <c r="R266" s="56"/>
      <c r="S266" s="56"/>
      <c r="T266" s="56"/>
      <c r="U266" s="68" t="s">
        <v>476</v>
      </c>
      <c r="V266" s="13"/>
      <c r="W266" s="21"/>
    </row>
    <row r="267" spans="1:23" ht="23.25" customHeight="1" outlineLevel="1">
      <c r="A267" s="56">
        <f t="shared" si="6"/>
        <v>240</v>
      </c>
      <c r="B267" s="78" t="s">
        <v>477</v>
      </c>
      <c r="C267" s="78"/>
      <c r="D267" s="85" t="s">
        <v>478</v>
      </c>
      <c r="E267" s="85">
        <v>34705000</v>
      </c>
      <c r="F267" s="56">
        <v>1917</v>
      </c>
      <c r="G267" s="56">
        <v>2</v>
      </c>
      <c r="H267" s="56">
        <v>1</v>
      </c>
      <c r="I267" s="56">
        <v>166.97</v>
      </c>
      <c r="J267" s="56">
        <v>140.37</v>
      </c>
      <c r="K267" s="56"/>
      <c r="L267" s="56">
        <v>8</v>
      </c>
      <c r="M267" s="56"/>
      <c r="N267" s="56">
        <v>8</v>
      </c>
      <c r="O267" s="56">
        <v>9</v>
      </c>
      <c r="P267" s="56">
        <v>10</v>
      </c>
      <c r="Q267" s="56">
        <v>12</v>
      </c>
      <c r="R267" s="56"/>
      <c r="S267" s="56"/>
      <c r="T267" s="56"/>
      <c r="U267" s="68" t="s">
        <v>479</v>
      </c>
      <c r="V267" s="13" t="s">
        <v>480</v>
      </c>
      <c r="W267" s="21"/>
    </row>
    <row r="268" spans="1:23" ht="23.25" customHeight="1" outlineLevel="1">
      <c r="A268" s="56">
        <f t="shared" si="6"/>
        <v>241</v>
      </c>
      <c r="B268" s="78" t="s">
        <v>481</v>
      </c>
      <c r="C268" s="78"/>
      <c r="D268" s="85" t="s">
        <v>482</v>
      </c>
      <c r="E268" s="85">
        <v>34705000</v>
      </c>
      <c r="F268" s="56">
        <v>1959</v>
      </c>
      <c r="G268" s="56">
        <v>2</v>
      </c>
      <c r="H268" s="56">
        <v>1</v>
      </c>
      <c r="I268" s="56">
        <v>470.54</v>
      </c>
      <c r="J268" s="56">
        <v>427.54</v>
      </c>
      <c r="K268" s="56"/>
      <c r="L268" s="56"/>
      <c r="M268" s="56">
        <v>8</v>
      </c>
      <c r="N268" s="56"/>
      <c r="O268" s="56"/>
      <c r="P268" s="56">
        <v>12</v>
      </c>
      <c r="Q268" s="56"/>
      <c r="R268" s="56">
        <v>10</v>
      </c>
      <c r="S268" s="56"/>
      <c r="T268" s="56"/>
      <c r="U268" s="68" t="s">
        <v>483</v>
      </c>
      <c r="V268" s="13" t="s">
        <v>484</v>
      </c>
      <c r="W268" s="21"/>
    </row>
    <row r="269" spans="1:23" ht="23.25" customHeight="1" outlineLevel="1">
      <c r="A269" s="56">
        <f t="shared" si="6"/>
        <v>242</v>
      </c>
      <c r="B269" s="78" t="s">
        <v>485</v>
      </c>
      <c r="C269" s="78"/>
      <c r="D269" s="201" t="s">
        <v>486</v>
      </c>
      <c r="E269" s="85">
        <v>34705000</v>
      </c>
      <c r="F269" s="56">
        <v>1978</v>
      </c>
      <c r="G269" s="56">
        <v>5</v>
      </c>
      <c r="H269" s="56">
        <v>1</v>
      </c>
      <c r="I269" s="86">
        <v>3572.1</v>
      </c>
      <c r="J269" s="86">
        <v>3443.6</v>
      </c>
      <c r="K269" s="56"/>
      <c r="L269" s="56">
        <v>12</v>
      </c>
      <c r="M269" s="56" t="s">
        <v>98</v>
      </c>
      <c r="N269" s="56">
        <v>8</v>
      </c>
      <c r="O269" s="56"/>
      <c r="P269" s="56"/>
      <c r="Q269" s="56">
        <v>10</v>
      </c>
      <c r="R269" s="56"/>
      <c r="S269" s="56"/>
      <c r="T269" s="56"/>
      <c r="U269" s="68" t="s">
        <v>487</v>
      </c>
      <c r="V269" s="13" t="s">
        <v>488</v>
      </c>
      <c r="W269" s="21"/>
    </row>
    <row r="270" spans="1:23" ht="23.25" customHeight="1" outlineLevel="1">
      <c r="A270" s="56">
        <f t="shared" si="6"/>
        <v>243</v>
      </c>
      <c r="B270" s="78" t="s">
        <v>489</v>
      </c>
      <c r="C270" s="78"/>
      <c r="D270" s="85" t="s">
        <v>490</v>
      </c>
      <c r="E270" s="85">
        <v>34705000</v>
      </c>
      <c r="F270" s="56">
        <v>1959</v>
      </c>
      <c r="G270" s="56">
        <v>2</v>
      </c>
      <c r="H270" s="56">
        <v>1</v>
      </c>
      <c r="I270" s="56">
        <v>290</v>
      </c>
      <c r="J270" s="56">
        <v>266.72000000000003</v>
      </c>
      <c r="K270" s="56"/>
      <c r="L270" s="56"/>
      <c r="M270" s="56"/>
      <c r="N270" s="56"/>
      <c r="O270" s="56"/>
      <c r="P270" s="56">
        <v>12</v>
      </c>
      <c r="Q270" s="56">
        <v>8</v>
      </c>
      <c r="R270" s="56">
        <v>10</v>
      </c>
      <c r="S270" s="56"/>
      <c r="T270" s="56"/>
      <c r="U270" s="68"/>
      <c r="V270" s="13"/>
      <c r="W270" s="21"/>
    </row>
    <row r="271" spans="1:23" ht="23.25" customHeight="1" outlineLevel="1">
      <c r="A271" s="56">
        <f t="shared" si="6"/>
        <v>244</v>
      </c>
      <c r="B271" s="78" t="s">
        <v>491</v>
      </c>
      <c r="C271" s="78"/>
      <c r="D271" s="85" t="s">
        <v>492</v>
      </c>
      <c r="E271" s="85">
        <v>34705000</v>
      </c>
      <c r="F271" s="56">
        <v>1957</v>
      </c>
      <c r="G271" s="56">
        <v>2</v>
      </c>
      <c r="H271" s="56">
        <v>1</v>
      </c>
      <c r="I271" s="56">
        <v>241.68</v>
      </c>
      <c r="J271" s="56">
        <v>216.94</v>
      </c>
      <c r="K271" s="202"/>
      <c r="L271" s="56"/>
      <c r="M271" s="56">
        <v>8</v>
      </c>
      <c r="N271" s="56"/>
      <c r="O271" s="56"/>
      <c r="P271" s="56">
        <v>12</v>
      </c>
      <c r="Q271" s="56">
        <v>9</v>
      </c>
      <c r="R271" s="56">
        <v>8</v>
      </c>
      <c r="S271" s="56"/>
      <c r="T271" s="56">
        <v>10</v>
      </c>
      <c r="U271" s="68" t="s">
        <v>493</v>
      </c>
      <c r="V271" s="13" t="s">
        <v>494</v>
      </c>
      <c r="W271" s="21"/>
    </row>
    <row r="272" spans="1:23" ht="23.25" customHeight="1" outlineLevel="1">
      <c r="A272" s="56">
        <f t="shared" si="6"/>
        <v>245</v>
      </c>
      <c r="B272" s="78" t="s">
        <v>495</v>
      </c>
      <c r="C272" s="78"/>
      <c r="D272" s="85" t="s">
        <v>496</v>
      </c>
      <c r="E272" s="85">
        <v>34705000</v>
      </c>
      <c r="F272" s="56">
        <v>1962</v>
      </c>
      <c r="G272" s="56">
        <v>2</v>
      </c>
      <c r="H272" s="56">
        <v>2</v>
      </c>
      <c r="I272" s="56">
        <v>522.69000000000005</v>
      </c>
      <c r="J272" s="56">
        <v>474.33</v>
      </c>
      <c r="K272" s="56"/>
      <c r="L272" s="56">
        <v>11</v>
      </c>
      <c r="M272" s="56"/>
      <c r="N272" s="56"/>
      <c r="O272" s="56"/>
      <c r="P272" s="56">
        <v>12</v>
      </c>
      <c r="Q272" s="56">
        <v>8</v>
      </c>
      <c r="R272" s="56"/>
      <c r="S272" s="56"/>
      <c r="T272" s="56">
        <v>10</v>
      </c>
      <c r="U272" s="68" t="s">
        <v>497</v>
      </c>
      <c r="V272" s="13" t="s">
        <v>498</v>
      </c>
      <c r="W272" s="21"/>
    </row>
    <row r="273" spans="1:23" ht="23.25" customHeight="1" outlineLevel="1">
      <c r="A273" s="56">
        <f t="shared" si="6"/>
        <v>246</v>
      </c>
      <c r="B273" s="78" t="s">
        <v>499</v>
      </c>
      <c r="C273" s="78"/>
      <c r="D273" s="85" t="s">
        <v>500</v>
      </c>
      <c r="E273" s="85">
        <v>34705000</v>
      </c>
      <c r="F273" s="56">
        <v>1961</v>
      </c>
      <c r="G273" s="56">
        <v>2</v>
      </c>
      <c r="H273" s="56">
        <v>2</v>
      </c>
      <c r="I273" s="56">
        <v>543.79999999999995</v>
      </c>
      <c r="J273" s="56">
        <v>478.71</v>
      </c>
      <c r="K273" s="56"/>
      <c r="L273" s="56">
        <v>8</v>
      </c>
      <c r="M273" s="56"/>
      <c r="N273" s="56"/>
      <c r="O273" s="56">
        <v>10</v>
      </c>
      <c r="P273" s="56"/>
      <c r="Q273" s="56"/>
      <c r="R273" s="56">
        <v>8</v>
      </c>
      <c r="S273" s="56">
        <v>12</v>
      </c>
      <c r="T273" s="56"/>
      <c r="U273" s="68" t="s">
        <v>407</v>
      </c>
      <c r="V273" s="13"/>
      <c r="W273" s="21"/>
    </row>
    <row r="274" spans="1:23" ht="23.25" customHeight="1" outlineLevel="1">
      <c r="A274" s="56">
        <f t="shared" si="6"/>
        <v>247</v>
      </c>
      <c r="B274" s="78" t="s">
        <v>501</v>
      </c>
      <c r="C274" s="78"/>
      <c r="D274" s="85" t="s">
        <v>502</v>
      </c>
      <c r="E274" s="85">
        <v>34705000</v>
      </c>
      <c r="F274" s="56">
        <v>1956</v>
      </c>
      <c r="G274" s="56">
        <v>2</v>
      </c>
      <c r="H274" s="56">
        <v>2</v>
      </c>
      <c r="I274" s="56">
        <v>526.13</v>
      </c>
      <c r="J274" s="56">
        <v>478.23</v>
      </c>
      <c r="K274" s="56"/>
      <c r="L274" s="56">
        <v>8</v>
      </c>
      <c r="M274" s="56"/>
      <c r="N274" s="56"/>
      <c r="O274" s="56"/>
      <c r="P274" s="56">
        <v>10</v>
      </c>
      <c r="Q274" s="56"/>
      <c r="R274" s="56">
        <v>8</v>
      </c>
      <c r="S274" s="56">
        <v>12</v>
      </c>
      <c r="T274" s="56"/>
      <c r="U274" s="68" t="s">
        <v>343</v>
      </c>
      <c r="V274" s="13"/>
      <c r="W274" s="21"/>
    </row>
    <row r="275" spans="1:23" ht="23.25" customHeight="1" outlineLevel="1">
      <c r="A275" s="56">
        <f t="shared" si="6"/>
        <v>248</v>
      </c>
      <c r="B275" s="78" t="s">
        <v>503</v>
      </c>
      <c r="C275" s="78"/>
      <c r="D275" s="85" t="s">
        <v>504</v>
      </c>
      <c r="E275" s="85">
        <v>34705000</v>
      </c>
      <c r="F275" s="56">
        <v>1968</v>
      </c>
      <c r="G275" s="56">
        <v>2</v>
      </c>
      <c r="H275" s="56">
        <v>2</v>
      </c>
      <c r="I275" s="56">
        <v>535.6</v>
      </c>
      <c r="J275" s="56">
        <v>487.3</v>
      </c>
      <c r="K275" s="56"/>
      <c r="L275" s="56">
        <v>8</v>
      </c>
      <c r="M275" s="56"/>
      <c r="N275" s="56"/>
      <c r="O275" s="56"/>
      <c r="P275" s="56">
        <v>12</v>
      </c>
      <c r="Q275" s="56">
        <v>10</v>
      </c>
      <c r="R275" s="56">
        <v>8</v>
      </c>
      <c r="S275" s="56"/>
      <c r="T275" s="56"/>
      <c r="U275" s="68" t="s">
        <v>407</v>
      </c>
      <c r="V275" s="13"/>
      <c r="W275" s="21"/>
    </row>
    <row r="276" spans="1:23" ht="23.25" customHeight="1" outlineLevel="1">
      <c r="A276" s="56">
        <f t="shared" si="6"/>
        <v>249</v>
      </c>
      <c r="B276" s="78" t="s">
        <v>505</v>
      </c>
      <c r="C276" s="78"/>
      <c r="D276" s="85" t="s">
        <v>506</v>
      </c>
      <c r="E276" s="85">
        <v>34705000</v>
      </c>
      <c r="F276" s="56">
        <v>1956</v>
      </c>
      <c r="G276" s="56">
        <v>2</v>
      </c>
      <c r="H276" s="56">
        <v>2</v>
      </c>
      <c r="I276" s="56">
        <v>537.01</v>
      </c>
      <c r="J276" s="56">
        <v>487.71</v>
      </c>
      <c r="K276" s="56"/>
      <c r="L276" s="56">
        <v>8</v>
      </c>
      <c r="M276" s="56"/>
      <c r="N276" s="56"/>
      <c r="O276" s="56"/>
      <c r="P276" s="56">
        <v>10</v>
      </c>
      <c r="Q276" s="56"/>
      <c r="R276" s="56">
        <v>8</v>
      </c>
      <c r="S276" s="56">
        <v>12</v>
      </c>
      <c r="T276" s="56"/>
      <c r="U276" s="68" t="s">
        <v>407</v>
      </c>
      <c r="V276" s="13"/>
      <c r="W276" s="21"/>
    </row>
    <row r="277" spans="1:23" ht="23.25" customHeight="1" outlineLevel="1">
      <c r="A277" s="56">
        <f t="shared" si="6"/>
        <v>250</v>
      </c>
      <c r="B277" s="78" t="s">
        <v>507</v>
      </c>
      <c r="C277" s="78"/>
      <c r="D277" s="85" t="s">
        <v>508</v>
      </c>
      <c r="E277" s="85">
        <v>34705000</v>
      </c>
      <c r="F277" s="56">
        <v>1952</v>
      </c>
      <c r="G277" s="56">
        <v>2</v>
      </c>
      <c r="H277" s="56">
        <v>2</v>
      </c>
      <c r="I277" s="56">
        <v>469.72</v>
      </c>
      <c r="J277" s="56">
        <v>413.27</v>
      </c>
      <c r="K277" s="56"/>
      <c r="L277" s="56">
        <v>11</v>
      </c>
      <c r="M277" s="56"/>
      <c r="N277" s="56"/>
      <c r="O277" s="56">
        <v>8</v>
      </c>
      <c r="P277" s="56">
        <v>10</v>
      </c>
      <c r="Q277" s="56"/>
      <c r="R277" s="56"/>
      <c r="S277" s="56">
        <v>12</v>
      </c>
      <c r="T277" s="56"/>
      <c r="U277" s="68" t="s">
        <v>509</v>
      </c>
      <c r="V277" s="13"/>
      <c r="W277" s="21"/>
    </row>
    <row r="278" spans="1:23" ht="23.25" customHeight="1" outlineLevel="1">
      <c r="A278" s="56">
        <f t="shared" si="6"/>
        <v>251</v>
      </c>
      <c r="B278" s="78" t="s">
        <v>510</v>
      </c>
      <c r="C278" s="78"/>
      <c r="D278" s="85" t="s">
        <v>511</v>
      </c>
      <c r="E278" s="85">
        <v>34705000</v>
      </c>
      <c r="F278" s="56">
        <v>1989</v>
      </c>
      <c r="G278" s="56">
        <v>2</v>
      </c>
      <c r="H278" s="56">
        <v>1</v>
      </c>
      <c r="I278" s="56">
        <v>923.4</v>
      </c>
      <c r="J278" s="56">
        <v>868.8</v>
      </c>
      <c r="K278" s="56"/>
      <c r="L278" s="56">
        <v>12</v>
      </c>
      <c r="M278" s="56"/>
      <c r="N278" s="56"/>
      <c r="O278" s="56">
        <v>10</v>
      </c>
      <c r="P278" s="56">
        <v>8</v>
      </c>
      <c r="Q278" s="56">
        <v>9</v>
      </c>
      <c r="R278" s="56"/>
      <c r="S278" s="56">
        <v>12</v>
      </c>
      <c r="T278" s="56"/>
      <c r="U278" s="68" t="s">
        <v>63</v>
      </c>
      <c r="V278" s="13"/>
      <c r="W278" s="21"/>
    </row>
    <row r="279" spans="1:23" ht="23.25" customHeight="1" outlineLevel="1">
      <c r="A279" s="56">
        <f t="shared" si="6"/>
        <v>252</v>
      </c>
      <c r="B279" s="78" t="s">
        <v>512</v>
      </c>
      <c r="C279" s="78"/>
      <c r="D279" s="85" t="s">
        <v>513</v>
      </c>
      <c r="E279" s="85">
        <v>34705000</v>
      </c>
      <c r="F279" s="56">
        <v>1913</v>
      </c>
      <c r="G279" s="56">
        <v>1</v>
      </c>
      <c r="H279" s="56">
        <v>2</v>
      </c>
      <c r="I279" s="56">
        <v>150.87</v>
      </c>
      <c r="J279" s="56">
        <v>129.69999999999999</v>
      </c>
      <c r="K279" s="56">
        <v>8</v>
      </c>
      <c r="L279" s="56"/>
      <c r="M279" s="56"/>
      <c r="N279" s="56"/>
      <c r="O279" s="56"/>
      <c r="P279" s="56"/>
      <c r="Q279" s="56"/>
      <c r="R279" s="56"/>
      <c r="S279" s="56"/>
      <c r="T279" s="56"/>
      <c r="U279" s="68" t="s">
        <v>358</v>
      </c>
      <c r="V279" s="13"/>
      <c r="W279" s="21"/>
    </row>
    <row r="280" spans="1:23" ht="23.25" customHeight="1" outlineLevel="1">
      <c r="A280" s="56">
        <f t="shared" si="6"/>
        <v>253</v>
      </c>
      <c r="B280" s="78" t="s">
        <v>514</v>
      </c>
      <c r="C280" s="78"/>
      <c r="D280" s="85" t="s">
        <v>515</v>
      </c>
      <c r="E280" s="85">
        <v>34705000</v>
      </c>
      <c r="F280" s="56">
        <v>1964</v>
      </c>
      <c r="G280" s="56">
        <v>2</v>
      </c>
      <c r="H280" s="56">
        <v>2</v>
      </c>
      <c r="I280" s="56">
        <v>504.2</v>
      </c>
      <c r="J280" s="56">
        <v>454.23</v>
      </c>
      <c r="K280" s="56"/>
      <c r="L280" s="56">
        <v>12</v>
      </c>
      <c r="M280" s="56">
        <v>8</v>
      </c>
      <c r="N280" s="56"/>
      <c r="O280" s="56">
        <v>10</v>
      </c>
      <c r="P280" s="56"/>
      <c r="Q280" s="56"/>
      <c r="R280" s="56"/>
      <c r="S280" s="56">
        <v>12</v>
      </c>
      <c r="T280" s="56">
        <v>8</v>
      </c>
      <c r="U280" s="68" t="s">
        <v>63</v>
      </c>
      <c r="V280" s="13"/>
      <c r="W280" s="21"/>
    </row>
    <row r="281" spans="1:23" ht="23.25" customHeight="1" outlineLevel="1">
      <c r="A281" s="56">
        <f t="shared" si="6"/>
        <v>254</v>
      </c>
      <c r="B281" s="78" t="s">
        <v>516</v>
      </c>
      <c r="C281" s="78"/>
      <c r="D281" s="85" t="s">
        <v>517</v>
      </c>
      <c r="E281" s="85">
        <v>34705000</v>
      </c>
      <c r="F281" s="56">
        <v>1984</v>
      </c>
      <c r="G281" s="56">
        <v>5</v>
      </c>
      <c r="H281" s="56">
        <v>6</v>
      </c>
      <c r="I281" s="86">
        <v>5244.12</v>
      </c>
      <c r="J281" s="86">
        <v>4821.62</v>
      </c>
      <c r="K281" s="56">
        <v>8</v>
      </c>
      <c r="L281" s="56"/>
      <c r="M281" s="56">
        <v>10</v>
      </c>
      <c r="N281" s="56"/>
      <c r="O281" s="56"/>
      <c r="P281" s="56">
        <v>9</v>
      </c>
      <c r="Q281" s="56">
        <v>12</v>
      </c>
      <c r="R281" s="56"/>
      <c r="S281" s="56"/>
      <c r="T281" s="56"/>
      <c r="U281" s="68" t="s">
        <v>518</v>
      </c>
      <c r="V281" s="13" t="s">
        <v>519</v>
      </c>
      <c r="W281" s="21"/>
    </row>
    <row r="282" spans="1:23" ht="23.25" customHeight="1" outlineLevel="1">
      <c r="A282" s="56">
        <f t="shared" si="6"/>
        <v>255</v>
      </c>
      <c r="B282" s="78" t="s">
        <v>520</v>
      </c>
      <c r="C282" s="78"/>
      <c r="D282" s="85" t="s">
        <v>521</v>
      </c>
      <c r="E282" s="85">
        <v>34705000</v>
      </c>
      <c r="F282" s="56">
        <v>1969</v>
      </c>
      <c r="G282" s="56">
        <v>2</v>
      </c>
      <c r="H282" s="56">
        <v>2</v>
      </c>
      <c r="I282" s="56">
        <v>505.38</v>
      </c>
      <c r="J282" s="56">
        <v>444.78</v>
      </c>
      <c r="K282" s="56"/>
      <c r="L282" s="56">
        <v>12</v>
      </c>
      <c r="M282" s="56">
        <v>8</v>
      </c>
      <c r="N282" s="56">
        <v>9</v>
      </c>
      <c r="O282" s="56">
        <v>10</v>
      </c>
      <c r="P282" s="56"/>
      <c r="Q282" s="56"/>
      <c r="R282" s="56"/>
      <c r="S282" s="56">
        <v>12</v>
      </c>
      <c r="T282" s="56">
        <v>8</v>
      </c>
      <c r="U282" s="68" t="s">
        <v>522</v>
      </c>
      <c r="V282" s="13"/>
      <c r="W282" s="21"/>
    </row>
    <row r="283" spans="1:23" ht="23.25" customHeight="1" outlineLevel="1">
      <c r="A283" s="56">
        <f t="shared" si="6"/>
        <v>256</v>
      </c>
      <c r="B283" s="78" t="s">
        <v>523</v>
      </c>
      <c r="C283" s="78"/>
      <c r="D283" s="85" t="s">
        <v>524</v>
      </c>
      <c r="E283" s="85">
        <v>34705000</v>
      </c>
      <c r="F283" s="56">
        <v>1969</v>
      </c>
      <c r="G283" s="56">
        <v>2</v>
      </c>
      <c r="H283" s="56">
        <v>2</v>
      </c>
      <c r="I283" s="56">
        <v>505.38</v>
      </c>
      <c r="J283" s="56">
        <v>442.24</v>
      </c>
      <c r="K283" s="56"/>
      <c r="L283" s="56">
        <v>12</v>
      </c>
      <c r="M283" s="56">
        <v>8</v>
      </c>
      <c r="N283" s="56">
        <v>9</v>
      </c>
      <c r="O283" s="56">
        <v>10</v>
      </c>
      <c r="P283" s="56"/>
      <c r="Q283" s="56"/>
      <c r="R283" s="56"/>
      <c r="S283" s="56">
        <v>12</v>
      </c>
      <c r="T283" s="56">
        <v>8</v>
      </c>
      <c r="U283" s="68" t="s">
        <v>35</v>
      </c>
      <c r="V283" s="13"/>
      <c r="W283" s="21"/>
    </row>
    <row r="284" spans="1:23" ht="23.25" customHeight="1" outlineLevel="1">
      <c r="A284" s="56">
        <f t="shared" si="6"/>
        <v>257</v>
      </c>
      <c r="B284" s="78" t="s">
        <v>525</v>
      </c>
      <c r="C284" s="78"/>
      <c r="D284" s="85" t="s">
        <v>526</v>
      </c>
      <c r="E284" s="85">
        <v>34705000</v>
      </c>
      <c r="F284" s="56">
        <v>2013</v>
      </c>
      <c r="G284" s="56">
        <v>2</v>
      </c>
      <c r="H284" s="56">
        <v>1</v>
      </c>
      <c r="I284" s="56">
        <v>336.2</v>
      </c>
      <c r="J284" s="56">
        <v>257.89999999999998</v>
      </c>
      <c r="K284" s="56"/>
      <c r="L284" s="56"/>
      <c r="M284" s="56"/>
      <c r="N284" s="56"/>
      <c r="O284" s="56"/>
      <c r="P284" s="56"/>
      <c r="Q284" s="56"/>
      <c r="R284" s="56">
        <v>12</v>
      </c>
      <c r="S284" s="56">
        <v>10</v>
      </c>
      <c r="T284" s="56" t="s">
        <v>527</v>
      </c>
      <c r="U284" s="68"/>
      <c r="V284" s="13"/>
      <c r="W284" s="21"/>
    </row>
    <row r="285" spans="1:23" ht="23.25" customHeight="1" outlineLevel="1">
      <c r="A285" s="56">
        <f t="shared" si="6"/>
        <v>258</v>
      </c>
      <c r="B285" s="78" t="s">
        <v>528</v>
      </c>
      <c r="C285" s="78"/>
      <c r="D285" s="85" t="s">
        <v>529</v>
      </c>
      <c r="E285" s="85">
        <v>34705000</v>
      </c>
      <c r="F285" s="56">
        <v>1972</v>
      </c>
      <c r="G285" s="56">
        <v>2</v>
      </c>
      <c r="H285" s="56">
        <v>2</v>
      </c>
      <c r="I285" s="56">
        <v>533.29999999999995</v>
      </c>
      <c r="J285" s="56">
        <v>490</v>
      </c>
      <c r="K285" s="56"/>
      <c r="L285" s="56">
        <v>12</v>
      </c>
      <c r="M285" s="56"/>
      <c r="N285" s="56"/>
      <c r="O285" s="56">
        <v>8</v>
      </c>
      <c r="P285" s="56">
        <v>10</v>
      </c>
      <c r="Q285" s="56"/>
      <c r="R285" s="56"/>
      <c r="S285" s="56">
        <v>12</v>
      </c>
      <c r="T285" s="56"/>
      <c r="U285" s="68" t="s">
        <v>63</v>
      </c>
      <c r="V285" s="13"/>
      <c r="W285" s="21"/>
    </row>
    <row r="286" spans="1:23" ht="23.25" customHeight="1" outlineLevel="1">
      <c r="A286" s="56">
        <f t="shared" si="6"/>
        <v>259</v>
      </c>
      <c r="B286" s="78" t="s">
        <v>530</v>
      </c>
      <c r="C286" s="78"/>
      <c r="D286" s="85" t="s">
        <v>531</v>
      </c>
      <c r="E286" s="85">
        <v>34705000</v>
      </c>
      <c r="F286" s="56">
        <v>1961</v>
      </c>
      <c r="G286" s="56">
        <v>2</v>
      </c>
      <c r="H286" s="56">
        <v>1</v>
      </c>
      <c r="I286" s="56">
        <v>275.24</v>
      </c>
      <c r="J286" s="56">
        <v>253.48</v>
      </c>
      <c r="K286" s="56"/>
      <c r="L286" s="56"/>
      <c r="M286" s="56"/>
      <c r="N286" s="56"/>
      <c r="O286" s="56"/>
      <c r="P286" s="56">
        <v>12</v>
      </c>
      <c r="Q286" s="56">
        <v>8</v>
      </c>
      <c r="R286" s="56">
        <v>10</v>
      </c>
      <c r="S286" s="56"/>
      <c r="T286" s="56">
        <v>11</v>
      </c>
      <c r="U286" s="68"/>
      <c r="V286" s="13"/>
      <c r="W286" s="21"/>
    </row>
    <row r="287" spans="1:23" ht="23.25" customHeight="1" outlineLevel="1">
      <c r="A287" s="56">
        <f t="shared" si="6"/>
        <v>260</v>
      </c>
      <c r="B287" s="78" t="s">
        <v>532</v>
      </c>
      <c r="C287" s="78"/>
      <c r="D287" s="85" t="s">
        <v>533</v>
      </c>
      <c r="E287" s="85">
        <v>34705000</v>
      </c>
      <c r="F287" s="56">
        <v>1961</v>
      </c>
      <c r="G287" s="56">
        <v>2</v>
      </c>
      <c r="H287" s="56">
        <v>2</v>
      </c>
      <c r="I287" s="56">
        <v>570.16999999999996</v>
      </c>
      <c r="J287" s="56">
        <v>527.77</v>
      </c>
      <c r="K287" s="56"/>
      <c r="L287" s="56">
        <v>12</v>
      </c>
      <c r="M287" s="56"/>
      <c r="N287" s="56"/>
      <c r="O287" s="56">
        <v>8</v>
      </c>
      <c r="P287" s="56">
        <v>10</v>
      </c>
      <c r="Q287" s="56"/>
      <c r="R287" s="56"/>
      <c r="S287" s="56">
        <v>12</v>
      </c>
      <c r="T287" s="56"/>
      <c r="U287" s="68" t="s">
        <v>63</v>
      </c>
      <c r="V287" s="13"/>
      <c r="W287" s="21"/>
    </row>
    <row r="288" spans="1:23" ht="23.25" customHeight="1" outlineLevel="1">
      <c r="A288" s="56">
        <f t="shared" si="6"/>
        <v>261</v>
      </c>
      <c r="B288" s="78" t="s">
        <v>534</v>
      </c>
      <c r="C288" s="78"/>
      <c r="D288" s="85" t="s">
        <v>535</v>
      </c>
      <c r="E288" s="85">
        <v>34705000</v>
      </c>
      <c r="F288" s="56">
        <v>1976</v>
      </c>
      <c r="G288" s="56">
        <v>5</v>
      </c>
      <c r="H288" s="56">
        <v>4</v>
      </c>
      <c r="I288" s="86">
        <v>3614.13</v>
      </c>
      <c r="J288" s="86">
        <v>3342.23</v>
      </c>
      <c r="K288" s="56"/>
      <c r="L288" s="56">
        <v>12</v>
      </c>
      <c r="M288" s="56"/>
      <c r="N288" s="56">
        <v>8</v>
      </c>
      <c r="O288" s="56"/>
      <c r="P288" s="56">
        <v>10</v>
      </c>
      <c r="Q288" s="56"/>
      <c r="R288" s="56">
        <v>9</v>
      </c>
      <c r="S288" s="56">
        <v>8</v>
      </c>
      <c r="T288" s="56"/>
      <c r="U288" s="68" t="s">
        <v>536</v>
      </c>
      <c r="V288" s="13" t="s">
        <v>447</v>
      </c>
      <c r="W288" s="21"/>
    </row>
    <row r="289" spans="1:23" ht="23.25" customHeight="1" outlineLevel="1">
      <c r="A289" s="56">
        <f t="shared" si="6"/>
        <v>262</v>
      </c>
      <c r="B289" s="78" t="s">
        <v>537</v>
      </c>
      <c r="C289" s="78"/>
      <c r="D289" s="85" t="s">
        <v>538</v>
      </c>
      <c r="E289" s="85">
        <v>34705000</v>
      </c>
      <c r="F289" s="56">
        <v>1989</v>
      </c>
      <c r="G289" s="56">
        <v>5</v>
      </c>
      <c r="H289" s="56">
        <v>8</v>
      </c>
      <c r="I289" s="86">
        <v>6775.1</v>
      </c>
      <c r="J289" s="86">
        <v>6090.3</v>
      </c>
      <c r="K289" s="56"/>
      <c r="L289" s="56"/>
      <c r="M289" s="56">
        <v>10</v>
      </c>
      <c r="N289" s="56">
        <v>9</v>
      </c>
      <c r="O289" s="56">
        <v>8</v>
      </c>
      <c r="P289" s="56"/>
      <c r="Q289" s="56"/>
      <c r="R289" s="56">
        <v>12</v>
      </c>
      <c r="S289" s="56"/>
      <c r="T289" s="56">
        <v>10</v>
      </c>
      <c r="U289" s="68" t="s">
        <v>539</v>
      </c>
      <c r="V289" s="13"/>
      <c r="W289" s="21"/>
    </row>
    <row r="290" spans="1:23" ht="23.25" customHeight="1" outlineLevel="1">
      <c r="A290" s="56">
        <f t="shared" si="6"/>
        <v>263</v>
      </c>
      <c r="B290" s="78" t="s">
        <v>540</v>
      </c>
      <c r="C290" s="78"/>
      <c r="D290" s="85" t="s">
        <v>541</v>
      </c>
      <c r="E290" s="85">
        <v>34705000</v>
      </c>
      <c r="F290" s="56">
        <v>1978</v>
      </c>
      <c r="G290" s="56">
        <v>5</v>
      </c>
      <c r="H290" s="56">
        <v>2</v>
      </c>
      <c r="I290" s="86">
        <v>2257.8000000000002</v>
      </c>
      <c r="J290" s="86">
        <v>2141.6999999999998</v>
      </c>
      <c r="K290" s="56"/>
      <c r="L290" s="56">
        <v>8</v>
      </c>
      <c r="M290" s="56"/>
      <c r="N290" s="56"/>
      <c r="O290" s="56"/>
      <c r="P290" s="56">
        <v>12</v>
      </c>
      <c r="Q290" s="56"/>
      <c r="R290" s="56">
        <v>10</v>
      </c>
      <c r="S290" s="56"/>
      <c r="T290" s="56"/>
      <c r="U290" s="68" t="s">
        <v>122</v>
      </c>
      <c r="V290" s="13" t="s">
        <v>542</v>
      </c>
      <c r="W290" s="21"/>
    </row>
    <row r="291" spans="1:23" ht="23.25" customHeight="1" outlineLevel="1">
      <c r="A291" s="56">
        <f t="shared" si="6"/>
        <v>264</v>
      </c>
      <c r="B291" s="78" t="s">
        <v>543</v>
      </c>
      <c r="C291" s="78"/>
      <c r="D291" s="85" t="s">
        <v>544</v>
      </c>
      <c r="E291" s="85">
        <v>34705000</v>
      </c>
      <c r="F291" s="56">
        <v>1978</v>
      </c>
      <c r="G291" s="56">
        <v>5</v>
      </c>
      <c r="H291" s="56">
        <v>2</v>
      </c>
      <c r="I291" s="86">
        <v>2185.5</v>
      </c>
      <c r="J291" s="86">
        <v>2066</v>
      </c>
      <c r="K291" s="56"/>
      <c r="L291" s="56"/>
      <c r="M291" s="56">
        <v>12</v>
      </c>
      <c r="N291" s="56"/>
      <c r="O291" s="56"/>
      <c r="P291" s="56"/>
      <c r="Q291" s="56">
        <v>8</v>
      </c>
      <c r="R291" s="56">
        <v>10</v>
      </c>
      <c r="S291" s="56">
        <v>9</v>
      </c>
      <c r="T291" s="56"/>
      <c r="U291" s="68" t="s">
        <v>545</v>
      </c>
      <c r="V291" s="13"/>
      <c r="W291" s="21"/>
    </row>
    <row r="292" spans="1:23" ht="23.25" customHeight="1" outlineLevel="1">
      <c r="A292" s="56">
        <f t="shared" si="6"/>
        <v>265</v>
      </c>
      <c r="B292" s="78" t="s">
        <v>546</v>
      </c>
      <c r="C292" s="78"/>
      <c r="D292" s="85" t="s">
        <v>547</v>
      </c>
      <c r="E292" s="85">
        <v>34705000</v>
      </c>
      <c r="F292" s="56">
        <v>1992</v>
      </c>
      <c r="G292" s="56">
        <v>5</v>
      </c>
      <c r="H292" s="56">
        <v>5</v>
      </c>
      <c r="I292" s="86">
        <v>4073.81</v>
      </c>
      <c r="J292" s="86">
        <v>3661.61</v>
      </c>
      <c r="K292" s="56"/>
      <c r="L292" s="56">
        <v>8</v>
      </c>
      <c r="M292" s="56">
        <v>10</v>
      </c>
      <c r="N292" s="56">
        <v>9</v>
      </c>
      <c r="O292" s="56"/>
      <c r="P292" s="56"/>
      <c r="Q292" s="56"/>
      <c r="R292" s="56"/>
      <c r="S292" s="56"/>
      <c r="T292" s="56">
        <v>12</v>
      </c>
      <c r="U292" s="68" t="s">
        <v>548</v>
      </c>
      <c r="V292" s="13" t="s">
        <v>549</v>
      </c>
      <c r="W292" s="21"/>
    </row>
    <row r="293" spans="1:23" ht="23.25" customHeight="1" outlineLevel="1">
      <c r="A293" s="56">
        <f t="shared" si="6"/>
        <v>266</v>
      </c>
      <c r="B293" s="78" t="s">
        <v>550</v>
      </c>
      <c r="C293" s="78"/>
      <c r="D293" s="85" t="s">
        <v>551</v>
      </c>
      <c r="E293" s="85">
        <v>34705000</v>
      </c>
      <c r="F293" s="56">
        <v>1983</v>
      </c>
      <c r="G293" s="56">
        <v>5</v>
      </c>
      <c r="H293" s="56">
        <v>8</v>
      </c>
      <c r="I293" s="86">
        <v>6163.7</v>
      </c>
      <c r="J293" s="86">
        <v>5535.4</v>
      </c>
      <c r="K293" s="56"/>
      <c r="L293" s="56">
        <v>8</v>
      </c>
      <c r="M293" s="56"/>
      <c r="N293" s="56"/>
      <c r="O293" s="56"/>
      <c r="P293" s="56"/>
      <c r="Q293" s="56"/>
      <c r="R293" s="56"/>
      <c r="S293" s="56">
        <v>12</v>
      </c>
      <c r="T293" s="56" t="s">
        <v>552</v>
      </c>
      <c r="U293" s="68" t="s">
        <v>407</v>
      </c>
      <c r="V293" s="13"/>
      <c r="W293" s="21"/>
    </row>
    <row r="294" spans="1:23" ht="23.25" customHeight="1" outlineLevel="1">
      <c r="A294" s="56">
        <f t="shared" si="6"/>
        <v>267</v>
      </c>
      <c r="B294" s="78" t="s">
        <v>553</v>
      </c>
      <c r="C294" s="78"/>
      <c r="D294" s="85" t="s">
        <v>554</v>
      </c>
      <c r="E294" s="85">
        <v>34705000</v>
      </c>
      <c r="F294" s="56">
        <v>1982</v>
      </c>
      <c r="G294" s="56">
        <v>5</v>
      </c>
      <c r="H294" s="56">
        <v>12</v>
      </c>
      <c r="I294" s="86">
        <v>11429.1</v>
      </c>
      <c r="J294" s="86">
        <v>8459.2999999999993</v>
      </c>
      <c r="K294" s="56"/>
      <c r="L294" s="56" t="s">
        <v>383</v>
      </c>
      <c r="M294" s="56">
        <v>10</v>
      </c>
      <c r="N294" s="56">
        <v>9</v>
      </c>
      <c r="O294" s="56"/>
      <c r="P294" s="56">
        <v>8</v>
      </c>
      <c r="Q294" s="56"/>
      <c r="R294" s="56"/>
      <c r="S294" s="56"/>
      <c r="T294" s="56">
        <v>11</v>
      </c>
      <c r="U294" s="68" t="s">
        <v>555</v>
      </c>
      <c r="V294" s="13"/>
      <c r="W294" s="21"/>
    </row>
    <row r="295" spans="1:23" ht="23.25" customHeight="1" outlineLevel="1">
      <c r="A295" s="56">
        <f t="shared" si="6"/>
        <v>268</v>
      </c>
      <c r="B295" s="197" t="s">
        <v>556</v>
      </c>
      <c r="C295" s="78"/>
      <c r="D295" s="198" t="s">
        <v>557</v>
      </c>
      <c r="E295" s="85">
        <v>34705000</v>
      </c>
      <c r="F295" s="56">
        <v>1983</v>
      </c>
      <c r="G295" s="56">
        <v>5</v>
      </c>
      <c r="H295" s="56">
        <v>5</v>
      </c>
      <c r="I295" s="86">
        <v>3907.4</v>
      </c>
      <c r="J295" s="86">
        <v>3507.3</v>
      </c>
      <c r="K295" s="56"/>
      <c r="L295" s="56">
        <v>12</v>
      </c>
      <c r="M295" s="56">
        <v>12</v>
      </c>
      <c r="N295" s="56">
        <v>8</v>
      </c>
      <c r="O295" s="56"/>
      <c r="P295" s="56"/>
      <c r="Q295" s="56"/>
      <c r="R295" s="56"/>
      <c r="S295" s="56">
        <v>10</v>
      </c>
      <c r="T295" s="56">
        <v>9</v>
      </c>
      <c r="U295" s="129" t="s">
        <v>12604</v>
      </c>
      <c r="V295" s="13" t="s">
        <v>558</v>
      </c>
      <c r="W295" s="32" t="s">
        <v>12261</v>
      </c>
    </row>
    <row r="296" spans="1:23" ht="23.25" customHeight="1" outlineLevel="1">
      <c r="A296" s="56">
        <f t="shared" si="6"/>
        <v>269</v>
      </c>
      <c r="B296" s="78" t="s">
        <v>559</v>
      </c>
      <c r="C296" s="78"/>
      <c r="D296" s="85" t="s">
        <v>560</v>
      </c>
      <c r="E296" s="85">
        <v>34705000</v>
      </c>
      <c r="F296" s="56">
        <v>1993</v>
      </c>
      <c r="G296" s="56">
        <v>5</v>
      </c>
      <c r="H296" s="56">
        <v>8</v>
      </c>
      <c r="I296" s="86">
        <v>4468.7</v>
      </c>
      <c r="J296" s="86">
        <v>3993.3</v>
      </c>
      <c r="K296" s="56"/>
      <c r="L296" s="56">
        <v>8</v>
      </c>
      <c r="M296" s="56">
        <v>12</v>
      </c>
      <c r="N296" s="56"/>
      <c r="O296" s="56">
        <v>10</v>
      </c>
      <c r="P296" s="56"/>
      <c r="Q296" s="56"/>
      <c r="R296" s="56">
        <v>9</v>
      </c>
      <c r="S296" s="56"/>
      <c r="T296" s="56"/>
      <c r="U296" s="68" t="s">
        <v>561</v>
      </c>
      <c r="V296" s="13" t="s">
        <v>549</v>
      </c>
      <c r="W296" s="21"/>
    </row>
    <row r="297" spans="1:23" ht="23.25" customHeight="1" outlineLevel="1">
      <c r="A297" s="56">
        <f t="shared" si="6"/>
        <v>270</v>
      </c>
      <c r="B297" s="78" t="s">
        <v>562</v>
      </c>
      <c r="C297" s="78"/>
      <c r="D297" s="85" t="s">
        <v>563</v>
      </c>
      <c r="E297" s="85">
        <v>34705000</v>
      </c>
      <c r="F297" s="56">
        <v>1996</v>
      </c>
      <c r="G297" s="56">
        <v>5</v>
      </c>
      <c r="H297" s="56">
        <v>2</v>
      </c>
      <c r="I297" s="86">
        <v>1882.69</v>
      </c>
      <c r="J297" s="86">
        <v>1723.79</v>
      </c>
      <c r="K297" s="56"/>
      <c r="L297" s="56">
        <v>8</v>
      </c>
      <c r="M297" s="56"/>
      <c r="N297" s="56">
        <v>12</v>
      </c>
      <c r="O297" s="56">
        <v>10</v>
      </c>
      <c r="P297" s="56">
        <v>9</v>
      </c>
      <c r="Q297" s="56"/>
      <c r="R297" s="56"/>
      <c r="S297" s="56">
        <v>8</v>
      </c>
      <c r="T297" s="56"/>
      <c r="U297" s="68" t="s">
        <v>407</v>
      </c>
      <c r="V297" s="13"/>
      <c r="W297" s="21"/>
    </row>
    <row r="298" spans="1:23" ht="23.25" customHeight="1" outlineLevel="1">
      <c r="A298" s="56">
        <f t="shared" si="6"/>
        <v>271</v>
      </c>
      <c r="B298" s="78" t="s">
        <v>564</v>
      </c>
      <c r="C298" s="78"/>
      <c r="D298" s="85" t="s">
        <v>565</v>
      </c>
      <c r="E298" s="85">
        <v>34705000</v>
      </c>
      <c r="F298" s="56">
        <v>1991</v>
      </c>
      <c r="G298" s="56">
        <v>2</v>
      </c>
      <c r="H298" s="56">
        <v>1</v>
      </c>
      <c r="I298" s="56">
        <v>426.92</v>
      </c>
      <c r="J298" s="56">
        <v>392.7</v>
      </c>
      <c r="K298" s="56"/>
      <c r="L298" s="56">
        <v>12</v>
      </c>
      <c r="M298" s="56"/>
      <c r="N298" s="56"/>
      <c r="O298" s="56">
        <v>10</v>
      </c>
      <c r="P298" s="56">
        <v>8</v>
      </c>
      <c r="Q298" s="56">
        <v>9</v>
      </c>
      <c r="R298" s="56"/>
      <c r="S298" s="56">
        <v>12</v>
      </c>
      <c r="T298" s="56"/>
      <c r="U298" s="68" t="s">
        <v>63</v>
      </c>
      <c r="V298" s="13"/>
      <c r="W298" s="21"/>
    </row>
    <row r="299" spans="1:23" ht="23.25" customHeight="1" outlineLevel="1">
      <c r="A299" s="56">
        <f t="shared" si="6"/>
        <v>272</v>
      </c>
      <c r="B299" s="78" t="s">
        <v>566</v>
      </c>
      <c r="C299" s="78"/>
      <c r="D299" s="85" t="s">
        <v>567</v>
      </c>
      <c r="E299" s="85">
        <v>34705000</v>
      </c>
      <c r="F299" s="56">
        <v>1983</v>
      </c>
      <c r="G299" s="56">
        <v>5</v>
      </c>
      <c r="H299" s="56">
        <v>12</v>
      </c>
      <c r="I299" s="86">
        <v>9310.7199999999993</v>
      </c>
      <c r="J299" s="86">
        <v>8344.02</v>
      </c>
      <c r="K299" s="56"/>
      <c r="L299" s="56" t="s">
        <v>568</v>
      </c>
      <c r="M299" s="56"/>
      <c r="N299" s="56"/>
      <c r="O299" s="56">
        <v>11</v>
      </c>
      <c r="P299" s="56"/>
      <c r="Q299" s="56"/>
      <c r="R299" s="56"/>
      <c r="S299" s="56"/>
      <c r="T299" s="56" t="s">
        <v>527</v>
      </c>
      <c r="U299" s="68" t="s">
        <v>569</v>
      </c>
      <c r="V299" s="13"/>
      <c r="W299" s="21"/>
    </row>
    <row r="300" spans="1:23" ht="23.25" customHeight="1" outlineLevel="1">
      <c r="A300" s="56">
        <f t="shared" si="6"/>
        <v>273</v>
      </c>
      <c r="B300" s="78" t="s">
        <v>570</v>
      </c>
      <c r="C300" s="78"/>
      <c r="D300" s="85" t="s">
        <v>571</v>
      </c>
      <c r="E300" s="85">
        <v>34705000</v>
      </c>
      <c r="F300" s="56">
        <v>1981</v>
      </c>
      <c r="G300" s="56">
        <v>5</v>
      </c>
      <c r="H300" s="56">
        <v>8</v>
      </c>
      <c r="I300" s="86">
        <v>6475.51</v>
      </c>
      <c r="J300" s="86">
        <v>5961.41</v>
      </c>
      <c r="K300" s="56"/>
      <c r="L300" s="56">
        <v>12</v>
      </c>
      <c r="M300" s="56">
        <v>12</v>
      </c>
      <c r="N300" s="56"/>
      <c r="O300" s="56">
        <v>8</v>
      </c>
      <c r="P300" s="56"/>
      <c r="Q300" s="56"/>
      <c r="R300" s="56">
        <v>10</v>
      </c>
      <c r="S300" s="56"/>
      <c r="T300" s="56" t="s">
        <v>98</v>
      </c>
      <c r="U300" s="68" t="s">
        <v>572</v>
      </c>
      <c r="V300" s="13" t="s">
        <v>573</v>
      </c>
      <c r="W300" s="21"/>
    </row>
    <row r="301" spans="1:23" ht="23.25" customHeight="1" outlineLevel="1">
      <c r="A301" s="56">
        <f t="shared" si="6"/>
        <v>274</v>
      </c>
      <c r="B301" s="78" t="s">
        <v>574</v>
      </c>
      <c r="C301" s="78"/>
      <c r="D301" s="85" t="s">
        <v>575</v>
      </c>
      <c r="E301" s="85">
        <v>34705000</v>
      </c>
      <c r="F301" s="56">
        <v>1964</v>
      </c>
      <c r="G301" s="56">
        <v>4</v>
      </c>
      <c r="H301" s="56">
        <v>2</v>
      </c>
      <c r="I301" s="86">
        <v>1678.1</v>
      </c>
      <c r="J301" s="86">
        <v>1391.9</v>
      </c>
      <c r="K301" s="56"/>
      <c r="L301" s="56">
        <v>12</v>
      </c>
      <c r="M301" s="56">
        <v>9</v>
      </c>
      <c r="N301" s="56"/>
      <c r="O301" s="56"/>
      <c r="P301" s="56">
        <v>8</v>
      </c>
      <c r="Q301" s="56">
        <v>10</v>
      </c>
      <c r="R301" s="56">
        <v>12</v>
      </c>
      <c r="S301" s="56"/>
      <c r="T301" s="56"/>
      <c r="U301" s="68" t="s">
        <v>576</v>
      </c>
      <c r="V301" s="13"/>
      <c r="W301" s="21"/>
    </row>
    <row r="302" spans="1:23" ht="23.25" customHeight="1" outlineLevel="1">
      <c r="A302" s="56">
        <f t="shared" si="6"/>
        <v>275</v>
      </c>
      <c r="B302" s="78" t="s">
        <v>577</v>
      </c>
      <c r="C302" s="78"/>
      <c r="D302" s="85" t="s">
        <v>578</v>
      </c>
      <c r="E302" s="85">
        <v>34705000</v>
      </c>
      <c r="F302" s="56">
        <v>1997</v>
      </c>
      <c r="G302" s="56">
        <v>5</v>
      </c>
      <c r="H302" s="56">
        <v>6</v>
      </c>
      <c r="I302" s="86">
        <v>5366.5</v>
      </c>
      <c r="J302" s="86">
        <v>4204</v>
      </c>
      <c r="K302" s="56"/>
      <c r="L302" s="56">
        <v>12</v>
      </c>
      <c r="M302" s="56">
        <v>10</v>
      </c>
      <c r="N302" s="56"/>
      <c r="O302" s="56">
        <v>8</v>
      </c>
      <c r="P302" s="56"/>
      <c r="Q302" s="56"/>
      <c r="R302" s="56"/>
      <c r="S302" s="56">
        <v>12</v>
      </c>
      <c r="T302" s="56"/>
      <c r="U302" s="68" t="s">
        <v>579</v>
      </c>
      <c r="V302" s="13"/>
      <c r="W302" s="21"/>
    </row>
    <row r="303" spans="1:23" ht="23.25" customHeight="1" outlineLevel="1">
      <c r="A303" s="56">
        <f t="shared" si="6"/>
        <v>276</v>
      </c>
      <c r="B303" s="78" t="s">
        <v>580</v>
      </c>
      <c r="C303" s="78"/>
      <c r="D303" s="85" t="s">
        <v>581</v>
      </c>
      <c r="E303" s="85">
        <v>34705000</v>
      </c>
      <c r="F303" s="56">
        <v>2005</v>
      </c>
      <c r="G303" s="56">
        <v>5</v>
      </c>
      <c r="H303" s="56">
        <v>6</v>
      </c>
      <c r="I303" s="86">
        <v>4708.2</v>
      </c>
      <c r="J303" s="86">
        <v>4205.2</v>
      </c>
      <c r="K303" s="56"/>
      <c r="L303" s="56"/>
      <c r="M303" s="56"/>
      <c r="N303" s="56"/>
      <c r="O303" s="56"/>
      <c r="P303" s="56">
        <v>8</v>
      </c>
      <c r="Q303" s="56">
        <v>10</v>
      </c>
      <c r="R303" s="56">
        <v>12</v>
      </c>
      <c r="S303" s="56">
        <v>9</v>
      </c>
      <c r="T303" s="56"/>
      <c r="U303" s="68"/>
      <c r="V303" s="13"/>
      <c r="W303" s="21"/>
    </row>
    <row r="304" spans="1:23" ht="23.25" customHeight="1" outlineLevel="1">
      <c r="A304" s="56">
        <f t="shared" si="6"/>
        <v>277</v>
      </c>
      <c r="B304" s="78" t="s">
        <v>582</v>
      </c>
      <c r="C304" s="78"/>
      <c r="D304" s="85" t="s">
        <v>583</v>
      </c>
      <c r="E304" s="85">
        <v>34705000</v>
      </c>
      <c r="F304" s="56">
        <v>1953</v>
      </c>
      <c r="G304" s="56">
        <v>1</v>
      </c>
      <c r="H304" s="56">
        <v>1</v>
      </c>
      <c r="I304" s="56">
        <v>259.3</v>
      </c>
      <c r="J304" s="56">
        <v>230</v>
      </c>
      <c r="K304" s="56"/>
      <c r="L304" s="56">
        <v>8</v>
      </c>
      <c r="M304" s="56">
        <v>12</v>
      </c>
      <c r="N304" s="56"/>
      <c r="O304" s="56">
        <v>10</v>
      </c>
      <c r="P304" s="56"/>
      <c r="Q304" s="56"/>
      <c r="R304" s="56">
        <v>8</v>
      </c>
      <c r="S304" s="56">
        <v>12</v>
      </c>
      <c r="T304" s="56"/>
      <c r="U304" s="68" t="s">
        <v>407</v>
      </c>
      <c r="V304" s="13"/>
      <c r="W304" s="21"/>
    </row>
    <row r="305" spans="1:23" ht="23.25" customHeight="1" outlineLevel="1">
      <c r="A305" s="56">
        <f t="shared" si="6"/>
        <v>278</v>
      </c>
      <c r="B305" s="78" t="s">
        <v>584</v>
      </c>
      <c r="C305" s="78"/>
      <c r="D305" s="85" t="s">
        <v>585</v>
      </c>
      <c r="E305" s="85">
        <v>34705000</v>
      </c>
      <c r="F305" s="56">
        <v>1939</v>
      </c>
      <c r="G305" s="56">
        <v>2</v>
      </c>
      <c r="H305" s="56">
        <v>2</v>
      </c>
      <c r="I305" s="56">
        <v>540.1</v>
      </c>
      <c r="J305" s="56">
        <v>487.7</v>
      </c>
      <c r="K305" s="56">
        <v>8</v>
      </c>
      <c r="L305" s="56">
        <v>9</v>
      </c>
      <c r="M305" s="56"/>
      <c r="N305" s="56"/>
      <c r="O305" s="56"/>
      <c r="P305" s="56">
        <v>12</v>
      </c>
      <c r="Q305" s="56">
        <v>10</v>
      </c>
      <c r="R305" s="56">
        <v>8</v>
      </c>
      <c r="S305" s="56"/>
      <c r="T305" s="56"/>
      <c r="U305" s="68" t="s">
        <v>586</v>
      </c>
      <c r="V305" s="13"/>
      <c r="W305" s="21"/>
    </row>
    <row r="306" spans="1:23" ht="23.25" customHeight="1" outlineLevel="1">
      <c r="A306" s="56">
        <f t="shared" si="6"/>
        <v>279</v>
      </c>
      <c r="B306" s="78" t="s">
        <v>587</v>
      </c>
      <c r="C306" s="78"/>
      <c r="D306" s="85" t="s">
        <v>588</v>
      </c>
      <c r="E306" s="85">
        <v>34705000</v>
      </c>
      <c r="F306" s="56">
        <v>1939</v>
      </c>
      <c r="G306" s="56">
        <v>2</v>
      </c>
      <c r="H306" s="56">
        <v>2</v>
      </c>
      <c r="I306" s="56">
        <v>436.9</v>
      </c>
      <c r="J306" s="56">
        <v>399.2</v>
      </c>
      <c r="K306" s="56">
        <v>8</v>
      </c>
      <c r="L306" s="56"/>
      <c r="M306" s="56"/>
      <c r="N306" s="56"/>
      <c r="O306" s="56"/>
      <c r="P306" s="56">
        <v>12</v>
      </c>
      <c r="Q306" s="56">
        <v>10</v>
      </c>
      <c r="R306" s="56">
        <v>8</v>
      </c>
      <c r="S306" s="56"/>
      <c r="T306" s="56"/>
      <c r="U306" s="68" t="s">
        <v>358</v>
      </c>
      <c r="V306" s="13"/>
      <c r="W306" s="21"/>
    </row>
    <row r="307" spans="1:23" ht="23.25" customHeight="1" outlineLevel="1">
      <c r="A307" s="56">
        <f t="shared" si="6"/>
        <v>280</v>
      </c>
      <c r="B307" s="78" t="s">
        <v>589</v>
      </c>
      <c r="C307" s="78"/>
      <c r="D307" s="85" t="s">
        <v>590</v>
      </c>
      <c r="E307" s="85">
        <v>34705000</v>
      </c>
      <c r="F307" s="56">
        <v>1963</v>
      </c>
      <c r="G307" s="56">
        <v>2</v>
      </c>
      <c r="H307" s="56">
        <v>2</v>
      </c>
      <c r="I307" s="56">
        <v>497.55</v>
      </c>
      <c r="J307" s="56">
        <v>437.06</v>
      </c>
      <c r="K307" s="56"/>
      <c r="L307" s="56"/>
      <c r="M307" s="56"/>
      <c r="N307" s="56">
        <v>10</v>
      </c>
      <c r="O307" s="56"/>
      <c r="P307" s="56"/>
      <c r="Q307" s="56"/>
      <c r="R307" s="56"/>
      <c r="S307" s="56">
        <v>12</v>
      </c>
      <c r="T307" s="56">
        <v>8</v>
      </c>
      <c r="U307" s="68"/>
      <c r="V307" s="13"/>
      <c r="W307" s="21"/>
    </row>
    <row r="308" spans="1:23" ht="23.25" customHeight="1" outlineLevel="1">
      <c r="A308" s="56">
        <f t="shared" si="6"/>
        <v>281</v>
      </c>
      <c r="B308" s="78" t="s">
        <v>591</v>
      </c>
      <c r="C308" s="78"/>
      <c r="D308" s="85" t="s">
        <v>592</v>
      </c>
      <c r="E308" s="85">
        <v>34705000</v>
      </c>
      <c r="F308" s="56">
        <v>1964</v>
      </c>
      <c r="G308" s="56">
        <v>2</v>
      </c>
      <c r="H308" s="56">
        <v>2</v>
      </c>
      <c r="I308" s="56">
        <v>507.78</v>
      </c>
      <c r="J308" s="56">
        <v>447.63</v>
      </c>
      <c r="K308" s="56"/>
      <c r="L308" s="56"/>
      <c r="M308" s="56"/>
      <c r="N308" s="56">
        <v>10</v>
      </c>
      <c r="O308" s="56"/>
      <c r="P308" s="56"/>
      <c r="Q308" s="56"/>
      <c r="R308" s="56"/>
      <c r="S308" s="56">
        <v>12</v>
      </c>
      <c r="T308" s="56">
        <v>8</v>
      </c>
      <c r="U308" s="68"/>
      <c r="V308" s="13"/>
      <c r="W308" s="21"/>
    </row>
    <row r="309" spans="1:23" ht="23.25" customHeight="1" outlineLevel="1">
      <c r="A309" s="56">
        <f t="shared" si="6"/>
        <v>282</v>
      </c>
      <c r="B309" s="78" t="s">
        <v>593</v>
      </c>
      <c r="C309" s="78"/>
      <c r="D309" s="85" t="s">
        <v>594</v>
      </c>
      <c r="E309" s="85">
        <v>34705000</v>
      </c>
      <c r="F309" s="56">
        <v>1971</v>
      </c>
      <c r="G309" s="56">
        <v>2</v>
      </c>
      <c r="H309" s="56">
        <v>2</v>
      </c>
      <c r="I309" s="56">
        <v>500.08</v>
      </c>
      <c r="J309" s="56">
        <v>436.95</v>
      </c>
      <c r="K309" s="56"/>
      <c r="L309" s="56"/>
      <c r="M309" s="56"/>
      <c r="N309" s="56"/>
      <c r="O309" s="56">
        <v>10</v>
      </c>
      <c r="P309" s="56"/>
      <c r="Q309" s="56"/>
      <c r="R309" s="56"/>
      <c r="S309" s="56">
        <v>12</v>
      </c>
      <c r="T309" s="56">
        <v>8</v>
      </c>
      <c r="U309" s="68"/>
      <c r="V309" s="13"/>
      <c r="W309" s="21"/>
    </row>
    <row r="310" spans="1:23" ht="23.25" customHeight="1" outlineLevel="1">
      <c r="A310" s="56">
        <f t="shared" si="6"/>
        <v>283</v>
      </c>
      <c r="B310" s="78" t="s">
        <v>595</v>
      </c>
      <c r="C310" s="78"/>
      <c r="D310" s="85" t="s">
        <v>596</v>
      </c>
      <c r="E310" s="85">
        <v>34705000</v>
      </c>
      <c r="F310" s="56">
        <v>1969</v>
      </c>
      <c r="G310" s="56">
        <v>2</v>
      </c>
      <c r="H310" s="56">
        <v>3</v>
      </c>
      <c r="I310" s="56">
        <v>570</v>
      </c>
      <c r="J310" s="56">
        <v>514.4</v>
      </c>
      <c r="K310" s="56"/>
      <c r="L310" s="56">
        <v>12</v>
      </c>
      <c r="M310" s="56">
        <v>8</v>
      </c>
      <c r="N310" s="56">
        <v>9</v>
      </c>
      <c r="O310" s="56">
        <v>10</v>
      </c>
      <c r="P310" s="56"/>
      <c r="Q310" s="56"/>
      <c r="R310" s="56"/>
      <c r="S310" s="56">
        <v>12</v>
      </c>
      <c r="T310" s="56">
        <v>8</v>
      </c>
      <c r="U310" s="68" t="s">
        <v>35</v>
      </c>
      <c r="V310" s="13"/>
      <c r="W310" s="21"/>
    </row>
    <row r="311" spans="1:23" ht="23.25" customHeight="1" outlineLevel="1">
      <c r="A311" s="56">
        <f t="shared" si="6"/>
        <v>284</v>
      </c>
      <c r="B311" s="78" t="s">
        <v>597</v>
      </c>
      <c r="C311" s="78"/>
      <c r="D311" s="85" t="s">
        <v>598</v>
      </c>
      <c r="E311" s="85">
        <v>34705000</v>
      </c>
      <c r="F311" s="56">
        <v>1963</v>
      </c>
      <c r="G311" s="56">
        <v>2</v>
      </c>
      <c r="H311" s="56">
        <v>2</v>
      </c>
      <c r="I311" s="56">
        <v>507.1</v>
      </c>
      <c r="J311" s="56">
        <v>444.73</v>
      </c>
      <c r="K311" s="56"/>
      <c r="L311" s="56">
        <v>10</v>
      </c>
      <c r="M311" s="56">
        <v>12</v>
      </c>
      <c r="N311" s="56"/>
      <c r="O311" s="56">
        <v>8</v>
      </c>
      <c r="P311" s="56"/>
      <c r="Q311" s="56"/>
      <c r="R311" s="56"/>
      <c r="S311" s="56">
        <v>12</v>
      </c>
      <c r="T311" s="56">
        <v>10</v>
      </c>
      <c r="U311" s="68" t="s">
        <v>63</v>
      </c>
      <c r="V311" s="13"/>
      <c r="W311" s="21"/>
    </row>
    <row r="312" spans="1:23" ht="23.25" customHeight="1" outlineLevel="1">
      <c r="A312" s="56">
        <f t="shared" si="6"/>
        <v>285</v>
      </c>
      <c r="B312" s="78" t="s">
        <v>599</v>
      </c>
      <c r="C312" s="78"/>
      <c r="D312" s="85" t="s">
        <v>600</v>
      </c>
      <c r="E312" s="85">
        <v>34705000</v>
      </c>
      <c r="F312" s="56">
        <v>1969</v>
      </c>
      <c r="G312" s="56">
        <v>2</v>
      </c>
      <c r="H312" s="56">
        <v>3</v>
      </c>
      <c r="I312" s="56">
        <v>585.6</v>
      </c>
      <c r="J312" s="56">
        <v>529</v>
      </c>
      <c r="K312" s="56"/>
      <c r="L312" s="56">
        <v>12</v>
      </c>
      <c r="M312" s="56">
        <v>8</v>
      </c>
      <c r="N312" s="56">
        <v>9</v>
      </c>
      <c r="O312" s="56">
        <v>10</v>
      </c>
      <c r="P312" s="56"/>
      <c r="Q312" s="56"/>
      <c r="R312" s="56"/>
      <c r="S312" s="56">
        <v>12</v>
      </c>
      <c r="T312" s="56">
        <v>8</v>
      </c>
      <c r="U312" s="68" t="s">
        <v>35</v>
      </c>
      <c r="V312" s="13"/>
      <c r="W312" s="21"/>
    </row>
    <row r="313" spans="1:23" ht="23.25" customHeight="1" outlineLevel="1">
      <c r="A313" s="56">
        <f t="shared" si="6"/>
        <v>286</v>
      </c>
      <c r="B313" s="78" t="s">
        <v>601</v>
      </c>
      <c r="C313" s="78"/>
      <c r="D313" s="85" t="s">
        <v>602</v>
      </c>
      <c r="E313" s="85">
        <v>34705000</v>
      </c>
      <c r="F313" s="56">
        <v>1962</v>
      </c>
      <c r="G313" s="56">
        <v>2</v>
      </c>
      <c r="H313" s="56">
        <v>2</v>
      </c>
      <c r="I313" s="56">
        <v>513.70000000000005</v>
      </c>
      <c r="J313" s="56">
        <v>452.73</v>
      </c>
      <c r="K313" s="56"/>
      <c r="L313" s="56">
        <v>10</v>
      </c>
      <c r="M313" s="56">
        <v>12</v>
      </c>
      <c r="N313" s="56"/>
      <c r="O313" s="56">
        <v>8</v>
      </c>
      <c r="P313" s="56"/>
      <c r="Q313" s="56"/>
      <c r="R313" s="56"/>
      <c r="S313" s="56">
        <v>12</v>
      </c>
      <c r="T313" s="56">
        <v>10</v>
      </c>
      <c r="U313" s="68" t="s">
        <v>63</v>
      </c>
      <c r="V313" s="13"/>
      <c r="W313" s="21"/>
    </row>
    <row r="314" spans="1:23" ht="23.25" customHeight="1" outlineLevel="1">
      <c r="A314" s="56">
        <f t="shared" si="6"/>
        <v>287</v>
      </c>
      <c r="B314" s="78" t="s">
        <v>603</v>
      </c>
      <c r="C314" s="78"/>
      <c r="D314" s="85" t="s">
        <v>604</v>
      </c>
      <c r="E314" s="85">
        <v>34705000</v>
      </c>
      <c r="F314" s="56">
        <v>1962</v>
      </c>
      <c r="G314" s="56">
        <v>2</v>
      </c>
      <c r="H314" s="56">
        <v>2</v>
      </c>
      <c r="I314" s="56">
        <v>505.5</v>
      </c>
      <c r="J314" s="56">
        <v>446.42</v>
      </c>
      <c r="K314" s="56"/>
      <c r="L314" s="56">
        <v>10</v>
      </c>
      <c r="M314" s="56">
        <v>12</v>
      </c>
      <c r="N314" s="56"/>
      <c r="O314" s="56">
        <v>8</v>
      </c>
      <c r="P314" s="56"/>
      <c r="Q314" s="56"/>
      <c r="R314" s="56"/>
      <c r="S314" s="56">
        <v>12</v>
      </c>
      <c r="T314" s="56">
        <v>10</v>
      </c>
      <c r="U314" s="68" t="s">
        <v>63</v>
      </c>
      <c r="V314" s="13"/>
      <c r="W314" s="21"/>
    </row>
    <row r="315" spans="1:23" ht="23.25" customHeight="1" outlineLevel="1">
      <c r="A315" s="56">
        <f t="shared" si="6"/>
        <v>288</v>
      </c>
      <c r="B315" s="78" t="s">
        <v>605</v>
      </c>
      <c r="C315" s="78"/>
      <c r="D315" s="85" t="s">
        <v>606</v>
      </c>
      <c r="E315" s="85">
        <v>34705000</v>
      </c>
      <c r="F315" s="56">
        <v>1984</v>
      </c>
      <c r="G315" s="56">
        <v>5</v>
      </c>
      <c r="H315" s="56">
        <v>10</v>
      </c>
      <c r="I315" s="86">
        <v>7597.72</v>
      </c>
      <c r="J315" s="86">
        <v>6828.06</v>
      </c>
      <c r="K315" s="56"/>
      <c r="L315" s="56">
        <v>8</v>
      </c>
      <c r="M315" s="56">
        <v>10</v>
      </c>
      <c r="N315" s="56">
        <v>12</v>
      </c>
      <c r="O315" s="56"/>
      <c r="P315" s="56"/>
      <c r="Q315" s="56"/>
      <c r="R315" s="56"/>
      <c r="S315" s="56">
        <v>8</v>
      </c>
      <c r="T315" s="56">
        <v>12</v>
      </c>
      <c r="U315" s="68" t="s">
        <v>607</v>
      </c>
      <c r="V315" s="13"/>
      <c r="W315" s="21"/>
    </row>
    <row r="316" spans="1:23" ht="23.25" customHeight="1" outlineLevel="1">
      <c r="A316" s="56">
        <f t="shared" si="6"/>
        <v>289</v>
      </c>
      <c r="B316" s="78" t="s">
        <v>608</v>
      </c>
      <c r="C316" s="78"/>
      <c r="D316" s="85" t="s">
        <v>609</v>
      </c>
      <c r="E316" s="85">
        <v>34705000</v>
      </c>
      <c r="F316" s="56">
        <v>1963</v>
      </c>
      <c r="G316" s="56">
        <v>2</v>
      </c>
      <c r="H316" s="56">
        <v>2</v>
      </c>
      <c r="I316" s="56">
        <v>506.57</v>
      </c>
      <c r="J316" s="56">
        <v>446.2</v>
      </c>
      <c r="K316" s="56"/>
      <c r="L316" s="56"/>
      <c r="M316" s="56"/>
      <c r="N316" s="56"/>
      <c r="O316" s="56"/>
      <c r="P316" s="56">
        <v>12</v>
      </c>
      <c r="Q316" s="56">
        <v>8</v>
      </c>
      <c r="R316" s="56">
        <v>10</v>
      </c>
      <c r="S316" s="56"/>
      <c r="T316" s="56">
        <v>11</v>
      </c>
      <c r="U316" s="68"/>
      <c r="V316" s="13"/>
      <c r="W316" s="21"/>
    </row>
    <row r="317" spans="1:23" ht="23.25" customHeight="1" outlineLevel="1">
      <c r="A317" s="56">
        <f t="shared" si="6"/>
        <v>290</v>
      </c>
      <c r="B317" s="78" t="s">
        <v>610</v>
      </c>
      <c r="C317" s="78"/>
      <c r="D317" s="85" t="s">
        <v>611</v>
      </c>
      <c r="E317" s="85">
        <v>34705000</v>
      </c>
      <c r="F317" s="56">
        <v>1960</v>
      </c>
      <c r="G317" s="56">
        <v>2</v>
      </c>
      <c r="H317" s="56">
        <v>1</v>
      </c>
      <c r="I317" s="56">
        <v>418.95</v>
      </c>
      <c r="J317" s="56">
        <v>361.45</v>
      </c>
      <c r="K317" s="56"/>
      <c r="L317" s="56">
        <v>8</v>
      </c>
      <c r="M317" s="56"/>
      <c r="N317" s="56">
        <v>9</v>
      </c>
      <c r="O317" s="56"/>
      <c r="P317" s="56"/>
      <c r="Q317" s="56"/>
      <c r="R317" s="56" t="s">
        <v>33</v>
      </c>
      <c r="S317" s="56"/>
      <c r="T317" s="56">
        <v>12</v>
      </c>
      <c r="U317" s="68" t="s">
        <v>122</v>
      </c>
      <c r="V317" s="13"/>
      <c r="W317" s="21"/>
    </row>
    <row r="318" spans="1:23" ht="23.25" customHeight="1" outlineLevel="1">
      <c r="A318" s="56">
        <f t="shared" si="6"/>
        <v>291</v>
      </c>
      <c r="B318" s="78" t="s">
        <v>612</v>
      </c>
      <c r="C318" s="78"/>
      <c r="D318" s="85" t="s">
        <v>613</v>
      </c>
      <c r="E318" s="85">
        <v>34705000</v>
      </c>
      <c r="F318" s="56">
        <v>1936</v>
      </c>
      <c r="G318" s="56">
        <v>2</v>
      </c>
      <c r="H318" s="56">
        <v>2</v>
      </c>
      <c r="I318" s="56">
        <v>497.88</v>
      </c>
      <c r="J318" s="56">
        <v>444.44</v>
      </c>
      <c r="K318" s="56">
        <v>8</v>
      </c>
      <c r="L318" s="56"/>
      <c r="M318" s="56"/>
      <c r="N318" s="56"/>
      <c r="O318" s="56"/>
      <c r="P318" s="56">
        <v>12</v>
      </c>
      <c r="Q318" s="56">
        <v>10</v>
      </c>
      <c r="R318" s="56">
        <v>8</v>
      </c>
      <c r="S318" s="56"/>
      <c r="T318" s="56"/>
      <c r="U318" s="68" t="s">
        <v>358</v>
      </c>
      <c r="V318" s="13"/>
      <c r="W318" s="21"/>
    </row>
    <row r="319" spans="1:23" ht="23.25" customHeight="1" outlineLevel="1">
      <c r="A319" s="56">
        <f t="shared" si="6"/>
        <v>292</v>
      </c>
      <c r="B319" s="78" t="s">
        <v>614</v>
      </c>
      <c r="C319" s="78"/>
      <c r="D319" s="85" t="s">
        <v>615</v>
      </c>
      <c r="E319" s="85">
        <v>34705000</v>
      </c>
      <c r="F319" s="56">
        <v>1936</v>
      </c>
      <c r="G319" s="56">
        <v>2</v>
      </c>
      <c r="H319" s="56">
        <v>2</v>
      </c>
      <c r="I319" s="56">
        <v>518.54999999999995</v>
      </c>
      <c r="J319" s="56">
        <v>451.49</v>
      </c>
      <c r="K319" s="56">
        <v>8</v>
      </c>
      <c r="L319" s="56"/>
      <c r="M319" s="56"/>
      <c r="N319" s="56"/>
      <c r="O319" s="56"/>
      <c r="P319" s="56">
        <v>12</v>
      </c>
      <c r="Q319" s="56">
        <v>10</v>
      </c>
      <c r="R319" s="56">
        <v>8</v>
      </c>
      <c r="S319" s="56"/>
      <c r="T319" s="56"/>
      <c r="U319" s="68" t="s">
        <v>358</v>
      </c>
      <c r="V319" s="13"/>
      <c r="W319" s="21"/>
    </row>
    <row r="320" spans="1:23" ht="23.25" customHeight="1" outlineLevel="1">
      <c r="A320" s="56">
        <f t="shared" si="6"/>
        <v>293</v>
      </c>
      <c r="B320" s="78" t="s">
        <v>616</v>
      </c>
      <c r="C320" s="78"/>
      <c r="D320" s="85" t="s">
        <v>617</v>
      </c>
      <c r="E320" s="85">
        <v>34705000</v>
      </c>
      <c r="F320" s="56">
        <v>1992</v>
      </c>
      <c r="G320" s="56">
        <v>3</v>
      </c>
      <c r="H320" s="56">
        <v>3</v>
      </c>
      <c r="I320" s="86">
        <v>1873.4</v>
      </c>
      <c r="J320" s="86">
        <v>1731.4</v>
      </c>
      <c r="K320" s="56"/>
      <c r="L320" s="56">
        <v>12</v>
      </c>
      <c r="M320" s="56"/>
      <c r="N320" s="56"/>
      <c r="O320" s="56">
        <v>10</v>
      </c>
      <c r="P320" s="56">
        <v>8</v>
      </c>
      <c r="Q320" s="56">
        <v>9</v>
      </c>
      <c r="R320" s="56"/>
      <c r="S320" s="56">
        <v>12</v>
      </c>
      <c r="T320" s="56"/>
      <c r="U320" s="68" t="s">
        <v>63</v>
      </c>
      <c r="V320" s="13"/>
      <c r="W320" s="21"/>
    </row>
    <row r="321" spans="1:23" ht="23.25" customHeight="1" outlineLevel="1">
      <c r="A321" s="56">
        <f t="shared" si="6"/>
        <v>294</v>
      </c>
      <c r="B321" s="78" t="s">
        <v>618</v>
      </c>
      <c r="C321" s="78"/>
      <c r="D321" s="85" t="s">
        <v>619</v>
      </c>
      <c r="E321" s="85">
        <v>34705000</v>
      </c>
      <c r="F321" s="56">
        <v>1936</v>
      </c>
      <c r="G321" s="56">
        <v>2</v>
      </c>
      <c r="H321" s="56">
        <v>2</v>
      </c>
      <c r="I321" s="56">
        <v>524.70000000000005</v>
      </c>
      <c r="J321" s="56">
        <v>472.2</v>
      </c>
      <c r="K321" s="56">
        <v>8</v>
      </c>
      <c r="L321" s="56"/>
      <c r="M321" s="56"/>
      <c r="N321" s="56"/>
      <c r="O321" s="56"/>
      <c r="P321" s="56">
        <v>12</v>
      </c>
      <c r="Q321" s="56">
        <v>10</v>
      </c>
      <c r="R321" s="56">
        <v>8</v>
      </c>
      <c r="S321" s="56"/>
      <c r="T321" s="56"/>
      <c r="U321" s="68" t="s">
        <v>343</v>
      </c>
      <c r="V321" s="13"/>
      <c r="W321" s="21"/>
    </row>
    <row r="322" spans="1:23" ht="23.25" customHeight="1" outlineLevel="1">
      <c r="A322" s="56">
        <f t="shared" si="6"/>
        <v>295</v>
      </c>
      <c r="B322" s="78" t="s">
        <v>620</v>
      </c>
      <c r="C322" s="78"/>
      <c r="D322" s="85" t="s">
        <v>621</v>
      </c>
      <c r="E322" s="85">
        <v>34705000</v>
      </c>
      <c r="F322" s="56">
        <v>1949</v>
      </c>
      <c r="G322" s="56">
        <v>2</v>
      </c>
      <c r="H322" s="56">
        <v>2</v>
      </c>
      <c r="I322" s="56">
        <v>533.21</v>
      </c>
      <c r="J322" s="56">
        <v>480.12</v>
      </c>
      <c r="K322" s="56">
        <v>8</v>
      </c>
      <c r="L322" s="56"/>
      <c r="M322" s="56"/>
      <c r="N322" s="56"/>
      <c r="O322" s="56"/>
      <c r="P322" s="56">
        <v>12</v>
      </c>
      <c r="Q322" s="56">
        <v>10</v>
      </c>
      <c r="R322" s="56">
        <v>8</v>
      </c>
      <c r="S322" s="56"/>
      <c r="T322" s="56"/>
      <c r="U322" s="68" t="s">
        <v>343</v>
      </c>
      <c r="V322" s="13"/>
      <c r="W322" s="21"/>
    </row>
    <row r="323" spans="1:23" ht="23.25" customHeight="1" outlineLevel="1">
      <c r="A323" s="56">
        <f t="shared" si="6"/>
        <v>296</v>
      </c>
      <c r="B323" s="78" t="s">
        <v>622</v>
      </c>
      <c r="C323" s="78"/>
      <c r="D323" s="85" t="s">
        <v>623</v>
      </c>
      <c r="E323" s="85">
        <v>34705000</v>
      </c>
      <c r="F323" s="56">
        <v>1951</v>
      </c>
      <c r="G323" s="56">
        <v>2</v>
      </c>
      <c r="H323" s="56">
        <v>1</v>
      </c>
      <c r="I323" s="56">
        <v>366.9</v>
      </c>
      <c r="J323" s="56">
        <v>335</v>
      </c>
      <c r="K323" s="56">
        <v>8</v>
      </c>
      <c r="L323" s="56">
        <v>12</v>
      </c>
      <c r="M323" s="56"/>
      <c r="N323" s="56"/>
      <c r="O323" s="56"/>
      <c r="P323" s="56">
        <v>10</v>
      </c>
      <c r="Q323" s="56"/>
      <c r="R323" s="56">
        <v>8</v>
      </c>
      <c r="S323" s="56">
        <v>12</v>
      </c>
      <c r="T323" s="56"/>
      <c r="U323" s="68" t="s">
        <v>624</v>
      </c>
      <c r="V323" s="13"/>
      <c r="W323" s="21"/>
    </row>
    <row r="324" spans="1:23" ht="23.25" customHeight="1" outlineLevel="1">
      <c r="A324" s="56">
        <f t="shared" ref="A324:A387" si="7">A323+1</f>
        <v>297</v>
      </c>
      <c r="B324" s="78" t="s">
        <v>625</v>
      </c>
      <c r="C324" s="78"/>
      <c r="D324" s="85" t="s">
        <v>626</v>
      </c>
      <c r="E324" s="85">
        <v>34705000</v>
      </c>
      <c r="F324" s="56">
        <v>1939</v>
      </c>
      <c r="G324" s="56">
        <v>2</v>
      </c>
      <c r="H324" s="56">
        <v>2</v>
      </c>
      <c r="I324" s="56">
        <v>448.4</v>
      </c>
      <c r="J324" s="56">
        <v>393.9</v>
      </c>
      <c r="K324" s="56">
        <v>11</v>
      </c>
      <c r="L324" s="56">
        <v>12</v>
      </c>
      <c r="M324" s="56"/>
      <c r="N324" s="56"/>
      <c r="O324" s="56"/>
      <c r="P324" s="56">
        <v>8</v>
      </c>
      <c r="Q324" s="56">
        <v>10</v>
      </c>
      <c r="R324" s="56"/>
      <c r="S324" s="56">
        <v>12</v>
      </c>
      <c r="T324" s="56"/>
      <c r="U324" s="68" t="s">
        <v>627</v>
      </c>
      <c r="V324" s="13"/>
      <c r="W324" s="21"/>
    </row>
    <row r="325" spans="1:23" ht="23.25" customHeight="1" outlineLevel="1">
      <c r="A325" s="56">
        <f t="shared" si="7"/>
        <v>298</v>
      </c>
      <c r="B325" s="78" t="s">
        <v>628</v>
      </c>
      <c r="C325" s="78"/>
      <c r="D325" s="85" t="s">
        <v>629</v>
      </c>
      <c r="E325" s="85">
        <v>34705000</v>
      </c>
      <c r="F325" s="56">
        <v>1980</v>
      </c>
      <c r="G325" s="56">
        <v>5</v>
      </c>
      <c r="H325" s="56">
        <v>8</v>
      </c>
      <c r="I325" s="86">
        <v>6502.59</v>
      </c>
      <c r="J325" s="86">
        <v>5933.89</v>
      </c>
      <c r="K325" s="56"/>
      <c r="L325" s="56">
        <v>12</v>
      </c>
      <c r="M325" s="56">
        <v>12</v>
      </c>
      <c r="N325" s="56"/>
      <c r="O325" s="56">
        <v>8</v>
      </c>
      <c r="P325" s="56"/>
      <c r="Q325" s="56"/>
      <c r="R325" s="56">
        <v>10</v>
      </c>
      <c r="S325" s="56"/>
      <c r="T325" s="56">
        <v>9</v>
      </c>
      <c r="U325" s="68" t="s">
        <v>630</v>
      </c>
      <c r="V325" s="13"/>
      <c r="W325" s="21"/>
    </row>
    <row r="326" spans="1:23" ht="23.25" customHeight="1" outlineLevel="1">
      <c r="A326" s="56">
        <f t="shared" si="7"/>
        <v>299</v>
      </c>
      <c r="B326" s="78" t="s">
        <v>632</v>
      </c>
      <c r="C326" s="78"/>
      <c r="D326" s="85" t="s">
        <v>633</v>
      </c>
      <c r="E326" s="85">
        <v>34705000</v>
      </c>
      <c r="F326" s="56">
        <v>2017</v>
      </c>
      <c r="G326" s="56">
        <v>3</v>
      </c>
      <c r="H326" s="56">
        <v>1</v>
      </c>
      <c r="I326" s="86">
        <v>1436</v>
      </c>
      <c r="J326" s="86">
        <v>1216.0999999999999</v>
      </c>
      <c r="K326" s="56"/>
      <c r="L326" s="56"/>
      <c r="M326" s="56"/>
      <c r="N326" s="56"/>
      <c r="O326" s="56"/>
      <c r="P326" s="56"/>
      <c r="Q326" s="56">
        <v>8</v>
      </c>
      <c r="R326" s="56">
        <v>12</v>
      </c>
      <c r="S326" s="56">
        <v>10</v>
      </c>
      <c r="T326" s="56">
        <v>9</v>
      </c>
      <c r="U326" s="68"/>
      <c r="V326" s="13"/>
      <c r="W326" s="21"/>
    </row>
    <row r="327" spans="1:23" ht="23.25" customHeight="1" outlineLevel="1">
      <c r="A327" s="56">
        <f t="shared" si="7"/>
        <v>300</v>
      </c>
      <c r="B327" s="197" t="s">
        <v>634</v>
      </c>
      <c r="C327" s="78"/>
      <c r="D327" s="198" t="s">
        <v>635</v>
      </c>
      <c r="E327" s="85">
        <v>34705000</v>
      </c>
      <c r="F327" s="56">
        <v>1970</v>
      </c>
      <c r="G327" s="56">
        <v>5</v>
      </c>
      <c r="H327" s="56">
        <v>4</v>
      </c>
      <c r="I327" s="86">
        <v>3466.14</v>
      </c>
      <c r="J327" s="86">
        <v>3192.08</v>
      </c>
      <c r="K327" s="56"/>
      <c r="L327" s="56">
        <v>8</v>
      </c>
      <c r="M327" s="56"/>
      <c r="N327" s="56">
        <v>11</v>
      </c>
      <c r="O327" s="56"/>
      <c r="P327" s="56">
        <v>12</v>
      </c>
      <c r="Q327" s="56">
        <v>10</v>
      </c>
      <c r="R327" s="56">
        <v>9</v>
      </c>
      <c r="S327" s="56"/>
      <c r="T327" s="56"/>
      <c r="U327" s="129" t="s">
        <v>12270</v>
      </c>
      <c r="V327" s="16" t="s">
        <v>12269</v>
      </c>
      <c r="W327" s="31" t="s">
        <v>12261</v>
      </c>
    </row>
    <row r="328" spans="1:23" ht="23.25" customHeight="1" outlineLevel="1">
      <c r="A328" s="56">
        <f t="shared" si="7"/>
        <v>301</v>
      </c>
      <c r="B328" s="78" t="s">
        <v>636</v>
      </c>
      <c r="C328" s="78"/>
      <c r="D328" s="85" t="s">
        <v>637</v>
      </c>
      <c r="E328" s="85">
        <v>34705000</v>
      </c>
      <c r="F328" s="56">
        <v>1986</v>
      </c>
      <c r="G328" s="56">
        <v>5</v>
      </c>
      <c r="H328" s="56">
        <v>6</v>
      </c>
      <c r="I328" s="86">
        <v>4690.1099999999997</v>
      </c>
      <c r="J328" s="86">
        <v>4164.8100000000004</v>
      </c>
      <c r="K328" s="56"/>
      <c r="L328" s="56">
        <v>8</v>
      </c>
      <c r="M328" s="56">
        <v>12</v>
      </c>
      <c r="N328" s="56"/>
      <c r="O328" s="56"/>
      <c r="P328" s="56"/>
      <c r="Q328" s="56">
        <v>10</v>
      </c>
      <c r="R328" s="56">
        <v>9</v>
      </c>
      <c r="S328" s="56"/>
      <c r="T328" s="56"/>
      <c r="U328" s="68" t="s">
        <v>638</v>
      </c>
      <c r="V328" s="13" t="s">
        <v>542</v>
      </c>
      <c r="W328" s="21"/>
    </row>
    <row r="329" spans="1:23" ht="23.25" customHeight="1" outlineLevel="1">
      <c r="A329" s="56">
        <f t="shared" si="7"/>
        <v>302</v>
      </c>
      <c r="B329" s="78" t="s">
        <v>639</v>
      </c>
      <c r="C329" s="78"/>
      <c r="D329" s="85" t="s">
        <v>640</v>
      </c>
      <c r="E329" s="85">
        <v>34705000</v>
      </c>
      <c r="F329" s="56">
        <v>1956</v>
      </c>
      <c r="G329" s="56">
        <v>2</v>
      </c>
      <c r="H329" s="56">
        <v>1</v>
      </c>
      <c r="I329" s="56">
        <v>418.44</v>
      </c>
      <c r="J329" s="56">
        <v>384.23</v>
      </c>
      <c r="K329" s="56"/>
      <c r="L329" s="56"/>
      <c r="M329" s="56">
        <v>8</v>
      </c>
      <c r="N329" s="56"/>
      <c r="O329" s="56">
        <v>10</v>
      </c>
      <c r="P329" s="56">
        <v>8</v>
      </c>
      <c r="Q329" s="56"/>
      <c r="R329" s="56"/>
      <c r="S329" s="56">
        <v>12</v>
      </c>
      <c r="T329" s="56"/>
      <c r="U329" s="68" t="s">
        <v>493</v>
      </c>
      <c r="V329" s="13" t="s">
        <v>641</v>
      </c>
      <c r="W329" s="21"/>
    </row>
    <row r="330" spans="1:23" ht="23.25" customHeight="1" outlineLevel="1">
      <c r="A330" s="56">
        <f t="shared" si="7"/>
        <v>303</v>
      </c>
      <c r="B330" s="78" t="s">
        <v>642</v>
      </c>
      <c r="C330" s="78"/>
      <c r="D330" s="85" t="s">
        <v>643</v>
      </c>
      <c r="E330" s="85">
        <v>34705000</v>
      </c>
      <c r="F330" s="56">
        <v>1979</v>
      </c>
      <c r="G330" s="56">
        <v>5</v>
      </c>
      <c r="H330" s="56">
        <v>1</v>
      </c>
      <c r="I330" s="86">
        <v>2173.6</v>
      </c>
      <c r="J330" s="86">
        <v>2010.7</v>
      </c>
      <c r="K330" s="56"/>
      <c r="L330" s="56">
        <v>12</v>
      </c>
      <c r="M330" s="56"/>
      <c r="N330" s="56"/>
      <c r="O330" s="56"/>
      <c r="P330" s="56">
        <v>8</v>
      </c>
      <c r="Q330" s="56">
        <v>10</v>
      </c>
      <c r="R330" s="56"/>
      <c r="S330" s="56"/>
      <c r="T330" s="56">
        <v>9</v>
      </c>
      <c r="U330" s="68" t="s">
        <v>644</v>
      </c>
      <c r="V330" s="13"/>
      <c r="W330" s="21"/>
    </row>
    <row r="331" spans="1:23" ht="23.25" customHeight="1" outlineLevel="1">
      <c r="A331" s="56">
        <f t="shared" si="7"/>
        <v>304</v>
      </c>
      <c r="B331" s="78" t="s">
        <v>646</v>
      </c>
      <c r="C331" s="78"/>
      <c r="D331" s="85" t="s">
        <v>647</v>
      </c>
      <c r="E331" s="85">
        <v>34705000</v>
      </c>
      <c r="F331" s="56">
        <v>1983</v>
      </c>
      <c r="G331" s="56">
        <v>5</v>
      </c>
      <c r="H331" s="56">
        <v>8</v>
      </c>
      <c r="I331" s="86">
        <v>5889.1</v>
      </c>
      <c r="J331" s="86">
        <v>5284.4</v>
      </c>
      <c r="K331" s="56">
        <v>12</v>
      </c>
      <c r="L331" s="56"/>
      <c r="M331" s="56">
        <v>8</v>
      </c>
      <c r="N331" s="56">
        <v>10</v>
      </c>
      <c r="O331" s="56"/>
      <c r="P331" s="56"/>
      <c r="Q331" s="56"/>
      <c r="R331" s="56"/>
      <c r="S331" s="56">
        <v>11</v>
      </c>
      <c r="T331" s="56">
        <v>9</v>
      </c>
      <c r="U331" s="129" t="s">
        <v>12267</v>
      </c>
      <c r="V331" s="16" t="s">
        <v>12268</v>
      </c>
      <c r="W331" s="21"/>
    </row>
    <row r="332" spans="1:23" ht="23.25" customHeight="1" outlineLevel="1">
      <c r="A332" s="56">
        <f t="shared" si="7"/>
        <v>305</v>
      </c>
      <c r="B332" s="78" t="s">
        <v>648</v>
      </c>
      <c r="C332" s="78"/>
      <c r="D332" s="85" t="s">
        <v>649</v>
      </c>
      <c r="E332" s="85">
        <v>34705000</v>
      </c>
      <c r="F332" s="56">
        <v>1986</v>
      </c>
      <c r="G332" s="56">
        <v>9</v>
      </c>
      <c r="H332" s="56">
        <v>1</v>
      </c>
      <c r="I332" s="86">
        <v>6530.3</v>
      </c>
      <c r="J332" s="86">
        <v>5456.15</v>
      </c>
      <c r="K332" s="56"/>
      <c r="L332" s="56">
        <v>10</v>
      </c>
      <c r="M332" s="56"/>
      <c r="N332" s="56">
        <v>8</v>
      </c>
      <c r="O332" s="56"/>
      <c r="P332" s="56">
        <v>6</v>
      </c>
      <c r="Q332" s="56">
        <v>9</v>
      </c>
      <c r="R332" s="56"/>
      <c r="S332" s="56"/>
      <c r="T332" s="56" t="s">
        <v>141</v>
      </c>
      <c r="U332" s="68" t="s">
        <v>650</v>
      </c>
      <c r="V332" s="13"/>
      <c r="W332" s="21"/>
    </row>
    <row r="333" spans="1:23" ht="23.25" customHeight="1" outlineLevel="1">
      <c r="A333" s="56">
        <f t="shared" si="7"/>
        <v>306</v>
      </c>
      <c r="B333" s="78" t="s">
        <v>652</v>
      </c>
      <c r="C333" s="78"/>
      <c r="D333" s="85" t="s">
        <v>653</v>
      </c>
      <c r="E333" s="85">
        <v>34705000</v>
      </c>
      <c r="F333" s="56">
        <v>1960</v>
      </c>
      <c r="G333" s="56">
        <v>2</v>
      </c>
      <c r="H333" s="56">
        <v>2</v>
      </c>
      <c r="I333" s="56">
        <v>640.22</v>
      </c>
      <c r="J333" s="56">
        <v>590.62</v>
      </c>
      <c r="K333" s="56"/>
      <c r="L333" s="56"/>
      <c r="M333" s="56">
        <v>8</v>
      </c>
      <c r="N333" s="56"/>
      <c r="O333" s="56"/>
      <c r="P333" s="56"/>
      <c r="Q333" s="56">
        <v>12</v>
      </c>
      <c r="R333" s="56">
        <v>10</v>
      </c>
      <c r="S333" s="56"/>
      <c r="T333" s="56"/>
      <c r="U333" s="68" t="s">
        <v>654</v>
      </c>
      <c r="V333" s="13" t="s">
        <v>655</v>
      </c>
      <c r="W333" s="21"/>
    </row>
    <row r="334" spans="1:23" ht="23.25" customHeight="1" outlineLevel="1">
      <c r="A334" s="56">
        <f t="shared" si="7"/>
        <v>307</v>
      </c>
      <c r="B334" s="78" t="s">
        <v>656</v>
      </c>
      <c r="C334" s="78"/>
      <c r="D334" s="85" t="s">
        <v>657</v>
      </c>
      <c r="E334" s="85">
        <v>34705000</v>
      </c>
      <c r="F334" s="56">
        <v>1930</v>
      </c>
      <c r="G334" s="56">
        <v>2</v>
      </c>
      <c r="H334" s="56">
        <v>3</v>
      </c>
      <c r="I334" s="56">
        <v>364.35</v>
      </c>
      <c r="J334" s="56">
        <v>337.94</v>
      </c>
      <c r="K334" s="56">
        <v>8</v>
      </c>
      <c r="L334" s="56">
        <v>11</v>
      </c>
      <c r="M334" s="56"/>
      <c r="N334" s="56"/>
      <c r="O334" s="56">
        <v>10</v>
      </c>
      <c r="P334" s="56">
        <v>12</v>
      </c>
      <c r="Q334" s="56"/>
      <c r="R334" s="56">
        <v>8</v>
      </c>
      <c r="S334" s="56"/>
      <c r="T334" s="56"/>
      <c r="U334" s="68" t="s">
        <v>658</v>
      </c>
      <c r="V334" s="13"/>
      <c r="W334" s="21"/>
    </row>
    <row r="335" spans="1:23" ht="23.25" customHeight="1" outlineLevel="1">
      <c r="A335" s="56">
        <f t="shared" si="7"/>
        <v>308</v>
      </c>
      <c r="B335" s="78" t="s">
        <v>659</v>
      </c>
      <c r="C335" s="78"/>
      <c r="D335" s="85" t="s">
        <v>660</v>
      </c>
      <c r="E335" s="85">
        <v>34705000</v>
      </c>
      <c r="F335" s="56">
        <v>1960</v>
      </c>
      <c r="G335" s="56">
        <v>2</v>
      </c>
      <c r="H335" s="56">
        <v>2</v>
      </c>
      <c r="I335" s="56">
        <v>295.66000000000003</v>
      </c>
      <c r="J335" s="56">
        <v>218.64</v>
      </c>
      <c r="K335" s="56"/>
      <c r="L335" s="56">
        <v>12</v>
      </c>
      <c r="M335" s="56"/>
      <c r="N335" s="56"/>
      <c r="O335" s="56"/>
      <c r="P335" s="56"/>
      <c r="Q335" s="56">
        <v>10</v>
      </c>
      <c r="R335" s="56"/>
      <c r="S335" s="56"/>
      <c r="T335" s="56">
        <v>8</v>
      </c>
      <c r="U335" s="68" t="s">
        <v>661</v>
      </c>
      <c r="V335" s="13" t="s">
        <v>549</v>
      </c>
      <c r="W335" s="21"/>
    </row>
    <row r="336" spans="1:23" ht="23.25" customHeight="1" outlineLevel="1">
      <c r="A336" s="56">
        <f t="shared" si="7"/>
        <v>309</v>
      </c>
      <c r="B336" s="78" t="s">
        <v>662</v>
      </c>
      <c r="C336" s="78"/>
      <c r="D336" s="85" t="s">
        <v>663</v>
      </c>
      <c r="E336" s="85">
        <v>34705000</v>
      </c>
      <c r="F336" s="56">
        <v>1962</v>
      </c>
      <c r="G336" s="56">
        <v>4</v>
      </c>
      <c r="H336" s="56">
        <v>2</v>
      </c>
      <c r="I336" s="86">
        <v>1381.07</v>
      </c>
      <c r="J336" s="86">
        <v>1283.57</v>
      </c>
      <c r="K336" s="56"/>
      <c r="L336" s="56"/>
      <c r="M336" s="56"/>
      <c r="N336" s="56">
        <v>8</v>
      </c>
      <c r="O336" s="56"/>
      <c r="P336" s="56"/>
      <c r="Q336" s="56">
        <v>12</v>
      </c>
      <c r="R336" s="56">
        <v>10</v>
      </c>
      <c r="S336" s="56"/>
      <c r="T336" s="56"/>
      <c r="U336" s="68"/>
      <c r="V336" s="13"/>
      <c r="W336" s="21"/>
    </row>
    <row r="337" spans="1:23" ht="23.25" customHeight="1" outlineLevel="1">
      <c r="A337" s="56">
        <f t="shared" si="7"/>
        <v>310</v>
      </c>
      <c r="B337" s="78" t="s">
        <v>664</v>
      </c>
      <c r="C337" s="78"/>
      <c r="D337" s="85" t="s">
        <v>665</v>
      </c>
      <c r="E337" s="85">
        <v>34705000</v>
      </c>
      <c r="F337" s="56">
        <v>1962</v>
      </c>
      <c r="G337" s="56">
        <v>4</v>
      </c>
      <c r="H337" s="56">
        <v>2</v>
      </c>
      <c r="I337" s="86">
        <v>1313.19</v>
      </c>
      <c r="J337" s="86">
        <v>1285.26</v>
      </c>
      <c r="K337" s="56"/>
      <c r="L337" s="56"/>
      <c r="M337" s="56">
        <v>12</v>
      </c>
      <c r="N337" s="56">
        <v>8</v>
      </c>
      <c r="O337" s="56">
        <v>10</v>
      </c>
      <c r="P337" s="56"/>
      <c r="Q337" s="56"/>
      <c r="R337" s="56"/>
      <c r="S337" s="56">
        <v>8</v>
      </c>
      <c r="T337" s="56">
        <v>12</v>
      </c>
      <c r="U337" s="68" t="s">
        <v>666</v>
      </c>
      <c r="V337" s="13"/>
      <c r="W337" s="21"/>
    </row>
    <row r="338" spans="1:23" ht="23.25" customHeight="1" outlineLevel="1">
      <c r="A338" s="56">
        <f t="shared" si="7"/>
        <v>311</v>
      </c>
      <c r="B338" s="78" t="s">
        <v>667</v>
      </c>
      <c r="C338" s="78"/>
      <c r="D338" s="85" t="s">
        <v>668</v>
      </c>
      <c r="E338" s="85">
        <v>34705000</v>
      </c>
      <c r="F338" s="56">
        <v>1961</v>
      </c>
      <c r="G338" s="56">
        <v>4</v>
      </c>
      <c r="H338" s="56">
        <v>2</v>
      </c>
      <c r="I338" s="86">
        <v>1377.99</v>
      </c>
      <c r="J338" s="86">
        <v>1281.79</v>
      </c>
      <c r="K338" s="56"/>
      <c r="L338" s="56">
        <v>10</v>
      </c>
      <c r="M338" s="56">
        <v>8</v>
      </c>
      <c r="N338" s="56"/>
      <c r="O338" s="56">
        <v>12</v>
      </c>
      <c r="P338" s="56"/>
      <c r="Q338" s="56"/>
      <c r="R338" s="56"/>
      <c r="S338" s="56">
        <v>8</v>
      </c>
      <c r="T338" s="56">
        <v>10</v>
      </c>
      <c r="U338" s="68" t="s">
        <v>63</v>
      </c>
      <c r="V338" s="13"/>
      <c r="W338" s="21"/>
    </row>
    <row r="339" spans="1:23" ht="23.25" customHeight="1" outlineLevel="1">
      <c r="A339" s="56">
        <f t="shared" si="7"/>
        <v>312</v>
      </c>
      <c r="B339" s="78" t="s">
        <v>669</v>
      </c>
      <c r="C339" s="78"/>
      <c r="D339" s="85" t="s">
        <v>670</v>
      </c>
      <c r="E339" s="85">
        <v>34705000</v>
      </c>
      <c r="F339" s="56">
        <v>1961</v>
      </c>
      <c r="G339" s="56">
        <v>2</v>
      </c>
      <c r="H339" s="56">
        <v>2</v>
      </c>
      <c r="I339" s="56">
        <v>595.91999999999996</v>
      </c>
      <c r="J339" s="56">
        <v>549.87</v>
      </c>
      <c r="K339" s="56"/>
      <c r="L339" s="56">
        <v>8</v>
      </c>
      <c r="M339" s="56">
        <v>12</v>
      </c>
      <c r="N339" s="56">
        <v>8</v>
      </c>
      <c r="O339" s="56">
        <v>10</v>
      </c>
      <c r="P339" s="56"/>
      <c r="Q339" s="56"/>
      <c r="R339" s="56"/>
      <c r="S339" s="56">
        <v>8</v>
      </c>
      <c r="T339" s="56">
        <v>12</v>
      </c>
      <c r="U339" s="68" t="s">
        <v>671</v>
      </c>
      <c r="V339" s="13"/>
      <c r="W339" s="21"/>
    </row>
    <row r="340" spans="1:23" ht="23.25" customHeight="1" outlineLevel="1">
      <c r="A340" s="56">
        <f t="shared" si="7"/>
        <v>313</v>
      </c>
      <c r="B340" s="78" t="s">
        <v>672</v>
      </c>
      <c r="C340" s="78"/>
      <c r="D340" s="85" t="s">
        <v>673</v>
      </c>
      <c r="E340" s="85">
        <v>34705000</v>
      </c>
      <c r="F340" s="56">
        <v>1958</v>
      </c>
      <c r="G340" s="56">
        <v>2</v>
      </c>
      <c r="H340" s="56">
        <v>1</v>
      </c>
      <c r="I340" s="86">
        <v>1078.7</v>
      </c>
      <c r="J340" s="56">
        <v>761.9</v>
      </c>
      <c r="K340" s="56"/>
      <c r="L340" s="56"/>
      <c r="M340" s="56">
        <v>8</v>
      </c>
      <c r="N340" s="56"/>
      <c r="O340" s="56">
        <v>10</v>
      </c>
      <c r="P340" s="56"/>
      <c r="Q340" s="56"/>
      <c r="R340" s="56"/>
      <c r="S340" s="56">
        <v>8</v>
      </c>
      <c r="T340" s="56">
        <v>12</v>
      </c>
      <c r="U340" s="68" t="s">
        <v>493</v>
      </c>
      <c r="V340" s="13" t="s">
        <v>674</v>
      </c>
      <c r="W340" s="21"/>
    </row>
    <row r="341" spans="1:23" ht="23.25" customHeight="1" outlineLevel="1">
      <c r="A341" s="56">
        <f t="shared" si="7"/>
        <v>314</v>
      </c>
      <c r="B341" s="78" t="s">
        <v>675</v>
      </c>
      <c r="C341" s="78"/>
      <c r="D341" s="85" t="s">
        <v>676</v>
      </c>
      <c r="E341" s="85">
        <v>34705000</v>
      </c>
      <c r="F341" s="56">
        <v>1959</v>
      </c>
      <c r="G341" s="56">
        <v>2</v>
      </c>
      <c r="H341" s="56">
        <v>1</v>
      </c>
      <c r="I341" s="56">
        <v>302.11</v>
      </c>
      <c r="J341" s="56">
        <v>278.61</v>
      </c>
      <c r="K341" s="56"/>
      <c r="L341" s="56">
        <v>12</v>
      </c>
      <c r="M341" s="56">
        <v>8</v>
      </c>
      <c r="N341" s="56"/>
      <c r="O341" s="56">
        <v>10</v>
      </c>
      <c r="P341" s="56"/>
      <c r="Q341" s="56"/>
      <c r="R341" s="56"/>
      <c r="S341" s="56">
        <v>12</v>
      </c>
      <c r="T341" s="56">
        <v>8</v>
      </c>
      <c r="U341" s="68" t="s">
        <v>63</v>
      </c>
      <c r="V341" s="13"/>
      <c r="W341" s="21"/>
    </row>
    <row r="342" spans="1:23" ht="23.25" customHeight="1" outlineLevel="1">
      <c r="A342" s="56">
        <f t="shared" si="7"/>
        <v>315</v>
      </c>
      <c r="B342" s="78" t="s">
        <v>677</v>
      </c>
      <c r="C342" s="78"/>
      <c r="D342" s="85" t="s">
        <v>678</v>
      </c>
      <c r="E342" s="85">
        <v>34705000</v>
      </c>
      <c r="F342" s="56">
        <v>1954</v>
      </c>
      <c r="G342" s="56">
        <v>2</v>
      </c>
      <c r="H342" s="56">
        <v>1</v>
      </c>
      <c r="I342" s="56">
        <v>606.80999999999995</v>
      </c>
      <c r="J342" s="56">
        <v>562.70000000000005</v>
      </c>
      <c r="K342" s="56"/>
      <c r="L342" s="56"/>
      <c r="M342" s="56"/>
      <c r="N342" s="56"/>
      <c r="O342" s="56">
        <v>8</v>
      </c>
      <c r="P342" s="56">
        <v>12</v>
      </c>
      <c r="Q342" s="56">
        <v>10</v>
      </c>
      <c r="R342" s="56"/>
      <c r="S342" s="56"/>
      <c r="T342" s="56"/>
      <c r="U342" s="68"/>
      <c r="V342" s="13"/>
      <c r="W342" s="21"/>
    </row>
    <row r="343" spans="1:23" ht="23.25" customHeight="1" outlineLevel="1">
      <c r="A343" s="56">
        <f t="shared" si="7"/>
        <v>316</v>
      </c>
      <c r="B343" s="78" t="s">
        <v>679</v>
      </c>
      <c r="C343" s="78"/>
      <c r="D343" s="85" t="s">
        <v>680</v>
      </c>
      <c r="E343" s="85">
        <v>34705000</v>
      </c>
      <c r="F343" s="56">
        <v>1956</v>
      </c>
      <c r="G343" s="56">
        <v>2</v>
      </c>
      <c r="H343" s="56">
        <v>2</v>
      </c>
      <c r="I343" s="56">
        <v>714.88</v>
      </c>
      <c r="J343" s="56">
        <v>679.8</v>
      </c>
      <c r="K343" s="56"/>
      <c r="L343" s="56">
        <v>10</v>
      </c>
      <c r="M343" s="56">
        <v>8</v>
      </c>
      <c r="N343" s="56"/>
      <c r="O343" s="56">
        <v>12</v>
      </c>
      <c r="P343" s="56"/>
      <c r="Q343" s="56"/>
      <c r="R343" s="56"/>
      <c r="S343" s="56">
        <v>8</v>
      </c>
      <c r="T343" s="56">
        <v>10</v>
      </c>
      <c r="U343" s="68" t="s">
        <v>63</v>
      </c>
      <c r="V343" s="13"/>
      <c r="W343" s="21"/>
    </row>
    <row r="344" spans="1:23" ht="23.25" customHeight="1" outlineLevel="1">
      <c r="A344" s="56">
        <f t="shared" si="7"/>
        <v>317</v>
      </c>
      <c r="B344" s="78" t="s">
        <v>681</v>
      </c>
      <c r="C344" s="78"/>
      <c r="D344" s="85" t="s">
        <v>682</v>
      </c>
      <c r="E344" s="85">
        <v>34705000</v>
      </c>
      <c r="F344" s="56">
        <v>1954</v>
      </c>
      <c r="G344" s="56">
        <v>3</v>
      </c>
      <c r="H344" s="56">
        <v>3</v>
      </c>
      <c r="I344" s="86">
        <v>2020.52</v>
      </c>
      <c r="J344" s="86">
        <v>1847.72</v>
      </c>
      <c r="K344" s="56"/>
      <c r="L344" s="56">
        <v>8</v>
      </c>
      <c r="M344" s="56">
        <v>10</v>
      </c>
      <c r="N344" s="56"/>
      <c r="O344" s="56">
        <v>12</v>
      </c>
      <c r="P344" s="56">
        <v>9</v>
      </c>
      <c r="Q344" s="56"/>
      <c r="R344" s="56"/>
      <c r="S344" s="56">
        <v>8</v>
      </c>
      <c r="T344" s="56"/>
      <c r="U344" s="68" t="s">
        <v>35</v>
      </c>
      <c r="V344" s="13"/>
      <c r="W344" s="21"/>
    </row>
    <row r="345" spans="1:23" ht="23.25" customHeight="1" outlineLevel="1">
      <c r="A345" s="56">
        <f t="shared" si="7"/>
        <v>318</v>
      </c>
      <c r="B345" s="78" t="s">
        <v>683</v>
      </c>
      <c r="C345" s="78"/>
      <c r="D345" s="85" t="s">
        <v>684</v>
      </c>
      <c r="E345" s="85">
        <v>34705000</v>
      </c>
      <c r="F345" s="56">
        <v>1959</v>
      </c>
      <c r="G345" s="56">
        <v>3</v>
      </c>
      <c r="H345" s="56">
        <v>3</v>
      </c>
      <c r="I345" s="86">
        <v>1974.59</v>
      </c>
      <c r="J345" s="86">
        <v>1819.79</v>
      </c>
      <c r="K345" s="56"/>
      <c r="L345" s="56">
        <v>8</v>
      </c>
      <c r="M345" s="56">
        <v>10</v>
      </c>
      <c r="N345" s="56"/>
      <c r="O345" s="56">
        <v>12</v>
      </c>
      <c r="P345" s="56">
        <v>9</v>
      </c>
      <c r="Q345" s="56"/>
      <c r="R345" s="56"/>
      <c r="S345" s="56">
        <v>8</v>
      </c>
      <c r="T345" s="56"/>
      <c r="U345" s="68" t="s">
        <v>63</v>
      </c>
      <c r="V345" s="13"/>
      <c r="W345" s="21"/>
    </row>
    <row r="346" spans="1:23" ht="23.25" customHeight="1" outlineLevel="1">
      <c r="A346" s="56">
        <f t="shared" si="7"/>
        <v>319</v>
      </c>
      <c r="B346" s="78" t="s">
        <v>685</v>
      </c>
      <c r="C346" s="78"/>
      <c r="D346" s="85" t="s">
        <v>686</v>
      </c>
      <c r="E346" s="85">
        <v>34705000</v>
      </c>
      <c r="F346" s="56">
        <v>1963</v>
      </c>
      <c r="G346" s="56">
        <v>4</v>
      </c>
      <c r="H346" s="56">
        <v>2</v>
      </c>
      <c r="I346" s="86">
        <v>1387.13</v>
      </c>
      <c r="J346" s="86">
        <v>1295.6600000000001</v>
      </c>
      <c r="K346" s="56"/>
      <c r="L346" s="56"/>
      <c r="M346" s="56">
        <v>12</v>
      </c>
      <c r="N346" s="56">
        <v>8</v>
      </c>
      <c r="O346" s="56">
        <v>10</v>
      </c>
      <c r="P346" s="56"/>
      <c r="Q346" s="56"/>
      <c r="R346" s="56"/>
      <c r="S346" s="56">
        <v>8</v>
      </c>
      <c r="T346" s="56">
        <v>12</v>
      </c>
      <c r="U346" s="68" t="s">
        <v>63</v>
      </c>
      <c r="V346" s="13"/>
      <c r="W346" s="21"/>
    </row>
    <row r="347" spans="1:23" ht="23.25" customHeight="1" outlineLevel="1">
      <c r="A347" s="56">
        <f t="shared" si="7"/>
        <v>320</v>
      </c>
      <c r="B347" s="78" t="s">
        <v>687</v>
      </c>
      <c r="C347" s="78"/>
      <c r="D347" s="85" t="s">
        <v>688</v>
      </c>
      <c r="E347" s="85">
        <v>34705000</v>
      </c>
      <c r="F347" s="56">
        <v>1958</v>
      </c>
      <c r="G347" s="56">
        <v>3</v>
      </c>
      <c r="H347" s="56">
        <v>3</v>
      </c>
      <c r="I347" s="86">
        <v>1837.31</v>
      </c>
      <c r="J347" s="86">
        <v>1684.87</v>
      </c>
      <c r="K347" s="56"/>
      <c r="L347" s="56">
        <v>8</v>
      </c>
      <c r="M347" s="56">
        <v>10</v>
      </c>
      <c r="N347" s="56"/>
      <c r="O347" s="56">
        <v>12</v>
      </c>
      <c r="P347" s="56"/>
      <c r="Q347" s="56"/>
      <c r="R347" s="56"/>
      <c r="S347" s="56">
        <v>8</v>
      </c>
      <c r="T347" s="56"/>
      <c r="U347" s="68" t="s">
        <v>63</v>
      </c>
      <c r="V347" s="13"/>
      <c r="W347" s="21"/>
    </row>
    <row r="348" spans="1:23" ht="23.25" customHeight="1" outlineLevel="1">
      <c r="A348" s="56">
        <f t="shared" si="7"/>
        <v>321</v>
      </c>
      <c r="B348" s="78" t="s">
        <v>689</v>
      </c>
      <c r="C348" s="78"/>
      <c r="D348" s="85" t="s">
        <v>690</v>
      </c>
      <c r="E348" s="85">
        <v>34705000</v>
      </c>
      <c r="F348" s="56">
        <v>1997</v>
      </c>
      <c r="G348" s="56">
        <v>5</v>
      </c>
      <c r="H348" s="56">
        <v>6</v>
      </c>
      <c r="I348" s="86">
        <v>4494.8</v>
      </c>
      <c r="J348" s="86">
        <v>4029.7</v>
      </c>
      <c r="K348" s="56"/>
      <c r="L348" s="56" t="s">
        <v>383</v>
      </c>
      <c r="M348" s="56"/>
      <c r="N348" s="56"/>
      <c r="O348" s="56">
        <v>9</v>
      </c>
      <c r="P348" s="56"/>
      <c r="Q348" s="56"/>
      <c r="R348" s="56"/>
      <c r="S348" s="56">
        <v>8</v>
      </c>
      <c r="T348" s="56">
        <v>12</v>
      </c>
      <c r="U348" s="68" t="s">
        <v>691</v>
      </c>
      <c r="V348" s="13" t="s">
        <v>692</v>
      </c>
      <c r="W348" s="21"/>
    </row>
    <row r="349" spans="1:23" ht="23.25" customHeight="1" outlineLevel="1">
      <c r="A349" s="56">
        <f t="shared" si="7"/>
        <v>322</v>
      </c>
      <c r="B349" s="78" t="s">
        <v>693</v>
      </c>
      <c r="C349" s="78"/>
      <c r="D349" s="85" t="s">
        <v>694</v>
      </c>
      <c r="E349" s="85">
        <v>34705000</v>
      </c>
      <c r="F349" s="56">
        <v>1999</v>
      </c>
      <c r="G349" s="56">
        <v>5</v>
      </c>
      <c r="H349" s="56">
        <v>4</v>
      </c>
      <c r="I349" s="86">
        <v>3359.5</v>
      </c>
      <c r="J349" s="86">
        <v>2999</v>
      </c>
      <c r="K349" s="56"/>
      <c r="L349" s="56">
        <v>12</v>
      </c>
      <c r="M349" s="56"/>
      <c r="N349" s="56">
        <v>10</v>
      </c>
      <c r="O349" s="56"/>
      <c r="P349" s="56">
        <v>9</v>
      </c>
      <c r="Q349" s="56"/>
      <c r="R349" s="56"/>
      <c r="S349" s="56">
        <v>8</v>
      </c>
      <c r="T349" s="56">
        <v>12</v>
      </c>
      <c r="U349" s="68" t="s">
        <v>695</v>
      </c>
      <c r="V349" s="13" t="s">
        <v>456</v>
      </c>
      <c r="W349" s="21"/>
    </row>
    <row r="350" spans="1:23" ht="23.25" customHeight="1" outlineLevel="1">
      <c r="A350" s="56">
        <f t="shared" si="7"/>
        <v>323</v>
      </c>
      <c r="B350" s="78" t="s">
        <v>696</v>
      </c>
      <c r="C350" s="78"/>
      <c r="D350" s="201" t="s">
        <v>697</v>
      </c>
      <c r="E350" s="85">
        <v>34705000</v>
      </c>
      <c r="F350" s="56">
        <v>1960</v>
      </c>
      <c r="G350" s="56">
        <v>3</v>
      </c>
      <c r="H350" s="56">
        <v>3</v>
      </c>
      <c r="I350" s="86">
        <v>1608.83</v>
      </c>
      <c r="J350" s="86">
        <v>1509.55</v>
      </c>
      <c r="K350" s="56"/>
      <c r="L350" s="56">
        <v>8</v>
      </c>
      <c r="M350" s="56">
        <v>12</v>
      </c>
      <c r="N350" s="56"/>
      <c r="O350" s="56">
        <v>10</v>
      </c>
      <c r="P350" s="56"/>
      <c r="Q350" s="56"/>
      <c r="R350" s="56"/>
      <c r="S350" s="56">
        <v>8</v>
      </c>
      <c r="T350" s="56">
        <v>12</v>
      </c>
      <c r="U350" s="68" t="s">
        <v>63</v>
      </c>
      <c r="V350" s="13"/>
      <c r="W350" s="21"/>
    </row>
    <row r="351" spans="1:23" ht="24.75" customHeight="1" outlineLevel="1">
      <c r="A351" s="56">
        <f t="shared" si="7"/>
        <v>324</v>
      </c>
      <c r="B351" s="78" t="s">
        <v>698</v>
      </c>
      <c r="C351" s="78"/>
      <c r="D351" s="85" t="s">
        <v>699</v>
      </c>
      <c r="E351" s="85">
        <v>34705000</v>
      </c>
      <c r="F351" s="56">
        <v>1960</v>
      </c>
      <c r="G351" s="56">
        <v>3</v>
      </c>
      <c r="H351" s="56">
        <v>3</v>
      </c>
      <c r="I351" s="86">
        <v>1643</v>
      </c>
      <c r="J351" s="86">
        <v>1533.1</v>
      </c>
      <c r="K351" s="56"/>
      <c r="L351" s="56"/>
      <c r="M351" s="56">
        <v>8</v>
      </c>
      <c r="N351" s="56"/>
      <c r="O351" s="56">
        <v>10</v>
      </c>
      <c r="P351" s="56"/>
      <c r="Q351" s="56"/>
      <c r="R351" s="56"/>
      <c r="S351" s="56">
        <v>8</v>
      </c>
      <c r="T351" s="56">
        <v>12</v>
      </c>
      <c r="U351" s="68" t="s">
        <v>700</v>
      </c>
      <c r="V351" s="13" t="s">
        <v>701</v>
      </c>
      <c r="W351" s="21"/>
    </row>
    <row r="352" spans="1:23" ht="23.25" customHeight="1" outlineLevel="1">
      <c r="A352" s="56">
        <f t="shared" si="7"/>
        <v>325</v>
      </c>
      <c r="B352" s="78" t="s">
        <v>702</v>
      </c>
      <c r="C352" s="78"/>
      <c r="D352" s="85" t="s">
        <v>703</v>
      </c>
      <c r="E352" s="85">
        <v>34705000</v>
      </c>
      <c r="F352" s="56">
        <v>1960</v>
      </c>
      <c r="G352" s="56">
        <v>4</v>
      </c>
      <c r="H352" s="56">
        <v>2</v>
      </c>
      <c r="I352" s="86">
        <v>1355.74</v>
      </c>
      <c r="J352" s="86">
        <v>1256.94</v>
      </c>
      <c r="K352" s="56"/>
      <c r="L352" s="56"/>
      <c r="M352" s="56">
        <v>8</v>
      </c>
      <c r="N352" s="56"/>
      <c r="O352" s="56">
        <v>10</v>
      </c>
      <c r="P352" s="56"/>
      <c r="Q352" s="56"/>
      <c r="R352" s="56"/>
      <c r="S352" s="56">
        <v>12</v>
      </c>
      <c r="T352" s="56">
        <v>8</v>
      </c>
      <c r="U352" s="68" t="s">
        <v>704</v>
      </c>
      <c r="V352" s="13" t="s">
        <v>705</v>
      </c>
      <c r="W352" s="21"/>
    </row>
    <row r="353" spans="1:23" ht="23.25" customHeight="1" outlineLevel="1">
      <c r="A353" s="56">
        <f t="shared" si="7"/>
        <v>326</v>
      </c>
      <c r="B353" s="78" t="s">
        <v>706</v>
      </c>
      <c r="C353" s="78"/>
      <c r="D353" s="85" t="s">
        <v>707</v>
      </c>
      <c r="E353" s="85">
        <v>34705000</v>
      </c>
      <c r="F353" s="56">
        <v>1959</v>
      </c>
      <c r="G353" s="56">
        <v>2</v>
      </c>
      <c r="H353" s="56">
        <v>1</v>
      </c>
      <c r="I353" s="56">
        <v>280.5</v>
      </c>
      <c r="J353" s="56">
        <v>257.7</v>
      </c>
      <c r="K353" s="56"/>
      <c r="L353" s="56">
        <v>8</v>
      </c>
      <c r="M353" s="56">
        <v>12</v>
      </c>
      <c r="N353" s="56"/>
      <c r="O353" s="56">
        <v>10</v>
      </c>
      <c r="P353" s="56"/>
      <c r="Q353" s="56"/>
      <c r="R353" s="56"/>
      <c r="S353" s="56">
        <v>8</v>
      </c>
      <c r="T353" s="56">
        <v>12</v>
      </c>
      <c r="U353" s="68" t="s">
        <v>122</v>
      </c>
      <c r="V353" s="13"/>
      <c r="W353" s="21"/>
    </row>
    <row r="354" spans="1:23" ht="23.25" customHeight="1" outlineLevel="1">
      <c r="A354" s="56">
        <f t="shared" si="7"/>
        <v>327</v>
      </c>
      <c r="B354" s="78" t="s">
        <v>708</v>
      </c>
      <c r="C354" s="78"/>
      <c r="D354" s="85" t="s">
        <v>709</v>
      </c>
      <c r="E354" s="85">
        <v>34705000</v>
      </c>
      <c r="F354" s="56">
        <v>1959</v>
      </c>
      <c r="G354" s="56">
        <v>2</v>
      </c>
      <c r="H354" s="56">
        <v>1</v>
      </c>
      <c r="I354" s="56">
        <v>337.31</v>
      </c>
      <c r="J354" s="56">
        <v>307.20999999999998</v>
      </c>
      <c r="K354" s="56"/>
      <c r="L354" s="56">
        <v>8</v>
      </c>
      <c r="M354" s="56">
        <v>12</v>
      </c>
      <c r="N354" s="56"/>
      <c r="O354" s="56">
        <v>10</v>
      </c>
      <c r="P354" s="56"/>
      <c r="Q354" s="56"/>
      <c r="R354" s="56"/>
      <c r="S354" s="56">
        <v>8</v>
      </c>
      <c r="T354" s="56">
        <v>12</v>
      </c>
      <c r="U354" s="68" t="s">
        <v>122</v>
      </c>
      <c r="V354" s="13"/>
      <c r="W354" s="21"/>
    </row>
    <row r="355" spans="1:23" ht="23.25" customHeight="1" outlineLevel="1">
      <c r="A355" s="56">
        <f t="shared" si="7"/>
        <v>328</v>
      </c>
      <c r="B355" s="78" t="s">
        <v>710</v>
      </c>
      <c r="C355" s="78"/>
      <c r="D355" s="85" t="s">
        <v>711</v>
      </c>
      <c r="E355" s="85">
        <v>34705000</v>
      </c>
      <c r="F355" s="56">
        <v>1979</v>
      </c>
      <c r="G355" s="56">
        <v>5</v>
      </c>
      <c r="H355" s="56">
        <v>4</v>
      </c>
      <c r="I355" s="86">
        <v>4216.71</v>
      </c>
      <c r="J355" s="86">
        <v>4001.01</v>
      </c>
      <c r="K355" s="56"/>
      <c r="L355" s="56"/>
      <c r="M355" s="56">
        <v>8</v>
      </c>
      <c r="N355" s="56">
        <v>12</v>
      </c>
      <c r="O355" s="56"/>
      <c r="P355" s="56"/>
      <c r="Q355" s="56">
        <v>10</v>
      </c>
      <c r="R355" s="56"/>
      <c r="S355" s="56">
        <v>8</v>
      </c>
      <c r="T355" s="56" t="s">
        <v>183</v>
      </c>
      <c r="U355" s="68" t="s">
        <v>35</v>
      </c>
      <c r="V355" s="13"/>
      <c r="W355" s="21"/>
    </row>
    <row r="356" spans="1:23" ht="23.25" customHeight="1" outlineLevel="1">
      <c r="A356" s="56">
        <f t="shared" si="7"/>
        <v>329</v>
      </c>
      <c r="B356" s="78" t="s">
        <v>712</v>
      </c>
      <c r="C356" s="78"/>
      <c r="D356" s="85" t="s">
        <v>713</v>
      </c>
      <c r="E356" s="85">
        <v>34705000</v>
      </c>
      <c r="F356" s="56">
        <v>1959</v>
      </c>
      <c r="G356" s="56">
        <v>2</v>
      </c>
      <c r="H356" s="56">
        <v>1</v>
      </c>
      <c r="I356" s="56">
        <v>496.1</v>
      </c>
      <c r="J356" s="56">
        <v>449.2</v>
      </c>
      <c r="K356" s="56"/>
      <c r="L356" s="56"/>
      <c r="M356" s="56">
        <v>8</v>
      </c>
      <c r="N356" s="56"/>
      <c r="O356" s="56">
        <v>10</v>
      </c>
      <c r="P356" s="56"/>
      <c r="Q356" s="56"/>
      <c r="R356" s="56"/>
      <c r="S356" s="56">
        <v>8</v>
      </c>
      <c r="T356" s="56">
        <v>12</v>
      </c>
      <c r="U356" s="68" t="s">
        <v>493</v>
      </c>
      <c r="V356" s="13" t="s">
        <v>714</v>
      </c>
      <c r="W356" s="21"/>
    </row>
    <row r="357" spans="1:23" ht="23.25" customHeight="1" outlineLevel="1">
      <c r="A357" s="56">
        <f t="shared" si="7"/>
        <v>330</v>
      </c>
      <c r="B357" s="78" t="s">
        <v>715</v>
      </c>
      <c r="C357" s="78"/>
      <c r="D357" s="85" t="s">
        <v>716</v>
      </c>
      <c r="E357" s="85">
        <v>34705000</v>
      </c>
      <c r="F357" s="56">
        <v>1981</v>
      </c>
      <c r="G357" s="56">
        <v>5</v>
      </c>
      <c r="H357" s="56">
        <v>4</v>
      </c>
      <c r="I357" s="86">
        <v>4215.7</v>
      </c>
      <c r="J357" s="86">
        <v>3940.3</v>
      </c>
      <c r="K357" s="56"/>
      <c r="L357" s="56">
        <v>12</v>
      </c>
      <c r="M357" s="56"/>
      <c r="N357" s="56">
        <v>8</v>
      </c>
      <c r="O357" s="56"/>
      <c r="P357" s="56"/>
      <c r="Q357" s="56"/>
      <c r="R357" s="56">
        <v>10</v>
      </c>
      <c r="S357" s="56">
        <v>12</v>
      </c>
      <c r="T357" s="56" t="s">
        <v>527</v>
      </c>
      <c r="U357" s="68" t="s">
        <v>35</v>
      </c>
      <c r="V357" s="13" t="s">
        <v>717</v>
      </c>
      <c r="W357" s="21"/>
    </row>
    <row r="358" spans="1:23" ht="23.25" customHeight="1" outlineLevel="1">
      <c r="A358" s="56">
        <f t="shared" si="7"/>
        <v>331</v>
      </c>
      <c r="B358" s="78" t="s">
        <v>718</v>
      </c>
      <c r="C358" s="78"/>
      <c r="D358" s="85" t="s">
        <v>719</v>
      </c>
      <c r="E358" s="85">
        <v>34705000</v>
      </c>
      <c r="F358" s="56">
        <v>1972</v>
      </c>
      <c r="G358" s="56">
        <v>5</v>
      </c>
      <c r="H358" s="56">
        <v>6</v>
      </c>
      <c r="I358" s="86">
        <v>4937.3500000000004</v>
      </c>
      <c r="J358" s="86">
        <v>4548.41</v>
      </c>
      <c r="K358" s="56"/>
      <c r="L358" s="56">
        <v>8</v>
      </c>
      <c r="M358" s="56">
        <v>12</v>
      </c>
      <c r="N358" s="56"/>
      <c r="O358" s="56">
        <v>10</v>
      </c>
      <c r="P358" s="56"/>
      <c r="Q358" s="56"/>
      <c r="R358" s="56"/>
      <c r="S358" s="56">
        <v>8</v>
      </c>
      <c r="T358" s="56">
        <v>12</v>
      </c>
      <c r="U358" s="68" t="s">
        <v>63</v>
      </c>
      <c r="V358" s="13"/>
      <c r="W358" s="21"/>
    </row>
    <row r="359" spans="1:23" ht="23.25" customHeight="1" outlineLevel="1">
      <c r="A359" s="56">
        <f t="shared" si="7"/>
        <v>332</v>
      </c>
      <c r="B359" s="78" t="s">
        <v>720</v>
      </c>
      <c r="C359" s="78"/>
      <c r="D359" s="85" t="s">
        <v>721</v>
      </c>
      <c r="E359" s="85">
        <v>34705000</v>
      </c>
      <c r="F359" s="56">
        <v>1959</v>
      </c>
      <c r="G359" s="56">
        <v>2</v>
      </c>
      <c r="H359" s="56">
        <v>1</v>
      </c>
      <c r="I359" s="56">
        <v>355.28</v>
      </c>
      <c r="J359" s="56">
        <v>322.39999999999998</v>
      </c>
      <c r="K359" s="56"/>
      <c r="L359" s="56"/>
      <c r="M359" s="56"/>
      <c r="N359" s="56"/>
      <c r="O359" s="56">
        <v>8</v>
      </c>
      <c r="P359" s="56">
        <v>12</v>
      </c>
      <c r="Q359" s="56">
        <v>10</v>
      </c>
      <c r="R359" s="56">
        <v>9</v>
      </c>
      <c r="S359" s="56"/>
      <c r="T359" s="56"/>
      <c r="U359" s="68"/>
      <c r="V359" s="13"/>
      <c r="W359" s="21"/>
    </row>
    <row r="360" spans="1:23" ht="23.25" customHeight="1" outlineLevel="1">
      <c r="A360" s="56">
        <f t="shared" si="7"/>
        <v>333</v>
      </c>
      <c r="B360" s="78" t="s">
        <v>722</v>
      </c>
      <c r="C360" s="78"/>
      <c r="D360" s="85" t="s">
        <v>723</v>
      </c>
      <c r="E360" s="85">
        <v>34705000</v>
      </c>
      <c r="F360" s="56">
        <v>1976</v>
      </c>
      <c r="G360" s="56">
        <v>5</v>
      </c>
      <c r="H360" s="56">
        <v>4</v>
      </c>
      <c r="I360" s="86">
        <v>3127</v>
      </c>
      <c r="J360" s="86">
        <v>2067.8000000000002</v>
      </c>
      <c r="K360" s="56"/>
      <c r="L360" s="56">
        <v>12</v>
      </c>
      <c r="M360" s="56">
        <v>8</v>
      </c>
      <c r="N360" s="56"/>
      <c r="O360" s="56">
        <v>9</v>
      </c>
      <c r="P360" s="56">
        <v>10</v>
      </c>
      <c r="Q360" s="56"/>
      <c r="R360" s="56"/>
      <c r="S360" s="56">
        <v>12</v>
      </c>
      <c r="T360" s="56"/>
      <c r="U360" s="68" t="s">
        <v>724</v>
      </c>
      <c r="V360" s="13"/>
      <c r="W360" s="21"/>
    </row>
    <row r="361" spans="1:23" ht="23.25" customHeight="1" outlineLevel="1">
      <c r="A361" s="56">
        <f t="shared" si="7"/>
        <v>334</v>
      </c>
      <c r="B361" s="78" t="s">
        <v>725</v>
      </c>
      <c r="C361" s="78"/>
      <c r="D361" s="85" t="s">
        <v>726</v>
      </c>
      <c r="E361" s="85">
        <v>34705000</v>
      </c>
      <c r="F361" s="56">
        <v>1940</v>
      </c>
      <c r="G361" s="56">
        <v>1</v>
      </c>
      <c r="H361" s="56">
        <v>4</v>
      </c>
      <c r="I361" s="56">
        <v>389.9</v>
      </c>
      <c r="J361" s="56">
        <v>375</v>
      </c>
      <c r="K361" s="200"/>
      <c r="L361" s="56">
        <v>12</v>
      </c>
      <c r="M361" s="56"/>
      <c r="N361" s="56"/>
      <c r="O361" s="56"/>
      <c r="P361" s="56">
        <v>8</v>
      </c>
      <c r="Q361" s="56">
        <v>10</v>
      </c>
      <c r="R361" s="56">
        <v>12</v>
      </c>
      <c r="S361" s="56"/>
      <c r="T361" s="56"/>
      <c r="U361" s="68" t="s">
        <v>727</v>
      </c>
      <c r="V361" s="13"/>
      <c r="W361" s="21"/>
    </row>
    <row r="362" spans="1:23" ht="23.25" customHeight="1" outlineLevel="1">
      <c r="A362" s="56">
        <f t="shared" si="7"/>
        <v>335</v>
      </c>
      <c r="B362" s="78" t="s">
        <v>728</v>
      </c>
      <c r="C362" s="78"/>
      <c r="D362" s="85" t="s">
        <v>729</v>
      </c>
      <c r="E362" s="85">
        <v>34705000</v>
      </c>
      <c r="F362" s="56">
        <v>1964</v>
      </c>
      <c r="G362" s="56">
        <v>4</v>
      </c>
      <c r="H362" s="56">
        <v>2</v>
      </c>
      <c r="I362" s="86">
        <v>1363.58</v>
      </c>
      <c r="J362" s="86">
        <v>1266.7</v>
      </c>
      <c r="K362" s="56"/>
      <c r="L362" s="56"/>
      <c r="M362" s="56">
        <v>12</v>
      </c>
      <c r="N362" s="56">
        <v>8</v>
      </c>
      <c r="O362" s="56">
        <v>10</v>
      </c>
      <c r="P362" s="56"/>
      <c r="Q362" s="56"/>
      <c r="R362" s="56"/>
      <c r="S362" s="56">
        <v>8</v>
      </c>
      <c r="T362" s="56">
        <v>12</v>
      </c>
      <c r="U362" s="68" t="s">
        <v>63</v>
      </c>
      <c r="V362" s="13"/>
      <c r="W362" s="21"/>
    </row>
    <row r="363" spans="1:23" ht="22.5" customHeight="1" outlineLevel="1">
      <c r="A363" s="56">
        <f t="shared" si="7"/>
        <v>336</v>
      </c>
      <c r="B363" s="197" t="s">
        <v>730</v>
      </c>
      <c r="C363" s="78"/>
      <c r="D363" s="85" t="s">
        <v>731</v>
      </c>
      <c r="E363" s="85">
        <v>34705000</v>
      </c>
      <c r="F363" s="56">
        <v>2013</v>
      </c>
      <c r="G363" s="56">
        <v>3</v>
      </c>
      <c r="H363" s="56">
        <v>1</v>
      </c>
      <c r="I363" s="86">
        <v>1023.1</v>
      </c>
      <c r="J363" s="86">
        <v>904.9</v>
      </c>
      <c r="K363" s="56"/>
      <c r="L363" s="56"/>
      <c r="M363" s="56"/>
      <c r="N363" s="56">
        <v>10</v>
      </c>
      <c r="O363" s="56"/>
      <c r="P363" s="56"/>
      <c r="Q363" s="56">
        <v>8</v>
      </c>
      <c r="R363" s="56">
        <v>12</v>
      </c>
      <c r="S363" s="56">
        <v>10</v>
      </c>
      <c r="T363" s="56">
        <v>9</v>
      </c>
      <c r="U363" s="128" t="s">
        <v>12111</v>
      </c>
      <c r="V363" s="13"/>
      <c r="W363" s="21"/>
    </row>
    <row r="364" spans="1:23" ht="23.25" customHeight="1" outlineLevel="1">
      <c r="A364" s="56">
        <f t="shared" si="7"/>
        <v>337</v>
      </c>
      <c r="B364" s="78" t="s">
        <v>732</v>
      </c>
      <c r="C364" s="78"/>
      <c r="D364" s="85" t="s">
        <v>733</v>
      </c>
      <c r="E364" s="85">
        <v>34705000</v>
      </c>
      <c r="F364" s="56">
        <v>2015</v>
      </c>
      <c r="G364" s="56">
        <v>3</v>
      </c>
      <c r="H364" s="56">
        <v>1</v>
      </c>
      <c r="I364" s="86">
        <v>746.6</v>
      </c>
      <c r="J364" s="86">
        <v>565.70000000000005</v>
      </c>
      <c r="K364" s="56"/>
      <c r="L364" s="56"/>
      <c r="M364" s="56"/>
      <c r="N364" s="56">
        <v>8</v>
      </c>
      <c r="O364" s="56"/>
      <c r="P364" s="56"/>
      <c r="Q364" s="56"/>
      <c r="R364" s="56">
        <v>12</v>
      </c>
      <c r="S364" s="56">
        <v>10</v>
      </c>
      <c r="T364" s="56"/>
      <c r="U364" s="68"/>
      <c r="V364" s="13"/>
      <c r="W364" s="21"/>
    </row>
    <row r="365" spans="1:23" ht="23.25" customHeight="1" outlineLevel="1">
      <c r="A365" s="56">
        <f t="shared" si="7"/>
        <v>338</v>
      </c>
      <c r="B365" s="78" t="s">
        <v>734</v>
      </c>
      <c r="C365" s="78"/>
      <c r="D365" s="85" t="s">
        <v>735</v>
      </c>
      <c r="E365" s="85">
        <v>34705000</v>
      </c>
      <c r="F365" s="56">
        <v>1956</v>
      </c>
      <c r="G365" s="56">
        <v>5</v>
      </c>
      <c r="H365" s="56">
        <v>2</v>
      </c>
      <c r="I365" s="86">
        <v>1729.84</v>
      </c>
      <c r="J365" s="86">
        <v>1607.34</v>
      </c>
      <c r="K365" s="56"/>
      <c r="L365" s="56">
        <v>8</v>
      </c>
      <c r="M365" s="56">
        <v>12</v>
      </c>
      <c r="N365" s="56"/>
      <c r="O365" s="56">
        <v>10</v>
      </c>
      <c r="P365" s="56"/>
      <c r="Q365" s="56"/>
      <c r="R365" s="56">
        <v>8</v>
      </c>
      <c r="S365" s="56">
        <v>12</v>
      </c>
      <c r="T365" s="56"/>
      <c r="U365" s="68" t="s">
        <v>407</v>
      </c>
      <c r="V365" s="13"/>
      <c r="W365" s="21"/>
    </row>
    <row r="366" spans="1:23" ht="23.25" customHeight="1" outlineLevel="1">
      <c r="A366" s="56">
        <f t="shared" si="7"/>
        <v>339</v>
      </c>
      <c r="B366" s="78" t="s">
        <v>736</v>
      </c>
      <c r="C366" s="78"/>
      <c r="D366" s="85" t="s">
        <v>737</v>
      </c>
      <c r="E366" s="85">
        <v>34705000</v>
      </c>
      <c r="F366" s="56">
        <v>1977</v>
      </c>
      <c r="G366" s="56">
        <v>5</v>
      </c>
      <c r="H366" s="56">
        <v>4</v>
      </c>
      <c r="I366" s="86">
        <v>3706.12</v>
      </c>
      <c r="J366" s="86">
        <v>3427.22</v>
      </c>
      <c r="K366" s="56"/>
      <c r="L366" s="56">
        <v>8</v>
      </c>
      <c r="M366" s="56">
        <v>12</v>
      </c>
      <c r="N366" s="56">
        <v>9</v>
      </c>
      <c r="O366" s="56"/>
      <c r="P366" s="56"/>
      <c r="Q366" s="56">
        <v>10</v>
      </c>
      <c r="R366" s="56"/>
      <c r="S366" s="56">
        <v>12</v>
      </c>
      <c r="T366" s="56">
        <v>8</v>
      </c>
      <c r="U366" s="68" t="s">
        <v>122</v>
      </c>
      <c r="V366" s="13" t="s">
        <v>542</v>
      </c>
      <c r="W366" s="21"/>
    </row>
    <row r="367" spans="1:23" ht="23.25" customHeight="1" outlineLevel="1">
      <c r="A367" s="56">
        <f t="shared" si="7"/>
        <v>340</v>
      </c>
      <c r="B367" s="78" t="s">
        <v>738</v>
      </c>
      <c r="C367" s="78"/>
      <c r="D367" s="85" t="s">
        <v>739</v>
      </c>
      <c r="E367" s="85">
        <v>34705000</v>
      </c>
      <c r="F367" s="56">
        <v>1990</v>
      </c>
      <c r="G367" s="56">
        <v>5</v>
      </c>
      <c r="H367" s="56">
        <v>8</v>
      </c>
      <c r="I367" s="86">
        <v>5636.1</v>
      </c>
      <c r="J367" s="86">
        <v>5481.8</v>
      </c>
      <c r="K367" s="56"/>
      <c r="L367" s="56">
        <v>12</v>
      </c>
      <c r="M367" s="56">
        <v>11</v>
      </c>
      <c r="N367" s="56">
        <v>9</v>
      </c>
      <c r="O367" s="56"/>
      <c r="P367" s="56"/>
      <c r="Q367" s="56"/>
      <c r="R367" s="56">
        <v>10</v>
      </c>
      <c r="S367" s="56"/>
      <c r="T367" s="56" t="s">
        <v>33</v>
      </c>
      <c r="U367" s="68" t="s">
        <v>740</v>
      </c>
      <c r="V367" s="13"/>
      <c r="W367" s="21"/>
    </row>
    <row r="368" spans="1:23" ht="23.25" customHeight="1" outlineLevel="1">
      <c r="A368" s="56">
        <f t="shared" si="7"/>
        <v>341</v>
      </c>
      <c r="B368" s="78" t="s">
        <v>741</v>
      </c>
      <c r="C368" s="78"/>
      <c r="D368" s="85" t="s">
        <v>742</v>
      </c>
      <c r="E368" s="85">
        <v>34705000</v>
      </c>
      <c r="F368" s="56">
        <v>2010</v>
      </c>
      <c r="G368" s="56">
        <v>5</v>
      </c>
      <c r="H368" s="56">
        <v>5</v>
      </c>
      <c r="I368" s="86">
        <v>5529.56</v>
      </c>
      <c r="J368" s="86">
        <v>4983.0600000000004</v>
      </c>
      <c r="K368" s="56"/>
      <c r="L368" s="56">
        <v>10</v>
      </c>
      <c r="M368" s="56"/>
      <c r="N368" s="56"/>
      <c r="O368" s="56"/>
      <c r="P368" s="56">
        <v>8</v>
      </c>
      <c r="Q368" s="56">
        <v>12</v>
      </c>
      <c r="R368" s="56"/>
      <c r="S368" s="56">
        <v>9</v>
      </c>
      <c r="T368" s="56"/>
      <c r="U368" s="68" t="s">
        <v>650</v>
      </c>
      <c r="V368" s="13" t="s">
        <v>651</v>
      </c>
      <c r="W368" s="21"/>
    </row>
    <row r="369" spans="1:67" ht="24" customHeight="1" outlineLevel="1">
      <c r="A369" s="56">
        <f t="shared" si="7"/>
        <v>342</v>
      </c>
      <c r="B369" s="78" t="s">
        <v>743</v>
      </c>
      <c r="C369" s="78"/>
      <c r="D369" s="85" t="s">
        <v>744</v>
      </c>
      <c r="E369" s="85">
        <v>34705000</v>
      </c>
      <c r="F369" s="56">
        <v>1985</v>
      </c>
      <c r="G369" s="56">
        <v>5</v>
      </c>
      <c r="H369" s="56">
        <v>9</v>
      </c>
      <c r="I369" s="86">
        <v>6871.3</v>
      </c>
      <c r="J369" s="86">
        <v>6161.6</v>
      </c>
      <c r="K369" s="56"/>
      <c r="L369" s="56">
        <v>12</v>
      </c>
      <c r="M369" s="56">
        <v>8</v>
      </c>
      <c r="N369" s="56">
        <v>12</v>
      </c>
      <c r="O369" s="56">
        <v>9</v>
      </c>
      <c r="P369" s="56"/>
      <c r="Q369" s="56"/>
      <c r="R369" s="56"/>
      <c r="S369" s="56">
        <v>12</v>
      </c>
      <c r="T369" s="56" t="s">
        <v>33</v>
      </c>
      <c r="U369" s="68" t="s">
        <v>745</v>
      </c>
      <c r="V369" s="13" t="s">
        <v>746</v>
      </c>
      <c r="W369" s="21"/>
    </row>
    <row r="370" spans="1:67" ht="24" customHeight="1" outlineLevel="1">
      <c r="A370" s="56">
        <f t="shared" si="7"/>
        <v>343</v>
      </c>
      <c r="B370" s="78" t="s">
        <v>747</v>
      </c>
      <c r="C370" s="78"/>
      <c r="D370" s="85" t="s">
        <v>748</v>
      </c>
      <c r="E370" s="85">
        <v>34705000</v>
      </c>
      <c r="F370" s="56">
        <v>1986</v>
      </c>
      <c r="G370" s="56">
        <v>5</v>
      </c>
      <c r="H370" s="56">
        <v>7</v>
      </c>
      <c r="I370" s="86">
        <v>6079</v>
      </c>
      <c r="J370" s="86">
        <v>5517.8</v>
      </c>
      <c r="K370" s="56"/>
      <c r="L370" s="56"/>
      <c r="M370" s="56">
        <v>10</v>
      </c>
      <c r="N370" s="56">
        <v>8</v>
      </c>
      <c r="O370" s="56">
        <v>9</v>
      </c>
      <c r="P370" s="56"/>
      <c r="Q370" s="56"/>
      <c r="R370" s="56"/>
      <c r="S370" s="56">
        <v>12</v>
      </c>
      <c r="T370" s="56" t="s">
        <v>33</v>
      </c>
      <c r="U370" s="68" t="s">
        <v>443</v>
      </c>
      <c r="V370" s="13"/>
      <c r="W370" s="21"/>
    </row>
    <row r="371" spans="1:67" ht="24" customHeight="1" outlineLevel="1">
      <c r="A371" s="56">
        <f t="shared" si="7"/>
        <v>344</v>
      </c>
      <c r="B371" s="78" t="s">
        <v>749</v>
      </c>
      <c r="C371" s="78"/>
      <c r="D371" s="85" t="s">
        <v>750</v>
      </c>
      <c r="E371" s="85">
        <v>34705000</v>
      </c>
      <c r="F371" s="56">
        <v>2015</v>
      </c>
      <c r="G371" s="56">
        <v>3</v>
      </c>
      <c r="H371" s="56">
        <v>1</v>
      </c>
      <c r="I371" s="86">
        <v>1005.3</v>
      </c>
      <c r="J371" s="86">
        <v>885.2</v>
      </c>
      <c r="K371" s="56"/>
      <c r="L371" s="56"/>
      <c r="M371" s="56"/>
      <c r="N371" s="56"/>
      <c r="O371" s="56"/>
      <c r="P371" s="56"/>
      <c r="Q371" s="56"/>
      <c r="R371" s="56">
        <v>8</v>
      </c>
      <c r="S371" s="56">
        <v>12</v>
      </c>
      <c r="T371" s="56">
        <v>10</v>
      </c>
      <c r="U371" s="68"/>
      <c r="V371" s="13"/>
      <c r="W371" s="21"/>
    </row>
    <row r="372" spans="1:67" ht="24" customHeight="1" outlineLevel="1">
      <c r="A372" s="56">
        <f t="shared" si="7"/>
        <v>345</v>
      </c>
      <c r="B372" s="78" t="s">
        <v>751</v>
      </c>
      <c r="C372" s="78"/>
      <c r="D372" s="85" t="s">
        <v>752</v>
      </c>
      <c r="E372" s="85">
        <v>34705000</v>
      </c>
      <c r="F372" s="56">
        <v>2015</v>
      </c>
      <c r="G372" s="56">
        <v>3</v>
      </c>
      <c r="H372" s="56">
        <v>2</v>
      </c>
      <c r="I372" s="86">
        <v>1643.8</v>
      </c>
      <c r="J372" s="86">
        <v>1349.6</v>
      </c>
      <c r="K372" s="56"/>
      <c r="L372" s="56"/>
      <c r="M372" s="56"/>
      <c r="N372" s="56"/>
      <c r="O372" s="56"/>
      <c r="P372" s="56"/>
      <c r="Q372" s="56"/>
      <c r="R372" s="56">
        <v>8</v>
      </c>
      <c r="S372" s="56">
        <v>12</v>
      </c>
      <c r="T372" s="56">
        <v>10</v>
      </c>
      <c r="U372" s="68"/>
      <c r="V372" s="13"/>
      <c r="W372" s="21"/>
    </row>
    <row r="373" spans="1:67" s="3" customFormat="1" ht="24" customHeight="1" outlineLevel="1">
      <c r="A373" s="56">
        <f t="shared" si="7"/>
        <v>346</v>
      </c>
      <c r="B373" s="78" t="s">
        <v>753</v>
      </c>
      <c r="C373" s="78"/>
      <c r="D373" s="85" t="s">
        <v>754</v>
      </c>
      <c r="E373" s="85">
        <v>34705000</v>
      </c>
      <c r="F373" s="56">
        <v>2021</v>
      </c>
      <c r="G373" s="56">
        <v>3</v>
      </c>
      <c r="H373" s="56">
        <v>2</v>
      </c>
      <c r="I373" s="86">
        <v>2463.6</v>
      </c>
      <c r="J373" s="86">
        <v>2123.9</v>
      </c>
      <c r="K373" s="56"/>
      <c r="L373" s="56"/>
      <c r="M373" s="56"/>
      <c r="N373" s="56"/>
      <c r="O373" s="56"/>
      <c r="P373" s="56"/>
      <c r="Q373" s="56"/>
      <c r="R373" s="56"/>
      <c r="S373" s="56"/>
      <c r="T373" s="56">
        <v>12</v>
      </c>
      <c r="U373" s="131" t="s">
        <v>755</v>
      </c>
      <c r="V373" s="13"/>
      <c r="W373" s="26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  <c r="AY373" s="5"/>
      <c r="AZ373" s="5"/>
      <c r="BA373" s="5"/>
      <c r="BB373" s="5"/>
      <c r="BC373" s="5"/>
      <c r="BD373" s="5"/>
      <c r="BE373" s="5"/>
      <c r="BF373" s="5"/>
      <c r="BG373" s="5"/>
      <c r="BH373" s="5"/>
      <c r="BI373" s="5"/>
      <c r="BJ373" s="5"/>
      <c r="BK373" s="5"/>
      <c r="BL373" s="5"/>
      <c r="BM373" s="5"/>
      <c r="BN373" s="5"/>
      <c r="BO373" s="5"/>
    </row>
    <row r="374" spans="1:67" ht="24" customHeight="1" outlineLevel="1">
      <c r="A374" s="56">
        <f t="shared" si="7"/>
        <v>347</v>
      </c>
      <c r="B374" s="78" t="s">
        <v>756</v>
      </c>
      <c r="C374" s="78"/>
      <c r="D374" s="85" t="s">
        <v>757</v>
      </c>
      <c r="E374" s="85">
        <v>34705000</v>
      </c>
      <c r="F374" s="56">
        <v>1995</v>
      </c>
      <c r="G374" s="56">
        <v>5</v>
      </c>
      <c r="H374" s="56">
        <v>6</v>
      </c>
      <c r="I374" s="86">
        <v>5239.3</v>
      </c>
      <c r="J374" s="86">
        <v>4720.5</v>
      </c>
      <c r="K374" s="56"/>
      <c r="L374" s="56"/>
      <c r="M374" s="56">
        <v>8</v>
      </c>
      <c r="N374" s="56">
        <v>10</v>
      </c>
      <c r="O374" s="56">
        <v>9</v>
      </c>
      <c r="P374" s="56"/>
      <c r="Q374" s="56"/>
      <c r="R374" s="56"/>
      <c r="S374" s="56">
        <v>12</v>
      </c>
      <c r="T374" s="56"/>
      <c r="U374" s="68" t="s">
        <v>758</v>
      </c>
      <c r="V374" s="13"/>
      <c r="W374" s="21"/>
    </row>
    <row r="375" spans="1:67" ht="24" customHeight="1" outlineLevel="1">
      <c r="A375" s="56">
        <f t="shared" si="7"/>
        <v>348</v>
      </c>
      <c r="B375" s="78" t="s">
        <v>759</v>
      </c>
      <c r="C375" s="78"/>
      <c r="D375" s="85" t="s">
        <v>760</v>
      </c>
      <c r="E375" s="85">
        <v>34705000</v>
      </c>
      <c r="F375" s="56">
        <v>1985</v>
      </c>
      <c r="G375" s="56">
        <v>5</v>
      </c>
      <c r="H375" s="56">
        <v>9</v>
      </c>
      <c r="I375" s="86">
        <v>6960.28</v>
      </c>
      <c r="J375" s="86">
        <v>6225.6</v>
      </c>
      <c r="K375" s="56"/>
      <c r="L375" s="56">
        <v>12</v>
      </c>
      <c r="M375" s="56">
        <v>10</v>
      </c>
      <c r="N375" s="56">
        <v>8</v>
      </c>
      <c r="O375" s="56">
        <v>9</v>
      </c>
      <c r="P375" s="56"/>
      <c r="Q375" s="56"/>
      <c r="R375" s="56"/>
      <c r="S375" s="56">
        <v>12</v>
      </c>
      <c r="T375" s="56" t="s">
        <v>33</v>
      </c>
      <c r="U375" s="68" t="s">
        <v>761</v>
      </c>
      <c r="V375" s="13"/>
      <c r="W375" s="21"/>
    </row>
    <row r="376" spans="1:67" ht="24" customHeight="1" outlineLevel="1">
      <c r="A376" s="56">
        <f t="shared" si="7"/>
        <v>349</v>
      </c>
      <c r="B376" s="78" t="s">
        <v>762</v>
      </c>
      <c r="C376" s="78"/>
      <c r="D376" s="85" t="s">
        <v>763</v>
      </c>
      <c r="E376" s="85">
        <v>34705000</v>
      </c>
      <c r="F376" s="56">
        <v>1979</v>
      </c>
      <c r="G376" s="56">
        <v>5</v>
      </c>
      <c r="H376" s="56">
        <v>4</v>
      </c>
      <c r="I376" s="86">
        <v>3019.5</v>
      </c>
      <c r="J376" s="86">
        <v>2716.9</v>
      </c>
      <c r="K376" s="56"/>
      <c r="L376" s="56">
        <v>12</v>
      </c>
      <c r="M376" s="56">
        <v>10</v>
      </c>
      <c r="N376" s="56"/>
      <c r="O376" s="56"/>
      <c r="P376" s="56"/>
      <c r="Q376" s="56">
        <v>8</v>
      </c>
      <c r="R376" s="56"/>
      <c r="S376" s="56">
        <v>12</v>
      </c>
      <c r="T376" s="56" t="s">
        <v>527</v>
      </c>
      <c r="U376" s="68" t="s">
        <v>764</v>
      </c>
      <c r="V376" s="13"/>
      <c r="W376" s="21"/>
    </row>
    <row r="377" spans="1:67" ht="24" customHeight="1" outlineLevel="1">
      <c r="A377" s="56">
        <f t="shared" si="7"/>
        <v>350</v>
      </c>
      <c r="B377" s="78" t="s">
        <v>765</v>
      </c>
      <c r="C377" s="78"/>
      <c r="D377" s="85" t="s">
        <v>766</v>
      </c>
      <c r="E377" s="85">
        <v>34705000</v>
      </c>
      <c r="F377" s="56">
        <v>1981</v>
      </c>
      <c r="G377" s="56">
        <v>5</v>
      </c>
      <c r="H377" s="56">
        <v>4</v>
      </c>
      <c r="I377" s="86">
        <v>3700.6</v>
      </c>
      <c r="J377" s="86">
        <v>2743.8</v>
      </c>
      <c r="K377" s="56"/>
      <c r="L377" s="56">
        <v>12</v>
      </c>
      <c r="M377" s="56">
        <v>8</v>
      </c>
      <c r="N377" s="56"/>
      <c r="O377" s="56"/>
      <c r="P377" s="56"/>
      <c r="Q377" s="56"/>
      <c r="R377" s="56">
        <v>10</v>
      </c>
      <c r="S377" s="56">
        <v>12</v>
      </c>
      <c r="T377" s="56">
        <v>8</v>
      </c>
      <c r="U377" s="68" t="s">
        <v>767</v>
      </c>
      <c r="V377" s="13"/>
      <c r="W377" s="21"/>
    </row>
    <row r="378" spans="1:67" ht="24" customHeight="1" outlineLevel="1">
      <c r="A378" s="56">
        <f t="shared" si="7"/>
        <v>351</v>
      </c>
      <c r="B378" s="78" t="s">
        <v>768</v>
      </c>
      <c r="C378" s="78"/>
      <c r="D378" s="85" t="s">
        <v>769</v>
      </c>
      <c r="E378" s="85">
        <v>34705000</v>
      </c>
      <c r="F378" s="56">
        <v>1963</v>
      </c>
      <c r="G378" s="56">
        <v>2</v>
      </c>
      <c r="H378" s="56">
        <v>1</v>
      </c>
      <c r="I378" s="56">
        <v>334.56</v>
      </c>
      <c r="J378" s="56">
        <v>305.08999999999997</v>
      </c>
      <c r="K378" s="56"/>
      <c r="L378" s="56">
        <v>8</v>
      </c>
      <c r="M378" s="56">
        <v>12</v>
      </c>
      <c r="N378" s="56"/>
      <c r="O378" s="56">
        <v>10</v>
      </c>
      <c r="P378" s="56"/>
      <c r="Q378" s="56"/>
      <c r="R378" s="56"/>
      <c r="S378" s="56">
        <v>8</v>
      </c>
      <c r="T378" s="56">
        <v>12</v>
      </c>
      <c r="U378" s="68" t="s">
        <v>122</v>
      </c>
      <c r="V378" s="13"/>
      <c r="W378" s="21"/>
    </row>
    <row r="379" spans="1:67" ht="24" customHeight="1" outlineLevel="1">
      <c r="A379" s="56">
        <f t="shared" si="7"/>
        <v>352</v>
      </c>
      <c r="B379" s="78" t="s">
        <v>770</v>
      </c>
      <c r="C379" s="78"/>
      <c r="D379" s="85" t="s">
        <v>771</v>
      </c>
      <c r="E379" s="85">
        <v>34705000</v>
      </c>
      <c r="F379" s="56">
        <v>1975</v>
      </c>
      <c r="G379" s="56">
        <v>3</v>
      </c>
      <c r="H379" s="56">
        <v>2</v>
      </c>
      <c r="I379" s="86">
        <v>1147.79</v>
      </c>
      <c r="J379" s="86">
        <v>1059.18</v>
      </c>
      <c r="K379" s="56"/>
      <c r="L379" s="56">
        <v>8</v>
      </c>
      <c r="M379" s="56">
        <v>12</v>
      </c>
      <c r="N379" s="56"/>
      <c r="O379" s="56"/>
      <c r="P379" s="56">
        <v>10</v>
      </c>
      <c r="Q379" s="56"/>
      <c r="R379" s="56"/>
      <c r="S379" s="56">
        <v>8</v>
      </c>
      <c r="T379" s="56">
        <v>12</v>
      </c>
      <c r="U379" s="68" t="s">
        <v>297</v>
      </c>
      <c r="V379" s="13"/>
      <c r="W379" s="21"/>
    </row>
    <row r="380" spans="1:67" ht="24" customHeight="1" outlineLevel="1">
      <c r="A380" s="56">
        <f t="shared" si="7"/>
        <v>353</v>
      </c>
      <c r="B380" s="78" t="s">
        <v>772</v>
      </c>
      <c r="C380" s="78"/>
      <c r="D380" s="85" t="s">
        <v>773</v>
      </c>
      <c r="E380" s="85">
        <v>34705000</v>
      </c>
      <c r="F380" s="56">
        <v>1967</v>
      </c>
      <c r="G380" s="56">
        <v>2</v>
      </c>
      <c r="H380" s="56">
        <v>3</v>
      </c>
      <c r="I380" s="56">
        <v>595.14</v>
      </c>
      <c r="J380" s="56">
        <v>538.26</v>
      </c>
      <c r="K380" s="56"/>
      <c r="L380" s="56"/>
      <c r="M380" s="56">
        <v>8</v>
      </c>
      <c r="N380" s="56"/>
      <c r="O380" s="56">
        <v>10</v>
      </c>
      <c r="P380" s="56"/>
      <c r="Q380" s="56"/>
      <c r="R380" s="56"/>
      <c r="S380" s="56">
        <v>8</v>
      </c>
      <c r="T380" s="56">
        <v>12</v>
      </c>
      <c r="U380" s="68" t="s">
        <v>774</v>
      </c>
      <c r="V380" s="13" t="s">
        <v>775</v>
      </c>
      <c r="W380" s="21"/>
    </row>
    <row r="381" spans="1:67" ht="23.25" customHeight="1" outlineLevel="1">
      <c r="A381" s="56">
        <f t="shared" si="7"/>
        <v>354</v>
      </c>
      <c r="B381" s="78" t="s">
        <v>776</v>
      </c>
      <c r="C381" s="78"/>
      <c r="D381" s="85" t="s">
        <v>777</v>
      </c>
      <c r="E381" s="85">
        <v>34705000</v>
      </c>
      <c r="F381" s="56">
        <v>1987</v>
      </c>
      <c r="G381" s="56">
        <v>5</v>
      </c>
      <c r="H381" s="56">
        <v>4</v>
      </c>
      <c r="I381" s="86">
        <v>3085</v>
      </c>
      <c r="J381" s="86">
        <v>2776.8</v>
      </c>
      <c r="K381" s="56"/>
      <c r="L381" s="56">
        <v>8</v>
      </c>
      <c r="M381" s="56">
        <v>12</v>
      </c>
      <c r="N381" s="56">
        <v>10</v>
      </c>
      <c r="O381" s="56">
        <v>9</v>
      </c>
      <c r="P381" s="56"/>
      <c r="Q381" s="56"/>
      <c r="R381" s="56"/>
      <c r="S381" s="56">
        <v>12</v>
      </c>
      <c r="T381" s="56" t="s">
        <v>33</v>
      </c>
      <c r="U381" s="68" t="s">
        <v>778</v>
      </c>
      <c r="V381" s="13"/>
      <c r="W381" s="21"/>
    </row>
    <row r="382" spans="1:67" ht="23.25" customHeight="1" outlineLevel="1">
      <c r="A382" s="56">
        <f t="shared" si="7"/>
        <v>355</v>
      </c>
      <c r="B382" s="78" t="s">
        <v>779</v>
      </c>
      <c r="C382" s="78"/>
      <c r="D382" s="85" t="s">
        <v>780</v>
      </c>
      <c r="E382" s="85">
        <v>34705000</v>
      </c>
      <c r="F382" s="56">
        <v>1963</v>
      </c>
      <c r="G382" s="56">
        <v>2</v>
      </c>
      <c r="H382" s="56">
        <v>2</v>
      </c>
      <c r="I382" s="56">
        <v>503.15</v>
      </c>
      <c r="J382" s="56">
        <v>443.57</v>
      </c>
      <c r="K382" s="56"/>
      <c r="L382" s="56">
        <v>10</v>
      </c>
      <c r="M382" s="56">
        <v>12</v>
      </c>
      <c r="N382" s="56"/>
      <c r="O382" s="56">
        <v>8</v>
      </c>
      <c r="P382" s="56"/>
      <c r="Q382" s="56"/>
      <c r="R382" s="56"/>
      <c r="S382" s="56">
        <v>12</v>
      </c>
      <c r="T382" s="56">
        <v>10</v>
      </c>
      <c r="U382" s="68" t="s">
        <v>297</v>
      </c>
      <c r="V382" s="13"/>
      <c r="W382" s="21"/>
    </row>
    <row r="383" spans="1:67" ht="23.25" customHeight="1" outlineLevel="1">
      <c r="A383" s="56">
        <f t="shared" si="7"/>
        <v>356</v>
      </c>
      <c r="B383" s="78" t="s">
        <v>781</v>
      </c>
      <c r="C383" s="78"/>
      <c r="D383" s="85" t="s">
        <v>782</v>
      </c>
      <c r="E383" s="85">
        <v>34705000</v>
      </c>
      <c r="F383" s="56">
        <v>1993</v>
      </c>
      <c r="G383" s="56">
        <v>3</v>
      </c>
      <c r="H383" s="56">
        <v>2</v>
      </c>
      <c r="I383" s="86">
        <v>1183.4000000000001</v>
      </c>
      <c r="J383" s="86">
        <v>1091.5999999999999</v>
      </c>
      <c r="K383" s="56"/>
      <c r="L383" s="56">
        <v>10</v>
      </c>
      <c r="M383" s="56">
        <v>8</v>
      </c>
      <c r="N383" s="56">
        <v>12</v>
      </c>
      <c r="O383" s="56">
        <v>9</v>
      </c>
      <c r="P383" s="56"/>
      <c r="Q383" s="56"/>
      <c r="R383" s="56"/>
      <c r="S383" s="56">
        <v>12</v>
      </c>
      <c r="T383" s="56" t="s">
        <v>33</v>
      </c>
      <c r="U383" s="68" t="s">
        <v>783</v>
      </c>
      <c r="V383" s="13"/>
      <c r="W383" s="21"/>
    </row>
    <row r="384" spans="1:67" ht="23.25" customHeight="1" outlineLevel="1">
      <c r="A384" s="56">
        <f t="shared" si="7"/>
        <v>357</v>
      </c>
      <c r="B384" s="78" t="s">
        <v>784</v>
      </c>
      <c r="C384" s="78"/>
      <c r="D384" s="85" t="s">
        <v>785</v>
      </c>
      <c r="E384" s="85">
        <v>34705000</v>
      </c>
      <c r="F384" s="56">
        <v>1964</v>
      </c>
      <c r="G384" s="56">
        <v>2</v>
      </c>
      <c r="H384" s="56">
        <v>2</v>
      </c>
      <c r="I384" s="56">
        <v>482.5</v>
      </c>
      <c r="J384" s="56">
        <v>458.97</v>
      </c>
      <c r="K384" s="56"/>
      <c r="L384" s="56"/>
      <c r="M384" s="56">
        <v>12</v>
      </c>
      <c r="N384" s="56">
        <v>8</v>
      </c>
      <c r="O384" s="56"/>
      <c r="P384" s="56">
        <v>10</v>
      </c>
      <c r="Q384" s="56"/>
      <c r="R384" s="56"/>
      <c r="S384" s="56">
        <v>8</v>
      </c>
      <c r="T384" s="56">
        <v>12</v>
      </c>
      <c r="U384" s="68" t="s">
        <v>786</v>
      </c>
      <c r="V384" s="13"/>
      <c r="W384" s="21"/>
    </row>
    <row r="385" spans="1:23" ht="23.25" customHeight="1" outlineLevel="1">
      <c r="A385" s="56">
        <f t="shared" si="7"/>
        <v>358</v>
      </c>
      <c r="B385" s="78" t="s">
        <v>787</v>
      </c>
      <c r="C385" s="78"/>
      <c r="D385" s="85" t="s">
        <v>788</v>
      </c>
      <c r="E385" s="85">
        <v>34705000</v>
      </c>
      <c r="F385" s="56">
        <v>1964</v>
      </c>
      <c r="G385" s="56">
        <v>2</v>
      </c>
      <c r="H385" s="56">
        <v>2</v>
      </c>
      <c r="I385" s="56">
        <v>504.59</v>
      </c>
      <c r="J385" s="56">
        <v>446.42</v>
      </c>
      <c r="K385" s="56"/>
      <c r="L385" s="56">
        <v>12</v>
      </c>
      <c r="M385" s="56">
        <v>8</v>
      </c>
      <c r="N385" s="56"/>
      <c r="O385" s="56">
        <v>10</v>
      </c>
      <c r="P385" s="56"/>
      <c r="Q385" s="56"/>
      <c r="R385" s="56"/>
      <c r="S385" s="56">
        <v>12</v>
      </c>
      <c r="T385" s="56">
        <v>8</v>
      </c>
      <c r="U385" s="68" t="s">
        <v>297</v>
      </c>
      <c r="V385" s="13"/>
      <c r="W385" s="21"/>
    </row>
    <row r="386" spans="1:23" ht="23.25" customHeight="1" outlineLevel="1">
      <c r="A386" s="56">
        <f t="shared" si="7"/>
        <v>359</v>
      </c>
      <c r="B386" s="78" t="s">
        <v>789</v>
      </c>
      <c r="C386" s="78"/>
      <c r="D386" s="85" t="s">
        <v>790</v>
      </c>
      <c r="E386" s="85">
        <v>34705000</v>
      </c>
      <c r="F386" s="56">
        <v>1964</v>
      </c>
      <c r="G386" s="56">
        <v>2</v>
      </c>
      <c r="H386" s="56">
        <v>2</v>
      </c>
      <c r="I386" s="56">
        <v>493.5</v>
      </c>
      <c r="J386" s="56">
        <v>433.04</v>
      </c>
      <c r="K386" s="56"/>
      <c r="L386" s="56">
        <v>8</v>
      </c>
      <c r="M386" s="56">
        <v>12</v>
      </c>
      <c r="N386" s="56"/>
      <c r="O386" s="56">
        <v>10</v>
      </c>
      <c r="P386" s="56"/>
      <c r="Q386" s="56"/>
      <c r="R386" s="56"/>
      <c r="S386" s="56">
        <v>8</v>
      </c>
      <c r="T386" s="56">
        <v>12</v>
      </c>
      <c r="U386" s="68" t="s">
        <v>297</v>
      </c>
      <c r="V386" s="13"/>
      <c r="W386" s="21"/>
    </row>
    <row r="387" spans="1:23" ht="23.25" customHeight="1" outlineLevel="1">
      <c r="A387" s="56">
        <f t="shared" si="7"/>
        <v>360</v>
      </c>
      <c r="B387" s="78" t="s">
        <v>791</v>
      </c>
      <c r="C387" s="78"/>
      <c r="D387" s="85" t="s">
        <v>792</v>
      </c>
      <c r="E387" s="85">
        <v>34705000</v>
      </c>
      <c r="F387" s="56">
        <v>1995</v>
      </c>
      <c r="G387" s="56">
        <v>3</v>
      </c>
      <c r="H387" s="56">
        <v>2</v>
      </c>
      <c r="I387" s="86">
        <v>1188.4000000000001</v>
      </c>
      <c r="J387" s="86">
        <v>1095.4000000000001</v>
      </c>
      <c r="K387" s="56"/>
      <c r="L387" s="56">
        <v>12</v>
      </c>
      <c r="M387" s="56">
        <v>10</v>
      </c>
      <c r="N387" s="56">
        <v>8</v>
      </c>
      <c r="O387" s="56"/>
      <c r="P387" s="56"/>
      <c r="Q387" s="56"/>
      <c r="R387" s="56"/>
      <c r="S387" s="56">
        <v>12</v>
      </c>
      <c r="T387" s="56"/>
      <c r="U387" s="68" t="s">
        <v>793</v>
      </c>
      <c r="V387" s="13"/>
      <c r="W387" s="21"/>
    </row>
    <row r="388" spans="1:23" ht="23.25" customHeight="1" outlineLevel="1">
      <c r="A388" s="56">
        <f t="shared" ref="A388:A423" si="8">A387+1</f>
        <v>361</v>
      </c>
      <c r="B388" s="78" t="s">
        <v>794</v>
      </c>
      <c r="C388" s="78"/>
      <c r="D388" s="85" t="s">
        <v>795</v>
      </c>
      <c r="E388" s="85">
        <v>34705000</v>
      </c>
      <c r="F388" s="56">
        <v>1980</v>
      </c>
      <c r="G388" s="56">
        <v>5</v>
      </c>
      <c r="H388" s="56">
        <v>13</v>
      </c>
      <c r="I388" s="86">
        <v>9887</v>
      </c>
      <c r="J388" s="86">
        <v>8892</v>
      </c>
      <c r="K388" s="56"/>
      <c r="L388" s="56" t="s">
        <v>383</v>
      </c>
      <c r="M388" s="56">
        <v>8</v>
      </c>
      <c r="N388" s="56"/>
      <c r="O388" s="56"/>
      <c r="P388" s="56"/>
      <c r="Q388" s="56"/>
      <c r="R388" s="56"/>
      <c r="S388" s="56">
        <v>12</v>
      </c>
      <c r="T388" s="56">
        <v>8</v>
      </c>
      <c r="U388" s="68" t="s">
        <v>796</v>
      </c>
      <c r="V388" s="13"/>
      <c r="W388" s="21"/>
    </row>
    <row r="389" spans="1:23" ht="23.25" customHeight="1" outlineLevel="1">
      <c r="A389" s="56">
        <f t="shared" si="8"/>
        <v>362</v>
      </c>
      <c r="B389" s="78" t="s">
        <v>797</v>
      </c>
      <c r="C389" s="78"/>
      <c r="D389" s="85" t="s">
        <v>798</v>
      </c>
      <c r="E389" s="85">
        <v>34705000</v>
      </c>
      <c r="F389" s="56">
        <v>1969</v>
      </c>
      <c r="G389" s="56">
        <v>2</v>
      </c>
      <c r="H389" s="56">
        <v>2</v>
      </c>
      <c r="I389" s="56">
        <v>593.39</v>
      </c>
      <c r="J389" s="56">
        <v>543.76</v>
      </c>
      <c r="K389" s="56"/>
      <c r="L389" s="56"/>
      <c r="M389" s="56">
        <v>8</v>
      </c>
      <c r="N389" s="56"/>
      <c r="O389" s="56">
        <v>10</v>
      </c>
      <c r="P389" s="56"/>
      <c r="Q389" s="56"/>
      <c r="R389" s="56"/>
      <c r="S389" s="56">
        <v>8</v>
      </c>
      <c r="T389" s="56">
        <v>12</v>
      </c>
      <c r="U389" s="68"/>
      <c r="V389" s="13" t="s">
        <v>799</v>
      </c>
      <c r="W389" s="21"/>
    </row>
    <row r="390" spans="1:23" ht="23.25" customHeight="1" outlineLevel="1">
      <c r="A390" s="56">
        <f t="shared" si="8"/>
        <v>363</v>
      </c>
      <c r="B390" s="78" t="s">
        <v>800</v>
      </c>
      <c r="C390" s="78"/>
      <c r="D390" s="85" t="s">
        <v>801</v>
      </c>
      <c r="E390" s="85">
        <v>34705000</v>
      </c>
      <c r="F390" s="56">
        <v>1968</v>
      </c>
      <c r="G390" s="56">
        <v>2</v>
      </c>
      <c r="H390" s="56">
        <v>2</v>
      </c>
      <c r="I390" s="56">
        <v>587.33000000000004</v>
      </c>
      <c r="J390" s="56">
        <v>537.97</v>
      </c>
      <c r="K390" s="56"/>
      <c r="L390" s="56">
        <v>8</v>
      </c>
      <c r="M390" s="56">
        <v>12</v>
      </c>
      <c r="N390" s="56"/>
      <c r="O390" s="56">
        <v>10</v>
      </c>
      <c r="P390" s="56"/>
      <c r="Q390" s="56"/>
      <c r="R390" s="56"/>
      <c r="S390" s="56">
        <v>8</v>
      </c>
      <c r="T390" s="56">
        <v>12</v>
      </c>
      <c r="U390" s="68" t="s">
        <v>783</v>
      </c>
      <c r="V390" s="13"/>
      <c r="W390" s="21"/>
    </row>
    <row r="391" spans="1:23" ht="23.25" customHeight="1" outlineLevel="1">
      <c r="A391" s="56">
        <f t="shared" si="8"/>
        <v>364</v>
      </c>
      <c r="B391" s="78" t="s">
        <v>802</v>
      </c>
      <c r="C391" s="78"/>
      <c r="D391" s="85" t="s">
        <v>803</v>
      </c>
      <c r="E391" s="85">
        <v>34705000</v>
      </c>
      <c r="F391" s="56">
        <v>1984</v>
      </c>
      <c r="G391" s="56">
        <v>5</v>
      </c>
      <c r="H391" s="56">
        <v>5</v>
      </c>
      <c r="I391" s="86">
        <v>4273.68</v>
      </c>
      <c r="J391" s="86">
        <v>3793.68</v>
      </c>
      <c r="K391" s="56"/>
      <c r="L391" s="56"/>
      <c r="M391" s="56">
        <v>10</v>
      </c>
      <c r="N391" s="56"/>
      <c r="O391" s="56">
        <v>8</v>
      </c>
      <c r="P391" s="56">
        <v>9</v>
      </c>
      <c r="Q391" s="56"/>
      <c r="R391" s="56"/>
      <c r="S391" s="56">
        <v>12</v>
      </c>
      <c r="T391" s="56">
        <v>10</v>
      </c>
      <c r="U391" s="68" t="s">
        <v>804</v>
      </c>
      <c r="V391" s="13"/>
      <c r="W391" s="21"/>
    </row>
    <row r="392" spans="1:23" ht="23.25" customHeight="1" outlineLevel="1">
      <c r="A392" s="56">
        <f t="shared" si="8"/>
        <v>365</v>
      </c>
      <c r="B392" s="78" t="s">
        <v>805</v>
      </c>
      <c r="C392" s="78"/>
      <c r="D392" s="85" t="s">
        <v>806</v>
      </c>
      <c r="E392" s="85">
        <v>34705000</v>
      </c>
      <c r="F392" s="56">
        <v>1973</v>
      </c>
      <c r="G392" s="56">
        <v>5</v>
      </c>
      <c r="H392" s="56">
        <v>4</v>
      </c>
      <c r="I392" s="86">
        <v>3161.09</v>
      </c>
      <c r="J392" s="86">
        <v>2883.67</v>
      </c>
      <c r="K392" s="56"/>
      <c r="L392" s="56">
        <v>12</v>
      </c>
      <c r="M392" s="56">
        <v>8</v>
      </c>
      <c r="N392" s="56"/>
      <c r="O392" s="56">
        <v>10</v>
      </c>
      <c r="P392" s="56"/>
      <c r="Q392" s="56">
        <v>9</v>
      </c>
      <c r="R392" s="56"/>
      <c r="S392" s="56">
        <v>12</v>
      </c>
      <c r="T392" s="56">
        <v>8</v>
      </c>
      <c r="U392" s="68" t="s">
        <v>807</v>
      </c>
      <c r="V392" s="13"/>
      <c r="W392" s="21"/>
    </row>
    <row r="393" spans="1:23" ht="23.25" customHeight="1" outlineLevel="1">
      <c r="A393" s="56">
        <f t="shared" si="8"/>
        <v>366</v>
      </c>
      <c r="B393" s="78" t="s">
        <v>808</v>
      </c>
      <c r="C393" s="78"/>
      <c r="D393" s="85" t="s">
        <v>809</v>
      </c>
      <c r="E393" s="85">
        <v>34705000</v>
      </c>
      <c r="F393" s="56">
        <v>1977</v>
      </c>
      <c r="G393" s="56">
        <v>5</v>
      </c>
      <c r="H393" s="56">
        <v>6</v>
      </c>
      <c r="I393" s="86">
        <v>4937.34</v>
      </c>
      <c r="J393" s="86">
        <v>4537.34</v>
      </c>
      <c r="K393" s="56"/>
      <c r="L393" s="56">
        <v>12</v>
      </c>
      <c r="M393" s="56" t="s">
        <v>568</v>
      </c>
      <c r="N393" s="56"/>
      <c r="O393" s="56"/>
      <c r="P393" s="56"/>
      <c r="Q393" s="56">
        <v>10</v>
      </c>
      <c r="R393" s="56">
        <v>9</v>
      </c>
      <c r="S393" s="56">
        <v>8</v>
      </c>
      <c r="T393" s="56">
        <v>12</v>
      </c>
      <c r="U393" s="68" t="s">
        <v>810</v>
      </c>
      <c r="V393" s="13" t="s">
        <v>811</v>
      </c>
      <c r="W393" s="21"/>
    </row>
    <row r="394" spans="1:23" ht="23.25" customHeight="1" outlineLevel="1">
      <c r="A394" s="56">
        <f t="shared" si="8"/>
        <v>367</v>
      </c>
      <c r="B394" s="78" t="s">
        <v>812</v>
      </c>
      <c r="C394" s="78"/>
      <c r="D394" s="85" t="s">
        <v>813</v>
      </c>
      <c r="E394" s="85">
        <v>34705000</v>
      </c>
      <c r="F394" s="56">
        <v>1968</v>
      </c>
      <c r="G394" s="56">
        <v>5</v>
      </c>
      <c r="H394" s="56">
        <v>6</v>
      </c>
      <c r="I394" s="86">
        <v>4955.32</v>
      </c>
      <c r="J394" s="86">
        <v>4555.82</v>
      </c>
      <c r="K394" s="56"/>
      <c r="L394" s="56"/>
      <c r="M394" s="56">
        <v>8</v>
      </c>
      <c r="N394" s="56">
        <v>10</v>
      </c>
      <c r="O394" s="56"/>
      <c r="P394" s="56"/>
      <c r="Q394" s="56"/>
      <c r="R394" s="56"/>
      <c r="S394" s="56">
        <v>12</v>
      </c>
      <c r="T394" s="56"/>
      <c r="U394" s="68" t="s">
        <v>814</v>
      </c>
      <c r="V394" s="13"/>
      <c r="W394" s="21"/>
    </row>
    <row r="395" spans="1:23" ht="23.25" customHeight="1" outlineLevel="1">
      <c r="A395" s="56">
        <f t="shared" si="8"/>
        <v>368</v>
      </c>
      <c r="B395" s="78" t="s">
        <v>815</v>
      </c>
      <c r="C395" s="78"/>
      <c r="D395" s="85" t="s">
        <v>816</v>
      </c>
      <c r="E395" s="85">
        <v>34705000</v>
      </c>
      <c r="F395" s="56">
        <v>1974</v>
      </c>
      <c r="G395" s="56">
        <v>5</v>
      </c>
      <c r="H395" s="56">
        <v>6</v>
      </c>
      <c r="I395" s="86">
        <v>5022.24</v>
      </c>
      <c r="J395" s="86">
        <v>4630.91</v>
      </c>
      <c r="K395" s="56"/>
      <c r="L395" s="56">
        <v>12</v>
      </c>
      <c r="M395" s="56">
        <v>9</v>
      </c>
      <c r="N395" s="56"/>
      <c r="O395" s="56"/>
      <c r="P395" s="56">
        <v>10</v>
      </c>
      <c r="Q395" s="56"/>
      <c r="R395" s="56">
        <v>11</v>
      </c>
      <c r="S395" s="56"/>
      <c r="T395" s="56">
        <v>8</v>
      </c>
      <c r="U395" s="68" t="s">
        <v>817</v>
      </c>
      <c r="V395" s="13"/>
      <c r="W395" s="21"/>
    </row>
    <row r="396" spans="1:23" ht="23.25" customHeight="1" outlineLevel="1">
      <c r="A396" s="56">
        <f t="shared" si="8"/>
        <v>369</v>
      </c>
      <c r="B396" s="78" t="s">
        <v>818</v>
      </c>
      <c r="C396" s="78"/>
      <c r="D396" s="85" t="s">
        <v>819</v>
      </c>
      <c r="E396" s="85">
        <v>34705000</v>
      </c>
      <c r="F396" s="56">
        <v>1994</v>
      </c>
      <c r="G396" s="56">
        <v>5</v>
      </c>
      <c r="H396" s="56">
        <v>5</v>
      </c>
      <c r="I396" s="86">
        <v>4123.5</v>
      </c>
      <c r="J396" s="86">
        <v>3682.7</v>
      </c>
      <c r="K396" s="56"/>
      <c r="L396" s="56">
        <v>12</v>
      </c>
      <c r="M396" s="56"/>
      <c r="N396" s="56"/>
      <c r="O396" s="56"/>
      <c r="P396" s="56"/>
      <c r="Q396" s="56"/>
      <c r="R396" s="56"/>
      <c r="S396" s="56">
        <v>8</v>
      </c>
      <c r="T396" s="56"/>
      <c r="U396" s="68" t="s">
        <v>820</v>
      </c>
      <c r="V396" s="13"/>
      <c r="W396" s="21"/>
    </row>
    <row r="397" spans="1:23" ht="23.25" customHeight="1" outlineLevel="1">
      <c r="A397" s="56">
        <f t="shared" si="8"/>
        <v>370</v>
      </c>
      <c r="B397" s="78" t="s">
        <v>821</v>
      </c>
      <c r="C397" s="78"/>
      <c r="D397" s="85" t="s">
        <v>822</v>
      </c>
      <c r="E397" s="85">
        <v>34705000</v>
      </c>
      <c r="F397" s="56">
        <v>1971</v>
      </c>
      <c r="G397" s="56">
        <v>5</v>
      </c>
      <c r="H397" s="56">
        <v>6</v>
      </c>
      <c r="I397" s="86">
        <v>4888.38</v>
      </c>
      <c r="J397" s="86">
        <v>4491.34</v>
      </c>
      <c r="K397" s="56"/>
      <c r="L397" s="56">
        <v>12</v>
      </c>
      <c r="M397" s="92"/>
      <c r="N397" s="56">
        <v>8</v>
      </c>
      <c r="O397" s="56">
        <v>9</v>
      </c>
      <c r="P397" s="56">
        <v>10</v>
      </c>
      <c r="Q397" s="56"/>
      <c r="R397" s="56"/>
      <c r="S397" s="56">
        <v>12</v>
      </c>
      <c r="T397" s="56">
        <v>8</v>
      </c>
      <c r="U397" s="68" t="s">
        <v>823</v>
      </c>
      <c r="V397" s="13"/>
      <c r="W397" s="21"/>
    </row>
    <row r="398" spans="1:23" ht="23.25" customHeight="1" outlineLevel="1">
      <c r="A398" s="56">
        <f t="shared" si="8"/>
        <v>371</v>
      </c>
      <c r="B398" s="78" t="s">
        <v>824</v>
      </c>
      <c r="C398" s="78"/>
      <c r="D398" s="85" t="s">
        <v>825</v>
      </c>
      <c r="E398" s="85">
        <v>34705000</v>
      </c>
      <c r="F398" s="56">
        <v>1986</v>
      </c>
      <c r="G398" s="56">
        <v>5</v>
      </c>
      <c r="H398" s="56">
        <v>4</v>
      </c>
      <c r="I398" s="86">
        <v>3130.49</v>
      </c>
      <c r="J398" s="86">
        <v>2819.79</v>
      </c>
      <c r="K398" s="56"/>
      <c r="L398" s="56"/>
      <c r="M398" s="56">
        <v>12</v>
      </c>
      <c r="N398" s="56"/>
      <c r="O398" s="56">
        <v>8</v>
      </c>
      <c r="P398" s="56">
        <v>9</v>
      </c>
      <c r="Q398" s="56"/>
      <c r="R398" s="56"/>
      <c r="S398" s="56">
        <v>12</v>
      </c>
      <c r="T398" s="56">
        <v>10</v>
      </c>
      <c r="U398" s="68" t="s">
        <v>826</v>
      </c>
      <c r="V398" s="13"/>
      <c r="W398" s="21"/>
    </row>
    <row r="399" spans="1:23" ht="23.25" customHeight="1" outlineLevel="1">
      <c r="A399" s="56">
        <f t="shared" si="8"/>
        <v>372</v>
      </c>
      <c r="B399" s="78" t="s">
        <v>827</v>
      </c>
      <c r="C399" s="78"/>
      <c r="D399" s="85" t="s">
        <v>828</v>
      </c>
      <c r="E399" s="85">
        <v>34705000</v>
      </c>
      <c r="F399" s="56">
        <v>1989</v>
      </c>
      <c r="G399" s="56">
        <v>2</v>
      </c>
      <c r="H399" s="56">
        <v>2</v>
      </c>
      <c r="I399" s="56">
        <v>431.7</v>
      </c>
      <c r="J399" s="56">
        <v>376.5</v>
      </c>
      <c r="K399" s="56"/>
      <c r="L399" s="56">
        <v>10</v>
      </c>
      <c r="M399" s="56">
        <v>12</v>
      </c>
      <c r="N399" s="56"/>
      <c r="O399" s="56">
        <v>8</v>
      </c>
      <c r="P399" s="56">
        <v>9</v>
      </c>
      <c r="Q399" s="56"/>
      <c r="R399" s="56"/>
      <c r="S399" s="56">
        <v>12</v>
      </c>
      <c r="T399" s="56">
        <v>10</v>
      </c>
      <c r="U399" s="68" t="s">
        <v>829</v>
      </c>
      <c r="V399" s="13"/>
      <c r="W399" s="21"/>
    </row>
    <row r="400" spans="1:23" ht="23.25" customHeight="1" outlineLevel="1">
      <c r="A400" s="56">
        <f t="shared" si="8"/>
        <v>373</v>
      </c>
      <c r="B400" s="78" t="s">
        <v>830</v>
      </c>
      <c r="C400" s="78"/>
      <c r="D400" s="85" t="s">
        <v>831</v>
      </c>
      <c r="E400" s="85">
        <v>34705000</v>
      </c>
      <c r="F400" s="56">
        <v>2015</v>
      </c>
      <c r="G400" s="56">
        <v>3</v>
      </c>
      <c r="H400" s="56">
        <v>1</v>
      </c>
      <c r="I400" s="86">
        <v>1159.5</v>
      </c>
      <c r="J400" s="56">
        <v>890</v>
      </c>
      <c r="K400" s="56"/>
      <c r="L400" s="56"/>
      <c r="M400" s="56"/>
      <c r="N400" s="56"/>
      <c r="O400" s="56"/>
      <c r="P400" s="56"/>
      <c r="Q400" s="56"/>
      <c r="R400" s="56">
        <v>8</v>
      </c>
      <c r="S400" s="56">
        <v>12</v>
      </c>
      <c r="T400" s="56">
        <v>10</v>
      </c>
      <c r="U400" s="68"/>
      <c r="V400" s="13"/>
      <c r="W400" s="21"/>
    </row>
    <row r="401" spans="1:23" ht="23.25" customHeight="1" outlineLevel="1">
      <c r="A401" s="56">
        <f t="shared" si="8"/>
        <v>374</v>
      </c>
      <c r="B401" s="78" t="s">
        <v>832</v>
      </c>
      <c r="C401" s="78"/>
      <c r="D401" s="85" t="s">
        <v>833</v>
      </c>
      <c r="E401" s="85">
        <v>34705000</v>
      </c>
      <c r="F401" s="56">
        <v>1996</v>
      </c>
      <c r="G401" s="56">
        <v>2</v>
      </c>
      <c r="H401" s="56">
        <v>2</v>
      </c>
      <c r="I401" s="56">
        <v>849.34</v>
      </c>
      <c r="J401" s="56">
        <v>748.74</v>
      </c>
      <c r="K401" s="56"/>
      <c r="L401" s="56"/>
      <c r="M401" s="56"/>
      <c r="N401" s="56"/>
      <c r="O401" s="56">
        <v>8</v>
      </c>
      <c r="P401" s="56">
        <v>10</v>
      </c>
      <c r="Q401" s="56">
        <v>12</v>
      </c>
      <c r="R401" s="56"/>
      <c r="S401" s="56"/>
      <c r="T401" s="56"/>
      <c r="U401" s="68"/>
      <c r="V401" s="13"/>
      <c r="W401" s="21"/>
    </row>
    <row r="402" spans="1:23" ht="23.25" customHeight="1" outlineLevel="1">
      <c r="A402" s="56">
        <f t="shared" si="8"/>
        <v>375</v>
      </c>
      <c r="B402" s="78" t="s">
        <v>834</v>
      </c>
      <c r="C402" s="78"/>
      <c r="D402" s="85" t="s">
        <v>835</v>
      </c>
      <c r="E402" s="85">
        <v>34705000</v>
      </c>
      <c r="F402" s="56">
        <v>1928</v>
      </c>
      <c r="G402" s="56">
        <v>2</v>
      </c>
      <c r="H402" s="56">
        <v>1</v>
      </c>
      <c r="I402" s="56">
        <v>285.3</v>
      </c>
      <c r="J402" s="56">
        <v>220.9</v>
      </c>
      <c r="K402" s="56">
        <v>8</v>
      </c>
      <c r="L402" s="56"/>
      <c r="M402" s="56"/>
      <c r="N402" s="56"/>
      <c r="O402" s="56"/>
      <c r="P402" s="56">
        <v>10</v>
      </c>
      <c r="Q402" s="56">
        <v>12</v>
      </c>
      <c r="R402" s="56"/>
      <c r="S402" s="56"/>
      <c r="T402" s="56"/>
      <c r="U402" s="68" t="s">
        <v>327</v>
      </c>
      <c r="V402" s="13"/>
      <c r="W402" s="21"/>
    </row>
    <row r="403" spans="1:23" ht="23.25" customHeight="1" outlineLevel="1">
      <c r="A403" s="56">
        <f t="shared" si="8"/>
        <v>376</v>
      </c>
      <c r="B403" s="78" t="s">
        <v>836</v>
      </c>
      <c r="C403" s="78"/>
      <c r="D403" s="85" t="s">
        <v>837</v>
      </c>
      <c r="E403" s="85">
        <v>34705000</v>
      </c>
      <c r="F403" s="56">
        <v>1928</v>
      </c>
      <c r="G403" s="56">
        <v>2</v>
      </c>
      <c r="H403" s="56">
        <v>2</v>
      </c>
      <c r="I403" s="56">
        <v>643.41999999999996</v>
      </c>
      <c r="J403" s="56">
        <v>590.47</v>
      </c>
      <c r="K403" s="56">
        <v>8</v>
      </c>
      <c r="L403" s="56"/>
      <c r="M403" s="56"/>
      <c r="N403" s="56"/>
      <c r="O403" s="56"/>
      <c r="P403" s="56">
        <v>12</v>
      </c>
      <c r="Q403" s="56">
        <v>10</v>
      </c>
      <c r="R403" s="56">
        <v>8</v>
      </c>
      <c r="S403" s="56"/>
      <c r="T403" s="56"/>
      <c r="U403" s="68" t="s">
        <v>358</v>
      </c>
      <c r="V403" s="13"/>
      <c r="W403" s="21"/>
    </row>
    <row r="404" spans="1:23" ht="22.5" customHeight="1" outlineLevel="1">
      <c r="A404" s="56">
        <f t="shared" si="8"/>
        <v>377</v>
      </c>
      <c r="B404" s="78" t="s">
        <v>838</v>
      </c>
      <c r="C404" s="78"/>
      <c r="D404" s="85" t="s">
        <v>839</v>
      </c>
      <c r="E404" s="85">
        <v>34705000</v>
      </c>
      <c r="F404" s="56">
        <v>1986</v>
      </c>
      <c r="G404" s="56">
        <v>5</v>
      </c>
      <c r="H404" s="56">
        <v>5</v>
      </c>
      <c r="I404" s="86">
        <v>3777</v>
      </c>
      <c r="J404" s="86">
        <v>3426.6</v>
      </c>
      <c r="K404" s="56"/>
      <c r="L404" s="56">
        <v>12</v>
      </c>
      <c r="M404" s="56">
        <v>12</v>
      </c>
      <c r="N404" s="56">
        <v>8</v>
      </c>
      <c r="O404" s="56">
        <v>9</v>
      </c>
      <c r="P404" s="56"/>
      <c r="Q404" s="56"/>
      <c r="R404" s="56"/>
      <c r="S404" s="56">
        <v>12</v>
      </c>
      <c r="T404" s="56" t="s">
        <v>33</v>
      </c>
      <c r="U404" s="68" t="s">
        <v>840</v>
      </c>
      <c r="V404" s="13" t="s">
        <v>447</v>
      </c>
      <c r="W404" s="21"/>
    </row>
    <row r="405" spans="1:23" ht="23.25" customHeight="1" outlineLevel="1">
      <c r="A405" s="56">
        <f t="shared" si="8"/>
        <v>378</v>
      </c>
      <c r="B405" s="78" t="s">
        <v>841</v>
      </c>
      <c r="C405" s="78"/>
      <c r="D405" s="85" t="s">
        <v>842</v>
      </c>
      <c r="E405" s="85">
        <v>34705000</v>
      </c>
      <c r="F405" s="56">
        <v>1974</v>
      </c>
      <c r="G405" s="56">
        <v>5</v>
      </c>
      <c r="H405" s="56">
        <v>4</v>
      </c>
      <c r="I405" s="86">
        <v>4076.45</v>
      </c>
      <c r="J405" s="86">
        <v>3337.83</v>
      </c>
      <c r="K405" s="56"/>
      <c r="L405" s="56">
        <v>12</v>
      </c>
      <c r="M405" s="56">
        <v>11</v>
      </c>
      <c r="N405" s="56"/>
      <c r="O405" s="56"/>
      <c r="P405" s="56">
        <v>10</v>
      </c>
      <c r="Q405" s="56">
        <v>9</v>
      </c>
      <c r="R405" s="56"/>
      <c r="S405" s="56">
        <v>12</v>
      </c>
      <c r="T405" s="56">
        <v>8</v>
      </c>
      <c r="U405" s="68" t="s">
        <v>576</v>
      </c>
      <c r="V405" s="13"/>
      <c r="W405" s="21"/>
    </row>
    <row r="406" spans="1:23" ht="23.25" customHeight="1" outlineLevel="1">
      <c r="A406" s="56">
        <f t="shared" si="8"/>
        <v>379</v>
      </c>
      <c r="B406" s="78" t="s">
        <v>843</v>
      </c>
      <c r="C406" s="78"/>
      <c r="D406" s="85" t="s">
        <v>844</v>
      </c>
      <c r="E406" s="85">
        <v>34705000</v>
      </c>
      <c r="F406" s="56">
        <v>1973</v>
      </c>
      <c r="G406" s="56">
        <v>5</v>
      </c>
      <c r="H406" s="56">
        <v>4</v>
      </c>
      <c r="I406" s="86">
        <v>3646.48</v>
      </c>
      <c r="J406" s="86">
        <v>3351.39</v>
      </c>
      <c r="K406" s="56"/>
      <c r="L406" s="56">
        <v>8</v>
      </c>
      <c r="M406" s="56">
        <v>12</v>
      </c>
      <c r="N406" s="56"/>
      <c r="O406" s="56">
        <v>10</v>
      </c>
      <c r="P406" s="56"/>
      <c r="Q406" s="56">
        <v>8</v>
      </c>
      <c r="R406" s="56"/>
      <c r="S406" s="56"/>
      <c r="T406" s="56">
        <v>9</v>
      </c>
      <c r="U406" s="68" t="s">
        <v>845</v>
      </c>
      <c r="V406" s="13" t="s">
        <v>846</v>
      </c>
      <c r="W406" s="21"/>
    </row>
    <row r="407" spans="1:23" ht="23.25" customHeight="1" outlineLevel="1">
      <c r="A407" s="56">
        <f t="shared" si="8"/>
        <v>380</v>
      </c>
      <c r="B407" s="78" t="s">
        <v>847</v>
      </c>
      <c r="C407" s="78"/>
      <c r="D407" s="85" t="s">
        <v>848</v>
      </c>
      <c r="E407" s="85">
        <v>34705000</v>
      </c>
      <c r="F407" s="56">
        <v>1976</v>
      </c>
      <c r="G407" s="56">
        <v>5</v>
      </c>
      <c r="H407" s="56">
        <v>4</v>
      </c>
      <c r="I407" s="86">
        <v>3534.15</v>
      </c>
      <c r="J407" s="86">
        <v>3264.25</v>
      </c>
      <c r="K407" s="56"/>
      <c r="L407" s="56"/>
      <c r="M407" s="56">
        <v>8</v>
      </c>
      <c r="N407" s="56">
        <v>9</v>
      </c>
      <c r="O407" s="56"/>
      <c r="P407" s="56">
        <v>10</v>
      </c>
      <c r="Q407" s="56"/>
      <c r="R407" s="56"/>
      <c r="S407" s="56">
        <v>8</v>
      </c>
      <c r="T407" s="56">
        <v>12</v>
      </c>
      <c r="U407" s="68" t="s">
        <v>493</v>
      </c>
      <c r="V407" s="13"/>
      <c r="W407" s="21"/>
    </row>
    <row r="408" spans="1:23" ht="23.25" customHeight="1" outlineLevel="1">
      <c r="A408" s="56">
        <f t="shared" si="8"/>
        <v>381</v>
      </c>
      <c r="B408" s="78" t="s">
        <v>849</v>
      </c>
      <c r="C408" s="78"/>
      <c r="D408" s="85" t="s">
        <v>850</v>
      </c>
      <c r="E408" s="85">
        <v>34705000</v>
      </c>
      <c r="F408" s="56">
        <v>1977</v>
      </c>
      <c r="G408" s="56">
        <v>5</v>
      </c>
      <c r="H408" s="56">
        <v>4</v>
      </c>
      <c r="I408" s="86">
        <v>3634.72</v>
      </c>
      <c r="J408" s="86">
        <v>3355.75</v>
      </c>
      <c r="K408" s="56"/>
      <c r="L408" s="56"/>
      <c r="M408" s="56">
        <v>12</v>
      </c>
      <c r="N408" s="56"/>
      <c r="O408" s="56"/>
      <c r="P408" s="56"/>
      <c r="Q408" s="56">
        <v>8</v>
      </c>
      <c r="R408" s="56">
        <v>10</v>
      </c>
      <c r="S408" s="56">
        <v>9</v>
      </c>
      <c r="T408" s="56"/>
      <c r="U408" s="68" t="s">
        <v>851</v>
      </c>
      <c r="V408" s="13"/>
      <c r="W408" s="21"/>
    </row>
    <row r="409" spans="1:23" ht="23.25" customHeight="1" outlineLevel="1">
      <c r="A409" s="56">
        <f t="shared" si="8"/>
        <v>382</v>
      </c>
      <c r="B409" s="78" t="s">
        <v>852</v>
      </c>
      <c r="C409" s="78"/>
      <c r="D409" s="85" t="s">
        <v>853</v>
      </c>
      <c r="E409" s="85">
        <v>34705000</v>
      </c>
      <c r="F409" s="56">
        <v>1977</v>
      </c>
      <c r="G409" s="56">
        <v>5</v>
      </c>
      <c r="H409" s="56">
        <v>4</v>
      </c>
      <c r="I409" s="86">
        <v>3673</v>
      </c>
      <c r="J409" s="86">
        <v>3399</v>
      </c>
      <c r="K409" s="56"/>
      <c r="L409" s="56">
        <v>12</v>
      </c>
      <c r="M409" s="56">
        <v>8</v>
      </c>
      <c r="N409" s="56">
        <v>9</v>
      </c>
      <c r="O409" s="56"/>
      <c r="P409" s="56"/>
      <c r="Q409" s="56">
        <v>10</v>
      </c>
      <c r="R409" s="56"/>
      <c r="S409" s="56">
        <v>12</v>
      </c>
      <c r="T409" s="56">
        <v>8</v>
      </c>
      <c r="U409" s="68" t="s">
        <v>854</v>
      </c>
      <c r="V409" s="13"/>
      <c r="W409" s="21"/>
    </row>
    <row r="410" spans="1:23" ht="23.25" customHeight="1" outlineLevel="1">
      <c r="A410" s="56">
        <f t="shared" si="8"/>
        <v>383</v>
      </c>
      <c r="B410" s="78" t="s">
        <v>855</v>
      </c>
      <c r="C410" s="78"/>
      <c r="D410" s="85" t="s">
        <v>856</v>
      </c>
      <c r="E410" s="85">
        <v>34705000</v>
      </c>
      <c r="F410" s="56">
        <v>1969</v>
      </c>
      <c r="G410" s="56">
        <v>5</v>
      </c>
      <c r="H410" s="56">
        <v>2</v>
      </c>
      <c r="I410" s="86">
        <v>1735.23</v>
      </c>
      <c r="J410" s="86">
        <v>1612.63</v>
      </c>
      <c r="K410" s="56"/>
      <c r="L410" s="56">
        <v>12</v>
      </c>
      <c r="M410" s="56"/>
      <c r="N410" s="56"/>
      <c r="O410" s="56">
        <v>10</v>
      </c>
      <c r="P410" s="56">
        <v>9</v>
      </c>
      <c r="Q410" s="56"/>
      <c r="R410" s="56"/>
      <c r="S410" s="56">
        <v>8</v>
      </c>
      <c r="T410" s="56">
        <v>12</v>
      </c>
      <c r="U410" s="68" t="s">
        <v>857</v>
      </c>
      <c r="V410" s="13" t="s">
        <v>558</v>
      </c>
      <c r="W410" s="21"/>
    </row>
    <row r="411" spans="1:23" ht="23.25" customHeight="1" outlineLevel="1">
      <c r="A411" s="56">
        <f t="shared" si="8"/>
        <v>384</v>
      </c>
      <c r="B411" s="78" t="s">
        <v>858</v>
      </c>
      <c r="C411" s="78"/>
      <c r="D411" s="85" t="s">
        <v>859</v>
      </c>
      <c r="E411" s="85">
        <v>34705000</v>
      </c>
      <c r="F411" s="56">
        <v>2003</v>
      </c>
      <c r="G411" s="56">
        <v>5</v>
      </c>
      <c r="H411" s="56">
        <v>2</v>
      </c>
      <c r="I411" s="86">
        <v>2034.3</v>
      </c>
      <c r="J411" s="86">
        <v>1886.8</v>
      </c>
      <c r="K411" s="56"/>
      <c r="L411" s="56"/>
      <c r="M411" s="56"/>
      <c r="N411" s="56">
        <v>12</v>
      </c>
      <c r="O411" s="56">
        <v>10</v>
      </c>
      <c r="P411" s="56"/>
      <c r="Q411" s="56">
        <v>8</v>
      </c>
      <c r="R411" s="56">
        <v>9</v>
      </c>
      <c r="S411" s="56"/>
      <c r="T411" s="56">
        <v>12</v>
      </c>
      <c r="U411" s="68"/>
      <c r="V411" s="13"/>
      <c r="W411" s="21"/>
    </row>
    <row r="412" spans="1:23" ht="23.25" customHeight="1" outlineLevel="1">
      <c r="A412" s="56">
        <f t="shared" si="8"/>
        <v>385</v>
      </c>
      <c r="B412" s="78" t="s">
        <v>860</v>
      </c>
      <c r="C412" s="78"/>
      <c r="D412" s="85" t="s">
        <v>861</v>
      </c>
      <c r="E412" s="85">
        <v>34705000</v>
      </c>
      <c r="F412" s="56">
        <v>1989</v>
      </c>
      <c r="G412" s="56">
        <v>5</v>
      </c>
      <c r="H412" s="56">
        <v>2</v>
      </c>
      <c r="I412" s="86">
        <v>2943.3</v>
      </c>
      <c r="J412" s="86">
        <v>2430.6</v>
      </c>
      <c r="K412" s="56"/>
      <c r="L412" s="56">
        <v>12</v>
      </c>
      <c r="M412" s="56"/>
      <c r="N412" s="56">
        <v>8</v>
      </c>
      <c r="O412" s="56">
        <v>9</v>
      </c>
      <c r="P412" s="56"/>
      <c r="Q412" s="56"/>
      <c r="R412" s="56"/>
      <c r="S412" s="56">
        <v>12</v>
      </c>
      <c r="T412" s="56" t="s">
        <v>33</v>
      </c>
      <c r="U412" s="68" t="s">
        <v>862</v>
      </c>
      <c r="V412" s="13" t="s">
        <v>863</v>
      </c>
      <c r="W412" s="21"/>
    </row>
    <row r="413" spans="1:23" ht="23.25" customHeight="1" outlineLevel="1">
      <c r="A413" s="56">
        <f t="shared" si="8"/>
        <v>386</v>
      </c>
      <c r="B413" s="78" t="s">
        <v>864</v>
      </c>
      <c r="C413" s="78"/>
      <c r="D413" s="85" t="s">
        <v>865</v>
      </c>
      <c r="E413" s="85">
        <v>34705000</v>
      </c>
      <c r="F413" s="56">
        <v>1987</v>
      </c>
      <c r="G413" s="56">
        <v>5</v>
      </c>
      <c r="H413" s="56">
        <v>5</v>
      </c>
      <c r="I413" s="86">
        <v>3700.8</v>
      </c>
      <c r="J413" s="86">
        <v>3445.5</v>
      </c>
      <c r="K413" s="56"/>
      <c r="L413" s="56">
        <v>12</v>
      </c>
      <c r="M413" s="56"/>
      <c r="N413" s="80" t="s">
        <v>13399</v>
      </c>
      <c r="O413" s="56">
        <v>9</v>
      </c>
      <c r="P413" s="56"/>
      <c r="Q413" s="56"/>
      <c r="R413" s="56"/>
      <c r="S413" s="56">
        <v>12</v>
      </c>
      <c r="T413" s="56" t="s">
        <v>33</v>
      </c>
      <c r="U413" s="129" t="s">
        <v>12214</v>
      </c>
      <c r="V413" s="13" t="s">
        <v>863</v>
      </c>
      <c r="W413" s="21"/>
    </row>
    <row r="414" spans="1:23" ht="23.25" customHeight="1" outlineLevel="1">
      <c r="A414" s="56">
        <f t="shared" si="8"/>
        <v>387</v>
      </c>
      <c r="B414" s="78" t="s">
        <v>866</v>
      </c>
      <c r="C414" s="78"/>
      <c r="D414" s="85" t="s">
        <v>867</v>
      </c>
      <c r="E414" s="85">
        <v>34705000</v>
      </c>
      <c r="F414" s="56">
        <v>1985</v>
      </c>
      <c r="G414" s="56">
        <v>3</v>
      </c>
      <c r="H414" s="56">
        <v>2</v>
      </c>
      <c r="I414" s="86">
        <v>1068.5</v>
      </c>
      <c r="J414" s="56">
        <v>982.7</v>
      </c>
      <c r="K414" s="56"/>
      <c r="L414" s="56"/>
      <c r="M414" s="56"/>
      <c r="N414" s="56">
        <v>8</v>
      </c>
      <c r="O414" s="56">
        <v>10</v>
      </c>
      <c r="P414" s="56"/>
      <c r="Q414" s="56"/>
      <c r="R414" s="56"/>
      <c r="S414" s="56">
        <v>12</v>
      </c>
      <c r="T414" s="56">
        <v>10</v>
      </c>
      <c r="U414" s="68" t="s">
        <v>868</v>
      </c>
      <c r="V414" s="13" t="s">
        <v>11987</v>
      </c>
      <c r="W414" s="21"/>
    </row>
    <row r="415" spans="1:23" ht="23.25" customHeight="1" outlineLevel="1">
      <c r="A415" s="56">
        <f t="shared" si="8"/>
        <v>388</v>
      </c>
      <c r="B415" s="78" t="s">
        <v>869</v>
      </c>
      <c r="C415" s="78"/>
      <c r="D415" s="85" t="s">
        <v>870</v>
      </c>
      <c r="E415" s="85">
        <v>34705000</v>
      </c>
      <c r="F415" s="56">
        <v>1962</v>
      </c>
      <c r="G415" s="56">
        <v>2</v>
      </c>
      <c r="H415" s="56">
        <v>1</v>
      </c>
      <c r="I415" s="56">
        <v>333.64</v>
      </c>
      <c r="J415" s="56">
        <v>300.83999999999997</v>
      </c>
      <c r="K415" s="56"/>
      <c r="L415" s="56">
        <v>12</v>
      </c>
      <c r="M415" s="56">
        <v>8</v>
      </c>
      <c r="N415" s="56"/>
      <c r="O415" s="56">
        <v>10</v>
      </c>
      <c r="P415" s="56"/>
      <c r="Q415" s="56"/>
      <c r="R415" s="56"/>
      <c r="S415" s="56">
        <v>12</v>
      </c>
      <c r="T415" s="56">
        <v>8</v>
      </c>
      <c r="U415" s="68" t="s">
        <v>871</v>
      </c>
      <c r="V415" s="13"/>
      <c r="W415" s="21"/>
    </row>
    <row r="416" spans="1:23" ht="23.25" customHeight="1" outlineLevel="1">
      <c r="A416" s="56">
        <f t="shared" si="8"/>
        <v>389</v>
      </c>
      <c r="B416" s="78" t="s">
        <v>872</v>
      </c>
      <c r="C416" s="78"/>
      <c r="D416" s="85" t="s">
        <v>873</v>
      </c>
      <c r="E416" s="85">
        <v>34705000</v>
      </c>
      <c r="F416" s="56">
        <v>1966</v>
      </c>
      <c r="G416" s="56">
        <v>2</v>
      </c>
      <c r="H416" s="56">
        <v>3</v>
      </c>
      <c r="I416" s="56">
        <v>590.37</v>
      </c>
      <c r="J416" s="56">
        <v>532.47</v>
      </c>
      <c r="K416" s="56"/>
      <c r="L416" s="56"/>
      <c r="M416" s="56">
        <v>8</v>
      </c>
      <c r="N416" s="56"/>
      <c r="O416" s="56">
        <v>10</v>
      </c>
      <c r="P416" s="56"/>
      <c r="Q416" s="56"/>
      <c r="R416" s="56"/>
      <c r="S416" s="56">
        <v>8</v>
      </c>
      <c r="T416" s="56">
        <v>12</v>
      </c>
      <c r="U416" s="68" t="s">
        <v>874</v>
      </c>
      <c r="V416" s="13" t="s">
        <v>875</v>
      </c>
      <c r="W416" s="21"/>
    </row>
    <row r="417" spans="1:67" ht="23.25" customHeight="1" outlineLevel="1">
      <c r="A417" s="56">
        <f t="shared" si="8"/>
        <v>390</v>
      </c>
      <c r="B417" s="78" t="s">
        <v>876</v>
      </c>
      <c r="C417" s="78"/>
      <c r="D417" s="85" t="s">
        <v>877</v>
      </c>
      <c r="E417" s="85">
        <v>34705000</v>
      </c>
      <c r="F417" s="56">
        <v>2014</v>
      </c>
      <c r="G417" s="56">
        <v>3</v>
      </c>
      <c r="H417" s="56">
        <v>1</v>
      </c>
      <c r="I417" s="86">
        <v>826</v>
      </c>
      <c r="J417" s="86">
        <v>694.6</v>
      </c>
      <c r="K417" s="56"/>
      <c r="L417" s="56"/>
      <c r="M417" s="56"/>
      <c r="N417" s="56"/>
      <c r="O417" s="56"/>
      <c r="P417" s="56"/>
      <c r="Q417" s="56">
        <v>8</v>
      </c>
      <c r="R417" s="56">
        <v>12</v>
      </c>
      <c r="S417" s="56">
        <v>10</v>
      </c>
      <c r="T417" s="56"/>
      <c r="U417" s="68"/>
      <c r="V417" s="13"/>
      <c r="W417" s="21"/>
    </row>
    <row r="418" spans="1:67" ht="23.25" customHeight="1" outlineLevel="1">
      <c r="A418" s="56">
        <f t="shared" si="8"/>
        <v>391</v>
      </c>
      <c r="B418" s="78" t="s">
        <v>878</v>
      </c>
      <c r="C418" s="78"/>
      <c r="D418" s="85" t="s">
        <v>879</v>
      </c>
      <c r="E418" s="85">
        <v>34705000</v>
      </c>
      <c r="F418" s="56">
        <v>2015</v>
      </c>
      <c r="G418" s="56">
        <v>3</v>
      </c>
      <c r="H418" s="56">
        <v>2</v>
      </c>
      <c r="I418" s="86">
        <v>885.9</v>
      </c>
      <c r="J418" s="86">
        <v>783.5</v>
      </c>
      <c r="K418" s="56"/>
      <c r="L418" s="56"/>
      <c r="M418" s="56"/>
      <c r="N418" s="56"/>
      <c r="O418" s="56"/>
      <c r="P418" s="56"/>
      <c r="Q418" s="56"/>
      <c r="R418" s="56">
        <v>8</v>
      </c>
      <c r="S418" s="56">
        <v>12</v>
      </c>
      <c r="T418" s="56">
        <v>10</v>
      </c>
      <c r="U418" s="68"/>
      <c r="V418" s="13"/>
      <c r="W418" s="21"/>
    </row>
    <row r="419" spans="1:67" ht="23.25" customHeight="1" outlineLevel="1">
      <c r="A419" s="56">
        <f t="shared" si="8"/>
        <v>392</v>
      </c>
      <c r="B419" s="78" t="s">
        <v>880</v>
      </c>
      <c r="C419" s="78"/>
      <c r="D419" s="85" t="s">
        <v>881</v>
      </c>
      <c r="E419" s="85">
        <v>34705000</v>
      </c>
      <c r="F419" s="56">
        <v>2012</v>
      </c>
      <c r="G419" s="56">
        <v>3</v>
      </c>
      <c r="H419" s="56">
        <v>1</v>
      </c>
      <c r="I419" s="86">
        <v>1154</v>
      </c>
      <c r="J419" s="56">
        <v>955.3</v>
      </c>
      <c r="K419" s="56"/>
      <c r="L419" s="56"/>
      <c r="M419" s="56"/>
      <c r="N419" s="56"/>
      <c r="O419" s="56"/>
      <c r="P419" s="56"/>
      <c r="Q419" s="56">
        <v>8</v>
      </c>
      <c r="R419" s="56">
        <v>12</v>
      </c>
      <c r="S419" s="56">
        <v>10</v>
      </c>
      <c r="T419" s="56">
        <v>9</v>
      </c>
      <c r="U419" s="68"/>
      <c r="V419" s="13"/>
      <c r="W419" s="21"/>
    </row>
    <row r="420" spans="1:67" ht="23.25" customHeight="1" outlineLevel="1">
      <c r="A420" s="56">
        <f t="shared" si="8"/>
        <v>393</v>
      </c>
      <c r="B420" s="78" t="s">
        <v>882</v>
      </c>
      <c r="C420" s="78"/>
      <c r="D420" s="85" t="s">
        <v>883</v>
      </c>
      <c r="E420" s="85">
        <v>34705000</v>
      </c>
      <c r="F420" s="56">
        <v>2012</v>
      </c>
      <c r="G420" s="56">
        <v>3</v>
      </c>
      <c r="H420" s="56">
        <v>1</v>
      </c>
      <c r="I420" s="86">
        <v>1344.53</v>
      </c>
      <c r="J420" s="86">
        <v>1131.6300000000001</v>
      </c>
      <c r="K420" s="56"/>
      <c r="L420" s="56"/>
      <c r="M420" s="56"/>
      <c r="N420" s="56"/>
      <c r="O420" s="56"/>
      <c r="P420" s="56"/>
      <c r="Q420" s="56">
        <v>8</v>
      </c>
      <c r="R420" s="56">
        <v>12</v>
      </c>
      <c r="S420" s="56">
        <v>10</v>
      </c>
      <c r="T420" s="56">
        <v>9</v>
      </c>
      <c r="U420" s="68"/>
      <c r="V420" s="13"/>
      <c r="W420" s="21"/>
    </row>
    <row r="421" spans="1:67" ht="23.25" customHeight="1" outlineLevel="1">
      <c r="A421" s="56">
        <f t="shared" si="8"/>
        <v>394</v>
      </c>
      <c r="B421" s="78" t="s">
        <v>884</v>
      </c>
      <c r="C421" s="78"/>
      <c r="D421" s="85" t="s">
        <v>885</v>
      </c>
      <c r="E421" s="85">
        <v>34705000</v>
      </c>
      <c r="F421" s="56">
        <v>1960</v>
      </c>
      <c r="G421" s="56">
        <v>2</v>
      </c>
      <c r="H421" s="56">
        <v>2</v>
      </c>
      <c r="I421" s="56">
        <v>753.9</v>
      </c>
      <c r="J421" s="56">
        <v>693.1</v>
      </c>
      <c r="K421" s="56"/>
      <c r="L421" s="56">
        <v>8</v>
      </c>
      <c r="M421" s="56">
        <v>12</v>
      </c>
      <c r="N421" s="56">
        <v>10</v>
      </c>
      <c r="O421" s="56"/>
      <c r="P421" s="56"/>
      <c r="Q421" s="56"/>
      <c r="R421" s="56"/>
      <c r="S421" s="56">
        <v>8</v>
      </c>
      <c r="T421" s="56">
        <v>12</v>
      </c>
      <c r="U421" s="68" t="s">
        <v>783</v>
      </c>
      <c r="V421" s="13"/>
      <c r="W421" s="21"/>
    </row>
    <row r="422" spans="1:67" ht="23.25" customHeight="1" outlineLevel="1">
      <c r="A422" s="56">
        <f t="shared" si="8"/>
        <v>395</v>
      </c>
      <c r="B422" s="78" t="s">
        <v>886</v>
      </c>
      <c r="C422" s="78"/>
      <c r="D422" s="85" t="s">
        <v>887</v>
      </c>
      <c r="E422" s="85">
        <v>34705000</v>
      </c>
      <c r="F422" s="56">
        <v>1985</v>
      </c>
      <c r="G422" s="56">
        <v>2</v>
      </c>
      <c r="H422" s="56">
        <v>1</v>
      </c>
      <c r="I422" s="56">
        <v>553.79999999999995</v>
      </c>
      <c r="J422" s="56">
        <v>500.6</v>
      </c>
      <c r="K422" s="56"/>
      <c r="L422" s="56">
        <v>10</v>
      </c>
      <c r="M422" s="56">
        <v>12</v>
      </c>
      <c r="N422" s="56"/>
      <c r="O422" s="56">
        <v>8</v>
      </c>
      <c r="P422" s="56"/>
      <c r="Q422" s="56"/>
      <c r="R422" s="56"/>
      <c r="S422" s="56">
        <v>12</v>
      </c>
      <c r="T422" s="56">
        <v>10</v>
      </c>
      <c r="U422" s="68" t="s">
        <v>297</v>
      </c>
      <c r="V422" s="13"/>
      <c r="W422" s="21"/>
    </row>
    <row r="423" spans="1:67" ht="23.25" customHeight="1" outlineLevel="1">
      <c r="A423" s="56">
        <f t="shared" si="8"/>
        <v>396</v>
      </c>
      <c r="B423" s="78" t="s">
        <v>888</v>
      </c>
      <c r="C423" s="78"/>
      <c r="D423" s="85" t="s">
        <v>889</v>
      </c>
      <c r="E423" s="85">
        <v>34705000</v>
      </c>
      <c r="F423" s="56">
        <v>1972</v>
      </c>
      <c r="G423" s="56">
        <v>2</v>
      </c>
      <c r="H423" s="56">
        <v>2</v>
      </c>
      <c r="I423" s="56">
        <v>555.86</v>
      </c>
      <c r="J423" s="56">
        <v>507.8</v>
      </c>
      <c r="K423" s="56"/>
      <c r="L423" s="56"/>
      <c r="M423" s="56">
        <v>8</v>
      </c>
      <c r="N423" s="56"/>
      <c r="O423" s="56">
        <v>10</v>
      </c>
      <c r="P423" s="56"/>
      <c r="Q423" s="56"/>
      <c r="R423" s="56"/>
      <c r="S423" s="56">
        <v>8</v>
      </c>
      <c r="T423" s="56">
        <v>12</v>
      </c>
      <c r="U423" s="68" t="s">
        <v>890</v>
      </c>
      <c r="V423" s="13" t="s">
        <v>891</v>
      </c>
      <c r="W423" s="21"/>
    </row>
    <row r="424" spans="1:67" s="18" customFormat="1" ht="15.75" customHeight="1">
      <c r="A424" s="235" t="s">
        <v>892</v>
      </c>
      <c r="B424" s="235"/>
      <c r="C424" s="235"/>
      <c r="D424" s="235"/>
      <c r="E424" s="235"/>
      <c r="F424" s="235"/>
      <c r="G424" s="235"/>
      <c r="H424" s="235"/>
      <c r="I424" s="86">
        <f>SUM(I425:I522)</f>
        <v>438967.23999999993</v>
      </c>
      <c r="J424" s="86">
        <f>SUM(J425:J522)</f>
        <v>385160.19999999995</v>
      </c>
      <c r="K424" s="236"/>
      <c r="L424" s="236"/>
      <c r="M424" s="236"/>
      <c r="N424" s="236"/>
      <c r="O424" s="236"/>
      <c r="P424" s="236"/>
      <c r="Q424" s="236"/>
      <c r="R424" s="236"/>
      <c r="S424" s="236"/>
      <c r="T424" s="236"/>
      <c r="U424" s="126"/>
      <c r="V424" s="13">
        <f>COUNTA(B425:B522)</f>
        <v>98</v>
      </c>
      <c r="W424" s="50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  <c r="AY424" s="5"/>
      <c r="AZ424" s="5"/>
      <c r="BA424" s="5"/>
      <c r="BB424" s="5"/>
      <c r="BC424" s="5"/>
      <c r="BD424" s="5"/>
      <c r="BE424" s="5"/>
      <c r="BF424" s="5"/>
      <c r="BG424" s="5"/>
      <c r="BH424" s="5"/>
      <c r="BI424" s="5"/>
      <c r="BJ424" s="5"/>
      <c r="BK424" s="5"/>
      <c r="BL424" s="5"/>
      <c r="BM424" s="5"/>
      <c r="BN424" s="5"/>
      <c r="BO424" s="5"/>
    </row>
    <row r="425" spans="1:67" ht="23.25" customHeight="1" outlineLevel="1">
      <c r="A425" s="56">
        <f>A423+1</f>
        <v>397</v>
      </c>
      <c r="B425" s="78" t="s">
        <v>893</v>
      </c>
      <c r="C425" s="78"/>
      <c r="D425" s="85" t="s">
        <v>894</v>
      </c>
      <c r="E425" s="85">
        <v>34706000</v>
      </c>
      <c r="F425" s="56">
        <v>1976</v>
      </c>
      <c r="G425" s="56">
        <v>9</v>
      </c>
      <c r="H425" s="56">
        <v>1</v>
      </c>
      <c r="I425" s="86">
        <v>3308.4</v>
      </c>
      <c r="J425" s="86">
        <v>3044.9</v>
      </c>
      <c r="K425" s="56"/>
      <c r="L425" s="56">
        <v>8</v>
      </c>
      <c r="M425" s="56"/>
      <c r="N425" s="56"/>
      <c r="O425" s="56"/>
      <c r="P425" s="56"/>
      <c r="Q425" s="56"/>
      <c r="R425" s="56">
        <v>9</v>
      </c>
      <c r="S425" s="56">
        <v>12</v>
      </c>
      <c r="T425" s="56">
        <v>6</v>
      </c>
      <c r="U425" s="129" t="s">
        <v>12085</v>
      </c>
      <c r="V425" s="13" t="s">
        <v>895</v>
      </c>
      <c r="W425" s="21"/>
    </row>
    <row r="426" spans="1:67" ht="23.25" customHeight="1" outlineLevel="1">
      <c r="A426" s="56">
        <f t="shared" ref="A426:A470" si="9">A425+1</f>
        <v>398</v>
      </c>
      <c r="B426" s="197" t="s">
        <v>896</v>
      </c>
      <c r="C426" s="78"/>
      <c r="D426" s="85" t="s">
        <v>897</v>
      </c>
      <c r="E426" s="85">
        <v>34706000</v>
      </c>
      <c r="F426" s="56">
        <v>1966</v>
      </c>
      <c r="G426" s="56">
        <v>5</v>
      </c>
      <c r="H426" s="56">
        <v>3</v>
      </c>
      <c r="I426" s="86">
        <v>3597.3</v>
      </c>
      <c r="J426" s="86">
        <v>3115.2</v>
      </c>
      <c r="K426" s="56"/>
      <c r="L426" s="56">
        <v>12</v>
      </c>
      <c r="M426" s="56"/>
      <c r="N426" s="56">
        <v>8</v>
      </c>
      <c r="O426" s="56"/>
      <c r="P426" s="56"/>
      <c r="Q426" s="56"/>
      <c r="R426" s="56"/>
      <c r="S426" s="56"/>
      <c r="T426" s="56">
        <v>10</v>
      </c>
      <c r="U426" s="129" t="s">
        <v>12361</v>
      </c>
      <c r="V426" s="16" t="s">
        <v>12362</v>
      </c>
      <c r="W426" s="21"/>
    </row>
    <row r="427" spans="1:67" ht="23.25" customHeight="1" outlineLevel="1">
      <c r="A427" s="56">
        <f t="shared" si="9"/>
        <v>399</v>
      </c>
      <c r="B427" s="78" t="s">
        <v>898</v>
      </c>
      <c r="C427" s="78"/>
      <c r="D427" s="85" t="s">
        <v>899</v>
      </c>
      <c r="E427" s="85">
        <v>34706000</v>
      </c>
      <c r="F427" s="56">
        <v>1975</v>
      </c>
      <c r="G427" s="56">
        <v>5</v>
      </c>
      <c r="H427" s="56">
        <v>8</v>
      </c>
      <c r="I427" s="86">
        <v>4715.5</v>
      </c>
      <c r="J427" s="86">
        <v>3870.2</v>
      </c>
      <c r="K427" s="56"/>
      <c r="L427" s="56"/>
      <c r="M427" s="56" t="s">
        <v>900</v>
      </c>
      <c r="N427" s="56"/>
      <c r="O427" s="56"/>
      <c r="P427" s="56">
        <v>10</v>
      </c>
      <c r="Q427" s="56">
        <v>12</v>
      </c>
      <c r="R427" s="56" t="s">
        <v>302</v>
      </c>
      <c r="S427" s="56">
        <v>12</v>
      </c>
      <c r="T427" s="56"/>
      <c r="U427" s="129" t="s">
        <v>901</v>
      </c>
      <c r="V427" s="13" t="s">
        <v>902</v>
      </c>
      <c r="W427" s="21"/>
    </row>
    <row r="428" spans="1:67" ht="23.25" customHeight="1" outlineLevel="1">
      <c r="A428" s="56">
        <f t="shared" si="9"/>
        <v>400</v>
      </c>
      <c r="B428" s="197" t="s">
        <v>903</v>
      </c>
      <c r="C428" s="78"/>
      <c r="D428" s="85" t="s">
        <v>904</v>
      </c>
      <c r="E428" s="85">
        <v>34706000</v>
      </c>
      <c r="F428" s="56">
        <v>1975</v>
      </c>
      <c r="G428" s="56">
        <v>2</v>
      </c>
      <c r="H428" s="56">
        <v>2</v>
      </c>
      <c r="I428" s="56">
        <v>623.5</v>
      </c>
      <c r="J428" s="56">
        <v>575.5</v>
      </c>
      <c r="K428" s="56"/>
      <c r="L428" s="56">
        <v>8</v>
      </c>
      <c r="M428" s="56"/>
      <c r="N428" s="56"/>
      <c r="O428" s="56"/>
      <c r="P428" s="56">
        <v>9</v>
      </c>
      <c r="Q428" s="56"/>
      <c r="R428" s="56"/>
      <c r="S428" s="56">
        <v>8</v>
      </c>
      <c r="T428" s="56">
        <v>12</v>
      </c>
      <c r="U428" s="132" t="s">
        <v>905</v>
      </c>
      <c r="V428" s="13"/>
      <c r="W428" s="21"/>
    </row>
    <row r="429" spans="1:67" ht="23.25" customHeight="1" outlineLevel="1">
      <c r="A429" s="56">
        <f t="shared" si="9"/>
        <v>401</v>
      </c>
      <c r="B429" s="78" t="s">
        <v>906</v>
      </c>
      <c r="C429" s="78"/>
      <c r="D429" s="85" t="s">
        <v>907</v>
      </c>
      <c r="E429" s="85">
        <v>34706000</v>
      </c>
      <c r="F429" s="56">
        <v>1980</v>
      </c>
      <c r="G429" s="56">
        <v>5</v>
      </c>
      <c r="H429" s="56">
        <v>6</v>
      </c>
      <c r="I429" s="86">
        <v>5296.4</v>
      </c>
      <c r="J429" s="86">
        <v>4198.6000000000004</v>
      </c>
      <c r="K429" s="56"/>
      <c r="L429" s="56">
        <v>12</v>
      </c>
      <c r="M429" s="56">
        <v>10</v>
      </c>
      <c r="N429" s="56"/>
      <c r="O429" s="56"/>
      <c r="P429" s="56">
        <v>8</v>
      </c>
      <c r="Q429" s="56"/>
      <c r="R429" s="56"/>
      <c r="S429" s="56"/>
      <c r="T429" s="56">
        <v>9</v>
      </c>
      <c r="U429" s="68" t="s">
        <v>908</v>
      </c>
      <c r="V429" s="13" t="s">
        <v>909</v>
      </c>
      <c r="W429" s="21"/>
    </row>
    <row r="430" spans="1:67" ht="23.25" customHeight="1" outlineLevel="1">
      <c r="A430" s="56">
        <f t="shared" si="9"/>
        <v>402</v>
      </c>
      <c r="B430" s="78" t="s">
        <v>910</v>
      </c>
      <c r="C430" s="78"/>
      <c r="D430" s="85" t="s">
        <v>911</v>
      </c>
      <c r="E430" s="85">
        <v>34706000</v>
      </c>
      <c r="F430" s="56">
        <v>1979</v>
      </c>
      <c r="G430" s="56">
        <v>5</v>
      </c>
      <c r="H430" s="56">
        <v>6</v>
      </c>
      <c r="I430" s="86">
        <v>5240.6000000000004</v>
      </c>
      <c r="J430" s="86">
        <v>4220.3999999999996</v>
      </c>
      <c r="K430" s="56"/>
      <c r="L430" s="56">
        <v>10</v>
      </c>
      <c r="M430" s="56"/>
      <c r="N430" s="56"/>
      <c r="O430" s="56"/>
      <c r="P430" s="56">
        <v>8</v>
      </c>
      <c r="Q430" s="56">
        <v>12</v>
      </c>
      <c r="R430" s="56">
        <v>10</v>
      </c>
      <c r="S430" s="56"/>
      <c r="T430" s="56"/>
      <c r="U430" s="68" t="s">
        <v>650</v>
      </c>
      <c r="V430" s="13" t="s">
        <v>651</v>
      </c>
      <c r="W430" s="21"/>
    </row>
    <row r="431" spans="1:67" ht="30.75" customHeight="1" outlineLevel="1">
      <c r="A431" s="56">
        <f t="shared" si="9"/>
        <v>403</v>
      </c>
      <c r="B431" s="78" t="s">
        <v>912</v>
      </c>
      <c r="C431" s="78"/>
      <c r="D431" s="85" t="s">
        <v>913</v>
      </c>
      <c r="E431" s="85">
        <v>34706000</v>
      </c>
      <c r="F431" s="56">
        <v>1974</v>
      </c>
      <c r="G431" s="56">
        <v>5</v>
      </c>
      <c r="H431" s="56">
        <v>6</v>
      </c>
      <c r="I431" s="86">
        <v>4844.6000000000004</v>
      </c>
      <c r="J431" s="86">
        <v>4457.1000000000004</v>
      </c>
      <c r="K431" s="56"/>
      <c r="L431" s="56"/>
      <c r="M431" s="56" t="s">
        <v>914</v>
      </c>
      <c r="N431" s="56">
        <v>10</v>
      </c>
      <c r="O431" s="56">
        <v>9</v>
      </c>
      <c r="P431" s="56">
        <v>8</v>
      </c>
      <c r="Q431" s="56"/>
      <c r="R431" s="56"/>
      <c r="S431" s="56"/>
      <c r="T431" s="56">
        <v>12</v>
      </c>
      <c r="U431" s="133" t="s">
        <v>915</v>
      </c>
      <c r="V431" s="13" t="s">
        <v>916</v>
      </c>
      <c r="W431" s="21"/>
    </row>
    <row r="432" spans="1:67" ht="23.25" customHeight="1" outlineLevel="1">
      <c r="A432" s="56">
        <f t="shared" si="9"/>
        <v>404</v>
      </c>
      <c r="B432" s="78" t="s">
        <v>917</v>
      </c>
      <c r="C432" s="78"/>
      <c r="D432" s="85" t="s">
        <v>918</v>
      </c>
      <c r="E432" s="85">
        <v>34706000</v>
      </c>
      <c r="F432" s="56">
        <v>1978</v>
      </c>
      <c r="G432" s="56">
        <v>5</v>
      </c>
      <c r="H432" s="56">
        <v>8</v>
      </c>
      <c r="I432" s="86">
        <v>6152.4</v>
      </c>
      <c r="J432" s="86">
        <v>5539.7</v>
      </c>
      <c r="K432" s="56"/>
      <c r="L432" s="56"/>
      <c r="M432" s="56">
        <v>10</v>
      </c>
      <c r="N432" s="56"/>
      <c r="O432" s="56"/>
      <c r="P432" s="56">
        <v>8</v>
      </c>
      <c r="Q432" s="56"/>
      <c r="R432" s="56"/>
      <c r="S432" s="56">
        <v>9</v>
      </c>
      <c r="T432" s="56">
        <v>12</v>
      </c>
      <c r="U432" s="68"/>
      <c r="V432" s="13"/>
      <c r="W432" s="21"/>
    </row>
    <row r="433" spans="1:23" ht="23.25" customHeight="1" outlineLevel="1">
      <c r="A433" s="56">
        <f t="shared" si="9"/>
        <v>405</v>
      </c>
      <c r="B433" s="78" t="s">
        <v>919</v>
      </c>
      <c r="C433" s="78"/>
      <c r="D433" s="85" t="s">
        <v>920</v>
      </c>
      <c r="E433" s="85">
        <v>34706000</v>
      </c>
      <c r="F433" s="56">
        <v>1969</v>
      </c>
      <c r="G433" s="56">
        <v>5</v>
      </c>
      <c r="H433" s="56">
        <v>4</v>
      </c>
      <c r="I433" s="86">
        <v>5463.7</v>
      </c>
      <c r="J433" s="86">
        <v>4426.3999999999996</v>
      </c>
      <c r="K433" s="56"/>
      <c r="L433" s="56">
        <v>12</v>
      </c>
      <c r="M433" s="56"/>
      <c r="N433" s="56"/>
      <c r="O433" s="56"/>
      <c r="P433" s="56">
        <v>8</v>
      </c>
      <c r="Q433" s="56">
        <v>9</v>
      </c>
      <c r="R433" s="56" t="s">
        <v>568</v>
      </c>
      <c r="S433" s="56"/>
      <c r="T433" s="56"/>
      <c r="U433" s="68" t="s">
        <v>576</v>
      </c>
      <c r="V433" s="13"/>
      <c r="W433" s="21"/>
    </row>
    <row r="434" spans="1:23" ht="23.25" customHeight="1" outlineLevel="1">
      <c r="A434" s="56">
        <f t="shared" si="9"/>
        <v>406</v>
      </c>
      <c r="B434" s="78" t="s">
        <v>921</v>
      </c>
      <c r="C434" s="78"/>
      <c r="D434" s="198" t="s">
        <v>922</v>
      </c>
      <c r="E434" s="85">
        <v>34706000</v>
      </c>
      <c r="F434" s="56">
        <v>2004</v>
      </c>
      <c r="G434" s="56">
        <v>9</v>
      </c>
      <c r="H434" s="56">
        <v>1</v>
      </c>
      <c r="I434" s="86">
        <v>3761.8</v>
      </c>
      <c r="J434" s="86">
        <v>3367.3</v>
      </c>
      <c r="K434" s="56"/>
      <c r="L434" s="56">
        <v>8</v>
      </c>
      <c r="M434" s="56" t="s">
        <v>923</v>
      </c>
      <c r="N434" s="56">
        <v>10</v>
      </c>
      <c r="O434" s="56"/>
      <c r="P434" s="56">
        <v>6</v>
      </c>
      <c r="Q434" s="56"/>
      <c r="R434" s="56">
        <v>9</v>
      </c>
      <c r="S434" s="56">
        <v>8</v>
      </c>
      <c r="T434" s="56">
        <v>12</v>
      </c>
      <c r="U434" s="68" t="s">
        <v>924</v>
      </c>
      <c r="V434" s="13" t="s">
        <v>925</v>
      </c>
      <c r="W434" s="21"/>
    </row>
    <row r="435" spans="1:23" ht="23.25" customHeight="1" outlineLevel="1">
      <c r="A435" s="56">
        <f t="shared" si="9"/>
        <v>407</v>
      </c>
      <c r="B435" s="78" t="s">
        <v>926</v>
      </c>
      <c r="C435" s="78"/>
      <c r="D435" s="85" t="s">
        <v>927</v>
      </c>
      <c r="E435" s="85">
        <v>34706000</v>
      </c>
      <c r="F435" s="56">
        <v>1994</v>
      </c>
      <c r="G435" s="56">
        <v>9</v>
      </c>
      <c r="H435" s="56">
        <v>1</v>
      </c>
      <c r="I435" s="86">
        <v>3672.8</v>
      </c>
      <c r="J435" s="86">
        <v>3272.1</v>
      </c>
      <c r="K435" s="56"/>
      <c r="L435" s="56"/>
      <c r="M435" s="56">
        <v>6</v>
      </c>
      <c r="N435" s="56"/>
      <c r="O435" s="56">
        <v>9</v>
      </c>
      <c r="P435" s="56">
        <v>8</v>
      </c>
      <c r="Q435" s="56"/>
      <c r="R435" s="56"/>
      <c r="S435" s="56">
        <v>12</v>
      </c>
      <c r="T435" s="56"/>
      <c r="U435" s="129" t="s">
        <v>12366</v>
      </c>
      <c r="V435" s="16" t="s">
        <v>12367</v>
      </c>
      <c r="W435" s="21"/>
    </row>
    <row r="436" spans="1:23" ht="23.25" customHeight="1" outlineLevel="1">
      <c r="A436" s="56">
        <f t="shared" si="9"/>
        <v>408</v>
      </c>
      <c r="B436" s="78" t="s">
        <v>929</v>
      </c>
      <c r="C436" s="78"/>
      <c r="D436" s="85" t="s">
        <v>930</v>
      </c>
      <c r="E436" s="85">
        <v>34706000</v>
      </c>
      <c r="F436" s="56">
        <v>1971</v>
      </c>
      <c r="G436" s="56">
        <v>5</v>
      </c>
      <c r="H436" s="56">
        <v>4</v>
      </c>
      <c r="I436" s="86">
        <v>3759.1</v>
      </c>
      <c r="J436" s="86">
        <v>3486.1</v>
      </c>
      <c r="K436" s="56"/>
      <c r="L436" s="56">
        <v>12</v>
      </c>
      <c r="M436" s="56">
        <v>8</v>
      </c>
      <c r="N436" s="56"/>
      <c r="O436" s="56"/>
      <c r="P436" s="56">
        <v>9</v>
      </c>
      <c r="Q436" s="56"/>
      <c r="R436" s="56">
        <v>12</v>
      </c>
      <c r="S436" s="56">
        <v>10</v>
      </c>
      <c r="T436" s="56"/>
      <c r="U436" s="68" t="s">
        <v>446</v>
      </c>
      <c r="V436" s="13" t="s">
        <v>931</v>
      </c>
      <c r="W436" s="21"/>
    </row>
    <row r="437" spans="1:23" ht="23.25" customHeight="1" outlineLevel="1">
      <c r="A437" s="56">
        <f t="shared" si="9"/>
        <v>409</v>
      </c>
      <c r="B437" s="197" t="s">
        <v>932</v>
      </c>
      <c r="C437" s="78"/>
      <c r="D437" s="85" t="s">
        <v>933</v>
      </c>
      <c r="E437" s="85">
        <v>34706000</v>
      </c>
      <c r="F437" s="56">
        <v>1969</v>
      </c>
      <c r="G437" s="56">
        <v>5</v>
      </c>
      <c r="H437" s="56">
        <v>6</v>
      </c>
      <c r="I437" s="86">
        <v>4845</v>
      </c>
      <c r="J437" s="86">
        <v>4452.5</v>
      </c>
      <c r="K437" s="56"/>
      <c r="L437" s="56"/>
      <c r="M437" s="56"/>
      <c r="N437" s="56">
        <v>8</v>
      </c>
      <c r="O437" s="56"/>
      <c r="P437" s="56">
        <v>9</v>
      </c>
      <c r="Q437" s="56">
        <v>12</v>
      </c>
      <c r="R437" s="56">
        <v>10</v>
      </c>
      <c r="S437" s="56">
        <v>12</v>
      </c>
      <c r="T437" s="56"/>
      <c r="U437" s="68"/>
      <c r="V437" s="16" t="s">
        <v>12629</v>
      </c>
      <c r="W437" s="21"/>
    </row>
    <row r="438" spans="1:23" ht="23.25" customHeight="1" outlineLevel="1">
      <c r="A438" s="56">
        <f t="shared" si="9"/>
        <v>410</v>
      </c>
      <c r="B438" s="78" t="s">
        <v>934</v>
      </c>
      <c r="C438" s="78"/>
      <c r="D438" s="85" t="s">
        <v>935</v>
      </c>
      <c r="E438" s="85">
        <v>34706000</v>
      </c>
      <c r="F438" s="56">
        <v>1970</v>
      </c>
      <c r="G438" s="56">
        <v>4</v>
      </c>
      <c r="H438" s="56">
        <v>6</v>
      </c>
      <c r="I438" s="86">
        <v>2627.5</v>
      </c>
      <c r="J438" s="86">
        <v>2370.6999999999998</v>
      </c>
      <c r="K438" s="56"/>
      <c r="L438" s="56">
        <v>8</v>
      </c>
      <c r="M438" s="56"/>
      <c r="N438" s="56"/>
      <c r="O438" s="56">
        <v>12</v>
      </c>
      <c r="P438" s="56">
        <v>9</v>
      </c>
      <c r="Q438" s="56"/>
      <c r="R438" s="56"/>
      <c r="S438" s="56">
        <v>10</v>
      </c>
      <c r="T438" s="56"/>
      <c r="U438" s="68" t="s">
        <v>936</v>
      </c>
      <c r="V438" s="13"/>
      <c r="W438" s="21"/>
    </row>
    <row r="439" spans="1:23" ht="23.25" customHeight="1" outlineLevel="1">
      <c r="A439" s="56">
        <f t="shared" si="9"/>
        <v>411</v>
      </c>
      <c r="B439" s="78" t="s">
        <v>937</v>
      </c>
      <c r="C439" s="78"/>
      <c r="D439" s="85" t="s">
        <v>938</v>
      </c>
      <c r="E439" s="85">
        <v>34706000</v>
      </c>
      <c r="F439" s="56">
        <v>1967</v>
      </c>
      <c r="G439" s="56">
        <v>4</v>
      </c>
      <c r="H439" s="56">
        <v>6</v>
      </c>
      <c r="I439" s="86">
        <v>2592.9</v>
      </c>
      <c r="J439" s="86">
        <v>2334.1</v>
      </c>
      <c r="K439" s="56">
        <v>10</v>
      </c>
      <c r="L439" s="56"/>
      <c r="M439" s="56"/>
      <c r="N439" s="56"/>
      <c r="O439" s="56"/>
      <c r="P439" s="56">
        <v>9</v>
      </c>
      <c r="Q439" s="56"/>
      <c r="R439" s="56"/>
      <c r="S439" s="56" t="s">
        <v>33</v>
      </c>
      <c r="T439" s="56">
        <v>12</v>
      </c>
      <c r="U439" s="68" t="s">
        <v>939</v>
      </c>
      <c r="V439" s="13"/>
      <c r="W439" s="21"/>
    </row>
    <row r="440" spans="1:23" ht="23.25" customHeight="1" outlineLevel="1">
      <c r="A440" s="56">
        <f t="shared" si="9"/>
        <v>412</v>
      </c>
      <c r="B440" s="78" t="s">
        <v>940</v>
      </c>
      <c r="C440" s="78"/>
      <c r="D440" s="85" t="s">
        <v>941</v>
      </c>
      <c r="E440" s="85">
        <v>34706000</v>
      </c>
      <c r="F440" s="56">
        <v>1967</v>
      </c>
      <c r="G440" s="56">
        <v>4</v>
      </c>
      <c r="H440" s="56">
        <v>6</v>
      </c>
      <c r="I440" s="86">
        <v>2593.1999999999998</v>
      </c>
      <c r="J440" s="86">
        <v>2337.6</v>
      </c>
      <c r="K440" s="56"/>
      <c r="L440" s="56"/>
      <c r="M440" s="56">
        <v>10</v>
      </c>
      <c r="N440" s="56"/>
      <c r="O440" s="56">
        <v>9</v>
      </c>
      <c r="P440" s="56"/>
      <c r="Q440" s="56"/>
      <c r="R440" s="56"/>
      <c r="S440" s="56">
        <v>8</v>
      </c>
      <c r="T440" s="56">
        <v>12</v>
      </c>
      <c r="U440" s="129" t="s">
        <v>12086</v>
      </c>
      <c r="V440" s="13" t="s">
        <v>942</v>
      </c>
      <c r="W440" s="21"/>
    </row>
    <row r="441" spans="1:23" ht="23.25" customHeight="1" outlineLevel="1">
      <c r="A441" s="56">
        <f t="shared" si="9"/>
        <v>413</v>
      </c>
      <c r="B441" s="78" t="s">
        <v>943</v>
      </c>
      <c r="C441" s="78"/>
      <c r="D441" s="85" t="s">
        <v>944</v>
      </c>
      <c r="E441" s="85">
        <v>34706000</v>
      </c>
      <c r="F441" s="56">
        <v>1968</v>
      </c>
      <c r="G441" s="56">
        <v>4</v>
      </c>
      <c r="H441" s="56">
        <v>6</v>
      </c>
      <c r="I441" s="86">
        <v>2594.6999999999998</v>
      </c>
      <c r="J441" s="86">
        <v>2341.9</v>
      </c>
      <c r="K441" s="56">
        <v>10</v>
      </c>
      <c r="L441" s="56"/>
      <c r="M441" s="56"/>
      <c r="N441" s="56"/>
      <c r="O441" s="56"/>
      <c r="P441" s="56">
        <v>9</v>
      </c>
      <c r="Q441" s="56"/>
      <c r="R441" s="56"/>
      <c r="S441" s="56" t="s">
        <v>33</v>
      </c>
      <c r="T441" s="56">
        <v>12</v>
      </c>
      <c r="U441" s="68" t="s">
        <v>945</v>
      </c>
      <c r="V441" s="13"/>
      <c r="W441" s="21"/>
    </row>
    <row r="442" spans="1:23" ht="23.25" customHeight="1" outlineLevel="1">
      <c r="A442" s="56">
        <f t="shared" si="9"/>
        <v>414</v>
      </c>
      <c r="B442" s="78" t="s">
        <v>946</v>
      </c>
      <c r="C442" s="78"/>
      <c r="D442" s="85" t="s">
        <v>947</v>
      </c>
      <c r="E442" s="85">
        <v>34706000</v>
      </c>
      <c r="F442" s="56">
        <v>1968</v>
      </c>
      <c r="G442" s="56">
        <v>5</v>
      </c>
      <c r="H442" s="56">
        <v>6</v>
      </c>
      <c r="I442" s="86">
        <v>4867.8</v>
      </c>
      <c r="J442" s="86">
        <v>4479.3</v>
      </c>
      <c r="K442" s="56"/>
      <c r="L442" s="56"/>
      <c r="M442" s="56">
        <v>10</v>
      </c>
      <c r="N442" s="56"/>
      <c r="O442" s="56">
        <v>9</v>
      </c>
      <c r="P442" s="56">
        <v>8</v>
      </c>
      <c r="Q442" s="56">
        <v>10</v>
      </c>
      <c r="R442" s="56">
        <v>12</v>
      </c>
      <c r="S442" s="56"/>
      <c r="T442" s="56"/>
      <c r="U442" s="68" t="s">
        <v>948</v>
      </c>
      <c r="V442" s="13" t="s">
        <v>949</v>
      </c>
      <c r="W442" s="21"/>
    </row>
    <row r="443" spans="1:23" ht="23.25" customHeight="1" outlineLevel="1">
      <c r="A443" s="56">
        <f t="shared" si="9"/>
        <v>415</v>
      </c>
      <c r="B443" s="78" t="s">
        <v>950</v>
      </c>
      <c r="C443" s="78"/>
      <c r="D443" s="85" t="s">
        <v>951</v>
      </c>
      <c r="E443" s="85">
        <v>34706000</v>
      </c>
      <c r="F443" s="56">
        <v>1966</v>
      </c>
      <c r="G443" s="56">
        <v>5</v>
      </c>
      <c r="H443" s="56">
        <v>3</v>
      </c>
      <c r="I443" s="86">
        <v>2686.1</v>
      </c>
      <c r="J443" s="86">
        <v>2504.1</v>
      </c>
      <c r="K443" s="56"/>
      <c r="L443" s="56">
        <v>8</v>
      </c>
      <c r="M443" s="56"/>
      <c r="N443" s="56"/>
      <c r="O443" s="56">
        <v>9</v>
      </c>
      <c r="P443" s="56">
        <v>10</v>
      </c>
      <c r="Q443" s="56"/>
      <c r="R443" s="56"/>
      <c r="S443" s="56">
        <v>8</v>
      </c>
      <c r="T443" s="56">
        <v>12</v>
      </c>
      <c r="U443" s="68" t="s">
        <v>952</v>
      </c>
      <c r="V443" s="13"/>
      <c r="W443" s="21"/>
    </row>
    <row r="444" spans="1:23" ht="23.25" customHeight="1" outlineLevel="1">
      <c r="A444" s="56">
        <f t="shared" si="9"/>
        <v>416</v>
      </c>
      <c r="B444" s="78" t="s">
        <v>953</v>
      </c>
      <c r="C444" s="78"/>
      <c r="D444" s="85" t="s">
        <v>954</v>
      </c>
      <c r="E444" s="85">
        <v>34706000</v>
      </c>
      <c r="F444" s="56">
        <v>1966</v>
      </c>
      <c r="G444" s="56">
        <v>5</v>
      </c>
      <c r="H444" s="56">
        <v>3</v>
      </c>
      <c r="I444" s="86">
        <v>2710.1</v>
      </c>
      <c r="J444" s="86">
        <v>2524.6</v>
      </c>
      <c r="K444" s="56"/>
      <c r="L444" s="56">
        <v>10</v>
      </c>
      <c r="M444" s="56"/>
      <c r="N444" s="56"/>
      <c r="O444" s="56">
        <v>9</v>
      </c>
      <c r="P444" s="56"/>
      <c r="Q444" s="56"/>
      <c r="R444" s="56"/>
      <c r="S444" s="56">
        <v>8</v>
      </c>
      <c r="T444" s="56" t="s">
        <v>568</v>
      </c>
      <c r="U444" s="134" t="s">
        <v>12087</v>
      </c>
      <c r="V444" s="13"/>
      <c r="W444" s="21"/>
    </row>
    <row r="445" spans="1:23" ht="23.25" customHeight="1" outlineLevel="1">
      <c r="A445" s="56">
        <f t="shared" si="9"/>
        <v>417</v>
      </c>
      <c r="B445" s="78" t="s">
        <v>955</v>
      </c>
      <c r="C445" s="78"/>
      <c r="D445" s="85" t="s">
        <v>956</v>
      </c>
      <c r="E445" s="85">
        <v>34706000</v>
      </c>
      <c r="F445" s="56">
        <v>1970</v>
      </c>
      <c r="G445" s="56">
        <v>5</v>
      </c>
      <c r="H445" s="56">
        <v>6</v>
      </c>
      <c r="I445" s="86">
        <v>4843.2</v>
      </c>
      <c r="J445" s="86">
        <v>4490.5</v>
      </c>
      <c r="K445" s="56"/>
      <c r="L445" s="56"/>
      <c r="M445" s="56">
        <v>8</v>
      </c>
      <c r="N445" s="56"/>
      <c r="O445" s="56"/>
      <c r="P445" s="56">
        <v>9</v>
      </c>
      <c r="Q445" s="56">
        <v>12</v>
      </c>
      <c r="R445" s="56">
        <v>10</v>
      </c>
      <c r="S445" s="56">
        <v>12</v>
      </c>
      <c r="T445" s="56"/>
      <c r="U445" s="68" t="s">
        <v>957</v>
      </c>
      <c r="V445" s="13"/>
      <c r="W445" s="21"/>
    </row>
    <row r="446" spans="1:23" ht="23.25" customHeight="1" outlineLevel="1">
      <c r="A446" s="56">
        <f t="shared" si="9"/>
        <v>418</v>
      </c>
      <c r="B446" s="78" t="s">
        <v>958</v>
      </c>
      <c r="C446" s="78"/>
      <c r="D446" s="85" t="s">
        <v>959</v>
      </c>
      <c r="E446" s="85">
        <v>34706000</v>
      </c>
      <c r="F446" s="56">
        <v>1967</v>
      </c>
      <c r="G446" s="56">
        <v>5</v>
      </c>
      <c r="H446" s="56">
        <v>3</v>
      </c>
      <c r="I446" s="86">
        <v>2699.2</v>
      </c>
      <c r="J446" s="86">
        <v>2515.6999999999998</v>
      </c>
      <c r="K446" s="56"/>
      <c r="L446" s="56">
        <v>8</v>
      </c>
      <c r="M446" s="56"/>
      <c r="N446" s="56"/>
      <c r="O446" s="56">
        <v>9</v>
      </c>
      <c r="P446" s="56"/>
      <c r="Q446" s="56">
        <v>10</v>
      </c>
      <c r="R446" s="56">
        <v>8</v>
      </c>
      <c r="S446" s="56">
        <v>12</v>
      </c>
      <c r="T446" s="56"/>
      <c r="U446" s="68" t="s">
        <v>905</v>
      </c>
      <c r="V446" s="13"/>
      <c r="W446" s="21"/>
    </row>
    <row r="447" spans="1:23" ht="23.25" customHeight="1" outlineLevel="1">
      <c r="A447" s="56">
        <f t="shared" si="9"/>
        <v>419</v>
      </c>
      <c r="B447" s="78" t="s">
        <v>960</v>
      </c>
      <c r="C447" s="78"/>
      <c r="D447" s="85" t="s">
        <v>961</v>
      </c>
      <c r="E447" s="85">
        <v>34706000</v>
      </c>
      <c r="F447" s="56">
        <v>1987</v>
      </c>
      <c r="G447" s="56">
        <v>9</v>
      </c>
      <c r="H447" s="56">
        <v>4</v>
      </c>
      <c r="I447" s="86">
        <v>9943.2999999999993</v>
      </c>
      <c r="J447" s="86">
        <v>8079</v>
      </c>
      <c r="K447" s="56"/>
      <c r="L447" s="56">
        <v>6</v>
      </c>
      <c r="M447" s="56"/>
      <c r="N447" s="56"/>
      <c r="O447" s="56">
        <v>10</v>
      </c>
      <c r="P447" s="56">
        <v>8</v>
      </c>
      <c r="Q447" s="56"/>
      <c r="R447" s="56"/>
      <c r="S447" s="56">
        <v>12</v>
      </c>
      <c r="T447" s="56"/>
      <c r="U447" s="68" t="s">
        <v>962</v>
      </c>
      <c r="V447" s="13" t="s">
        <v>963</v>
      </c>
      <c r="W447" s="21"/>
    </row>
    <row r="448" spans="1:23" ht="23.25" customHeight="1" outlineLevel="1">
      <c r="A448" s="56">
        <f t="shared" si="9"/>
        <v>420</v>
      </c>
      <c r="B448" s="78" t="s">
        <v>964</v>
      </c>
      <c r="C448" s="78"/>
      <c r="D448" s="85" t="s">
        <v>965</v>
      </c>
      <c r="E448" s="85">
        <v>34706000</v>
      </c>
      <c r="F448" s="56">
        <v>1977</v>
      </c>
      <c r="G448" s="56">
        <v>5</v>
      </c>
      <c r="H448" s="56">
        <v>2</v>
      </c>
      <c r="I448" s="86">
        <v>4310.5</v>
      </c>
      <c r="J448" s="86">
        <v>3862.2</v>
      </c>
      <c r="K448" s="56"/>
      <c r="L448" s="56"/>
      <c r="M448" s="56">
        <v>8</v>
      </c>
      <c r="N448" s="56"/>
      <c r="O448" s="56"/>
      <c r="P448" s="56"/>
      <c r="Q448" s="56"/>
      <c r="R448" s="56">
        <v>9</v>
      </c>
      <c r="S448" s="56">
        <v>12</v>
      </c>
      <c r="T448" s="56"/>
      <c r="U448" s="68" t="s">
        <v>966</v>
      </c>
      <c r="V448" s="13" t="s">
        <v>967</v>
      </c>
      <c r="W448" s="21"/>
    </row>
    <row r="449" spans="1:23" ht="23.25" customHeight="1" outlineLevel="1">
      <c r="A449" s="56">
        <f t="shared" si="9"/>
        <v>421</v>
      </c>
      <c r="B449" s="197" t="s">
        <v>968</v>
      </c>
      <c r="C449" s="78"/>
      <c r="D449" s="85" t="s">
        <v>969</v>
      </c>
      <c r="E449" s="85">
        <v>34706000</v>
      </c>
      <c r="F449" s="56">
        <v>1979</v>
      </c>
      <c r="G449" s="56">
        <v>5</v>
      </c>
      <c r="H449" s="56">
        <v>6</v>
      </c>
      <c r="I449" s="86">
        <v>4795.3999999999996</v>
      </c>
      <c r="J449" s="86">
        <v>4311.2</v>
      </c>
      <c r="K449" s="56"/>
      <c r="L449" s="56">
        <v>12</v>
      </c>
      <c r="M449" s="56">
        <v>8</v>
      </c>
      <c r="N449" s="56"/>
      <c r="O449" s="56"/>
      <c r="P449" s="56"/>
      <c r="Q449" s="56">
        <v>10</v>
      </c>
      <c r="R449" s="56"/>
      <c r="S449" s="56">
        <v>8</v>
      </c>
      <c r="T449" s="56" t="s">
        <v>183</v>
      </c>
      <c r="U449" s="129" t="s">
        <v>12294</v>
      </c>
      <c r="V449" s="16" t="s">
        <v>12293</v>
      </c>
      <c r="W449" s="32" t="s">
        <v>12262</v>
      </c>
    </row>
    <row r="450" spans="1:23" ht="23.25" customHeight="1" outlineLevel="1">
      <c r="A450" s="56">
        <f t="shared" si="9"/>
        <v>422</v>
      </c>
      <c r="B450" s="78" t="s">
        <v>970</v>
      </c>
      <c r="C450" s="78"/>
      <c r="D450" s="85" t="s">
        <v>971</v>
      </c>
      <c r="E450" s="85">
        <v>34706000</v>
      </c>
      <c r="F450" s="56">
        <v>1988</v>
      </c>
      <c r="G450" s="56">
        <v>9</v>
      </c>
      <c r="H450" s="56">
        <v>2</v>
      </c>
      <c r="I450" s="86">
        <v>8121.6</v>
      </c>
      <c r="J450" s="86">
        <v>6583.8</v>
      </c>
      <c r="K450" s="56"/>
      <c r="L450" s="56">
        <v>6</v>
      </c>
      <c r="M450" s="56"/>
      <c r="N450" s="56"/>
      <c r="O450" s="56">
        <v>12</v>
      </c>
      <c r="P450" s="56">
        <v>10</v>
      </c>
      <c r="Q450" s="56">
        <v>8</v>
      </c>
      <c r="R450" s="56">
        <v>9</v>
      </c>
      <c r="S450" s="56"/>
      <c r="T450" s="56"/>
      <c r="U450" s="68" t="s">
        <v>972</v>
      </c>
      <c r="V450" s="13"/>
      <c r="W450" s="21"/>
    </row>
    <row r="451" spans="1:23" ht="23.25" customHeight="1" outlineLevel="1">
      <c r="A451" s="56">
        <f t="shared" si="9"/>
        <v>423</v>
      </c>
      <c r="B451" s="78" t="s">
        <v>973</v>
      </c>
      <c r="C451" s="78"/>
      <c r="D451" s="85" t="s">
        <v>974</v>
      </c>
      <c r="E451" s="85">
        <v>34706000</v>
      </c>
      <c r="F451" s="56">
        <v>2010</v>
      </c>
      <c r="G451" s="56">
        <v>5</v>
      </c>
      <c r="H451" s="56">
        <v>2</v>
      </c>
      <c r="I451" s="86">
        <v>3402.3</v>
      </c>
      <c r="J451" s="86">
        <v>2338.8000000000002</v>
      </c>
      <c r="K451" s="56"/>
      <c r="L451" s="56"/>
      <c r="M451" s="56"/>
      <c r="N451" s="56"/>
      <c r="O451" s="56"/>
      <c r="P451" s="56">
        <v>8</v>
      </c>
      <c r="Q451" s="56">
        <v>12</v>
      </c>
      <c r="R451" s="56">
        <v>10</v>
      </c>
      <c r="S451" s="56">
        <v>9</v>
      </c>
      <c r="T451" s="56"/>
      <c r="U451" s="68"/>
      <c r="V451" s="13"/>
      <c r="W451" s="21"/>
    </row>
    <row r="452" spans="1:23" ht="23.25" customHeight="1" outlineLevel="1">
      <c r="A452" s="56">
        <f t="shared" si="9"/>
        <v>424</v>
      </c>
      <c r="B452" s="78" t="s">
        <v>975</v>
      </c>
      <c r="C452" s="78"/>
      <c r="D452" s="85" t="s">
        <v>976</v>
      </c>
      <c r="E452" s="85">
        <v>34706000</v>
      </c>
      <c r="F452" s="56">
        <v>2014</v>
      </c>
      <c r="G452" s="56">
        <v>5</v>
      </c>
      <c r="H452" s="56">
        <v>3</v>
      </c>
      <c r="I452" s="86">
        <v>4349.6000000000004</v>
      </c>
      <c r="J452" s="86">
        <v>3317.9</v>
      </c>
      <c r="K452" s="56"/>
      <c r="L452" s="56"/>
      <c r="M452" s="56"/>
      <c r="N452" s="56"/>
      <c r="O452" s="56"/>
      <c r="P452" s="56"/>
      <c r="Q452" s="56">
        <v>8</v>
      </c>
      <c r="R452" s="56">
        <v>12</v>
      </c>
      <c r="S452" s="56">
        <v>10</v>
      </c>
      <c r="T452" s="56"/>
      <c r="U452" s="68"/>
      <c r="V452" s="13"/>
      <c r="W452" s="21"/>
    </row>
    <row r="453" spans="1:23" ht="23.25" customHeight="1" outlineLevel="1">
      <c r="A453" s="56">
        <f t="shared" si="9"/>
        <v>425</v>
      </c>
      <c r="B453" s="197" t="s">
        <v>977</v>
      </c>
      <c r="C453" s="78"/>
      <c r="D453" s="198" t="s">
        <v>978</v>
      </c>
      <c r="E453" s="85">
        <v>34706000</v>
      </c>
      <c r="F453" s="56">
        <v>1986</v>
      </c>
      <c r="G453" s="56">
        <v>9</v>
      </c>
      <c r="H453" s="56">
        <v>3</v>
      </c>
      <c r="I453" s="86">
        <v>7326.2</v>
      </c>
      <c r="J453" s="86">
        <v>5586.8</v>
      </c>
      <c r="K453" s="56"/>
      <c r="L453" s="56">
        <v>6</v>
      </c>
      <c r="M453" s="56"/>
      <c r="N453" s="56">
        <v>8</v>
      </c>
      <c r="O453" s="56"/>
      <c r="P453" s="56">
        <v>10</v>
      </c>
      <c r="Q453" s="56"/>
      <c r="R453" s="56">
        <v>12</v>
      </c>
      <c r="S453" s="56"/>
      <c r="T453" s="56"/>
      <c r="U453" s="129" t="s">
        <v>12378</v>
      </c>
      <c r="V453" s="16" t="s">
        <v>12377</v>
      </c>
      <c r="W453" s="32" t="s">
        <v>12262</v>
      </c>
    </row>
    <row r="454" spans="1:23" ht="23.25" customHeight="1" outlineLevel="1">
      <c r="A454" s="56">
        <f t="shared" si="9"/>
        <v>426</v>
      </c>
      <c r="B454" s="78" t="s">
        <v>979</v>
      </c>
      <c r="C454" s="78"/>
      <c r="D454" s="85" t="s">
        <v>980</v>
      </c>
      <c r="E454" s="85">
        <v>34706000</v>
      </c>
      <c r="F454" s="56">
        <v>1989</v>
      </c>
      <c r="G454" s="56">
        <v>9</v>
      </c>
      <c r="H454" s="56">
        <v>3</v>
      </c>
      <c r="I454" s="86">
        <v>6917.6</v>
      </c>
      <c r="J454" s="86">
        <v>6049.1</v>
      </c>
      <c r="K454" s="56"/>
      <c r="L454" s="56">
        <v>6</v>
      </c>
      <c r="M454" s="56"/>
      <c r="N454" s="56"/>
      <c r="O454" s="56">
        <v>8</v>
      </c>
      <c r="P454" s="56">
        <v>9</v>
      </c>
      <c r="Q454" s="56"/>
      <c r="R454" s="56"/>
      <c r="S454" s="56">
        <v>12</v>
      </c>
      <c r="T454" s="56">
        <v>6</v>
      </c>
      <c r="U454" s="129" t="s">
        <v>12088</v>
      </c>
      <c r="V454" s="13"/>
      <c r="W454" s="21"/>
    </row>
    <row r="455" spans="1:23" ht="23.25" customHeight="1" outlineLevel="1">
      <c r="A455" s="56">
        <f t="shared" si="9"/>
        <v>427</v>
      </c>
      <c r="B455" s="78" t="s">
        <v>981</v>
      </c>
      <c r="C455" s="78"/>
      <c r="D455" s="85" t="s">
        <v>982</v>
      </c>
      <c r="E455" s="85">
        <v>34706000</v>
      </c>
      <c r="F455" s="56">
        <v>1986</v>
      </c>
      <c r="G455" s="56">
        <v>9</v>
      </c>
      <c r="H455" s="56">
        <v>3</v>
      </c>
      <c r="I455" s="86">
        <v>7403.5</v>
      </c>
      <c r="J455" s="86">
        <v>6612.8</v>
      </c>
      <c r="K455" s="56"/>
      <c r="L455" s="56">
        <v>6</v>
      </c>
      <c r="M455" s="56">
        <v>8</v>
      </c>
      <c r="N455" s="56">
        <v>8</v>
      </c>
      <c r="O455" s="56">
        <v>10</v>
      </c>
      <c r="P455" s="56"/>
      <c r="Q455" s="56"/>
      <c r="R455" s="56"/>
      <c r="S455" s="56">
        <v>8</v>
      </c>
      <c r="T455" s="56">
        <v>12</v>
      </c>
      <c r="U455" s="129" t="s">
        <v>12199</v>
      </c>
      <c r="V455" s="16" t="s">
        <v>12198</v>
      </c>
      <c r="W455" s="21"/>
    </row>
    <row r="456" spans="1:23" ht="23.25" customHeight="1" outlineLevel="1">
      <c r="A456" s="56">
        <f t="shared" si="9"/>
        <v>428</v>
      </c>
      <c r="B456" s="78" t="s">
        <v>983</v>
      </c>
      <c r="C456" s="78"/>
      <c r="D456" s="85" t="s">
        <v>984</v>
      </c>
      <c r="E456" s="85">
        <v>34706000</v>
      </c>
      <c r="F456" s="56">
        <v>1993</v>
      </c>
      <c r="G456" s="56">
        <v>9</v>
      </c>
      <c r="H456" s="56">
        <v>3</v>
      </c>
      <c r="I456" s="86">
        <v>7301.8</v>
      </c>
      <c r="J456" s="86">
        <v>6068.4</v>
      </c>
      <c r="K456" s="56"/>
      <c r="L456" s="56"/>
      <c r="M456" s="56">
        <v>6</v>
      </c>
      <c r="N456" s="56">
        <v>10</v>
      </c>
      <c r="O456" s="56">
        <v>8</v>
      </c>
      <c r="P456" s="56">
        <v>9</v>
      </c>
      <c r="Q456" s="56"/>
      <c r="R456" s="56"/>
      <c r="S456" s="56">
        <v>12</v>
      </c>
      <c r="T456" s="56"/>
      <c r="U456" s="68" t="s">
        <v>985</v>
      </c>
      <c r="V456" s="13" t="s">
        <v>986</v>
      </c>
      <c r="W456" s="21"/>
    </row>
    <row r="457" spans="1:23" ht="23.25" customHeight="1" outlineLevel="1">
      <c r="A457" s="56">
        <f t="shared" si="9"/>
        <v>429</v>
      </c>
      <c r="B457" s="197" t="s">
        <v>987</v>
      </c>
      <c r="C457" s="78"/>
      <c r="D457" s="85" t="s">
        <v>988</v>
      </c>
      <c r="E457" s="85">
        <v>34706000</v>
      </c>
      <c r="F457" s="56">
        <v>1992</v>
      </c>
      <c r="G457" s="56">
        <v>9</v>
      </c>
      <c r="H457" s="56">
        <v>3</v>
      </c>
      <c r="I457" s="86">
        <v>7981.8</v>
      </c>
      <c r="J457" s="86">
        <v>6082.8</v>
      </c>
      <c r="K457" s="56"/>
      <c r="L457" s="56">
        <v>6</v>
      </c>
      <c r="M457" s="56"/>
      <c r="N457" s="56"/>
      <c r="O457" s="56"/>
      <c r="P457" s="80" t="s">
        <v>12296</v>
      </c>
      <c r="Q457" s="56"/>
      <c r="R457" s="56">
        <v>12</v>
      </c>
      <c r="S457" s="56">
        <v>8</v>
      </c>
      <c r="T457" s="56">
        <v>6</v>
      </c>
      <c r="U457" s="129" t="s">
        <v>12297</v>
      </c>
      <c r="V457" s="16" t="s">
        <v>12295</v>
      </c>
      <c r="W457" s="21"/>
    </row>
    <row r="458" spans="1:23" ht="23.25" customHeight="1" outlineLevel="1">
      <c r="A458" s="56">
        <f t="shared" si="9"/>
        <v>430</v>
      </c>
      <c r="B458" s="197" t="s">
        <v>989</v>
      </c>
      <c r="C458" s="78"/>
      <c r="D458" s="85" t="s">
        <v>990</v>
      </c>
      <c r="E458" s="85">
        <v>34706000</v>
      </c>
      <c r="F458" s="56">
        <v>1998</v>
      </c>
      <c r="G458" s="56">
        <v>5</v>
      </c>
      <c r="H458" s="56">
        <v>3</v>
      </c>
      <c r="I458" s="86">
        <v>3887.5</v>
      </c>
      <c r="J458" s="86">
        <v>3636.3</v>
      </c>
      <c r="K458" s="56"/>
      <c r="L458" s="56"/>
      <c r="M458" s="56"/>
      <c r="N458" s="56">
        <v>8</v>
      </c>
      <c r="O458" s="56">
        <v>9</v>
      </c>
      <c r="P458" s="56">
        <v>10</v>
      </c>
      <c r="Q458" s="56"/>
      <c r="R458" s="56"/>
      <c r="S458" s="56">
        <v>8</v>
      </c>
      <c r="T458" s="56">
        <v>12</v>
      </c>
      <c r="U458" s="135"/>
      <c r="V458" s="16" t="s">
        <v>12383</v>
      </c>
      <c r="W458" s="21"/>
    </row>
    <row r="459" spans="1:23" ht="23.25" customHeight="1" outlineLevel="1">
      <c r="A459" s="56">
        <f t="shared" si="9"/>
        <v>431</v>
      </c>
      <c r="B459" s="78" t="s">
        <v>992</v>
      </c>
      <c r="C459" s="78"/>
      <c r="D459" s="85" t="s">
        <v>993</v>
      </c>
      <c r="E459" s="85">
        <v>34706000</v>
      </c>
      <c r="F459" s="56">
        <v>1996</v>
      </c>
      <c r="G459" s="56">
        <v>9</v>
      </c>
      <c r="H459" s="56">
        <v>3</v>
      </c>
      <c r="I459" s="86">
        <v>7576.1</v>
      </c>
      <c r="J459" s="86">
        <v>6144.6</v>
      </c>
      <c r="K459" s="56"/>
      <c r="L459" s="56"/>
      <c r="M459" s="56"/>
      <c r="N459" s="56">
        <v>6</v>
      </c>
      <c r="O459" s="56" t="s">
        <v>141</v>
      </c>
      <c r="P459" s="56">
        <v>9</v>
      </c>
      <c r="Q459" s="56">
        <v>10</v>
      </c>
      <c r="R459" s="56"/>
      <c r="S459" s="56">
        <v>12</v>
      </c>
      <c r="T459" s="56"/>
      <c r="U459" s="136" t="s">
        <v>994</v>
      </c>
      <c r="V459" s="13" t="s">
        <v>995</v>
      </c>
      <c r="W459" s="21"/>
    </row>
    <row r="460" spans="1:23" ht="23.25" customHeight="1" outlineLevel="1">
      <c r="A460" s="56">
        <f t="shared" si="9"/>
        <v>432</v>
      </c>
      <c r="B460" s="197" t="s">
        <v>996</v>
      </c>
      <c r="C460" s="78"/>
      <c r="D460" s="198" t="s">
        <v>997</v>
      </c>
      <c r="E460" s="85">
        <v>34706000</v>
      </c>
      <c r="F460" s="56">
        <v>1998</v>
      </c>
      <c r="G460" s="56">
        <v>9</v>
      </c>
      <c r="H460" s="56">
        <v>3</v>
      </c>
      <c r="I460" s="86">
        <v>7099.1</v>
      </c>
      <c r="J460" s="86">
        <v>6435.9</v>
      </c>
      <c r="K460" s="56"/>
      <c r="L460" s="56">
        <v>8</v>
      </c>
      <c r="M460" s="56"/>
      <c r="N460" s="56">
        <v>6</v>
      </c>
      <c r="O460" s="56">
        <v>10</v>
      </c>
      <c r="P460" s="56">
        <v>12</v>
      </c>
      <c r="Q460" s="56">
        <v>9</v>
      </c>
      <c r="R460" s="56"/>
      <c r="S460" s="56">
        <v>12</v>
      </c>
      <c r="T460" s="56"/>
      <c r="U460" s="129" t="s">
        <v>12375</v>
      </c>
      <c r="V460" s="13" t="s">
        <v>998</v>
      </c>
      <c r="W460" s="32" t="s">
        <v>12262</v>
      </c>
    </row>
    <row r="461" spans="1:23" ht="23.25" customHeight="1" outlineLevel="1">
      <c r="A461" s="56">
        <f t="shared" si="9"/>
        <v>433</v>
      </c>
      <c r="B461" s="197" t="s">
        <v>999</v>
      </c>
      <c r="C461" s="78"/>
      <c r="D461" s="85" t="s">
        <v>1000</v>
      </c>
      <c r="E461" s="85">
        <v>34706000</v>
      </c>
      <c r="F461" s="56">
        <v>1988</v>
      </c>
      <c r="G461" s="56">
        <v>9</v>
      </c>
      <c r="H461" s="56">
        <v>5</v>
      </c>
      <c r="I461" s="86">
        <v>11854.3</v>
      </c>
      <c r="J461" s="86">
        <v>10116.700000000001</v>
      </c>
      <c r="K461" s="56"/>
      <c r="L461" s="56">
        <v>6</v>
      </c>
      <c r="M461" s="56"/>
      <c r="N461" s="56"/>
      <c r="O461" s="56">
        <v>10</v>
      </c>
      <c r="P461" s="56"/>
      <c r="Q461" s="56"/>
      <c r="R461" s="56"/>
      <c r="S461" s="56"/>
      <c r="T461" s="56" t="s">
        <v>141</v>
      </c>
      <c r="U461" s="68" t="s">
        <v>972</v>
      </c>
      <c r="V461" s="30" t="s">
        <v>12298</v>
      </c>
      <c r="W461" s="21"/>
    </row>
    <row r="462" spans="1:23" ht="23.25" customHeight="1" outlineLevel="1">
      <c r="A462" s="56">
        <f t="shared" si="9"/>
        <v>434</v>
      </c>
      <c r="B462" s="197" t="s">
        <v>1001</v>
      </c>
      <c r="C462" s="78"/>
      <c r="D462" s="198" t="s">
        <v>1002</v>
      </c>
      <c r="E462" s="85">
        <v>34706000</v>
      </c>
      <c r="F462" s="56">
        <v>1999</v>
      </c>
      <c r="G462" s="56">
        <v>9</v>
      </c>
      <c r="H462" s="56">
        <v>3</v>
      </c>
      <c r="I462" s="86">
        <v>6777.2</v>
      </c>
      <c r="J462" s="86">
        <v>6615.8</v>
      </c>
      <c r="K462" s="56"/>
      <c r="L462" s="56"/>
      <c r="M462" s="56"/>
      <c r="N462" s="56">
        <v>6</v>
      </c>
      <c r="O462" s="56"/>
      <c r="P462" s="56"/>
      <c r="Q462" s="56">
        <v>10</v>
      </c>
      <c r="R462" s="56" t="s">
        <v>141</v>
      </c>
      <c r="S462" s="56">
        <v>9</v>
      </c>
      <c r="T462" s="56"/>
      <c r="U462" s="128" t="s">
        <v>12376</v>
      </c>
      <c r="V462" s="16" t="s">
        <v>1003</v>
      </c>
      <c r="W462" s="21"/>
    </row>
    <row r="463" spans="1:23" ht="23.25" customHeight="1" outlineLevel="1">
      <c r="A463" s="56">
        <f t="shared" si="9"/>
        <v>435</v>
      </c>
      <c r="B463" s="197" t="s">
        <v>1004</v>
      </c>
      <c r="C463" s="78"/>
      <c r="D463" s="198" t="s">
        <v>1005</v>
      </c>
      <c r="E463" s="85">
        <v>34706000</v>
      </c>
      <c r="F463" s="56">
        <v>1979</v>
      </c>
      <c r="G463" s="56">
        <v>5</v>
      </c>
      <c r="H463" s="56">
        <v>6</v>
      </c>
      <c r="I463" s="86">
        <v>6035</v>
      </c>
      <c r="J463" s="86">
        <v>4188.2</v>
      </c>
      <c r="K463" s="56"/>
      <c r="L463" s="56">
        <v>10</v>
      </c>
      <c r="M463" s="56"/>
      <c r="N463" s="56">
        <v>8</v>
      </c>
      <c r="O463" s="56"/>
      <c r="P463" s="56"/>
      <c r="Q463" s="56"/>
      <c r="R463" s="56"/>
      <c r="S463" s="56"/>
      <c r="T463" s="56">
        <v>12</v>
      </c>
      <c r="U463" s="129" t="s">
        <v>12371</v>
      </c>
      <c r="V463" s="16" t="s">
        <v>12290</v>
      </c>
      <c r="W463" s="21"/>
    </row>
    <row r="464" spans="1:23" ht="23.25" customHeight="1" outlineLevel="1">
      <c r="A464" s="56">
        <f t="shared" si="9"/>
        <v>436</v>
      </c>
      <c r="B464" s="197" t="s">
        <v>1006</v>
      </c>
      <c r="C464" s="78"/>
      <c r="D464" s="85" t="s">
        <v>1007</v>
      </c>
      <c r="E464" s="85">
        <v>34706000</v>
      </c>
      <c r="F464" s="56">
        <v>1973</v>
      </c>
      <c r="G464" s="56">
        <v>5</v>
      </c>
      <c r="H464" s="56">
        <v>8</v>
      </c>
      <c r="I464" s="86">
        <v>4305.7</v>
      </c>
      <c r="J464" s="86">
        <v>3854.7</v>
      </c>
      <c r="K464" s="56">
        <v>8</v>
      </c>
      <c r="L464" s="56"/>
      <c r="M464" s="56"/>
      <c r="N464" s="56"/>
      <c r="O464" s="56"/>
      <c r="P464" s="56">
        <v>9</v>
      </c>
      <c r="Q464" s="56"/>
      <c r="R464" s="56">
        <v>8</v>
      </c>
      <c r="S464" s="56">
        <v>12</v>
      </c>
      <c r="T464" s="56"/>
      <c r="U464" s="137" t="s">
        <v>12291</v>
      </c>
      <c r="V464" s="16" t="s">
        <v>12292</v>
      </c>
      <c r="W464" s="21"/>
    </row>
    <row r="465" spans="1:23" ht="23.25" customHeight="1" outlineLevel="1">
      <c r="A465" s="56">
        <f t="shared" si="9"/>
        <v>437</v>
      </c>
      <c r="B465" s="78" t="s">
        <v>1008</v>
      </c>
      <c r="C465" s="78"/>
      <c r="D465" s="85" t="s">
        <v>1009</v>
      </c>
      <c r="E465" s="85">
        <v>34706000</v>
      </c>
      <c r="F465" s="56">
        <v>2001</v>
      </c>
      <c r="G465" s="56">
        <v>5</v>
      </c>
      <c r="H465" s="56">
        <v>3</v>
      </c>
      <c r="I465" s="86">
        <v>3033.7</v>
      </c>
      <c r="J465" s="86">
        <v>2752.9</v>
      </c>
      <c r="K465" s="56"/>
      <c r="L465" s="56"/>
      <c r="M465" s="56"/>
      <c r="N465" s="56"/>
      <c r="O465" s="56">
        <v>10</v>
      </c>
      <c r="P465" s="56">
        <v>8</v>
      </c>
      <c r="Q465" s="56">
        <v>9</v>
      </c>
      <c r="R465" s="56"/>
      <c r="S465" s="56"/>
      <c r="T465" s="56">
        <v>12</v>
      </c>
      <c r="U465" s="68"/>
      <c r="V465" s="13"/>
      <c r="W465" s="21"/>
    </row>
    <row r="466" spans="1:23" ht="23.25" customHeight="1" outlineLevel="1">
      <c r="A466" s="56">
        <f t="shared" si="9"/>
        <v>438</v>
      </c>
      <c r="B466" s="78" t="s">
        <v>1010</v>
      </c>
      <c r="C466" s="78"/>
      <c r="D466" s="85" t="s">
        <v>1011</v>
      </c>
      <c r="E466" s="85">
        <v>34706000</v>
      </c>
      <c r="F466" s="56">
        <v>1974</v>
      </c>
      <c r="G466" s="56">
        <v>5</v>
      </c>
      <c r="H466" s="56">
        <v>8</v>
      </c>
      <c r="I466" s="86">
        <v>4344.3999999999996</v>
      </c>
      <c r="J466" s="86">
        <v>3898</v>
      </c>
      <c r="K466" s="56"/>
      <c r="L466" s="56"/>
      <c r="M466" s="203">
        <v>8</v>
      </c>
      <c r="N466" s="56"/>
      <c r="O466" s="56"/>
      <c r="P466" s="56">
        <v>10</v>
      </c>
      <c r="Q466" s="56">
        <v>12</v>
      </c>
      <c r="R466" s="56">
        <v>9</v>
      </c>
      <c r="S466" s="56">
        <v>12</v>
      </c>
      <c r="T466" s="56"/>
      <c r="U466" s="68" t="s">
        <v>1012</v>
      </c>
      <c r="V466" s="13" t="s">
        <v>1013</v>
      </c>
      <c r="W466" s="21"/>
    </row>
    <row r="467" spans="1:23" ht="23.25" customHeight="1" outlineLevel="1">
      <c r="A467" s="56">
        <f t="shared" si="9"/>
        <v>439</v>
      </c>
      <c r="B467" s="78" t="s">
        <v>1014</v>
      </c>
      <c r="C467" s="78"/>
      <c r="D467" s="85" t="s">
        <v>1015</v>
      </c>
      <c r="E467" s="85">
        <v>34706000</v>
      </c>
      <c r="F467" s="56">
        <v>1970</v>
      </c>
      <c r="G467" s="56">
        <v>5</v>
      </c>
      <c r="H467" s="56">
        <v>6</v>
      </c>
      <c r="I467" s="86">
        <v>4924.3</v>
      </c>
      <c r="J467" s="86">
        <v>4524.3</v>
      </c>
      <c r="K467" s="56"/>
      <c r="L467" s="56"/>
      <c r="M467" s="56">
        <v>8</v>
      </c>
      <c r="N467" s="56"/>
      <c r="O467" s="56"/>
      <c r="P467" s="56">
        <v>9</v>
      </c>
      <c r="Q467" s="56"/>
      <c r="R467" s="56">
        <v>10</v>
      </c>
      <c r="S467" s="56">
        <v>12</v>
      </c>
      <c r="T467" s="56"/>
      <c r="U467" s="68" t="s">
        <v>493</v>
      </c>
      <c r="V467" s="13" t="s">
        <v>1016</v>
      </c>
      <c r="W467" s="21"/>
    </row>
    <row r="468" spans="1:23" ht="23.25" customHeight="1" outlineLevel="1">
      <c r="A468" s="56">
        <f t="shared" si="9"/>
        <v>440</v>
      </c>
      <c r="B468" s="78" t="s">
        <v>1017</v>
      </c>
      <c r="C468" s="78"/>
      <c r="D468" s="85" t="s">
        <v>1018</v>
      </c>
      <c r="E468" s="85">
        <v>34706000</v>
      </c>
      <c r="F468" s="56">
        <v>1971</v>
      </c>
      <c r="G468" s="56">
        <v>5</v>
      </c>
      <c r="H468" s="56">
        <v>6</v>
      </c>
      <c r="I468" s="86">
        <v>4976.5</v>
      </c>
      <c r="J468" s="86">
        <v>4575</v>
      </c>
      <c r="K468" s="56"/>
      <c r="L468" s="56">
        <v>8</v>
      </c>
      <c r="M468" s="56"/>
      <c r="N468" s="56"/>
      <c r="O468" s="56"/>
      <c r="P468" s="56">
        <v>9</v>
      </c>
      <c r="Q468" s="56"/>
      <c r="R468" s="56" t="s">
        <v>73</v>
      </c>
      <c r="S468" s="56">
        <v>12</v>
      </c>
      <c r="T468" s="56"/>
      <c r="U468" s="68" t="s">
        <v>905</v>
      </c>
      <c r="V468" s="13"/>
      <c r="W468" s="21"/>
    </row>
    <row r="469" spans="1:23" ht="23.25" customHeight="1" outlineLevel="1">
      <c r="A469" s="56">
        <f t="shared" si="9"/>
        <v>441</v>
      </c>
      <c r="B469" s="78" t="s">
        <v>1019</v>
      </c>
      <c r="C469" s="78"/>
      <c r="D469" s="85" t="s">
        <v>1020</v>
      </c>
      <c r="E469" s="85">
        <v>34706000</v>
      </c>
      <c r="F469" s="56">
        <v>1972</v>
      </c>
      <c r="G469" s="56">
        <v>5</v>
      </c>
      <c r="H469" s="56">
        <v>6</v>
      </c>
      <c r="I469" s="86">
        <v>3315.5</v>
      </c>
      <c r="J469" s="86">
        <v>2969</v>
      </c>
      <c r="K469" s="56">
        <v>8</v>
      </c>
      <c r="L469" s="56"/>
      <c r="M469" s="56"/>
      <c r="N469" s="56"/>
      <c r="O469" s="56">
        <v>10</v>
      </c>
      <c r="P469" s="56"/>
      <c r="Q469" s="56">
        <v>9</v>
      </c>
      <c r="R469" s="56">
        <v>8</v>
      </c>
      <c r="S469" s="56">
        <v>12</v>
      </c>
      <c r="T469" s="56"/>
      <c r="U469" s="68" t="s">
        <v>1021</v>
      </c>
      <c r="V469" s="13"/>
      <c r="W469" s="21"/>
    </row>
    <row r="470" spans="1:23" ht="23.25" customHeight="1" outlineLevel="1">
      <c r="A470" s="56">
        <f t="shared" si="9"/>
        <v>442</v>
      </c>
      <c r="B470" s="78" t="s">
        <v>1022</v>
      </c>
      <c r="C470" s="78"/>
      <c r="D470" s="85" t="s">
        <v>1023</v>
      </c>
      <c r="E470" s="85">
        <v>34706000</v>
      </c>
      <c r="F470" s="56">
        <v>1967</v>
      </c>
      <c r="G470" s="56">
        <v>4</v>
      </c>
      <c r="H470" s="56">
        <v>6</v>
      </c>
      <c r="I470" s="86">
        <v>2606.1</v>
      </c>
      <c r="J470" s="86">
        <v>2350.1</v>
      </c>
      <c r="K470" s="56"/>
      <c r="L470" s="56">
        <v>12</v>
      </c>
      <c r="M470" s="56">
        <v>8</v>
      </c>
      <c r="N470" s="56"/>
      <c r="O470" s="56">
        <v>10</v>
      </c>
      <c r="P470" s="56">
        <v>9</v>
      </c>
      <c r="Q470" s="56"/>
      <c r="R470" s="56">
        <v>12</v>
      </c>
      <c r="S470" s="56"/>
      <c r="T470" s="56"/>
      <c r="U470" s="68" t="s">
        <v>1024</v>
      </c>
      <c r="V470" s="13"/>
      <c r="W470" s="21"/>
    </row>
    <row r="471" spans="1:23" ht="23.25" customHeight="1" outlineLevel="1">
      <c r="A471" s="56">
        <f t="shared" ref="A471:A522" si="10">A470+1</f>
        <v>443</v>
      </c>
      <c r="B471" s="78" t="s">
        <v>1025</v>
      </c>
      <c r="C471" s="78"/>
      <c r="D471" s="85" t="s">
        <v>1026</v>
      </c>
      <c r="E471" s="85">
        <v>34706000</v>
      </c>
      <c r="F471" s="56">
        <v>1971</v>
      </c>
      <c r="G471" s="56">
        <v>5</v>
      </c>
      <c r="H471" s="56">
        <v>8</v>
      </c>
      <c r="I471" s="86">
        <v>4301.6000000000004</v>
      </c>
      <c r="J471" s="86">
        <v>3854.2</v>
      </c>
      <c r="K471" s="56"/>
      <c r="L471" s="56">
        <v>8</v>
      </c>
      <c r="M471" s="56"/>
      <c r="N471" s="56"/>
      <c r="O471" s="56">
        <v>10</v>
      </c>
      <c r="P471" s="56">
        <v>9</v>
      </c>
      <c r="Q471" s="56"/>
      <c r="R471" s="56">
        <v>8</v>
      </c>
      <c r="S471" s="56">
        <v>12</v>
      </c>
      <c r="T471" s="56"/>
      <c r="U471" s="68" t="s">
        <v>1027</v>
      </c>
      <c r="V471" s="13"/>
      <c r="W471" s="21"/>
    </row>
    <row r="472" spans="1:23" ht="23.25" customHeight="1" outlineLevel="1">
      <c r="A472" s="56">
        <f t="shared" si="10"/>
        <v>444</v>
      </c>
      <c r="B472" s="197" t="s">
        <v>1028</v>
      </c>
      <c r="C472" s="78"/>
      <c r="D472" s="85" t="s">
        <v>1029</v>
      </c>
      <c r="E472" s="85">
        <v>34706000</v>
      </c>
      <c r="F472" s="56">
        <v>1972</v>
      </c>
      <c r="G472" s="56">
        <v>5</v>
      </c>
      <c r="H472" s="56">
        <v>6</v>
      </c>
      <c r="I472" s="86">
        <v>3382.3</v>
      </c>
      <c r="J472" s="86">
        <v>3035.8</v>
      </c>
      <c r="K472" s="56"/>
      <c r="L472" s="56">
        <v>8</v>
      </c>
      <c r="M472" s="56"/>
      <c r="N472" s="56"/>
      <c r="O472" s="56"/>
      <c r="P472" s="56"/>
      <c r="Q472" s="56">
        <v>9</v>
      </c>
      <c r="R472" s="56">
        <v>10</v>
      </c>
      <c r="S472" s="56">
        <v>8</v>
      </c>
      <c r="T472" s="56">
        <v>12</v>
      </c>
      <c r="U472" s="129" t="s">
        <v>12299</v>
      </c>
      <c r="V472" s="16" t="s">
        <v>12300</v>
      </c>
      <c r="W472" s="21"/>
    </row>
    <row r="473" spans="1:23" ht="23.25" customHeight="1" outlineLevel="1">
      <c r="A473" s="56">
        <f t="shared" si="10"/>
        <v>445</v>
      </c>
      <c r="B473" s="78" t="s">
        <v>1030</v>
      </c>
      <c r="C473" s="78"/>
      <c r="D473" s="85" t="s">
        <v>1031</v>
      </c>
      <c r="E473" s="85">
        <v>34706000</v>
      </c>
      <c r="F473" s="56">
        <v>1975</v>
      </c>
      <c r="G473" s="56">
        <v>5</v>
      </c>
      <c r="H473" s="56">
        <v>6</v>
      </c>
      <c r="I473" s="86">
        <v>4883</v>
      </c>
      <c r="J473" s="86">
        <v>4747</v>
      </c>
      <c r="K473" s="56"/>
      <c r="L473" s="56">
        <v>10</v>
      </c>
      <c r="M473" s="56"/>
      <c r="N473" s="56"/>
      <c r="O473" s="56">
        <v>8</v>
      </c>
      <c r="P473" s="56">
        <v>12</v>
      </c>
      <c r="Q473" s="56"/>
      <c r="R473" s="56">
        <v>9</v>
      </c>
      <c r="S473" s="56">
        <v>8</v>
      </c>
      <c r="T473" s="56">
        <v>12</v>
      </c>
      <c r="U473" s="68" t="s">
        <v>1032</v>
      </c>
      <c r="V473" s="13"/>
      <c r="W473" s="21"/>
    </row>
    <row r="474" spans="1:23" ht="23.25" customHeight="1" outlineLevel="1">
      <c r="A474" s="56">
        <f t="shared" si="10"/>
        <v>446</v>
      </c>
      <c r="B474" s="78" t="s">
        <v>1033</v>
      </c>
      <c r="C474" s="78"/>
      <c r="D474" s="85" t="s">
        <v>1034</v>
      </c>
      <c r="E474" s="85">
        <v>34706000</v>
      </c>
      <c r="F474" s="56">
        <v>1971</v>
      </c>
      <c r="G474" s="56">
        <v>5</v>
      </c>
      <c r="H474" s="56">
        <v>8</v>
      </c>
      <c r="I474" s="86">
        <v>4371.5</v>
      </c>
      <c r="J474" s="86">
        <v>3910.5</v>
      </c>
      <c r="K474" s="56"/>
      <c r="L474" s="202"/>
      <c r="M474" s="56">
        <v>8</v>
      </c>
      <c r="N474" s="56"/>
      <c r="O474" s="56"/>
      <c r="P474" s="56">
        <v>10</v>
      </c>
      <c r="Q474" s="56">
        <v>8</v>
      </c>
      <c r="R474" s="56">
        <v>9</v>
      </c>
      <c r="S474" s="56">
        <v>12</v>
      </c>
      <c r="T474" s="56"/>
      <c r="U474" s="68" t="s">
        <v>1035</v>
      </c>
      <c r="V474" s="13" t="s">
        <v>12109</v>
      </c>
      <c r="W474" s="21"/>
    </row>
    <row r="475" spans="1:23" ht="23.25" customHeight="1" outlineLevel="1">
      <c r="A475" s="56">
        <f t="shared" si="10"/>
        <v>447</v>
      </c>
      <c r="B475" s="197" t="s">
        <v>1036</v>
      </c>
      <c r="C475" s="78"/>
      <c r="D475" s="85" t="s">
        <v>1037</v>
      </c>
      <c r="E475" s="85">
        <v>34706000</v>
      </c>
      <c r="F475" s="56">
        <v>1970</v>
      </c>
      <c r="G475" s="56">
        <v>5</v>
      </c>
      <c r="H475" s="56">
        <v>5</v>
      </c>
      <c r="I475" s="86">
        <v>3586.9</v>
      </c>
      <c r="J475" s="86">
        <v>3280</v>
      </c>
      <c r="K475" s="56"/>
      <c r="L475" s="56"/>
      <c r="M475" s="56">
        <v>8</v>
      </c>
      <c r="N475" s="203"/>
      <c r="O475" s="56"/>
      <c r="P475" s="203">
        <v>9</v>
      </c>
      <c r="Q475" s="56">
        <v>10</v>
      </c>
      <c r="R475" s="56">
        <v>12</v>
      </c>
      <c r="S475" s="56"/>
      <c r="T475" s="56">
        <v>12</v>
      </c>
      <c r="U475" s="138" t="s">
        <v>12301</v>
      </c>
      <c r="V475" s="16" t="s">
        <v>12302</v>
      </c>
      <c r="W475" s="21"/>
    </row>
    <row r="476" spans="1:23" ht="23.25" customHeight="1" outlineLevel="1">
      <c r="A476" s="56">
        <f t="shared" si="10"/>
        <v>448</v>
      </c>
      <c r="B476" s="78" t="s">
        <v>1038</v>
      </c>
      <c r="C476" s="78"/>
      <c r="D476" s="85" t="s">
        <v>1039</v>
      </c>
      <c r="E476" s="85">
        <v>34706000</v>
      </c>
      <c r="F476" s="56">
        <v>1992</v>
      </c>
      <c r="G476" s="56">
        <v>5</v>
      </c>
      <c r="H476" s="56">
        <v>2</v>
      </c>
      <c r="I476" s="86">
        <v>4064.1</v>
      </c>
      <c r="J476" s="86">
        <v>3274.7</v>
      </c>
      <c r="K476" s="56"/>
      <c r="L476" s="56"/>
      <c r="M476" s="56">
        <v>10</v>
      </c>
      <c r="N476" s="56"/>
      <c r="O476" s="56">
        <v>9</v>
      </c>
      <c r="P476" s="56"/>
      <c r="Q476" s="56">
        <v>12</v>
      </c>
      <c r="R476" s="56"/>
      <c r="S476" s="56">
        <v>8</v>
      </c>
      <c r="T476" s="56">
        <v>12</v>
      </c>
      <c r="U476" s="68" t="s">
        <v>443</v>
      </c>
      <c r="V476" s="30" t="s">
        <v>12303</v>
      </c>
      <c r="W476" s="21"/>
    </row>
    <row r="477" spans="1:23" ht="23.25" customHeight="1" outlineLevel="1">
      <c r="A477" s="56">
        <f t="shared" si="10"/>
        <v>449</v>
      </c>
      <c r="B477" s="197" t="s">
        <v>1040</v>
      </c>
      <c r="C477" s="78"/>
      <c r="D477" s="85" t="s">
        <v>1041</v>
      </c>
      <c r="E477" s="85">
        <v>34706000</v>
      </c>
      <c r="F477" s="56">
        <v>1975</v>
      </c>
      <c r="G477" s="56">
        <v>5</v>
      </c>
      <c r="H477" s="56">
        <v>3</v>
      </c>
      <c r="I477" s="86">
        <v>2968.5</v>
      </c>
      <c r="J477" s="86">
        <v>2730.6</v>
      </c>
      <c r="K477" s="56"/>
      <c r="L477" s="56"/>
      <c r="M477" s="56">
        <v>8</v>
      </c>
      <c r="N477" s="56"/>
      <c r="O477" s="56">
        <v>12</v>
      </c>
      <c r="P477" s="56"/>
      <c r="Q477" s="56"/>
      <c r="R477" s="56">
        <v>9</v>
      </c>
      <c r="S477" s="56">
        <v>8</v>
      </c>
      <c r="T477" s="56">
        <v>12</v>
      </c>
      <c r="U477" s="129" t="s">
        <v>12089</v>
      </c>
      <c r="V477" s="13" t="s">
        <v>1042</v>
      </c>
      <c r="W477" s="21"/>
    </row>
    <row r="478" spans="1:23" ht="23.25" customHeight="1" outlineLevel="1">
      <c r="A478" s="56">
        <f t="shared" si="10"/>
        <v>450</v>
      </c>
      <c r="B478" s="78" t="s">
        <v>1043</v>
      </c>
      <c r="C478" s="78"/>
      <c r="D478" s="85" t="s">
        <v>1044</v>
      </c>
      <c r="E478" s="85">
        <v>34706000</v>
      </c>
      <c r="F478" s="56">
        <v>2006</v>
      </c>
      <c r="G478" s="56">
        <v>5</v>
      </c>
      <c r="H478" s="56">
        <v>4</v>
      </c>
      <c r="I478" s="86">
        <v>4330.4399999999996</v>
      </c>
      <c r="J478" s="86">
        <v>3836.2</v>
      </c>
      <c r="K478" s="56"/>
      <c r="L478" s="56"/>
      <c r="M478" s="56"/>
      <c r="N478" s="56"/>
      <c r="O478" s="56">
        <v>8</v>
      </c>
      <c r="P478" s="56">
        <v>12</v>
      </c>
      <c r="Q478" s="56">
        <v>10</v>
      </c>
      <c r="R478" s="56">
        <v>9</v>
      </c>
      <c r="S478" s="56"/>
      <c r="T478" s="56"/>
      <c r="U478" s="14"/>
      <c r="V478" s="13"/>
      <c r="W478" s="21"/>
    </row>
    <row r="479" spans="1:23" ht="23.25" customHeight="1" outlineLevel="1">
      <c r="A479" s="56">
        <f t="shared" si="10"/>
        <v>451</v>
      </c>
      <c r="B479" s="78" t="s">
        <v>1045</v>
      </c>
      <c r="C479" s="78"/>
      <c r="D479" s="85" t="s">
        <v>1046</v>
      </c>
      <c r="E479" s="85">
        <v>34706000</v>
      </c>
      <c r="F479" s="56">
        <v>1973</v>
      </c>
      <c r="G479" s="56">
        <v>5</v>
      </c>
      <c r="H479" s="56">
        <v>8</v>
      </c>
      <c r="I479" s="86">
        <v>4275.2</v>
      </c>
      <c r="J479" s="86">
        <v>3862.2</v>
      </c>
      <c r="K479" s="56"/>
      <c r="L479" s="56">
        <v>8</v>
      </c>
      <c r="M479" s="56"/>
      <c r="N479" s="56"/>
      <c r="O479" s="56">
        <v>10</v>
      </c>
      <c r="P479" s="56"/>
      <c r="Q479" s="56">
        <v>8</v>
      </c>
      <c r="R479" s="56" t="s">
        <v>98</v>
      </c>
      <c r="S479" s="56"/>
      <c r="T479" s="56"/>
      <c r="U479" s="68" t="s">
        <v>122</v>
      </c>
      <c r="V479" s="13"/>
      <c r="W479" s="21"/>
    </row>
    <row r="480" spans="1:23" ht="23.25" customHeight="1" outlineLevel="1">
      <c r="A480" s="56">
        <f t="shared" si="10"/>
        <v>452</v>
      </c>
      <c r="B480" s="78" t="s">
        <v>1047</v>
      </c>
      <c r="C480" s="78"/>
      <c r="D480" s="85" t="s">
        <v>1048</v>
      </c>
      <c r="E480" s="85">
        <v>34706000</v>
      </c>
      <c r="F480" s="56">
        <v>2002</v>
      </c>
      <c r="G480" s="56">
        <v>5</v>
      </c>
      <c r="H480" s="56">
        <v>2</v>
      </c>
      <c r="I480" s="86">
        <v>3397.6</v>
      </c>
      <c r="J480" s="86">
        <v>3188.7</v>
      </c>
      <c r="K480" s="56"/>
      <c r="L480" s="56"/>
      <c r="M480" s="56">
        <v>8</v>
      </c>
      <c r="N480" s="56">
        <v>12</v>
      </c>
      <c r="O480" s="56">
        <v>10</v>
      </c>
      <c r="P480" s="56">
        <v>9</v>
      </c>
      <c r="Q480" s="56"/>
      <c r="R480" s="56"/>
      <c r="S480" s="56"/>
      <c r="T480" s="56" t="s">
        <v>141</v>
      </c>
      <c r="U480" s="68"/>
      <c r="V480" s="13"/>
      <c r="W480" s="21"/>
    </row>
    <row r="481" spans="1:23" ht="23.25" customHeight="1" outlineLevel="1">
      <c r="A481" s="56">
        <f t="shared" si="10"/>
        <v>453</v>
      </c>
      <c r="B481" s="78" t="s">
        <v>1049</v>
      </c>
      <c r="C481" s="78"/>
      <c r="D481" s="85" t="s">
        <v>1050</v>
      </c>
      <c r="E481" s="85">
        <v>34706000</v>
      </c>
      <c r="F481" s="56">
        <v>2016</v>
      </c>
      <c r="G481" s="56">
        <v>5</v>
      </c>
      <c r="H481" s="56">
        <v>1</v>
      </c>
      <c r="I481" s="86">
        <v>2414.4</v>
      </c>
      <c r="J481" s="86">
        <v>1528.2</v>
      </c>
      <c r="K481" s="56"/>
      <c r="L481" s="56"/>
      <c r="M481" s="56"/>
      <c r="N481" s="56"/>
      <c r="O481" s="56"/>
      <c r="P481" s="56">
        <v>8</v>
      </c>
      <c r="Q481" s="56"/>
      <c r="R481" s="56"/>
      <c r="S481" s="56"/>
      <c r="T481" s="56">
        <v>12</v>
      </c>
      <c r="U481" s="68"/>
      <c r="V481" s="13"/>
      <c r="W481" s="21"/>
    </row>
    <row r="482" spans="1:23" ht="23.25" customHeight="1" outlineLevel="1">
      <c r="A482" s="56">
        <f t="shared" si="10"/>
        <v>454</v>
      </c>
      <c r="B482" s="78" t="s">
        <v>1051</v>
      </c>
      <c r="C482" s="78"/>
      <c r="D482" s="85" t="s">
        <v>1052</v>
      </c>
      <c r="E482" s="85">
        <v>34706000</v>
      </c>
      <c r="F482" s="56">
        <v>2001</v>
      </c>
      <c r="G482" s="56">
        <v>5</v>
      </c>
      <c r="H482" s="56">
        <v>2</v>
      </c>
      <c r="I482" s="86">
        <v>3204.3</v>
      </c>
      <c r="J482" s="86">
        <v>2997.3</v>
      </c>
      <c r="K482" s="56"/>
      <c r="L482" s="56"/>
      <c r="M482" s="56">
        <v>8</v>
      </c>
      <c r="N482" s="56"/>
      <c r="O482" s="56">
        <v>10</v>
      </c>
      <c r="P482" s="56">
        <v>9</v>
      </c>
      <c r="Q482" s="56"/>
      <c r="R482" s="56"/>
      <c r="S482" s="56"/>
      <c r="T482" s="56" t="s">
        <v>141</v>
      </c>
      <c r="U482" s="128" t="s">
        <v>12304</v>
      </c>
      <c r="V482" s="13" t="s">
        <v>1053</v>
      </c>
      <c r="W482" s="21"/>
    </row>
    <row r="483" spans="1:23" ht="23.25" customHeight="1" outlineLevel="1">
      <c r="A483" s="56">
        <f t="shared" si="10"/>
        <v>455</v>
      </c>
      <c r="B483" s="78" t="s">
        <v>1054</v>
      </c>
      <c r="C483" s="78"/>
      <c r="D483" s="85" t="s">
        <v>1055</v>
      </c>
      <c r="E483" s="85">
        <v>34706000</v>
      </c>
      <c r="F483" s="56">
        <v>1990</v>
      </c>
      <c r="G483" s="56">
        <v>9</v>
      </c>
      <c r="H483" s="56">
        <v>1</v>
      </c>
      <c r="I483" s="86">
        <v>2306.3000000000002</v>
      </c>
      <c r="J483" s="86">
        <v>2014.7</v>
      </c>
      <c r="K483" s="56"/>
      <c r="L483" s="56"/>
      <c r="M483" s="56">
        <v>6</v>
      </c>
      <c r="N483" s="56"/>
      <c r="O483" s="56">
        <v>10</v>
      </c>
      <c r="P483" s="56">
        <v>8</v>
      </c>
      <c r="Q483" s="56"/>
      <c r="R483" s="56">
        <v>12</v>
      </c>
      <c r="S483" s="56"/>
      <c r="T483" s="56"/>
      <c r="U483" s="68" t="s">
        <v>928</v>
      </c>
      <c r="V483" s="13" t="s">
        <v>1056</v>
      </c>
      <c r="W483" s="21"/>
    </row>
    <row r="484" spans="1:23" ht="23.25" customHeight="1" outlineLevel="1">
      <c r="A484" s="56">
        <f t="shared" si="10"/>
        <v>456</v>
      </c>
      <c r="B484" s="197" t="s">
        <v>1057</v>
      </c>
      <c r="C484" s="78"/>
      <c r="D484" s="85" t="s">
        <v>1058</v>
      </c>
      <c r="E484" s="85">
        <v>34706000</v>
      </c>
      <c r="F484" s="56">
        <v>1991</v>
      </c>
      <c r="G484" s="56">
        <v>9</v>
      </c>
      <c r="H484" s="56">
        <v>1</v>
      </c>
      <c r="I484" s="86">
        <v>2286.3000000000002</v>
      </c>
      <c r="J484" s="86">
        <v>2001.1</v>
      </c>
      <c r="K484" s="56"/>
      <c r="L484" s="56"/>
      <c r="M484" s="56">
        <v>6</v>
      </c>
      <c r="N484" s="56"/>
      <c r="O484" s="56">
        <v>10</v>
      </c>
      <c r="P484" s="56">
        <v>8</v>
      </c>
      <c r="Q484" s="56"/>
      <c r="R484" s="56"/>
      <c r="S484" s="56"/>
      <c r="T484" s="56"/>
      <c r="U484" s="129" t="s">
        <v>12090</v>
      </c>
      <c r="V484" s="13" t="s">
        <v>1059</v>
      </c>
      <c r="W484" s="21"/>
    </row>
    <row r="485" spans="1:23" ht="23.25" customHeight="1" outlineLevel="1">
      <c r="A485" s="56">
        <f t="shared" si="10"/>
        <v>457</v>
      </c>
      <c r="B485" s="78" t="s">
        <v>1060</v>
      </c>
      <c r="C485" s="78"/>
      <c r="D485" s="85" t="s">
        <v>1061</v>
      </c>
      <c r="E485" s="85">
        <v>34706000</v>
      </c>
      <c r="F485" s="56">
        <v>1995</v>
      </c>
      <c r="G485" s="56">
        <v>9</v>
      </c>
      <c r="H485" s="56">
        <v>1</v>
      </c>
      <c r="I485" s="86">
        <v>2311.9</v>
      </c>
      <c r="J485" s="86">
        <v>2024.6</v>
      </c>
      <c r="K485" s="56"/>
      <c r="L485" s="56"/>
      <c r="M485" s="56">
        <v>6</v>
      </c>
      <c r="N485" s="56"/>
      <c r="O485" s="56">
        <v>10</v>
      </c>
      <c r="P485" s="56">
        <v>8</v>
      </c>
      <c r="Q485" s="56"/>
      <c r="R485" s="56"/>
      <c r="S485" s="56"/>
      <c r="T485" s="56"/>
      <c r="U485" s="129" t="s">
        <v>12091</v>
      </c>
      <c r="V485" s="13" t="s">
        <v>1062</v>
      </c>
      <c r="W485" s="21"/>
    </row>
    <row r="486" spans="1:23" ht="23.25" customHeight="1" outlineLevel="1">
      <c r="A486" s="56">
        <f t="shared" si="10"/>
        <v>458</v>
      </c>
      <c r="B486" s="78" t="s">
        <v>1063</v>
      </c>
      <c r="C486" s="78"/>
      <c r="D486" s="85" t="s">
        <v>1064</v>
      </c>
      <c r="E486" s="85">
        <v>34706000</v>
      </c>
      <c r="F486" s="56">
        <v>1994</v>
      </c>
      <c r="G486" s="56">
        <v>5</v>
      </c>
      <c r="H486" s="56">
        <v>4</v>
      </c>
      <c r="I486" s="86">
        <v>3272</v>
      </c>
      <c r="J486" s="86">
        <v>2866.6</v>
      </c>
      <c r="K486" s="56"/>
      <c r="L486" s="56"/>
      <c r="M486" s="56">
        <v>8</v>
      </c>
      <c r="N486" s="56"/>
      <c r="O486" s="56">
        <v>9</v>
      </c>
      <c r="P486" s="56"/>
      <c r="Q486" s="56">
        <v>10</v>
      </c>
      <c r="R486" s="56"/>
      <c r="S486" s="56">
        <v>12</v>
      </c>
      <c r="T486" s="56"/>
      <c r="U486" s="68" t="s">
        <v>1065</v>
      </c>
      <c r="V486" s="13"/>
      <c r="W486" s="21"/>
    </row>
    <row r="487" spans="1:23" ht="23.25" customHeight="1" outlineLevel="1">
      <c r="A487" s="56">
        <f t="shared" si="10"/>
        <v>459</v>
      </c>
      <c r="B487" s="78" t="s">
        <v>1066</v>
      </c>
      <c r="C487" s="78"/>
      <c r="D487" s="85" t="s">
        <v>1067</v>
      </c>
      <c r="E487" s="85">
        <v>34706000</v>
      </c>
      <c r="F487" s="56">
        <v>1991</v>
      </c>
      <c r="G487" s="56">
        <v>5</v>
      </c>
      <c r="H487" s="56">
        <v>4</v>
      </c>
      <c r="I487" s="86">
        <v>3260.5</v>
      </c>
      <c r="J487" s="86">
        <v>2859.8</v>
      </c>
      <c r="K487" s="56"/>
      <c r="L487" s="56"/>
      <c r="M487" s="56">
        <v>8</v>
      </c>
      <c r="N487" s="56"/>
      <c r="O487" s="56"/>
      <c r="P487" s="56">
        <v>12</v>
      </c>
      <c r="Q487" s="56"/>
      <c r="R487" s="56">
        <v>10</v>
      </c>
      <c r="S487" s="56">
        <v>8</v>
      </c>
      <c r="T487" s="80" t="s">
        <v>12305</v>
      </c>
      <c r="U487" s="129" t="s">
        <v>12306</v>
      </c>
      <c r="V487" s="13" t="s">
        <v>1068</v>
      </c>
      <c r="W487" s="21"/>
    </row>
    <row r="488" spans="1:23" ht="23.25" customHeight="1" outlineLevel="1">
      <c r="A488" s="56">
        <f t="shared" si="10"/>
        <v>460</v>
      </c>
      <c r="B488" s="197" t="s">
        <v>1069</v>
      </c>
      <c r="C488" s="78"/>
      <c r="D488" s="198" t="s">
        <v>1070</v>
      </c>
      <c r="E488" s="85">
        <v>34706000</v>
      </c>
      <c r="F488" s="56">
        <v>1998</v>
      </c>
      <c r="G488" s="56">
        <v>9</v>
      </c>
      <c r="H488" s="56">
        <v>2</v>
      </c>
      <c r="I488" s="86">
        <v>4580.3999999999996</v>
      </c>
      <c r="J488" s="86">
        <v>4029.9</v>
      </c>
      <c r="K488" s="56"/>
      <c r="L488" s="56">
        <v>10</v>
      </c>
      <c r="M488" s="56"/>
      <c r="N488" s="56">
        <v>6</v>
      </c>
      <c r="O488" s="56">
        <v>10</v>
      </c>
      <c r="P488" s="56">
        <v>8</v>
      </c>
      <c r="Q488" s="56">
        <v>9</v>
      </c>
      <c r="R488" s="56"/>
      <c r="S488" s="56">
        <v>12</v>
      </c>
      <c r="T488" s="56"/>
      <c r="U488" s="129" t="s">
        <v>12379</v>
      </c>
      <c r="V488" s="16" t="s">
        <v>12380</v>
      </c>
      <c r="W488" s="32" t="s">
        <v>12262</v>
      </c>
    </row>
    <row r="489" spans="1:23" ht="23.25" customHeight="1" outlineLevel="1">
      <c r="A489" s="56">
        <f t="shared" si="10"/>
        <v>461</v>
      </c>
      <c r="B489" s="197" t="s">
        <v>1071</v>
      </c>
      <c r="C489" s="78"/>
      <c r="D489" s="85" t="s">
        <v>1072</v>
      </c>
      <c r="E489" s="85">
        <v>34706000</v>
      </c>
      <c r="F489" s="56">
        <v>1983</v>
      </c>
      <c r="G489" s="56">
        <v>5</v>
      </c>
      <c r="H489" s="56">
        <v>14</v>
      </c>
      <c r="I489" s="86">
        <v>11398</v>
      </c>
      <c r="J489" s="86">
        <v>10077.6</v>
      </c>
      <c r="K489" s="56"/>
      <c r="L489" s="56"/>
      <c r="M489" s="56"/>
      <c r="N489" s="56">
        <v>8</v>
      </c>
      <c r="O489" s="56"/>
      <c r="P489" s="56"/>
      <c r="Q489" s="56"/>
      <c r="R489" s="56"/>
      <c r="S489" s="56">
        <v>12</v>
      </c>
      <c r="T489" s="56" t="s">
        <v>1073</v>
      </c>
      <c r="U489" s="135" t="s">
        <v>12215</v>
      </c>
      <c r="V489" s="13"/>
      <c r="W489" s="21"/>
    </row>
    <row r="490" spans="1:23" ht="23.25" customHeight="1" outlineLevel="1">
      <c r="A490" s="56">
        <f t="shared" si="10"/>
        <v>462</v>
      </c>
      <c r="B490" s="78" t="s">
        <v>1074</v>
      </c>
      <c r="C490" s="78"/>
      <c r="D490" s="85" t="s">
        <v>1075</v>
      </c>
      <c r="E490" s="85">
        <v>34706000</v>
      </c>
      <c r="F490" s="56">
        <v>1996</v>
      </c>
      <c r="G490" s="56">
        <v>9</v>
      </c>
      <c r="H490" s="56">
        <v>2</v>
      </c>
      <c r="I490" s="86">
        <v>4634.2</v>
      </c>
      <c r="J490" s="86">
        <v>4084.5</v>
      </c>
      <c r="K490" s="56"/>
      <c r="L490" s="56"/>
      <c r="M490" s="56">
        <v>6</v>
      </c>
      <c r="N490" s="56"/>
      <c r="O490" s="56">
        <v>8</v>
      </c>
      <c r="P490" s="56">
        <v>9</v>
      </c>
      <c r="Q490" s="56"/>
      <c r="R490" s="56"/>
      <c r="S490" s="56">
        <v>12</v>
      </c>
      <c r="T490" s="56"/>
      <c r="U490" s="138" t="s">
        <v>12092</v>
      </c>
      <c r="V490" s="13"/>
      <c r="W490" s="21"/>
    </row>
    <row r="491" spans="1:23" ht="23.25" customHeight="1" outlineLevel="1">
      <c r="A491" s="56">
        <f t="shared" si="10"/>
        <v>463</v>
      </c>
      <c r="B491" s="78" t="s">
        <v>1076</v>
      </c>
      <c r="C491" s="78"/>
      <c r="D491" s="85" t="s">
        <v>1077</v>
      </c>
      <c r="E491" s="85">
        <v>34706000</v>
      </c>
      <c r="F491" s="56">
        <v>1976</v>
      </c>
      <c r="G491" s="56">
        <v>5</v>
      </c>
      <c r="H491" s="56">
        <v>8</v>
      </c>
      <c r="I491" s="86">
        <v>4370.6000000000004</v>
      </c>
      <c r="J491" s="86">
        <v>3914</v>
      </c>
      <c r="K491" s="56">
        <v>10</v>
      </c>
      <c r="L491" s="56"/>
      <c r="M491" s="56" t="s">
        <v>141</v>
      </c>
      <c r="N491" s="56"/>
      <c r="O491" s="56"/>
      <c r="P491" s="56"/>
      <c r="Q491" s="56"/>
      <c r="R491" s="56">
        <v>9</v>
      </c>
      <c r="S491" s="56">
        <v>12</v>
      </c>
      <c r="T491" s="56"/>
      <c r="U491" s="136" t="s">
        <v>1078</v>
      </c>
      <c r="V491" s="13" t="s">
        <v>1079</v>
      </c>
      <c r="W491" s="21"/>
    </row>
    <row r="492" spans="1:23" ht="23.25" customHeight="1" outlineLevel="1">
      <c r="A492" s="56">
        <f t="shared" si="10"/>
        <v>464</v>
      </c>
      <c r="B492" s="197" t="s">
        <v>1080</v>
      </c>
      <c r="C492" s="78"/>
      <c r="D492" s="85" t="s">
        <v>1081</v>
      </c>
      <c r="E492" s="85">
        <v>34706000</v>
      </c>
      <c r="F492" s="56">
        <v>1994</v>
      </c>
      <c r="G492" s="56">
        <v>4</v>
      </c>
      <c r="H492" s="56">
        <v>2</v>
      </c>
      <c r="I492" s="86">
        <v>1422.3</v>
      </c>
      <c r="J492" s="86">
        <v>1293.7</v>
      </c>
      <c r="K492" s="56"/>
      <c r="L492" s="202"/>
      <c r="M492" s="56">
        <v>10</v>
      </c>
      <c r="N492" s="56"/>
      <c r="O492" s="56"/>
      <c r="P492" s="56">
        <v>9</v>
      </c>
      <c r="Q492" s="56"/>
      <c r="R492" s="56"/>
      <c r="S492" s="56">
        <v>8</v>
      </c>
      <c r="T492" s="56">
        <v>12</v>
      </c>
      <c r="U492" s="129" t="s">
        <v>12308</v>
      </c>
      <c r="V492" s="16" t="s">
        <v>12307</v>
      </c>
      <c r="W492" s="21"/>
    </row>
    <row r="493" spans="1:23" ht="23.25" customHeight="1" outlineLevel="1">
      <c r="A493" s="56">
        <f t="shared" si="10"/>
        <v>465</v>
      </c>
      <c r="B493" s="197" t="s">
        <v>1082</v>
      </c>
      <c r="C493" s="78"/>
      <c r="D493" s="85" t="s">
        <v>1083</v>
      </c>
      <c r="E493" s="85">
        <v>34706000</v>
      </c>
      <c r="F493" s="56">
        <v>1970</v>
      </c>
      <c r="G493" s="56">
        <v>5</v>
      </c>
      <c r="H493" s="56">
        <v>8</v>
      </c>
      <c r="I493" s="86">
        <v>4330.8999999999996</v>
      </c>
      <c r="J493" s="86">
        <v>3877.6</v>
      </c>
      <c r="K493" s="56">
        <v>8</v>
      </c>
      <c r="L493" s="56"/>
      <c r="M493" s="56"/>
      <c r="N493" s="56"/>
      <c r="O493" s="56"/>
      <c r="P493" s="56">
        <v>9</v>
      </c>
      <c r="Q493" s="56"/>
      <c r="R493" s="56">
        <v>8</v>
      </c>
      <c r="S493" s="56">
        <v>12</v>
      </c>
      <c r="T493" s="56"/>
      <c r="U493" s="129" t="s">
        <v>12093</v>
      </c>
      <c r="V493" s="13"/>
      <c r="W493" s="21"/>
    </row>
    <row r="494" spans="1:23" ht="23.25" customHeight="1" outlineLevel="1">
      <c r="A494" s="56">
        <f t="shared" si="10"/>
        <v>466</v>
      </c>
      <c r="B494" s="78" t="s">
        <v>1084</v>
      </c>
      <c r="C494" s="78"/>
      <c r="D494" s="85" t="s">
        <v>1085</v>
      </c>
      <c r="E494" s="85">
        <v>34706000</v>
      </c>
      <c r="F494" s="56">
        <v>1966</v>
      </c>
      <c r="G494" s="56">
        <v>4</v>
      </c>
      <c r="H494" s="56">
        <v>6</v>
      </c>
      <c r="I494" s="86">
        <v>2609.8000000000002</v>
      </c>
      <c r="J494" s="86">
        <v>2351</v>
      </c>
      <c r="K494" s="56"/>
      <c r="L494" s="56" t="s">
        <v>568</v>
      </c>
      <c r="M494" s="56"/>
      <c r="N494" s="56"/>
      <c r="O494" s="56">
        <v>8</v>
      </c>
      <c r="P494" s="56">
        <v>9</v>
      </c>
      <c r="Q494" s="56"/>
      <c r="R494" s="56"/>
      <c r="S494" s="56">
        <v>12</v>
      </c>
      <c r="T494" s="56">
        <v>8</v>
      </c>
      <c r="U494" s="134" t="s">
        <v>12312</v>
      </c>
      <c r="V494" s="16" t="s">
        <v>12311</v>
      </c>
      <c r="W494" s="21"/>
    </row>
    <row r="495" spans="1:23" ht="23.25" customHeight="1" outlineLevel="1">
      <c r="A495" s="56">
        <f t="shared" si="10"/>
        <v>467</v>
      </c>
      <c r="B495" s="78" t="s">
        <v>1086</v>
      </c>
      <c r="C495" s="78"/>
      <c r="D495" s="85" t="s">
        <v>1087</v>
      </c>
      <c r="E495" s="85">
        <v>34706000</v>
      </c>
      <c r="F495" s="56">
        <v>1967</v>
      </c>
      <c r="G495" s="56">
        <v>4</v>
      </c>
      <c r="H495" s="56">
        <v>6</v>
      </c>
      <c r="I495" s="86">
        <v>2563.1999999999998</v>
      </c>
      <c r="J495" s="86">
        <v>2320.8000000000002</v>
      </c>
      <c r="K495" s="56"/>
      <c r="L495" s="56">
        <v>10</v>
      </c>
      <c r="M495" s="56"/>
      <c r="N495" s="56"/>
      <c r="O495" s="56">
        <v>8</v>
      </c>
      <c r="P495" s="56"/>
      <c r="Q495" s="56"/>
      <c r="R495" s="56"/>
      <c r="S495" s="56">
        <v>12</v>
      </c>
      <c r="T495" s="56" t="s">
        <v>141</v>
      </c>
      <c r="U495" s="68" t="s">
        <v>1088</v>
      </c>
      <c r="V495" s="13" t="s">
        <v>1089</v>
      </c>
      <c r="W495" s="21"/>
    </row>
    <row r="496" spans="1:23" ht="23.25" customHeight="1" outlineLevel="1">
      <c r="A496" s="56">
        <f t="shared" si="10"/>
        <v>468</v>
      </c>
      <c r="B496" s="78" t="s">
        <v>1090</v>
      </c>
      <c r="C496" s="78"/>
      <c r="D496" s="85" t="s">
        <v>1091</v>
      </c>
      <c r="E496" s="85">
        <v>34706000</v>
      </c>
      <c r="F496" s="56">
        <v>1973</v>
      </c>
      <c r="G496" s="56">
        <v>5</v>
      </c>
      <c r="H496" s="56">
        <v>8</v>
      </c>
      <c r="I496" s="86">
        <v>4307.8</v>
      </c>
      <c r="J496" s="86">
        <v>3855.8</v>
      </c>
      <c r="K496" s="56"/>
      <c r="L496" s="56">
        <v>10</v>
      </c>
      <c r="M496" s="56"/>
      <c r="N496" s="56"/>
      <c r="O496" s="56"/>
      <c r="P496" s="56">
        <v>8</v>
      </c>
      <c r="Q496" s="56"/>
      <c r="R496" s="56">
        <v>9</v>
      </c>
      <c r="S496" s="56">
        <v>12</v>
      </c>
      <c r="T496" s="56">
        <v>10</v>
      </c>
      <c r="U496" s="68" t="s">
        <v>1092</v>
      </c>
      <c r="V496" s="13" t="s">
        <v>1093</v>
      </c>
      <c r="W496" s="21"/>
    </row>
    <row r="497" spans="1:24" ht="23.25" customHeight="1" outlineLevel="1">
      <c r="A497" s="56">
        <f t="shared" si="10"/>
        <v>469</v>
      </c>
      <c r="B497" s="78" t="s">
        <v>1094</v>
      </c>
      <c r="C497" s="78"/>
      <c r="D497" s="85" t="s">
        <v>1095</v>
      </c>
      <c r="E497" s="85">
        <v>34706000</v>
      </c>
      <c r="F497" s="56">
        <v>1995</v>
      </c>
      <c r="G497" s="56">
        <v>4</v>
      </c>
      <c r="H497" s="56">
        <v>2</v>
      </c>
      <c r="I497" s="86">
        <v>1424.3</v>
      </c>
      <c r="J497" s="86">
        <v>1295.5999999999999</v>
      </c>
      <c r="K497" s="56"/>
      <c r="L497" s="56">
        <v>10</v>
      </c>
      <c r="M497" s="56"/>
      <c r="N497" s="56"/>
      <c r="O497" s="56"/>
      <c r="P497" s="56">
        <v>8</v>
      </c>
      <c r="Q497" s="56"/>
      <c r="R497" s="56">
        <v>9</v>
      </c>
      <c r="S497" s="56">
        <v>12</v>
      </c>
      <c r="T497" s="56">
        <v>8</v>
      </c>
      <c r="U497" s="129" t="s">
        <v>12310</v>
      </c>
      <c r="V497" s="16" t="s">
        <v>12309</v>
      </c>
      <c r="W497" s="21"/>
    </row>
    <row r="498" spans="1:24" ht="23.25" customHeight="1" outlineLevel="1">
      <c r="A498" s="56">
        <f t="shared" si="10"/>
        <v>470</v>
      </c>
      <c r="B498" s="78" t="s">
        <v>1096</v>
      </c>
      <c r="C498" s="78"/>
      <c r="D498" s="85" t="s">
        <v>1097</v>
      </c>
      <c r="E498" s="85">
        <v>34706000</v>
      </c>
      <c r="F498" s="56">
        <v>1995</v>
      </c>
      <c r="G498" s="56">
        <v>5</v>
      </c>
      <c r="H498" s="56">
        <v>3</v>
      </c>
      <c r="I498" s="86">
        <v>3061.6</v>
      </c>
      <c r="J498" s="86">
        <v>2790.9</v>
      </c>
      <c r="K498" s="56"/>
      <c r="L498" s="56">
        <v>8</v>
      </c>
      <c r="M498" s="56"/>
      <c r="N498" s="56"/>
      <c r="O498" s="56">
        <v>9</v>
      </c>
      <c r="P498" s="56"/>
      <c r="Q498" s="56"/>
      <c r="R498" s="56"/>
      <c r="S498" s="56">
        <v>12</v>
      </c>
      <c r="T498" s="56"/>
      <c r="U498" s="129" t="s">
        <v>12094</v>
      </c>
      <c r="V498" s="13"/>
      <c r="W498" s="21"/>
    </row>
    <row r="499" spans="1:24" ht="23.25" customHeight="1" outlineLevel="1">
      <c r="A499" s="56">
        <f t="shared" si="10"/>
        <v>471</v>
      </c>
      <c r="B499" s="78" t="s">
        <v>1098</v>
      </c>
      <c r="C499" s="78"/>
      <c r="D499" s="85" t="s">
        <v>1099</v>
      </c>
      <c r="E499" s="85">
        <v>34706000</v>
      </c>
      <c r="F499" s="56">
        <v>1998</v>
      </c>
      <c r="G499" s="56">
        <v>4</v>
      </c>
      <c r="H499" s="56">
        <v>3</v>
      </c>
      <c r="I499" s="86">
        <v>2232.3000000000002</v>
      </c>
      <c r="J499" s="86">
        <v>2059.1999999999998</v>
      </c>
      <c r="K499" s="56"/>
      <c r="L499" s="56"/>
      <c r="M499" s="56"/>
      <c r="N499" s="56">
        <v>8</v>
      </c>
      <c r="O499" s="56">
        <v>9</v>
      </c>
      <c r="P499" s="56">
        <v>10</v>
      </c>
      <c r="Q499" s="56"/>
      <c r="R499" s="56"/>
      <c r="S499" s="56">
        <v>8</v>
      </c>
      <c r="T499" s="56">
        <v>12</v>
      </c>
      <c r="U499" s="129" t="s">
        <v>11847</v>
      </c>
      <c r="V499" s="13"/>
      <c r="W499" s="21"/>
    </row>
    <row r="500" spans="1:24" ht="23.25" customHeight="1" outlineLevel="1">
      <c r="A500" s="56">
        <f t="shared" si="10"/>
        <v>472</v>
      </c>
      <c r="B500" s="78" t="s">
        <v>1100</v>
      </c>
      <c r="C500" s="78"/>
      <c r="D500" s="85" t="s">
        <v>1101</v>
      </c>
      <c r="E500" s="85">
        <v>34706000</v>
      </c>
      <c r="F500" s="56">
        <v>1974</v>
      </c>
      <c r="G500" s="56">
        <v>5</v>
      </c>
      <c r="H500" s="56">
        <v>8</v>
      </c>
      <c r="I500" s="86">
        <v>4290.6000000000004</v>
      </c>
      <c r="J500" s="86">
        <v>3838</v>
      </c>
      <c r="K500" s="56"/>
      <c r="L500" s="56"/>
      <c r="M500" s="56">
        <v>8</v>
      </c>
      <c r="N500" s="56"/>
      <c r="O500" s="56"/>
      <c r="P500" s="56"/>
      <c r="Q500" s="56">
        <v>10</v>
      </c>
      <c r="R500" s="56" t="s">
        <v>98</v>
      </c>
      <c r="S500" s="56"/>
      <c r="T500" s="56"/>
      <c r="U500" s="68" t="s">
        <v>1102</v>
      </c>
      <c r="V500" s="13"/>
      <c r="W500" s="21"/>
    </row>
    <row r="501" spans="1:24" ht="23.25" customHeight="1" outlineLevel="1">
      <c r="A501" s="56">
        <f t="shared" si="10"/>
        <v>473</v>
      </c>
      <c r="B501" s="78" t="s">
        <v>1103</v>
      </c>
      <c r="C501" s="78"/>
      <c r="D501" s="85" t="s">
        <v>1104</v>
      </c>
      <c r="E501" s="85">
        <v>34706000</v>
      </c>
      <c r="F501" s="56">
        <v>1985</v>
      </c>
      <c r="G501" s="56">
        <v>5</v>
      </c>
      <c r="H501" s="56">
        <v>13</v>
      </c>
      <c r="I501" s="86">
        <v>10549.6</v>
      </c>
      <c r="J501" s="86">
        <v>9499.7000000000007</v>
      </c>
      <c r="K501" s="56"/>
      <c r="L501" s="199" t="s">
        <v>383</v>
      </c>
      <c r="M501" s="56">
        <v>8</v>
      </c>
      <c r="N501" s="56">
        <v>9</v>
      </c>
      <c r="O501" s="56"/>
      <c r="P501" s="56">
        <v>8</v>
      </c>
      <c r="Q501" s="56"/>
      <c r="R501" s="56"/>
      <c r="S501" s="56">
        <v>12</v>
      </c>
      <c r="T501" s="56"/>
      <c r="U501" s="136" t="s">
        <v>1105</v>
      </c>
      <c r="V501" s="13" t="s">
        <v>1106</v>
      </c>
      <c r="W501" s="21"/>
    </row>
    <row r="502" spans="1:24" ht="23.25" customHeight="1" outlineLevel="1">
      <c r="A502" s="56">
        <f t="shared" si="10"/>
        <v>474</v>
      </c>
      <c r="B502" s="78" t="s">
        <v>1107</v>
      </c>
      <c r="C502" s="78"/>
      <c r="D502" s="85" t="s">
        <v>1108</v>
      </c>
      <c r="E502" s="85">
        <v>34706000</v>
      </c>
      <c r="F502" s="56">
        <v>1972</v>
      </c>
      <c r="G502" s="56">
        <v>5</v>
      </c>
      <c r="H502" s="56">
        <v>4</v>
      </c>
      <c r="I502" s="86">
        <v>3805.3</v>
      </c>
      <c r="J502" s="86">
        <v>3495.6</v>
      </c>
      <c r="K502" s="56">
        <v>8</v>
      </c>
      <c r="L502" s="56"/>
      <c r="M502" s="56">
        <v>10</v>
      </c>
      <c r="N502" s="56"/>
      <c r="O502" s="56"/>
      <c r="P502" s="56"/>
      <c r="Q502" s="56" t="s">
        <v>302</v>
      </c>
      <c r="R502" s="56"/>
      <c r="S502" s="56">
        <v>12</v>
      </c>
      <c r="T502" s="56"/>
      <c r="U502" s="68" t="s">
        <v>1109</v>
      </c>
      <c r="V502" s="13"/>
      <c r="W502" s="21"/>
    </row>
    <row r="503" spans="1:24" ht="23.25" customHeight="1" outlineLevel="1">
      <c r="A503" s="56">
        <f t="shared" si="10"/>
        <v>475</v>
      </c>
      <c r="B503" s="78" t="s">
        <v>1110</v>
      </c>
      <c r="C503" s="78"/>
      <c r="D503" s="85" t="s">
        <v>1111</v>
      </c>
      <c r="E503" s="85">
        <v>34706000</v>
      </c>
      <c r="F503" s="56">
        <v>1992</v>
      </c>
      <c r="G503" s="56">
        <v>3</v>
      </c>
      <c r="H503" s="56">
        <v>3</v>
      </c>
      <c r="I503" s="86">
        <v>1607.3</v>
      </c>
      <c r="J503" s="86">
        <v>1439</v>
      </c>
      <c r="K503" s="56"/>
      <c r="L503" s="56"/>
      <c r="M503" s="56"/>
      <c r="N503" s="56">
        <v>8</v>
      </c>
      <c r="O503" s="56">
        <v>10</v>
      </c>
      <c r="P503" s="56">
        <v>9</v>
      </c>
      <c r="Q503" s="56"/>
      <c r="R503" s="56"/>
      <c r="S503" s="56">
        <v>8</v>
      </c>
      <c r="T503" s="56">
        <v>12</v>
      </c>
      <c r="U503" s="129" t="s">
        <v>12095</v>
      </c>
      <c r="V503" s="13"/>
      <c r="W503" s="21"/>
    </row>
    <row r="504" spans="1:24" ht="23.25" customHeight="1" outlineLevel="1">
      <c r="A504" s="56">
        <f t="shared" si="10"/>
        <v>476</v>
      </c>
      <c r="B504" s="197" t="s">
        <v>1112</v>
      </c>
      <c r="C504" s="78"/>
      <c r="D504" s="198" t="s">
        <v>1113</v>
      </c>
      <c r="E504" s="85">
        <v>34706000</v>
      </c>
      <c r="F504" s="56">
        <v>1996</v>
      </c>
      <c r="G504" s="56">
        <v>9</v>
      </c>
      <c r="H504" s="56">
        <v>3</v>
      </c>
      <c r="I504" s="86">
        <v>6859.5</v>
      </c>
      <c r="J504" s="86">
        <v>6075.1</v>
      </c>
      <c r="K504" s="56"/>
      <c r="L504" s="56"/>
      <c r="M504" s="56"/>
      <c r="N504" s="56">
        <v>6</v>
      </c>
      <c r="O504" s="56"/>
      <c r="P504" s="56"/>
      <c r="Q504" s="56">
        <v>8</v>
      </c>
      <c r="R504" s="56">
        <v>9</v>
      </c>
      <c r="S504" s="56">
        <v>12</v>
      </c>
      <c r="T504" s="56" t="s">
        <v>1114</v>
      </c>
      <c r="U504" s="128" t="s">
        <v>12382</v>
      </c>
      <c r="V504" s="16" t="s">
        <v>12381</v>
      </c>
      <c r="W504" s="32" t="s">
        <v>12262</v>
      </c>
      <c r="X504" s="185"/>
    </row>
    <row r="505" spans="1:24" ht="23.25" customHeight="1" outlineLevel="1">
      <c r="A505" s="56">
        <f t="shared" si="10"/>
        <v>477</v>
      </c>
      <c r="B505" s="197" t="s">
        <v>1115</v>
      </c>
      <c r="C505" s="78"/>
      <c r="D505" s="198" t="s">
        <v>1116</v>
      </c>
      <c r="E505" s="85">
        <v>34706000</v>
      </c>
      <c r="F505" s="56">
        <v>2001</v>
      </c>
      <c r="G505" s="56">
        <v>5</v>
      </c>
      <c r="H505" s="56">
        <v>6</v>
      </c>
      <c r="I505" s="86">
        <v>7021</v>
      </c>
      <c r="J505" s="86">
        <v>6029.4</v>
      </c>
      <c r="K505" s="56"/>
      <c r="L505" s="56"/>
      <c r="M505" s="56"/>
      <c r="N505" s="56">
        <v>8</v>
      </c>
      <c r="O505" s="56" t="s">
        <v>568</v>
      </c>
      <c r="P505" s="56"/>
      <c r="Q505" s="56">
        <v>9</v>
      </c>
      <c r="R505" s="56"/>
      <c r="S505" s="56"/>
      <c r="T505" s="56">
        <v>12</v>
      </c>
      <c r="U505" s="128" t="s">
        <v>12373</v>
      </c>
      <c r="V505" s="16" t="s">
        <v>12372</v>
      </c>
      <c r="W505" s="21"/>
    </row>
    <row r="506" spans="1:24" ht="23.25" customHeight="1" outlineLevel="1">
      <c r="A506" s="56">
        <f t="shared" si="10"/>
        <v>478</v>
      </c>
      <c r="B506" s="78" t="s">
        <v>1117</v>
      </c>
      <c r="C506" s="78"/>
      <c r="D506" s="85" t="s">
        <v>1118</v>
      </c>
      <c r="E506" s="85">
        <v>34706000</v>
      </c>
      <c r="F506" s="56">
        <v>2002</v>
      </c>
      <c r="G506" s="56">
        <v>4</v>
      </c>
      <c r="H506" s="56">
        <v>3</v>
      </c>
      <c r="I506" s="86">
        <v>2241.1999999999998</v>
      </c>
      <c r="J506" s="86">
        <v>2073.8000000000002</v>
      </c>
      <c r="K506" s="56"/>
      <c r="L506" s="56">
        <v>10</v>
      </c>
      <c r="M506" s="56"/>
      <c r="N506" s="56"/>
      <c r="O506" s="56">
        <v>10</v>
      </c>
      <c r="P506" s="56">
        <v>8</v>
      </c>
      <c r="Q506" s="56" t="s">
        <v>98</v>
      </c>
      <c r="R506" s="56"/>
      <c r="S506" s="56"/>
      <c r="T506" s="56" t="s">
        <v>141</v>
      </c>
      <c r="U506" s="136" t="s">
        <v>1119</v>
      </c>
      <c r="V506" s="13"/>
      <c r="W506" s="21"/>
    </row>
    <row r="507" spans="1:24" ht="23.25" customHeight="1" outlineLevel="1">
      <c r="A507" s="56">
        <f t="shared" si="10"/>
        <v>479</v>
      </c>
      <c r="B507" s="197" t="s">
        <v>1120</v>
      </c>
      <c r="C507" s="78"/>
      <c r="D507" s="85" t="s">
        <v>1121</v>
      </c>
      <c r="E507" s="85">
        <v>34706000</v>
      </c>
      <c r="F507" s="56">
        <v>1967</v>
      </c>
      <c r="G507" s="56">
        <v>5</v>
      </c>
      <c r="H507" s="56">
        <v>4</v>
      </c>
      <c r="I507" s="86">
        <v>3835.4</v>
      </c>
      <c r="J507" s="86">
        <v>3549.4</v>
      </c>
      <c r="K507" s="56"/>
      <c r="L507" s="56"/>
      <c r="M507" s="56">
        <v>8</v>
      </c>
      <c r="N507" s="56"/>
      <c r="O507" s="56"/>
      <c r="P507" s="56">
        <v>9</v>
      </c>
      <c r="Q507" s="56"/>
      <c r="R507" s="56"/>
      <c r="S507" s="56">
        <v>8</v>
      </c>
      <c r="T507" s="56">
        <v>12</v>
      </c>
      <c r="U507" s="129" t="s">
        <v>12096</v>
      </c>
      <c r="V507" s="13"/>
      <c r="W507" s="21"/>
    </row>
    <row r="508" spans="1:24" ht="23.25" customHeight="1" outlineLevel="1">
      <c r="A508" s="56">
        <f t="shared" si="10"/>
        <v>480</v>
      </c>
      <c r="B508" s="78" t="s">
        <v>1122</v>
      </c>
      <c r="C508" s="78"/>
      <c r="D508" s="85" t="s">
        <v>1123</v>
      </c>
      <c r="E508" s="85">
        <v>34706000</v>
      </c>
      <c r="F508" s="56">
        <v>1968</v>
      </c>
      <c r="G508" s="56">
        <v>5</v>
      </c>
      <c r="H508" s="56">
        <v>4</v>
      </c>
      <c r="I508" s="86">
        <v>3835.1</v>
      </c>
      <c r="J508" s="86">
        <v>3529.1</v>
      </c>
      <c r="K508" s="56"/>
      <c r="L508" s="56">
        <v>8</v>
      </c>
      <c r="M508" s="56"/>
      <c r="N508" s="56"/>
      <c r="O508" s="56"/>
      <c r="P508" s="56">
        <v>9</v>
      </c>
      <c r="Q508" s="56">
        <v>10</v>
      </c>
      <c r="R508" s="56">
        <v>12</v>
      </c>
      <c r="S508" s="56">
        <v>8</v>
      </c>
      <c r="T508" s="56"/>
      <c r="U508" s="68" t="s">
        <v>122</v>
      </c>
      <c r="V508" s="13"/>
      <c r="W508" s="21"/>
    </row>
    <row r="509" spans="1:24" ht="23.25" customHeight="1" outlineLevel="1">
      <c r="A509" s="56">
        <f t="shared" si="10"/>
        <v>481</v>
      </c>
      <c r="B509" s="78" t="s">
        <v>1124</v>
      </c>
      <c r="C509" s="78"/>
      <c r="D509" s="85" t="s">
        <v>1125</v>
      </c>
      <c r="E509" s="85">
        <v>34706000</v>
      </c>
      <c r="F509" s="56">
        <v>2000</v>
      </c>
      <c r="G509" s="56">
        <v>5</v>
      </c>
      <c r="H509" s="56">
        <v>1</v>
      </c>
      <c r="I509" s="86">
        <v>2863.7</v>
      </c>
      <c r="J509" s="86">
        <v>2390.6</v>
      </c>
      <c r="K509" s="56"/>
      <c r="L509" s="56"/>
      <c r="M509" s="56" t="s">
        <v>73</v>
      </c>
      <c r="N509" s="56"/>
      <c r="O509" s="56"/>
      <c r="P509" s="56">
        <v>12</v>
      </c>
      <c r="Q509" s="56">
        <v>9</v>
      </c>
      <c r="R509" s="56"/>
      <c r="S509" s="56">
        <v>12</v>
      </c>
      <c r="T509" s="56"/>
      <c r="U509" s="68" t="s">
        <v>1126</v>
      </c>
      <c r="V509" s="13"/>
      <c r="W509" s="21"/>
    </row>
    <row r="510" spans="1:24" ht="23.25" customHeight="1" outlineLevel="1">
      <c r="A510" s="56">
        <f t="shared" si="10"/>
        <v>482</v>
      </c>
      <c r="B510" s="78" t="s">
        <v>1127</v>
      </c>
      <c r="C510" s="78"/>
      <c r="D510" s="85" t="s">
        <v>1128</v>
      </c>
      <c r="E510" s="85">
        <v>34706000</v>
      </c>
      <c r="F510" s="56">
        <v>1984</v>
      </c>
      <c r="G510" s="56">
        <v>5</v>
      </c>
      <c r="H510" s="56">
        <v>6</v>
      </c>
      <c r="I510" s="86">
        <v>4538.6000000000004</v>
      </c>
      <c r="J510" s="86">
        <v>4151.8999999999996</v>
      </c>
      <c r="K510" s="56"/>
      <c r="L510" s="56">
        <v>12</v>
      </c>
      <c r="M510" s="56"/>
      <c r="N510" s="56">
        <v>10</v>
      </c>
      <c r="O510" s="56">
        <v>9</v>
      </c>
      <c r="P510" s="56"/>
      <c r="Q510" s="56"/>
      <c r="R510" s="56"/>
      <c r="S510" s="56">
        <v>8</v>
      </c>
      <c r="T510" s="56">
        <v>12</v>
      </c>
      <c r="U510" s="68" t="s">
        <v>1129</v>
      </c>
      <c r="V510" s="13" t="s">
        <v>1130</v>
      </c>
      <c r="W510" s="21"/>
    </row>
    <row r="511" spans="1:24" ht="23.25" customHeight="1" outlineLevel="1">
      <c r="A511" s="56">
        <f t="shared" si="10"/>
        <v>483</v>
      </c>
      <c r="B511" s="78" t="s">
        <v>1131</v>
      </c>
      <c r="C511" s="78"/>
      <c r="D511" s="85" t="s">
        <v>1132</v>
      </c>
      <c r="E511" s="85">
        <v>34706000</v>
      </c>
      <c r="F511" s="56">
        <v>1981</v>
      </c>
      <c r="G511" s="56">
        <v>5</v>
      </c>
      <c r="H511" s="56">
        <v>8</v>
      </c>
      <c r="I511" s="86">
        <v>6191.2</v>
      </c>
      <c r="J511" s="86">
        <v>5580</v>
      </c>
      <c r="K511" s="56"/>
      <c r="L511" s="56"/>
      <c r="M511" s="56">
        <v>8</v>
      </c>
      <c r="N511" s="56">
        <v>8</v>
      </c>
      <c r="O511" s="56"/>
      <c r="P511" s="56">
        <v>9</v>
      </c>
      <c r="Q511" s="56"/>
      <c r="R511" s="56"/>
      <c r="S511" s="56">
        <v>12</v>
      </c>
      <c r="T511" s="56"/>
      <c r="U511" s="68" t="s">
        <v>1133</v>
      </c>
      <c r="V511" s="13" t="s">
        <v>1134</v>
      </c>
      <c r="W511" s="21"/>
    </row>
    <row r="512" spans="1:24" ht="23.25" customHeight="1" outlineLevel="1">
      <c r="A512" s="56">
        <f t="shared" si="10"/>
        <v>484</v>
      </c>
      <c r="B512" s="78" t="s">
        <v>1135</v>
      </c>
      <c r="C512" s="78"/>
      <c r="D512" s="85" t="s">
        <v>1136</v>
      </c>
      <c r="E512" s="85">
        <v>34706000</v>
      </c>
      <c r="F512" s="56">
        <v>1981</v>
      </c>
      <c r="G512" s="56">
        <v>5</v>
      </c>
      <c r="H512" s="56">
        <v>4</v>
      </c>
      <c r="I512" s="86">
        <v>3108.2</v>
      </c>
      <c r="J512" s="86">
        <v>2815</v>
      </c>
      <c r="K512" s="56"/>
      <c r="L512" s="56"/>
      <c r="M512" s="56"/>
      <c r="N512" s="56"/>
      <c r="O512" s="56">
        <v>8</v>
      </c>
      <c r="P512" s="56"/>
      <c r="Q512" s="56"/>
      <c r="R512" s="56">
        <v>10</v>
      </c>
      <c r="S512" s="56">
        <v>12</v>
      </c>
      <c r="T512" s="56">
        <v>9</v>
      </c>
      <c r="U512" s="68" t="s">
        <v>1137</v>
      </c>
      <c r="V512" s="13"/>
      <c r="W512" s="21"/>
    </row>
    <row r="513" spans="1:67" ht="23.25" customHeight="1" outlineLevel="1">
      <c r="A513" s="56">
        <f t="shared" si="10"/>
        <v>485</v>
      </c>
      <c r="B513" s="78" t="s">
        <v>1138</v>
      </c>
      <c r="C513" s="78"/>
      <c r="D513" s="85" t="s">
        <v>1139</v>
      </c>
      <c r="E513" s="85">
        <v>34706000</v>
      </c>
      <c r="F513" s="56">
        <v>1984</v>
      </c>
      <c r="G513" s="56">
        <v>5</v>
      </c>
      <c r="H513" s="56">
        <v>6</v>
      </c>
      <c r="I513" s="86">
        <v>4982.3</v>
      </c>
      <c r="J513" s="86">
        <v>4545.8</v>
      </c>
      <c r="K513" s="56"/>
      <c r="L513" s="202"/>
      <c r="M513" s="56">
        <v>8</v>
      </c>
      <c r="N513" s="56"/>
      <c r="O513" s="56"/>
      <c r="P513" s="56">
        <v>10</v>
      </c>
      <c r="Q513" s="56"/>
      <c r="R513" s="56">
        <v>9</v>
      </c>
      <c r="S513" s="56"/>
      <c r="T513" s="56">
        <v>12</v>
      </c>
      <c r="U513" s="129" t="s">
        <v>12114</v>
      </c>
      <c r="V513" s="13" t="s">
        <v>1140</v>
      </c>
      <c r="W513" s="21"/>
    </row>
    <row r="514" spans="1:67" ht="23.25" customHeight="1" outlineLevel="1">
      <c r="A514" s="56">
        <f t="shared" si="10"/>
        <v>486</v>
      </c>
      <c r="B514" s="78" t="s">
        <v>1141</v>
      </c>
      <c r="C514" s="78"/>
      <c r="D514" s="85" t="s">
        <v>1142</v>
      </c>
      <c r="E514" s="85">
        <v>34706000</v>
      </c>
      <c r="F514" s="56">
        <v>1981</v>
      </c>
      <c r="G514" s="56">
        <v>5</v>
      </c>
      <c r="H514" s="56">
        <v>14</v>
      </c>
      <c r="I514" s="86">
        <v>11594.4</v>
      </c>
      <c r="J514" s="86">
        <v>10367.1</v>
      </c>
      <c r="K514" s="56">
        <v>12</v>
      </c>
      <c r="L514" s="56">
        <v>10</v>
      </c>
      <c r="M514" s="56" t="s">
        <v>141</v>
      </c>
      <c r="N514" s="56"/>
      <c r="O514" s="56"/>
      <c r="P514" s="56"/>
      <c r="Q514" s="56"/>
      <c r="R514" s="56"/>
      <c r="S514" s="56">
        <v>10</v>
      </c>
      <c r="T514" s="56" t="s">
        <v>183</v>
      </c>
      <c r="U514" s="139" t="s">
        <v>1143</v>
      </c>
      <c r="V514" s="13" t="s">
        <v>1144</v>
      </c>
      <c r="W514" s="21"/>
    </row>
    <row r="515" spans="1:67" ht="23.25" customHeight="1" outlineLevel="1">
      <c r="A515" s="56">
        <f t="shared" si="10"/>
        <v>487</v>
      </c>
      <c r="B515" s="197" t="s">
        <v>1145</v>
      </c>
      <c r="C515" s="78"/>
      <c r="D515" s="85" t="s">
        <v>1146</v>
      </c>
      <c r="E515" s="85">
        <v>34706000</v>
      </c>
      <c r="F515" s="56">
        <v>1994</v>
      </c>
      <c r="G515" s="56">
        <v>4</v>
      </c>
      <c r="H515" s="56">
        <v>2</v>
      </c>
      <c r="I515" s="86">
        <v>1447.4</v>
      </c>
      <c r="J515" s="86">
        <v>1304.5999999999999</v>
      </c>
      <c r="K515" s="56"/>
      <c r="L515" s="56"/>
      <c r="M515" s="56">
        <v>10</v>
      </c>
      <c r="N515" s="56"/>
      <c r="O515" s="56">
        <v>9</v>
      </c>
      <c r="P515" s="56"/>
      <c r="Q515" s="56"/>
      <c r="R515" s="56"/>
      <c r="S515" s="56">
        <v>8</v>
      </c>
      <c r="T515" s="56">
        <v>12</v>
      </c>
      <c r="U515" s="138" t="s">
        <v>12097</v>
      </c>
      <c r="V515" s="13" t="s">
        <v>1147</v>
      </c>
      <c r="W515" s="21"/>
    </row>
    <row r="516" spans="1:67" ht="23.25" customHeight="1" outlineLevel="1">
      <c r="A516" s="56">
        <f t="shared" si="10"/>
        <v>488</v>
      </c>
      <c r="B516" s="78" t="s">
        <v>1148</v>
      </c>
      <c r="C516" s="78"/>
      <c r="D516" s="85" t="s">
        <v>1149</v>
      </c>
      <c r="E516" s="85">
        <v>34706000</v>
      </c>
      <c r="F516" s="56">
        <v>1979</v>
      </c>
      <c r="G516" s="56">
        <v>5</v>
      </c>
      <c r="H516" s="56">
        <v>10</v>
      </c>
      <c r="I516" s="86">
        <v>7770.4</v>
      </c>
      <c r="J516" s="86">
        <v>6989.4</v>
      </c>
      <c r="K516" s="56"/>
      <c r="L516" s="56"/>
      <c r="M516" s="56">
        <v>8</v>
      </c>
      <c r="N516" s="56"/>
      <c r="O516" s="56"/>
      <c r="P516" s="56">
        <v>12</v>
      </c>
      <c r="Q516" s="56">
        <v>10</v>
      </c>
      <c r="R516" s="56"/>
      <c r="S516" s="56">
        <v>12</v>
      </c>
      <c r="T516" s="56">
        <v>9</v>
      </c>
      <c r="U516" s="68" t="s">
        <v>1150</v>
      </c>
      <c r="V516" s="13"/>
      <c r="W516" s="21"/>
    </row>
    <row r="517" spans="1:67" ht="23.25" customHeight="1" outlineLevel="1">
      <c r="A517" s="56">
        <f t="shared" si="10"/>
        <v>489</v>
      </c>
      <c r="B517" s="197" t="s">
        <v>1151</v>
      </c>
      <c r="C517" s="78"/>
      <c r="D517" s="85" t="s">
        <v>1152</v>
      </c>
      <c r="E517" s="85">
        <v>34706000</v>
      </c>
      <c r="F517" s="56">
        <v>1982</v>
      </c>
      <c r="G517" s="56">
        <v>9</v>
      </c>
      <c r="H517" s="56">
        <v>1</v>
      </c>
      <c r="I517" s="86">
        <v>3855</v>
      </c>
      <c r="J517" s="86">
        <v>3225.3</v>
      </c>
      <c r="K517" s="56"/>
      <c r="L517" s="56">
        <v>6</v>
      </c>
      <c r="M517" s="56"/>
      <c r="N517" s="56"/>
      <c r="O517" s="56">
        <v>8</v>
      </c>
      <c r="P517" s="56"/>
      <c r="Q517" s="56"/>
      <c r="R517" s="56"/>
      <c r="S517" s="56">
        <v>8</v>
      </c>
      <c r="T517" s="56" t="s">
        <v>183</v>
      </c>
      <c r="U517" s="134" t="s">
        <v>12098</v>
      </c>
      <c r="V517" s="13"/>
      <c r="W517" s="21"/>
    </row>
    <row r="518" spans="1:67" ht="23.25" customHeight="1" outlineLevel="1">
      <c r="A518" s="56">
        <f t="shared" si="10"/>
        <v>490</v>
      </c>
      <c r="B518" s="78" t="s">
        <v>1153</v>
      </c>
      <c r="C518" s="78"/>
      <c r="D518" s="85" t="s">
        <v>1154</v>
      </c>
      <c r="E518" s="85">
        <v>34706000</v>
      </c>
      <c r="F518" s="56">
        <v>1982</v>
      </c>
      <c r="G518" s="56">
        <v>9</v>
      </c>
      <c r="H518" s="56">
        <v>1</v>
      </c>
      <c r="I518" s="86">
        <v>3322.1</v>
      </c>
      <c r="J518" s="86">
        <v>2929</v>
      </c>
      <c r="K518" s="56"/>
      <c r="L518" s="56">
        <v>6</v>
      </c>
      <c r="M518" s="56"/>
      <c r="N518" s="56"/>
      <c r="O518" s="56"/>
      <c r="P518" s="56"/>
      <c r="Q518" s="56">
        <v>12</v>
      </c>
      <c r="R518" s="56">
        <v>8</v>
      </c>
      <c r="S518" s="56"/>
      <c r="T518" s="56">
        <v>9</v>
      </c>
      <c r="U518" s="68" t="s">
        <v>1155</v>
      </c>
      <c r="V518" s="13"/>
      <c r="W518" s="21"/>
    </row>
    <row r="519" spans="1:67" ht="23.25" customHeight="1" outlineLevel="1">
      <c r="A519" s="56">
        <f t="shared" si="10"/>
        <v>491</v>
      </c>
      <c r="B519" s="78" t="s">
        <v>1156</v>
      </c>
      <c r="C519" s="78"/>
      <c r="D519" s="85" t="s">
        <v>1157</v>
      </c>
      <c r="E519" s="85">
        <v>34706000</v>
      </c>
      <c r="F519" s="56">
        <v>1982</v>
      </c>
      <c r="G519" s="56">
        <v>9</v>
      </c>
      <c r="H519" s="56">
        <v>1</v>
      </c>
      <c r="I519" s="86">
        <v>3355.3</v>
      </c>
      <c r="J519" s="86">
        <v>2918.4</v>
      </c>
      <c r="K519" s="56"/>
      <c r="L519" s="56">
        <v>6</v>
      </c>
      <c r="M519" s="56"/>
      <c r="N519" s="56"/>
      <c r="O519" s="56">
        <v>8</v>
      </c>
      <c r="P519" s="56"/>
      <c r="Q519" s="56"/>
      <c r="R519" s="56"/>
      <c r="S519" s="56">
        <v>8</v>
      </c>
      <c r="T519" s="56" t="s">
        <v>183</v>
      </c>
      <c r="U519" s="134" t="s">
        <v>12116</v>
      </c>
      <c r="V519" s="13"/>
      <c r="W519" s="21"/>
    </row>
    <row r="520" spans="1:67" ht="23.25" customHeight="1" outlineLevel="1">
      <c r="A520" s="56">
        <f t="shared" si="10"/>
        <v>492</v>
      </c>
      <c r="B520" s="78" t="s">
        <v>1158</v>
      </c>
      <c r="C520" s="78"/>
      <c r="D520" s="85" t="s">
        <v>1159</v>
      </c>
      <c r="E520" s="85">
        <v>34706000</v>
      </c>
      <c r="F520" s="56">
        <v>1967</v>
      </c>
      <c r="G520" s="56">
        <v>5</v>
      </c>
      <c r="H520" s="56">
        <v>4</v>
      </c>
      <c r="I520" s="86">
        <v>3821.8</v>
      </c>
      <c r="J520" s="86">
        <v>3506.3</v>
      </c>
      <c r="K520" s="56">
        <v>8</v>
      </c>
      <c r="L520" s="56"/>
      <c r="M520" s="56"/>
      <c r="N520" s="56"/>
      <c r="O520" s="56"/>
      <c r="P520" s="56">
        <v>9</v>
      </c>
      <c r="Q520" s="56"/>
      <c r="R520" s="56">
        <v>8</v>
      </c>
      <c r="S520" s="56">
        <v>12</v>
      </c>
      <c r="T520" s="56"/>
      <c r="U520" s="68" t="s">
        <v>1160</v>
      </c>
      <c r="V520" s="13"/>
      <c r="W520" s="21"/>
    </row>
    <row r="521" spans="1:67" ht="23.25" customHeight="1" outlineLevel="1">
      <c r="A521" s="56">
        <f t="shared" si="10"/>
        <v>493</v>
      </c>
      <c r="B521" s="197" t="s">
        <v>1161</v>
      </c>
      <c r="C521" s="78"/>
      <c r="D521" s="85" t="s">
        <v>1162</v>
      </c>
      <c r="E521" s="85">
        <v>34706000</v>
      </c>
      <c r="F521" s="56">
        <v>1966</v>
      </c>
      <c r="G521" s="56">
        <v>5</v>
      </c>
      <c r="H521" s="56">
        <v>4</v>
      </c>
      <c r="I521" s="86">
        <v>3819.2</v>
      </c>
      <c r="J521" s="86">
        <v>3710.1</v>
      </c>
      <c r="K521" s="56"/>
      <c r="L521" s="56"/>
      <c r="M521" s="56">
        <v>10</v>
      </c>
      <c r="N521" s="56"/>
      <c r="O521" s="56"/>
      <c r="P521" s="56">
        <v>9</v>
      </c>
      <c r="Q521" s="56"/>
      <c r="R521" s="56"/>
      <c r="S521" s="56">
        <v>8</v>
      </c>
      <c r="T521" s="56" t="s">
        <v>568</v>
      </c>
      <c r="U521" s="134" t="s">
        <v>12313</v>
      </c>
      <c r="V521" s="13" t="s">
        <v>1163</v>
      </c>
      <c r="W521" s="21"/>
    </row>
    <row r="522" spans="1:67" ht="23.25" customHeight="1" outlineLevel="1">
      <c r="A522" s="56">
        <f t="shared" si="10"/>
        <v>494</v>
      </c>
      <c r="B522" s="78" t="s">
        <v>1164</v>
      </c>
      <c r="C522" s="78"/>
      <c r="D522" s="201" t="s">
        <v>1165</v>
      </c>
      <c r="E522" s="85">
        <v>34706000</v>
      </c>
      <c r="F522" s="56">
        <v>1966</v>
      </c>
      <c r="G522" s="56">
        <v>4</v>
      </c>
      <c r="H522" s="56">
        <v>6</v>
      </c>
      <c r="I522" s="86">
        <v>2615.6</v>
      </c>
      <c r="J522" s="86">
        <v>2356</v>
      </c>
      <c r="K522" s="56"/>
      <c r="L522" s="56">
        <v>10</v>
      </c>
      <c r="M522" s="56"/>
      <c r="N522" s="56"/>
      <c r="O522" s="56"/>
      <c r="P522" s="56">
        <v>12</v>
      </c>
      <c r="Q522" s="56">
        <v>8</v>
      </c>
      <c r="R522" s="56">
        <v>9</v>
      </c>
      <c r="S522" s="56">
        <v>8</v>
      </c>
      <c r="T522" s="56">
        <v>12</v>
      </c>
      <c r="U522" s="129" t="s">
        <v>12115</v>
      </c>
      <c r="V522" s="13"/>
      <c r="W522" s="21"/>
    </row>
    <row r="523" spans="1:67" s="18" customFormat="1" ht="15.75" customHeight="1">
      <c r="A523" s="235" t="s">
        <v>1166</v>
      </c>
      <c r="B523" s="235"/>
      <c r="C523" s="235"/>
      <c r="D523" s="235"/>
      <c r="E523" s="235"/>
      <c r="F523" s="235"/>
      <c r="G523" s="235"/>
      <c r="H523" s="235"/>
      <c r="I523" s="86">
        <f>SUM(I524:I752)</f>
        <v>246207.71000000008</v>
      </c>
      <c r="J523" s="86">
        <f>SUM(J524:J752)</f>
        <v>208015.92999999991</v>
      </c>
      <c r="K523" s="236"/>
      <c r="L523" s="236"/>
      <c r="M523" s="236"/>
      <c r="N523" s="236"/>
      <c r="O523" s="236"/>
      <c r="P523" s="236"/>
      <c r="Q523" s="236"/>
      <c r="R523" s="236"/>
      <c r="S523" s="236"/>
      <c r="T523" s="236"/>
      <c r="U523" s="126"/>
      <c r="V523" s="13">
        <f>COUNTA(B524:B752)</f>
        <v>229</v>
      </c>
      <c r="W523" s="50"/>
      <c r="X523" s="5"/>
      <c r="Y523" s="5"/>
      <c r="Z523" s="5"/>
      <c r="AA523" s="5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  <c r="AY523" s="5"/>
      <c r="AZ523" s="5"/>
      <c r="BA523" s="5"/>
      <c r="BB523" s="5"/>
      <c r="BC523" s="5"/>
      <c r="BD523" s="5"/>
      <c r="BE523" s="5"/>
      <c r="BF523" s="5"/>
      <c r="BG523" s="5"/>
      <c r="BH523" s="5"/>
      <c r="BI523" s="5"/>
      <c r="BJ523" s="5"/>
      <c r="BK523" s="5"/>
      <c r="BL523" s="5"/>
      <c r="BM523" s="5"/>
      <c r="BN523" s="5"/>
      <c r="BO523" s="5"/>
    </row>
    <row r="524" spans="1:67" ht="24" customHeight="1" outlineLevel="1">
      <c r="A524" s="56">
        <f>A522+1</f>
        <v>495</v>
      </c>
      <c r="B524" s="78" t="s">
        <v>1167</v>
      </c>
      <c r="C524" s="78"/>
      <c r="D524" s="85" t="s">
        <v>1168</v>
      </c>
      <c r="E524" s="85">
        <v>34708000</v>
      </c>
      <c r="F524" s="56">
        <v>1971</v>
      </c>
      <c r="G524" s="56">
        <v>2</v>
      </c>
      <c r="H524" s="56">
        <v>2</v>
      </c>
      <c r="I524" s="56">
        <v>556.4</v>
      </c>
      <c r="J524" s="56">
        <v>509.46</v>
      </c>
      <c r="K524" s="56"/>
      <c r="L524" s="56"/>
      <c r="M524" s="56"/>
      <c r="N524" s="56"/>
      <c r="O524" s="56">
        <v>10</v>
      </c>
      <c r="P524" s="56"/>
      <c r="Q524" s="56">
        <v>11</v>
      </c>
      <c r="R524" s="56"/>
      <c r="S524" s="56">
        <v>12</v>
      </c>
      <c r="T524" s="56">
        <v>8</v>
      </c>
      <c r="U524" s="68" t="s">
        <v>1169</v>
      </c>
      <c r="V524" s="13" t="s">
        <v>1170</v>
      </c>
      <c r="W524" s="14"/>
    </row>
    <row r="525" spans="1:67" ht="24" customHeight="1" outlineLevel="1">
      <c r="A525" s="56">
        <f t="shared" ref="A525:A555" si="11">A524+1</f>
        <v>496</v>
      </c>
      <c r="B525" s="78" t="s">
        <v>1171</v>
      </c>
      <c r="C525" s="78"/>
      <c r="D525" s="85" t="s">
        <v>1172</v>
      </c>
      <c r="E525" s="85">
        <v>34708000</v>
      </c>
      <c r="F525" s="56">
        <v>1970</v>
      </c>
      <c r="G525" s="56">
        <v>2</v>
      </c>
      <c r="H525" s="56">
        <v>2</v>
      </c>
      <c r="I525" s="56">
        <v>586.65</v>
      </c>
      <c r="J525" s="56">
        <v>546.28</v>
      </c>
      <c r="K525" s="56"/>
      <c r="L525" s="56">
        <v>11</v>
      </c>
      <c r="M525" s="56"/>
      <c r="N525" s="56">
        <v>8</v>
      </c>
      <c r="O525" s="56">
        <v>12</v>
      </c>
      <c r="P525" s="56">
        <v>10</v>
      </c>
      <c r="Q525" s="56"/>
      <c r="R525" s="56"/>
      <c r="S525" s="56"/>
      <c r="T525" s="56"/>
      <c r="U525" s="68" t="s">
        <v>297</v>
      </c>
      <c r="V525" s="13"/>
      <c r="W525" s="14"/>
    </row>
    <row r="526" spans="1:67" ht="24" customHeight="1" outlineLevel="1">
      <c r="A526" s="56">
        <f t="shared" si="11"/>
        <v>497</v>
      </c>
      <c r="B526" s="78" t="s">
        <v>1173</v>
      </c>
      <c r="C526" s="78"/>
      <c r="D526" s="85" t="s">
        <v>1174</v>
      </c>
      <c r="E526" s="85">
        <v>34708000</v>
      </c>
      <c r="F526" s="56">
        <v>1972</v>
      </c>
      <c r="G526" s="56">
        <v>2</v>
      </c>
      <c r="H526" s="56">
        <v>2</v>
      </c>
      <c r="I526" s="56">
        <v>625.98</v>
      </c>
      <c r="J526" s="56">
        <v>577.1</v>
      </c>
      <c r="K526" s="56"/>
      <c r="L526" s="56"/>
      <c r="M526" s="56"/>
      <c r="N526" s="56">
        <v>11</v>
      </c>
      <c r="O526" s="56">
        <v>8</v>
      </c>
      <c r="P526" s="56">
        <v>12</v>
      </c>
      <c r="Q526" s="56">
        <v>10</v>
      </c>
      <c r="R526" s="56">
        <v>9</v>
      </c>
      <c r="S526" s="56"/>
      <c r="T526" s="56"/>
      <c r="U526" s="135" t="s">
        <v>12217</v>
      </c>
      <c r="V526" s="13"/>
      <c r="W526" s="14"/>
    </row>
    <row r="527" spans="1:67" ht="23.25" customHeight="1" outlineLevel="1">
      <c r="A527" s="56">
        <f t="shared" si="11"/>
        <v>498</v>
      </c>
      <c r="B527" s="78" t="s">
        <v>1175</v>
      </c>
      <c r="C527" s="78"/>
      <c r="D527" s="85" t="s">
        <v>1176</v>
      </c>
      <c r="E527" s="85">
        <v>34708000</v>
      </c>
      <c r="F527" s="56">
        <v>1962</v>
      </c>
      <c r="G527" s="56">
        <v>2</v>
      </c>
      <c r="H527" s="56">
        <v>2</v>
      </c>
      <c r="I527" s="56">
        <v>498.35</v>
      </c>
      <c r="J527" s="56">
        <v>453.77</v>
      </c>
      <c r="K527" s="56"/>
      <c r="L527" s="56"/>
      <c r="M527" s="56"/>
      <c r="N527" s="56">
        <v>8</v>
      </c>
      <c r="O527" s="56">
        <v>12</v>
      </c>
      <c r="P527" s="56">
        <v>10</v>
      </c>
      <c r="Q527" s="56"/>
      <c r="R527" s="56"/>
      <c r="S527" s="56"/>
      <c r="T527" s="56"/>
      <c r="U527" s="68"/>
      <c r="V527" s="13"/>
      <c r="W527" s="14"/>
    </row>
    <row r="528" spans="1:67" ht="23.25" customHeight="1" outlineLevel="1">
      <c r="A528" s="56">
        <f t="shared" si="11"/>
        <v>499</v>
      </c>
      <c r="B528" s="78" t="s">
        <v>1177</v>
      </c>
      <c r="C528" s="78"/>
      <c r="D528" s="85" t="s">
        <v>1178</v>
      </c>
      <c r="E528" s="85">
        <v>34708000</v>
      </c>
      <c r="F528" s="56">
        <v>1961</v>
      </c>
      <c r="G528" s="56">
        <v>2</v>
      </c>
      <c r="H528" s="56">
        <v>2</v>
      </c>
      <c r="I528" s="56">
        <v>360.54</v>
      </c>
      <c r="J528" s="56">
        <v>268.14</v>
      </c>
      <c r="K528" s="56"/>
      <c r="L528" s="56"/>
      <c r="M528" s="56">
        <v>8</v>
      </c>
      <c r="N528" s="56">
        <v>12</v>
      </c>
      <c r="O528" s="56">
        <v>10</v>
      </c>
      <c r="P528" s="56"/>
      <c r="Q528" s="56"/>
      <c r="R528" s="56"/>
      <c r="S528" s="56"/>
      <c r="T528" s="56">
        <v>8</v>
      </c>
      <c r="U528" s="68"/>
      <c r="V528" s="13"/>
      <c r="W528" s="14"/>
    </row>
    <row r="529" spans="1:23" ht="23.25" customHeight="1" outlineLevel="1">
      <c r="A529" s="56">
        <f t="shared" si="11"/>
        <v>500</v>
      </c>
      <c r="B529" s="78" t="s">
        <v>1179</v>
      </c>
      <c r="C529" s="78"/>
      <c r="D529" s="85" t="s">
        <v>1180</v>
      </c>
      <c r="E529" s="85">
        <v>34708000</v>
      </c>
      <c r="F529" s="56">
        <v>1964</v>
      </c>
      <c r="G529" s="56">
        <v>2</v>
      </c>
      <c r="H529" s="56">
        <v>2</v>
      </c>
      <c r="I529" s="56">
        <v>277.62</v>
      </c>
      <c r="J529" s="56">
        <v>184.4</v>
      </c>
      <c r="K529" s="56"/>
      <c r="L529" s="56">
        <v>11</v>
      </c>
      <c r="M529" s="56">
        <v>10</v>
      </c>
      <c r="N529" s="56">
        <v>8</v>
      </c>
      <c r="O529" s="56">
        <v>12</v>
      </c>
      <c r="P529" s="56"/>
      <c r="Q529" s="56"/>
      <c r="R529" s="56"/>
      <c r="S529" s="56"/>
      <c r="T529" s="56"/>
      <c r="U529" s="68" t="s">
        <v>297</v>
      </c>
      <c r="V529" s="13"/>
      <c r="W529" s="14"/>
    </row>
    <row r="530" spans="1:23" ht="23.25" customHeight="1" outlineLevel="1">
      <c r="A530" s="56">
        <f t="shared" si="11"/>
        <v>501</v>
      </c>
      <c r="B530" s="78" t="s">
        <v>1181</v>
      </c>
      <c r="C530" s="78"/>
      <c r="D530" s="85" t="s">
        <v>1182</v>
      </c>
      <c r="E530" s="85">
        <v>34708000</v>
      </c>
      <c r="F530" s="56">
        <v>1966</v>
      </c>
      <c r="G530" s="56">
        <v>2</v>
      </c>
      <c r="H530" s="56">
        <v>3</v>
      </c>
      <c r="I530" s="56">
        <v>546.65</v>
      </c>
      <c r="J530" s="56">
        <v>489.2</v>
      </c>
      <c r="K530" s="56"/>
      <c r="L530" s="56">
        <v>11</v>
      </c>
      <c r="M530" s="56"/>
      <c r="N530" s="56"/>
      <c r="O530" s="56">
        <v>8</v>
      </c>
      <c r="P530" s="56">
        <v>12</v>
      </c>
      <c r="Q530" s="56">
        <v>10</v>
      </c>
      <c r="R530" s="56"/>
      <c r="S530" s="56"/>
      <c r="T530" s="56"/>
      <c r="U530" s="68" t="s">
        <v>297</v>
      </c>
      <c r="V530" s="13"/>
      <c r="W530" s="14"/>
    </row>
    <row r="531" spans="1:23" ht="23.25" customHeight="1" outlineLevel="1">
      <c r="A531" s="56">
        <f t="shared" si="11"/>
        <v>502</v>
      </c>
      <c r="B531" s="78" t="s">
        <v>1183</v>
      </c>
      <c r="C531" s="78"/>
      <c r="D531" s="85" t="s">
        <v>1184</v>
      </c>
      <c r="E531" s="85">
        <v>34708000</v>
      </c>
      <c r="F531" s="56">
        <v>1959</v>
      </c>
      <c r="G531" s="56">
        <v>2</v>
      </c>
      <c r="H531" s="56">
        <v>2</v>
      </c>
      <c r="I531" s="56">
        <v>414.11</v>
      </c>
      <c r="J531" s="56">
        <v>382.47</v>
      </c>
      <c r="K531" s="56"/>
      <c r="L531" s="56"/>
      <c r="M531" s="56">
        <v>8</v>
      </c>
      <c r="N531" s="56">
        <v>12</v>
      </c>
      <c r="O531" s="56">
        <v>10</v>
      </c>
      <c r="P531" s="56"/>
      <c r="Q531" s="56"/>
      <c r="R531" s="56"/>
      <c r="S531" s="56"/>
      <c r="T531" s="56">
        <v>8</v>
      </c>
      <c r="U531" s="68"/>
      <c r="V531" s="13"/>
      <c r="W531" s="14"/>
    </row>
    <row r="532" spans="1:23" ht="23.25" customHeight="1" outlineLevel="1">
      <c r="A532" s="56">
        <f t="shared" si="11"/>
        <v>503</v>
      </c>
      <c r="B532" s="78" t="s">
        <v>1185</v>
      </c>
      <c r="C532" s="78"/>
      <c r="D532" s="85" t="s">
        <v>1186</v>
      </c>
      <c r="E532" s="85">
        <v>34708000</v>
      </c>
      <c r="F532" s="56">
        <v>1990</v>
      </c>
      <c r="G532" s="56">
        <v>1</v>
      </c>
      <c r="H532" s="56">
        <v>1</v>
      </c>
      <c r="I532" s="56">
        <v>366.77</v>
      </c>
      <c r="J532" s="56">
        <v>309.60000000000002</v>
      </c>
      <c r="K532" s="56"/>
      <c r="L532" s="56"/>
      <c r="M532" s="56">
        <v>8</v>
      </c>
      <c r="N532" s="56">
        <v>12</v>
      </c>
      <c r="O532" s="56">
        <v>10</v>
      </c>
      <c r="P532" s="56"/>
      <c r="Q532" s="56"/>
      <c r="R532" s="56"/>
      <c r="S532" s="56"/>
      <c r="T532" s="56">
        <v>8</v>
      </c>
      <c r="U532" s="68"/>
      <c r="V532" s="13"/>
      <c r="W532" s="14"/>
    </row>
    <row r="533" spans="1:23" ht="23.25" customHeight="1" outlineLevel="1">
      <c r="A533" s="56">
        <f t="shared" si="11"/>
        <v>504</v>
      </c>
      <c r="B533" s="78" t="s">
        <v>1187</v>
      </c>
      <c r="C533" s="78"/>
      <c r="D533" s="85" t="s">
        <v>1188</v>
      </c>
      <c r="E533" s="85">
        <v>34708000</v>
      </c>
      <c r="F533" s="56">
        <v>1959</v>
      </c>
      <c r="G533" s="56">
        <v>2</v>
      </c>
      <c r="H533" s="56">
        <v>1</v>
      </c>
      <c r="I533" s="56">
        <v>418.6</v>
      </c>
      <c r="J533" s="56">
        <v>388.52</v>
      </c>
      <c r="K533" s="56"/>
      <c r="L533" s="56"/>
      <c r="M533" s="56">
        <v>8</v>
      </c>
      <c r="N533" s="56">
        <v>12</v>
      </c>
      <c r="O533" s="56">
        <v>10</v>
      </c>
      <c r="P533" s="56"/>
      <c r="Q533" s="56"/>
      <c r="R533" s="56"/>
      <c r="S533" s="56"/>
      <c r="T533" s="56">
        <v>8</v>
      </c>
      <c r="U533" s="68"/>
      <c r="V533" s="13"/>
      <c r="W533" s="14"/>
    </row>
    <row r="534" spans="1:23" ht="23.25" customHeight="1" outlineLevel="1">
      <c r="A534" s="56">
        <f t="shared" si="11"/>
        <v>505</v>
      </c>
      <c r="B534" s="78" t="s">
        <v>1189</v>
      </c>
      <c r="C534" s="78"/>
      <c r="D534" s="85" t="s">
        <v>1190</v>
      </c>
      <c r="E534" s="85">
        <v>34708000</v>
      </c>
      <c r="F534" s="56">
        <v>1965</v>
      </c>
      <c r="G534" s="56">
        <v>2</v>
      </c>
      <c r="H534" s="56">
        <v>1</v>
      </c>
      <c r="I534" s="56">
        <v>312.95999999999998</v>
      </c>
      <c r="J534" s="56">
        <v>213.21</v>
      </c>
      <c r="K534" s="56"/>
      <c r="L534" s="56"/>
      <c r="M534" s="56"/>
      <c r="N534" s="56">
        <v>8</v>
      </c>
      <c r="O534" s="56"/>
      <c r="P534" s="56"/>
      <c r="Q534" s="56"/>
      <c r="R534" s="56">
        <v>12</v>
      </c>
      <c r="S534" s="56"/>
      <c r="T534" s="56">
        <v>10</v>
      </c>
      <c r="U534" s="68"/>
      <c r="V534" s="13"/>
      <c r="W534" s="14"/>
    </row>
    <row r="535" spans="1:23" ht="23.25" customHeight="1" outlineLevel="1">
      <c r="A535" s="56">
        <f t="shared" si="11"/>
        <v>506</v>
      </c>
      <c r="B535" s="78" t="s">
        <v>1191</v>
      </c>
      <c r="C535" s="78"/>
      <c r="D535" s="85" t="s">
        <v>1192</v>
      </c>
      <c r="E535" s="85">
        <v>34708000</v>
      </c>
      <c r="F535" s="56">
        <v>1900</v>
      </c>
      <c r="G535" s="56">
        <v>2</v>
      </c>
      <c r="H535" s="56">
        <v>2</v>
      </c>
      <c r="I535" s="56">
        <v>397.57</v>
      </c>
      <c r="J535" s="56">
        <v>278.55</v>
      </c>
      <c r="K535" s="56"/>
      <c r="L535" s="56">
        <v>11</v>
      </c>
      <c r="M535" s="56"/>
      <c r="N535" s="56">
        <v>10</v>
      </c>
      <c r="O535" s="56"/>
      <c r="P535" s="56"/>
      <c r="Q535" s="56"/>
      <c r="R535" s="56"/>
      <c r="S535" s="56">
        <v>12</v>
      </c>
      <c r="T535" s="56">
        <v>8</v>
      </c>
      <c r="U535" s="68" t="s">
        <v>783</v>
      </c>
      <c r="V535" s="13"/>
      <c r="W535" s="14"/>
    </row>
    <row r="536" spans="1:23" ht="23.25" customHeight="1" outlineLevel="1">
      <c r="A536" s="56">
        <f t="shared" si="11"/>
        <v>507</v>
      </c>
      <c r="B536" s="78" t="s">
        <v>1193</v>
      </c>
      <c r="C536" s="78"/>
      <c r="D536" s="85" t="s">
        <v>1194</v>
      </c>
      <c r="E536" s="85">
        <v>34708000</v>
      </c>
      <c r="F536" s="56">
        <v>1900</v>
      </c>
      <c r="G536" s="56">
        <v>2</v>
      </c>
      <c r="H536" s="56">
        <v>4</v>
      </c>
      <c r="I536" s="56">
        <v>346.16</v>
      </c>
      <c r="J536" s="56">
        <v>223</v>
      </c>
      <c r="K536" s="56">
        <v>8</v>
      </c>
      <c r="L536" s="56">
        <v>11</v>
      </c>
      <c r="M536" s="56">
        <v>10</v>
      </c>
      <c r="N536" s="56">
        <v>12</v>
      </c>
      <c r="O536" s="56"/>
      <c r="P536" s="56"/>
      <c r="Q536" s="56"/>
      <c r="R536" s="56">
        <v>8</v>
      </c>
      <c r="S536" s="56"/>
      <c r="T536" s="56">
        <v>12</v>
      </c>
      <c r="U536" s="68" t="s">
        <v>1195</v>
      </c>
      <c r="V536" s="13"/>
      <c r="W536" s="14"/>
    </row>
    <row r="537" spans="1:23" ht="23.25" customHeight="1" outlineLevel="1">
      <c r="A537" s="56">
        <f t="shared" si="11"/>
        <v>508</v>
      </c>
      <c r="B537" s="78" t="s">
        <v>1196</v>
      </c>
      <c r="C537" s="78"/>
      <c r="D537" s="85" t="s">
        <v>1197</v>
      </c>
      <c r="E537" s="85">
        <v>34708000</v>
      </c>
      <c r="F537" s="56">
        <v>1910</v>
      </c>
      <c r="G537" s="56">
        <v>2</v>
      </c>
      <c r="H537" s="56">
        <v>4</v>
      </c>
      <c r="I537" s="56">
        <v>553.61</v>
      </c>
      <c r="J537" s="56">
        <v>401.81</v>
      </c>
      <c r="K537" s="56"/>
      <c r="L537" s="56">
        <v>10</v>
      </c>
      <c r="M537" s="56">
        <v>8</v>
      </c>
      <c r="N537" s="56">
        <v>12</v>
      </c>
      <c r="O537" s="56"/>
      <c r="P537" s="56"/>
      <c r="Q537" s="56"/>
      <c r="R537" s="56"/>
      <c r="S537" s="56"/>
      <c r="T537" s="56" t="s">
        <v>141</v>
      </c>
      <c r="U537" s="68" t="s">
        <v>1198</v>
      </c>
      <c r="V537" s="13" t="s">
        <v>1199</v>
      </c>
      <c r="W537" s="14"/>
    </row>
    <row r="538" spans="1:23" ht="23.25" customHeight="1" outlineLevel="1">
      <c r="A538" s="56">
        <f t="shared" si="11"/>
        <v>509</v>
      </c>
      <c r="B538" s="78" t="s">
        <v>1200</v>
      </c>
      <c r="C538" s="78"/>
      <c r="D538" s="85" t="s">
        <v>1201</v>
      </c>
      <c r="E538" s="85">
        <v>34708000</v>
      </c>
      <c r="F538" s="56">
        <v>1900</v>
      </c>
      <c r="G538" s="56">
        <v>2</v>
      </c>
      <c r="H538" s="56">
        <v>2</v>
      </c>
      <c r="I538" s="56">
        <v>289.58999999999997</v>
      </c>
      <c r="J538" s="56">
        <v>241.17</v>
      </c>
      <c r="K538" s="56"/>
      <c r="L538" s="56">
        <v>8</v>
      </c>
      <c r="M538" s="56"/>
      <c r="N538" s="56">
        <v>12</v>
      </c>
      <c r="O538" s="56">
        <v>10</v>
      </c>
      <c r="P538" s="56"/>
      <c r="Q538" s="56"/>
      <c r="R538" s="56">
        <v>8</v>
      </c>
      <c r="S538" s="56"/>
      <c r="T538" s="56"/>
      <c r="U538" s="68" t="s">
        <v>343</v>
      </c>
      <c r="V538" s="13"/>
      <c r="W538" s="14"/>
    </row>
    <row r="539" spans="1:23" ht="23.25" customHeight="1" outlineLevel="1">
      <c r="A539" s="56">
        <f t="shared" si="11"/>
        <v>510</v>
      </c>
      <c r="B539" s="78" t="s">
        <v>1202</v>
      </c>
      <c r="C539" s="78"/>
      <c r="D539" s="85" t="s">
        <v>1203</v>
      </c>
      <c r="E539" s="85">
        <v>34708000</v>
      </c>
      <c r="F539" s="56">
        <v>1900</v>
      </c>
      <c r="G539" s="56">
        <v>2</v>
      </c>
      <c r="H539" s="56">
        <v>1</v>
      </c>
      <c r="I539" s="56">
        <v>128.72</v>
      </c>
      <c r="J539" s="56">
        <v>98</v>
      </c>
      <c r="K539" s="56"/>
      <c r="L539" s="56">
        <v>8</v>
      </c>
      <c r="M539" s="56"/>
      <c r="N539" s="56"/>
      <c r="O539" s="56"/>
      <c r="P539" s="56"/>
      <c r="Q539" s="56"/>
      <c r="R539" s="56"/>
      <c r="S539" s="56"/>
      <c r="T539" s="56"/>
      <c r="U539" s="68" t="s">
        <v>1204</v>
      </c>
      <c r="V539" s="45" t="s">
        <v>12122</v>
      </c>
      <c r="W539" s="14"/>
    </row>
    <row r="540" spans="1:23" ht="23.25" customHeight="1" outlineLevel="1">
      <c r="A540" s="56">
        <f t="shared" si="11"/>
        <v>511</v>
      </c>
      <c r="B540" s="78" t="s">
        <v>1205</v>
      </c>
      <c r="C540" s="78"/>
      <c r="D540" s="85" t="s">
        <v>1206</v>
      </c>
      <c r="E540" s="85">
        <v>34708000</v>
      </c>
      <c r="F540" s="56">
        <v>1900</v>
      </c>
      <c r="G540" s="56">
        <v>2</v>
      </c>
      <c r="H540" s="56">
        <v>4</v>
      </c>
      <c r="I540" s="56">
        <v>298.19</v>
      </c>
      <c r="J540" s="56">
        <v>280.08</v>
      </c>
      <c r="K540" s="56"/>
      <c r="L540" s="56"/>
      <c r="M540" s="56">
        <v>10</v>
      </c>
      <c r="N540" s="56">
        <v>8</v>
      </c>
      <c r="O540" s="56">
        <v>12</v>
      </c>
      <c r="P540" s="56"/>
      <c r="Q540" s="56"/>
      <c r="R540" s="56"/>
      <c r="S540" s="56"/>
      <c r="T540" s="56" t="s">
        <v>141</v>
      </c>
      <c r="U540" s="140" t="s">
        <v>12117</v>
      </c>
      <c r="V540" s="13" t="s">
        <v>1207</v>
      </c>
      <c r="W540" s="14"/>
    </row>
    <row r="541" spans="1:23" ht="23.25" customHeight="1" outlineLevel="1">
      <c r="A541" s="56">
        <f t="shared" si="11"/>
        <v>512</v>
      </c>
      <c r="B541" s="78" t="s">
        <v>1208</v>
      </c>
      <c r="C541" s="78"/>
      <c r="D541" s="85" t="s">
        <v>1209</v>
      </c>
      <c r="E541" s="85">
        <v>34708000</v>
      </c>
      <c r="F541" s="56">
        <v>1960</v>
      </c>
      <c r="G541" s="56">
        <v>2</v>
      </c>
      <c r="H541" s="56">
        <v>1</v>
      </c>
      <c r="I541" s="56">
        <v>333.38</v>
      </c>
      <c r="J541" s="56">
        <v>316.97000000000003</v>
      </c>
      <c r="K541" s="56"/>
      <c r="L541" s="56"/>
      <c r="M541" s="56">
        <v>12</v>
      </c>
      <c r="N541" s="56">
        <v>10</v>
      </c>
      <c r="O541" s="56">
        <v>8</v>
      </c>
      <c r="P541" s="56"/>
      <c r="Q541" s="56"/>
      <c r="R541" s="56"/>
      <c r="S541" s="56"/>
      <c r="T541" s="56">
        <v>12</v>
      </c>
      <c r="U541" s="68"/>
      <c r="V541" s="13"/>
      <c r="W541" s="14"/>
    </row>
    <row r="542" spans="1:23" ht="23.25" customHeight="1" outlineLevel="1">
      <c r="A542" s="56">
        <f t="shared" si="11"/>
        <v>513</v>
      </c>
      <c r="B542" s="78" t="s">
        <v>1210</v>
      </c>
      <c r="C542" s="78"/>
      <c r="D542" s="85" t="s">
        <v>1211</v>
      </c>
      <c r="E542" s="85">
        <v>34708000</v>
      </c>
      <c r="F542" s="56">
        <v>1957</v>
      </c>
      <c r="G542" s="56">
        <v>1</v>
      </c>
      <c r="H542" s="56">
        <v>1</v>
      </c>
      <c r="I542" s="56">
        <v>157</v>
      </c>
      <c r="J542" s="56">
        <v>129</v>
      </c>
      <c r="K542" s="56"/>
      <c r="L542" s="56"/>
      <c r="M542" s="56">
        <v>8</v>
      </c>
      <c r="N542" s="56">
        <v>12</v>
      </c>
      <c r="O542" s="56">
        <v>10</v>
      </c>
      <c r="P542" s="56"/>
      <c r="Q542" s="56"/>
      <c r="R542" s="56"/>
      <c r="S542" s="56"/>
      <c r="T542" s="56">
        <v>8</v>
      </c>
      <c r="U542" s="68"/>
      <c r="V542" s="13"/>
      <c r="W542" s="14"/>
    </row>
    <row r="543" spans="1:23" ht="23.25" customHeight="1" outlineLevel="1">
      <c r="A543" s="56">
        <f t="shared" si="11"/>
        <v>514</v>
      </c>
      <c r="B543" s="78" t="s">
        <v>1212</v>
      </c>
      <c r="C543" s="78"/>
      <c r="D543" s="85" t="s">
        <v>1213</v>
      </c>
      <c r="E543" s="85">
        <v>34708000</v>
      </c>
      <c r="F543" s="56">
        <v>1967</v>
      </c>
      <c r="G543" s="56">
        <v>2</v>
      </c>
      <c r="H543" s="56">
        <v>2</v>
      </c>
      <c r="I543" s="56">
        <v>420.66</v>
      </c>
      <c r="J543" s="56">
        <v>376.26</v>
      </c>
      <c r="K543" s="56"/>
      <c r="L543" s="56">
        <v>8</v>
      </c>
      <c r="M543" s="56">
        <v>12</v>
      </c>
      <c r="N543" s="56">
        <v>10</v>
      </c>
      <c r="O543" s="56"/>
      <c r="P543" s="56"/>
      <c r="Q543" s="56"/>
      <c r="R543" s="56"/>
      <c r="S543" s="56">
        <v>8</v>
      </c>
      <c r="T543" s="56">
        <v>12</v>
      </c>
      <c r="U543" s="68" t="s">
        <v>783</v>
      </c>
      <c r="V543" s="13"/>
      <c r="W543" s="14"/>
    </row>
    <row r="544" spans="1:23" ht="23.25" customHeight="1" outlineLevel="1">
      <c r="A544" s="56">
        <f t="shared" si="11"/>
        <v>515</v>
      </c>
      <c r="B544" s="78" t="s">
        <v>1214</v>
      </c>
      <c r="C544" s="78"/>
      <c r="D544" s="85" t="s">
        <v>1215</v>
      </c>
      <c r="E544" s="85">
        <v>34708000</v>
      </c>
      <c r="F544" s="56">
        <v>2012</v>
      </c>
      <c r="G544" s="56">
        <v>1</v>
      </c>
      <c r="H544" s="56">
        <v>1</v>
      </c>
      <c r="I544" s="56">
        <v>226.3</v>
      </c>
      <c r="J544" s="56">
        <v>196.7</v>
      </c>
      <c r="K544" s="56"/>
      <c r="L544" s="56"/>
      <c r="M544" s="56"/>
      <c r="N544" s="56"/>
      <c r="O544" s="56"/>
      <c r="P544" s="56"/>
      <c r="Q544" s="56">
        <v>8</v>
      </c>
      <c r="R544" s="56">
        <v>12</v>
      </c>
      <c r="S544" s="56">
        <v>10</v>
      </c>
      <c r="T544" s="56"/>
      <c r="U544" s="68"/>
      <c r="V544" s="13"/>
      <c r="W544" s="14"/>
    </row>
    <row r="545" spans="1:23" ht="23.25" customHeight="1" outlineLevel="1">
      <c r="A545" s="56">
        <f t="shared" si="11"/>
        <v>516</v>
      </c>
      <c r="B545" s="78" t="s">
        <v>1216</v>
      </c>
      <c r="C545" s="78"/>
      <c r="D545" s="85" t="s">
        <v>1217</v>
      </c>
      <c r="E545" s="85">
        <v>34708000</v>
      </c>
      <c r="F545" s="56">
        <v>2012</v>
      </c>
      <c r="G545" s="56">
        <v>1</v>
      </c>
      <c r="H545" s="56">
        <v>1</v>
      </c>
      <c r="I545" s="56">
        <v>246</v>
      </c>
      <c r="J545" s="56">
        <v>114.2</v>
      </c>
      <c r="K545" s="56"/>
      <c r="L545" s="56"/>
      <c r="M545" s="56"/>
      <c r="N545" s="56"/>
      <c r="O545" s="56"/>
      <c r="P545" s="56"/>
      <c r="Q545" s="56">
        <v>8</v>
      </c>
      <c r="R545" s="56">
        <v>12</v>
      </c>
      <c r="S545" s="56">
        <v>10</v>
      </c>
      <c r="T545" s="56"/>
      <c r="U545" s="68"/>
      <c r="V545" s="13"/>
      <c r="W545" s="14"/>
    </row>
    <row r="546" spans="1:23" ht="23.25" customHeight="1" outlineLevel="1">
      <c r="A546" s="56">
        <f t="shared" si="11"/>
        <v>517</v>
      </c>
      <c r="B546" s="78" t="s">
        <v>1218</v>
      </c>
      <c r="C546" s="78"/>
      <c r="D546" s="85" t="s">
        <v>1219</v>
      </c>
      <c r="E546" s="85">
        <v>34708000</v>
      </c>
      <c r="F546" s="56">
        <v>2012</v>
      </c>
      <c r="G546" s="56">
        <v>1</v>
      </c>
      <c r="H546" s="56">
        <v>1</v>
      </c>
      <c r="I546" s="56">
        <v>202.2</v>
      </c>
      <c r="J546" s="56">
        <v>172.4</v>
      </c>
      <c r="K546" s="56"/>
      <c r="L546" s="56"/>
      <c r="M546" s="56"/>
      <c r="N546" s="56"/>
      <c r="O546" s="56"/>
      <c r="P546" s="56"/>
      <c r="Q546" s="56">
        <v>8</v>
      </c>
      <c r="R546" s="56">
        <v>12</v>
      </c>
      <c r="S546" s="56">
        <v>10</v>
      </c>
      <c r="T546" s="56"/>
      <c r="U546" s="68"/>
      <c r="V546" s="13"/>
      <c r="W546" s="14"/>
    </row>
    <row r="547" spans="1:23" ht="23.25" customHeight="1" outlineLevel="1">
      <c r="A547" s="56">
        <f t="shared" si="11"/>
        <v>518</v>
      </c>
      <c r="B547" s="78" t="s">
        <v>1220</v>
      </c>
      <c r="C547" s="78"/>
      <c r="D547" s="85" t="s">
        <v>1221</v>
      </c>
      <c r="E547" s="85">
        <v>34708000</v>
      </c>
      <c r="F547" s="56">
        <v>1975</v>
      </c>
      <c r="G547" s="56">
        <v>5</v>
      </c>
      <c r="H547" s="56">
        <v>4</v>
      </c>
      <c r="I547" s="86">
        <v>3371.4</v>
      </c>
      <c r="J547" s="86">
        <v>3313.17</v>
      </c>
      <c r="K547" s="56"/>
      <c r="L547" s="56">
        <v>10</v>
      </c>
      <c r="M547" s="56"/>
      <c r="N547" s="56"/>
      <c r="O547" s="56">
        <v>8</v>
      </c>
      <c r="P547" s="56"/>
      <c r="Q547" s="56"/>
      <c r="R547" s="56">
        <v>9</v>
      </c>
      <c r="S547" s="56">
        <v>12</v>
      </c>
      <c r="T547" s="56"/>
      <c r="U547" s="68" t="s">
        <v>650</v>
      </c>
      <c r="V547" s="13"/>
      <c r="W547" s="14"/>
    </row>
    <row r="548" spans="1:23" ht="23.25" customHeight="1" outlineLevel="1">
      <c r="A548" s="56">
        <f t="shared" si="11"/>
        <v>519</v>
      </c>
      <c r="B548" s="78" t="s">
        <v>1222</v>
      </c>
      <c r="C548" s="78"/>
      <c r="D548" s="85" t="s">
        <v>1223</v>
      </c>
      <c r="E548" s="85">
        <v>34708000</v>
      </c>
      <c r="F548" s="56">
        <v>1975</v>
      </c>
      <c r="G548" s="56">
        <v>5</v>
      </c>
      <c r="H548" s="56">
        <v>1</v>
      </c>
      <c r="I548" s="86">
        <v>2373.2600000000002</v>
      </c>
      <c r="J548" s="86">
        <v>1120</v>
      </c>
      <c r="K548" s="56"/>
      <c r="L548" s="56">
        <v>10</v>
      </c>
      <c r="M548" s="56">
        <v>8</v>
      </c>
      <c r="N548" s="56"/>
      <c r="O548" s="56"/>
      <c r="P548" s="56">
        <v>11</v>
      </c>
      <c r="Q548" s="56"/>
      <c r="R548" s="56"/>
      <c r="S548" s="56">
        <v>8</v>
      </c>
      <c r="T548" s="56">
        <v>12</v>
      </c>
      <c r="U548" s="68" t="s">
        <v>1224</v>
      </c>
      <c r="V548" s="13"/>
      <c r="W548" s="14"/>
    </row>
    <row r="549" spans="1:23" ht="23.25" customHeight="1" outlineLevel="1">
      <c r="A549" s="56">
        <f t="shared" si="11"/>
        <v>520</v>
      </c>
      <c r="B549" s="78" t="s">
        <v>1225</v>
      </c>
      <c r="C549" s="78"/>
      <c r="D549" s="85" t="s">
        <v>1226</v>
      </c>
      <c r="E549" s="85">
        <v>34708000</v>
      </c>
      <c r="F549" s="56">
        <v>1982</v>
      </c>
      <c r="G549" s="56">
        <v>5</v>
      </c>
      <c r="H549" s="56">
        <v>2</v>
      </c>
      <c r="I549" s="86">
        <v>1532.55</v>
      </c>
      <c r="J549" s="86">
        <v>1466.86</v>
      </c>
      <c r="K549" s="56"/>
      <c r="L549" s="56">
        <v>8</v>
      </c>
      <c r="M549" s="56">
        <v>11</v>
      </c>
      <c r="N549" s="56"/>
      <c r="O549" s="56">
        <v>9</v>
      </c>
      <c r="P549" s="56">
        <v>8</v>
      </c>
      <c r="Q549" s="56"/>
      <c r="R549" s="56"/>
      <c r="S549" s="56"/>
      <c r="T549" s="56">
        <v>12</v>
      </c>
      <c r="U549" s="68" t="s">
        <v>1227</v>
      </c>
      <c r="V549" s="13" t="s">
        <v>651</v>
      </c>
      <c r="W549" s="14"/>
    </row>
    <row r="550" spans="1:23" ht="23.25" customHeight="1" outlineLevel="1">
      <c r="A550" s="56">
        <f t="shared" si="11"/>
        <v>521</v>
      </c>
      <c r="B550" s="78" t="s">
        <v>1228</v>
      </c>
      <c r="C550" s="78"/>
      <c r="D550" s="85" t="s">
        <v>1229</v>
      </c>
      <c r="E550" s="85">
        <v>34708000</v>
      </c>
      <c r="F550" s="56">
        <v>1987</v>
      </c>
      <c r="G550" s="56">
        <v>5</v>
      </c>
      <c r="H550" s="56">
        <v>2</v>
      </c>
      <c r="I550" s="86">
        <v>1924</v>
      </c>
      <c r="J550" s="86">
        <v>1481.59</v>
      </c>
      <c r="K550" s="56"/>
      <c r="L550" s="56">
        <v>9</v>
      </c>
      <c r="M550" s="56">
        <v>12</v>
      </c>
      <c r="N550" s="56">
        <v>10</v>
      </c>
      <c r="O550" s="56"/>
      <c r="P550" s="56">
        <v>8</v>
      </c>
      <c r="Q550" s="56"/>
      <c r="R550" s="56"/>
      <c r="S550" s="56">
        <v>12</v>
      </c>
      <c r="T550" s="56"/>
      <c r="U550" s="68" t="s">
        <v>1230</v>
      </c>
      <c r="V550" s="13"/>
      <c r="W550" s="14"/>
    </row>
    <row r="551" spans="1:23" ht="23.25" customHeight="1" outlineLevel="1">
      <c r="A551" s="56">
        <f t="shared" si="11"/>
        <v>522</v>
      </c>
      <c r="B551" s="78" t="s">
        <v>1231</v>
      </c>
      <c r="C551" s="78"/>
      <c r="D551" s="85" t="s">
        <v>1232</v>
      </c>
      <c r="E551" s="85">
        <v>34708000</v>
      </c>
      <c r="F551" s="56">
        <v>1977</v>
      </c>
      <c r="G551" s="56">
        <v>5</v>
      </c>
      <c r="H551" s="56">
        <v>4</v>
      </c>
      <c r="I551" s="86">
        <v>3839.2</v>
      </c>
      <c r="J551" s="86">
        <v>3047.1</v>
      </c>
      <c r="K551" s="56"/>
      <c r="L551" s="56">
        <v>9</v>
      </c>
      <c r="M551" s="56" t="s">
        <v>1233</v>
      </c>
      <c r="N551" s="56"/>
      <c r="O551" s="56"/>
      <c r="P551" s="56"/>
      <c r="Q551" s="56">
        <v>10</v>
      </c>
      <c r="R551" s="56"/>
      <c r="S551" s="56">
        <v>12</v>
      </c>
      <c r="T551" s="56"/>
      <c r="U551" s="68" t="s">
        <v>724</v>
      </c>
      <c r="V551" s="13"/>
      <c r="W551" s="14"/>
    </row>
    <row r="552" spans="1:23" ht="23.25" customHeight="1" outlineLevel="1">
      <c r="A552" s="56">
        <f t="shared" si="11"/>
        <v>523</v>
      </c>
      <c r="B552" s="78" t="s">
        <v>1234</v>
      </c>
      <c r="C552" s="78"/>
      <c r="D552" s="85" t="s">
        <v>1235</v>
      </c>
      <c r="E552" s="85">
        <v>34708000</v>
      </c>
      <c r="F552" s="56">
        <v>1958</v>
      </c>
      <c r="G552" s="56">
        <v>1</v>
      </c>
      <c r="H552" s="56">
        <v>2</v>
      </c>
      <c r="I552" s="56">
        <v>368.6</v>
      </c>
      <c r="J552" s="56">
        <v>310.2</v>
      </c>
      <c r="K552" s="56"/>
      <c r="L552" s="56">
        <v>12</v>
      </c>
      <c r="M552" s="56"/>
      <c r="N552" s="56">
        <v>8</v>
      </c>
      <c r="O552" s="56"/>
      <c r="P552" s="56">
        <v>10</v>
      </c>
      <c r="Q552" s="56"/>
      <c r="R552" s="56"/>
      <c r="S552" s="56"/>
      <c r="T552" s="56"/>
      <c r="U552" s="68" t="s">
        <v>820</v>
      </c>
      <c r="V552" s="13"/>
      <c r="W552" s="14"/>
    </row>
    <row r="553" spans="1:23" ht="23.25" customHeight="1" outlineLevel="1">
      <c r="A553" s="56">
        <f t="shared" si="11"/>
        <v>524</v>
      </c>
      <c r="B553" s="78" t="s">
        <v>1236</v>
      </c>
      <c r="C553" s="78"/>
      <c r="D553" s="85" t="s">
        <v>1237</v>
      </c>
      <c r="E553" s="85">
        <v>34708000</v>
      </c>
      <c r="F553" s="56">
        <v>1972</v>
      </c>
      <c r="G553" s="56">
        <v>5</v>
      </c>
      <c r="H553" s="56">
        <v>4</v>
      </c>
      <c r="I553" s="86">
        <v>4332.3900000000003</v>
      </c>
      <c r="J553" s="86">
        <v>3399.17</v>
      </c>
      <c r="K553" s="56"/>
      <c r="L553" s="56"/>
      <c r="M553" s="56">
        <v>10</v>
      </c>
      <c r="N553" s="56"/>
      <c r="O553" s="56">
        <v>8</v>
      </c>
      <c r="P553" s="56">
        <v>9</v>
      </c>
      <c r="Q553" s="56"/>
      <c r="R553" s="56"/>
      <c r="S553" s="56">
        <v>12</v>
      </c>
      <c r="T553" s="56"/>
      <c r="U553" s="68" t="s">
        <v>1238</v>
      </c>
      <c r="V553" s="13"/>
      <c r="W553" s="14"/>
    </row>
    <row r="554" spans="1:23" ht="23.25" customHeight="1" outlineLevel="1">
      <c r="A554" s="56">
        <f t="shared" si="11"/>
        <v>525</v>
      </c>
      <c r="B554" s="78" t="s">
        <v>1239</v>
      </c>
      <c r="C554" s="78"/>
      <c r="D554" s="85" t="s">
        <v>1240</v>
      </c>
      <c r="E554" s="85">
        <v>34708000</v>
      </c>
      <c r="F554" s="56">
        <v>1980</v>
      </c>
      <c r="G554" s="56">
        <v>5</v>
      </c>
      <c r="H554" s="56">
        <v>6</v>
      </c>
      <c r="I554" s="86">
        <v>5376.82</v>
      </c>
      <c r="J554" s="86">
        <v>4154.3999999999996</v>
      </c>
      <c r="K554" s="56"/>
      <c r="L554" s="56">
        <v>8</v>
      </c>
      <c r="M554" s="56">
        <v>12</v>
      </c>
      <c r="N554" s="56">
        <v>9</v>
      </c>
      <c r="O554" s="56"/>
      <c r="P554" s="56"/>
      <c r="Q554" s="56"/>
      <c r="R554" s="56">
        <v>10</v>
      </c>
      <c r="S554" s="56">
        <v>8</v>
      </c>
      <c r="T554" s="56">
        <v>12</v>
      </c>
      <c r="U554" s="68" t="s">
        <v>1241</v>
      </c>
      <c r="V554" s="13"/>
      <c r="W554" s="14"/>
    </row>
    <row r="555" spans="1:23" ht="23.25" customHeight="1" outlineLevel="1">
      <c r="A555" s="56">
        <f t="shared" si="11"/>
        <v>526</v>
      </c>
      <c r="B555" s="78" t="s">
        <v>1242</v>
      </c>
      <c r="C555" s="78"/>
      <c r="D555" s="85" t="s">
        <v>1243</v>
      </c>
      <c r="E555" s="85">
        <v>34708000</v>
      </c>
      <c r="F555" s="56">
        <v>1967</v>
      </c>
      <c r="G555" s="56">
        <v>2</v>
      </c>
      <c r="H555" s="56">
        <v>2</v>
      </c>
      <c r="I555" s="56">
        <v>503.05</v>
      </c>
      <c r="J555" s="56">
        <v>460.95</v>
      </c>
      <c r="K555" s="56"/>
      <c r="L555" s="56"/>
      <c r="M555" s="56">
        <v>11</v>
      </c>
      <c r="N555" s="56">
        <v>8</v>
      </c>
      <c r="O555" s="56">
        <v>12</v>
      </c>
      <c r="P555" s="56">
        <v>10</v>
      </c>
      <c r="Q555" s="56"/>
      <c r="R555" s="56"/>
      <c r="S555" s="56"/>
      <c r="T555" s="56"/>
      <c r="U555" s="68" t="s">
        <v>1244</v>
      </c>
      <c r="V555" s="13"/>
      <c r="W555" s="14"/>
    </row>
    <row r="556" spans="1:23" ht="23.25" customHeight="1" outlineLevel="1">
      <c r="A556" s="56">
        <f t="shared" ref="A556:A586" si="12">A555+1</f>
        <v>527</v>
      </c>
      <c r="B556" s="78" t="s">
        <v>1245</v>
      </c>
      <c r="C556" s="78"/>
      <c r="D556" s="85" t="s">
        <v>1246</v>
      </c>
      <c r="E556" s="85">
        <v>34708000</v>
      </c>
      <c r="F556" s="56">
        <v>1973</v>
      </c>
      <c r="G556" s="56">
        <v>2</v>
      </c>
      <c r="H556" s="56">
        <v>2</v>
      </c>
      <c r="I556" s="56">
        <v>559.9</v>
      </c>
      <c r="J556" s="56">
        <v>509.45</v>
      </c>
      <c r="K556" s="56"/>
      <c r="L556" s="56"/>
      <c r="M556" s="56"/>
      <c r="N556" s="56">
        <v>8</v>
      </c>
      <c r="O556" s="56">
        <v>12</v>
      </c>
      <c r="P556" s="56">
        <v>10</v>
      </c>
      <c r="Q556" s="56"/>
      <c r="R556" s="56"/>
      <c r="S556" s="56"/>
      <c r="T556" s="56"/>
      <c r="U556" s="68"/>
      <c r="V556" s="13"/>
      <c r="W556" s="14"/>
    </row>
    <row r="557" spans="1:23" ht="23.25" customHeight="1" outlineLevel="1">
      <c r="A557" s="56">
        <f t="shared" si="12"/>
        <v>528</v>
      </c>
      <c r="B557" s="78" t="s">
        <v>1247</v>
      </c>
      <c r="C557" s="78"/>
      <c r="D557" s="85" t="s">
        <v>1248</v>
      </c>
      <c r="E557" s="85">
        <v>34708000</v>
      </c>
      <c r="F557" s="56">
        <v>1967</v>
      </c>
      <c r="G557" s="56">
        <v>2</v>
      </c>
      <c r="H557" s="56">
        <v>2</v>
      </c>
      <c r="I557" s="56">
        <v>523.39</v>
      </c>
      <c r="J557" s="56">
        <v>466.44</v>
      </c>
      <c r="K557" s="56"/>
      <c r="L557" s="56"/>
      <c r="M557" s="56"/>
      <c r="N557" s="56"/>
      <c r="O557" s="56">
        <v>8</v>
      </c>
      <c r="P557" s="56">
        <v>12</v>
      </c>
      <c r="Q557" s="56">
        <v>10</v>
      </c>
      <c r="R557" s="56"/>
      <c r="S557" s="56"/>
      <c r="T557" s="56"/>
      <c r="U557" s="68"/>
      <c r="V557" s="13"/>
      <c r="W557" s="14"/>
    </row>
    <row r="558" spans="1:23" ht="23.25" customHeight="1" outlineLevel="1">
      <c r="A558" s="56">
        <f t="shared" si="12"/>
        <v>529</v>
      </c>
      <c r="B558" s="78" t="s">
        <v>1249</v>
      </c>
      <c r="C558" s="78"/>
      <c r="D558" s="85" t="s">
        <v>1250</v>
      </c>
      <c r="E558" s="85">
        <v>34708000</v>
      </c>
      <c r="F558" s="56">
        <v>1996</v>
      </c>
      <c r="G558" s="56">
        <v>3</v>
      </c>
      <c r="H558" s="56">
        <v>3</v>
      </c>
      <c r="I558" s="86">
        <v>2017.1</v>
      </c>
      <c r="J558" s="86">
        <v>1530</v>
      </c>
      <c r="K558" s="56"/>
      <c r="L558" s="56" t="s">
        <v>568</v>
      </c>
      <c r="M558" s="56"/>
      <c r="N558" s="56"/>
      <c r="O558" s="56">
        <v>9</v>
      </c>
      <c r="P558" s="56"/>
      <c r="Q558" s="56"/>
      <c r="R558" s="56">
        <v>8</v>
      </c>
      <c r="S558" s="56"/>
      <c r="T558" s="56">
        <v>12</v>
      </c>
      <c r="U558" s="68" t="s">
        <v>1251</v>
      </c>
      <c r="V558" s="13" t="s">
        <v>1252</v>
      </c>
      <c r="W558" s="14"/>
    </row>
    <row r="559" spans="1:23" ht="23.25" customHeight="1" outlineLevel="1">
      <c r="A559" s="56">
        <f t="shared" si="12"/>
        <v>530</v>
      </c>
      <c r="B559" s="78" t="s">
        <v>1253</v>
      </c>
      <c r="C559" s="78"/>
      <c r="D559" s="85" t="s">
        <v>1254</v>
      </c>
      <c r="E559" s="85">
        <v>34708000</v>
      </c>
      <c r="F559" s="56">
        <v>1992</v>
      </c>
      <c r="G559" s="56">
        <v>3</v>
      </c>
      <c r="H559" s="56">
        <v>2</v>
      </c>
      <c r="I559" s="56">
        <v>894.03</v>
      </c>
      <c r="J559" s="56">
        <v>845.1</v>
      </c>
      <c r="K559" s="56"/>
      <c r="L559" s="56"/>
      <c r="M559" s="56">
        <v>10</v>
      </c>
      <c r="N559" s="56">
        <v>9</v>
      </c>
      <c r="O559" s="56"/>
      <c r="P559" s="56"/>
      <c r="Q559" s="56"/>
      <c r="R559" s="56">
        <v>12</v>
      </c>
      <c r="S559" s="56"/>
      <c r="T559" s="56">
        <v>8</v>
      </c>
      <c r="U559" s="68" t="s">
        <v>1255</v>
      </c>
      <c r="V559" s="13"/>
      <c r="W559" s="14"/>
    </row>
    <row r="560" spans="1:23" ht="23.25" customHeight="1" outlineLevel="1">
      <c r="A560" s="56">
        <f t="shared" si="12"/>
        <v>531</v>
      </c>
      <c r="B560" s="78" t="s">
        <v>1256</v>
      </c>
      <c r="C560" s="78"/>
      <c r="D560" s="85" t="s">
        <v>1257</v>
      </c>
      <c r="E560" s="85">
        <v>34708000</v>
      </c>
      <c r="F560" s="56">
        <v>1965</v>
      </c>
      <c r="G560" s="56">
        <v>2</v>
      </c>
      <c r="H560" s="56">
        <v>2</v>
      </c>
      <c r="I560" s="56">
        <v>496.84</v>
      </c>
      <c r="J560" s="56">
        <v>435.8</v>
      </c>
      <c r="K560" s="56"/>
      <c r="L560" s="56"/>
      <c r="M560" s="56"/>
      <c r="N560" s="56">
        <v>10</v>
      </c>
      <c r="O560" s="56"/>
      <c r="P560" s="56"/>
      <c r="Q560" s="56"/>
      <c r="R560" s="56"/>
      <c r="S560" s="56">
        <v>12</v>
      </c>
      <c r="T560" s="56">
        <v>8</v>
      </c>
      <c r="U560" s="68"/>
      <c r="V560" s="13"/>
      <c r="W560" s="14"/>
    </row>
    <row r="561" spans="1:23" ht="23.25" customHeight="1" outlineLevel="1">
      <c r="A561" s="56">
        <f t="shared" si="12"/>
        <v>532</v>
      </c>
      <c r="B561" s="78" t="s">
        <v>1258</v>
      </c>
      <c r="C561" s="78"/>
      <c r="D561" s="85" t="s">
        <v>1259</v>
      </c>
      <c r="E561" s="85">
        <v>34708000</v>
      </c>
      <c r="F561" s="56">
        <v>1966</v>
      </c>
      <c r="G561" s="56">
        <v>2</v>
      </c>
      <c r="H561" s="56">
        <v>2</v>
      </c>
      <c r="I561" s="56">
        <v>506.48</v>
      </c>
      <c r="J561" s="56">
        <v>443.93</v>
      </c>
      <c r="K561" s="56"/>
      <c r="L561" s="56"/>
      <c r="M561" s="56"/>
      <c r="N561" s="56">
        <v>10</v>
      </c>
      <c r="O561" s="56">
        <v>8</v>
      </c>
      <c r="P561" s="56">
        <v>12</v>
      </c>
      <c r="Q561" s="56"/>
      <c r="R561" s="56"/>
      <c r="S561" s="56"/>
      <c r="T561" s="56"/>
      <c r="U561" s="68"/>
      <c r="V561" s="13"/>
      <c r="W561" s="14"/>
    </row>
    <row r="562" spans="1:23" ht="31.5" customHeight="1" outlineLevel="1">
      <c r="A562" s="56">
        <f t="shared" si="12"/>
        <v>533</v>
      </c>
      <c r="B562" s="78" t="s">
        <v>1260</v>
      </c>
      <c r="C562" s="78"/>
      <c r="D562" s="85" t="s">
        <v>1261</v>
      </c>
      <c r="E562" s="85">
        <v>34708000</v>
      </c>
      <c r="F562" s="56">
        <v>1967</v>
      </c>
      <c r="G562" s="56">
        <v>2</v>
      </c>
      <c r="H562" s="56">
        <v>2</v>
      </c>
      <c r="I562" s="56">
        <v>529.05999999999995</v>
      </c>
      <c r="J562" s="56">
        <v>467.9</v>
      </c>
      <c r="K562" s="56"/>
      <c r="L562" s="56"/>
      <c r="M562" s="56"/>
      <c r="N562" s="80" t="s">
        <v>12083</v>
      </c>
      <c r="O562" s="56"/>
      <c r="P562" s="56"/>
      <c r="Q562" s="56"/>
      <c r="R562" s="56"/>
      <c r="S562" s="56">
        <v>12</v>
      </c>
      <c r="T562" s="56">
        <v>8</v>
      </c>
      <c r="U562" s="128" t="s">
        <v>12219</v>
      </c>
      <c r="V562" s="13"/>
      <c r="W562" s="14"/>
    </row>
    <row r="563" spans="1:23" ht="23.25" customHeight="1" outlineLevel="1">
      <c r="A563" s="56">
        <f t="shared" si="12"/>
        <v>534</v>
      </c>
      <c r="B563" s="78" t="s">
        <v>1262</v>
      </c>
      <c r="C563" s="78"/>
      <c r="D563" s="85" t="s">
        <v>1263</v>
      </c>
      <c r="E563" s="85">
        <v>34708000</v>
      </c>
      <c r="F563" s="56">
        <v>1967</v>
      </c>
      <c r="G563" s="56">
        <v>2</v>
      </c>
      <c r="H563" s="56">
        <v>2</v>
      </c>
      <c r="I563" s="56">
        <v>517.73</v>
      </c>
      <c r="J563" s="56">
        <v>465.9</v>
      </c>
      <c r="K563" s="56"/>
      <c r="L563" s="56"/>
      <c r="M563" s="56"/>
      <c r="N563" s="56">
        <v>10</v>
      </c>
      <c r="O563" s="56"/>
      <c r="P563" s="56"/>
      <c r="Q563" s="56"/>
      <c r="R563" s="56">
        <v>12</v>
      </c>
      <c r="S563" s="56"/>
      <c r="T563" s="56">
        <v>8</v>
      </c>
      <c r="U563" s="68"/>
      <c r="V563" s="13"/>
      <c r="W563" s="14"/>
    </row>
    <row r="564" spans="1:23" ht="23.25" customHeight="1" outlineLevel="1">
      <c r="A564" s="56">
        <f t="shared" si="12"/>
        <v>535</v>
      </c>
      <c r="B564" s="78" t="s">
        <v>1264</v>
      </c>
      <c r="C564" s="78"/>
      <c r="D564" s="85" t="s">
        <v>1265</v>
      </c>
      <c r="E564" s="85">
        <v>34708000</v>
      </c>
      <c r="F564" s="56">
        <v>1967</v>
      </c>
      <c r="G564" s="56">
        <v>2</v>
      </c>
      <c r="H564" s="56">
        <v>2</v>
      </c>
      <c r="I564" s="56">
        <v>509.11</v>
      </c>
      <c r="J564" s="56">
        <v>459.64</v>
      </c>
      <c r="K564" s="56"/>
      <c r="L564" s="56"/>
      <c r="M564" s="56">
        <v>10</v>
      </c>
      <c r="N564" s="56"/>
      <c r="O564" s="56"/>
      <c r="P564" s="56"/>
      <c r="Q564" s="56">
        <v>12</v>
      </c>
      <c r="R564" s="56"/>
      <c r="S564" s="56"/>
      <c r="T564" s="56">
        <v>8</v>
      </c>
      <c r="U564" s="68"/>
      <c r="V564" s="13"/>
      <c r="W564" s="14"/>
    </row>
    <row r="565" spans="1:23" ht="23.25" customHeight="1" outlineLevel="1">
      <c r="A565" s="56">
        <f t="shared" si="12"/>
        <v>536</v>
      </c>
      <c r="B565" s="78" t="s">
        <v>1266</v>
      </c>
      <c r="C565" s="78"/>
      <c r="D565" s="85" t="s">
        <v>1267</v>
      </c>
      <c r="E565" s="85">
        <v>34708000</v>
      </c>
      <c r="F565" s="56">
        <v>1970</v>
      </c>
      <c r="G565" s="56">
        <v>2</v>
      </c>
      <c r="H565" s="56">
        <v>2</v>
      </c>
      <c r="I565" s="56">
        <v>496.91</v>
      </c>
      <c r="J565" s="56">
        <v>446.97</v>
      </c>
      <c r="K565" s="56"/>
      <c r="L565" s="56"/>
      <c r="M565" s="56"/>
      <c r="N565" s="56">
        <v>10</v>
      </c>
      <c r="O565" s="56"/>
      <c r="P565" s="56"/>
      <c r="Q565" s="56"/>
      <c r="R565" s="56"/>
      <c r="S565" s="56">
        <v>12</v>
      </c>
      <c r="T565" s="56">
        <v>8</v>
      </c>
      <c r="U565" s="68"/>
      <c r="V565" s="13"/>
      <c r="W565" s="14"/>
    </row>
    <row r="566" spans="1:23" ht="23.25" customHeight="1" outlineLevel="1">
      <c r="A566" s="56">
        <f t="shared" si="12"/>
        <v>537</v>
      </c>
      <c r="B566" s="78" t="s">
        <v>1268</v>
      </c>
      <c r="C566" s="78"/>
      <c r="D566" s="85" t="s">
        <v>1269</v>
      </c>
      <c r="E566" s="85">
        <v>34708000</v>
      </c>
      <c r="F566" s="56">
        <v>1965</v>
      </c>
      <c r="G566" s="56">
        <v>2</v>
      </c>
      <c r="H566" s="56">
        <v>2</v>
      </c>
      <c r="I566" s="56">
        <v>518.62</v>
      </c>
      <c r="J566" s="56">
        <v>459.22</v>
      </c>
      <c r="K566" s="56"/>
      <c r="L566" s="56"/>
      <c r="M566" s="56">
        <v>10</v>
      </c>
      <c r="N566" s="56">
        <v>12</v>
      </c>
      <c r="O566" s="56"/>
      <c r="P566" s="56"/>
      <c r="Q566" s="56">
        <v>12</v>
      </c>
      <c r="R566" s="56"/>
      <c r="S566" s="56"/>
      <c r="T566" s="56">
        <v>8</v>
      </c>
      <c r="U566" s="129" t="s">
        <v>11965</v>
      </c>
      <c r="V566" s="13"/>
      <c r="W566" s="14"/>
    </row>
    <row r="567" spans="1:23" ht="22.5" customHeight="1" outlineLevel="1">
      <c r="A567" s="56">
        <f t="shared" si="12"/>
        <v>538</v>
      </c>
      <c r="B567" s="78" t="s">
        <v>1270</v>
      </c>
      <c r="C567" s="78"/>
      <c r="D567" s="85" t="s">
        <v>1271</v>
      </c>
      <c r="E567" s="85">
        <v>34708000</v>
      </c>
      <c r="F567" s="56">
        <v>1967</v>
      </c>
      <c r="G567" s="56">
        <v>2</v>
      </c>
      <c r="H567" s="56">
        <v>2</v>
      </c>
      <c r="I567" s="56">
        <v>507.25</v>
      </c>
      <c r="J567" s="56">
        <v>460.17</v>
      </c>
      <c r="K567" s="56"/>
      <c r="L567" s="56"/>
      <c r="M567" s="56">
        <v>11</v>
      </c>
      <c r="N567" s="56">
        <v>10</v>
      </c>
      <c r="O567" s="56"/>
      <c r="P567" s="56"/>
      <c r="Q567" s="56"/>
      <c r="R567" s="56"/>
      <c r="S567" s="56">
        <v>12</v>
      </c>
      <c r="T567" s="56">
        <v>8</v>
      </c>
      <c r="U567" s="68" t="s">
        <v>1272</v>
      </c>
      <c r="V567" s="13"/>
      <c r="W567" s="14"/>
    </row>
    <row r="568" spans="1:23" ht="23.25" customHeight="1" outlineLevel="1">
      <c r="A568" s="56">
        <f t="shared" si="12"/>
        <v>539</v>
      </c>
      <c r="B568" s="78" t="s">
        <v>1273</v>
      </c>
      <c r="C568" s="78"/>
      <c r="D568" s="85" t="s">
        <v>1274</v>
      </c>
      <c r="E568" s="85">
        <v>34708000</v>
      </c>
      <c r="F568" s="56">
        <v>1976</v>
      </c>
      <c r="G568" s="56">
        <v>1</v>
      </c>
      <c r="H568" s="56">
        <v>2</v>
      </c>
      <c r="I568" s="56">
        <v>223.26</v>
      </c>
      <c r="J568" s="56">
        <v>123.97</v>
      </c>
      <c r="K568" s="56"/>
      <c r="L568" s="56"/>
      <c r="M568" s="56">
        <v>12</v>
      </c>
      <c r="N568" s="56"/>
      <c r="O568" s="56">
        <v>8</v>
      </c>
      <c r="P568" s="56">
        <v>10</v>
      </c>
      <c r="Q568" s="56"/>
      <c r="R568" s="56"/>
      <c r="S568" s="56"/>
      <c r="T568" s="56">
        <v>12</v>
      </c>
      <c r="U568" s="68"/>
      <c r="V568" s="13"/>
      <c r="W568" s="21"/>
    </row>
    <row r="569" spans="1:23" ht="23.25" customHeight="1" outlineLevel="1">
      <c r="A569" s="56">
        <f t="shared" si="12"/>
        <v>540</v>
      </c>
      <c r="B569" s="78" t="s">
        <v>1275</v>
      </c>
      <c r="C569" s="78"/>
      <c r="D569" s="85" t="s">
        <v>1276</v>
      </c>
      <c r="E569" s="85">
        <v>34708000</v>
      </c>
      <c r="F569" s="56">
        <v>1976</v>
      </c>
      <c r="G569" s="56">
        <v>2</v>
      </c>
      <c r="H569" s="56">
        <v>1</v>
      </c>
      <c r="I569" s="56">
        <v>293.11</v>
      </c>
      <c r="J569" s="56">
        <v>181.38</v>
      </c>
      <c r="K569" s="56"/>
      <c r="L569" s="56"/>
      <c r="M569" s="56">
        <v>12</v>
      </c>
      <c r="N569" s="56"/>
      <c r="O569" s="56">
        <v>8</v>
      </c>
      <c r="P569" s="56">
        <v>10</v>
      </c>
      <c r="Q569" s="56"/>
      <c r="R569" s="56"/>
      <c r="S569" s="56"/>
      <c r="T569" s="56">
        <v>12</v>
      </c>
      <c r="U569" s="68"/>
      <c r="V569" s="13"/>
      <c r="W569" s="21"/>
    </row>
    <row r="570" spans="1:23" ht="23.25" customHeight="1" outlineLevel="1">
      <c r="A570" s="56">
        <f t="shared" si="12"/>
        <v>541</v>
      </c>
      <c r="B570" s="78" t="s">
        <v>1277</v>
      </c>
      <c r="C570" s="78"/>
      <c r="D570" s="85" t="s">
        <v>1278</v>
      </c>
      <c r="E570" s="85">
        <v>34708000</v>
      </c>
      <c r="F570" s="56">
        <v>1963</v>
      </c>
      <c r="G570" s="56">
        <v>2</v>
      </c>
      <c r="H570" s="56">
        <v>2</v>
      </c>
      <c r="I570" s="56">
        <v>573.02</v>
      </c>
      <c r="J570" s="56">
        <v>541.78</v>
      </c>
      <c r="K570" s="56"/>
      <c r="L570" s="56"/>
      <c r="M570" s="56"/>
      <c r="N570" s="56">
        <v>10</v>
      </c>
      <c r="O570" s="56"/>
      <c r="P570" s="56"/>
      <c r="Q570" s="56"/>
      <c r="R570" s="56">
        <v>12</v>
      </c>
      <c r="S570" s="56"/>
      <c r="T570" s="56" t="s">
        <v>1279</v>
      </c>
      <c r="U570" s="68"/>
      <c r="V570" s="13"/>
      <c r="W570" s="21"/>
    </row>
    <row r="571" spans="1:23" ht="23.25" customHeight="1" outlineLevel="1">
      <c r="A571" s="56">
        <f t="shared" si="12"/>
        <v>542</v>
      </c>
      <c r="B571" s="78" t="s">
        <v>1280</v>
      </c>
      <c r="C571" s="78"/>
      <c r="D571" s="85" t="s">
        <v>1281</v>
      </c>
      <c r="E571" s="85">
        <v>34708000</v>
      </c>
      <c r="F571" s="56">
        <v>1976</v>
      </c>
      <c r="G571" s="56">
        <v>2</v>
      </c>
      <c r="H571" s="56">
        <v>2</v>
      </c>
      <c r="I571" s="56">
        <v>392.38</v>
      </c>
      <c r="J571" s="56">
        <v>309.55</v>
      </c>
      <c r="K571" s="56"/>
      <c r="L571" s="56"/>
      <c r="M571" s="56">
        <v>12</v>
      </c>
      <c r="N571" s="56"/>
      <c r="O571" s="56">
        <v>8</v>
      </c>
      <c r="P571" s="56">
        <v>10</v>
      </c>
      <c r="Q571" s="56"/>
      <c r="R571" s="56"/>
      <c r="S571" s="56"/>
      <c r="T571" s="56">
        <v>12</v>
      </c>
      <c r="U571" s="68"/>
      <c r="V571" s="13"/>
      <c r="W571" s="21"/>
    </row>
    <row r="572" spans="1:23" ht="23.25" customHeight="1" outlineLevel="1">
      <c r="A572" s="56">
        <f t="shared" si="12"/>
        <v>543</v>
      </c>
      <c r="B572" s="78" t="s">
        <v>1282</v>
      </c>
      <c r="C572" s="78"/>
      <c r="D572" s="85" t="s">
        <v>1283</v>
      </c>
      <c r="E572" s="85">
        <v>34708000</v>
      </c>
      <c r="F572" s="56">
        <v>1970</v>
      </c>
      <c r="G572" s="56">
        <v>2</v>
      </c>
      <c r="H572" s="56">
        <v>2</v>
      </c>
      <c r="I572" s="56">
        <v>533.16</v>
      </c>
      <c r="J572" s="56">
        <v>507.42</v>
      </c>
      <c r="K572" s="56"/>
      <c r="L572" s="56"/>
      <c r="M572" s="56"/>
      <c r="N572" s="56">
        <v>8</v>
      </c>
      <c r="O572" s="56">
        <v>12</v>
      </c>
      <c r="P572" s="56">
        <v>10</v>
      </c>
      <c r="Q572" s="56"/>
      <c r="R572" s="56"/>
      <c r="S572" s="56"/>
      <c r="T572" s="56"/>
      <c r="U572" s="68"/>
      <c r="V572" s="13"/>
      <c r="W572" s="21"/>
    </row>
    <row r="573" spans="1:23" ht="23.25" customHeight="1" outlineLevel="1">
      <c r="A573" s="56">
        <f t="shared" si="12"/>
        <v>544</v>
      </c>
      <c r="B573" s="78" t="s">
        <v>1284</v>
      </c>
      <c r="C573" s="78"/>
      <c r="D573" s="85" t="s">
        <v>1285</v>
      </c>
      <c r="E573" s="85">
        <v>34708000</v>
      </c>
      <c r="F573" s="56">
        <v>1977</v>
      </c>
      <c r="G573" s="56">
        <v>2</v>
      </c>
      <c r="H573" s="56">
        <v>2</v>
      </c>
      <c r="I573" s="56">
        <v>532.30999999999995</v>
      </c>
      <c r="J573" s="56">
        <v>490.63</v>
      </c>
      <c r="K573" s="56"/>
      <c r="L573" s="56"/>
      <c r="M573" s="56"/>
      <c r="N573" s="56"/>
      <c r="O573" s="56"/>
      <c r="P573" s="56"/>
      <c r="Q573" s="56">
        <v>10</v>
      </c>
      <c r="R573" s="56"/>
      <c r="S573" s="56">
        <v>12</v>
      </c>
      <c r="T573" s="56">
        <v>8</v>
      </c>
      <c r="U573" s="68"/>
      <c r="V573" s="13"/>
      <c r="W573" s="21"/>
    </row>
    <row r="574" spans="1:23" ht="23.25" customHeight="1" outlineLevel="1">
      <c r="A574" s="56">
        <f t="shared" si="12"/>
        <v>545</v>
      </c>
      <c r="B574" s="78" t="s">
        <v>1286</v>
      </c>
      <c r="C574" s="78"/>
      <c r="D574" s="85" t="s">
        <v>1287</v>
      </c>
      <c r="E574" s="85">
        <v>34708000</v>
      </c>
      <c r="F574" s="56">
        <v>1985</v>
      </c>
      <c r="G574" s="56">
        <v>3</v>
      </c>
      <c r="H574" s="56">
        <v>1</v>
      </c>
      <c r="I574" s="56">
        <v>695.52</v>
      </c>
      <c r="J574" s="56">
        <v>628.79</v>
      </c>
      <c r="K574" s="56"/>
      <c r="L574" s="56"/>
      <c r="M574" s="56">
        <v>9</v>
      </c>
      <c r="N574" s="56">
        <v>8</v>
      </c>
      <c r="O574" s="56"/>
      <c r="P574" s="56"/>
      <c r="Q574" s="56"/>
      <c r="R574" s="56"/>
      <c r="S574" s="56">
        <v>10</v>
      </c>
      <c r="T574" s="56">
        <v>12</v>
      </c>
      <c r="U574" s="68" t="s">
        <v>1288</v>
      </c>
      <c r="V574" s="13"/>
      <c r="W574" s="21"/>
    </row>
    <row r="575" spans="1:23" ht="23.25" customHeight="1" outlineLevel="1">
      <c r="A575" s="56">
        <f t="shared" si="12"/>
        <v>546</v>
      </c>
      <c r="B575" s="78" t="s">
        <v>1289</v>
      </c>
      <c r="C575" s="78"/>
      <c r="D575" s="85" t="s">
        <v>1290</v>
      </c>
      <c r="E575" s="85">
        <v>34708000</v>
      </c>
      <c r="F575" s="56">
        <v>1910</v>
      </c>
      <c r="G575" s="56">
        <v>2</v>
      </c>
      <c r="H575" s="56">
        <v>2</v>
      </c>
      <c r="I575" s="56">
        <v>237.19</v>
      </c>
      <c r="J575" s="56">
        <v>183.74</v>
      </c>
      <c r="K575" s="56"/>
      <c r="L575" s="56">
        <v>10</v>
      </c>
      <c r="M575" s="56">
        <v>8</v>
      </c>
      <c r="N575" s="56">
        <v>12</v>
      </c>
      <c r="O575" s="56"/>
      <c r="P575" s="56"/>
      <c r="Q575" s="56"/>
      <c r="R575" s="56"/>
      <c r="S575" s="56"/>
      <c r="T575" s="56" t="s">
        <v>1291</v>
      </c>
      <c r="U575" s="68" t="s">
        <v>443</v>
      </c>
      <c r="V575" s="13"/>
      <c r="W575" s="21"/>
    </row>
    <row r="576" spans="1:23" ht="23.25" customHeight="1" outlineLevel="1">
      <c r="A576" s="56">
        <f t="shared" si="12"/>
        <v>547</v>
      </c>
      <c r="B576" s="78" t="s">
        <v>1292</v>
      </c>
      <c r="C576" s="78"/>
      <c r="D576" s="85" t="s">
        <v>1293</v>
      </c>
      <c r="E576" s="85">
        <v>34708000</v>
      </c>
      <c r="F576" s="56">
        <v>1926</v>
      </c>
      <c r="G576" s="56">
        <v>3</v>
      </c>
      <c r="H576" s="56">
        <v>3</v>
      </c>
      <c r="I576" s="56">
        <v>296.92</v>
      </c>
      <c r="J576" s="56">
        <v>279.33999999999997</v>
      </c>
      <c r="K576" s="56"/>
      <c r="L576" s="56"/>
      <c r="M576" s="56">
        <v>10</v>
      </c>
      <c r="N576" s="56"/>
      <c r="O576" s="56"/>
      <c r="P576" s="56"/>
      <c r="Q576" s="56"/>
      <c r="R576" s="56"/>
      <c r="S576" s="56">
        <v>8</v>
      </c>
      <c r="T576" s="56">
        <v>12</v>
      </c>
      <c r="U576" s="68" t="s">
        <v>1294</v>
      </c>
      <c r="V576" s="13" t="s">
        <v>1295</v>
      </c>
      <c r="W576" s="21"/>
    </row>
    <row r="577" spans="1:23" ht="23.25" customHeight="1" outlineLevel="1">
      <c r="A577" s="56">
        <f t="shared" si="12"/>
        <v>548</v>
      </c>
      <c r="B577" s="78" t="s">
        <v>1296</v>
      </c>
      <c r="C577" s="78"/>
      <c r="D577" s="85" t="s">
        <v>1297</v>
      </c>
      <c r="E577" s="85">
        <v>34708000</v>
      </c>
      <c r="F577" s="56">
        <v>1989</v>
      </c>
      <c r="G577" s="56">
        <v>2</v>
      </c>
      <c r="H577" s="56">
        <v>2</v>
      </c>
      <c r="I577" s="56">
        <v>749.23</v>
      </c>
      <c r="J577" s="56">
        <v>623.97</v>
      </c>
      <c r="K577" s="56"/>
      <c r="L577" s="56"/>
      <c r="M577" s="56"/>
      <c r="N577" s="56">
        <v>8</v>
      </c>
      <c r="O577" s="56">
        <v>12</v>
      </c>
      <c r="P577" s="56">
        <v>10</v>
      </c>
      <c r="Q577" s="56">
        <v>9</v>
      </c>
      <c r="R577" s="56"/>
      <c r="S577" s="56"/>
      <c r="T577" s="56"/>
      <c r="U577" s="68"/>
      <c r="V577" s="13"/>
      <c r="W577" s="21"/>
    </row>
    <row r="578" spans="1:23" ht="23.25" customHeight="1" outlineLevel="1">
      <c r="A578" s="56">
        <f t="shared" si="12"/>
        <v>549</v>
      </c>
      <c r="B578" s="78" t="s">
        <v>1298</v>
      </c>
      <c r="C578" s="78"/>
      <c r="D578" s="85" t="s">
        <v>1299</v>
      </c>
      <c r="E578" s="85">
        <v>34708000</v>
      </c>
      <c r="F578" s="56">
        <v>1900</v>
      </c>
      <c r="G578" s="56">
        <v>2</v>
      </c>
      <c r="H578" s="56">
        <v>2</v>
      </c>
      <c r="I578" s="56">
        <v>276.68</v>
      </c>
      <c r="J578" s="56">
        <v>199.14</v>
      </c>
      <c r="K578" s="56"/>
      <c r="L578" s="56">
        <v>8</v>
      </c>
      <c r="M578" s="56"/>
      <c r="N578" s="56">
        <v>12</v>
      </c>
      <c r="O578" s="56"/>
      <c r="P578" s="56"/>
      <c r="Q578" s="56">
        <v>10</v>
      </c>
      <c r="R578" s="56"/>
      <c r="S578" s="56"/>
      <c r="T578" s="56">
        <v>8</v>
      </c>
      <c r="U578" s="68" t="s">
        <v>122</v>
      </c>
      <c r="V578" s="13" t="s">
        <v>1300</v>
      </c>
      <c r="W578" s="21"/>
    </row>
    <row r="579" spans="1:23" ht="23.25" customHeight="1" outlineLevel="1">
      <c r="A579" s="56">
        <f t="shared" si="12"/>
        <v>550</v>
      </c>
      <c r="B579" s="78" t="s">
        <v>1301</v>
      </c>
      <c r="C579" s="78"/>
      <c r="D579" s="85" t="s">
        <v>1302</v>
      </c>
      <c r="E579" s="85">
        <v>34708000</v>
      </c>
      <c r="F579" s="56">
        <v>1961</v>
      </c>
      <c r="G579" s="56">
        <v>2</v>
      </c>
      <c r="H579" s="56">
        <v>1</v>
      </c>
      <c r="I579" s="56">
        <v>348.17</v>
      </c>
      <c r="J579" s="56">
        <v>324.63</v>
      </c>
      <c r="K579" s="56"/>
      <c r="L579" s="56"/>
      <c r="M579" s="56"/>
      <c r="N579" s="56">
        <v>8</v>
      </c>
      <c r="O579" s="56">
        <v>12</v>
      </c>
      <c r="P579" s="56">
        <v>10</v>
      </c>
      <c r="Q579" s="56"/>
      <c r="R579" s="56"/>
      <c r="S579" s="56"/>
      <c r="T579" s="56"/>
      <c r="U579" s="68"/>
      <c r="V579" s="13"/>
      <c r="W579" s="21"/>
    </row>
    <row r="580" spans="1:23" ht="23.25" customHeight="1" outlineLevel="1">
      <c r="A580" s="56">
        <f t="shared" si="12"/>
        <v>551</v>
      </c>
      <c r="B580" s="78" t="s">
        <v>1303</v>
      </c>
      <c r="C580" s="78"/>
      <c r="D580" s="85" t="s">
        <v>1304</v>
      </c>
      <c r="E580" s="85">
        <v>34708000</v>
      </c>
      <c r="F580" s="56">
        <v>1989</v>
      </c>
      <c r="G580" s="56">
        <v>3</v>
      </c>
      <c r="H580" s="56">
        <v>2</v>
      </c>
      <c r="I580" s="86">
        <v>1342.54</v>
      </c>
      <c r="J580" s="86">
        <v>1250.5</v>
      </c>
      <c r="K580" s="56"/>
      <c r="L580" s="56">
        <v>10</v>
      </c>
      <c r="M580" s="56">
        <v>9</v>
      </c>
      <c r="N580" s="56"/>
      <c r="O580" s="56"/>
      <c r="P580" s="56"/>
      <c r="Q580" s="56"/>
      <c r="R580" s="56">
        <v>12</v>
      </c>
      <c r="S580" s="56"/>
      <c r="T580" s="56" t="s">
        <v>33</v>
      </c>
      <c r="U580" s="68" t="s">
        <v>783</v>
      </c>
      <c r="V580" s="13"/>
      <c r="W580" s="21"/>
    </row>
    <row r="581" spans="1:23" ht="23.25" customHeight="1" outlineLevel="1">
      <c r="A581" s="56">
        <f t="shared" si="12"/>
        <v>552</v>
      </c>
      <c r="B581" s="78" t="s">
        <v>1305</v>
      </c>
      <c r="C581" s="78"/>
      <c r="D581" s="85" t="s">
        <v>1306</v>
      </c>
      <c r="E581" s="85">
        <v>34708000</v>
      </c>
      <c r="F581" s="56">
        <v>1900</v>
      </c>
      <c r="G581" s="56">
        <v>2</v>
      </c>
      <c r="H581" s="56">
        <v>2</v>
      </c>
      <c r="I581" s="56">
        <v>208.43</v>
      </c>
      <c r="J581" s="56">
        <v>180.71</v>
      </c>
      <c r="K581" s="56"/>
      <c r="L581" s="56"/>
      <c r="M581" s="56">
        <v>8</v>
      </c>
      <c r="N581" s="56">
        <v>12</v>
      </c>
      <c r="O581" s="56">
        <v>10</v>
      </c>
      <c r="P581" s="56"/>
      <c r="Q581" s="56"/>
      <c r="R581" s="56"/>
      <c r="S581" s="56"/>
      <c r="T581" s="56" t="s">
        <v>1307</v>
      </c>
      <c r="U581" s="68"/>
      <c r="V581" s="13"/>
      <c r="W581" s="21"/>
    </row>
    <row r="582" spans="1:23" ht="23.25" customHeight="1" outlineLevel="1">
      <c r="A582" s="56">
        <f t="shared" si="12"/>
        <v>553</v>
      </c>
      <c r="B582" s="78" t="s">
        <v>1308</v>
      </c>
      <c r="C582" s="78"/>
      <c r="D582" s="85" t="s">
        <v>1309</v>
      </c>
      <c r="E582" s="85">
        <v>34708000</v>
      </c>
      <c r="F582" s="56">
        <v>1965</v>
      </c>
      <c r="G582" s="56">
        <v>2</v>
      </c>
      <c r="H582" s="56">
        <v>2</v>
      </c>
      <c r="I582" s="56">
        <v>328.09</v>
      </c>
      <c r="J582" s="56">
        <v>209.31</v>
      </c>
      <c r="K582" s="56"/>
      <c r="L582" s="56"/>
      <c r="M582" s="56"/>
      <c r="N582" s="56"/>
      <c r="O582" s="56"/>
      <c r="P582" s="56"/>
      <c r="Q582" s="56">
        <v>12</v>
      </c>
      <c r="R582" s="56"/>
      <c r="S582" s="56"/>
      <c r="T582" s="56" t="s">
        <v>33</v>
      </c>
      <c r="U582" s="68"/>
      <c r="V582" s="13"/>
      <c r="W582" s="21"/>
    </row>
    <row r="583" spans="1:23" ht="23.25" customHeight="1" outlineLevel="1">
      <c r="A583" s="56">
        <f t="shared" si="12"/>
        <v>554</v>
      </c>
      <c r="B583" s="78" t="s">
        <v>1310</v>
      </c>
      <c r="C583" s="78"/>
      <c r="D583" s="85" t="s">
        <v>1311</v>
      </c>
      <c r="E583" s="85">
        <v>34708000</v>
      </c>
      <c r="F583" s="56">
        <v>1959</v>
      </c>
      <c r="G583" s="56">
        <v>2</v>
      </c>
      <c r="H583" s="56">
        <v>1</v>
      </c>
      <c r="I583" s="56">
        <v>167.5</v>
      </c>
      <c r="J583" s="56">
        <v>152.30000000000001</v>
      </c>
      <c r="K583" s="56"/>
      <c r="L583" s="56">
        <v>10</v>
      </c>
      <c r="M583" s="56">
        <v>8</v>
      </c>
      <c r="N583" s="56">
        <v>12</v>
      </c>
      <c r="O583" s="56"/>
      <c r="P583" s="56"/>
      <c r="Q583" s="56"/>
      <c r="R583" s="56"/>
      <c r="S583" s="56"/>
      <c r="T583" s="56" t="s">
        <v>33</v>
      </c>
      <c r="U583" s="68" t="s">
        <v>297</v>
      </c>
      <c r="V583" s="13"/>
      <c r="W583" s="21"/>
    </row>
    <row r="584" spans="1:23" ht="23.25" customHeight="1" outlineLevel="1">
      <c r="A584" s="56">
        <f t="shared" si="12"/>
        <v>555</v>
      </c>
      <c r="B584" s="78" t="s">
        <v>1312</v>
      </c>
      <c r="C584" s="78"/>
      <c r="D584" s="201" t="s">
        <v>1313</v>
      </c>
      <c r="E584" s="85">
        <v>34708000</v>
      </c>
      <c r="F584" s="56">
        <v>1959</v>
      </c>
      <c r="G584" s="56">
        <v>2</v>
      </c>
      <c r="H584" s="56">
        <v>2</v>
      </c>
      <c r="I584" s="56">
        <v>450.9</v>
      </c>
      <c r="J584" s="56">
        <v>435.1</v>
      </c>
      <c r="K584" s="56"/>
      <c r="L584" s="56">
        <v>10</v>
      </c>
      <c r="M584" s="56">
        <v>8</v>
      </c>
      <c r="N584" s="56">
        <v>12</v>
      </c>
      <c r="O584" s="56"/>
      <c r="P584" s="56"/>
      <c r="Q584" s="56"/>
      <c r="R584" s="56"/>
      <c r="S584" s="56"/>
      <c r="T584" s="56">
        <v>8</v>
      </c>
      <c r="U584" s="68" t="s">
        <v>297</v>
      </c>
      <c r="V584" s="13"/>
      <c r="W584" s="21"/>
    </row>
    <row r="585" spans="1:23" ht="23.25" customHeight="1" outlineLevel="1">
      <c r="A585" s="56">
        <f t="shared" si="12"/>
        <v>556</v>
      </c>
      <c r="B585" s="78" t="s">
        <v>1314</v>
      </c>
      <c r="C585" s="78"/>
      <c r="D585" s="85" t="s">
        <v>1315</v>
      </c>
      <c r="E585" s="85">
        <v>34708000</v>
      </c>
      <c r="F585" s="56">
        <v>1900</v>
      </c>
      <c r="G585" s="56">
        <v>2</v>
      </c>
      <c r="H585" s="56">
        <v>2</v>
      </c>
      <c r="I585" s="86">
        <v>149.30000000000001</v>
      </c>
      <c r="J585" s="86">
        <v>143</v>
      </c>
      <c r="K585" s="200"/>
      <c r="L585" s="56">
        <v>8</v>
      </c>
      <c r="M585" s="56"/>
      <c r="N585" s="56"/>
      <c r="O585" s="56"/>
      <c r="P585" s="56"/>
      <c r="Q585" s="56"/>
      <c r="R585" s="56"/>
      <c r="S585" s="56"/>
      <c r="T585" s="56"/>
      <c r="U585" s="68" t="s">
        <v>343</v>
      </c>
      <c r="V585" s="45" t="s">
        <v>12121</v>
      </c>
      <c r="W585" s="21"/>
    </row>
    <row r="586" spans="1:23" ht="23.25" customHeight="1" outlineLevel="1">
      <c r="A586" s="56">
        <f t="shared" si="12"/>
        <v>557</v>
      </c>
      <c r="B586" s="78" t="s">
        <v>1316</v>
      </c>
      <c r="C586" s="78"/>
      <c r="D586" s="85" t="s">
        <v>1317</v>
      </c>
      <c r="E586" s="85">
        <v>34708000</v>
      </c>
      <c r="F586" s="56">
        <v>1993</v>
      </c>
      <c r="G586" s="56">
        <v>2</v>
      </c>
      <c r="H586" s="56">
        <v>1</v>
      </c>
      <c r="I586" s="56">
        <v>407.77</v>
      </c>
      <c r="J586" s="56">
        <v>390.52</v>
      </c>
      <c r="K586" s="56"/>
      <c r="L586" s="56"/>
      <c r="M586" s="56"/>
      <c r="N586" s="56">
        <v>10</v>
      </c>
      <c r="O586" s="56"/>
      <c r="P586" s="56"/>
      <c r="Q586" s="56"/>
      <c r="R586" s="56">
        <v>12</v>
      </c>
      <c r="S586" s="56"/>
      <c r="T586" s="56">
        <v>8</v>
      </c>
      <c r="U586" s="68"/>
      <c r="V586" s="13"/>
      <c r="W586" s="21"/>
    </row>
    <row r="587" spans="1:23" ht="23.25" customHeight="1" outlineLevel="1">
      <c r="A587" s="56">
        <f t="shared" ref="A587:A619" si="13">A586+1</f>
        <v>558</v>
      </c>
      <c r="B587" s="197" t="s">
        <v>1318</v>
      </c>
      <c r="C587" s="78"/>
      <c r="D587" s="198" t="s">
        <v>1319</v>
      </c>
      <c r="E587" s="85">
        <v>34708000</v>
      </c>
      <c r="F587" s="56">
        <v>1962</v>
      </c>
      <c r="G587" s="56">
        <v>2</v>
      </c>
      <c r="H587" s="56">
        <v>2</v>
      </c>
      <c r="I587" s="56">
        <v>757.63</v>
      </c>
      <c r="J587" s="56">
        <v>718.6</v>
      </c>
      <c r="K587" s="56"/>
      <c r="L587" s="56"/>
      <c r="M587" s="56"/>
      <c r="N587" s="56">
        <v>8</v>
      </c>
      <c r="O587" s="56">
        <v>12</v>
      </c>
      <c r="P587" s="56">
        <v>10</v>
      </c>
      <c r="Q587" s="56"/>
      <c r="R587" s="56"/>
      <c r="S587" s="56"/>
      <c r="T587" s="56"/>
      <c r="U587" s="68"/>
      <c r="V587" s="13"/>
      <c r="W587" s="21"/>
    </row>
    <row r="588" spans="1:23" ht="23.25" customHeight="1" outlineLevel="1">
      <c r="A588" s="56">
        <f t="shared" si="13"/>
        <v>559</v>
      </c>
      <c r="B588" s="78" t="s">
        <v>1320</v>
      </c>
      <c r="C588" s="78"/>
      <c r="D588" s="85" t="s">
        <v>1321</v>
      </c>
      <c r="E588" s="85">
        <v>34708000</v>
      </c>
      <c r="F588" s="56">
        <v>1980</v>
      </c>
      <c r="G588" s="56">
        <v>2</v>
      </c>
      <c r="H588" s="56">
        <v>2</v>
      </c>
      <c r="I588" s="56">
        <v>545.82000000000005</v>
      </c>
      <c r="J588" s="56">
        <v>507.1</v>
      </c>
      <c r="K588" s="56"/>
      <c r="L588" s="56"/>
      <c r="M588" s="56"/>
      <c r="N588" s="56">
        <v>10</v>
      </c>
      <c r="O588" s="56"/>
      <c r="P588" s="56"/>
      <c r="Q588" s="56"/>
      <c r="R588" s="56">
        <v>12</v>
      </c>
      <c r="S588" s="56">
        <v>10</v>
      </c>
      <c r="T588" s="56">
        <v>8</v>
      </c>
      <c r="U588" s="68" t="s">
        <v>1322</v>
      </c>
      <c r="V588" s="13"/>
      <c r="W588" s="21"/>
    </row>
    <row r="589" spans="1:23" ht="23.25" customHeight="1" outlineLevel="1">
      <c r="A589" s="56">
        <f t="shared" si="13"/>
        <v>560</v>
      </c>
      <c r="B589" s="78" t="s">
        <v>1323</v>
      </c>
      <c r="C589" s="78"/>
      <c r="D589" s="85" t="s">
        <v>1324</v>
      </c>
      <c r="E589" s="85">
        <v>34708000</v>
      </c>
      <c r="F589" s="56">
        <v>1963</v>
      </c>
      <c r="G589" s="56">
        <v>2</v>
      </c>
      <c r="H589" s="56">
        <v>1</v>
      </c>
      <c r="I589" s="56">
        <v>663.6</v>
      </c>
      <c r="J589" s="56">
        <v>569.44000000000005</v>
      </c>
      <c r="K589" s="56"/>
      <c r="L589" s="56"/>
      <c r="M589" s="56"/>
      <c r="N589" s="56">
        <v>8</v>
      </c>
      <c r="O589" s="56">
        <v>12</v>
      </c>
      <c r="P589" s="56">
        <v>10</v>
      </c>
      <c r="Q589" s="56"/>
      <c r="R589" s="56"/>
      <c r="S589" s="56"/>
      <c r="T589" s="56"/>
      <c r="U589" s="68"/>
      <c r="V589" s="13"/>
      <c r="W589" s="21"/>
    </row>
    <row r="590" spans="1:23" ht="23.25" customHeight="1" outlineLevel="1">
      <c r="A590" s="56">
        <f t="shared" si="13"/>
        <v>561</v>
      </c>
      <c r="B590" s="78" t="s">
        <v>1325</v>
      </c>
      <c r="C590" s="78"/>
      <c r="D590" s="85" t="s">
        <v>1326</v>
      </c>
      <c r="E590" s="85">
        <v>34708000</v>
      </c>
      <c r="F590" s="56">
        <v>1982</v>
      </c>
      <c r="G590" s="56">
        <v>5</v>
      </c>
      <c r="H590" s="56">
        <v>5</v>
      </c>
      <c r="I590" s="86">
        <v>4543.28</v>
      </c>
      <c r="J590" s="86">
        <v>3517.17</v>
      </c>
      <c r="K590" s="56"/>
      <c r="L590" s="56">
        <v>8</v>
      </c>
      <c r="M590" s="56">
        <v>10</v>
      </c>
      <c r="N590" s="56"/>
      <c r="O590" s="56">
        <v>9</v>
      </c>
      <c r="P590" s="56"/>
      <c r="Q590" s="56"/>
      <c r="R590" s="56">
        <v>10</v>
      </c>
      <c r="S590" s="56">
        <v>12</v>
      </c>
      <c r="T590" s="56"/>
      <c r="U590" s="68" t="s">
        <v>407</v>
      </c>
      <c r="V590" s="13"/>
      <c r="W590" s="21"/>
    </row>
    <row r="591" spans="1:23" ht="23.25" customHeight="1" outlineLevel="1">
      <c r="A591" s="56">
        <f t="shared" si="13"/>
        <v>562</v>
      </c>
      <c r="B591" s="78" t="s">
        <v>1327</v>
      </c>
      <c r="C591" s="78"/>
      <c r="D591" s="85" t="s">
        <v>1328</v>
      </c>
      <c r="E591" s="85">
        <v>34708000</v>
      </c>
      <c r="F591" s="56">
        <v>1975</v>
      </c>
      <c r="G591" s="56">
        <v>5</v>
      </c>
      <c r="H591" s="56">
        <v>1</v>
      </c>
      <c r="I591" s="86">
        <v>3454.86</v>
      </c>
      <c r="J591" s="86">
        <v>2053.1799999999998</v>
      </c>
      <c r="K591" s="56"/>
      <c r="L591" s="56">
        <v>8</v>
      </c>
      <c r="M591" s="56">
        <v>11</v>
      </c>
      <c r="N591" s="56"/>
      <c r="O591" s="56">
        <v>9</v>
      </c>
      <c r="P591" s="56"/>
      <c r="Q591" s="56"/>
      <c r="R591" s="56">
        <v>10</v>
      </c>
      <c r="S591" s="56"/>
      <c r="T591" s="56">
        <v>12</v>
      </c>
      <c r="U591" s="68" t="s">
        <v>1329</v>
      </c>
      <c r="V591" s="13" t="s">
        <v>542</v>
      </c>
      <c r="W591" s="21"/>
    </row>
    <row r="592" spans="1:23" ht="23.25" customHeight="1" outlineLevel="1">
      <c r="A592" s="56">
        <f t="shared" si="13"/>
        <v>563</v>
      </c>
      <c r="B592" s="78" t="s">
        <v>1330</v>
      </c>
      <c r="C592" s="78"/>
      <c r="D592" s="85" t="s">
        <v>1331</v>
      </c>
      <c r="E592" s="85">
        <v>34708000</v>
      </c>
      <c r="F592" s="56">
        <v>1983</v>
      </c>
      <c r="G592" s="56">
        <v>5</v>
      </c>
      <c r="H592" s="56">
        <v>6</v>
      </c>
      <c r="I592" s="86">
        <v>4898.08</v>
      </c>
      <c r="J592" s="86">
        <v>3726.4</v>
      </c>
      <c r="K592" s="56"/>
      <c r="L592" s="56">
        <v>9</v>
      </c>
      <c r="M592" s="56"/>
      <c r="N592" s="56"/>
      <c r="O592" s="56">
        <v>8</v>
      </c>
      <c r="P592" s="56"/>
      <c r="Q592" s="56"/>
      <c r="R592" s="56"/>
      <c r="S592" s="56">
        <v>10</v>
      </c>
      <c r="T592" s="56">
        <v>12</v>
      </c>
      <c r="U592" s="68" t="s">
        <v>1241</v>
      </c>
      <c r="V592" s="13"/>
      <c r="W592" s="21"/>
    </row>
    <row r="593" spans="1:23" ht="23.25" customHeight="1" outlineLevel="1">
      <c r="A593" s="56">
        <f t="shared" si="13"/>
        <v>564</v>
      </c>
      <c r="B593" s="78" t="s">
        <v>1332</v>
      </c>
      <c r="C593" s="78"/>
      <c r="D593" s="85" t="s">
        <v>1333</v>
      </c>
      <c r="E593" s="85">
        <v>34708000</v>
      </c>
      <c r="F593" s="56">
        <v>1978</v>
      </c>
      <c r="G593" s="56">
        <v>2</v>
      </c>
      <c r="H593" s="56">
        <v>2</v>
      </c>
      <c r="I593" s="56">
        <v>170.8</v>
      </c>
      <c r="J593" s="56">
        <v>134.12</v>
      </c>
      <c r="K593" s="56"/>
      <c r="L593" s="56"/>
      <c r="M593" s="56">
        <v>8</v>
      </c>
      <c r="N593" s="56">
        <v>12</v>
      </c>
      <c r="O593" s="56">
        <v>10</v>
      </c>
      <c r="P593" s="56"/>
      <c r="Q593" s="56"/>
      <c r="R593" s="56"/>
      <c r="S593" s="56"/>
      <c r="T593" s="56">
        <v>8</v>
      </c>
      <c r="U593" s="68"/>
      <c r="V593" s="13"/>
      <c r="W593" s="21"/>
    </row>
    <row r="594" spans="1:23" ht="23.25" customHeight="1" outlineLevel="1">
      <c r="A594" s="56">
        <f t="shared" si="13"/>
        <v>565</v>
      </c>
      <c r="B594" s="78" t="s">
        <v>1334</v>
      </c>
      <c r="C594" s="78"/>
      <c r="D594" s="85" t="s">
        <v>1335</v>
      </c>
      <c r="E594" s="85">
        <v>34708000</v>
      </c>
      <c r="F594" s="56">
        <v>1901</v>
      </c>
      <c r="G594" s="56">
        <v>1</v>
      </c>
      <c r="H594" s="56">
        <v>2</v>
      </c>
      <c r="I594" s="56">
        <v>157.79</v>
      </c>
      <c r="J594" s="56">
        <v>101.18</v>
      </c>
      <c r="K594" s="56">
        <v>11</v>
      </c>
      <c r="L594" s="56"/>
      <c r="M594" s="56"/>
      <c r="N594" s="56"/>
      <c r="O594" s="56"/>
      <c r="P594" s="56"/>
      <c r="Q594" s="56"/>
      <c r="R594" s="56"/>
      <c r="S594" s="56"/>
      <c r="T594" s="56"/>
      <c r="U594" s="68" t="s">
        <v>627</v>
      </c>
      <c r="V594" s="13"/>
      <c r="W594" s="21"/>
    </row>
    <row r="595" spans="1:23" ht="23.25" customHeight="1" outlineLevel="1">
      <c r="A595" s="56">
        <f t="shared" si="13"/>
        <v>566</v>
      </c>
      <c r="B595" s="78" t="s">
        <v>1336</v>
      </c>
      <c r="C595" s="78"/>
      <c r="D595" s="85" t="s">
        <v>1337</v>
      </c>
      <c r="E595" s="85">
        <v>34708000</v>
      </c>
      <c r="F595" s="56">
        <v>1922</v>
      </c>
      <c r="G595" s="56">
        <v>2</v>
      </c>
      <c r="H595" s="56">
        <v>2</v>
      </c>
      <c r="I595" s="56">
        <v>398.79</v>
      </c>
      <c r="J595" s="56">
        <v>332.01</v>
      </c>
      <c r="K595" s="56"/>
      <c r="L595" s="56">
        <v>8</v>
      </c>
      <c r="M595" s="56"/>
      <c r="N595" s="56"/>
      <c r="O595" s="56">
        <v>12</v>
      </c>
      <c r="P595" s="56">
        <v>10</v>
      </c>
      <c r="Q595" s="56"/>
      <c r="R595" s="56"/>
      <c r="S595" s="56"/>
      <c r="T595" s="56"/>
      <c r="U595" s="68" t="s">
        <v>122</v>
      </c>
      <c r="V595" s="13" t="s">
        <v>1338</v>
      </c>
      <c r="W595" s="21"/>
    </row>
    <row r="596" spans="1:23" ht="23.25" customHeight="1" outlineLevel="1">
      <c r="A596" s="56">
        <f t="shared" si="13"/>
        <v>567</v>
      </c>
      <c r="B596" s="78" t="s">
        <v>1339</v>
      </c>
      <c r="C596" s="78"/>
      <c r="D596" s="85" t="s">
        <v>1340</v>
      </c>
      <c r="E596" s="85">
        <v>34708000</v>
      </c>
      <c r="F596" s="56">
        <v>1922</v>
      </c>
      <c r="G596" s="56">
        <v>2</v>
      </c>
      <c r="H596" s="56">
        <v>2</v>
      </c>
      <c r="I596" s="56">
        <f>112.9+28.4</f>
        <v>141.30000000000001</v>
      </c>
      <c r="J596" s="56">
        <v>112.9</v>
      </c>
      <c r="K596" s="56"/>
      <c r="L596" s="56">
        <v>10</v>
      </c>
      <c r="M596" s="56"/>
      <c r="N596" s="56"/>
      <c r="O596" s="56"/>
      <c r="P596" s="56"/>
      <c r="Q596" s="56"/>
      <c r="R596" s="56"/>
      <c r="S596" s="56"/>
      <c r="T596" s="56"/>
      <c r="U596" s="68" t="s">
        <v>1341</v>
      </c>
      <c r="V596" s="45" t="s">
        <v>12120</v>
      </c>
      <c r="W596" s="21"/>
    </row>
    <row r="597" spans="1:23" ht="23.25" customHeight="1" outlineLevel="1">
      <c r="A597" s="56">
        <f t="shared" si="13"/>
        <v>568</v>
      </c>
      <c r="B597" s="78" t="s">
        <v>1342</v>
      </c>
      <c r="C597" s="78"/>
      <c r="D597" s="85" t="s">
        <v>1343</v>
      </c>
      <c r="E597" s="85">
        <v>34708000</v>
      </c>
      <c r="F597" s="56">
        <v>1969</v>
      </c>
      <c r="G597" s="56">
        <v>1</v>
      </c>
      <c r="H597" s="56">
        <v>2</v>
      </c>
      <c r="I597" s="56">
        <v>469.75</v>
      </c>
      <c r="J597" s="56">
        <v>462.4</v>
      </c>
      <c r="K597" s="56"/>
      <c r="L597" s="56"/>
      <c r="M597" s="56"/>
      <c r="N597" s="56"/>
      <c r="O597" s="56">
        <v>10</v>
      </c>
      <c r="P597" s="56"/>
      <c r="Q597" s="56"/>
      <c r="R597" s="56"/>
      <c r="S597" s="56">
        <v>12</v>
      </c>
      <c r="T597" s="56">
        <v>8</v>
      </c>
      <c r="U597" s="68"/>
      <c r="V597" s="13"/>
      <c r="W597" s="21"/>
    </row>
    <row r="598" spans="1:23" ht="23.25" customHeight="1" outlineLevel="1">
      <c r="A598" s="56">
        <f t="shared" si="13"/>
        <v>569</v>
      </c>
      <c r="B598" s="78" t="s">
        <v>1344</v>
      </c>
      <c r="C598" s="78"/>
      <c r="D598" s="85" t="s">
        <v>1345</v>
      </c>
      <c r="E598" s="85">
        <v>34708000</v>
      </c>
      <c r="F598" s="56">
        <v>1970</v>
      </c>
      <c r="G598" s="56">
        <v>2</v>
      </c>
      <c r="H598" s="56">
        <v>2</v>
      </c>
      <c r="I598" s="56">
        <v>468.6</v>
      </c>
      <c r="J598" s="56">
        <v>421.6</v>
      </c>
      <c r="K598" s="56"/>
      <c r="L598" s="56"/>
      <c r="M598" s="56"/>
      <c r="N598" s="56"/>
      <c r="O598" s="56">
        <v>12</v>
      </c>
      <c r="P598" s="56">
        <v>8</v>
      </c>
      <c r="Q598" s="56">
        <v>10</v>
      </c>
      <c r="R598" s="56"/>
      <c r="S598" s="56"/>
      <c r="T598" s="56"/>
      <c r="U598" s="68"/>
      <c r="V598" s="13"/>
      <c r="W598" s="21"/>
    </row>
    <row r="599" spans="1:23" ht="23.25" customHeight="1" outlineLevel="1">
      <c r="A599" s="56">
        <f t="shared" si="13"/>
        <v>570</v>
      </c>
      <c r="B599" s="78" t="s">
        <v>1346</v>
      </c>
      <c r="C599" s="78"/>
      <c r="D599" s="85" t="s">
        <v>1347</v>
      </c>
      <c r="E599" s="85">
        <v>34708000</v>
      </c>
      <c r="F599" s="56">
        <v>1962</v>
      </c>
      <c r="G599" s="56">
        <v>2</v>
      </c>
      <c r="H599" s="56">
        <v>2</v>
      </c>
      <c r="I599" s="56">
        <v>507.48</v>
      </c>
      <c r="J599" s="56">
        <v>445.52</v>
      </c>
      <c r="K599" s="56"/>
      <c r="L599" s="56"/>
      <c r="M599" s="56">
        <v>10</v>
      </c>
      <c r="N599" s="56">
        <v>8</v>
      </c>
      <c r="O599" s="56">
        <v>12</v>
      </c>
      <c r="P599" s="56"/>
      <c r="Q599" s="56"/>
      <c r="R599" s="56"/>
      <c r="S599" s="56"/>
      <c r="T599" s="56"/>
      <c r="U599" s="68"/>
      <c r="V599" s="13"/>
      <c r="W599" s="21"/>
    </row>
    <row r="600" spans="1:23" ht="23.25" customHeight="1" outlineLevel="1">
      <c r="A600" s="56">
        <f t="shared" si="13"/>
        <v>571</v>
      </c>
      <c r="B600" s="78" t="s">
        <v>1348</v>
      </c>
      <c r="C600" s="78"/>
      <c r="D600" s="85" t="s">
        <v>1349</v>
      </c>
      <c r="E600" s="85">
        <v>34708000</v>
      </c>
      <c r="F600" s="56">
        <v>1906</v>
      </c>
      <c r="G600" s="56">
        <v>1</v>
      </c>
      <c r="H600" s="56">
        <v>3</v>
      </c>
      <c r="I600" s="199">
        <v>162.19999999999999</v>
      </c>
      <c r="J600" s="56">
        <v>160.31</v>
      </c>
      <c r="K600" s="56"/>
      <c r="L600" s="56">
        <v>8</v>
      </c>
      <c r="M600" s="56"/>
      <c r="N600" s="56">
        <v>12</v>
      </c>
      <c r="O600" s="56">
        <v>10</v>
      </c>
      <c r="P600" s="56"/>
      <c r="Q600" s="56"/>
      <c r="R600" s="56"/>
      <c r="S600" s="56"/>
      <c r="T600" s="56" t="s">
        <v>141</v>
      </c>
      <c r="U600" s="68" t="s">
        <v>407</v>
      </c>
      <c r="V600" s="13"/>
      <c r="W600" s="21"/>
    </row>
    <row r="601" spans="1:23" ht="23.25" customHeight="1" outlineLevel="1">
      <c r="A601" s="56">
        <f t="shared" si="13"/>
        <v>572</v>
      </c>
      <c r="B601" s="78" t="s">
        <v>1350</v>
      </c>
      <c r="C601" s="78"/>
      <c r="D601" s="85" t="s">
        <v>1351</v>
      </c>
      <c r="E601" s="85">
        <v>34708000</v>
      </c>
      <c r="F601" s="56">
        <v>1968</v>
      </c>
      <c r="G601" s="56">
        <v>2</v>
      </c>
      <c r="H601" s="56">
        <v>2</v>
      </c>
      <c r="I601" s="56">
        <v>526.20000000000005</v>
      </c>
      <c r="J601" s="56">
        <v>497.3</v>
      </c>
      <c r="K601" s="56"/>
      <c r="L601" s="56"/>
      <c r="M601" s="56"/>
      <c r="N601" s="56"/>
      <c r="O601" s="56">
        <v>10</v>
      </c>
      <c r="P601" s="56"/>
      <c r="Q601" s="56"/>
      <c r="R601" s="56"/>
      <c r="S601" s="56">
        <v>12</v>
      </c>
      <c r="T601" s="56">
        <v>8</v>
      </c>
      <c r="U601" s="68"/>
      <c r="V601" s="13"/>
      <c r="W601" s="21"/>
    </row>
    <row r="602" spans="1:23" ht="23.25" customHeight="1" outlineLevel="1">
      <c r="A602" s="56">
        <f t="shared" si="13"/>
        <v>573</v>
      </c>
      <c r="B602" s="78" t="s">
        <v>1352</v>
      </c>
      <c r="C602" s="78"/>
      <c r="D602" s="85" t="s">
        <v>1353</v>
      </c>
      <c r="E602" s="85">
        <v>34708000</v>
      </c>
      <c r="F602" s="56">
        <v>1957</v>
      </c>
      <c r="G602" s="56">
        <v>2</v>
      </c>
      <c r="H602" s="56">
        <v>1</v>
      </c>
      <c r="I602" s="56">
        <v>405.96</v>
      </c>
      <c r="J602" s="56">
        <v>378.18</v>
      </c>
      <c r="K602" s="56"/>
      <c r="L602" s="56"/>
      <c r="M602" s="56">
        <v>8</v>
      </c>
      <c r="N602" s="56">
        <v>12</v>
      </c>
      <c r="O602" s="56">
        <v>10</v>
      </c>
      <c r="P602" s="56"/>
      <c r="Q602" s="56"/>
      <c r="R602" s="56"/>
      <c r="S602" s="56"/>
      <c r="T602" s="56">
        <v>8</v>
      </c>
      <c r="U602" s="68"/>
      <c r="V602" s="13"/>
      <c r="W602" s="21"/>
    </row>
    <row r="603" spans="1:23" ht="23.25" customHeight="1" outlineLevel="1">
      <c r="A603" s="56">
        <f t="shared" si="13"/>
        <v>574</v>
      </c>
      <c r="B603" s="78" t="s">
        <v>1354</v>
      </c>
      <c r="C603" s="78"/>
      <c r="D603" s="85" t="s">
        <v>1355</v>
      </c>
      <c r="E603" s="85">
        <v>34708000</v>
      </c>
      <c r="F603" s="56">
        <v>1974</v>
      </c>
      <c r="G603" s="56">
        <v>5</v>
      </c>
      <c r="H603" s="56">
        <v>4</v>
      </c>
      <c r="I603" s="86">
        <v>3726.71</v>
      </c>
      <c r="J603" s="86">
        <v>3383.2</v>
      </c>
      <c r="K603" s="56"/>
      <c r="L603" s="56">
        <v>8</v>
      </c>
      <c r="M603" s="56">
        <v>10</v>
      </c>
      <c r="N603" s="56"/>
      <c r="O603" s="56"/>
      <c r="P603" s="56"/>
      <c r="Q603" s="56">
        <v>9</v>
      </c>
      <c r="R603" s="56"/>
      <c r="S603" s="56"/>
      <c r="T603" s="56">
        <v>12</v>
      </c>
      <c r="U603" s="68" t="s">
        <v>1356</v>
      </c>
      <c r="V603" s="13"/>
      <c r="W603" s="21"/>
    </row>
    <row r="604" spans="1:23" ht="23.25" customHeight="1" outlineLevel="1">
      <c r="A604" s="56">
        <f t="shared" si="13"/>
        <v>575</v>
      </c>
      <c r="B604" s="78" t="s">
        <v>1357</v>
      </c>
      <c r="C604" s="78"/>
      <c r="D604" s="85" t="s">
        <v>1358</v>
      </c>
      <c r="E604" s="85">
        <v>34708000</v>
      </c>
      <c r="F604" s="56">
        <v>1975</v>
      </c>
      <c r="G604" s="56">
        <v>5</v>
      </c>
      <c r="H604" s="56">
        <v>4</v>
      </c>
      <c r="I604" s="86">
        <v>3521.89</v>
      </c>
      <c r="J604" s="86">
        <v>3319.29</v>
      </c>
      <c r="K604" s="56"/>
      <c r="L604" s="56">
        <v>9</v>
      </c>
      <c r="M604" s="56"/>
      <c r="N604" s="56"/>
      <c r="O604" s="56">
        <v>8</v>
      </c>
      <c r="P604" s="56">
        <v>10</v>
      </c>
      <c r="Q604" s="56"/>
      <c r="R604" s="56"/>
      <c r="S604" s="56"/>
      <c r="T604" s="56">
        <v>12</v>
      </c>
      <c r="U604" s="68" t="s">
        <v>1241</v>
      </c>
      <c r="V604" s="13"/>
      <c r="W604" s="21"/>
    </row>
    <row r="605" spans="1:23" ht="23.25" customHeight="1" outlineLevel="1">
      <c r="A605" s="56">
        <f t="shared" si="13"/>
        <v>576</v>
      </c>
      <c r="B605" s="78" t="s">
        <v>1359</v>
      </c>
      <c r="C605" s="78"/>
      <c r="D605" s="201" t="s">
        <v>1360</v>
      </c>
      <c r="E605" s="85">
        <v>34708000</v>
      </c>
      <c r="F605" s="56">
        <v>1980</v>
      </c>
      <c r="G605" s="56">
        <v>5</v>
      </c>
      <c r="H605" s="56">
        <v>8</v>
      </c>
      <c r="I605" s="86">
        <v>6124.62</v>
      </c>
      <c r="J605" s="86">
        <v>5491.64</v>
      </c>
      <c r="K605" s="56"/>
      <c r="L605" s="56">
        <v>9</v>
      </c>
      <c r="M605" s="56"/>
      <c r="N605" s="56"/>
      <c r="O605" s="56">
        <v>8</v>
      </c>
      <c r="P605" s="56"/>
      <c r="Q605" s="56"/>
      <c r="R605" s="56">
        <v>10</v>
      </c>
      <c r="S605" s="56"/>
      <c r="T605" s="56">
        <v>12</v>
      </c>
      <c r="U605" s="68" t="s">
        <v>1241</v>
      </c>
      <c r="V605" s="13"/>
      <c r="W605" s="21"/>
    </row>
    <row r="606" spans="1:23" ht="23.25" customHeight="1" outlineLevel="1">
      <c r="A606" s="56">
        <f t="shared" si="13"/>
        <v>577</v>
      </c>
      <c r="B606" s="78" t="s">
        <v>1361</v>
      </c>
      <c r="C606" s="78"/>
      <c r="D606" s="85" t="s">
        <v>1362</v>
      </c>
      <c r="E606" s="85">
        <v>34708000</v>
      </c>
      <c r="F606" s="56">
        <v>1989</v>
      </c>
      <c r="G606" s="56">
        <v>5</v>
      </c>
      <c r="H606" s="56">
        <v>6</v>
      </c>
      <c r="I606" s="86">
        <v>4899</v>
      </c>
      <c r="J606" s="86">
        <v>3726.71</v>
      </c>
      <c r="K606" s="56"/>
      <c r="L606" s="56">
        <v>9</v>
      </c>
      <c r="M606" s="56">
        <v>11</v>
      </c>
      <c r="N606" s="56">
        <v>10</v>
      </c>
      <c r="O606" s="56"/>
      <c r="P606" s="56">
        <v>8</v>
      </c>
      <c r="Q606" s="56"/>
      <c r="R606" s="56"/>
      <c r="S606" s="56"/>
      <c r="T606" s="56">
        <v>12</v>
      </c>
      <c r="U606" s="68" t="s">
        <v>783</v>
      </c>
      <c r="V606" s="13"/>
      <c r="W606" s="21"/>
    </row>
    <row r="607" spans="1:23" ht="23.25" customHeight="1" outlineLevel="1">
      <c r="A607" s="56">
        <f t="shared" si="13"/>
        <v>578</v>
      </c>
      <c r="B607" s="78" t="s">
        <v>1363</v>
      </c>
      <c r="C607" s="78"/>
      <c r="D607" s="85" t="s">
        <v>1364</v>
      </c>
      <c r="E607" s="85">
        <v>34708000</v>
      </c>
      <c r="F607" s="56">
        <v>1970</v>
      </c>
      <c r="G607" s="56">
        <v>5</v>
      </c>
      <c r="H607" s="56">
        <v>4</v>
      </c>
      <c r="I607" s="86">
        <v>3567.48</v>
      </c>
      <c r="J607" s="86">
        <v>3395.5</v>
      </c>
      <c r="K607" s="56"/>
      <c r="L607" s="56">
        <v>11</v>
      </c>
      <c r="M607" s="56">
        <v>9</v>
      </c>
      <c r="N607" s="56">
        <v>10</v>
      </c>
      <c r="O607" s="56"/>
      <c r="P607" s="56">
        <v>8</v>
      </c>
      <c r="Q607" s="56"/>
      <c r="R607" s="56"/>
      <c r="S607" s="56"/>
      <c r="T607" s="56">
        <v>12</v>
      </c>
      <c r="U607" s="68" t="s">
        <v>1241</v>
      </c>
      <c r="V607" s="13"/>
      <c r="W607" s="21"/>
    </row>
    <row r="608" spans="1:23" ht="23.25" customHeight="1" outlineLevel="1">
      <c r="A608" s="56">
        <f t="shared" si="13"/>
        <v>579</v>
      </c>
      <c r="B608" s="78" t="s">
        <v>1365</v>
      </c>
      <c r="C608" s="78"/>
      <c r="D608" s="85" t="s">
        <v>1366</v>
      </c>
      <c r="E608" s="85">
        <v>34708000</v>
      </c>
      <c r="F608" s="56">
        <v>1969</v>
      </c>
      <c r="G608" s="56">
        <v>2</v>
      </c>
      <c r="H608" s="56">
        <v>2</v>
      </c>
      <c r="I608" s="56">
        <v>561.80999999999995</v>
      </c>
      <c r="J608" s="56">
        <v>516.61</v>
      </c>
      <c r="K608" s="56"/>
      <c r="L608" s="56">
        <v>11</v>
      </c>
      <c r="M608" s="56"/>
      <c r="N608" s="56">
        <v>8</v>
      </c>
      <c r="O608" s="56">
        <v>12</v>
      </c>
      <c r="P608" s="56">
        <v>10</v>
      </c>
      <c r="Q608" s="56"/>
      <c r="R608" s="56"/>
      <c r="S608" s="56"/>
      <c r="T608" s="56"/>
      <c r="U608" s="68" t="s">
        <v>297</v>
      </c>
      <c r="V608" s="13"/>
      <c r="W608" s="21"/>
    </row>
    <row r="609" spans="1:23" ht="23.25" customHeight="1" outlineLevel="1">
      <c r="A609" s="56">
        <f t="shared" si="13"/>
        <v>580</v>
      </c>
      <c r="B609" s="78" t="s">
        <v>1367</v>
      </c>
      <c r="C609" s="78"/>
      <c r="D609" s="85" t="s">
        <v>1368</v>
      </c>
      <c r="E609" s="85">
        <v>34708000</v>
      </c>
      <c r="F609" s="56">
        <v>1967</v>
      </c>
      <c r="G609" s="56">
        <v>2</v>
      </c>
      <c r="H609" s="56">
        <v>2</v>
      </c>
      <c r="I609" s="56">
        <v>497.96</v>
      </c>
      <c r="J609" s="56">
        <v>440.83</v>
      </c>
      <c r="K609" s="56"/>
      <c r="L609" s="56">
        <v>11</v>
      </c>
      <c r="M609" s="56"/>
      <c r="N609" s="56">
        <v>10</v>
      </c>
      <c r="O609" s="56"/>
      <c r="P609" s="56"/>
      <c r="Q609" s="56"/>
      <c r="R609" s="56"/>
      <c r="S609" s="56">
        <v>12</v>
      </c>
      <c r="T609" s="56">
        <v>8</v>
      </c>
      <c r="U609" s="68" t="s">
        <v>783</v>
      </c>
      <c r="V609" s="13"/>
      <c r="W609" s="21"/>
    </row>
    <row r="610" spans="1:23" ht="23.25" customHeight="1" outlineLevel="1">
      <c r="A610" s="56">
        <f t="shared" si="13"/>
        <v>581</v>
      </c>
      <c r="B610" s="78" t="s">
        <v>1369</v>
      </c>
      <c r="C610" s="78"/>
      <c r="D610" s="85" t="s">
        <v>1370</v>
      </c>
      <c r="E610" s="85">
        <v>34708000</v>
      </c>
      <c r="F610" s="56">
        <v>1964</v>
      </c>
      <c r="G610" s="56">
        <v>2</v>
      </c>
      <c r="H610" s="56">
        <v>1</v>
      </c>
      <c r="I610" s="56">
        <v>353.95</v>
      </c>
      <c r="J610" s="56">
        <v>314.5</v>
      </c>
      <c r="K610" s="56"/>
      <c r="L610" s="56">
        <v>11</v>
      </c>
      <c r="M610" s="56">
        <v>8</v>
      </c>
      <c r="N610" s="56">
        <v>12</v>
      </c>
      <c r="O610" s="56">
        <v>10</v>
      </c>
      <c r="P610" s="56"/>
      <c r="Q610" s="56"/>
      <c r="R610" s="56"/>
      <c r="S610" s="56"/>
      <c r="T610" s="56">
        <v>8</v>
      </c>
      <c r="U610" s="68" t="s">
        <v>297</v>
      </c>
      <c r="V610" s="13"/>
      <c r="W610" s="21"/>
    </row>
    <row r="611" spans="1:23" ht="23.25" customHeight="1" outlineLevel="1">
      <c r="A611" s="56">
        <f t="shared" si="13"/>
        <v>582</v>
      </c>
      <c r="B611" s="78" t="s">
        <v>1371</v>
      </c>
      <c r="C611" s="78"/>
      <c r="D611" s="85" t="s">
        <v>1372</v>
      </c>
      <c r="E611" s="85">
        <v>34708000</v>
      </c>
      <c r="F611" s="56">
        <v>1940</v>
      </c>
      <c r="G611" s="56">
        <v>2</v>
      </c>
      <c r="H611" s="56">
        <v>1</v>
      </c>
      <c r="I611" s="56">
        <v>216.4</v>
      </c>
      <c r="J611" s="56">
        <v>160.75</v>
      </c>
      <c r="K611" s="56"/>
      <c r="L611" s="56"/>
      <c r="M611" s="56">
        <v>11</v>
      </c>
      <c r="N611" s="56">
        <v>8</v>
      </c>
      <c r="O611" s="56">
        <v>12</v>
      </c>
      <c r="P611" s="56">
        <v>10</v>
      </c>
      <c r="Q611" s="56"/>
      <c r="R611" s="56"/>
      <c r="S611" s="56"/>
      <c r="T611" s="56"/>
      <c r="U611" s="68"/>
      <c r="V611" s="13"/>
      <c r="W611" s="21"/>
    </row>
    <row r="612" spans="1:23" ht="23.25" customHeight="1" outlineLevel="1">
      <c r="A612" s="56">
        <f t="shared" si="13"/>
        <v>583</v>
      </c>
      <c r="B612" s="78" t="s">
        <v>1373</v>
      </c>
      <c r="C612" s="78"/>
      <c r="D612" s="85" t="s">
        <v>1374</v>
      </c>
      <c r="E612" s="85">
        <v>34708000</v>
      </c>
      <c r="F612" s="56">
        <v>1988</v>
      </c>
      <c r="G612" s="56">
        <v>2</v>
      </c>
      <c r="H612" s="56">
        <v>2</v>
      </c>
      <c r="I612" s="56">
        <v>616.57000000000005</v>
      </c>
      <c r="J612" s="56">
        <v>577.29</v>
      </c>
      <c r="K612" s="56"/>
      <c r="L612" s="56">
        <v>11</v>
      </c>
      <c r="M612" s="56">
        <v>9</v>
      </c>
      <c r="N612" s="56"/>
      <c r="O612" s="56">
        <v>10</v>
      </c>
      <c r="P612" s="56"/>
      <c r="Q612" s="56"/>
      <c r="R612" s="56"/>
      <c r="S612" s="56">
        <v>12</v>
      </c>
      <c r="T612" s="56">
        <v>8</v>
      </c>
      <c r="U612" s="68" t="s">
        <v>783</v>
      </c>
      <c r="V612" s="13"/>
      <c r="W612" s="21"/>
    </row>
    <row r="613" spans="1:23" ht="23.25" customHeight="1" outlineLevel="1">
      <c r="A613" s="56">
        <f t="shared" si="13"/>
        <v>584</v>
      </c>
      <c r="B613" s="78" t="s">
        <v>1375</v>
      </c>
      <c r="C613" s="78"/>
      <c r="D613" s="85" t="s">
        <v>1376</v>
      </c>
      <c r="E613" s="85">
        <v>34708000</v>
      </c>
      <c r="F613" s="56">
        <v>1996</v>
      </c>
      <c r="G613" s="56">
        <v>2</v>
      </c>
      <c r="H613" s="56">
        <v>2</v>
      </c>
      <c r="I613" s="56">
        <v>611.74</v>
      </c>
      <c r="J613" s="56">
        <v>568.17999999999995</v>
      </c>
      <c r="K613" s="56"/>
      <c r="L613" s="56"/>
      <c r="M613" s="56">
        <v>10</v>
      </c>
      <c r="N613" s="56"/>
      <c r="O613" s="56">
        <v>9</v>
      </c>
      <c r="P613" s="56"/>
      <c r="Q613" s="56"/>
      <c r="R613" s="56"/>
      <c r="S613" s="56">
        <v>12</v>
      </c>
      <c r="T613" s="56">
        <v>8</v>
      </c>
      <c r="U613" s="68"/>
      <c r="V613" s="13"/>
      <c r="W613" s="21"/>
    </row>
    <row r="614" spans="1:23" ht="23.25" customHeight="1" outlineLevel="1">
      <c r="A614" s="56">
        <f t="shared" si="13"/>
        <v>585</v>
      </c>
      <c r="B614" s="78" t="s">
        <v>1377</v>
      </c>
      <c r="C614" s="78"/>
      <c r="D614" s="85" t="s">
        <v>1378</v>
      </c>
      <c r="E614" s="85">
        <v>34708000</v>
      </c>
      <c r="F614" s="56">
        <v>1970</v>
      </c>
      <c r="G614" s="56">
        <v>2</v>
      </c>
      <c r="H614" s="56">
        <v>1</v>
      </c>
      <c r="I614" s="56">
        <v>278.83999999999997</v>
      </c>
      <c r="J614" s="56">
        <v>162.11000000000001</v>
      </c>
      <c r="K614" s="56"/>
      <c r="L614" s="56">
        <v>11</v>
      </c>
      <c r="M614" s="56"/>
      <c r="N614" s="56"/>
      <c r="O614" s="56"/>
      <c r="P614" s="56"/>
      <c r="Q614" s="56">
        <v>12</v>
      </c>
      <c r="R614" s="56"/>
      <c r="S614" s="56">
        <v>10</v>
      </c>
      <c r="T614" s="56">
        <v>8</v>
      </c>
      <c r="U614" s="68" t="s">
        <v>783</v>
      </c>
      <c r="V614" s="13"/>
      <c r="W614" s="21"/>
    </row>
    <row r="615" spans="1:23" ht="23.25" customHeight="1" outlineLevel="1">
      <c r="A615" s="56">
        <f t="shared" si="13"/>
        <v>586</v>
      </c>
      <c r="B615" s="78" t="s">
        <v>1379</v>
      </c>
      <c r="C615" s="78"/>
      <c r="D615" s="85" t="s">
        <v>1380</v>
      </c>
      <c r="E615" s="85">
        <v>34708000</v>
      </c>
      <c r="F615" s="56">
        <v>1968</v>
      </c>
      <c r="G615" s="56">
        <v>2</v>
      </c>
      <c r="H615" s="56">
        <v>2</v>
      </c>
      <c r="I615" s="56">
        <v>528.66</v>
      </c>
      <c r="J615" s="56">
        <v>524.70000000000005</v>
      </c>
      <c r="K615" s="56"/>
      <c r="L615" s="56">
        <v>11</v>
      </c>
      <c r="M615" s="56"/>
      <c r="N615" s="56"/>
      <c r="O615" s="56"/>
      <c r="P615" s="56">
        <v>10</v>
      </c>
      <c r="Q615" s="56"/>
      <c r="R615" s="56"/>
      <c r="S615" s="56">
        <v>12</v>
      </c>
      <c r="T615" s="56">
        <v>8</v>
      </c>
      <c r="U615" s="68" t="s">
        <v>783</v>
      </c>
      <c r="V615" s="13"/>
      <c r="W615" s="21"/>
    </row>
    <row r="616" spans="1:23" ht="23.25" customHeight="1" outlineLevel="1">
      <c r="A616" s="56">
        <f t="shared" si="13"/>
        <v>587</v>
      </c>
      <c r="B616" s="78" t="s">
        <v>1381</v>
      </c>
      <c r="C616" s="78"/>
      <c r="D616" s="85" t="s">
        <v>1382</v>
      </c>
      <c r="E616" s="85">
        <v>34708000</v>
      </c>
      <c r="F616" s="56">
        <v>1973</v>
      </c>
      <c r="G616" s="56">
        <v>2</v>
      </c>
      <c r="H616" s="56">
        <v>2</v>
      </c>
      <c r="I616" s="56">
        <v>538.6</v>
      </c>
      <c r="J616" s="56">
        <v>317.05</v>
      </c>
      <c r="K616" s="56"/>
      <c r="L616" s="56">
        <v>11</v>
      </c>
      <c r="M616" s="56">
        <v>10</v>
      </c>
      <c r="N616" s="56"/>
      <c r="O616" s="56"/>
      <c r="P616" s="56"/>
      <c r="Q616" s="56"/>
      <c r="R616" s="56">
        <v>12</v>
      </c>
      <c r="S616" s="56"/>
      <c r="T616" s="56">
        <v>8</v>
      </c>
      <c r="U616" s="68" t="s">
        <v>783</v>
      </c>
      <c r="V616" s="13"/>
      <c r="W616" s="21"/>
    </row>
    <row r="617" spans="1:23" ht="23.25" customHeight="1" outlineLevel="1">
      <c r="A617" s="56">
        <f t="shared" si="13"/>
        <v>588</v>
      </c>
      <c r="B617" s="78" t="s">
        <v>1383</v>
      </c>
      <c r="C617" s="78"/>
      <c r="D617" s="85" t="s">
        <v>1384</v>
      </c>
      <c r="E617" s="85">
        <v>34708000</v>
      </c>
      <c r="F617" s="56">
        <v>1994</v>
      </c>
      <c r="G617" s="56">
        <v>2</v>
      </c>
      <c r="H617" s="56">
        <v>1</v>
      </c>
      <c r="I617" s="56">
        <v>321.92</v>
      </c>
      <c r="J617" s="56">
        <v>288.64</v>
      </c>
      <c r="K617" s="56"/>
      <c r="L617" s="56"/>
      <c r="M617" s="56"/>
      <c r="N617" s="56">
        <v>11</v>
      </c>
      <c r="O617" s="56">
        <v>8</v>
      </c>
      <c r="P617" s="56">
        <v>12</v>
      </c>
      <c r="Q617" s="56">
        <v>10</v>
      </c>
      <c r="R617" s="56"/>
      <c r="S617" s="56"/>
      <c r="T617" s="56"/>
      <c r="U617" s="68"/>
      <c r="V617" s="13"/>
      <c r="W617" s="21"/>
    </row>
    <row r="618" spans="1:23" ht="23.25" customHeight="1" outlineLevel="1">
      <c r="A618" s="56">
        <f t="shared" si="13"/>
        <v>589</v>
      </c>
      <c r="B618" s="78" t="s">
        <v>1385</v>
      </c>
      <c r="C618" s="78"/>
      <c r="D618" s="85" t="s">
        <v>1386</v>
      </c>
      <c r="E618" s="85">
        <v>34708000</v>
      </c>
      <c r="F618" s="56">
        <v>1973</v>
      </c>
      <c r="G618" s="56">
        <v>2</v>
      </c>
      <c r="H618" s="56">
        <v>2</v>
      </c>
      <c r="I618" s="56">
        <v>566.94000000000005</v>
      </c>
      <c r="J618" s="56">
        <v>522.54</v>
      </c>
      <c r="K618" s="56"/>
      <c r="L618" s="56">
        <v>11</v>
      </c>
      <c r="M618" s="56">
        <v>12</v>
      </c>
      <c r="N618" s="56">
        <v>10</v>
      </c>
      <c r="O618" s="56">
        <v>8</v>
      </c>
      <c r="P618" s="56">
        <v>9</v>
      </c>
      <c r="Q618" s="56"/>
      <c r="R618" s="56"/>
      <c r="S618" s="56">
        <v>12</v>
      </c>
      <c r="T618" s="56"/>
      <c r="U618" s="68" t="s">
        <v>297</v>
      </c>
      <c r="V618" s="13"/>
      <c r="W618" s="21"/>
    </row>
    <row r="619" spans="1:23" ht="23.25" customHeight="1" outlineLevel="1">
      <c r="A619" s="56">
        <f t="shared" si="13"/>
        <v>590</v>
      </c>
      <c r="B619" s="78" t="s">
        <v>1387</v>
      </c>
      <c r="C619" s="78"/>
      <c r="D619" s="85" t="s">
        <v>1388</v>
      </c>
      <c r="E619" s="85">
        <v>34708000</v>
      </c>
      <c r="F619" s="56">
        <v>1972</v>
      </c>
      <c r="G619" s="56">
        <v>2</v>
      </c>
      <c r="H619" s="56">
        <v>2</v>
      </c>
      <c r="I619" s="56">
        <v>581.6</v>
      </c>
      <c r="J619" s="56">
        <v>537.20000000000005</v>
      </c>
      <c r="K619" s="56"/>
      <c r="L619" s="56">
        <v>11</v>
      </c>
      <c r="M619" s="56"/>
      <c r="N619" s="56">
        <v>8</v>
      </c>
      <c r="O619" s="56">
        <v>12</v>
      </c>
      <c r="P619" s="56">
        <v>10</v>
      </c>
      <c r="Q619" s="56">
        <v>9</v>
      </c>
      <c r="R619" s="56"/>
      <c r="S619" s="56"/>
      <c r="T619" s="56"/>
      <c r="U619" s="68" t="s">
        <v>297</v>
      </c>
      <c r="V619" s="13"/>
      <c r="W619" s="21"/>
    </row>
    <row r="620" spans="1:23" ht="23.25" customHeight="1" outlineLevel="1">
      <c r="A620" s="56">
        <f t="shared" ref="A620:A648" si="14">A619+1</f>
        <v>591</v>
      </c>
      <c r="B620" s="78" t="s">
        <v>1389</v>
      </c>
      <c r="C620" s="78"/>
      <c r="D620" s="85" t="s">
        <v>1390</v>
      </c>
      <c r="E620" s="85">
        <v>34708000</v>
      </c>
      <c r="F620" s="56">
        <v>1973</v>
      </c>
      <c r="G620" s="56">
        <v>2</v>
      </c>
      <c r="H620" s="56">
        <v>2</v>
      </c>
      <c r="I620" s="56">
        <v>569.71</v>
      </c>
      <c r="J620" s="56">
        <v>525.30999999999995</v>
      </c>
      <c r="K620" s="56"/>
      <c r="L620" s="56"/>
      <c r="M620" s="56">
        <v>9</v>
      </c>
      <c r="N620" s="56"/>
      <c r="O620" s="56">
        <v>10</v>
      </c>
      <c r="P620" s="56"/>
      <c r="Q620" s="56"/>
      <c r="R620" s="56"/>
      <c r="S620" s="56">
        <v>12</v>
      </c>
      <c r="T620" s="56">
        <v>8</v>
      </c>
      <c r="U620" s="68"/>
      <c r="V620" s="13"/>
      <c r="W620" s="21"/>
    </row>
    <row r="621" spans="1:23" ht="23.25" customHeight="1" outlineLevel="1">
      <c r="A621" s="56">
        <f t="shared" si="14"/>
        <v>592</v>
      </c>
      <c r="B621" s="78" t="s">
        <v>1391</v>
      </c>
      <c r="C621" s="78"/>
      <c r="D621" s="85" t="s">
        <v>1392</v>
      </c>
      <c r="E621" s="85">
        <v>34708000</v>
      </c>
      <c r="F621" s="56">
        <v>1963</v>
      </c>
      <c r="G621" s="56">
        <v>2</v>
      </c>
      <c r="H621" s="56">
        <v>3</v>
      </c>
      <c r="I621" s="56">
        <v>495.44</v>
      </c>
      <c r="J621" s="56">
        <v>467.26</v>
      </c>
      <c r="K621" s="56"/>
      <c r="L621" s="56"/>
      <c r="M621" s="56"/>
      <c r="N621" s="56">
        <v>8</v>
      </c>
      <c r="O621" s="56">
        <v>12</v>
      </c>
      <c r="P621" s="56">
        <v>10</v>
      </c>
      <c r="Q621" s="56"/>
      <c r="R621" s="56"/>
      <c r="S621" s="56"/>
      <c r="T621" s="56">
        <v>11</v>
      </c>
      <c r="U621" s="68"/>
      <c r="V621" s="13"/>
      <c r="W621" s="21"/>
    </row>
    <row r="622" spans="1:23" ht="23.25" customHeight="1" outlineLevel="1">
      <c r="A622" s="56">
        <f t="shared" si="14"/>
        <v>593</v>
      </c>
      <c r="B622" s="78" t="s">
        <v>1393</v>
      </c>
      <c r="C622" s="78"/>
      <c r="D622" s="85" t="s">
        <v>1394</v>
      </c>
      <c r="E622" s="85">
        <v>34708000</v>
      </c>
      <c r="F622" s="56">
        <v>1900</v>
      </c>
      <c r="G622" s="56">
        <v>2</v>
      </c>
      <c r="H622" s="56">
        <v>2</v>
      </c>
      <c r="I622" s="56">
        <v>558.59</v>
      </c>
      <c r="J622" s="56">
        <v>433.46</v>
      </c>
      <c r="K622" s="56"/>
      <c r="L622" s="56">
        <v>11</v>
      </c>
      <c r="M622" s="56"/>
      <c r="N622" s="56">
        <v>10</v>
      </c>
      <c r="O622" s="56">
        <v>12</v>
      </c>
      <c r="P622" s="56"/>
      <c r="Q622" s="56"/>
      <c r="R622" s="56"/>
      <c r="S622" s="56"/>
      <c r="T622" s="56">
        <v>12</v>
      </c>
      <c r="U622" s="129" t="s">
        <v>12674</v>
      </c>
      <c r="V622" s="16" t="s">
        <v>12678</v>
      </c>
      <c r="W622" s="21"/>
    </row>
    <row r="623" spans="1:23" ht="23.25" customHeight="1" outlineLevel="1">
      <c r="A623" s="56">
        <f t="shared" si="14"/>
        <v>594</v>
      </c>
      <c r="B623" s="78" t="s">
        <v>1395</v>
      </c>
      <c r="C623" s="78"/>
      <c r="D623" s="85" t="s">
        <v>1396</v>
      </c>
      <c r="E623" s="85">
        <v>34708000</v>
      </c>
      <c r="F623" s="56">
        <v>1900</v>
      </c>
      <c r="G623" s="56">
        <v>2</v>
      </c>
      <c r="H623" s="56">
        <v>2</v>
      </c>
      <c r="I623" s="56">
        <v>529.46</v>
      </c>
      <c r="J623" s="56">
        <v>393.77</v>
      </c>
      <c r="K623" s="56"/>
      <c r="L623" s="56"/>
      <c r="M623" s="56"/>
      <c r="N623" s="56">
        <v>8</v>
      </c>
      <c r="O623" s="56">
        <v>10</v>
      </c>
      <c r="P623" s="56"/>
      <c r="Q623" s="56">
        <v>11</v>
      </c>
      <c r="R623" s="56"/>
      <c r="S623" s="56"/>
      <c r="T623" s="56">
        <v>12</v>
      </c>
      <c r="U623" s="68" t="s">
        <v>1397</v>
      </c>
      <c r="V623" s="13" t="s">
        <v>1398</v>
      </c>
      <c r="W623" s="21"/>
    </row>
    <row r="624" spans="1:23" ht="23.25" customHeight="1" outlineLevel="1">
      <c r="A624" s="56">
        <f t="shared" si="14"/>
        <v>595</v>
      </c>
      <c r="B624" s="78" t="s">
        <v>1399</v>
      </c>
      <c r="C624" s="78"/>
      <c r="D624" s="85" t="s">
        <v>1400</v>
      </c>
      <c r="E624" s="85">
        <v>34708000</v>
      </c>
      <c r="F624" s="56">
        <v>1926</v>
      </c>
      <c r="G624" s="56">
        <v>2</v>
      </c>
      <c r="H624" s="56">
        <v>2</v>
      </c>
      <c r="I624" s="56">
        <v>547.98</v>
      </c>
      <c r="J624" s="56">
        <v>513.4</v>
      </c>
      <c r="K624" s="56"/>
      <c r="L624" s="56">
        <v>11</v>
      </c>
      <c r="M624" s="56"/>
      <c r="N624" s="56"/>
      <c r="O624" s="56"/>
      <c r="P624" s="56">
        <v>10</v>
      </c>
      <c r="Q624" s="56"/>
      <c r="R624" s="56"/>
      <c r="S624" s="56"/>
      <c r="T624" s="56" t="s">
        <v>1401</v>
      </c>
      <c r="U624" s="68" t="s">
        <v>783</v>
      </c>
      <c r="V624" s="13"/>
      <c r="W624" s="21"/>
    </row>
    <row r="625" spans="1:67" ht="23.25" customHeight="1" outlineLevel="1">
      <c r="A625" s="56">
        <f t="shared" si="14"/>
        <v>596</v>
      </c>
      <c r="B625" s="78" t="s">
        <v>1402</v>
      </c>
      <c r="C625" s="78"/>
      <c r="D625" s="85" t="s">
        <v>1403</v>
      </c>
      <c r="E625" s="85">
        <v>34708000</v>
      </c>
      <c r="F625" s="56">
        <v>1917</v>
      </c>
      <c r="G625" s="56">
        <v>2</v>
      </c>
      <c r="H625" s="56">
        <v>1</v>
      </c>
      <c r="I625" s="56">
        <v>246.4</v>
      </c>
      <c r="J625" s="56">
        <v>167.5</v>
      </c>
      <c r="K625" s="56">
        <v>11</v>
      </c>
      <c r="L625" s="56"/>
      <c r="M625" s="56">
        <v>8</v>
      </c>
      <c r="N625" s="56">
        <v>12</v>
      </c>
      <c r="O625" s="56">
        <v>10</v>
      </c>
      <c r="P625" s="56"/>
      <c r="Q625" s="56"/>
      <c r="R625" s="56"/>
      <c r="S625" s="56"/>
      <c r="T625" s="56" t="s">
        <v>141</v>
      </c>
      <c r="U625" s="68" t="s">
        <v>627</v>
      </c>
      <c r="V625" s="13"/>
      <c r="W625" s="21"/>
    </row>
    <row r="626" spans="1:67" ht="23.25" customHeight="1" outlineLevel="1">
      <c r="A626" s="56">
        <f t="shared" si="14"/>
        <v>597</v>
      </c>
      <c r="B626" s="78" t="s">
        <v>1404</v>
      </c>
      <c r="C626" s="78"/>
      <c r="D626" s="85" t="s">
        <v>1405</v>
      </c>
      <c r="E626" s="85">
        <v>34708000</v>
      </c>
      <c r="F626" s="56">
        <v>1981</v>
      </c>
      <c r="G626" s="56">
        <v>3</v>
      </c>
      <c r="H626" s="56">
        <v>3</v>
      </c>
      <c r="I626" s="86">
        <v>1514.34</v>
      </c>
      <c r="J626" s="86">
        <v>1385.34</v>
      </c>
      <c r="K626" s="56"/>
      <c r="L626" s="56">
        <v>10</v>
      </c>
      <c r="M626" s="56">
        <v>9</v>
      </c>
      <c r="N626" s="56"/>
      <c r="O626" s="56"/>
      <c r="P626" s="56"/>
      <c r="Q626" s="56"/>
      <c r="R626" s="56">
        <v>8</v>
      </c>
      <c r="S626" s="56">
        <v>11</v>
      </c>
      <c r="T626" s="56">
        <v>12</v>
      </c>
      <c r="U626" s="68" t="s">
        <v>1406</v>
      </c>
      <c r="V626" s="13" t="s">
        <v>1407</v>
      </c>
      <c r="W626" s="21"/>
    </row>
    <row r="627" spans="1:67" ht="23.25" customHeight="1" outlineLevel="1">
      <c r="A627" s="56">
        <f t="shared" si="14"/>
        <v>598</v>
      </c>
      <c r="B627" s="78" t="s">
        <v>1408</v>
      </c>
      <c r="C627" s="78"/>
      <c r="D627" s="85" t="s">
        <v>1409</v>
      </c>
      <c r="E627" s="85">
        <v>34708000</v>
      </c>
      <c r="F627" s="56">
        <v>1924</v>
      </c>
      <c r="G627" s="56">
        <v>2</v>
      </c>
      <c r="H627" s="56">
        <v>2</v>
      </c>
      <c r="I627" s="56">
        <v>267.8</v>
      </c>
      <c r="J627" s="56">
        <v>190.48</v>
      </c>
      <c r="K627" s="56"/>
      <c r="L627" s="56">
        <v>8</v>
      </c>
      <c r="M627" s="56">
        <v>11</v>
      </c>
      <c r="N627" s="56">
        <v>12</v>
      </c>
      <c r="O627" s="56">
        <v>10</v>
      </c>
      <c r="P627" s="56"/>
      <c r="Q627" s="56"/>
      <c r="R627" s="56">
        <v>8</v>
      </c>
      <c r="S627" s="56"/>
      <c r="T627" s="56"/>
      <c r="U627" s="68" t="s">
        <v>407</v>
      </c>
      <c r="V627" s="13"/>
      <c r="W627" s="21"/>
    </row>
    <row r="628" spans="1:67" ht="23.25" customHeight="1" outlineLevel="1">
      <c r="A628" s="56">
        <f t="shared" si="14"/>
        <v>599</v>
      </c>
      <c r="B628" s="78" t="s">
        <v>1410</v>
      </c>
      <c r="C628" s="78"/>
      <c r="D628" s="85" t="s">
        <v>1411</v>
      </c>
      <c r="E628" s="85">
        <v>34708000</v>
      </c>
      <c r="F628" s="56">
        <v>1967</v>
      </c>
      <c r="G628" s="56">
        <v>2</v>
      </c>
      <c r="H628" s="56">
        <v>2</v>
      </c>
      <c r="I628" s="56">
        <v>403.63</v>
      </c>
      <c r="J628" s="56">
        <v>301.14</v>
      </c>
      <c r="K628" s="56"/>
      <c r="L628" s="56">
        <v>11</v>
      </c>
      <c r="M628" s="56">
        <v>8</v>
      </c>
      <c r="N628" s="56">
        <v>12</v>
      </c>
      <c r="O628" s="56">
        <v>10</v>
      </c>
      <c r="P628" s="56"/>
      <c r="Q628" s="56"/>
      <c r="R628" s="56"/>
      <c r="S628" s="56"/>
      <c r="T628" s="56">
        <v>8</v>
      </c>
      <c r="U628" s="68" t="s">
        <v>297</v>
      </c>
      <c r="V628" s="13"/>
      <c r="W628" s="21"/>
    </row>
    <row r="629" spans="1:67" ht="23.25" customHeight="1" outlineLevel="1">
      <c r="A629" s="56">
        <f t="shared" si="14"/>
        <v>600</v>
      </c>
      <c r="B629" s="78" t="s">
        <v>1412</v>
      </c>
      <c r="C629" s="78"/>
      <c r="D629" s="201" t="s">
        <v>1413</v>
      </c>
      <c r="E629" s="85">
        <v>34708000</v>
      </c>
      <c r="F629" s="56">
        <v>1982</v>
      </c>
      <c r="G629" s="56">
        <v>5</v>
      </c>
      <c r="H629" s="56">
        <v>2</v>
      </c>
      <c r="I629" s="86">
        <v>3474.9</v>
      </c>
      <c r="J629" s="86">
        <v>3264.01</v>
      </c>
      <c r="K629" s="56"/>
      <c r="L629" s="56">
        <v>11</v>
      </c>
      <c r="M629" s="56">
        <v>9</v>
      </c>
      <c r="N629" s="56"/>
      <c r="O629" s="56">
        <v>8</v>
      </c>
      <c r="P629" s="56"/>
      <c r="Q629" s="56"/>
      <c r="R629" s="56">
        <v>10</v>
      </c>
      <c r="S629" s="56"/>
      <c r="T629" s="56">
        <v>12</v>
      </c>
      <c r="U629" s="68" t="s">
        <v>1241</v>
      </c>
      <c r="V629" s="13"/>
      <c r="W629" s="21"/>
    </row>
    <row r="630" spans="1:67" s="3" customFormat="1" ht="23.25" customHeight="1" outlineLevel="1">
      <c r="A630" s="56">
        <f t="shared" si="14"/>
        <v>601</v>
      </c>
      <c r="B630" s="78" t="s">
        <v>1414</v>
      </c>
      <c r="C630" s="78"/>
      <c r="D630" s="85" t="s">
        <v>1415</v>
      </c>
      <c r="E630" s="85">
        <v>34708000</v>
      </c>
      <c r="F630" s="56">
        <v>1966</v>
      </c>
      <c r="G630" s="56">
        <v>4</v>
      </c>
      <c r="H630" s="56">
        <v>2</v>
      </c>
      <c r="I630" s="86">
        <v>2285.1999999999998</v>
      </c>
      <c r="J630" s="86">
        <v>1928.66</v>
      </c>
      <c r="K630" s="56"/>
      <c r="L630" s="56"/>
      <c r="M630" s="56"/>
      <c r="N630" s="56"/>
      <c r="O630" s="56"/>
      <c r="P630" s="56"/>
      <c r="Q630" s="56"/>
      <c r="R630" s="56">
        <v>12</v>
      </c>
      <c r="S630" s="56"/>
      <c r="T630" s="56">
        <v>10</v>
      </c>
      <c r="U630" s="133"/>
      <c r="V630" s="13"/>
      <c r="W630" s="26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  <c r="AY630" s="5"/>
      <c r="AZ630" s="5"/>
      <c r="BA630" s="5"/>
      <c r="BB630" s="5"/>
      <c r="BC630" s="5"/>
      <c r="BD630" s="5"/>
      <c r="BE630" s="5"/>
      <c r="BF630" s="5"/>
      <c r="BG630" s="5"/>
      <c r="BH630" s="5"/>
      <c r="BI630" s="5"/>
      <c r="BJ630" s="5"/>
      <c r="BK630" s="5"/>
      <c r="BL630" s="5"/>
      <c r="BM630" s="5"/>
      <c r="BN630" s="5"/>
      <c r="BO630" s="5"/>
    </row>
    <row r="631" spans="1:67" ht="23.25" customHeight="1" outlineLevel="1">
      <c r="A631" s="56">
        <f t="shared" si="14"/>
        <v>602</v>
      </c>
      <c r="B631" s="78" t="s">
        <v>1416</v>
      </c>
      <c r="C631" s="78"/>
      <c r="D631" s="85" t="s">
        <v>1417</v>
      </c>
      <c r="E631" s="85">
        <v>34708000</v>
      </c>
      <c r="F631" s="56">
        <v>1906</v>
      </c>
      <c r="G631" s="56">
        <v>1</v>
      </c>
      <c r="H631" s="56">
        <v>1</v>
      </c>
      <c r="I631" s="56">
        <v>157.4</v>
      </c>
      <c r="J631" s="56">
        <v>138.24</v>
      </c>
      <c r="K631" s="56">
        <v>8</v>
      </c>
      <c r="L631" s="56"/>
      <c r="M631" s="56"/>
      <c r="N631" s="56"/>
      <c r="O631" s="56"/>
      <c r="P631" s="56"/>
      <c r="Q631" s="56"/>
      <c r="R631" s="56"/>
      <c r="S631" s="56"/>
      <c r="T631" s="56"/>
      <c r="U631" s="68" t="s">
        <v>1418</v>
      </c>
      <c r="V631" s="13"/>
      <c r="W631" s="21"/>
    </row>
    <row r="632" spans="1:67" ht="23.25" customHeight="1" outlineLevel="1">
      <c r="A632" s="56">
        <f t="shared" si="14"/>
        <v>603</v>
      </c>
      <c r="B632" s="78" t="s">
        <v>1419</v>
      </c>
      <c r="C632" s="78"/>
      <c r="D632" s="85" t="s">
        <v>1420</v>
      </c>
      <c r="E632" s="85">
        <v>34708000</v>
      </c>
      <c r="F632" s="56">
        <v>1962</v>
      </c>
      <c r="G632" s="56">
        <v>2</v>
      </c>
      <c r="H632" s="56">
        <v>1</v>
      </c>
      <c r="I632" s="56">
        <v>331.13</v>
      </c>
      <c r="J632" s="56">
        <v>307.8</v>
      </c>
      <c r="K632" s="56"/>
      <c r="L632" s="56"/>
      <c r="M632" s="56"/>
      <c r="N632" s="56">
        <v>8</v>
      </c>
      <c r="O632" s="56">
        <v>12</v>
      </c>
      <c r="P632" s="56">
        <v>10</v>
      </c>
      <c r="Q632" s="56"/>
      <c r="R632" s="56"/>
      <c r="S632" s="56"/>
      <c r="T632" s="56">
        <v>11</v>
      </c>
      <c r="U632" s="68"/>
      <c r="V632" s="13"/>
      <c r="W632" s="21"/>
    </row>
    <row r="633" spans="1:67" ht="23.25" customHeight="1" outlineLevel="1">
      <c r="A633" s="56">
        <f t="shared" si="14"/>
        <v>604</v>
      </c>
      <c r="B633" s="197" t="s">
        <v>1421</v>
      </c>
      <c r="C633" s="78"/>
      <c r="D633" s="201" t="s">
        <v>1422</v>
      </c>
      <c r="E633" s="85">
        <v>34708000</v>
      </c>
      <c r="F633" s="56">
        <v>1900</v>
      </c>
      <c r="G633" s="56">
        <v>2</v>
      </c>
      <c r="H633" s="56">
        <v>1</v>
      </c>
      <c r="I633" s="56">
        <v>410.58</v>
      </c>
      <c r="J633" s="56">
        <v>280.27</v>
      </c>
      <c r="K633" s="56"/>
      <c r="L633" s="56">
        <v>11</v>
      </c>
      <c r="M633" s="56"/>
      <c r="N633" s="56"/>
      <c r="O633" s="56">
        <v>10</v>
      </c>
      <c r="P633" s="56"/>
      <c r="Q633" s="56"/>
      <c r="R633" s="56"/>
      <c r="S633" s="56">
        <v>12</v>
      </c>
      <c r="T633" s="56">
        <v>8</v>
      </c>
      <c r="U633" s="129" t="s">
        <v>12118</v>
      </c>
      <c r="V633" s="13"/>
      <c r="W633" s="21"/>
    </row>
    <row r="634" spans="1:67" ht="23.25" customHeight="1" outlineLevel="1">
      <c r="A634" s="56">
        <f t="shared" si="14"/>
        <v>605</v>
      </c>
      <c r="B634" s="78" t="s">
        <v>1423</v>
      </c>
      <c r="C634" s="78"/>
      <c r="D634" s="85" t="s">
        <v>1424</v>
      </c>
      <c r="E634" s="85">
        <v>34708000</v>
      </c>
      <c r="F634" s="56">
        <v>1978</v>
      </c>
      <c r="G634" s="56">
        <v>5</v>
      </c>
      <c r="H634" s="56">
        <v>1</v>
      </c>
      <c r="I634" s="86">
        <v>2926.63</v>
      </c>
      <c r="J634" s="86">
        <v>1801.01</v>
      </c>
      <c r="K634" s="56"/>
      <c r="L634" s="56">
        <v>11</v>
      </c>
      <c r="M634" s="56">
        <v>9</v>
      </c>
      <c r="N634" s="56"/>
      <c r="O634" s="56"/>
      <c r="P634" s="56">
        <v>8</v>
      </c>
      <c r="Q634" s="56">
        <v>10</v>
      </c>
      <c r="R634" s="56"/>
      <c r="S634" s="56"/>
      <c r="T634" s="56">
        <v>12</v>
      </c>
      <c r="U634" s="141" t="s">
        <v>1425</v>
      </c>
      <c r="V634" s="13"/>
      <c r="W634" s="21"/>
    </row>
    <row r="635" spans="1:67" ht="23.25" customHeight="1" outlineLevel="1">
      <c r="A635" s="56">
        <f t="shared" si="14"/>
        <v>606</v>
      </c>
      <c r="B635" s="78" t="s">
        <v>1426</v>
      </c>
      <c r="C635" s="78"/>
      <c r="D635" s="85" t="s">
        <v>1427</v>
      </c>
      <c r="E635" s="85">
        <v>34708000</v>
      </c>
      <c r="F635" s="56">
        <v>1976</v>
      </c>
      <c r="G635" s="56">
        <v>5</v>
      </c>
      <c r="H635" s="56">
        <v>8</v>
      </c>
      <c r="I635" s="86">
        <v>5924.91</v>
      </c>
      <c r="J635" s="86">
        <v>5471.9</v>
      </c>
      <c r="K635" s="56"/>
      <c r="L635" s="56">
        <v>8</v>
      </c>
      <c r="M635" s="56">
        <v>9</v>
      </c>
      <c r="N635" s="56">
        <v>10</v>
      </c>
      <c r="O635" s="56"/>
      <c r="P635" s="56">
        <v>11</v>
      </c>
      <c r="Q635" s="56"/>
      <c r="R635" s="56"/>
      <c r="S635" s="56"/>
      <c r="T635" s="56">
        <v>12</v>
      </c>
      <c r="U635" s="68" t="s">
        <v>1428</v>
      </c>
      <c r="V635" s="13"/>
      <c r="W635" s="21"/>
    </row>
    <row r="636" spans="1:67" ht="23.25" customHeight="1" outlineLevel="1">
      <c r="A636" s="56">
        <f t="shared" si="14"/>
        <v>607</v>
      </c>
      <c r="B636" s="78" t="s">
        <v>1429</v>
      </c>
      <c r="C636" s="78"/>
      <c r="D636" s="85" t="s">
        <v>1430</v>
      </c>
      <c r="E636" s="85">
        <v>34708000</v>
      </c>
      <c r="F636" s="56">
        <v>1978</v>
      </c>
      <c r="G636" s="56">
        <v>5</v>
      </c>
      <c r="H636" s="56">
        <v>1</v>
      </c>
      <c r="I636" s="86">
        <v>2990</v>
      </c>
      <c r="J636" s="86">
        <v>2925.2</v>
      </c>
      <c r="K636" s="56"/>
      <c r="L636" s="56"/>
      <c r="M636" s="56" t="s">
        <v>1233</v>
      </c>
      <c r="N636" s="56"/>
      <c r="O636" s="56">
        <v>11</v>
      </c>
      <c r="P636" s="56">
        <v>12</v>
      </c>
      <c r="Q636" s="56">
        <v>10</v>
      </c>
      <c r="R636" s="56"/>
      <c r="S636" s="56">
        <v>9</v>
      </c>
      <c r="T636" s="56"/>
      <c r="U636" s="68" t="s">
        <v>1431</v>
      </c>
      <c r="V636" s="13"/>
      <c r="W636" s="21"/>
    </row>
    <row r="637" spans="1:67" ht="23.25" customHeight="1" outlineLevel="1">
      <c r="A637" s="56">
        <f t="shared" si="14"/>
        <v>608</v>
      </c>
      <c r="B637" s="78" t="s">
        <v>1432</v>
      </c>
      <c r="C637" s="78"/>
      <c r="D637" s="85" t="s">
        <v>1433</v>
      </c>
      <c r="E637" s="85">
        <v>34708000</v>
      </c>
      <c r="F637" s="56">
        <v>1978</v>
      </c>
      <c r="G637" s="56">
        <v>5</v>
      </c>
      <c r="H637" s="56">
        <v>1</v>
      </c>
      <c r="I637" s="86">
        <v>3288.2</v>
      </c>
      <c r="J637" s="86">
        <v>2017.6</v>
      </c>
      <c r="K637" s="56"/>
      <c r="L637" s="56">
        <v>8</v>
      </c>
      <c r="M637" s="56">
        <v>10</v>
      </c>
      <c r="N637" s="56">
        <v>11</v>
      </c>
      <c r="O637" s="56">
        <v>12</v>
      </c>
      <c r="P637" s="56"/>
      <c r="Q637" s="56"/>
      <c r="R637" s="56"/>
      <c r="S637" s="56"/>
      <c r="T637" s="56"/>
      <c r="U637" s="68" t="s">
        <v>1434</v>
      </c>
      <c r="V637" s="13"/>
      <c r="W637" s="21"/>
    </row>
    <row r="638" spans="1:67" ht="23.25" customHeight="1" outlineLevel="1">
      <c r="A638" s="56">
        <f t="shared" si="14"/>
        <v>609</v>
      </c>
      <c r="B638" s="78" t="s">
        <v>1435</v>
      </c>
      <c r="C638" s="78"/>
      <c r="D638" s="85" t="s">
        <v>1436</v>
      </c>
      <c r="E638" s="85">
        <v>34708000</v>
      </c>
      <c r="F638" s="56">
        <v>1962</v>
      </c>
      <c r="G638" s="56">
        <v>2</v>
      </c>
      <c r="H638" s="56">
        <v>1</v>
      </c>
      <c r="I638" s="56">
        <v>319.23</v>
      </c>
      <c r="J638" s="56">
        <v>295.5</v>
      </c>
      <c r="K638" s="56"/>
      <c r="L638" s="56"/>
      <c r="M638" s="56"/>
      <c r="N638" s="56">
        <v>8</v>
      </c>
      <c r="O638" s="56">
        <v>12</v>
      </c>
      <c r="P638" s="56">
        <v>10</v>
      </c>
      <c r="Q638" s="56"/>
      <c r="R638" s="56"/>
      <c r="S638" s="56"/>
      <c r="T638" s="56">
        <v>11</v>
      </c>
      <c r="U638" s="68"/>
      <c r="V638" s="13"/>
      <c r="W638" s="21"/>
    </row>
    <row r="639" spans="1:67" ht="23.25" customHeight="1" outlineLevel="1">
      <c r="A639" s="56">
        <f t="shared" si="14"/>
        <v>610</v>
      </c>
      <c r="B639" s="78" t="s">
        <v>1437</v>
      </c>
      <c r="C639" s="78"/>
      <c r="D639" s="85" t="s">
        <v>1438</v>
      </c>
      <c r="E639" s="85">
        <v>34708000</v>
      </c>
      <c r="F639" s="56">
        <v>1992</v>
      </c>
      <c r="G639" s="56">
        <v>3</v>
      </c>
      <c r="H639" s="56">
        <v>2</v>
      </c>
      <c r="I639" s="86">
        <v>1266.6199999999999</v>
      </c>
      <c r="J639" s="86">
        <v>1143.08</v>
      </c>
      <c r="K639" s="56"/>
      <c r="L639" s="56"/>
      <c r="M639" s="56">
        <v>12</v>
      </c>
      <c r="N639" s="56">
        <v>11</v>
      </c>
      <c r="O639" s="56"/>
      <c r="P639" s="56"/>
      <c r="Q639" s="56">
        <v>8</v>
      </c>
      <c r="R639" s="56"/>
      <c r="S639" s="56"/>
      <c r="T639" s="56">
        <v>10</v>
      </c>
      <c r="U639" s="68" t="s">
        <v>1439</v>
      </c>
      <c r="V639" s="13"/>
      <c r="W639" s="21"/>
    </row>
    <row r="640" spans="1:67" ht="23.25" customHeight="1" outlineLevel="1">
      <c r="A640" s="56">
        <f t="shared" si="14"/>
        <v>611</v>
      </c>
      <c r="B640" s="78" t="s">
        <v>1440</v>
      </c>
      <c r="C640" s="78"/>
      <c r="D640" s="85" t="s">
        <v>1441</v>
      </c>
      <c r="E640" s="85">
        <v>34708000</v>
      </c>
      <c r="F640" s="56">
        <v>1900</v>
      </c>
      <c r="G640" s="56">
        <v>2</v>
      </c>
      <c r="H640" s="56">
        <v>2</v>
      </c>
      <c r="I640" s="56">
        <v>273.04000000000002</v>
      </c>
      <c r="J640" s="56">
        <v>238.72</v>
      </c>
      <c r="K640" s="56"/>
      <c r="L640" s="56">
        <v>8</v>
      </c>
      <c r="M640" s="56"/>
      <c r="N640" s="56">
        <v>12</v>
      </c>
      <c r="O640" s="56">
        <v>10</v>
      </c>
      <c r="P640" s="56"/>
      <c r="Q640" s="56"/>
      <c r="R640" s="56"/>
      <c r="S640" s="56"/>
      <c r="T640" s="56" t="s">
        <v>1307</v>
      </c>
      <c r="U640" s="68" t="s">
        <v>122</v>
      </c>
      <c r="V640" s="13"/>
      <c r="W640" s="21"/>
    </row>
    <row r="641" spans="1:23" ht="23.25" customHeight="1" outlineLevel="1">
      <c r="A641" s="56">
        <f t="shared" si="14"/>
        <v>612</v>
      </c>
      <c r="B641" s="78" t="s">
        <v>1442</v>
      </c>
      <c r="C641" s="78"/>
      <c r="D641" s="85" t="s">
        <v>1443</v>
      </c>
      <c r="E641" s="85">
        <v>34708000</v>
      </c>
      <c r="F641" s="56">
        <v>1963</v>
      </c>
      <c r="G641" s="56">
        <v>2</v>
      </c>
      <c r="H641" s="56">
        <v>2</v>
      </c>
      <c r="I641" s="56">
        <v>494.61</v>
      </c>
      <c r="J641" s="56">
        <v>450.27</v>
      </c>
      <c r="K641" s="56"/>
      <c r="L641" s="56"/>
      <c r="M641" s="56">
        <v>11</v>
      </c>
      <c r="N641" s="56">
        <v>8</v>
      </c>
      <c r="O641" s="56">
        <v>12</v>
      </c>
      <c r="P641" s="56">
        <v>10</v>
      </c>
      <c r="Q641" s="56"/>
      <c r="R641" s="56"/>
      <c r="S641" s="56"/>
      <c r="T641" s="56"/>
      <c r="U641" s="68" t="s">
        <v>1444</v>
      </c>
      <c r="V641" s="13"/>
      <c r="W641" s="21"/>
    </row>
    <row r="642" spans="1:23" ht="23.25" customHeight="1" outlineLevel="1">
      <c r="A642" s="56">
        <f t="shared" si="14"/>
        <v>613</v>
      </c>
      <c r="B642" s="197" t="s">
        <v>1445</v>
      </c>
      <c r="C642" s="78"/>
      <c r="D642" s="85" t="s">
        <v>1446</v>
      </c>
      <c r="E642" s="85">
        <v>34708000</v>
      </c>
      <c r="F642" s="56">
        <v>1900</v>
      </c>
      <c r="G642" s="56">
        <v>2</v>
      </c>
      <c r="H642" s="56">
        <v>1</v>
      </c>
      <c r="I642" s="56">
        <v>444.96</v>
      </c>
      <c r="J642" s="56">
        <v>302.76</v>
      </c>
      <c r="K642" s="56"/>
      <c r="L642" s="56">
        <v>11</v>
      </c>
      <c r="M642" s="56">
        <v>8</v>
      </c>
      <c r="N642" s="80">
        <v>10</v>
      </c>
      <c r="O642" s="56"/>
      <c r="P642" s="56"/>
      <c r="Q642" s="56"/>
      <c r="R642" s="56"/>
      <c r="S642" s="56"/>
      <c r="T642" s="56">
        <v>8</v>
      </c>
      <c r="U642" s="129" t="s">
        <v>12169</v>
      </c>
      <c r="V642" s="13"/>
      <c r="W642" s="21"/>
    </row>
    <row r="643" spans="1:23" ht="23.25" customHeight="1" outlineLevel="1">
      <c r="A643" s="56">
        <f t="shared" si="14"/>
        <v>614</v>
      </c>
      <c r="B643" s="78" t="s">
        <v>1447</v>
      </c>
      <c r="C643" s="78"/>
      <c r="D643" s="85" t="s">
        <v>1448</v>
      </c>
      <c r="E643" s="85">
        <v>34708000</v>
      </c>
      <c r="F643" s="56">
        <v>1964</v>
      </c>
      <c r="G643" s="56">
        <v>2</v>
      </c>
      <c r="H643" s="56">
        <v>2</v>
      </c>
      <c r="I643" s="56">
        <v>303.10000000000002</v>
      </c>
      <c r="J643" s="56">
        <v>258.39999999999998</v>
      </c>
      <c r="K643" s="56"/>
      <c r="L643" s="56">
        <v>11</v>
      </c>
      <c r="M643" s="56">
        <v>8</v>
      </c>
      <c r="N643" s="56">
        <v>12</v>
      </c>
      <c r="O643" s="56"/>
      <c r="P643" s="56">
        <v>10</v>
      </c>
      <c r="Q643" s="56"/>
      <c r="R643" s="56"/>
      <c r="S643" s="56"/>
      <c r="T643" s="56">
        <v>8</v>
      </c>
      <c r="U643" s="68" t="s">
        <v>297</v>
      </c>
      <c r="V643" s="13"/>
      <c r="W643" s="21"/>
    </row>
    <row r="644" spans="1:23" ht="23.25" customHeight="1" outlineLevel="1">
      <c r="A644" s="56">
        <f t="shared" si="14"/>
        <v>615</v>
      </c>
      <c r="B644" s="78" t="s">
        <v>1449</v>
      </c>
      <c r="C644" s="78"/>
      <c r="D644" s="85" t="s">
        <v>1450</v>
      </c>
      <c r="E644" s="85">
        <v>34708000</v>
      </c>
      <c r="F644" s="56">
        <v>1961</v>
      </c>
      <c r="G644" s="56">
        <v>2</v>
      </c>
      <c r="H644" s="56">
        <v>1</v>
      </c>
      <c r="I644" s="56">
        <v>335.2</v>
      </c>
      <c r="J644" s="56">
        <v>312.27999999999997</v>
      </c>
      <c r="K644" s="56"/>
      <c r="L644" s="56"/>
      <c r="M644" s="56"/>
      <c r="N644" s="56">
        <v>8</v>
      </c>
      <c r="O644" s="56">
        <v>12</v>
      </c>
      <c r="P644" s="56">
        <v>10</v>
      </c>
      <c r="Q644" s="56"/>
      <c r="R644" s="56"/>
      <c r="S644" s="56"/>
      <c r="T644" s="56">
        <v>11</v>
      </c>
      <c r="U644" s="68"/>
      <c r="V644" s="13"/>
      <c r="W644" s="21"/>
    </row>
    <row r="645" spans="1:23" ht="23.25" customHeight="1" outlineLevel="1">
      <c r="A645" s="56">
        <f t="shared" si="14"/>
        <v>616</v>
      </c>
      <c r="B645" s="78" t="s">
        <v>1451</v>
      </c>
      <c r="C645" s="78"/>
      <c r="D645" s="85" t="s">
        <v>1452</v>
      </c>
      <c r="E645" s="85">
        <v>34708000</v>
      </c>
      <c r="F645" s="56">
        <v>1961</v>
      </c>
      <c r="G645" s="56">
        <v>2</v>
      </c>
      <c r="H645" s="56">
        <v>1</v>
      </c>
      <c r="I645" s="56">
        <v>323.74</v>
      </c>
      <c r="J645" s="56">
        <v>301.85000000000002</v>
      </c>
      <c r="K645" s="56"/>
      <c r="L645" s="56"/>
      <c r="M645" s="56"/>
      <c r="N645" s="56">
        <v>8</v>
      </c>
      <c r="O645" s="56">
        <v>12</v>
      </c>
      <c r="P645" s="56">
        <v>10</v>
      </c>
      <c r="Q645" s="56"/>
      <c r="R645" s="56"/>
      <c r="S645" s="56"/>
      <c r="T645" s="56">
        <v>11</v>
      </c>
      <c r="U645" s="68"/>
      <c r="V645" s="13"/>
      <c r="W645" s="21"/>
    </row>
    <row r="646" spans="1:23" ht="23.25" customHeight="1" outlineLevel="1">
      <c r="A646" s="56">
        <f t="shared" si="14"/>
        <v>617</v>
      </c>
      <c r="B646" s="78" t="s">
        <v>1453</v>
      </c>
      <c r="C646" s="78"/>
      <c r="D646" s="85" t="s">
        <v>1454</v>
      </c>
      <c r="E646" s="85">
        <v>34708000</v>
      </c>
      <c r="F646" s="56">
        <v>1967</v>
      </c>
      <c r="G646" s="56">
        <v>2</v>
      </c>
      <c r="H646" s="56">
        <v>2</v>
      </c>
      <c r="I646" s="56">
        <v>507.4</v>
      </c>
      <c r="J646" s="56">
        <v>489.4</v>
      </c>
      <c r="K646" s="56"/>
      <c r="L646" s="56"/>
      <c r="M646" s="56">
        <v>8</v>
      </c>
      <c r="N646" s="56">
        <v>12</v>
      </c>
      <c r="O646" s="56">
        <v>10</v>
      </c>
      <c r="P646" s="56">
        <v>11</v>
      </c>
      <c r="Q646" s="56"/>
      <c r="R646" s="56"/>
      <c r="S646" s="56"/>
      <c r="T646" s="56">
        <v>8</v>
      </c>
      <c r="U646" s="68" t="s">
        <v>122</v>
      </c>
      <c r="V646" s="13"/>
      <c r="W646" s="21"/>
    </row>
    <row r="647" spans="1:23" ht="23.25" customHeight="1" outlineLevel="1">
      <c r="A647" s="56">
        <f t="shared" si="14"/>
        <v>618</v>
      </c>
      <c r="B647" s="78" t="s">
        <v>1455</v>
      </c>
      <c r="C647" s="78"/>
      <c r="D647" s="85" t="s">
        <v>1456</v>
      </c>
      <c r="E647" s="85">
        <v>34708000</v>
      </c>
      <c r="F647" s="56">
        <v>1995</v>
      </c>
      <c r="G647" s="56">
        <v>3</v>
      </c>
      <c r="H647" s="56">
        <v>1</v>
      </c>
      <c r="I647" s="56">
        <v>493.28</v>
      </c>
      <c r="J647" s="56">
        <v>464.37</v>
      </c>
      <c r="K647" s="56"/>
      <c r="L647" s="56"/>
      <c r="M647" s="56"/>
      <c r="N647" s="56">
        <v>11</v>
      </c>
      <c r="O647" s="56">
        <v>10</v>
      </c>
      <c r="P647" s="56"/>
      <c r="Q647" s="56">
        <v>9</v>
      </c>
      <c r="R647" s="56">
        <v>12</v>
      </c>
      <c r="S647" s="56"/>
      <c r="T647" s="56">
        <v>8</v>
      </c>
      <c r="U647" s="68" t="s">
        <v>1457</v>
      </c>
      <c r="V647" s="13"/>
      <c r="W647" s="21"/>
    </row>
    <row r="648" spans="1:23" ht="23.25" customHeight="1" outlineLevel="1">
      <c r="A648" s="56">
        <f t="shared" si="14"/>
        <v>619</v>
      </c>
      <c r="B648" s="78" t="s">
        <v>1458</v>
      </c>
      <c r="C648" s="78"/>
      <c r="D648" s="85" t="s">
        <v>1459</v>
      </c>
      <c r="E648" s="85">
        <v>34708000</v>
      </c>
      <c r="F648" s="56">
        <v>1900</v>
      </c>
      <c r="G648" s="56">
        <v>2</v>
      </c>
      <c r="H648" s="56">
        <v>3</v>
      </c>
      <c r="I648" s="56">
        <v>514.38</v>
      </c>
      <c r="J648" s="56">
        <v>440.71</v>
      </c>
      <c r="K648" s="56"/>
      <c r="L648" s="56">
        <v>11</v>
      </c>
      <c r="M648" s="56"/>
      <c r="N648" s="56">
        <v>9</v>
      </c>
      <c r="O648" s="56">
        <v>10</v>
      </c>
      <c r="P648" s="56"/>
      <c r="Q648" s="56">
        <v>12</v>
      </c>
      <c r="R648" s="56"/>
      <c r="S648" s="56"/>
      <c r="T648" s="56"/>
      <c r="U648" s="141" t="s">
        <v>1460</v>
      </c>
      <c r="V648" s="13" t="s">
        <v>1461</v>
      </c>
      <c r="W648" s="21"/>
    </row>
    <row r="649" spans="1:23" ht="23.25" customHeight="1" outlineLevel="1">
      <c r="A649" s="56">
        <f t="shared" ref="A649:A679" si="15">A648+1</f>
        <v>620</v>
      </c>
      <c r="B649" s="78" t="s">
        <v>1462</v>
      </c>
      <c r="C649" s="78"/>
      <c r="D649" s="85" t="s">
        <v>1463</v>
      </c>
      <c r="E649" s="85">
        <v>34708000</v>
      </c>
      <c r="F649" s="56">
        <v>1900</v>
      </c>
      <c r="G649" s="56">
        <v>2</v>
      </c>
      <c r="H649" s="56">
        <v>1</v>
      </c>
      <c r="I649" s="56">
        <v>586.29999999999995</v>
      </c>
      <c r="J649" s="56">
        <v>451.4</v>
      </c>
      <c r="K649" s="56"/>
      <c r="L649" s="56">
        <v>10</v>
      </c>
      <c r="M649" s="56"/>
      <c r="N649" s="56"/>
      <c r="O649" s="56"/>
      <c r="P649" s="56"/>
      <c r="Q649" s="56"/>
      <c r="R649" s="56">
        <v>12</v>
      </c>
      <c r="S649" s="56">
        <v>11</v>
      </c>
      <c r="T649" s="56"/>
      <c r="U649" s="68" t="s">
        <v>783</v>
      </c>
      <c r="V649" s="13"/>
      <c r="W649" s="21"/>
    </row>
    <row r="650" spans="1:23" ht="23.25" customHeight="1" outlineLevel="1">
      <c r="A650" s="56">
        <f t="shared" si="15"/>
        <v>621</v>
      </c>
      <c r="B650" s="197" t="s">
        <v>1464</v>
      </c>
      <c r="C650" s="78"/>
      <c r="D650" s="204" t="s">
        <v>1465</v>
      </c>
      <c r="E650" s="85">
        <v>34708000</v>
      </c>
      <c r="F650" s="56">
        <v>1986</v>
      </c>
      <c r="G650" s="56">
        <v>5</v>
      </c>
      <c r="H650" s="56">
        <v>8</v>
      </c>
      <c r="I650" s="86">
        <v>6576.51</v>
      </c>
      <c r="J650" s="86">
        <v>5574.54</v>
      </c>
      <c r="K650" s="56"/>
      <c r="L650" s="56">
        <v>8</v>
      </c>
      <c r="M650" s="56">
        <v>12</v>
      </c>
      <c r="N650" s="56">
        <v>11</v>
      </c>
      <c r="O650" s="56"/>
      <c r="P650" s="56">
        <v>10</v>
      </c>
      <c r="Q650" s="56"/>
      <c r="R650" s="56"/>
      <c r="S650" s="56"/>
      <c r="T650" s="56">
        <v>9</v>
      </c>
      <c r="U650" s="129" t="s">
        <v>12325</v>
      </c>
      <c r="V650" s="16" t="s">
        <v>12323</v>
      </c>
      <c r="W650" s="32" t="s">
        <v>12324</v>
      </c>
    </row>
    <row r="651" spans="1:23" ht="23.25" customHeight="1" outlineLevel="1">
      <c r="A651" s="56">
        <f t="shared" si="15"/>
        <v>622</v>
      </c>
      <c r="B651" s="197" t="s">
        <v>1466</v>
      </c>
      <c r="C651" s="78"/>
      <c r="D651" s="198" t="s">
        <v>1467</v>
      </c>
      <c r="E651" s="85">
        <v>34708000</v>
      </c>
      <c r="F651" s="56">
        <v>1979</v>
      </c>
      <c r="G651" s="56">
        <v>5</v>
      </c>
      <c r="H651" s="56">
        <v>2</v>
      </c>
      <c r="I651" s="86">
        <v>3504.6</v>
      </c>
      <c r="J651" s="86">
        <v>3287.6</v>
      </c>
      <c r="K651" s="56"/>
      <c r="L651" s="56">
        <v>11</v>
      </c>
      <c r="M651" s="56">
        <v>9</v>
      </c>
      <c r="N651" s="56">
        <v>8</v>
      </c>
      <c r="O651" s="56"/>
      <c r="P651" s="56"/>
      <c r="Q651" s="56">
        <v>10</v>
      </c>
      <c r="R651" s="56"/>
      <c r="S651" s="56"/>
      <c r="T651" s="56">
        <v>12</v>
      </c>
      <c r="U651" s="129" t="s">
        <v>12339</v>
      </c>
      <c r="V651" s="13"/>
      <c r="W651" s="32" t="s">
        <v>12324</v>
      </c>
    </row>
    <row r="652" spans="1:23" ht="23.25" customHeight="1" outlineLevel="1">
      <c r="A652" s="56">
        <f t="shared" si="15"/>
        <v>623</v>
      </c>
      <c r="B652" s="78" t="s">
        <v>1468</v>
      </c>
      <c r="C652" s="78"/>
      <c r="D652" s="85" t="s">
        <v>1469</v>
      </c>
      <c r="E652" s="85">
        <v>34708000</v>
      </c>
      <c r="F652" s="56">
        <v>1982</v>
      </c>
      <c r="G652" s="56">
        <v>5</v>
      </c>
      <c r="H652" s="56">
        <v>2</v>
      </c>
      <c r="I652" s="86">
        <v>4803.4399999999996</v>
      </c>
      <c r="J652" s="86">
        <v>3683.63</v>
      </c>
      <c r="K652" s="56"/>
      <c r="L652" s="56">
        <v>11</v>
      </c>
      <c r="M652" s="56">
        <v>10</v>
      </c>
      <c r="N652" s="56">
        <v>8</v>
      </c>
      <c r="O652" s="56"/>
      <c r="P652" s="56">
        <v>9</v>
      </c>
      <c r="Q652" s="56"/>
      <c r="R652" s="56"/>
      <c r="S652" s="56">
        <v>12</v>
      </c>
      <c r="T652" s="56"/>
      <c r="U652" s="68" t="s">
        <v>443</v>
      </c>
      <c r="V652" s="13"/>
      <c r="W652" s="21"/>
    </row>
    <row r="653" spans="1:23" ht="23.25" customHeight="1" outlineLevel="1">
      <c r="A653" s="56">
        <f t="shared" si="15"/>
        <v>624</v>
      </c>
      <c r="B653" s="78" t="s">
        <v>1470</v>
      </c>
      <c r="C653" s="78"/>
      <c r="D653" s="85" t="s">
        <v>1471</v>
      </c>
      <c r="E653" s="85">
        <v>34708000</v>
      </c>
      <c r="F653" s="56">
        <v>1995</v>
      </c>
      <c r="G653" s="56">
        <v>3</v>
      </c>
      <c r="H653" s="56">
        <v>2</v>
      </c>
      <c r="I653" s="86">
        <v>1376</v>
      </c>
      <c r="J653" s="56">
        <v>739.94</v>
      </c>
      <c r="K653" s="56"/>
      <c r="L653" s="56"/>
      <c r="M653" s="56"/>
      <c r="N653" s="56">
        <v>12</v>
      </c>
      <c r="O653" s="56">
        <v>8</v>
      </c>
      <c r="P653" s="56">
        <v>11</v>
      </c>
      <c r="Q653" s="56">
        <v>10</v>
      </c>
      <c r="R653" s="56"/>
      <c r="S653" s="56"/>
      <c r="T653" s="56"/>
      <c r="U653" s="68" t="s">
        <v>12316</v>
      </c>
      <c r="V653" s="13"/>
      <c r="W653" s="21"/>
    </row>
    <row r="654" spans="1:23" ht="23.25" customHeight="1" outlineLevel="1">
      <c r="A654" s="56">
        <f t="shared" si="15"/>
        <v>625</v>
      </c>
      <c r="B654" s="78" t="s">
        <v>1472</v>
      </c>
      <c r="C654" s="78"/>
      <c r="D654" s="201" t="s">
        <v>1473</v>
      </c>
      <c r="E654" s="85">
        <v>34708000</v>
      </c>
      <c r="F654" s="56">
        <v>1989</v>
      </c>
      <c r="G654" s="56">
        <v>5</v>
      </c>
      <c r="H654" s="56">
        <v>7</v>
      </c>
      <c r="I654" s="86">
        <v>4727.1000000000004</v>
      </c>
      <c r="J654" s="86">
        <v>4688</v>
      </c>
      <c r="K654" s="56"/>
      <c r="L654" s="56">
        <v>12</v>
      </c>
      <c r="M654" s="56">
        <v>10</v>
      </c>
      <c r="N654" s="56">
        <v>11</v>
      </c>
      <c r="O654" s="56">
        <v>9</v>
      </c>
      <c r="P654" s="56">
        <v>8</v>
      </c>
      <c r="Q654" s="56"/>
      <c r="R654" s="56"/>
      <c r="S654" s="56">
        <v>12</v>
      </c>
      <c r="T654" s="56"/>
      <c r="U654" s="68" t="s">
        <v>1474</v>
      </c>
      <c r="V654" s="13"/>
      <c r="W654" s="21"/>
    </row>
    <row r="655" spans="1:23" ht="23.25" customHeight="1" outlineLevel="1">
      <c r="A655" s="56">
        <f t="shared" si="15"/>
        <v>626</v>
      </c>
      <c r="B655" s="78" t="s">
        <v>1475</v>
      </c>
      <c r="C655" s="78"/>
      <c r="D655" s="85" t="s">
        <v>1476</v>
      </c>
      <c r="E655" s="85">
        <v>34708000</v>
      </c>
      <c r="F655" s="56">
        <v>1960</v>
      </c>
      <c r="G655" s="56">
        <v>2</v>
      </c>
      <c r="H655" s="56">
        <v>1</v>
      </c>
      <c r="I655" s="56">
        <v>435.71</v>
      </c>
      <c r="J655" s="56">
        <v>406.17</v>
      </c>
      <c r="K655" s="56"/>
      <c r="L655" s="56"/>
      <c r="M655" s="56"/>
      <c r="N655" s="56"/>
      <c r="O655" s="56"/>
      <c r="P655" s="56">
        <v>10</v>
      </c>
      <c r="Q655" s="56"/>
      <c r="R655" s="56"/>
      <c r="S655" s="56">
        <v>11</v>
      </c>
      <c r="T655" s="56" t="s">
        <v>1401</v>
      </c>
      <c r="U655" s="68"/>
      <c r="V655" s="13"/>
      <c r="W655" s="21"/>
    </row>
    <row r="656" spans="1:23" ht="23.25" customHeight="1" outlineLevel="1">
      <c r="A656" s="56">
        <f t="shared" si="15"/>
        <v>627</v>
      </c>
      <c r="B656" s="78" t="s">
        <v>1477</v>
      </c>
      <c r="C656" s="78"/>
      <c r="D656" s="85" t="s">
        <v>1478</v>
      </c>
      <c r="E656" s="85">
        <v>34708000</v>
      </c>
      <c r="F656" s="56">
        <v>1950</v>
      </c>
      <c r="G656" s="56">
        <v>2</v>
      </c>
      <c r="H656" s="56">
        <v>2</v>
      </c>
      <c r="I656" s="56">
        <v>765.71</v>
      </c>
      <c r="J656" s="56">
        <v>607.48</v>
      </c>
      <c r="K656" s="56"/>
      <c r="L656" s="56"/>
      <c r="M656" s="56">
        <v>8</v>
      </c>
      <c r="N656" s="56">
        <v>12</v>
      </c>
      <c r="O656" s="56">
        <v>10</v>
      </c>
      <c r="P656" s="56">
        <v>11</v>
      </c>
      <c r="Q656" s="56"/>
      <c r="R656" s="56"/>
      <c r="S656" s="56"/>
      <c r="T656" s="56">
        <v>8</v>
      </c>
      <c r="U656" s="68" t="s">
        <v>724</v>
      </c>
      <c r="V656" s="13"/>
      <c r="W656" s="21"/>
    </row>
    <row r="657" spans="1:23" ht="23.25" customHeight="1" outlineLevel="1">
      <c r="A657" s="56">
        <f t="shared" si="15"/>
        <v>628</v>
      </c>
      <c r="B657" s="78" t="s">
        <v>1479</v>
      </c>
      <c r="C657" s="78"/>
      <c r="D657" s="85" t="s">
        <v>1480</v>
      </c>
      <c r="E657" s="85">
        <v>34708000</v>
      </c>
      <c r="F657" s="56">
        <v>1962</v>
      </c>
      <c r="G657" s="56">
        <v>2</v>
      </c>
      <c r="H657" s="56">
        <v>2</v>
      </c>
      <c r="I657" s="56">
        <v>385.4</v>
      </c>
      <c r="J657" s="56">
        <v>218.4</v>
      </c>
      <c r="K657" s="56"/>
      <c r="L657" s="56">
        <v>11</v>
      </c>
      <c r="M657" s="56">
        <v>8</v>
      </c>
      <c r="N657" s="56">
        <v>12</v>
      </c>
      <c r="O657" s="56">
        <v>10</v>
      </c>
      <c r="P657" s="56"/>
      <c r="Q657" s="56"/>
      <c r="R657" s="56"/>
      <c r="S657" s="56"/>
      <c r="T657" s="56">
        <v>8</v>
      </c>
      <c r="U657" s="68" t="s">
        <v>297</v>
      </c>
      <c r="V657" s="13"/>
      <c r="W657" s="21"/>
    </row>
    <row r="658" spans="1:23" ht="23.25" customHeight="1" outlineLevel="1">
      <c r="A658" s="56">
        <f t="shared" si="15"/>
        <v>629</v>
      </c>
      <c r="B658" s="78" t="s">
        <v>1481</v>
      </c>
      <c r="C658" s="78"/>
      <c r="D658" s="85" t="s">
        <v>1482</v>
      </c>
      <c r="E658" s="85">
        <v>34708000</v>
      </c>
      <c r="F658" s="56">
        <v>1984</v>
      </c>
      <c r="G658" s="56">
        <v>2</v>
      </c>
      <c r="H658" s="56">
        <v>1</v>
      </c>
      <c r="I658" s="56">
        <v>470.35</v>
      </c>
      <c r="J658" s="56">
        <v>430.41</v>
      </c>
      <c r="K658" s="56"/>
      <c r="L658" s="56"/>
      <c r="M658" s="56"/>
      <c r="N658" s="56">
        <v>12</v>
      </c>
      <c r="O658" s="56">
        <v>10</v>
      </c>
      <c r="P658" s="56">
        <v>8</v>
      </c>
      <c r="Q658" s="56"/>
      <c r="R658" s="56"/>
      <c r="S658" s="56"/>
      <c r="T658" s="56"/>
      <c r="U658" s="68"/>
      <c r="V658" s="13"/>
      <c r="W658" s="21"/>
    </row>
    <row r="659" spans="1:23" ht="23.25" customHeight="1" outlineLevel="1">
      <c r="A659" s="56">
        <f t="shared" si="15"/>
        <v>630</v>
      </c>
      <c r="B659" s="78" t="s">
        <v>1483</v>
      </c>
      <c r="C659" s="78"/>
      <c r="D659" s="85" t="s">
        <v>1484</v>
      </c>
      <c r="E659" s="85">
        <v>34708000</v>
      </c>
      <c r="F659" s="56">
        <v>1987</v>
      </c>
      <c r="G659" s="56">
        <v>2</v>
      </c>
      <c r="H659" s="56">
        <v>1</v>
      </c>
      <c r="I659" s="56">
        <v>457.54</v>
      </c>
      <c r="J659" s="56">
        <v>430.2</v>
      </c>
      <c r="K659" s="56"/>
      <c r="L659" s="56">
        <v>11</v>
      </c>
      <c r="M659" s="56"/>
      <c r="N659" s="56"/>
      <c r="O659" s="56">
        <v>10</v>
      </c>
      <c r="P659" s="56"/>
      <c r="Q659" s="56"/>
      <c r="R659" s="56">
        <v>12</v>
      </c>
      <c r="S659" s="56"/>
      <c r="T659" s="56">
        <v>8</v>
      </c>
      <c r="U659" s="68" t="s">
        <v>783</v>
      </c>
      <c r="V659" s="13" t="s">
        <v>1485</v>
      </c>
      <c r="W659" s="21"/>
    </row>
    <row r="660" spans="1:23" ht="23.25" customHeight="1" outlineLevel="1">
      <c r="A660" s="56">
        <f t="shared" si="15"/>
        <v>631</v>
      </c>
      <c r="B660" s="78" t="s">
        <v>1486</v>
      </c>
      <c r="C660" s="78"/>
      <c r="D660" s="85" t="s">
        <v>1487</v>
      </c>
      <c r="E660" s="85">
        <v>34708000</v>
      </c>
      <c r="F660" s="56">
        <v>1989</v>
      </c>
      <c r="G660" s="56">
        <v>2</v>
      </c>
      <c r="H660" s="56">
        <v>1</v>
      </c>
      <c r="I660" s="56">
        <v>465.69</v>
      </c>
      <c r="J660" s="56">
        <v>425.75</v>
      </c>
      <c r="K660" s="56"/>
      <c r="L660" s="56"/>
      <c r="M660" s="56">
        <v>8</v>
      </c>
      <c r="N660" s="56">
        <v>10</v>
      </c>
      <c r="O660" s="56"/>
      <c r="P660" s="56"/>
      <c r="Q660" s="56"/>
      <c r="R660" s="56"/>
      <c r="S660" s="56">
        <v>12</v>
      </c>
      <c r="T660" s="56">
        <v>11</v>
      </c>
      <c r="U660" s="68" t="s">
        <v>1488</v>
      </c>
      <c r="V660" s="13"/>
      <c r="W660" s="21"/>
    </row>
    <row r="661" spans="1:23" ht="23.25" customHeight="1" outlineLevel="1">
      <c r="A661" s="56">
        <f t="shared" si="15"/>
        <v>632</v>
      </c>
      <c r="B661" s="197" t="s">
        <v>1489</v>
      </c>
      <c r="C661" s="78"/>
      <c r="D661" s="198" t="s">
        <v>1490</v>
      </c>
      <c r="E661" s="85">
        <v>34708000</v>
      </c>
      <c r="F661" s="56">
        <v>1966</v>
      </c>
      <c r="G661" s="56">
        <v>2</v>
      </c>
      <c r="H661" s="56">
        <v>3</v>
      </c>
      <c r="I661" s="56">
        <v>527.99</v>
      </c>
      <c r="J661" s="56">
        <v>474.92</v>
      </c>
      <c r="K661" s="56"/>
      <c r="L661" s="56"/>
      <c r="M661" s="56">
        <v>11</v>
      </c>
      <c r="N661" s="56">
        <v>11</v>
      </c>
      <c r="O661" s="56">
        <v>12</v>
      </c>
      <c r="P661" s="56">
        <v>10</v>
      </c>
      <c r="Q661" s="56"/>
      <c r="R661" s="56"/>
      <c r="S661" s="56"/>
      <c r="T661" s="56">
        <v>8</v>
      </c>
      <c r="U661" s="129" t="s">
        <v>12318</v>
      </c>
      <c r="V661" s="16" t="s">
        <v>12317</v>
      </c>
      <c r="W661" s="34" t="s">
        <v>12261</v>
      </c>
    </row>
    <row r="662" spans="1:23" ht="23.25" customHeight="1" outlineLevel="1">
      <c r="A662" s="56">
        <f t="shared" si="15"/>
        <v>633</v>
      </c>
      <c r="B662" s="78" t="s">
        <v>1491</v>
      </c>
      <c r="C662" s="78"/>
      <c r="D662" s="85" t="s">
        <v>1492</v>
      </c>
      <c r="E662" s="85">
        <v>34708000</v>
      </c>
      <c r="F662" s="56">
        <v>1977</v>
      </c>
      <c r="G662" s="56">
        <v>2</v>
      </c>
      <c r="H662" s="56">
        <v>2</v>
      </c>
      <c r="I662" s="56">
        <v>522.16999999999996</v>
      </c>
      <c r="J662" s="56">
        <v>473.33</v>
      </c>
      <c r="K662" s="56"/>
      <c r="L662" s="56">
        <v>11</v>
      </c>
      <c r="M662" s="56"/>
      <c r="N662" s="56"/>
      <c r="O662" s="56"/>
      <c r="P662" s="56"/>
      <c r="Q662" s="56">
        <v>10</v>
      </c>
      <c r="R662" s="56"/>
      <c r="S662" s="56">
        <v>12</v>
      </c>
      <c r="T662" s="56">
        <v>8</v>
      </c>
      <c r="U662" s="68" t="s">
        <v>783</v>
      </c>
      <c r="V662" s="13"/>
      <c r="W662" s="21"/>
    </row>
    <row r="663" spans="1:23" ht="23.25" customHeight="1" outlineLevel="1">
      <c r="A663" s="56">
        <f t="shared" si="15"/>
        <v>634</v>
      </c>
      <c r="B663" s="78" t="s">
        <v>1493</v>
      </c>
      <c r="C663" s="78"/>
      <c r="D663" s="85" t="s">
        <v>1494</v>
      </c>
      <c r="E663" s="85">
        <v>34708000</v>
      </c>
      <c r="F663" s="56">
        <v>1994</v>
      </c>
      <c r="G663" s="56">
        <v>3</v>
      </c>
      <c r="H663" s="56">
        <v>3</v>
      </c>
      <c r="I663" s="86">
        <v>1357.6</v>
      </c>
      <c r="J663" s="86">
        <v>1284.8</v>
      </c>
      <c r="K663" s="56"/>
      <c r="L663" s="56">
        <v>10</v>
      </c>
      <c r="M663" s="56"/>
      <c r="N663" s="56">
        <v>11</v>
      </c>
      <c r="O663" s="56">
        <v>9</v>
      </c>
      <c r="P663" s="56"/>
      <c r="Q663" s="56">
        <v>8</v>
      </c>
      <c r="R663" s="56"/>
      <c r="S663" s="56"/>
      <c r="T663" s="56">
        <v>12</v>
      </c>
      <c r="U663" s="68" t="s">
        <v>1241</v>
      </c>
      <c r="V663" s="13"/>
      <c r="W663" s="21"/>
    </row>
    <row r="664" spans="1:23" ht="23.25" customHeight="1" outlineLevel="1">
      <c r="A664" s="56">
        <f t="shared" si="15"/>
        <v>635</v>
      </c>
      <c r="B664" s="78" t="s">
        <v>1495</v>
      </c>
      <c r="C664" s="78"/>
      <c r="D664" s="85" t="s">
        <v>1496</v>
      </c>
      <c r="E664" s="85">
        <v>34708000</v>
      </c>
      <c r="F664" s="56">
        <v>1978</v>
      </c>
      <c r="G664" s="56">
        <v>2</v>
      </c>
      <c r="H664" s="56">
        <v>2</v>
      </c>
      <c r="I664" s="56">
        <v>617.87</v>
      </c>
      <c r="J664" s="56">
        <v>581.75</v>
      </c>
      <c r="K664" s="56"/>
      <c r="L664" s="56">
        <v>10</v>
      </c>
      <c r="M664" s="56"/>
      <c r="N664" s="56">
        <v>8</v>
      </c>
      <c r="O664" s="56">
        <v>12</v>
      </c>
      <c r="P664" s="56"/>
      <c r="Q664" s="56">
        <v>11</v>
      </c>
      <c r="R664" s="56"/>
      <c r="S664" s="56"/>
      <c r="T664" s="56"/>
      <c r="U664" s="68" t="s">
        <v>1497</v>
      </c>
      <c r="V664" s="13"/>
      <c r="W664" s="21"/>
    </row>
    <row r="665" spans="1:23" ht="23.25" customHeight="1" outlineLevel="1">
      <c r="A665" s="56">
        <f t="shared" si="15"/>
        <v>636</v>
      </c>
      <c r="B665" s="78" t="s">
        <v>1498</v>
      </c>
      <c r="C665" s="78"/>
      <c r="D665" s="85" t="s">
        <v>1499</v>
      </c>
      <c r="E665" s="85">
        <v>34708000</v>
      </c>
      <c r="F665" s="56">
        <v>1978</v>
      </c>
      <c r="G665" s="56">
        <v>2</v>
      </c>
      <c r="H665" s="56">
        <v>2</v>
      </c>
      <c r="I665" s="56">
        <v>616.4</v>
      </c>
      <c r="J665" s="56">
        <v>580.28</v>
      </c>
      <c r="K665" s="56"/>
      <c r="L665" s="56">
        <v>11</v>
      </c>
      <c r="M665" s="56"/>
      <c r="N665" s="56">
        <v>8</v>
      </c>
      <c r="O665" s="56">
        <v>12</v>
      </c>
      <c r="P665" s="56"/>
      <c r="Q665" s="56">
        <v>10</v>
      </c>
      <c r="R665" s="56"/>
      <c r="S665" s="56"/>
      <c r="T665" s="56"/>
      <c r="U665" s="68" t="s">
        <v>297</v>
      </c>
      <c r="V665" s="13"/>
      <c r="W665" s="21"/>
    </row>
    <row r="666" spans="1:23" ht="23.25" customHeight="1" outlineLevel="1">
      <c r="A666" s="56">
        <f t="shared" si="15"/>
        <v>637</v>
      </c>
      <c r="B666" s="78" t="s">
        <v>1500</v>
      </c>
      <c r="C666" s="78"/>
      <c r="D666" s="85" t="s">
        <v>1501</v>
      </c>
      <c r="E666" s="85">
        <v>34708000</v>
      </c>
      <c r="F666" s="56">
        <v>1970</v>
      </c>
      <c r="G666" s="56">
        <v>2</v>
      </c>
      <c r="H666" s="56">
        <v>2</v>
      </c>
      <c r="I666" s="56">
        <v>503.6</v>
      </c>
      <c r="J666" s="56">
        <v>437.6</v>
      </c>
      <c r="K666" s="56"/>
      <c r="L666" s="56"/>
      <c r="M666" s="56"/>
      <c r="N666" s="56"/>
      <c r="O666" s="56">
        <v>12</v>
      </c>
      <c r="P666" s="56">
        <v>8</v>
      </c>
      <c r="Q666" s="56">
        <v>10</v>
      </c>
      <c r="R666" s="56"/>
      <c r="S666" s="56"/>
      <c r="T666" s="56"/>
      <c r="U666" s="68"/>
      <c r="V666" s="13"/>
      <c r="W666" s="21"/>
    </row>
    <row r="667" spans="1:23" ht="23.25" customHeight="1" outlineLevel="1">
      <c r="A667" s="56">
        <f t="shared" si="15"/>
        <v>638</v>
      </c>
      <c r="B667" s="78" t="s">
        <v>1502</v>
      </c>
      <c r="C667" s="78"/>
      <c r="D667" s="85" t="s">
        <v>1503</v>
      </c>
      <c r="E667" s="85">
        <v>34708000</v>
      </c>
      <c r="F667" s="56">
        <v>1979</v>
      </c>
      <c r="G667" s="56">
        <v>4</v>
      </c>
      <c r="H667" s="56">
        <v>1</v>
      </c>
      <c r="I667" s="56">
        <v>893.2</v>
      </c>
      <c r="J667" s="56">
        <v>790.99</v>
      </c>
      <c r="K667" s="56"/>
      <c r="L667" s="56">
        <v>11</v>
      </c>
      <c r="M667" s="56">
        <v>9</v>
      </c>
      <c r="N667" s="56"/>
      <c r="O667" s="56"/>
      <c r="P667" s="56"/>
      <c r="Q667" s="56">
        <v>8</v>
      </c>
      <c r="R667" s="56">
        <v>10</v>
      </c>
      <c r="S667" s="56"/>
      <c r="T667" s="56">
        <v>12</v>
      </c>
      <c r="U667" s="68" t="s">
        <v>783</v>
      </c>
      <c r="V667" s="13"/>
      <c r="W667" s="21"/>
    </row>
    <row r="668" spans="1:23" ht="23.25" customHeight="1" outlineLevel="1">
      <c r="A668" s="56">
        <f t="shared" si="15"/>
        <v>639</v>
      </c>
      <c r="B668" s="78" t="s">
        <v>1504</v>
      </c>
      <c r="C668" s="78"/>
      <c r="D668" s="85" t="s">
        <v>1505</v>
      </c>
      <c r="E668" s="85">
        <v>34708000</v>
      </c>
      <c r="F668" s="56">
        <v>1976</v>
      </c>
      <c r="G668" s="56">
        <v>2</v>
      </c>
      <c r="H668" s="56">
        <v>2</v>
      </c>
      <c r="I668" s="56">
        <v>500.52</v>
      </c>
      <c r="J668" s="56">
        <v>458.32</v>
      </c>
      <c r="K668" s="56"/>
      <c r="L668" s="56">
        <v>11</v>
      </c>
      <c r="M668" s="56">
        <v>9</v>
      </c>
      <c r="N668" s="56"/>
      <c r="O668" s="56"/>
      <c r="P668" s="56">
        <v>10</v>
      </c>
      <c r="Q668" s="56"/>
      <c r="R668" s="56"/>
      <c r="S668" s="56">
        <v>12</v>
      </c>
      <c r="T668" s="56">
        <v>8</v>
      </c>
      <c r="U668" s="68" t="s">
        <v>783</v>
      </c>
      <c r="V668" s="13"/>
      <c r="W668" s="21"/>
    </row>
    <row r="669" spans="1:23" ht="23.25" customHeight="1" outlineLevel="1">
      <c r="A669" s="56">
        <f t="shared" si="15"/>
        <v>640</v>
      </c>
      <c r="B669" s="78" t="s">
        <v>1506</v>
      </c>
      <c r="C669" s="78"/>
      <c r="D669" s="85" t="s">
        <v>1507</v>
      </c>
      <c r="E669" s="85">
        <v>34708000</v>
      </c>
      <c r="F669" s="56">
        <v>1975</v>
      </c>
      <c r="G669" s="56">
        <v>2</v>
      </c>
      <c r="H669" s="56">
        <v>2</v>
      </c>
      <c r="I669" s="56">
        <v>765.36</v>
      </c>
      <c r="J669" s="56">
        <v>722.9</v>
      </c>
      <c r="K669" s="56"/>
      <c r="L669" s="56">
        <v>11</v>
      </c>
      <c r="M669" s="56"/>
      <c r="N669" s="56">
        <v>10</v>
      </c>
      <c r="O669" s="56"/>
      <c r="P669" s="56">
        <v>10</v>
      </c>
      <c r="Q669" s="56"/>
      <c r="R669" s="56">
        <v>12</v>
      </c>
      <c r="S669" s="56"/>
      <c r="T669" s="56">
        <v>8</v>
      </c>
      <c r="U669" s="142" t="s">
        <v>1508</v>
      </c>
      <c r="V669" s="13" t="s">
        <v>1509</v>
      </c>
      <c r="W669" s="21"/>
    </row>
    <row r="670" spans="1:23" ht="23.25" customHeight="1" outlineLevel="1">
      <c r="A670" s="56">
        <f t="shared" si="15"/>
        <v>641</v>
      </c>
      <c r="B670" s="78" t="s">
        <v>1510</v>
      </c>
      <c r="C670" s="78"/>
      <c r="D670" s="85" t="s">
        <v>1511</v>
      </c>
      <c r="E670" s="85">
        <v>34708000</v>
      </c>
      <c r="F670" s="56">
        <v>1970</v>
      </c>
      <c r="G670" s="56">
        <v>2</v>
      </c>
      <c r="H670" s="56">
        <v>2</v>
      </c>
      <c r="I670" s="56">
        <v>470.35</v>
      </c>
      <c r="J670" s="56">
        <v>448.55</v>
      </c>
      <c r="K670" s="56"/>
      <c r="L670" s="56"/>
      <c r="M670" s="56"/>
      <c r="N670" s="56">
        <v>10</v>
      </c>
      <c r="O670" s="56"/>
      <c r="P670" s="56"/>
      <c r="Q670" s="56"/>
      <c r="R670" s="56">
        <v>12</v>
      </c>
      <c r="S670" s="56"/>
      <c r="T670" s="56">
        <v>8</v>
      </c>
      <c r="U670" s="68"/>
      <c r="V670" s="13"/>
      <c r="W670" s="21"/>
    </row>
    <row r="671" spans="1:23" ht="23.25" customHeight="1" outlineLevel="1">
      <c r="A671" s="56">
        <f t="shared" si="15"/>
        <v>642</v>
      </c>
      <c r="B671" s="78" t="s">
        <v>1512</v>
      </c>
      <c r="C671" s="78"/>
      <c r="D671" s="85" t="s">
        <v>1513</v>
      </c>
      <c r="E671" s="85">
        <v>34708000</v>
      </c>
      <c r="F671" s="56">
        <v>1968</v>
      </c>
      <c r="G671" s="56">
        <v>2</v>
      </c>
      <c r="H671" s="56">
        <v>2</v>
      </c>
      <c r="I671" s="56">
        <v>499.33</v>
      </c>
      <c r="J671" s="56">
        <v>450.43</v>
      </c>
      <c r="K671" s="56"/>
      <c r="L671" s="56">
        <v>11</v>
      </c>
      <c r="M671" s="56">
        <v>8</v>
      </c>
      <c r="N671" s="56">
        <v>12</v>
      </c>
      <c r="O671" s="56">
        <v>10</v>
      </c>
      <c r="P671" s="56"/>
      <c r="Q671" s="56"/>
      <c r="R671" s="56"/>
      <c r="S671" s="56"/>
      <c r="T671" s="56">
        <v>8</v>
      </c>
      <c r="U671" s="129" t="s">
        <v>12218</v>
      </c>
      <c r="V671" s="13"/>
      <c r="W671" s="21"/>
    </row>
    <row r="672" spans="1:23" ht="23.25" customHeight="1" outlineLevel="1">
      <c r="A672" s="56">
        <f t="shared" si="15"/>
        <v>643</v>
      </c>
      <c r="B672" s="78" t="s">
        <v>1514</v>
      </c>
      <c r="C672" s="78"/>
      <c r="D672" s="85" t="s">
        <v>1515</v>
      </c>
      <c r="E672" s="85">
        <v>34708000</v>
      </c>
      <c r="F672" s="56">
        <v>1971</v>
      </c>
      <c r="G672" s="56">
        <v>2</v>
      </c>
      <c r="H672" s="56">
        <v>2</v>
      </c>
      <c r="I672" s="56">
        <v>527.6</v>
      </c>
      <c r="J672" s="56">
        <v>485.09</v>
      </c>
      <c r="K672" s="56"/>
      <c r="L672" s="56">
        <v>11</v>
      </c>
      <c r="M672" s="56"/>
      <c r="N672" s="56">
        <v>8</v>
      </c>
      <c r="O672" s="56">
        <v>12</v>
      </c>
      <c r="P672" s="56">
        <v>10</v>
      </c>
      <c r="Q672" s="56">
        <v>9</v>
      </c>
      <c r="R672" s="56"/>
      <c r="S672" s="56"/>
      <c r="T672" s="56"/>
      <c r="U672" s="68" t="s">
        <v>783</v>
      </c>
      <c r="V672" s="13"/>
      <c r="W672" s="21"/>
    </row>
    <row r="673" spans="1:23" ht="23.25" customHeight="1" outlineLevel="1">
      <c r="A673" s="56">
        <f t="shared" si="15"/>
        <v>644</v>
      </c>
      <c r="B673" s="78" t="s">
        <v>1516</v>
      </c>
      <c r="C673" s="78"/>
      <c r="D673" s="85" t="s">
        <v>1517</v>
      </c>
      <c r="E673" s="85">
        <v>34708000</v>
      </c>
      <c r="F673" s="56">
        <v>1974</v>
      </c>
      <c r="G673" s="56">
        <v>2</v>
      </c>
      <c r="H673" s="56">
        <v>2</v>
      </c>
      <c r="I673" s="56">
        <v>598.89</v>
      </c>
      <c r="J673" s="56">
        <v>586.9</v>
      </c>
      <c r="K673" s="56"/>
      <c r="L673" s="56">
        <v>11</v>
      </c>
      <c r="M673" s="56">
        <v>10</v>
      </c>
      <c r="N673" s="56"/>
      <c r="O673" s="56"/>
      <c r="P673" s="56"/>
      <c r="Q673" s="56"/>
      <c r="R673" s="56">
        <v>12</v>
      </c>
      <c r="S673" s="56"/>
      <c r="T673" s="56">
        <v>8</v>
      </c>
      <c r="U673" s="68" t="s">
        <v>783</v>
      </c>
      <c r="V673" s="13"/>
      <c r="W673" s="21"/>
    </row>
    <row r="674" spans="1:23" ht="23.25" customHeight="1" outlineLevel="1">
      <c r="A674" s="56">
        <f t="shared" si="15"/>
        <v>645</v>
      </c>
      <c r="B674" s="78" t="s">
        <v>1518</v>
      </c>
      <c r="C674" s="78"/>
      <c r="D674" s="85" t="s">
        <v>1519</v>
      </c>
      <c r="E674" s="85">
        <v>34708000</v>
      </c>
      <c r="F674" s="56">
        <v>1967</v>
      </c>
      <c r="G674" s="56">
        <v>2</v>
      </c>
      <c r="H674" s="56">
        <v>2</v>
      </c>
      <c r="I674" s="56">
        <v>397.89</v>
      </c>
      <c r="J674" s="56">
        <v>358.23</v>
      </c>
      <c r="K674" s="56"/>
      <c r="L674" s="56">
        <v>11</v>
      </c>
      <c r="M674" s="56"/>
      <c r="N674" s="56">
        <v>10</v>
      </c>
      <c r="O674" s="56"/>
      <c r="P674" s="56"/>
      <c r="Q674" s="56"/>
      <c r="R674" s="56"/>
      <c r="S674" s="56">
        <v>12</v>
      </c>
      <c r="T674" s="56">
        <v>8</v>
      </c>
      <c r="U674" s="68" t="s">
        <v>783</v>
      </c>
      <c r="V674" s="13"/>
      <c r="W674" s="21"/>
    </row>
    <row r="675" spans="1:23" ht="23.25" customHeight="1" outlineLevel="1">
      <c r="A675" s="56">
        <f t="shared" si="15"/>
        <v>646</v>
      </c>
      <c r="B675" s="78" t="s">
        <v>1520</v>
      </c>
      <c r="C675" s="78"/>
      <c r="D675" s="85" t="s">
        <v>1521</v>
      </c>
      <c r="E675" s="85">
        <v>34708000</v>
      </c>
      <c r="F675" s="56">
        <v>1959</v>
      </c>
      <c r="G675" s="56">
        <v>2</v>
      </c>
      <c r="H675" s="56">
        <v>2</v>
      </c>
      <c r="I675" s="56">
        <v>779.53</v>
      </c>
      <c r="J675" s="56">
        <v>716.46</v>
      </c>
      <c r="K675" s="56"/>
      <c r="L675" s="56"/>
      <c r="M675" s="56">
        <v>11</v>
      </c>
      <c r="N675" s="56">
        <v>12</v>
      </c>
      <c r="O675" s="56">
        <v>10</v>
      </c>
      <c r="P675" s="56"/>
      <c r="Q675" s="56"/>
      <c r="R675" s="56"/>
      <c r="S675" s="56">
        <v>11</v>
      </c>
      <c r="T675" s="56">
        <v>8</v>
      </c>
      <c r="U675" s="141" t="s">
        <v>1522</v>
      </c>
      <c r="V675" s="13"/>
      <c r="W675" s="21"/>
    </row>
    <row r="676" spans="1:23" ht="23.25" customHeight="1" outlineLevel="1">
      <c r="A676" s="56">
        <f t="shared" si="15"/>
        <v>647</v>
      </c>
      <c r="B676" s="78" t="s">
        <v>1523</v>
      </c>
      <c r="C676" s="78"/>
      <c r="D676" s="85" t="s">
        <v>1524</v>
      </c>
      <c r="E676" s="85">
        <v>34708000</v>
      </c>
      <c r="F676" s="56">
        <v>1983</v>
      </c>
      <c r="G676" s="56">
        <v>2</v>
      </c>
      <c r="H676" s="56">
        <v>2</v>
      </c>
      <c r="I676" s="56">
        <v>502.22</v>
      </c>
      <c r="J676" s="56">
        <v>441.93</v>
      </c>
      <c r="K676" s="56"/>
      <c r="L676" s="56"/>
      <c r="M676" s="56">
        <v>11</v>
      </c>
      <c r="N676" s="56">
        <v>10</v>
      </c>
      <c r="O676" s="56"/>
      <c r="P676" s="56"/>
      <c r="Q676" s="56"/>
      <c r="R676" s="56">
        <v>12</v>
      </c>
      <c r="S676" s="56"/>
      <c r="T676" s="56">
        <v>8</v>
      </c>
      <c r="U676" s="68" t="s">
        <v>1525</v>
      </c>
      <c r="V676" s="13"/>
      <c r="W676" s="21"/>
    </row>
    <row r="677" spans="1:23" ht="23.25" customHeight="1" outlineLevel="1">
      <c r="A677" s="56">
        <f t="shared" si="15"/>
        <v>648</v>
      </c>
      <c r="B677" s="78" t="s">
        <v>1526</v>
      </c>
      <c r="C677" s="78"/>
      <c r="D677" s="85" t="s">
        <v>1527</v>
      </c>
      <c r="E677" s="85">
        <v>34708000</v>
      </c>
      <c r="F677" s="56">
        <v>1988</v>
      </c>
      <c r="G677" s="56">
        <v>3</v>
      </c>
      <c r="H677" s="56">
        <v>2</v>
      </c>
      <c r="I677" s="86">
        <v>1895.5</v>
      </c>
      <c r="J677" s="86">
        <v>1284</v>
      </c>
      <c r="K677" s="56"/>
      <c r="L677" s="56">
        <v>11</v>
      </c>
      <c r="M677" s="56">
        <v>8</v>
      </c>
      <c r="N677" s="56">
        <v>12</v>
      </c>
      <c r="O677" s="56">
        <v>10</v>
      </c>
      <c r="P677" s="56"/>
      <c r="Q677" s="56"/>
      <c r="R677" s="56"/>
      <c r="S677" s="56"/>
      <c r="T677" s="56">
        <v>8</v>
      </c>
      <c r="U677" s="68" t="s">
        <v>297</v>
      </c>
      <c r="V677" s="13"/>
      <c r="W677" s="21"/>
    </row>
    <row r="678" spans="1:23" ht="23.25" customHeight="1" outlineLevel="1">
      <c r="A678" s="56">
        <f t="shared" si="15"/>
        <v>649</v>
      </c>
      <c r="B678" s="78" t="s">
        <v>1528</v>
      </c>
      <c r="C678" s="78"/>
      <c r="D678" s="85" t="s">
        <v>1529</v>
      </c>
      <c r="E678" s="85">
        <v>34708000</v>
      </c>
      <c r="F678" s="56">
        <v>1993</v>
      </c>
      <c r="G678" s="56">
        <v>3</v>
      </c>
      <c r="H678" s="56">
        <v>2</v>
      </c>
      <c r="I678" s="86">
        <v>1317.7</v>
      </c>
      <c r="J678" s="86">
        <v>1297.56</v>
      </c>
      <c r="K678" s="56"/>
      <c r="L678" s="56">
        <v>8</v>
      </c>
      <c r="M678" s="56">
        <v>11</v>
      </c>
      <c r="N678" s="56">
        <v>10</v>
      </c>
      <c r="O678" s="56">
        <v>9</v>
      </c>
      <c r="P678" s="56"/>
      <c r="Q678" s="56"/>
      <c r="R678" s="56">
        <v>12</v>
      </c>
      <c r="S678" s="56"/>
      <c r="T678" s="56"/>
      <c r="U678" s="68" t="s">
        <v>1530</v>
      </c>
      <c r="V678" s="13" t="s">
        <v>549</v>
      </c>
      <c r="W678" s="21"/>
    </row>
    <row r="679" spans="1:23" ht="23.25" customHeight="1" outlineLevel="1">
      <c r="A679" s="56">
        <f t="shared" si="15"/>
        <v>650</v>
      </c>
      <c r="B679" s="78" t="s">
        <v>1531</v>
      </c>
      <c r="C679" s="78"/>
      <c r="D679" s="85" t="s">
        <v>1532</v>
      </c>
      <c r="E679" s="85">
        <v>34708000</v>
      </c>
      <c r="F679" s="56">
        <v>1991</v>
      </c>
      <c r="G679" s="56">
        <v>3</v>
      </c>
      <c r="H679" s="56">
        <v>2</v>
      </c>
      <c r="I679" s="86">
        <v>1130.56</v>
      </c>
      <c r="J679" s="86">
        <v>1077.55</v>
      </c>
      <c r="K679" s="56"/>
      <c r="L679" s="56"/>
      <c r="M679" s="56"/>
      <c r="N679" s="56">
        <v>8</v>
      </c>
      <c r="O679" s="56">
        <v>9</v>
      </c>
      <c r="P679" s="56"/>
      <c r="Q679" s="56">
        <v>11</v>
      </c>
      <c r="R679" s="56"/>
      <c r="S679" s="56">
        <v>10</v>
      </c>
      <c r="T679" s="56">
        <v>12</v>
      </c>
      <c r="U679" s="68"/>
      <c r="V679" s="13"/>
      <c r="W679" s="21"/>
    </row>
    <row r="680" spans="1:23" ht="23.25" customHeight="1" outlineLevel="1">
      <c r="A680" s="56">
        <f t="shared" ref="A680:A709" si="16">A679+1</f>
        <v>651</v>
      </c>
      <c r="B680" s="78" t="s">
        <v>1533</v>
      </c>
      <c r="C680" s="78"/>
      <c r="D680" s="85" t="s">
        <v>1534</v>
      </c>
      <c r="E680" s="85">
        <v>34708000</v>
      </c>
      <c r="F680" s="56">
        <v>1900</v>
      </c>
      <c r="G680" s="56">
        <v>2</v>
      </c>
      <c r="H680" s="56">
        <v>2</v>
      </c>
      <c r="I680" s="56">
        <v>257.29000000000002</v>
      </c>
      <c r="J680" s="56">
        <v>146.91999999999999</v>
      </c>
      <c r="K680" s="202"/>
      <c r="L680" s="56">
        <v>11</v>
      </c>
      <c r="M680" s="56"/>
      <c r="N680" s="56"/>
      <c r="O680" s="56"/>
      <c r="P680" s="56"/>
      <c r="Q680" s="56"/>
      <c r="R680" s="56"/>
      <c r="S680" s="56"/>
      <c r="T680" s="56"/>
      <c r="U680" s="68" t="s">
        <v>1535</v>
      </c>
      <c r="V680" s="13"/>
      <c r="W680" s="21"/>
    </row>
    <row r="681" spans="1:23" ht="23.25" customHeight="1" outlineLevel="1">
      <c r="A681" s="56">
        <f t="shared" si="16"/>
        <v>652</v>
      </c>
      <c r="B681" s="78" t="s">
        <v>1536</v>
      </c>
      <c r="C681" s="78"/>
      <c r="D681" s="85" t="s">
        <v>1537</v>
      </c>
      <c r="E681" s="85">
        <v>34708000</v>
      </c>
      <c r="F681" s="56">
        <v>1965</v>
      </c>
      <c r="G681" s="56">
        <v>2</v>
      </c>
      <c r="H681" s="56">
        <v>1</v>
      </c>
      <c r="I681" s="56">
        <v>318.3</v>
      </c>
      <c r="J681" s="56">
        <v>286.07</v>
      </c>
      <c r="K681" s="56"/>
      <c r="L681" s="56">
        <v>11</v>
      </c>
      <c r="M681" s="56"/>
      <c r="N681" s="56">
        <v>10</v>
      </c>
      <c r="O681" s="56"/>
      <c r="P681" s="56"/>
      <c r="Q681" s="56"/>
      <c r="R681" s="56"/>
      <c r="S681" s="56">
        <v>12</v>
      </c>
      <c r="T681" s="56">
        <v>8</v>
      </c>
      <c r="U681" s="68" t="s">
        <v>783</v>
      </c>
      <c r="V681" s="13"/>
      <c r="W681" s="21"/>
    </row>
    <row r="682" spans="1:23" ht="23.25" customHeight="1" outlineLevel="1">
      <c r="A682" s="56">
        <f t="shared" si="16"/>
        <v>653</v>
      </c>
      <c r="B682" s="78" t="s">
        <v>1538</v>
      </c>
      <c r="C682" s="78"/>
      <c r="D682" s="85" t="s">
        <v>1539</v>
      </c>
      <c r="E682" s="85">
        <v>34708000</v>
      </c>
      <c r="F682" s="56">
        <v>1973</v>
      </c>
      <c r="G682" s="56">
        <v>2</v>
      </c>
      <c r="H682" s="56">
        <v>2</v>
      </c>
      <c r="I682" s="56">
        <v>791.78</v>
      </c>
      <c r="J682" s="56">
        <v>754.26</v>
      </c>
      <c r="K682" s="56"/>
      <c r="L682" s="56"/>
      <c r="M682" s="56">
        <v>12</v>
      </c>
      <c r="N682" s="56"/>
      <c r="O682" s="56">
        <v>10</v>
      </c>
      <c r="P682" s="56"/>
      <c r="Q682" s="56"/>
      <c r="R682" s="56">
        <v>11</v>
      </c>
      <c r="S682" s="56"/>
      <c r="T682" s="56">
        <v>8</v>
      </c>
      <c r="U682" s="68" t="s">
        <v>1540</v>
      </c>
      <c r="V682" s="13"/>
      <c r="W682" s="21"/>
    </row>
    <row r="683" spans="1:23" ht="23.25" customHeight="1" outlineLevel="1">
      <c r="A683" s="56">
        <f t="shared" si="16"/>
        <v>654</v>
      </c>
      <c r="B683" s="78" t="s">
        <v>1541</v>
      </c>
      <c r="C683" s="78"/>
      <c r="D683" s="85" t="s">
        <v>1542</v>
      </c>
      <c r="E683" s="85">
        <v>34708000</v>
      </c>
      <c r="F683" s="56">
        <v>1977</v>
      </c>
      <c r="G683" s="56">
        <v>2</v>
      </c>
      <c r="H683" s="56">
        <v>2</v>
      </c>
      <c r="I683" s="56">
        <v>518.82000000000005</v>
      </c>
      <c r="J683" s="56">
        <v>480.9</v>
      </c>
      <c r="K683" s="56"/>
      <c r="L683" s="56"/>
      <c r="M683" s="56"/>
      <c r="N683" s="56"/>
      <c r="O683" s="56"/>
      <c r="P683" s="56"/>
      <c r="Q683" s="56">
        <v>10</v>
      </c>
      <c r="R683" s="56"/>
      <c r="S683" s="56">
        <v>12</v>
      </c>
      <c r="T683" s="56">
        <v>8</v>
      </c>
      <c r="U683" s="68"/>
      <c r="V683" s="13"/>
      <c r="W683" s="21"/>
    </row>
    <row r="684" spans="1:23" ht="23.25" customHeight="1" outlineLevel="1">
      <c r="A684" s="56">
        <f t="shared" si="16"/>
        <v>655</v>
      </c>
      <c r="B684" s="78" t="s">
        <v>1543</v>
      </c>
      <c r="C684" s="78"/>
      <c r="D684" s="85" t="s">
        <v>1544</v>
      </c>
      <c r="E684" s="85">
        <v>34708000</v>
      </c>
      <c r="F684" s="56">
        <v>1979</v>
      </c>
      <c r="G684" s="56">
        <v>2</v>
      </c>
      <c r="H684" s="56">
        <v>3</v>
      </c>
      <c r="I684" s="56">
        <v>762.25</v>
      </c>
      <c r="J684" s="56">
        <v>653.29999999999995</v>
      </c>
      <c r="K684" s="56"/>
      <c r="L684" s="56">
        <v>11</v>
      </c>
      <c r="M684" s="56"/>
      <c r="N684" s="56">
        <v>10</v>
      </c>
      <c r="O684" s="56">
        <v>8</v>
      </c>
      <c r="P684" s="56">
        <v>12</v>
      </c>
      <c r="Q684" s="56"/>
      <c r="R684" s="56"/>
      <c r="S684" s="56"/>
      <c r="T684" s="56"/>
      <c r="U684" s="68" t="s">
        <v>297</v>
      </c>
      <c r="V684" s="13"/>
      <c r="W684" s="21"/>
    </row>
    <row r="685" spans="1:23" ht="23.25" customHeight="1" outlineLevel="1">
      <c r="A685" s="56">
        <f t="shared" si="16"/>
        <v>656</v>
      </c>
      <c r="B685" s="78" t="s">
        <v>1545</v>
      </c>
      <c r="C685" s="78"/>
      <c r="D685" s="85" t="s">
        <v>1546</v>
      </c>
      <c r="E685" s="85">
        <v>34708000</v>
      </c>
      <c r="F685" s="56">
        <v>1978</v>
      </c>
      <c r="G685" s="56">
        <v>2</v>
      </c>
      <c r="H685" s="56">
        <v>2</v>
      </c>
      <c r="I685" s="56">
        <v>417.48</v>
      </c>
      <c r="J685" s="56">
        <v>385.62</v>
      </c>
      <c r="K685" s="56"/>
      <c r="L685" s="56">
        <v>11</v>
      </c>
      <c r="M685" s="56">
        <v>9</v>
      </c>
      <c r="N685" s="56">
        <v>12</v>
      </c>
      <c r="O685" s="56"/>
      <c r="P685" s="56"/>
      <c r="Q685" s="56">
        <v>10</v>
      </c>
      <c r="R685" s="56"/>
      <c r="S685" s="56"/>
      <c r="T685" s="56" t="s">
        <v>141</v>
      </c>
      <c r="U685" s="129" t="s">
        <v>12216</v>
      </c>
      <c r="V685" s="13"/>
      <c r="W685" s="21"/>
    </row>
    <row r="686" spans="1:23" ht="23.25" customHeight="1" outlineLevel="1">
      <c r="A686" s="56">
        <f t="shared" si="16"/>
        <v>657</v>
      </c>
      <c r="B686" s="78" t="s">
        <v>1547</v>
      </c>
      <c r="C686" s="78"/>
      <c r="D686" s="85" t="s">
        <v>1548</v>
      </c>
      <c r="E686" s="85">
        <v>34708000</v>
      </c>
      <c r="F686" s="56">
        <v>1962</v>
      </c>
      <c r="G686" s="56">
        <v>2</v>
      </c>
      <c r="H686" s="56">
        <v>2</v>
      </c>
      <c r="I686" s="56">
        <v>333.06</v>
      </c>
      <c r="J686" s="56">
        <v>217.35</v>
      </c>
      <c r="K686" s="56"/>
      <c r="L686" s="56"/>
      <c r="M686" s="56"/>
      <c r="N686" s="56"/>
      <c r="O686" s="56"/>
      <c r="P686" s="56"/>
      <c r="Q686" s="56"/>
      <c r="R686" s="56"/>
      <c r="S686" s="56">
        <v>10</v>
      </c>
      <c r="T686" s="56" t="s">
        <v>1549</v>
      </c>
      <c r="U686" s="68"/>
      <c r="V686" s="13"/>
      <c r="W686" s="21"/>
    </row>
    <row r="687" spans="1:23" ht="23.25" customHeight="1" outlineLevel="1">
      <c r="A687" s="56">
        <f t="shared" si="16"/>
        <v>658</v>
      </c>
      <c r="B687" s="78" t="s">
        <v>1550</v>
      </c>
      <c r="C687" s="78"/>
      <c r="D687" s="85" t="s">
        <v>1551</v>
      </c>
      <c r="E687" s="85">
        <v>34708000</v>
      </c>
      <c r="F687" s="56">
        <v>1900</v>
      </c>
      <c r="G687" s="56">
        <v>2</v>
      </c>
      <c r="H687" s="56">
        <v>1</v>
      </c>
      <c r="I687" s="56">
        <v>530.79999999999995</v>
      </c>
      <c r="J687" s="56">
        <v>435.72</v>
      </c>
      <c r="K687" s="56"/>
      <c r="L687" s="56">
        <v>8</v>
      </c>
      <c r="M687" s="56"/>
      <c r="N687" s="56">
        <v>12</v>
      </c>
      <c r="O687" s="56">
        <v>10</v>
      </c>
      <c r="P687" s="56"/>
      <c r="Q687" s="56"/>
      <c r="R687" s="56">
        <v>8</v>
      </c>
      <c r="S687" s="56" t="s">
        <v>1552</v>
      </c>
      <c r="T687" s="56"/>
      <c r="U687" s="68" t="s">
        <v>343</v>
      </c>
      <c r="V687" s="13"/>
      <c r="W687" s="21"/>
    </row>
    <row r="688" spans="1:23" ht="23.25" customHeight="1" outlineLevel="1">
      <c r="A688" s="56">
        <f t="shared" si="16"/>
        <v>659</v>
      </c>
      <c r="B688" s="78" t="s">
        <v>1553</v>
      </c>
      <c r="C688" s="78"/>
      <c r="D688" s="85" t="s">
        <v>1554</v>
      </c>
      <c r="E688" s="85">
        <v>34708000</v>
      </c>
      <c r="F688" s="56">
        <v>1971</v>
      </c>
      <c r="G688" s="56">
        <v>2</v>
      </c>
      <c r="H688" s="56">
        <v>2</v>
      </c>
      <c r="I688" s="56">
        <f>364.8+28.3</f>
        <v>393.1</v>
      </c>
      <c r="J688" s="56">
        <v>364.8</v>
      </c>
      <c r="K688" s="56"/>
      <c r="L688" s="56">
        <v>11</v>
      </c>
      <c r="M688" s="56"/>
      <c r="N688" s="56"/>
      <c r="O688" s="56"/>
      <c r="P688" s="56"/>
      <c r="Q688" s="56">
        <v>12</v>
      </c>
      <c r="R688" s="56"/>
      <c r="S688" s="56"/>
      <c r="T688" s="56" t="s">
        <v>33</v>
      </c>
      <c r="U688" s="68" t="s">
        <v>783</v>
      </c>
      <c r="V688" s="13"/>
      <c r="W688" s="21"/>
    </row>
    <row r="689" spans="1:23" ht="23.25" customHeight="1" outlineLevel="1">
      <c r="A689" s="56">
        <f t="shared" si="16"/>
        <v>660</v>
      </c>
      <c r="B689" s="78" t="s">
        <v>1555</v>
      </c>
      <c r="C689" s="78"/>
      <c r="D689" s="85" t="s">
        <v>1556</v>
      </c>
      <c r="E689" s="85">
        <v>34708000</v>
      </c>
      <c r="F689" s="56">
        <v>1960</v>
      </c>
      <c r="G689" s="56">
        <v>2</v>
      </c>
      <c r="H689" s="56">
        <v>1</v>
      </c>
      <c r="I689" s="56">
        <v>260.12</v>
      </c>
      <c r="J689" s="56">
        <v>241.57</v>
      </c>
      <c r="K689" s="56"/>
      <c r="L689" s="56"/>
      <c r="M689" s="56"/>
      <c r="N689" s="56"/>
      <c r="O689" s="56"/>
      <c r="P689" s="56">
        <v>10</v>
      </c>
      <c r="Q689" s="56"/>
      <c r="R689" s="56"/>
      <c r="S689" s="56">
        <v>11</v>
      </c>
      <c r="T689" s="56" t="s">
        <v>1401</v>
      </c>
      <c r="U689" s="68"/>
      <c r="V689" s="13"/>
      <c r="W689" s="21"/>
    </row>
    <row r="690" spans="1:23" ht="23.25" customHeight="1" outlineLevel="1">
      <c r="A690" s="56">
        <f t="shared" si="16"/>
        <v>661</v>
      </c>
      <c r="B690" s="78" t="s">
        <v>1557</v>
      </c>
      <c r="C690" s="78"/>
      <c r="D690" s="85" t="s">
        <v>1558</v>
      </c>
      <c r="E690" s="85">
        <v>34708000</v>
      </c>
      <c r="F690" s="56">
        <v>1991</v>
      </c>
      <c r="G690" s="56">
        <v>2</v>
      </c>
      <c r="H690" s="56">
        <v>1</v>
      </c>
      <c r="I690" s="56">
        <v>425.83</v>
      </c>
      <c r="J690" s="56">
        <v>385.93</v>
      </c>
      <c r="K690" s="56"/>
      <c r="L690" s="56"/>
      <c r="M690" s="56"/>
      <c r="N690" s="56">
        <v>10</v>
      </c>
      <c r="O690" s="56">
        <v>11</v>
      </c>
      <c r="P690" s="56">
        <v>9</v>
      </c>
      <c r="Q690" s="56"/>
      <c r="R690" s="56"/>
      <c r="S690" s="56">
        <v>12</v>
      </c>
      <c r="T690" s="56">
        <v>8</v>
      </c>
      <c r="U690" s="141" t="s">
        <v>1559</v>
      </c>
      <c r="V690" s="13" t="s">
        <v>1560</v>
      </c>
      <c r="W690" s="21"/>
    </row>
    <row r="691" spans="1:23" ht="23.25" customHeight="1" outlineLevel="1">
      <c r="A691" s="56">
        <f t="shared" si="16"/>
        <v>662</v>
      </c>
      <c r="B691" s="78" t="s">
        <v>1561</v>
      </c>
      <c r="C691" s="78"/>
      <c r="D691" s="85" t="s">
        <v>1562</v>
      </c>
      <c r="E691" s="85">
        <v>34708000</v>
      </c>
      <c r="F691" s="56">
        <v>1900</v>
      </c>
      <c r="G691" s="56">
        <v>2</v>
      </c>
      <c r="H691" s="56">
        <v>2</v>
      </c>
      <c r="I691" s="56">
        <v>130.24</v>
      </c>
      <c r="J691" s="56">
        <v>110.4</v>
      </c>
      <c r="K691" s="56">
        <v>11</v>
      </c>
      <c r="L691" s="56"/>
      <c r="M691" s="56"/>
      <c r="N691" s="56"/>
      <c r="O691" s="56"/>
      <c r="P691" s="56"/>
      <c r="Q691" s="56"/>
      <c r="R691" s="56"/>
      <c r="S691" s="56"/>
      <c r="T691" s="56"/>
      <c r="U691" s="68" t="s">
        <v>1563</v>
      </c>
      <c r="V691" s="13"/>
      <c r="W691" s="21"/>
    </row>
    <row r="692" spans="1:23" ht="23.25" customHeight="1" outlineLevel="1">
      <c r="A692" s="56">
        <f t="shared" si="16"/>
        <v>663</v>
      </c>
      <c r="B692" s="78" t="s">
        <v>1564</v>
      </c>
      <c r="C692" s="78"/>
      <c r="D692" s="85" t="s">
        <v>1565</v>
      </c>
      <c r="E692" s="85">
        <v>34708000</v>
      </c>
      <c r="F692" s="56">
        <v>1900</v>
      </c>
      <c r="G692" s="56">
        <v>2</v>
      </c>
      <c r="H692" s="56">
        <v>2</v>
      </c>
      <c r="I692" s="56">
        <v>339.58</v>
      </c>
      <c r="J692" s="56">
        <v>297.91000000000003</v>
      </c>
      <c r="K692" s="56"/>
      <c r="L692" s="56">
        <v>11</v>
      </c>
      <c r="M692" s="56"/>
      <c r="N692" s="56"/>
      <c r="O692" s="56">
        <v>8</v>
      </c>
      <c r="P692" s="56">
        <v>12</v>
      </c>
      <c r="Q692" s="56">
        <v>10</v>
      </c>
      <c r="R692" s="56"/>
      <c r="S692" s="56"/>
      <c r="T692" s="56"/>
      <c r="U692" s="68" t="s">
        <v>297</v>
      </c>
      <c r="V692" s="13"/>
      <c r="W692" s="21"/>
    </row>
    <row r="693" spans="1:23" ht="23.25" customHeight="1" outlineLevel="1">
      <c r="A693" s="56">
        <f t="shared" si="16"/>
        <v>664</v>
      </c>
      <c r="B693" s="78" t="s">
        <v>1566</v>
      </c>
      <c r="C693" s="78"/>
      <c r="D693" s="85" t="s">
        <v>1567</v>
      </c>
      <c r="E693" s="85">
        <v>34708000</v>
      </c>
      <c r="F693" s="56">
        <v>1957</v>
      </c>
      <c r="G693" s="56">
        <v>2</v>
      </c>
      <c r="H693" s="56">
        <v>1</v>
      </c>
      <c r="I693" s="56">
        <v>786</v>
      </c>
      <c r="J693" s="56">
        <v>569.35</v>
      </c>
      <c r="K693" s="56"/>
      <c r="L693" s="56"/>
      <c r="M693" s="56">
        <v>8</v>
      </c>
      <c r="N693" s="56">
        <v>12</v>
      </c>
      <c r="O693" s="56">
        <v>10</v>
      </c>
      <c r="P693" s="56"/>
      <c r="Q693" s="56"/>
      <c r="R693" s="56">
        <v>11</v>
      </c>
      <c r="S693" s="56"/>
      <c r="T693" s="56">
        <v>8</v>
      </c>
      <c r="U693" s="68"/>
      <c r="V693" s="13"/>
      <c r="W693" s="21"/>
    </row>
    <row r="694" spans="1:23" ht="23.25" customHeight="1" outlineLevel="1">
      <c r="A694" s="56">
        <f t="shared" si="16"/>
        <v>665</v>
      </c>
      <c r="B694" s="78" t="s">
        <v>1568</v>
      </c>
      <c r="C694" s="78"/>
      <c r="D694" s="85" t="s">
        <v>1569</v>
      </c>
      <c r="E694" s="85">
        <v>34708000</v>
      </c>
      <c r="F694" s="56">
        <v>1964</v>
      </c>
      <c r="G694" s="56">
        <v>2</v>
      </c>
      <c r="H694" s="56">
        <v>2</v>
      </c>
      <c r="I694" s="56">
        <v>662.06</v>
      </c>
      <c r="J694" s="56">
        <v>610.76</v>
      </c>
      <c r="K694" s="56"/>
      <c r="L694" s="56">
        <v>11</v>
      </c>
      <c r="M694" s="56"/>
      <c r="N694" s="56">
        <v>12</v>
      </c>
      <c r="O694" s="56">
        <v>10</v>
      </c>
      <c r="P694" s="56"/>
      <c r="Q694" s="56"/>
      <c r="R694" s="56"/>
      <c r="S694" s="56"/>
      <c r="T694" s="56">
        <v>8</v>
      </c>
      <c r="U694" s="141" t="s">
        <v>1570</v>
      </c>
      <c r="V694" s="13"/>
      <c r="W694" s="21"/>
    </row>
    <row r="695" spans="1:23" ht="23.25" customHeight="1" outlineLevel="1">
      <c r="A695" s="56">
        <f t="shared" si="16"/>
        <v>666</v>
      </c>
      <c r="B695" s="78" t="s">
        <v>1571</v>
      </c>
      <c r="C695" s="78"/>
      <c r="D695" s="85" t="s">
        <v>1572</v>
      </c>
      <c r="E695" s="85">
        <v>34708000</v>
      </c>
      <c r="F695" s="56">
        <v>1963</v>
      </c>
      <c r="G695" s="56">
        <v>2</v>
      </c>
      <c r="H695" s="56">
        <v>1</v>
      </c>
      <c r="I695" s="56">
        <v>310.04000000000002</v>
      </c>
      <c r="J695" s="56">
        <v>294.8</v>
      </c>
      <c r="K695" s="56"/>
      <c r="L695" s="56">
        <v>10</v>
      </c>
      <c r="M695" s="56"/>
      <c r="N695" s="56"/>
      <c r="O695" s="56"/>
      <c r="P695" s="56"/>
      <c r="Q695" s="56">
        <v>12</v>
      </c>
      <c r="R695" s="56"/>
      <c r="S695" s="56"/>
      <c r="T695" s="56" t="s">
        <v>1573</v>
      </c>
      <c r="U695" s="68" t="s">
        <v>783</v>
      </c>
      <c r="V695" s="13"/>
      <c r="W695" s="21"/>
    </row>
    <row r="696" spans="1:23" ht="23.25" customHeight="1" outlineLevel="1">
      <c r="A696" s="56">
        <f t="shared" si="16"/>
        <v>667</v>
      </c>
      <c r="B696" s="78" t="s">
        <v>1574</v>
      </c>
      <c r="C696" s="78"/>
      <c r="D696" s="85" t="s">
        <v>1575</v>
      </c>
      <c r="E696" s="85">
        <v>34708000</v>
      </c>
      <c r="F696" s="56">
        <v>1967</v>
      </c>
      <c r="G696" s="56">
        <v>2</v>
      </c>
      <c r="H696" s="56">
        <v>3</v>
      </c>
      <c r="I696" s="56">
        <v>588.94000000000005</v>
      </c>
      <c r="J696" s="56">
        <v>542.66999999999996</v>
      </c>
      <c r="K696" s="56"/>
      <c r="L696" s="56"/>
      <c r="M696" s="56">
        <v>10</v>
      </c>
      <c r="N696" s="56">
        <v>8</v>
      </c>
      <c r="O696" s="56">
        <v>12</v>
      </c>
      <c r="P696" s="56">
        <v>11</v>
      </c>
      <c r="Q696" s="56"/>
      <c r="R696" s="56"/>
      <c r="S696" s="56"/>
      <c r="T696" s="56"/>
      <c r="U696" s="68" t="s">
        <v>1576</v>
      </c>
      <c r="V696" s="13"/>
      <c r="W696" s="21"/>
    </row>
    <row r="697" spans="1:23" ht="23.25" customHeight="1" outlineLevel="1">
      <c r="A697" s="56">
        <f t="shared" si="16"/>
        <v>668</v>
      </c>
      <c r="B697" s="78" t="s">
        <v>1577</v>
      </c>
      <c r="C697" s="78"/>
      <c r="D697" s="85" t="s">
        <v>1578</v>
      </c>
      <c r="E697" s="85">
        <v>34708000</v>
      </c>
      <c r="F697" s="56">
        <v>1964</v>
      </c>
      <c r="G697" s="56">
        <v>2</v>
      </c>
      <c r="H697" s="56">
        <v>2</v>
      </c>
      <c r="I697" s="56">
        <v>793.39</v>
      </c>
      <c r="J697" s="56">
        <v>620.80999999999995</v>
      </c>
      <c r="K697" s="56"/>
      <c r="L697" s="56">
        <v>11</v>
      </c>
      <c r="M697" s="56"/>
      <c r="N697" s="56">
        <v>8</v>
      </c>
      <c r="O697" s="56">
        <v>12</v>
      </c>
      <c r="P697" s="56">
        <v>10</v>
      </c>
      <c r="Q697" s="56"/>
      <c r="R697" s="56"/>
      <c r="S697" s="56"/>
      <c r="T697" s="56"/>
      <c r="U697" s="68" t="s">
        <v>1579</v>
      </c>
      <c r="V697" s="13"/>
      <c r="W697" s="21"/>
    </row>
    <row r="698" spans="1:23" ht="23.25" customHeight="1" outlineLevel="1">
      <c r="A698" s="56">
        <f t="shared" si="16"/>
        <v>669</v>
      </c>
      <c r="B698" s="78" t="s">
        <v>1580</v>
      </c>
      <c r="C698" s="78"/>
      <c r="D698" s="85" t="s">
        <v>1581</v>
      </c>
      <c r="E698" s="85">
        <v>34708000</v>
      </c>
      <c r="F698" s="56">
        <v>1963</v>
      </c>
      <c r="G698" s="56">
        <v>2</v>
      </c>
      <c r="H698" s="56">
        <v>1</v>
      </c>
      <c r="I698" s="56">
        <v>328.78</v>
      </c>
      <c r="J698" s="56">
        <v>305.61</v>
      </c>
      <c r="K698" s="56"/>
      <c r="L698" s="56"/>
      <c r="M698" s="56">
        <v>8</v>
      </c>
      <c r="N698" s="56">
        <v>12</v>
      </c>
      <c r="O698" s="56">
        <v>10</v>
      </c>
      <c r="P698" s="56"/>
      <c r="Q698" s="56"/>
      <c r="R698" s="56"/>
      <c r="S698" s="56"/>
      <c r="T698" s="56" t="s">
        <v>1582</v>
      </c>
      <c r="U698" s="68"/>
      <c r="V698" s="13"/>
      <c r="W698" s="21"/>
    </row>
    <row r="699" spans="1:23" ht="23.25" customHeight="1" outlineLevel="1">
      <c r="A699" s="56">
        <f t="shared" si="16"/>
        <v>670</v>
      </c>
      <c r="B699" s="78" t="s">
        <v>1583</v>
      </c>
      <c r="C699" s="78"/>
      <c r="D699" s="85" t="s">
        <v>1584</v>
      </c>
      <c r="E699" s="85">
        <v>34708000</v>
      </c>
      <c r="F699" s="56">
        <v>1967</v>
      </c>
      <c r="G699" s="56">
        <v>2</v>
      </c>
      <c r="H699" s="56">
        <v>3</v>
      </c>
      <c r="I699" s="56">
        <v>548.78</v>
      </c>
      <c r="J699" s="56">
        <v>519.82000000000005</v>
      </c>
      <c r="K699" s="56"/>
      <c r="L699" s="56"/>
      <c r="M699" s="56" t="s">
        <v>1585</v>
      </c>
      <c r="N699" s="56"/>
      <c r="O699" s="56"/>
      <c r="P699" s="56"/>
      <c r="Q699" s="56"/>
      <c r="R699" s="56"/>
      <c r="S699" s="56">
        <v>12</v>
      </c>
      <c r="T699" s="56">
        <v>8</v>
      </c>
      <c r="U699" s="68" t="s">
        <v>1586</v>
      </c>
      <c r="V699" s="13"/>
      <c r="W699" s="21"/>
    </row>
    <row r="700" spans="1:23" ht="23.25" customHeight="1" outlineLevel="1">
      <c r="A700" s="56">
        <f t="shared" si="16"/>
        <v>671</v>
      </c>
      <c r="B700" s="78" t="s">
        <v>1587</v>
      </c>
      <c r="C700" s="78"/>
      <c r="D700" s="85" t="s">
        <v>1588</v>
      </c>
      <c r="E700" s="85">
        <v>34708000</v>
      </c>
      <c r="F700" s="56">
        <v>1965</v>
      </c>
      <c r="G700" s="56">
        <v>2</v>
      </c>
      <c r="H700" s="56">
        <v>2</v>
      </c>
      <c r="I700" s="56">
        <v>794.33</v>
      </c>
      <c r="J700" s="56">
        <v>519.82000000000005</v>
      </c>
      <c r="K700" s="56"/>
      <c r="L700" s="56">
        <v>11</v>
      </c>
      <c r="M700" s="56">
        <v>8</v>
      </c>
      <c r="N700" s="56">
        <v>12</v>
      </c>
      <c r="O700" s="56">
        <v>10</v>
      </c>
      <c r="P700" s="56"/>
      <c r="Q700" s="56"/>
      <c r="R700" s="56"/>
      <c r="S700" s="56"/>
      <c r="T700" s="56">
        <v>8</v>
      </c>
      <c r="U700" s="68" t="s">
        <v>297</v>
      </c>
      <c r="V700" s="13"/>
      <c r="W700" s="21"/>
    </row>
    <row r="701" spans="1:23" ht="23.25" customHeight="1" outlineLevel="1">
      <c r="A701" s="56">
        <f t="shared" si="16"/>
        <v>672</v>
      </c>
      <c r="B701" s="78" t="s">
        <v>1589</v>
      </c>
      <c r="C701" s="78"/>
      <c r="D701" s="85" t="s">
        <v>1590</v>
      </c>
      <c r="E701" s="85">
        <v>34708000</v>
      </c>
      <c r="F701" s="56">
        <v>1964</v>
      </c>
      <c r="G701" s="56">
        <v>2</v>
      </c>
      <c r="H701" s="56">
        <v>2</v>
      </c>
      <c r="I701" s="56">
        <v>480.34</v>
      </c>
      <c r="J701" s="56">
        <v>450.52</v>
      </c>
      <c r="K701" s="56"/>
      <c r="L701" s="56">
        <v>11</v>
      </c>
      <c r="M701" s="56">
        <v>10</v>
      </c>
      <c r="N701" s="56"/>
      <c r="O701" s="56"/>
      <c r="P701" s="56"/>
      <c r="Q701" s="56">
        <v>12</v>
      </c>
      <c r="R701" s="56"/>
      <c r="S701" s="56"/>
      <c r="T701" s="56">
        <v>8</v>
      </c>
      <c r="U701" s="68" t="s">
        <v>1241</v>
      </c>
      <c r="V701" s="13"/>
      <c r="W701" s="21"/>
    </row>
    <row r="702" spans="1:23" ht="23.25" customHeight="1" outlineLevel="1">
      <c r="A702" s="56">
        <f t="shared" si="16"/>
        <v>673</v>
      </c>
      <c r="B702" s="78" t="s">
        <v>1591</v>
      </c>
      <c r="C702" s="78"/>
      <c r="D702" s="85" t="s">
        <v>1592</v>
      </c>
      <c r="E702" s="85">
        <v>34708000</v>
      </c>
      <c r="F702" s="56">
        <v>1964</v>
      </c>
      <c r="G702" s="56">
        <v>2</v>
      </c>
      <c r="H702" s="56">
        <v>2</v>
      </c>
      <c r="I702" s="56">
        <v>851.99</v>
      </c>
      <c r="J702" s="56">
        <v>817.79</v>
      </c>
      <c r="K702" s="56"/>
      <c r="L702" s="56">
        <v>11</v>
      </c>
      <c r="M702" s="56">
        <v>10</v>
      </c>
      <c r="N702" s="56"/>
      <c r="O702" s="56"/>
      <c r="P702" s="56"/>
      <c r="Q702" s="56"/>
      <c r="R702" s="56">
        <v>12</v>
      </c>
      <c r="S702" s="56"/>
      <c r="T702" s="56">
        <v>8</v>
      </c>
      <c r="U702" s="68" t="s">
        <v>783</v>
      </c>
      <c r="V702" s="13"/>
      <c r="W702" s="21"/>
    </row>
    <row r="703" spans="1:23" ht="23.25" customHeight="1" outlineLevel="1">
      <c r="A703" s="56">
        <f t="shared" si="16"/>
        <v>674</v>
      </c>
      <c r="B703" s="78" t="s">
        <v>1593</v>
      </c>
      <c r="C703" s="78"/>
      <c r="D703" s="85" t="s">
        <v>1594</v>
      </c>
      <c r="E703" s="85">
        <v>34708000</v>
      </c>
      <c r="F703" s="56">
        <v>1960</v>
      </c>
      <c r="G703" s="56">
        <v>2</v>
      </c>
      <c r="H703" s="56">
        <v>2</v>
      </c>
      <c r="I703" s="56">
        <v>399.2</v>
      </c>
      <c r="J703" s="56">
        <v>350.67</v>
      </c>
      <c r="K703" s="56"/>
      <c r="L703" s="56"/>
      <c r="M703" s="56">
        <v>8</v>
      </c>
      <c r="N703" s="56">
        <v>12</v>
      </c>
      <c r="O703" s="56">
        <v>10</v>
      </c>
      <c r="P703" s="56">
        <v>9</v>
      </c>
      <c r="Q703" s="56"/>
      <c r="R703" s="56"/>
      <c r="S703" s="56"/>
      <c r="T703" s="56">
        <v>8</v>
      </c>
      <c r="U703" s="68"/>
      <c r="V703" s="13"/>
      <c r="W703" s="21"/>
    </row>
    <row r="704" spans="1:23" ht="23.25" customHeight="1" outlineLevel="1">
      <c r="A704" s="56">
        <f t="shared" si="16"/>
        <v>675</v>
      </c>
      <c r="B704" s="78" t="s">
        <v>1595</v>
      </c>
      <c r="C704" s="78"/>
      <c r="D704" s="85" t="s">
        <v>1596</v>
      </c>
      <c r="E704" s="85">
        <v>34708000</v>
      </c>
      <c r="F704" s="56">
        <v>1900</v>
      </c>
      <c r="G704" s="56">
        <v>2</v>
      </c>
      <c r="H704" s="56">
        <v>1</v>
      </c>
      <c r="I704" s="56">
        <v>316.49</v>
      </c>
      <c r="J704" s="56">
        <v>291.63</v>
      </c>
      <c r="K704" s="56"/>
      <c r="L704" s="56"/>
      <c r="M704" s="56">
        <v>10</v>
      </c>
      <c r="N704" s="56">
        <v>12</v>
      </c>
      <c r="O704" s="56">
        <v>8</v>
      </c>
      <c r="P704" s="56"/>
      <c r="Q704" s="56"/>
      <c r="R704" s="56"/>
      <c r="S704" s="56"/>
      <c r="T704" s="56">
        <v>12</v>
      </c>
      <c r="U704" s="68" t="s">
        <v>1597</v>
      </c>
      <c r="V704" s="13" t="s">
        <v>1598</v>
      </c>
      <c r="W704" s="21"/>
    </row>
    <row r="705" spans="1:23" ht="23.25" customHeight="1" outlineLevel="1">
      <c r="A705" s="56">
        <f t="shared" si="16"/>
        <v>676</v>
      </c>
      <c r="B705" s="78" t="s">
        <v>1599</v>
      </c>
      <c r="C705" s="78"/>
      <c r="D705" s="85" t="s">
        <v>1600</v>
      </c>
      <c r="E705" s="85">
        <v>34708000</v>
      </c>
      <c r="F705" s="56">
        <v>1900</v>
      </c>
      <c r="G705" s="56">
        <v>2</v>
      </c>
      <c r="H705" s="56">
        <v>2</v>
      </c>
      <c r="I705" s="56">
        <v>356.6</v>
      </c>
      <c r="J705" s="56">
        <v>245.96</v>
      </c>
      <c r="K705" s="56"/>
      <c r="L705" s="56">
        <v>8</v>
      </c>
      <c r="M705" s="56">
        <v>11</v>
      </c>
      <c r="N705" s="56">
        <v>12</v>
      </c>
      <c r="O705" s="56">
        <v>10</v>
      </c>
      <c r="P705" s="56"/>
      <c r="Q705" s="56"/>
      <c r="R705" s="56">
        <v>8</v>
      </c>
      <c r="S705" s="56"/>
      <c r="T705" s="56">
        <v>12</v>
      </c>
      <c r="U705" s="68" t="s">
        <v>1601</v>
      </c>
      <c r="V705" s="13"/>
      <c r="W705" s="21"/>
    </row>
    <row r="706" spans="1:23" ht="23.25" customHeight="1" outlineLevel="1">
      <c r="A706" s="56">
        <f t="shared" si="16"/>
        <v>677</v>
      </c>
      <c r="B706" s="78" t="s">
        <v>1602</v>
      </c>
      <c r="C706" s="78"/>
      <c r="D706" s="85" t="s">
        <v>1603</v>
      </c>
      <c r="E706" s="85">
        <v>34708000</v>
      </c>
      <c r="F706" s="56">
        <v>1956</v>
      </c>
      <c r="G706" s="56">
        <v>2</v>
      </c>
      <c r="H706" s="56">
        <v>2</v>
      </c>
      <c r="I706" s="56">
        <v>225.93</v>
      </c>
      <c r="J706" s="56">
        <v>138.71</v>
      </c>
      <c r="K706" s="56"/>
      <c r="L706" s="56"/>
      <c r="M706" s="56">
        <v>8</v>
      </c>
      <c r="N706" s="56">
        <v>12</v>
      </c>
      <c r="O706" s="56">
        <v>10</v>
      </c>
      <c r="P706" s="56"/>
      <c r="Q706" s="56"/>
      <c r="R706" s="56">
        <v>11</v>
      </c>
      <c r="S706" s="56"/>
      <c r="T706" s="56">
        <v>8</v>
      </c>
      <c r="U706" s="68" t="s">
        <v>297</v>
      </c>
      <c r="V706" s="13"/>
      <c r="W706" s="21"/>
    </row>
    <row r="707" spans="1:23" ht="23.25" customHeight="1" outlineLevel="1">
      <c r="A707" s="56">
        <f t="shared" si="16"/>
        <v>678</v>
      </c>
      <c r="B707" s="78" t="s">
        <v>1604</v>
      </c>
      <c r="C707" s="78"/>
      <c r="D707" s="85" t="s">
        <v>1605</v>
      </c>
      <c r="E707" s="85">
        <v>34708000</v>
      </c>
      <c r="F707" s="56">
        <v>1900</v>
      </c>
      <c r="G707" s="56">
        <v>3</v>
      </c>
      <c r="H707" s="56">
        <v>1</v>
      </c>
      <c r="I707" s="56">
        <v>379.51</v>
      </c>
      <c r="J707" s="56">
        <v>293.14</v>
      </c>
      <c r="K707" s="56"/>
      <c r="L707" s="56">
        <v>8</v>
      </c>
      <c r="M707" s="56">
        <v>10</v>
      </c>
      <c r="N707" s="56">
        <v>12</v>
      </c>
      <c r="O707" s="56"/>
      <c r="P707" s="56"/>
      <c r="Q707" s="56"/>
      <c r="R707" s="56">
        <v>11</v>
      </c>
      <c r="S707" s="56"/>
      <c r="T707" s="56"/>
      <c r="U707" s="68" t="s">
        <v>343</v>
      </c>
      <c r="V707" s="13"/>
      <c r="W707" s="21"/>
    </row>
    <row r="708" spans="1:23" ht="23.25" customHeight="1" outlineLevel="1">
      <c r="A708" s="56">
        <f t="shared" si="16"/>
        <v>679</v>
      </c>
      <c r="B708" s="78" t="s">
        <v>1606</v>
      </c>
      <c r="C708" s="78"/>
      <c r="D708" s="85" t="s">
        <v>1607</v>
      </c>
      <c r="E708" s="85">
        <v>34708000</v>
      </c>
      <c r="F708" s="56">
        <v>1900</v>
      </c>
      <c r="G708" s="56">
        <v>3</v>
      </c>
      <c r="H708" s="56">
        <v>3</v>
      </c>
      <c r="I708" s="56">
        <v>437.4</v>
      </c>
      <c r="J708" s="56">
        <v>353.27</v>
      </c>
      <c r="K708" s="56"/>
      <c r="L708" s="56">
        <v>10</v>
      </c>
      <c r="M708" s="56"/>
      <c r="N708" s="56">
        <v>8</v>
      </c>
      <c r="O708" s="56">
        <v>12</v>
      </c>
      <c r="P708" s="56">
        <v>11</v>
      </c>
      <c r="Q708" s="56"/>
      <c r="R708" s="56"/>
      <c r="S708" s="56"/>
      <c r="T708" s="56"/>
      <c r="U708" s="68" t="s">
        <v>1608</v>
      </c>
      <c r="V708" s="13" t="s">
        <v>1609</v>
      </c>
      <c r="W708" s="21"/>
    </row>
    <row r="709" spans="1:23" ht="23.25" customHeight="1" outlineLevel="1">
      <c r="A709" s="56">
        <f t="shared" si="16"/>
        <v>680</v>
      </c>
      <c r="B709" s="78" t="s">
        <v>1610</v>
      </c>
      <c r="C709" s="78"/>
      <c r="D709" s="85" t="s">
        <v>1611</v>
      </c>
      <c r="E709" s="85">
        <v>34708000</v>
      </c>
      <c r="F709" s="56">
        <v>1900</v>
      </c>
      <c r="G709" s="56">
        <v>2</v>
      </c>
      <c r="H709" s="56">
        <v>1</v>
      </c>
      <c r="I709" s="56">
        <v>307.89</v>
      </c>
      <c r="J709" s="56">
        <v>191.65</v>
      </c>
      <c r="K709" s="56"/>
      <c r="L709" s="56">
        <v>11</v>
      </c>
      <c r="M709" s="56">
        <v>8</v>
      </c>
      <c r="N709" s="56">
        <v>12</v>
      </c>
      <c r="O709" s="56">
        <v>10</v>
      </c>
      <c r="P709" s="56"/>
      <c r="Q709" s="56"/>
      <c r="R709" s="56"/>
      <c r="S709" s="56"/>
      <c r="T709" s="56" t="s">
        <v>141</v>
      </c>
      <c r="U709" s="68" t="s">
        <v>1612</v>
      </c>
      <c r="V709" s="13"/>
      <c r="W709" s="21"/>
    </row>
    <row r="710" spans="1:23" ht="23.25" customHeight="1" outlineLevel="1">
      <c r="A710" s="56">
        <f t="shared" ref="A710:A738" si="17">A709+1</f>
        <v>681</v>
      </c>
      <c r="B710" s="78" t="s">
        <v>1613</v>
      </c>
      <c r="C710" s="78"/>
      <c r="D710" s="85" t="s">
        <v>1614</v>
      </c>
      <c r="E710" s="85">
        <v>34708000</v>
      </c>
      <c r="F710" s="56">
        <v>1962</v>
      </c>
      <c r="G710" s="56">
        <v>1</v>
      </c>
      <c r="H710" s="56">
        <v>2</v>
      </c>
      <c r="I710" s="56">
        <v>214.1</v>
      </c>
      <c r="J710" s="56">
        <v>200.2</v>
      </c>
      <c r="K710" s="56"/>
      <c r="L710" s="56"/>
      <c r="M710" s="56">
        <v>8</v>
      </c>
      <c r="N710" s="56">
        <v>12</v>
      </c>
      <c r="O710" s="56">
        <v>10</v>
      </c>
      <c r="P710" s="56"/>
      <c r="Q710" s="56"/>
      <c r="R710" s="56"/>
      <c r="S710" s="56"/>
      <c r="T710" s="56" t="s">
        <v>1279</v>
      </c>
      <c r="U710" s="68"/>
      <c r="V710" s="13"/>
      <c r="W710" s="21"/>
    </row>
    <row r="711" spans="1:23" ht="23.25" customHeight="1" outlineLevel="1">
      <c r="A711" s="56">
        <f t="shared" si="17"/>
        <v>682</v>
      </c>
      <c r="B711" s="78" t="s">
        <v>1615</v>
      </c>
      <c r="C711" s="78"/>
      <c r="D711" s="85" t="s">
        <v>1616</v>
      </c>
      <c r="E711" s="85">
        <v>34708000</v>
      </c>
      <c r="F711" s="56">
        <v>1960</v>
      </c>
      <c r="G711" s="56">
        <v>2</v>
      </c>
      <c r="H711" s="56">
        <v>1</v>
      </c>
      <c r="I711" s="56">
        <v>476.57</v>
      </c>
      <c r="J711" s="56">
        <v>428.06</v>
      </c>
      <c r="K711" s="56"/>
      <c r="L711" s="56"/>
      <c r="M711" s="56">
        <v>8</v>
      </c>
      <c r="N711" s="56">
        <v>12</v>
      </c>
      <c r="O711" s="56">
        <v>10</v>
      </c>
      <c r="P711" s="56"/>
      <c r="Q711" s="56"/>
      <c r="R711" s="56"/>
      <c r="S711" s="56">
        <v>11</v>
      </c>
      <c r="T711" s="56">
        <v>8</v>
      </c>
      <c r="U711" s="68"/>
      <c r="V711" s="13"/>
      <c r="W711" s="21"/>
    </row>
    <row r="712" spans="1:23" ht="23.25" customHeight="1" outlineLevel="1">
      <c r="A712" s="56">
        <f t="shared" si="17"/>
        <v>683</v>
      </c>
      <c r="B712" s="78" t="s">
        <v>1617</v>
      </c>
      <c r="C712" s="78"/>
      <c r="D712" s="85" t="s">
        <v>1618</v>
      </c>
      <c r="E712" s="85">
        <v>34708000</v>
      </c>
      <c r="F712" s="56">
        <v>1900</v>
      </c>
      <c r="G712" s="56">
        <v>2</v>
      </c>
      <c r="H712" s="56">
        <v>2</v>
      </c>
      <c r="I712" s="56">
        <v>641.61</v>
      </c>
      <c r="J712" s="56">
        <v>609.94000000000005</v>
      </c>
      <c r="K712" s="56"/>
      <c r="L712" s="56">
        <v>11</v>
      </c>
      <c r="M712" s="56">
        <v>12</v>
      </c>
      <c r="N712" s="56">
        <v>8</v>
      </c>
      <c r="O712" s="56">
        <v>10</v>
      </c>
      <c r="P712" s="56">
        <v>9</v>
      </c>
      <c r="Q712" s="56"/>
      <c r="R712" s="56"/>
      <c r="S712" s="56"/>
      <c r="T712" s="56">
        <v>12</v>
      </c>
      <c r="U712" s="68" t="s">
        <v>63</v>
      </c>
      <c r="V712" s="13"/>
      <c r="W712" s="21"/>
    </row>
    <row r="713" spans="1:23" ht="23.25" customHeight="1" outlineLevel="1">
      <c r="A713" s="56">
        <f t="shared" si="17"/>
        <v>684</v>
      </c>
      <c r="B713" s="78" t="s">
        <v>1619</v>
      </c>
      <c r="C713" s="78"/>
      <c r="D713" s="85" t="s">
        <v>1620</v>
      </c>
      <c r="E713" s="85">
        <v>34708000</v>
      </c>
      <c r="F713" s="56">
        <v>1900</v>
      </c>
      <c r="G713" s="56">
        <v>2</v>
      </c>
      <c r="H713" s="56">
        <v>2</v>
      </c>
      <c r="I713" s="86">
        <v>1733.5</v>
      </c>
      <c r="J713" s="86">
        <v>1212.8699999999999</v>
      </c>
      <c r="K713" s="56"/>
      <c r="L713" s="56">
        <v>11</v>
      </c>
      <c r="M713" s="56">
        <v>8</v>
      </c>
      <c r="N713" s="56">
        <v>12</v>
      </c>
      <c r="O713" s="56">
        <v>10</v>
      </c>
      <c r="P713" s="56"/>
      <c r="Q713" s="56"/>
      <c r="R713" s="56"/>
      <c r="S713" s="56"/>
      <c r="T713" s="56" t="s">
        <v>141</v>
      </c>
      <c r="U713" s="129" t="s">
        <v>11864</v>
      </c>
      <c r="V713" s="30" t="s">
        <v>12110</v>
      </c>
      <c r="W713" s="21"/>
    </row>
    <row r="714" spans="1:23" ht="23.25" customHeight="1" outlineLevel="1">
      <c r="A714" s="56">
        <f t="shared" si="17"/>
        <v>685</v>
      </c>
      <c r="B714" s="78" t="s">
        <v>1621</v>
      </c>
      <c r="C714" s="78"/>
      <c r="D714" s="85" t="s">
        <v>1622</v>
      </c>
      <c r="E714" s="85">
        <v>34708000</v>
      </c>
      <c r="F714" s="56">
        <v>1900</v>
      </c>
      <c r="G714" s="56">
        <v>2</v>
      </c>
      <c r="H714" s="56">
        <v>1</v>
      </c>
      <c r="I714" s="56">
        <v>461.97</v>
      </c>
      <c r="J714" s="56">
        <v>416.72</v>
      </c>
      <c r="K714" s="56"/>
      <c r="L714" s="56">
        <v>11</v>
      </c>
      <c r="M714" s="56"/>
      <c r="N714" s="56"/>
      <c r="O714" s="56">
        <v>10</v>
      </c>
      <c r="P714" s="56"/>
      <c r="Q714" s="56"/>
      <c r="R714" s="56"/>
      <c r="S714" s="56">
        <v>12</v>
      </c>
      <c r="T714" s="56">
        <v>8</v>
      </c>
      <c r="U714" s="68" t="s">
        <v>35</v>
      </c>
      <c r="V714" s="13"/>
      <c r="W714" s="21"/>
    </row>
    <row r="715" spans="1:23" ht="23.25" customHeight="1" outlineLevel="1">
      <c r="A715" s="56">
        <f t="shared" si="17"/>
        <v>686</v>
      </c>
      <c r="B715" s="78" t="s">
        <v>1623</v>
      </c>
      <c r="C715" s="78"/>
      <c r="D715" s="85" t="s">
        <v>1624</v>
      </c>
      <c r="E715" s="85">
        <v>34708000</v>
      </c>
      <c r="F715" s="56">
        <v>1900</v>
      </c>
      <c r="G715" s="56">
        <v>2</v>
      </c>
      <c r="H715" s="56">
        <v>1</v>
      </c>
      <c r="I715" s="56">
        <v>450.36</v>
      </c>
      <c r="J715" s="56">
        <v>366.3</v>
      </c>
      <c r="K715" s="56"/>
      <c r="L715" s="56"/>
      <c r="M715" s="56">
        <v>10</v>
      </c>
      <c r="N715" s="56">
        <v>12</v>
      </c>
      <c r="O715" s="56"/>
      <c r="P715" s="56"/>
      <c r="Q715" s="56"/>
      <c r="R715" s="56"/>
      <c r="S715" s="56"/>
      <c r="T715" s="56" t="s">
        <v>141</v>
      </c>
      <c r="U715" s="68" t="s">
        <v>1625</v>
      </c>
      <c r="V715" s="13" t="s">
        <v>1626</v>
      </c>
      <c r="W715" s="21"/>
    </row>
    <row r="716" spans="1:23" ht="23.25" customHeight="1" outlineLevel="1">
      <c r="A716" s="56">
        <f t="shared" si="17"/>
        <v>687</v>
      </c>
      <c r="B716" s="78" t="s">
        <v>1627</v>
      </c>
      <c r="C716" s="78"/>
      <c r="D716" s="85" t="s">
        <v>1628</v>
      </c>
      <c r="E716" s="85">
        <v>34708000</v>
      </c>
      <c r="F716" s="56">
        <v>1900</v>
      </c>
      <c r="G716" s="56">
        <v>2</v>
      </c>
      <c r="H716" s="56">
        <v>1</v>
      </c>
      <c r="I716" s="56">
        <v>356.57</v>
      </c>
      <c r="J716" s="56">
        <v>248.35</v>
      </c>
      <c r="K716" s="56"/>
      <c r="L716" s="56">
        <v>8</v>
      </c>
      <c r="M716" s="56">
        <v>12</v>
      </c>
      <c r="N716" s="56">
        <v>10</v>
      </c>
      <c r="O716" s="56"/>
      <c r="P716" s="56"/>
      <c r="Q716" s="56"/>
      <c r="R716" s="56">
        <v>8</v>
      </c>
      <c r="S716" s="56"/>
      <c r="T716" s="56">
        <v>12</v>
      </c>
      <c r="U716" s="68" t="s">
        <v>343</v>
      </c>
      <c r="V716" s="13"/>
      <c r="W716" s="21"/>
    </row>
    <row r="717" spans="1:23" ht="23.25" customHeight="1" outlineLevel="1">
      <c r="A717" s="56">
        <f t="shared" si="17"/>
        <v>688</v>
      </c>
      <c r="B717" s="78" t="s">
        <v>1629</v>
      </c>
      <c r="C717" s="78"/>
      <c r="D717" s="85" t="s">
        <v>1630</v>
      </c>
      <c r="E717" s="85">
        <v>34708000</v>
      </c>
      <c r="F717" s="56">
        <v>1900</v>
      </c>
      <c r="G717" s="56">
        <v>2</v>
      </c>
      <c r="H717" s="56">
        <v>1</v>
      </c>
      <c r="I717" s="56">
        <v>411.68</v>
      </c>
      <c r="J717" s="56">
        <v>287.08</v>
      </c>
      <c r="K717" s="56">
        <v>8</v>
      </c>
      <c r="L717" s="56">
        <v>11</v>
      </c>
      <c r="M717" s="56"/>
      <c r="N717" s="56">
        <v>12</v>
      </c>
      <c r="O717" s="56">
        <v>10</v>
      </c>
      <c r="P717" s="56"/>
      <c r="Q717" s="56"/>
      <c r="R717" s="56">
        <v>8</v>
      </c>
      <c r="S717" s="56"/>
      <c r="T717" s="56"/>
      <c r="U717" s="68" t="s">
        <v>1631</v>
      </c>
      <c r="V717" s="13"/>
      <c r="W717" s="21"/>
    </row>
    <row r="718" spans="1:23" ht="23.25" customHeight="1" outlineLevel="1">
      <c r="A718" s="56">
        <f t="shared" si="17"/>
        <v>689</v>
      </c>
      <c r="B718" s="78" t="s">
        <v>1632</v>
      </c>
      <c r="C718" s="78"/>
      <c r="D718" s="85" t="s">
        <v>1633</v>
      </c>
      <c r="E718" s="85">
        <v>34708000</v>
      </c>
      <c r="F718" s="56">
        <v>1900</v>
      </c>
      <c r="G718" s="56">
        <v>2</v>
      </c>
      <c r="H718" s="56">
        <v>2</v>
      </c>
      <c r="I718" s="56">
        <v>248.63</v>
      </c>
      <c r="J718" s="56">
        <v>106.97</v>
      </c>
      <c r="K718" s="56">
        <v>8</v>
      </c>
      <c r="L718" s="56">
        <v>11</v>
      </c>
      <c r="M718" s="56"/>
      <c r="N718" s="56">
        <v>12</v>
      </c>
      <c r="O718" s="56">
        <v>10</v>
      </c>
      <c r="P718" s="56"/>
      <c r="Q718" s="56"/>
      <c r="R718" s="56">
        <v>8</v>
      </c>
      <c r="S718" s="56"/>
      <c r="T718" s="56"/>
      <c r="U718" s="68" t="s">
        <v>1631</v>
      </c>
      <c r="V718" s="13"/>
      <c r="W718" s="21"/>
    </row>
    <row r="719" spans="1:23" ht="23.25" customHeight="1" outlineLevel="1">
      <c r="A719" s="56">
        <f t="shared" si="17"/>
        <v>690</v>
      </c>
      <c r="B719" s="78" t="s">
        <v>1634</v>
      </c>
      <c r="C719" s="78"/>
      <c r="D719" s="85" t="s">
        <v>1635</v>
      </c>
      <c r="E719" s="85">
        <v>34708000</v>
      </c>
      <c r="F719" s="56">
        <v>1900</v>
      </c>
      <c r="G719" s="56">
        <v>2</v>
      </c>
      <c r="H719" s="56">
        <v>1</v>
      </c>
      <c r="I719" s="56">
        <v>484.95</v>
      </c>
      <c r="J719" s="56">
        <v>327.58999999999997</v>
      </c>
      <c r="K719" s="56"/>
      <c r="L719" s="56"/>
      <c r="M719" s="56">
        <v>10</v>
      </c>
      <c r="N719" s="56">
        <v>10</v>
      </c>
      <c r="O719" s="56">
        <v>8</v>
      </c>
      <c r="P719" s="56">
        <v>12</v>
      </c>
      <c r="Q719" s="56"/>
      <c r="R719" s="56"/>
      <c r="S719" s="56"/>
      <c r="T719" s="56"/>
      <c r="U719" s="68" t="s">
        <v>1636</v>
      </c>
      <c r="V719" s="13" t="s">
        <v>1637</v>
      </c>
      <c r="W719" s="21"/>
    </row>
    <row r="720" spans="1:23" ht="23.25" customHeight="1" outlineLevel="1">
      <c r="A720" s="56">
        <f t="shared" si="17"/>
        <v>691</v>
      </c>
      <c r="B720" s="78" t="s">
        <v>1638</v>
      </c>
      <c r="C720" s="78"/>
      <c r="D720" s="85" t="s">
        <v>1639</v>
      </c>
      <c r="E720" s="85">
        <v>34708000</v>
      </c>
      <c r="F720" s="56">
        <v>1960</v>
      </c>
      <c r="G720" s="56">
        <v>2</v>
      </c>
      <c r="H720" s="56">
        <v>2</v>
      </c>
      <c r="I720" s="56">
        <v>466.51</v>
      </c>
      <c r="J720" s="56">
        <v>270.68</v>
      </c>
      <c r="K720" s="56"/>
      <c r="L720" s="56"/>
      <c r="M720" s="56">
        <v>8</v>
      </c>
      <c r="N720" s="56">
        <v>12</v>
      </c>
      <c r="O720" s="56">
        <v>10</v>
      </c>
      <c r="P720" s="56"/>
      <c r="Q720" s="56"/>
      <c r="R720" s="56"/>
      <c r="S720" s="56">
        <v>11</v>
      </c>
      <c r="T720" s="56">
        <v>8</v>
      </c>
      <c r="U720" s="68"/>
      <c r="V720" s="13"/>
      <c r="W720" s="21"/>
    </row>
    <row r="721" spans="1:23" ht="23.25" customHeight="1" outlineLevel="1">
      <c r="A721" s="56">
        <f t="shared" si="17"/>
        <v>692</v>
      </c>
      <c r="B721" s="78" t="s">
        <v>1640</v>
      </c>
      <c r="C721" s="78"/>
      <c r="D721" s="85" t="s">
        <v>1641</v>
      </c>
      <c r="E721" s="85">
        <v>34708000</v>
      </c>
      <c r="F721" s="56">
        <v>1958</v>
      </c>
      <c r="G721" s="56">
        <v>2</v>
      </c>
      <c r="H721" s="56">
        <v>2</v>
      </c>
      <c r="I721" s="56">
        <v>264.3</v>
      </c>
      <c r="J721" s="56">
        <v>224.76</v>
      </c>
      <c r="K721" s="56"/>
      <c r="L721" s="56"/>
      <c r="M721" s="56">
        <v>8</v>
      </c>
      <c r="N721" s="56">
        <v>12</v>
      </c>
      <c r="O721" s="56">
        <v>10</v>
      </c>
      <c r="P721" s="56"/>
      <c r="Q721" s="56"/>
      <c r="R721" s="56"/>
      <c r="S721" s="56">
        <v>11</v>
      </c>
      <c r="T721" s="56">
        <v>8</v>
      </c>
      <c r="U721" s="68"/>
      <c r="V721" s="13"/>
      <c r="W721" s="21"/>
    </row>
    <row r="722" spans="1:23" ht="23.25" customHeight="1" outlineLevel="1">
      <c r="A722" s="56">
        <f t="shared" si="17"/>
        <v>693</v>
      </c>
      <c r="B722" s="78" t="s">
        <v>1642</v>
      </c>
      <c r="C722" s="78"/>
      <c r="D722" s="85" t="s">
        <v>1643</v>
      </c>
      <c r="E722" s="85">
        <v>34708000</v>
      </c>
      <c r="F722" s="56">
        <v>1969</v>
      </c>
      <c r="G722" s="56">
        <v>2</v>
      </c>
      <c r="H722" s="56">
        <v>2</v>
      </c>
      <c r="I722" s="56">
        <v>476</v>
      </c>
      <c r="J722" s="56">
        <v>386.8</v>
      </c>
      <c r="K722" s="56"/>
      <c r="L722" s="56">
        <v>11</v>
      </c>
      <c r="M722" s="56">
        <v>8</v>
      </c>
      <c r="N722" s="56">
        <v>12</v>
      </c>
      <c r="O722" s="56">
        <v>10</v>
      </c>
      <c r="P722" s="56"/>
      <c r="Q722" s="56"/>
      <c r="R722" s="56"/>
      <c r="S722" s="56"/>
      <c r="T722" s="56">
        <v>8</v>
      </c>
      <c r="U722" s="68" t="s">
        <v>63</v>
      </c>
      <c r="V722" s="13"/>
      <c r="W722" s="21"/>
    </row>
    <row r="723" spans="1:23" ht="23.25" customHeight="1" outlineLevel="1">
      <c r="A723" s="56">
        <f t="shared" si="17"/>
        <v>694</v>
      </c>
      <c r="B723" s="78" t="s">
        <v>1644</v>
      </c>
      <c r="C723" s="78"/>
      <c r="D723" s="85" t="s">
        <v>1645</v>
      </c>
      <c r="E723" s="85">
        <v>34708000</v>
      </c>
      <c r="F723" s="56">
        <v>1977</v>
      </c>
      <c r="G723" s="56">
        <v>2</v>
      </c>
      <c r="H723" s="56">
        <v>2</v>
      </c>
      <c r="I723" s="56">
        <v>572.96</v>
      </c>
      <c r="J723" s="56">
        <v>535.48</v>
      </c>
      <c r="K723" s="56"/>
      <c r="L723" s="56">
        <v>11</v>
      </c>
      <c r="M723" s="56"/>
      <c r="N723" s="56"/>
      <c r="O723" s="56"/>
      <c r="P723" s="56"/>
      <c r="Q723" s="56">
        <v>10</v>
      </c>
      <c r="R723" s="56"/>
      <c r="S723" s="56">
        <v>12</v>
      </c>
      <c r="T723" s="56">
        <v>8</v>
      </c>
      <c r="U723" s="68" t="s">
        <v>35</v>
      </c>
      <c r="V723" s="13"/>
      <c r="W723" s="21"/>
    </row>
    <row r="724" spans="1:23" ht="23.25" customHeight="1" outlineLevel="1">
      <c r="A724" s="56">
        <f t="shared" si="17"/>
        <v>695</v>
      </c>
      <c r="B724" s="78" t="s">
        <v>1646</v>
      </c>
      <c r="C724" s="78"/>
      <c r="D724" s="85" t="s">
        <v>1647</v>
      </c>
      <c r="E724" s="85">
        <v>34708000</v>
      </c>
      <c r="F724" s="56">
        <v>1965</v>
      </c>
      <c r="G724" s="56">
        <v>2</v>
      </c>
      <c r="H724" s="56">
        <v>2</v>
      </c>
      <c r="I724" s="56">
        <v>407.32</v>
      </c>
      <c r="J724" s="56">
        <v>350.12</v>
      </c>
      <c r="K724" s="56"/>
      <c r="L724" s="56">
        <v>11</v>
      </c>
      <c r="M724" s="56"/>
      <c r="N724" s="56"/>
      <c r="O724" s="56">
        <v>8</v>
      </c>
      <c r="P724" s="56">
        <v>12</v>
      </c>
      <c r="Q724" s="56">
        <v>10</v>
      </c>
      <c r="R724" s="56"/>
      <c r="S724" s="56"/>
      <c r="T724" s="56"/>
      <c r="U724" s="68" t="s">
        <v>63</v>
      </c>
      <c r="V724" s="13"/>
      <c r="W724" s="21"/>
    </row>
    <row r="725" spans="1:23" ht="23.25" customHeight="1" outlineLevel="1">
      <c r="A725" s="56">
        <f t="shared" si="17"/>
        <v>696</v>
      </c>
      <c r="B725" s="78" t="s">
        <v>1648</v>
      </c>
      <c r="C725" s="78"/>
      <c r="D725" s="85" t="s">
        <v>1649</v>
      </c>
      <c r="E725" s="85">
        <v>34708000</v>
      </c>
      <c r="F725" s="56">
        <v>1977</v>
      </c>
      <c r="G725" s="56">
        <v>2</v>
      </c>
      <c r="H725" s="56">
        <v>1</v>
      </c>
      <c r="I725" s="56">
        <v>239.7</v>
      </c>
      <c r="J725" s="56">
        <v>175.6</v>
      </c>
      <c r="K725" s="56"/>
      <c r="L725" s="56">
        <v>11</v>
      </c>
      <c r="M725" s="56">
        <v>8</v>
      </c>
      <c r="N725" s="56">
        <v>12</v>
      </c>
      <c r="O725" s="56"/>
      <c r="P725" s="56"/>
      <c r="Q725" s="56">
        <v>10</v>
      </c>
      <c r="R725" s="56"/>
      <c r="S725" s="56"/>
      <c r="T725" s="56">
        <v>8</v>
      </c>
      <c r="U725" s="68" t="s">
        <v>63</v>
      </c>
      <c r="V725" s="13"/>
      <c r="W725" s="21"/>
    </row>
    <row r="726" spans="1:23" ht="23.25" customHeight="1" outlineLevel="1">
      <c r="A726" s="56">
        <f t="shared" si="17"/>
        <v>697</v>
      </c>
      <c r="B726" s="78" t="s">
        <v>1650</v>
      </c>
      <c r="C726" s="78"/>
      <c r="D726" s="85" t="s">
        <v>1651</v>
      </c>
      <c r="E726" s="85">
        <v>34708000</v>
      </c>
      <c r="F726" s="56">
        <v>1979</v>
      </c>
      <c r="G726" s="56">
        <v>2</v>
      </c>
      <c r="H726" s="56">
        <v>2</v>
      </c>
      <c r="I726" s="56">
        <v>401.69</v>
      </c>
      <c r="J726" s="56">
        <v>366.65</v>
      </c>
      <c r="K726" s="56"/>
      <c r="L726" s="56">
        <v>11</v>
      </c>
      <c r="M726" s="56">
        <v>8</v>
      </c>
      <c r="N726" s="56">
        <v>12</v>
      </c>
      <c r="O726" s="56">
        <v>10</v>
      </c>
      <c r="P726" s="56"/>
      <c r="Q726" s="56"/>
      <c r="R726" s="56"/>
      <c r="S726" s="56"/>
      <c r="T726" s="56">
        <v>8</v>
      </c>
      <c r="U726" s="68" t="s">
        <v>63</v>
      </c>
      <c r="V726" s="13"/>
      <c r="W726" s="21"/>
    </row>
    <row r="727" spans="1:23" ht="23.25" customHeight="1" outlineLevel="1">
      <c r="A727" s="56">
        <f t="shared" si="17"/>
        <v>698</v>
      </c>
      <c r="B727" s="78" t="s">
        <v>1652</v>
      </c>
      <c r="C727" s="78"/>
      <c r="D727" s="85" t="s">
        <v>1653</v>
      </c>
      <c r="E727" s="85">
        <v>34708000</v>
      </c>
      <c r="F727" s="56">
        <v>1989</v>
      </c>
      <c r="G727" s="56">
        <v>1</v>
      </c>
      <c r="H727" s="56">
        <v>3</v>
      </c>
      <c r="I727" s="56">
        <v>990.54</v>
      </c>
      <c r="J727" s="56">
        <v>960.1</v>
      </c>
      <c r="K727" s="56"/>
      <c r="L727" s="56">
        <v>10</v>
      </c>
      <c r="M727" s="56"/>
      <c r="N727" s="56"/>
      <c r="O727" s="56">
        <v>11</v>
      </c>
      <c r="P727" s="56"/>
      <c r="Q727" s="56">
        <v>12</v>
      </c>
      <c r="R727" s="56"/>
      <c r="S727" s="56"/>
      <c r="T727" s="56" t="s">
        <v>33</v>
      </c>
      <c r="U727" s="143" t="s">
        <v>1654</v>
      </c>
      <c r="V727" s="13" t="s">
        <v>1655</v>
      </c>
      <c r="W727" s="21"/>
    </row>
    <row r="728" spans="1:23" ht="23.25" customHeight="1" outlineLevel="1">
      <c r="A728" s="56">
        <f t="shared" si="17"/>
        <v>699</v>
      </c>
      <c r="B728" s="78" t="s">
        <v>1656</v>
      </c>
      <c r="C728" s="78"/>
      <c r="D728" s="85" t="s">
        <v>1657</v>
      </c>
      <c r="E728" s="85">
        <v>34708000</v>
      </c>
      <c r="F728" s="56">
        <v>1981</v>
      </c>
      <c r="G728" s="56">
        <v>2</v>
      </c>
      <c r="H728" s="56">
        <v>1</v>
      </c>
      <c r="I728" s="56">
        <v>422.58</v>
      </c>
      <c r="J728" s="56">
        <v>361.78</v>
      </c>
      <c r="K728" s="56"/>
      <c r="L728" s="56">
        <v>11</v>
      </c>
      <c r="M728" s="56">
        <v>12</v>
      </c>
      <c r="N728" s="56"/>
      <c r="O728" s="56"/>
      <c r="P728" s="56">
        <v>8</v>
      </c>
      <c r="Q728" s="56"/>
      <c r="R728" s="56">
        <v>10</v>
      </c>
      <c r="S728" s="56"/>
      <c r="T728" s="56">
        <v>12</v>
      </c>
      <c r="U728" s="68" t="s">
        <v>63</v>
      </c>
      <c r="V728" s="13"/>
      <c r="W728" s="21"/>
    </row>
    <row r="729" spans="1:23" ht="23.25" customHeight="1" outlineLevel="1">
      <c r="A729" s="56">
        <f t="shared" si="17"/>
        <v>700</v>
      </c>
      <c r="B729" s="78" t="s">
        <v>1658</v>
      </c>
      <c r="C729" s="78"/>
      <c r="D729" s="198" t="s">
        <v>1659</v>
      </c>
      <c r="E729" s="85">
        <v>34708000</v>
      </c>
      <c r="F729" s="56">
        <v>1994</v>
      </c>
      <c r="G729" s="56">
        <v>5</v>
      </c>
      <c r="H729" s="56">
        <v>9</v>
      </c>
      <c r="I729" s="86">
        <v>6466.69</v>
      </c>
      <c r="J729" s="86">
        <v>5610.24</v>
      </c>
      <c r="K729" s="56"/>
      <c r="L729" s="56"/>
      <c r="M729" s="56"/>
      <c r="N729" s="56">
        <v>10</v>
      </c>
      <c r="O729" s="56">
        <v>11</v>
      </c>
      <c r="P729" s="56">
        <v>9</v>
      </c>
      <c r="Q729" s="56">
        <v>8</v>
      </c>
      <c r="R729" s="56"/>
      <c r="S729" s="56"/>
      <c r="T729" s="56">
        <v>12</v>
      </c>
      <c r="U729" s="128" t="s">
        <v>12272</v>
      </c>
      <c r="V729" s="13"/>
      <c r="W729" s="32" t="s">
        <v>12262</v>
      </c>
    </row>
    <row r="730" spans="1:23" ht="23.25" customHeight="1" outlineLevel="1">
      <c r="A730" s="56">
        <f t="shared" si="17"/>
        <v>701</v>
      </c>
      <c r="B730" s="197" t="s">
        <v>1660</v>
      </c>
      <c r="C730" s="78"/>
      <c r="D730" s="85" t="s">
        <v>1661</v>
      </c>
      <c r="E730" s="85">
        <v>34708000</v>
      </c>
      <c r="F730" s="56">
        <v>1988</v>
      </c>
      <c r="G730" s="56">
        <v>5</v>
      </c>
      <c r="H730" s="56">
        <v>6</v>
      </c>
      <c r="I730" s="86">
        <v>4119.7</v>
      </c>
      <c r="J730" s="86">
        <v>3834.72</v>
      </c>
      <c r="K730" s="56"/>
      <c r="L730" s="56">
        <v>10</v>
      </c>
      <c r="M730" s="56">
        <v>9</v>
      </c>
      <c r="N730" s="56">
        <v>8</v>
      </c>
      <c r="O730" s="56"/>
      <c r="P730" s="56"/>
      <c r="Q730" s="56">
        <v>11</v>
      </c>
      <c r="R730" s="56"/>
      <c r="S730" s="56"/>
      <c r="T730" s="56">
        <v>12</v>
      </c>
      <c r="U730" s="129" t="s">
        <v>12357</v>
      </c>
      <c r="V730" s="30" t="s">
        <v>12220</v>
      </c>
      <c r="W730" s="21"/>
    </row>
    <row r="731" spans="1:23" ht="23.25" customHeight="1" outlineLevel="1">
      <c r="A731" s="56">
        <f t="shared" si="17"/>
        <v>702</v>
      </c>
      <c r="B731" s="78" t="s">
        <v>1662</v>
      </c>
      <c r="C731" s="78"/>
      <c r="D731" s="85" t="s">
        <v>1663</v>
      </c>
      <c r="E731" s="85">
        <v>34708000</v>
      </c>
      <c r="F731" s="56">
        <v>1990</v>
      </c>
      <c r="G731" s="56">
        <v>5</v>
      </c>
      <c r="H731" s="56">
        <v>4</v>
      </c>
      <c r="I731" s="86">
        <v>2741.69</v>
      </c>
      <c r="J731" s="86">
        <v>2700.19</v>
      </c>
      <c r="K731" s="56"/>
      <c r="L731" s="56"/>
      <c r="M731" s="56" t="s">
        <v>1582</v>
      </c>
      <c r="N731" s="56">
        <v>9</v>
      </c>
      <c r="O731" s="56">
        <v>11</v>
      </c>
      <c r="P731" s="56">
        <v>10</v>
      </c>
      <c r="Q731" s="56"/>
      <c r="R731" s="56"/>
      <c r="S731" s="56">
        <v>12</v>
      </c>
      <c r="T731" s="56">
        <v>10</v>
      </c>
      <c r="U731" s="14"/>
      <c r="V731" s="13" t="s">
        <v>1664</v>
      </c>
      <c r="W731" s="21"/>
    </row>
    <row r="732" spans="1:23" ht="23.25" customHeight="1" outlineLevel="1">
      <c r="A732" s="56">
        <f t="shared" si="17"/>
        <v>703</v>
      </c>
      <c r="B732" s="78" t="s">
        <v>1665</v>
      </c>
      <c r="C732" s="78"/>
      <c r="D732" s="85" t="s">
        <v>1666</v>
      </c>
      <c r="E732" s="85">
        <v>34708000</v>
      </c>
      <c r="F732" s="56">
        <v>1964</v>
      </c>
      <c r="G732" s="56">
        <v>2</v>
      </c>
      <c r="H732" s="56">
        <v>2</v>
      </c>
      <c r="I732" s="199">
        <v>578.20000000000005</v>
      </c>
      <c r="J732" s="199">
        <v>532.4</v>
      </c>
      <c r="K732" s="56"/>
      <c r="L732" s="56">
        <v>11</v>
      </c>
      <c r="M732" s="56">
        <v>8</v>
      </c>
      <c r="N732" s="56">
        <v>12</v>
      </c>
      <c r="O732" s="56">
        <v>10</v>
      </c>
      <c r="P732" s="56">
        <v>9</v>
      </c>
      <c r="Q732" s="56"/>
      <c r="R732" s="56"/>
      <c r="S732" s="56"/>
      <c r="T732" s="56">
        <v>8</v>
      </c>
      <c r="U732" s="141" t="s">
        <v>1667</v>
      </c>
      <c r="V732" s="13"/>
      <c r="W732" s="21"/>
    </row>
    <row r="733" spans="1:23" ht="23.25" customHeight="1" outlineLevel="1">
      <c r="A733" s="56">
        <f t="shared" si="17"/>
        <v>704</v>
      </c>
      <c r="B733" s="78" t="s">
        <v>1668</v>
      </c>
      <c r="C733" s="78"/>
      <c r="D733" s="85" t="s">
        <v>1669</v>
      </c>
      <c r="E733" s="85">
        <v>34708000</v>
      </c>
      <c r="F733" s="56">
        <v>1964</v>
      </c>
      <c r="G733" s="56">
        <v>2</v>
      </c>
      <c r="H733" s="56">
        <v>2</v>
      </c>
      <c r="I733" s="56">
        <v>557.92999999999995</v>
      </c>
      <c r="J733" s="56">
        <v>513.37</v>
      </c>
      <c r="K733" s="56"/>
      <c r="L733" s="56"/>
      <c r="M733" s="56"/>
      <c r="N733" s="56">
        <v>10</v>
      </c>
      <c r="O733" s="56">
        <v>8</v>
      </c>
      <c r="P733" s="56">
        <v>12</v>
      </c>
      <c r="Q733" s="56">
        <v>11</v>
      </c>
      <c r="R733" s="56">
        <v>9</v>
      </c>
      <c r="S733" s="56"/>
      <c r="T733" s="56">
        <v>8</v>
      </c>
      <c r="U733" s="68" t="s">
        <v>1670</v>
      </c>
      <c r="V733" s="13" t="s">
        <v>1671</v>
      </c>
      <c r="W733" s="21"/>
    </row>
    <row r="734" spans="1:23" ht="23.25" customHeight="1" outlineLevel="1">
      <c r="A734" s="56">
        <f t="shared" si="17"/>
        <v>705</v>
      </c>
      <c r="B734" s="78" t="s">
        <v>1672</v>
      </c>
      <c r="C734" s="78"/>
      <c r="D734" s="85" t="s">
        <v>1673</v>
      </c>
      <c r="E734" s="85">
        <v>34708000</v>
      </c>
      <c r="F734" s="56">
        <v>1967</v>
      </c>
      <c r="G734" s="56">
        <v>2</v>
      </c>
      <c r="H734" s="56">
        <v>2</v>
      </c>
      <c r="I734" s="56">
        <v>218.1</v>
      </c>
      <c r="J734" s="56">
        <v>213.53</v>
      </c>
      <c r="K734" s="56"/>
      <c r="L734" s="56">
        <v>11</v>
      </c>
      <c r="M734" s="56"/>
      <c r="N734" s="56"/>
      <c r="O734" s="56">
        <v>8</v>
      </c>
      <c r="P734" s="56">
        <v>12</v>
      </c>
      <c r="Q734" s="56">
        <v>10</v>
      </c>
      <c r="R734" s="56"/>
      <c r="S734" s="56"/>
      <c r="T734" s="56"/>
      <c r="U734" s="68" t="s">
        <v>63</v>
      </c>
      <c r="V734" s="13"/>
      <c r="W734" s="21"/>
    </row>
    <row r="735" spans="1:23" ht="23.25" customHeight="1" outlineLevel="1">
      <c r="A735" s="56">
        <f t="shared" si="17"/>
        <v>706</v>
      </c>
      <c r="B735" s="78" t="s">
        <v>1674</v>
      </c>
      <c r="C735" s="78"/>
      <c r="D735" s="85" t="s">
        <v>1675</v>
      </c>
      <c r="E735" s="85">
        <v>34708000</v>
      </c>
      <c r="F735" s="56">
        <v>1989</v>
      </c>
      <c r="G735" s="56">
        <v>5</v>
      </c>
      <c r="H735" s="56">
        <v>2</v>
      </c>
      <c r="I735" s="86">
        <v>2845.35</v>
      </c>
      <c r="J735" s="86">
        <v>2154.9499999999998</v>
      </c>
      <c r="K735" s="56"/>
      <c r="L735" s="56">
        <v>11</v>
      </c>
      <c r="M735" s="56">
        <v>10</v>
      </c>
      <c r="N735" s="56"/>
      <c r="O735" s="56">
        <v>8</v>
      </c>
      <c r="P735" s="56"/>
      <c r="Q735" s="56">
        <v>9</v>
      </c>
      <c r="R735" s="56"/>
      <c r="S735" s="56">
        <v>12</v>
      </c>
      <c r="T735" s="56"/>
      <c r="U735" s="68" t="s">
        <v>1676</v>
      </c>
      <c r="V735" s="13"/>
      <c r="W735" s="21"/>
    </row>
    <row r="736" spans="1:23" ht="23.25" customHeight="1" outlineLevel="1">
      <c r="A736" s="56">
        <f t="shared" si="17"/>
        <v>707</v>
      </c>
      <c r="B736" s="78" t="s">
        <v>1677</v>
      </c>
      <c r="C736" s="78"/>
      <c r="D736" s="85" t="s">
        <v>1678</v>
      </c>
      <c r="E736" s="85">
        <v>34708000</v>
      </c>
      <c r="F736" s="56">
        <v>1988</v>
      </c>
      <c r="G736" s="56">
        <v>5</v>
      </c>
      <c r="H736" s="56">
        <v>15</v>
      </c>
      <c r="I736" s="86">
        <v>10689.55</v>
      </c>
      <c r="J736" s="86">
        <v>9399.64</v>
      </c>
      <c r="K736" s="56"/>
      <c r="L736" s="56">
        <v>11</v>
      </c>
      <c r="M736" s="56">
        <v>9</v>
      </c>
      <c r="N736" s="56">
        <v>10</v>
      </c>
      <c r="O736" s="56"/>
      <c r="P736" s="56">
        <v>8</v>
      </c>
      <c r="Q736" s="56"/>
      <c r="R736" s="56"/>
      <c r="S736" s="56"/>
      <c r="T736" s="56">
        <v>12</v>
      </c>
      <c r="U736" s="68" t="s">
        <v>579</v>
      </c>
      <c r="V736" s="13"/>
      <c r="W736" s="21"/>
    </row>
    <row r="737" spans="1:23" ht="23.25" customHeight="1" outlineLevel="1">
      <c r="A737" s="56">
        <f t="shared" si="17"/>
        <v>708</v>
      </c>
      <c r="B737" s="78" t="s">
        <v>1679</v>
      </c>
      <c r="C737" s="78"/>
      <c r="D737" s="85" t="s">
        <v>1680</v>
      </c>
      <c r="E737" s="85">
        <v>34708000</v>
      </c>
      <c r="F737" s="56">
        <v>1990</v>
      </c>
      <c r="G737" s="56">
        <v>5</v>
      </c>
      <c r="H737" s="56">
        <v>4</v>
      </c>
      <c r="I737" s="86">
        <v>3573.2</v>
      </c>
      <c r="J737" s="86">
        <v>2682.55</v>
      </c>
      <c r="K737" s="56"/>
      <c r="L737" s="56">
        <v>10</v>
      </c>
      <c r="M737" s="56">
        <v>8</v>
      </c>
      <c r="N737" s="56">
        <v>9</v>
      </c>
      <c r="O737" s="56">
        <v>11</v>
      </c>
      <c r="P737" s="56"/>
      <c r="Q737" s="56"/>
      <c r="R737" s="56"/>
      <c r="S737" s="56">
        <v>12</v>
      </c>
      <c r="T737" s="56">
        <v>10</v>
      </c>
      <c r="U737" s="68" t="s">
        <v>1681</v>
      </c>
      <c r="V737" s="13"/>
      <c r="W737" s="21"/>
    </row>
    <row r="738" spans="1:23" ht="23.25" customHeight="1" outlineLevel="1">
      <c r="A738" s="56">
        <f t="shared" si="17"/>
        <v>709</v>
      </c>
      <c r="B738" s="78" t="s">
        <v>1682</v>
      </c>
      <c r="C738" s="78"/>
      <c r="D738" s="85" t="s">
        <v>1683</v>
      </c>
      <c r="E738" s="85">
        <v>34708000</v>
      </c>
      <c r="F738" s="56">
        <v>2000</v>
      </c>
      <c r="G738" s="56">
        <v>5</v>
      </c>
      <c r="H738" s="56">
        <v>4</v>
      </c>
      <c r="I738" s="86">
        <v>4349.99</v>
      </c>
      <c r="J738" s="86">
        <v>3162.89</v>
      </c>
      <c r="K738" s="56"/>
      <c r="L738" s="56"/>
      <c r="M738" s="56">
        <v>10</v>
      </c>
      <c r="N738" s="56"/>
      <c r="O738" s="56"/>
      <c r="P738" s="56">
        <v>11</v>
      </c>
      <c r="Q738" s="56">
        <v>8</v>
      </c>
      <c r="R738" s="56">
        <v>9</v>
      </c>
      <c r="S738" s="56">
        <v>12</v>
      </c>
      <c r="T738" s="56"/>
      <c r="U738" s="68" t="s">
        <v>443</v>
      </c>
      <c r="V738" s="13"/>
      <c r="W738" s="21"/>
    </row>
    <row r="739" spans="1:23" ht="23.25" customHeight="1" outlineLevel="1">
      <c r="A739" s="56">
        <f t="shared" ref="A739:A752" si="18">A738+1</f>
        <v>710</v>
      </c>
      <c r="B739" s="78" t="s">
        <v>1684</v>
      </c>
      <c r="C739" s="78"/>
      <c r="D739" s="85" t="s">
        <v>1685</v>
      </c>
      <c r="E739" s="85">
        <v>34708000</v>
      </c>
      <c r="F739" s="56">
        <v>2010</v>
      </c>
      <c r="G739" s="56">
        <v>5</v>
      </c>
      <c r="H739" s="56">
        <v>3</v>
      </c>
      <c r="I739" s="86">
        <v>3428.2</v>
      </c>
      <c r="J739" s="86">
        <v>3125.4</v>
      </c>
      <c r="K739" s="56"/>
      <c r="L739" s="56"/>
      <c r="M739" s="56"/>
      <c r="N739" s="56"/>
      <c r="O739" s="56"/>
      <c r="P739" s="56">
        <v>8</v>
      </c>
      <c r="Q739" s="56"/>
      <c r="R739" s="56">
        <v>10</v>
      </c>
      <c r="S739" s="56">
        <v>12</v>
      </c>
      <c r="T739" s="56" t="s">
        <v>196</v>
      </c>
      <c r="U739" s="68"/>
      <c r="V739" s="13"/>
      <c r="W739" s="21"/>
    </row>
    <row r="740" spans="1:23" ht="23.25" customHeight="1" outlineLevel="1">
      <c r="A740" s="56">
        <f t="shared" si="18"/>
        <v>711</v>
      </c>
      <c r="B740" s="78" t="s">
        <v>1686</v>
      </c>
      <c r="C740" s="78"/>
      <c r="D740" s="85" t="s">
        <v>1687</v>
      </c>
      <c r="E740" s="85">
        <v>34708000</v>
      </c>
      <c r="F740" s="56">
        <v>1900</v>
      </c>
      <c r="G740" s="56">
        <v>2</v>
      </c>
      <c r="H740" s="56">
        <v>2</v>
      </c>
      <c r="I740" s="56">
        <v>655.14</v>
      </c>
      <c r="J740" s="56">
        <v>461.23</v>
      </c>
      <c r="K740" s="56">
        <v>9</v>
      </c>
      <c r="L740" s="56">
        <v>11</v>
      </c>
      <c r="M740" s="56">
        <v>10</v>
      </c>
      <c r="N740" s="56">
        <v>8</v>
      </c>
      <c r="O740" s="56">
        <v>12</v>
      </c>
      <c r="P740" s="56"/>
      <c r="Q740" s="56"/>
      <c r="R740" s="56"/>
      <c r="S740" s="56"/>
      <c r="T740" s="56">
        <v>8</v>
      </c>
      <c r="U740" s="68" t="s">
        <v>1688</v>
      </c>
      <c r="V740" s="13"/>
      <c r="W740" s="21"/>
    </row>
    <row r="741" spans="1:23" ht="23.25" customHeight="1" outlineLevel="1">
      <c r="A741" s="56">
        <f t="shared" si="18"/>
        <v>712</v>
      </c>
      <c r="B741" s="78" t="s">
        <v>1689</v>
      </c>
      <c r="C741" s="78"/>
      <c r="D741" s="85" t="s">
        <v>1690</v>
      </c>
      <c r="E741" s="85">
        <v>34708000</v>
      </c>
      <c r="F741" s="56">
        <v>1974</v>
      </c>
      <c r="G741" s="56">
        <v>2</v>
      </c>
      <c r="H741" s="56">
        <v>2</v>
      </c>
      <c r="I741" s="56">
        <v>234.9</v>
      </c>
      <c r="J741" s="56">
        <v>213.8</v>
      </c>
      <c r="K741" s="56"/>
      <c r="L741" s="56">
        <v>11</v>
      </c>
      <c r="M741" s="56">
        <v>8</v>
      </c>
      <c r="N741" s="56">
        <v>12</v>
      </c>
      <c r="O741" s="56">
        <v>10</v>
      </c>
      <c r="P741" s="56"/>
      <c r="Q741" s="56"/>
      <c r="R741" s="56"/>
      <c r="S741" s="56"/>
      <c r="T741" s="56">
        <v>8</v>
      </c>
      <c r="U741" s="68" t="s">
        <v>63</v>
      </c>
      <c r="V741" s="13"/>
      <c r="W741" s="21"/>
    </row>
    <row r="742" spans="1:23" ht="23.25" customHeight="1" outlineLevel="1">
      <c r="A742" s="56">
        <f t="shared" si="18"/>
        <v>713</v>
      </c>
      <c r="B742" s="78" t="s">
        <v>1691</v>
      </c>
      <c r="C742" s="78"/>
      <c r="D742" s="85" t="s">
        <v>1692</v>
      </c>
      <c r="E742" s="85">
        <v>34708000</v>
      </c>
      <c r="F742" s="56">
        <v>1974</v>
      </c>
      <c r="G742" s="56">
        <v>2</v>
      </c>
      <c r="H742" s="56">
        <v>2</v>
      </c>
      <c r="I742" s="56">
        <v>275.35000000000002</v>
      </c>
      <c r="J742" s="56">
        <v>242.22</v>
      </c>
      <c r="K742" s="56"/>
      <c r="L742" s="56">
        <v>11</v>
      </c>
      <c r="M742" s="56">
        <v>8</v>
      </c>
      <c r="N742" s="56">
        <v>12</v>
      </c>
      <c r="O742" s="56">
        <v>10</v>
      </c>
      <c r="P742" s="56"/>
      <c r="Q742" s="56"/>
      <c r="R742" s="56"/>
      <c r="S742" s="56"/>
      <c r="T742" s="56">
        <v>8</v>
      </c>
      <c r="U742" s="68" t="s">
        <v>63</v>
      </c>
      <c r="V742" s="13"/>
      <c r="W742" s="21"/>
    </row>
    <row r="743" spans="1:23" s="5" customFormat="1" ht="23.25" customHeight="1" outlineLevel="1">
      <c r="A743" s="56">
        <f t="shared" si="18"/>
        <v>714</v>
      </c>
      <c r="B743" s="78" t="s">
        <v>1693</v>
      </c>
      <c r="C743" s="78"/>
      <c r="D743" s="85" t="s">
        <v>1694</v>
      </c>
      <c r="E743" s="85">
        <v>34708000</v>
      </c>
      <c r="F743" s="56">
        <v>2015</v>
      </c>
      <c r="G743" s="56">
        <v>3</v>
      </c>
      <c r="H743" s="56">
        <v>2</v>
      </c>
      <c r="I743" s="86">
        <v>2882</v>
      </c>
      <c r="J743" s="86">
        <v>1680.1</v>
      </c>
      <c r="K743" s="56"/>
      <c r="L743" s="56"/>
      <c r="M743" s="56"/>
      <c r="N743" s="56"/>
      <c r="O743" s="56"/>
      <c r="P743" s="56"/>
      <c r="Q743" s="56"/>
      <c r="R743" s="56">
        <v>12</v>
      </c>
      <c r="S743" s="56"/>
      <c r="T743" s="56"/>
      <c r="U743" s="136" t="s">
        <v>1695</v>
      </c>
      <c r="V743" s="11" t="s">
        <v>1696</v>
      </c>
      <c r="W743" s="12"/>
    </row>
    <row r="744" spans="1:23" ht="23.25" customHeight="1" outlineLevel="1">
      <c r="A744" s="56">
        <f t="shared" si="18"/>
        <v>715</v>
      </c>
      <c r="B744" s="78" t="s">
        <v>1697</v>
      </c>
      <c r="C744" s="78"/>
      <c r="D744" s="85" t="s">
        <v>1698</v>
      </c>
      <c r="E744" s="85">
        <v>34708000</v>
      </c>
      <c r="F744" s="56">
        <v>1986</v>
      </c>
      <c r="G744" s="56">
        <v>5</v>
      </c>
      <c r="H744" s="56">
        <v>4</v>
      </c>
      <c r="I744" s="86">
        <v>2746.51</v>
      </c>
      <c r="J744" s="86">
        <v>2686.14</v>
      </c>
      <c r="K744" s="56"/>
      <c r="L744" s="56">
        <v>11</v>
      </c>
      <c r="M744" s="56">
        <v>9</v>
      </c>
      <c r="N744" s="56">
        <v>10</v>
      </c>
      <c r="O744" s="56"/>
      <c r="P744" s="56">
        <v>8</v>
      </c>
      <c r="Q744" s="56"/>
      <c r="R744" s="56"/>
      <c r="S744" s="56"/>
      <c r="T744" s="56">
        <v>12</v>
      </c>
      <c r="U744" s="68" t="s">
        <v>1699</v>
      </c>
      <c r="V744" s="13"/>
      <c r="W744" s="21"/>
    </row>
    <row r="745" spans="1:23" ht="23.25" customHeight="1" outlineLevel="1">
      <c r="A745" s="56">
        <f t="shared" si="18"/>
        <v>716</v>
      </c>
      <c r="B745" s="78" t="s">
        <v>1700</v>
      </c>
      <c r="C745" s="78"/>
      <c r="D745" s="85" t="s">
        <v>1701</v>
      </c>
      <c r="E745" s="85">
        <v>34708000</v>
      </c>
      <c r="F745" s="56">
        <v>1991</v>
      </c>
      <c r="G745" s="56">
        <v>5</v>
      </c>
      <c r="H745" s="56">
        <v>8</v>
      </c>
      <c r="I745" s="86">
        <v>5998.6</v>
      </c>
      <c r="J745" s="86">
        <v>5603.4</v>
      </c>
      <c r="K745" s="56"/>
      <c r="L745" s="56"/>
      <c r="M745" s="56">
        <v>10</v>
      </c>
      <c r="N745" s="56">
        <v>9</v>
      </c>
      <c r="O745" s="56">
        <v>8</v>
      </c>
      <c r="P745" s="56">
        <v>11</v>
      </c>
      <c r="Q745" s="56"/>
      <c r="R745" s="56"/>
      <c r="S745" s="56">
        <v>12</v>
      </c>
      <c r="T745" s="56">
        <v>10</v>
      </c>
      <c r="U745" s="68" t="s">
        <v>443</v>
      </c>
      <c r="V745" s="13"/>
      <c r="W745" s="21"/>
    </row>
    <row r="746" spans="1:23" ht="23.25" customHeight="1" outlineLevel="1">
      <c r="A746" s="56">
        <f t="shared" si="18"/>
        <v>717</v>
      </c>
      <c r="B746" s="78" t="s">
        <v>1702</v>
      </c>
      <c r="C746" s="78"/>
      <c r="D746" s="85" t="s">
        <v>1703</v>
      </c>
      <c r="E746" s="85">
        <v>34708000</v>
      </c>
      <c r="F746" s="56">
        <v>1963</v>
      </c>
      <c r="G746" s="56">
        <v>2</v>
      </c>
      <c r="H746" s="56">
        <v>2</v>
      </c>
      <c r="I746" s="56">
        <v>363.62</v>
      </c>
      <c r="J746" s="86">
        <v>339.3</v>
      </c>
      <c r="K746" s="56"/>
      <c r="L746" s="56">
        <v>10</v>
      </c>
      <c r="M746" s="56"/>
      <c r="N746" s="56"/>
      <c r="O746" s="56"/>
      <c r="P746" s="56"/>
      <c r="Q746" s="56">
        <v>12</v>
      </c>
      <c r="R746" s="56"/>
      <c r="S746" s="56"/>
      <c r="T746" s="56" t="s">
        <v>1573</v>
      </c>
      <c r="U746" s="68" t="s">
        <v>579</v>
      </c>
      <c r="V746" s="13"/>
      <c r="W746" s="21"/>
    </row>
    <row r="747" spans="1:23" ht="23.25" customHeight="1" outlineLevel="1">
      <c r="A747" s="56">
        <f t="shared" si="18"/>
        <v>718</v>
      </c>
      <c r="B747" s="78" t="s">
        <v>1704</v>
      </c>
      <c r="C747" s="78"/>
      <c r="D747" s="85" t="s">
        <v>1705</v>
      </c>
      <c r="E747" s="85">
        <v>34708000</v>
      </c>
      <c r="F747" s="56">
        <v>1985</v>
      </c>
      <c r="G747" s="56">
        <v>5</v>
      </c>
      <c r="H747" s="56">
        <v>2</v>
      </c>
      <c r="I747" s="86">
        <v>1939.71</v>
      </c>
      <c r="J747" s="86">
        <v>1449.81</v>
      </c>
      <c r="K747" s="56"/>
      <c r="L747" s="56">
        <v>11</v>
      </c>
      <c r="M747" s="56">
        <v>10</v>
      </c>
      <c r="N747" s="56">
        <v>9</v>
      </c>
      <c r="O747" s="56">
        <v>8</v>
      </c>
      <c r="P747" s="56"/>
      <c r="Q747" s="56"/>
      <c r="R747" s="56"/>
      <c r="S747" s="56">
        <v>12</v>
      </c>
      <c r="T747" s="56"/>
      <c r="U747" s="68" t="s">
        <v>579</v>
      </c>
      <c r="V747" s="13"/>
      <c r="W747" s="21"/>
    </row>
    <row r="748" spans="1:23" ht="23.25" customHeight="1" outlineLevel="1">
      <c r="A748" s="56">
        <f t="shared" si="18"/>
        <v>719</v>
      </c>
      <c r="B748" s="78" t="s">
        <v>1706</v>
      </c>
      <c r="C748" s="78"/>
      <c r="D748" s="85" t="s">
        <v>1707</v>
      </c>
      <c r="E748" s="85">
        <v>34708000</v>
      </c>
      <c r="F748" s="56">
        <v>1978</v>
      </c>
      <c r="G748" s="56">
        <v>2</v>
      </c>
      <c r="H748" s="56">
        <v>1</v>
      </c>
      <c r="I748" s="56">
        <v>400.18</v>
      </c>
      <c r="J748" s="56">
        <v>372.55</v>
      </c>
      <c r="K748" s="56"/>
      <c r="L748" s="56"/>
      <c r="M748" s="56"/>
      <c r="N748" s="56"/>
      <c r="O748" s="56"/>
      <c r="P748" s="56"/>
      <c r="Q748" s="56">
        <v>10</v>
      </c>
      <c r="R748" s="56"/>
      <c r="S748" s="56">
        <v>12</v>
      </c>
      <c r="T748" s="56">
        <v>8</v>
      </c>
      <c r="U748" s="68"/>
      <c r="V748" s="13"/>
      <c r="W748" s="21"/>
    </row>
    <row r="749" spans="1:23" ht="23.25" customHeight="1" outlineLevel="1">
      <c r="A749" s="56">
        <f t="shared" si="18"/>
        <v>720</v>
      </c>
      <c r="B749" s="78" t="s">
        <v>1708</v>
      </c>
      <c r="C749" s="78"/>
      <c r="D749" s="85" t="s">
        <v>1709</v>
      </c>
      <c r="E749" s="85">
        <v>34708000</v>
      </c>
      <c r="F749" s="56">
        <v>1981</v>
      </c>
      <c r="G749" s="56">
        <v>2</v>
      </c>
      <c r="H749" s="56">
        <v>1</v>
      </c>
      <c r="I749" s="56">
        <v>402.72</v>
      </c>
      <c r="J749" s="56">
        <v>375.09</v>
      </c>
      <c r="K749" s="56"/>
      <c r="L749" s="56"/>
      <c r="M749" s="56"/>
      <c r="N749" s="56"/>
      <c r="O749" s="56"/>
      <c r="P749" s="56"/>
      <c r="Q749" s="56"/>
      <c r="R749" s="56">
        <v>12</v>
      </c>
      <c r="S749" s="56">
        <v>10</v>
      </c>
      <c r="T749" s="56">
        <v>8</v>
      </c>
      <c r="U749" s="68"/>
      <c r="V749" s="13"/>
      <c r="W749" s="21"/>
    </row>
    <row r="750" spans="1:23" ht="23.25" customHeight="1" outlineLevel="1">
      <c r="A750" s="56">
        <f t="shared" si="18"/>
        <v>721</v>
      </c>
      <c r="B750" s="78" t="s">
        <v>1710</v>
      </c>
      <c r="C750" s="78"/>
      <c r="D750" s="85" t="s">
        <v>1711</v>
      </c>
      <c r="E750" s="85">
        <v>34708000</v>
      </c>
      <c r="F750" s="56">
        <v>1986</v>
      </c>
      <c r="G750" s="56">
        <v>2</v>
      </c>
      <c r="H750" s="56">
        <v>1</v>
      </c>
      <c r="I750" s="56">
        <v>450.53</v>
      </c>
      <c r="J750" s="56">
        <v>410.63</v>
      </c>
      <c r="K750" s="56"/>
      <c r="L750" s="56">
        <v>11</v>
      </c>
      <c r="M750" s="56"/>
      <c r="N750" s="56">
        <v>12</v>
      </c>
      <c r="O750" s="56">
        <v>10</v>
      </c>
      <c r="P750" s="56">
        <v>8</v>
      </c>
      <c r="Q750" s="56"/>
      <c r="R750" s="56"/>
      <c r="S750" s="56"/>
      <c r="T750" s="56"/>
      <c r="U750" s="68" t="s">
        <v>63</v>
      </c>
      <c r="V750" s="13"/>
      <c r="W750" s="21"/>
    </row>
    <row r="751" spans="1:23" ht="23.25" customHeight="1" outlineLevel="1">
      <c r="A751" s="56">
        <f t="shared" si="18"/>
        <v>722</v>
      </c>
      <c r="B751" s="78" t="s">
        <v>1712</v>
      </c>
      <c r="C751" s="78"/>
      <c r="D751" s="85" t="s">
        <v>1713</v>
      </c>
      <c r="E751" s="85">
        <v>34708000</v>
      </c>
      <c r="F751" s="56">
        <v>1974</v>
      </c>
      <c r="G751" s="56">
        <v>2</v>
      </c>
      <c r="H751" s="56">
        <v>2</v>
      </c>
      <c r="I751" s="56">
        <v>573.25</v>
      </c>
      <c r="J751" s="56">
        <v>530.46</v>
      </c>
      <c r="K751" s="56"/>
      <c r="L751" s="56">
        <v>11</v>
      </c>
      <c r="M751" s="56"/>
      <c r="N751" s="56"/>
      <c r="O751" s="56"/>
      <c r="P751" s="56">
        <v>10</v>
      </c>
      <c r="Q751" s="56"/>
      <c r="R751" s="56"/>
      <c r="S751" s="56">
        <v>12</v>
      </c>
      <c r="T751" s="56">
        <v>8</v>
      </c>
      <c r="U751" s="68" t="s">
        <v>35</v>
      </c>
      <c r="V751" s="13"/>
      <c r="W751" s="21"/>
    </row>
    <row r="752" spans="1:23" ht="23.25" customHeight="1" outlineLevel="1">
      <c r="A752" s="56">
        <f t="shared" si="18"/>
        <v>723</v>
      </c>
      <c r="B752" s="78" t="s">
        <v>1714</v>
      </c>
      <c r="C752" s="78"/>
      <c r="D752" s="85" t="s">
        <v>1715</v>
      </c>
      <c r="E752" s="85">
        <v>34708000</v>
      </c>
      <c r="F752" s="56">
        <v>1968</v>
      </c>
      <c r="G752" s="56">
        <v>2</v>
      </c>
      <c r="H752" s="56">
        <v>2</v>
      </c>
      <c r="I752" s="56">
        <v>518.24</v>
      </c>
      <c r="J752" s="56">
        <v>468.56</v>
      </c>
      <c r="K752" s="56"/>
      <c r="L752" s="56"/>
      <c r="M752" s="56"/>
      <c r="N752" s="56">
        <v>10</v>
      </c>
      <c r="O752" s="56"/>
      <c r="P752" s="56"/>
      <c r="Q752" s="56"/>
      <c r="R752" s="56"/>
      <c r="S752" s="56">
        <v>12</v>
      </c>
      <c r="T752" s="56">
        <v>8</v>
      </c>
      <c r="U752" s="68"/>
      <c r="V752" s="13"/>
      <c r="W752" s="21"/>
    </row>
    <row r="753" spans="1:313" s="18" customFormat="1" ht="15.75" customHeight="1">
      <c r="A753" s="235" t="s">
        <v>1716</v>
      </c>
      <c r="B753" s="235"/>
      <c r="C753" s="235"/>
      <c r="D753" s="235"/>
      <c r="E753" s="235"/>
      <c r="F753" s="235"/>
      <c r="G753" s="235"/>
      <c r="H753" s="235"/>
      <c r="I753" s="86">
        <f>SUM(I754:I3463)</f>
        <v>8029436.4999999832</v>
      </c>
      <c r="J753" s="86">
        <f>SUM(J754:J3463)</f>
        <v>6725611.7899999917</v>
      </c>
      <c r="K753" s="236"/>
      <c r="L753" s="236"/>
      <c r="M753" s="236"/>
      <c r="N753" s="236"/>
      <c r="O753" s="236"/>
      <c r="P753" s="236"/>
      <c r="Q753" s="236"/>
      <c r="R753" s="236"/>
      <c r="S753" s="236"/>
      <c r="T753" s="236"/>
      <c r="U753" s="126"/>
      <c r="V753" s="13">
        <f>COUNTA(B754:B3463)</f>
        <v>2710</v>
      </c>
      <c r="W753" s="50"/>
      <c r="X753" s="5"/>
      <c r="Y753" s="5"/>
      <c r="Z753" s="5"/>
      <c r="AA753" s="5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  <c r="AY753" s="5"/>
      <c r="AZ753" s="5"/>
      <c r="BA753" s="5"/>
      <c r="BB753" s="5"/>
      <c r="BC753" s="5"/>
      <c r="BD753" s="5"/>
      <c r="BE753" s="5"/>
      <c r="BF753" s="5"/>
      <c r="BG753" s="5"/>
      <c r="BH753" s="5"/>
      <c r="BI753" s="5"/>
      <c r="BJ753" s="5"/>
      <c r="BK753" s="5"/>
      <c r="BL753" s="5"/>
      <c r="BM753" s="5"/>
      <c r="BN753" s="5"/>
      <c r="BO753" s="5"/>
    </row>
    <row r="754" spans="1:313" s="72" customFormat="1" ht="23.25" customHeight="1" outlineLevel="1">
      <c r="A754" s="56">
        <f>A752+1</f>
        <v>724</v>
      </c>
      <c r="B754" s="85" t="s">
        <v>1717</v>
      </c>
      <c r="C754" s="85"/>
      <c r="D754" s="85" t="s">
        <v>1718</v>
      </c>
      <c r="E754" s="85">
        <v>34701000</v>
      </c>
      <c r="F754" s="56">
        <v>2019</v>
      </c>
      <c r="G754" s="56">
        <v>3</v>
      </c>
      <c r="H754" s="56">
        <v>2</v>
      </c>
      <c r="I754" s="86">
        <v>2397.1</v>
      </c>
      <c r="J754" s="86">
        <v>1689.4</v>
      </c>
      <c r="K754" s="56"/>
      <c r="L754" s="56"/>
      <c r="M754" s="56"/>
      <c r="N754" s="56"/>
      <c r="O754" s="56"/>
      <c r="P754" s="56">
        <v>9</v>
      </c>
      <c r="Q754" s="56"/>
      <c r="R754" s="56"/>
      <c r="S754" s="56"/>
      <c r="T754" s="56">
        <v>12</v>
      </c>
      <c r="U754" s="144" t="s">
        <v>1719</v>
      </c>
      <c r="V754" s="69"/>
      <c r="W754" s="70"/>
      <c r="X754" s="184"/>
      <c r="Y754" s="184"/>
      <c r="Z754" s="184"/>
      <c r="AA754" s="184"/>
      <c r="AB754" s="184"/>
      <c r="AC754" s="184"/>
      <c r="AD754" s="184"/>
      <c r="AE754" s="184"/>
      <c r="AF754" s="184"/>
      <c r="AG754" s="184"/>
      <c r="AH754" s="184"/>
      <c r="AI754" s="184"/>
      <c r="AJ754" s="184"/>
      <c r="AK754" s="184"/>
      <c r="AL754" s="184"/>
      <c r="AM754" s="184"/>
      <c r="AN754" s="184"/>
      <c r="AO754" s="184"/>
      <c r="AP754" s="184"/>
      <c r="AQ754" s="184"/>
      <c r="AR754" s="184"/>
      <c r="AS754" s="184"/>
      <c r="AT754" s="184"/>
      <c r="AU754" s="184"/>
      <c r="AV754" s="184"/>
      <c r="AW754" s="184"/>
      <c r="AX754" s="184"/>
      <c r="AY754" s="184"/>
      <c r="AZ754" s="184"/>
      <c r="BA754" s="184"/>
      <c r="BB754" s="184"/>
      <c r="BC754" s="184"/>
      <c r="BD754" s="184"/>
      <c r="BE754" s="184"/>
      <c r="BF754" s="184"/>
      <c r="BG754" s="184"/>
      <c r="BH754" s="184"/>
      <c r="BI754" s="184"/>
      <c r="BJ754" s="184"/>
      <c r="BK754" s="184"/>
      <c r="BL754" s="184"/>
      <c r="BM754" s="184"/>
      <c r="BN754" s="184"/>
      <c r="BO754" s="184"/>
      <c r="BP754" s="71"/>
      <c r="BQ754" s="71"/>
      <c r="BR754" s="71"/>
      <c r="BS754" s="71"/>
      <c r="BT754" s="71"/>
      <c r="BU754" s="71"/>
      <c r="BV754" s="71"/>
      <c r="BW754" s="71"/>
      <c r="BX754" s="71"/>
      <c r="BY754" s="71"/>
      <c r="BZ754" s="71"/>
      <c r="CA754" s="71"/>
      <c r="CB754" s="71"/>
      <c r="CC754" s="71"/>
      <c r="CD754" s="71"/>
      <c r="CE754" s="71"/>
      <c r="CF754" s="71"/>
      <c r="CG754" s="71"/>
      <c r="CH754" s="71"/>
      <c r="CI754" s="71"/>
      <c r="CJ754" s="71"/>
      <c r="CK754" s="71"/>
      <c r="CL754" s="71"/>
      <c r="CM754" s="71"/>
      <c r="CN754" s="71"/>
      <c r="CO754" s="71"/>
      <c r="CP754" s="71"/>
      <c r="CQ754" s="71"/>
      <c r="CR754" s="71"/>
      <c r="CS754" s="71"/>
      <c r="CT754" s="71"/>
      <c r="CU754" s="71"/>
      <c r="CV754" s="71"/>
      <c r="CW754" s="71"/>
      <c r="CX754" s="71"/>
      <c r="CY754" s="71"/>
      <c r="CZ754" s="71"/>
      <c r="DA754" s="71"/>
      <c r="DB754" s="71"/>
      <c r="DC754" s="71"/>
      <c r="DD754" s="71"/>
      <c r="DE754" s="71"/>
      <c r="DF754" s="71"/>
      <c r="DG754" s="71"/>
      <c r="DH754" s="71"/>
      <c r="DI754" s="71"/>
      <c r="DJ754" s="71"/>
      <c r="DK754" s="71"/>
      <c r="DL754" s="71"/>
      <c r="DM754" s="71"/>
      <c r="DN754" s="71"/>
      <c r="DO754" s="71"/>
      <c r="DP754" s="71"/>
      <c r="DQ754" s="71"/>
      <c r="DR754" s="71"/>
      <c r="DS754" s="71"/>
      <c r="DT754" s="71"/>
      <c r="DU754" s="71"/>
      <c r="DV754" s="71"/>
      <c r="DW754" s="71"/>
      <c r="DX754" s="71"/>
      <c r="DY754" s="71"/>
      <c r="DZ754" s="71"/>
      <c r="EA754" s="71"/>
      <c r="EB754" s="71"/>
      <c r="EC754" s="71"/>
      <c r="ED754" s="71"/>
      <c r="EE754" s="71"/>
      <c r="EF754" s="71"/>
      <c r="EG754" s="71"/>
      <c r="EH754" s="71"/>
      <c r="EI754" s="71"/>
      <c r="EJ754" s="71"/>
      <c r="EK754" s="71"/>
      <c r="EL754" s="71"/>
      <c r="EM754" s="71"/>
      <c r="EN754" s="71"/>
      <c r="EO754" s="71"/>
      <c r="EP754" s="71"/>
      <c r="EQ754" s="71"/>
      <c r="ER754" s="71"/>
      <c r="ES754" s="71"/>
      <c r="ET754" s="71"/>
      <c r="EU754" s="71"/>
      <c r="EV754" s="71"/>
      <c r="EW754" s="71"/>
      <c r="EX754" s="71"/>
      <c r="EY754" s="71"/>
      <c r="EZ754" s="71"/>
      <c r="FA754" s="71"/>
      <c r="FB754" s="71"/>
      <c r="FC754" s="71"/>
      <c r="FD754" s="71"/>
      <c r="FE754" s="71"/>
      <c r="FF754" s="71"/>
      <c r="FG754" s="71"/>
      <c r="FH754" s="71"/>
      <c r="FI754" s="71"/>
      <c r="FJ754" s="71"/>
      <c r="FK754" s="71"/>
      <c r="FL754" s="71"/>
      <c r="FM754" s="71"/>
      <c r="FN754" s="71"/>
      <c r="FO754" s="71"/>
      <c r="FP754" s="71"/>
      <c r="FQ754" s="71"/>
      <c r="FR754" s="71"/>
      <c r="FS754" s="71"/>
      <c r="FT754" s="71"/>
      <c r="FU754" s="71"/>
      <c r="FV754" s="71"/>
      <c r="FW754" s="71"/>
      <c r="FX754" s="71"/>
      <c r="FY754" s="71"/>
      <c r="FZ754" s="71"/>
      <c r="GA754" s="71"/>
      <c r="GB754" s="71"/>
      <c r="GC754" s="71"/>
      <c r="GD754" s="71"/>
      <c r="GE754" s="71"/>
      <c r="GF754" s="71"/>
      <c r="GG754" s="71"/>
      <c r="GH754" s="71"/>
      <c r="GI754" s="71"/>
      <c r="GJ754" s="71"/>
      <c r="GK754" s="71"/>
      <c r="GL754" s="71"/>
      <c r="GM754" s="71"/>
      <c r="GN754" s="71"/>
      <c r="GO754" s="71"/>
      <c r="GP754" s="71"/>
      <c r="GQ754" s="71"/>
      <c r="GR754" s="71"/>
      <c r="GS754" s="71"/>
      <c r="GT754" s="71"/>
      <c r="GU754" s="71"/>
      <c r="GV754" s="71"/>
      <c r="GW754" s="71"/>
      <c r="GX754" s="71"/>
      <c r="GY754" s="71"/>
      <c r="GZ754" s="71"/>
      <c r="HA754" s="71"/>
      <c r="HB754" s="71"/>
      <c r="HC754" s="71"/>
      <c r="HD754" s="71"/>
      <c r="HE754" s="71"/>
      <c r="HF754" s="71"/>
      <c r="HG754" s="71"/>
      <c r="HH754" s="71"/>
      <c r="HI754" s="71"/>
      <c r="HJ754" s="71"/>
      <c r="HK754" s="71"/>
      <c r="HL754" s="71"/>
      <c r="HM754" s="71"/>
      <c r="HN754" s="71"/>
      <c r="HO754" s="71"/>
      <c r="HP754" s="71"/>
      <c r="HQ754" s="71"/>
      <c r="HR754" s="71"/>
      <c r="HS754" s="71"/>
      <c r="HT754" s="71"/>
      <c r="HU754" s="71"/>
      <c r="HV754" s="71"/>
      <c r="HW754" s="71"/>
      <c r="HX754" s="71"/>
      <c r="HY754" s="71"/>
      <c r="HZ754" s="71"/>
      <c r="IA754" s="71"/>
      <c r="IB754" s="71"/>
      <c r="IC754" s="71"/>
      <c r="ID754" s="71"/>
      <c r="IE754" s="71"/>
      <c r="IF754" s="71"/>
      <c r="IG754" s="71"/>
      <c r="IH754" s="71"/>
      <c r="II754" s="71"/>
      <c r="IJ754" s="71"/>
      <c r="IK754" s="71"/>
      <c r="IL754" s="71"/>
      <c r="IM754" s="71"/>
      <c r="IN754" s="71"/>
      <c r="IO754" s="71"/>
      <c r="IP754" s="71"/>
      <c r="IQ754" s="71"/>
      <c r="IR754" s="71"/>
      <c r="IS754" s="71"/>
      <c r="IT754" s="71"/>
      <c r="IU754" s="71"/>
      <c r="IV754" s="71"/>
      <c r="IW754" s="71"/>
      <c r="IX754" s="71"/>
      <c r="IY754" s="71"/>
      <c r="IZ754" s="71"/>
      <c r="JA754" s="71"/>
      <c r="JB754" s="71"/>
      <c r="JC754" s="71"/>
      <c r="JD754" s="71"/>
      <c r="JE754" s="71"/>
      <c r="JF754" s="71"/>
      <c r="JG754" s="71"/>
      <c r="JH754" s="71"/>
      <c r="JI754" s="71"/>
      <c r="JJ754" s="71"/>
      <c r="JK754" s="71"/>
      <c r="JL754" s="71"/>
      <c r="JM754" s="71"/>
      <c r="JN754" s="71"/>
      <c r="JO754" s="71"/>
      <c r="JP754" s="71"/>
      <c r="JQ754" s="71"/>
      <c r="JR754" s="71"/>
      <c r="JS754" s="71"/>
      <c r="JT754" s="71"/>
      <c r="JU754" s="71"/>
      <c r="JV754" s="71"/>
      <c r="JW754" s="71"/>
      <c r="JX754" s="71"/>
      <c r="JY754" s="71"/>
      <c r="JZ754" s="71"/>
      <c r="KA754" s="71"/>
      <c r="KB754" s="71"/>
      <c r="KC754" s="71"/>
      <c r="KD754" s="71"/>
      <c r="KE754" s="71"/>
      <c r="KF754" s="71"/>
      <c r="KG754" s="71"/>
      <c r="KH754" s="71"/>
      <c r="KI754" s="71"/>
      <c r="KJ754" s="71"/>
      <c r="KK754" s="71"/>
      <c r="KL754" s="71"/>
      <c r="KM754" s="71"/>
      <c r="KN754" s="71"/>
      <c r="KO754" s="71"/>
      <c r="KP754" s="71"/>
      <c r="KQ754" s="71"/>
      <c r="KR754" s="71"/>
      <c r="KS754" s="71"/>
      <c r="KT754" s="71"/>
      <c r="KU754" s="71"/>
      <c r="KV754" s="71"/>
      <c r="KW754" s="71"/>
      <c r="KX754" s="71"/>
      <c r="KY754" s="71"/>
      <c r="KZ754" s="71"/>
      <c r="LA754" s="71"/>
    </row>
    <row r="755" spans="1:313" s="72" customFormat="1" ht="23.25" customHeight="1" outlineLevel="1">
      <c r="A755" s="56">
        <f>A754+1</f>
        <v>725</v>
      </c>
      <c r="B755" s="85" t="s">
        <v>1720</v>
      </c>
      <c r="C755" s="56"/>
      <c r="D755" s="84" t="s">
        <v>1721</v>
      </c>
      <c r="E755" s="85">
        <v>34701000</v>
      </c>
      <c r="F755" s="56">
        <v>2022</v>
      </c>
      <c r="G755" s="56">
        <v>10</v>
      </c>
      <c r="H755" s="56">
        <v>3</v>
      </c>
      <c r="I755" s="87">
        <v>8645.2000000000007</v>
      </c>
      <c r="J755" s="56">
        <v>5545.4</v>
      </c>
      <c r="K755" s="78"/>
      <c r="L755" s="78"/>
      <c r="M755" s="78"/>
      <c r="N755" s="78"/>
      <c r="O755" s="78"/>
      <c r="P755" s="78"/>
      <c r="Q755" s="78"/>
      <c r="R755" s="56"/>
      <c r="S755" s="78"/>
      <c r="T755" s="56">
        <v>12</v>
      </c>
      <c r="U755" s="145" t="s">
        <v>1722</v>
      </c>
      <c r="V755" s="69" t="s">
        <v>1723</v>
      </c>
      <c r="W755" s="70"/>
      <c r="X755" s="184"/>
      <c r="Y755" s="184"/>
      <c r="Z755" s="184"/>
      <c r="AA755" s="184"/>
      <c r="AB755" s="184"/>
      <c r="AC755" s="184"/>
      <c r="AD755" s="184"/>
      <c r="AE755" s="184"/>
      <c r="AF755" s="184"/>
      <c r="AG755" s="184"/>
      <c r="AH755" s="184"/>
      <c r="AI755" s="184"/>
      <c r="AJ755" s="184"/>
      <c r="AK755" s="184"/>
      <c r="AL755" s="184"/>
      <c r="AM755" s="184"/>
      <c r="AN755" s="184"/>
      <c r="AO755" s="184"/>
      <c r="AP755" s="184"/>
      <c r="AQ755" s="184"/>
      <c r="AR755" s="184"/>
      <c r="AS755" s="184"/>
      <c r="AT755" s="184"/>
      <c r="AU755" s="184"/>
      <c r="AV755" s="184"/>
      <c r="AW755" s="184"/>
      <c r="AX755" s="184"/>
      <c r="AY755" s="184"/>
      <c r="AZ755" s="184"/>
      <c r="BA755" s="184"/>
      <c r="BB755" s="184"/>
      <c r="BC755" s="184"/>
      <c r="BD755" s="184"/>
      <c r="BE755" s="184"/>
      <c r="BF755" s="184"/>
      <c r="BG755" s="184"/>
      <c r="BH755" s="184"/>
      <c r="BI755" s="184"/>
      <c r="BJ755" s="184"/>
      <c r="BK755" s="184"/>
      <c r="BL755" s="184"/>
      <c r="BM755" s="184"/>
      <c r="BN755" s="184"/>
      <c r="BO755" s="184"/>
      <c r="BP755" s="71"/>
      <c r="BQ755" s="71"/>
      <c r="BR755" s="71"/>
      <c r="BS755" s="71"/>
      <c r="BT755" s="71"/>
      <c r="BU755" s="71"/>
      <c r="BV755" s="71"/>
      <c r="BW755" s="71"/>
      <c r="BX755" s="71"/>
      <c r="BY755" s="71"/>
      <c r="BZ755" s="71"/>
      <c r="CA755" s="71"/>
      <c r="CB755" s="71"/>
      <c r="CC755" s="71"/>
      <c r="CD755" s="71"/>
      <c r="CE755" s="71"/>
      <c r="CF755" s="71"/>
      <c r="CG755" s="71"/>
      <c r="CH755" s="71"/>
      <c r="CI755" s="71"/>
      <c r="CJ755" s="71"/>
      <c r="CK755" s="71"/>
      <c r="CL755" s="71"/>
      <c r="CM755" s="71"/>
      <c r="CN755" s="71"/>
      <c r="CO755" s="71"/>
      <c r="CP755" s="71"/>
      <c r="CQ755" s="71"/>
      <c r="CR755" s="71"/>
      <c r="CS755" s="71"/>
      <c r="CT755" s="71"/>
      <c r="CU755" s="71"/>
      <c r="CV755" s="71"/>
      <c r="CW755" s="71"/>
      <c r="CX755" s="71"/>
      <c r="CY755" s="71"/>
      <c r="CZ755" s="71"/>
      <c r="DA755" s="71"/>
      <c r="DB755" s="71"/>
      <c r="DC755" s="71"/>
      <c r="DD755" s="71"/>
      <c r="DE755" s="71"/>
      <c r="DF755" s="71"/>
      <c r="DG755" s="71"/>
      <c r="DH755" s="71"/>
      <c r="DI755" s="71"/>
      <c r="DJ755" s="71"/>
      <c r="DK755" s="71"/>
      <c r="DL755" s="71"/>
      <c r="DM755" s="71"/>
      <c r="DN755" s="71"/>
      <c r="DO755" s="71"/>
      <c r="DP755" s="71"/>
      <c r="DQ755" s="71"/>
      <c r="DR755" s="71"/>
      <c r="DS755" s="71"/>
      <c r="DT755" s="71"/>
      <c r="DU755" s="71"/>
      <c r="DV755" s="71"/>
      <c r="DW755" s="71"/>
      <c r="DX755" s="71"/>
      <c r="DY755" s="71"/>
      <c r="DZ755" s="71"/>
      <c r="EA755" s="71"/>
      <c r="EB755" s="71"/>
      <c r="EC755" s="71"/>
      <c r="ED755" s="71"/>
      <c r="EE755" s="71"/>
      <c r="EF755" s="71"/>
      <c r="EG755" s="71"/>
      <c r="EH755" s="71"/>
      <c r="EI755" s="71"/>
      <c r="EJ755" s="71"/>
      <c r="EK755" s="71"/>
      <c r="EL755" s="71"/>
      <c r="EM755" s="71"/>
      <c r="EN755" s="71"/>
      <c r="EO755" s="71"/>
      <c r="EP755" s="71"/>
      <c r="EQ755" s="71"/>
      <c r="ER755" s="71"/>
      <c r="ES755" s="71"/>
      <c r="ET755" s="71"/>
      <c r="EU755" s="71"/>
      <c r="EV755" s="71"/>
      <c r="EW755" s="71"/>
      <c r="EX755" s="71"/>
      <c r="EY755" s="71"/>
      <c r="EZ755" s="71"/>
      <c r="FA755" s="71"/>
      <c r="FB755" s="71"/>
      <c r="FC755" s="71"/>
      <c r="FD755" s="71"/>
      <c r="FE755" s="71"/>
      <c r="FF755" s="71"/>
      <c r="FG755" s="71"/>
      <c r="FH755" s="71"/>
      <c r="FI755" s="71"/>
      <c r="FJ755" s="71"/>
      <c r="FK755" s="71"/>
      <c r="FL755" s="71"/>
      <c r="FM755" s="71"/>
      <c r="FN755" s="71"/>
      <c r="FO755" s="71"/>
      <c r="FP755" s="71"/>
      <c r="FQ755" s="71"/>
      <c r="FR755" s="71"/>
      <c r="FS755" s="71"/>
      <c r="FT755" s="71"/>
      <c r="FU755" s="71"/>
      <c r="FV755" s="71"/>
      <c r="FW755" s="71"/>
      <c r="FX755" s="71"/>
      <c r="FY755" s="71"/>
      <c r="FZ755" s="71"/>
      <c r="GA755" s="71"/>
      <c r="GB755" s="71"/>
      <c r="GC755" s="71"/>
      <c r="GD755" s="71"/>
      <c r="GE755" s="71"/>
      <c r="GF755" s="71"/>
      <c r="GG755" s="71"/>
      <c r="GH755" s="71"/>
      <c r="GI755" s="71"/>
      <c r="GJ755" s="71"/>
      <c r="GK755" s="71"/>
      <c r="GL755" s="71"/>
      <c r="GM755" s="71"/>
      <c r="GN755" s="71"/>
      <c r="GO755" s="71"/>
      <c r="GP755" s="71"/>
      <c r="GQ755" s="71"/>
      <c r="GR755" s="71"/>
      <c r="GS755" s="71"/>
      <c r="GT755" s="71"/>
      <c r="GU755" s="71"/>
      <c r="GV755" s="71"/>
      <c r="GW755" s="71"/>
      <c r="GX755" s="71"/>
      <c r="GY755" s="71"/>
      <c r="GZ755" s="71"/>
      <c r="HA755" s="71"/>
      <c r="HB755" s="71"/>
      <c r="HC755" s="71"/>
      <c r="HD755" s="71"/>
      <c r="HE755" s="71"/>
      <c r="HF755" s="71"/>
      <c r="HG755" s="71"/>
      <c r="HH755" s="71"/>
      <c r="HI755" s="71"/>
      <c r="HJ755" s="71"/>
      <c r="HK755" s="71"/>
      <c r="HL755" s="71"/>
      <c r="HM755" s="71"/>
      <c r="HN755" s="71"/>
      <c r="HO755" s="71"/>
      <c r="HP755" s="71"/>
      <c r="HQ755" s="71"/>
      <c r="HR755" s="71"/>
      <c r="HS755" s="71"/>
      <c r="HT755" s="71"/>
      <c r="HU755" s="71"/>
      <c r="HV755" s="71"/>
      <c r="HW755" s="71"/>
      <c r="HX755" s="71"/>
      <c r="HY755" s="71"/>
      <c r="HZ755" s="71"/>
      <c r="IA755" s="71"/>
      <c r="IB755" s="71"/>
      <c r="IC755" s="71"/>
      <c r="ID755" s="71"/>
      <c r="IE755" s="71"/>
      <c r="IF755" s="71"/>
      <c r="IG755" s="71"/>
      <c r="IH755" s="71"/>
      <c r="II755" s="71"/>
      <c r="IJ755" s="71"/>
      <c r="IK755" s="71"/>
      <c r="IL755" s="71"/>
      <c r="IM755" s="71"/>
      <c r="IN755" s="71"/>
      <c r="IO755" s="71"/>
      <c r="IP755" s="71"/>
      <c r="IQ755" s="71"/>
      <c r="IR755" s="71"/>
      <c r="IS755" s="71"/>
      <c r="IT755" s="71"/>
      <c r="IU755" s="71"/>
      <c r="IV755" s="71"/>
      <c r="IW755" s="71"/>
      <c r="IX755" s="71"/>
      <c r="IY755" s="71"/>
      <c r="IZ755" s="71"/>
      <c r="JA755" s="71"/>
      <c r="JB755" s="71"/>
      <c r="JC755" s="71"/>
      <c r="JD755" s="71"/>
      <c r="JE755" s="71"/>
      <c r="JF755" s="71"/>
      <c r="JG755" s="71"/>
      <c r="JH755" s="71"/>
      <c r="JI755" s="71"/>
      <c r="JJ755" s="71"/>
      <c r="JK755" s="71"/>
      <c r="JL755" s="71"/>
      <c r="JM755" s="71"/>
      <c r="JN755" s="71"/>
      <c r="JO755" s="71"/>
      <c r="JP755" s="71"/>
      <c r="JQ755" s="71"/>
      <c r="JR755" s="71"/>
      <c r="JS755" s="71"/>
      <c r="JT755" s="71"/>
      <c r="JU755" s="71"/>
      <c r="JV755" s="71"/>
      <c r="JW755" s="71"/>
      <c r="JX755" s="71"/>
      <c r="JY755" s="71"/>
      <c r="JZ755" s="71"/>
      <c r="KA755" s="71"/>
      <c r="KB755" s="71"/>
      <c r="KC755" s="71"/>
      <c r="KD755" s="71"/>
      <c r="KE755" s="71"/>
      <c r="KF755" s="71"/>
      <c r="KG755" s="71"/>
      <c r="KH755" s="71"/>
      <c r="KI755" s="71"/>
      <c r="KJ755" s="71"/>
      <c r="KK755" s="71"/>
      <c r="KL755" s="71"/>
      <c r="KM755" s="71"/>
      <c r="KN755" s="71"/>
      <c r="KO755" s="71"/>
      <c r="KP755" s="71"/>
      <c r="KQ755" s="71"/>
      <c r="KR755" s="71"/>
      <c r="KS755" s="71"/>
      <c r="KT755" s="71"/>
      <c r="KU755" s="71"/>
      <c r="KV755" s="71"/>
      <c r="KW755" s="71"/>
      <c r="KX755" s="71"/>
      <c r="KY755" s="71"/>
      <c r="KZ755" s="71"/>
      <c r="LA755" s="71"/>
    </row>
    <row r="756" spans="1:313" s="72" customFormat="1" ht="23.25" customHeight="1" outlineLevel="1">
      <c r="A756" s="56">
        <f>A755+1</f>
        <v>726</v>
      </c>
      <c r="B756" s="85" t="s">
        <v>1724</v>
      </c>
      <c r="C756" s="56"/>
      <c r="D756" s="84" t="s">
        <v>1725</v>
      </c>
      <c r="E756" s="85">
        <v>34701000</v>
      </c>
      <c r="F756" s="56">
        <v>2023</v>
      </c>
      <c r="G756" s="56">
        <v>9</v>
      </c>
      <c r="H756" s="56">
        <v>1</v>
      </c>
      <c r="I756" s="87">
        <v>4961.8</v>
      </c>
      <c r="J756" s="56">
        <v>3359.5</v>
      </c>
      <c r="K756" s="78"/>
      <c r="L756" s="78"/>
      <c r="M756" s="78"/>
      <c r="N756" s="78"/>
      <c r="O756" s="78"/>
      <c r="P756" s="78"/>
      <c r="Q756" s="78"/>
      <c r="R756" s="56"/>
      <c r="S756" s="78"/>
      <c r="T756" s="56">
        <v>12</v>
      </c>
      <c r="U756" s="145" t="s">
        <v>1726</v>
      </c>
      <c r="V756" s="69" t="s">
        <v>1723</v>
      </c>
      <c r="W756" s="70"/>
      <c r="X756" s="184"/>
      <c r="Y756" s="184"/>
      <c r="Z756" s="184"/>
      <c r="AA756" s="184"/>
      <c r="AB756" s="184"/>
      <c r="AC756" s="184"/>
      <c r="AD756" s="184"/>
      <c r="AE756" s="184"/>
      <c r="AF756" s="184"/>
      <c r="AG756" s="184"/>
      <c r="AH756" s="184"/>
      <c r="AI756" s="184"/>
      <c r="AJ756" s="184"/>
      <c r="AK756" s="184"/>
      <c r="AL756" s="184"/>
      <c r="AM756" s="184"/>
      <c r="AN756" s="184"/>
      <c r="AO756" s="184"/>
      <c r="AP756" s="184"/>
      <c r="AQ756" s="184"/>
      <c r="AR756" s="184"/>
      <c r="AS756" s="184"/>
      <c r="AT756" s="184"/>
      <c r="AU756" s="184"/>
      <c r="AV756" s="184"/>
      <c r="AW756" s="184"/>
      <c r="AX756" s="184"/>
      <c r="AY756" s="184"/>
      <c r="AZ756" s="184"/>
      <c r="BA756" s="184"/>
      <c r="BB756" s="184"/>
      <c r="BC756" s="184"/>
      <c r="BD756" s="184"/>
      <c r="BE756" s="184"/>
      <c r="BF756" s="184"/>
      <c r="BG756" s="184"/>
      <c r="BH756" s="184"/>
      <c r="BI756" s="184"/>
      <c r="BJ756" s="184"/>
      <c r="BK756" s="184"/>
      <c r="BL756" s="184"/>
      <c r="BM756" s="184"/>
      <c r="BN756" s="184"/>
      <c r="BO756" s="184"/>
      <c r="BP756" s="71"/>
      <c r="BQ756" s="71"/>
      <c r="BR756" s="71"/>
      <c r="BS756" s="71"/>
      <c r="BT756" s="71"/>
      <c r="BU756" s="71"/>
      <c r="BV756" s="71"/>
      <c r="BW756" s="71"/>
      <c r="BX756" s="71"/>
      <c r="BY756" s="71"/>
      <c r="BZ756" s="71"/>
      <c r="CA756" s="71"/>
      <c r="CB756" s="71"/>
      <c r="CC756" s="71"/>
      <c r="CD756" s="71"/>
      <c r="CE756" s="71"/>
      <c r="CF756" s="71"/>
      <c r="CG756" s="71"/>
      <c r="CH756" s="71"/>
      <c r="CI756" s="71"/>
      <c r="CJ756" s="71"/>
      <c r="CK756" s="71"/>
      <c r="CL756" s="71"/>
      <c r="CM756" s="71"/>
      <c r="CN756" s="71"/>
      <c r="CO756" s="71"/>
      <c r="CP756" s="71"/>
      <c r="CQ756" s="71"/>
      <c r="CR756" s="71"/>
      <c r="CS756" s="71"/>
      <c r="CT756" s="71"/>
      <c r="CU756" s="71"/>
      <c r="CV756" s="71"/>
      <c r="CW756" s="71"/>
      <c r="CX756" s="71"/>
      <c r="CY756" s="71"/>
      <c r="CZ756" s="71"/>
      <c r="DA756" s="71"/>
      <c r="DB756" s="71"/>
      <c r="DC756" s="71"/>
      <c r="DD756" s="71"/>
      <c r="DE756" s="71"/>
      <c r="DF756" s="71"/>
      <c r="DG756" s="71"/>
      <c r="DH756" s="71"/>
      <c r="DI756" s="71"/>
      <c r="DJ756" s="71"/>
      <c r="DK756" s="71"/>
      <c r="DL756" s="71"/>
      <c r="DM756" s="71"/>
      <c r="DN756" s="71"/>
      <c r="DO756" s="71"/>
      <c r="DP756" s="71"/>
      <c r="DQ756" s="71"/>
      <c r="DR756" s="71"/>
      <c r="DS756" s="71"/>
      <c r="DT756" s="71"/>
      <c r="DU756" s="71"/>
      <c r="DV756" s="71"/>
      <c r="DW756" s="71"/>
      <c r="DX756" s="71"/>
      <c r="DY756" s="71"/>
      <c r="DZ756" s="71"/>
      <c r="EA756" s="71"/>
      <c r="EB756" s="71"/>
      <c r="EC756" s="71"/>
      <c r="ED756" s="71"/>
      <c r="EE756" s="71"/>
      <c r="EF756" s="71"/>
      <c r="EG756" s="71"/>
      <c r="EH756" s="71"/>
      <c r="EI756" s="71"/>
      <c r="EJ756" s="71"/>
      <c r="EK756" s="71"/>
      <c r="EL756" s="71"/>
      <c r="EM756" s="71"/>
      <c r="EN756" s="71"/>
      <c r="EO756" s="71"/>
      <c r="EP756" s="71"/>
      <c r="EQ756" s="71"/>
      <c r="ER756" s="71"/>
      <c r="ES756" s="71"/>
      <c r="ET756" s="71"/>
      <c r="EU756" s="71"/>
      <c r="EV756" s="71"/>
      <c r="EW756" s="71"/>
      <c r="EX756" s="71"/>
      <c r="EY756" s="71"/>
      <c r="EZ756" s="71"/>
      <c r="FA756" s="71"/>
      <c r="FB756" s="71"/>
      <c r="FC756" s="71"/>
      <c r="FD756" s="71"/>
      <c r="FE756" s="71"/>
      <c r="FF756" s="71"/>
      <c r="FG756" s="71"/>
      <c r="FH756" s="71"/>
      <c r="FI756" s="71"/>
      <c r="FJ756" s="71"/>
      <c r="FK756" s="71"/>
      <c r="FL756" s="71"/>
      <c r="FM756" s="71"/>
      <c r="FN756" s="71"/>
      <c r="FO756" s="71"/>
      <c r="FP756" s="71"/>
      <c r="FQ756" s="71"/>
      <c r="FR756" s="71"/>
      <c r="FS756" s="71"/>
      <c r="FT756" s="71"/>
      <c r="FU756" s="71"/>
      <c r="FV756" s="71"/>
      <c r="FW756" s="71"/>
      <c r="FX756" s="71"/>
      <c r="FY756" s="71"/>
      <c r="FZ756" s="71"/>
      <c r="GA756" s="71"/>
      <c r="GB756" s="71"/>
      <c r="GC756" s="71"/>
      <c r="GD756" s="71"/>
      <c r="GE756" s="71"/>
      <c r="GF756" s="71"/>
      <c r="GG756" s="71"/>
      <c r="GH756" s="71"/>
      <c r="GI756" s="71"/>
      <c r="GJ756" s="71"/>
      <c r="GK756" s="71"/>
      <c r="GL756" s="71"/>
      <c r="GM756" s="71"/>
      <c r="GN756" s="71"/>
      <c r="GO756" s="71"/>
      <c r="GP756" s="71"/>
      <c r="GQ756" s="71"/>
      <c r="GR756" s="71"/>
      <c r="GS756" s="71"/>
      <c r="GT756" s="71"/>
      <c r="GU756" s="71"/>
      <c r="GV756" s="71"/>
      <c r="GW756" s="71"/>
      <c r="GX756" s="71"/>
      <c r="GY756" s="71"/>
      <c r="GZ756" s="71"/>
      <c r="HA756" s="71"/>
      <c r="HB756" s="71"/>
      <c r="HC756" s="71"/>
      <c r="HD756" s="71"/>
      <c r="HE756" s="71"/>
      <c r="HF756" s="71"/>
      <c r="HG756" s="71"/>
      <c r="HH756" s="71"/>
      <c r="HI756" s="71"/>
      <c r="HJ756" s="71"/>
      <c r="HK756" s="71"/>
      <c r="HL756" s="71"/>
      <c r="HM756" s="71"/>
      <c r="HN756" s="71"/>
      <c r="HO756" s="71"/>
      <c r="HP756" s="71"/>
      <c r="HQ756" s="71"/>
      <c r="HR756" s="71"/>
      <c r="HS756" s="71"/>
      <c r="HT756" s="71"/>
      <c r="HU756" s="71"/>
      <c r="HV756" s="71"/>
      <c r="HW756" s="71"/>
      <c r="HX756" s="71"/>
      <c r="HY756" s="71"/>
      <c r="HZ756" s="71"/>
      <c r="IA756" s="71"/>
      <c r="IB756" s="71"/>
      <c r="IC756" s="71"/>
      <c r="ID756" s="71"/>
      <c r="IE756" s="71"/>
      <c r="IF756" s="71"/>
      <c r="IG756" s="71"/>
      <c r="IH756" s="71"/>
      <c r="II756" s="71"/>
      <c r="IJ756" s="71"/>
      <c r="IK756" s="71"/>
      <c r="IL756" s="71"/>
      <c r="IM756" s="71"/>
      <c r="IN756" s="71"/>
      <c r="IO756" s="71"/>
      <c r="IP756" s="71"/>
      <c r="IQ756" s="71"/>
      <c r="IR756" s="71"/>
      <c r="IS756" s="71"/>
      <c r="IT756" s="71"/>
      <c r="IU756" s="71"/>
      <c r="IV756" s="71"/>
      <c r="IW756" s="71"/>
      <c r="IX756" s="71"/>
      <c r="IY756" s="71"/>
      <c r="IZ756" s="71"/>
      <c r="JA756" s="71"/>
      <c r="JB756" s="71"/>
      <c r="JC756" s="71"/>
      <c r="JD756" s="71"/>
      <c r="JE756" s="71"/>
      <c r="JF756" s="71"/>
      <c r="JG756" s="71"/>
      <c r="JH756" s="71"/>
      <c r="JI756" s="71"/>
      <c r="JJ756" s="71"/>
      <c r="JK756" s="71"/>
      <c r="JL756" s="71"/>
      <c r="JM756" s="71"/>
      <c r="JN756" s="71"/>
      <c r="JO756" s="71"/>
      <c r="JP756" s="71"/>
      <c r="JQ756" s="71"/>
      <c r="JR756" s="71"/>
      <c r="JS756" s="71"/>
      <c r="JT756" s="71"/>
      <c r="JU756" s="71"/>
      <c r="JV756" s="71"/>
      <c r="JW756" s="71"/>
      <c r="JX756" s="71"/>
      <c r="JY756" s="71"/>
      <c r="JZ756" s="71"/>
      <c r="KA756" s="71"/>
      <c r="KB756" s="71"/>
      <c r="KC756" s="71"/>
      <c r="KD756" s="71"/>
      <c r="KE756" s="71"/>
      <c r="KF756" s="71"/>
      <c r="KG756" s="71"/>
      <c r="KH756" s="71"/>
      <c r="KI756" s="71"/>
      <c r="KJ756" s="71"/>
      <c r="KK756" s="71"/>
      <c r="KL756" s="71"/>
      <c r="KM756" s="71"/>
      <c r="KN756" s="71"/>
      <c r="KO756" s="71"/>
      <c r="KP756" s="71"/>
      <c r="KQ756" s="71"/>
      <c r="KR756" s="71"/>
      <c r="KS756" s="71"/>
      <c r="KT756" s="71"/>
      <c r="KU756" s="71"/>
      <c r="KV756" s="71"/>
      <c r="KW756" s="71"/>
      <c r="KX756" s="71"/>
      <c r="KY756" s="71"/>
      <c r="KZ756" s="71"/>
      <c r="LA756" s="71"/>
    </row>
    <row r="757" spans="1:313" s="72" customFormat="1" ht="23.25" customHeight="1" outlineLevel="1">
      <c r="A757" s="56">
        <f t="shared" ref="A757:A760" si="19">A756+1</f>
        <v>727</v>
      </c>
      <c r="B757" s="78" t="s">
        <v>1733</v>
      </c>
      <c r="C757" s="78"/>
      <c r="D757" s="85" t="s">
        <v>1734</v>
      </c>
      <c r="E757" s="85">
        <v>34701000</v>
      </c>
      <c r="F757" s="56">
        <v>2014</v>
      </c>
      <c r="G757" s="56">
        <v>3</v>
      </c>
      <c r="H757" s="56">
        <v>1</v>
      </c>
      <c r="I757" s="86">
        <v>1152.8</v>
      </c>
      <c r="J757" s="56">
        <v>804.6</v>
      </c>
      <c r="K757" s="56"/>
      <c r="L757" s="56"/>
      <c r="M757" s="56"/>
      <c r="N757" s="56"/>
      <c r="O757" s="56"/>
      <c r="P757" s="56"/>
      <c r="Q757" s="56">
        <v>8</v>
      </c>
      <c r="R757" s="56">
        <v>12</v>
      </c>
      <c r="S757" s="56">
        <v>10</v>
      </c>
      <c r="T757" s="56"/>
      <c r="U757" s="145"/>
      <c r="V757" s="69"/>
      <c r="W757" s="70"/>
      <c r="X757" s="184"/>
      <c r="Y757" s="184"/>
      <c r="Z757" s="184"/>
      <c r="AA757" s="184"/>
      <c r="AB757" s="184"/>
      <c r="AC757" s="184"/>
      <c r="AD757" s="184"/>
      <c r="AE757" s="184"/>
      <c r="AF757" s="184"/>
      <c r="AG757" s="184"/>
      <c r="AH757" s="184"/>
      <c r="AI757" s="184"/>
      <c r="AJ757" s="184"/>
      <c r="AK757" s="184"/>
      <c r="AL757" s="184"/>
      <c r="AM757" s="184"/>
      <c r="AN757" s="184"/>
      <c r="AO757" s="184"/>
      <c r="AP757" s="184"/>
      <c r="AQ757" s="184"/>
      <c r="AR757" s="184"/>
      <c r="AS757" s="184"/>
      <c r="AT757" s="184"/>
      <c r="AU757" s="184"/>
      <c r="AV757" s="184"/>
      <c r="AW757" s="184"/>
      <c r="AX757" s="184"/>
      <c r="AY757" s="184"/>
      <c r="AZ757" s="184"/>
      <c r="BA757" s="184"/>
      <c r="BB757" s="184"/>
      <c r="BC757" s="184"/>
      <c r="BD757" s="184"/>
      <c r="BE757" s="184"/>
      <c r="BF757" s="184"/>
      <c r="BG757" s="184"/>
      <c r="BH757" s="184"/>
      <c r="BI757" s="184"/>
      <c r="BJ757" s="184"/>
      <c r="BK757" s="184"/>
      <c r="BL757" s="184"/>
      <c r="BM757" s="184"/>
      <c r="BN757" s="184"/>
      <c r="BO757" s="184"/>
      <c r="BP757" s="71"/>
      <c r="BQ757" s="71"/>
      <c r="BR757" s="71"/>
      <c r="BS757" s="71"/>
      <c r="BT757" s="71"/>
      <c r="BU757" s="71"/>
      <c r="BV757" s="71"/>
      <c r="BW757" s="71"/>
      <c r="BX757" s="71"/>
      <c r="BY757" s="71"/>
      <c r="BZ757" s="71"/>
      <c r="CA757" s="71"/>
      <c r="CB757" s="71"/>
      <c r="CC757" s="71"/>
      <c r="CD757" s="71"/>
      <c r="CE757" s="71"/>
      <c r="CF757" s="71"/>
      <c r="CG757" s="71"/>
      <c r="CH757" s="71"/>
      <c r="CI757" s="71"/>
      <c r="CJ757" s="71"/>
      <c r="CK757" s="71"/>
      <c r="CL757" s="71"/>
      <c r="CM757" s="71"/>
      <c r="CN757" s="71"/>
      <c r="CO757" s="71"/>
      <c r="CP757" s="71"/>
      <c r="CQ757" s="71"/>
      <c r="CR757" s="71"/>
      <c r="CS757" s="71"/>
      <c r="CT757" s="71"/>
      <c r="CU757" s="71"/>
      <c r="CV757" s="71"/>
      <c r="CW757" s="71"/>
      <c r="CX757" s="71"/>
      <c r="CY757" s="71"/>
      <c r="CZ757" s="71"/>
      <c r="DA757" s="71"/>
      <c r="DB757" s="71"/>
      <c r="DC757" s="71"/>
      <c r="DD757" s="71"/>
      <c r="DE757" s="71"/>
      <c r="DF757" s="71"/>
      <c r="DG757" s="71"/>
      <c r="DH757" s="71"/>
      <c r="DI757" s="71"/>
      <c r="DJ757" s="71"/>
      <c r="DK757" s="71"/>
      <c r="DL757" s="71"/>
      <c r="DM757" s="71"/>
      <c r="DN757" s="71"/>
      <c r="DO757" s="71"/>
      <c r="DP757" s="71"/>
      <c r="DQ757" s="71"/>
      <c r="DR757" s="71"/>
      <c r="DS757" s="71"/>
      <c r="DT757" s="71"/>
      <c r="DU757" s="71"/>
      <c r="DV757" s="71"/>
      <c r="DW757" s="71"/>
      <c r="DX757" s="71"/>
      <c r="DY757" s="71"/>
      <c r="DZ757" s="71"/>
      <c r="EA757" s="71"/>
      <c r="EB757" s="71"/>
      <c r="EC757" s="71"/>
      <c r="ED757" s="71"/>
      <c r="EE757" s="71"/>
      <c r="EF757" s="71"/>
      <c r="EG757" s="71"/>
      <c r="EH757" s="71"/>
      <c r="EI757" s="71"/>
      <c r="EJ757" s="71"/>
      <c r="EK757" s="71"/>
      <c r="EL757" s="71"/>
      <c r="EM757" s="71"/>
      <c r="EN757" s="71"/>
      <c r="EO757" s="71"/>
      <c r="EP757" s="71"/>
      <c r="EQ757" s="71"/>
      <c r="ER757" s="71"/>
      <c r="ES757" s="71"/>
      <c r="ET757" s="71"/>
      <c r="EU757" s="71"/>
      <c r="EV757" s="71"/>
      <c r="EW757" s="71"/>
      <c r="EX757" s="71"/>
      <c r="EY757" s="71"/>
      <c r="EZ757" s="71"/>
      <c r="FA757" s="71"/>
      <c r="FB757" s="71"/>
      <c r="FC757" s="71"/>
      <c r="FD757" s="71"/>
      <c r="FE757" s="71"/>
      <c r="FF757" s="71"/>
      <c r="FG757" s="71"/>
      <c r="FH757" s="71"/>
      <c r="FI757" s="71"/>
      <c r="FJ757" s="71"/>
      <c r="FK757" s="71"/>
      <c r="FL757" s="71"/>
      <c r="FM757" s="71"/>
      <c r="FN757" s="71"/>
      <c r="FO757" s="71"/>
      <c r="FP757" s="71"/>
      <c r="FQ757" s="71"/>
      <c r="FR757" s="71"/>
      <c r="FS757" s="71"/>
      <c r="FT757" s="71"/>
      <c r="FU757" s="71"/>
      <c r="FV757" s="71"/>
      <c r="FW757" s="71"/>
      <c r="FX757" s="71"/>
      <c r="FY757" s="71"/>
      <c r="FZ757" s="71"/>
      <c r="GA757" s="71"/>
      <c r="GB757" s="71"/>
      <c r="GC757" s="71"/>
      <c r="GD757" s="71"/>
      <c r="GE757" s="71"/>
      <c r="GF757" s="71"/>
      <c r="GG757" s="71"/>
      <c r="GH757" s="71"/>
      <c r="GI757" s="71"/>
      <c r="GJ757" s="71"/>
      <c r="GK757" s="71"/>
      <c r="GL757" s="71"/>
      <c r="GM757" s="71"/>
      <c r="GN757" s="71"/>
      <c r="GO757" s="71"/>
      <c r="GP757" s="71"/>
      <c r="GQ757" s="71"/>
      <c r="GR757" s="71"/>
      <c r="GS757" s="71"/>
      <c r="GT757" s="71"/>
      <c r="GU757" s="71"/>
      <c r="GV757" s="71"/>
      <c r="GW757" s="71"/>
      <c r="GX757" s="71"/>
      <c r="GY757" s="71"/>
      <c r="GZ757" s="71"/>
      <c r="HA757" s="71"/>
      <c r="HB757" s="71"/>
      <c r="HC757" s="71"/>
      <c r="HD757" s="71"/>
      <c r="HE757" s="71"/>
      <c r="HF757" s="71"/>
      <c r="HG757" s="71"/>
      <c r="HH757" s="71"/>
      <c r="HI757" s="71"/>
      <c r="HJ757" s="71"/>
      <c r="HK757" s="71"/>
      <c r="HL757" s="71"/>
      <c r="HM757" s="71"/>
      <c r="HN757" s="71"/>
      <c r="HO757" s="71"/>
      <c r="HP757" s="71"/>
      <c r="HQ757" s="71"/>
      <c r="HR757" s="71"/>
      <c r="HS757" s="71"/>
      <c r="HT757" s="71"/>
      <c r="HU757" s="71"/>
      <c r="HV757" s="71"/>
      <c r="HW757" s="71"/>
      <c r="HX757" s="71"/>
      <c r="HY757" s="71"/>
      <c r="HZ757" s="71"/>
      <c r="IA757" s="71"/>
      <c r="IB757" s="71"/>
      <c r="IC757" s="71"/>
      <c r="ID757" s="71"/>
      <c r="IE757" s="71"/>
      <c r="IF757" s="71"/>
      <c r="IG757" s="71"/>
      <c r="IH757" s="71"/>
      <c r="II757" s="71"/>
      <c r="IJ757" s="71"/>
      <c r="IK757" s="71"/>
      <c r="IL757" s="71"/>
      <c r="IM757" s="71"/>
      <c r="IN757" s="71"/>
      <c r="IO757" s="71"/>
      <c r="IP757" s="71"/>
      <c r="IQ757" s="71"/>
      <c r="IR757" s="71"/>
      <c r="IS757" s="71"/>
      <c r="IT757" s="71"/>
      <c r="IU757" s="71"/>
      <c r="IV757" s="71"/>
      <c r="IW757" s="71"/>
      <c r="IX757" s="71"/>
      <c r="IY757" s="71"/>
      <c r="IZ757" s="71"/>
      <c r="JA757" s="71"/>
      <c r="JB757" s="71"/>
      <c r="JC757" s="71"/>
      <c r="JD757" s="71"/>
      <c r="JE757" s="71"/>
      <c r="JF757" s="71"/>
      <c r="JG757" s="71"/>
      <c r="JH757" s="71"/>
      <c r="JI757" s="71"/>
      <c r="JJ757" s="71"/>
      <c r="JK757" s="71"/>
      <c r="JL757" s="71"/>
      <c r="JM757" s="71"/>
      <c r="JN757" s="71"/>
      <c r="JO757" s="71"/>
      <c r="JP757" s="71"/>
      <c r="JQ757" s="71"/>
      <c r="JR757" s="71"/>
      <c r="JS757" s="71"/>
      <c r="JT757" s="71"/>
      <c r="JU757" s="71"/>
      <c r="JV757" s="71"/>
      <c r="JW757" s="71"/>
      <c r="JX757" s="71"/>
      <c r="JY757" s="71"/>
      <c r="JZ757" s="71"/>
      <c r="KA757" s="71"/>
      <c r="KB757" s="71"/>
      <c r="KC757" s="71"/>
      <c r="KD757" s="71"/>
      <c r="KE757" s="71"/>
      <c r="KF757" s="71"/>
      <c r="KG757" s="71"/>
      <c r="KH757" s="71"/>
      <c r="KI757" s="71"/>
      <c r="KJ757" s="71"/>
      <c r="KK757" s="71"/>
      <c r="KL757" s="71"/>
      <c r="KM757" s="71"/>
      <c r="KN757" s="71"/>
      <c r="KO757" s="71"/>
      <c r="KP757" s="71"/>
      <c r="KQ757" s="71"/>
      <c r="KR757" s="71"/>
      <c r="KS757" s="71"/>
      <c r="KT757" s="71"/>
      <c r="KU757" s="71"/>
      <c r="KV757" s="71"/>
      <c r="KW757" s="71"/>
      <c r="KX757" s="71"/>
      <c r="KY757" s="71"/>
      <c r="KZ757" s="71"/>
      <c r="LA757" s="71"/>
    </row>
    <row r="758" spans="1:313" s="72" customFormat="1" ht="23.25" customHeight="1" outlineLevel="1">
      <c r="A758" s="56">
        <f t="shared" si="19"/>
        <v>728</v>
      </c>
      <c r="B758" s="78" t="s">
        <v>1761</v>
      </c>
      <c r="C758" s="78"/>
      <c r="D758" s="85" t="s">
        <v>1762</v>
      </c>
      <c r="E758" s="85">
        <v>34701000</v>
      </c>
      <c r="F758" s="56">
        <v>2008</v>
      </c>
      <c r="G758" s="56">
        <v>4</v>
      </c>
      <c r="H758" s="56">
        <v>4</v>
      </c>
      <c r="I758" s="86">
        <v>4295.8</v>
      </c>
      <c r="J758" s="86">
        <v>3556.9</v>
      </c>
      <c r="K758" s="56"/>
      <c r="L758" s="56"/>
      <c r="M758" s="56"/>
      <c r="N758" s="56"/>
      <c r="O758" s="56">
        <v>8</v>
      </c>
      <c r="P758" s="56">
        <v>12</v>
      </c>
      <c r="Q758" s="56">
        <v>10</v>
      </c>
      <c r="R758" s="56"/>
      <c r="S758" s="56">
        <v>9</v>
      </c>
      <c r="T758" s="56"/>
      <c r="U758" s="145"/>
      <c r="V758" s="69"/>
      <c r="W758" s="70"/>
      <c r="X758" s="184"/>
      <c r="Y758" s="184"/>
      <c r="Z758" s="184"/>
      <c r="AA758" s="184"/>
      <c r="AB758" s="184"/>
      <c r="AC758" s="184"/>
      <c r="AD758" s="184"/>
      <c r="AE758" s="184"/>
      <c r="AF758" s="184"/>
      <c r="AG758" s="184"/>
      <c r="AH758" s="184"/>
      <c r="AI758" s="184"/>
      <c r="AJ758" s="184"/>
      <c r="AK758" s="184"/>
      <c r="AL758" s="184"/>
      <c r="AM758" s="184"/>
      <c r="AN758" s="184"/>
      <c r="AO758" s="184"/>
      <c r="AP758" s="184"/>
      <c r="AQ758" s="184"/>
      <c r="AR758" s="184"/>
      <c r="AS758" s="184"/>
      <c r="AT758" s="184"/>
      <c r="AU758" s="184"/>
      <c r="AV758" s="184"/>
      <c r="AW758" s="184"/>
      <c r="AX758" s="184"/>
      <c r="AY758" s="184"/>
      <c r="AZ758" s="184"/>
      <c r="BA758" s="184"/>
      <c r="BB758" s="184"/>
      <c r="BC758" s="184"/>
      <c r="BD758" s="184"/>
      <c r="BE758" s="184"/>
      <c r="BF758" s="184"/>
      <c r="BG758" s="184"/>
      <c r="BH758" s="184"/>
      <c r="BI758" s="184"/>
      <c r="BJ758" s="184"/>
      <c r="BK758" s="184"/>
      <c r="BL758" s="184"/>
      <c r="BM758" s="184"/>
      <c r="BN758" s="184"/>
      <c r="BO758" s="184"/>
      <c r="BP758" s="71"/>
      <c r="BQ758" s="71"/>
      <c r="BR758" s="71"/>
      <c r="BS758" s="71"/>
      <c r="BT758" s="71"/>
      <c r="BU758" s="71"/>
      <c r="BV758" s="71"/>
      <c r="BW758" s="71"/>
      <c r="BX758" s="71"/>
      <c r="BY758" s="71"/>
      <c r="BZ758" s="71"/>
      <c r="CA758" s="71"/>
      <c r="CB758" s="71"/>
      <c r="CC758" s="71"/>
      <c r="CD758" s="71"/>
      <c r="CE758" s="71"/>
      <c r="CF758" s="71"/>
      <c r="CG758" s="71"/>
      <c r="CH758" s="71"/>
      <c r="CI758" s="71"/>
      <c r="CJ758" s="71"/>
      <c r="CK758" s="71"/>
      <c r="CL758" s="71"/>
      <c r="CM758" s="71"/>
      <c r="CN758" s="71"/>
      <c r="CO758" s="71"/>
      <c r="CP758" s="71"/>
      <c r="CQ758" s="71"/>
      <c r="CR758" s="71"/>
      <c r="CS758" s="71"/>
      <c r="CT758" s="71"/>
      <c r="CU758" s="71"/>
      <c r="CV758" s="71"/>
      <c r="CW758" s="71"/>
      <c r="CX758" s="71"/>
      <c r="CY758" s="71"/>
      <c r="CZ758" s="71"/>
      <c r="DA758" s="71"/>
      <c r="DB758" s="71"/>
      <c r="DC758" s="71"/>
      <c r="DD758" s="71"/>
      <c r="DE758" s="71"/>
      <c r="DF758" s="71"/>
      <c r="DG758" s="71"/>
      <c r="DH758" s="71"/>
      <c r="DI758" s="71"/>
      <c r="DJ758" s="71"/>
      <c r="DK758" s="71"/>
      <c r="DL758" s="71"/>
      <c r="DM758" s="71"/>
      <c r="DN758" s="71"/>
      <c r="DO758" s="71"/>
      <c r="DP758" s="71"/>
      <c r="DQ758" s="71"/>
      <c r="DR758" s="71"/>
      <c r="DS758" s="71"/>
      <c r="DT758" s="71"/>
      <c r="DU758" s="71"/>
      <c r="DV758" s="71"/>
      <c r="DW758" s="71"/>
      <c r="DX758" s="71"/>
      <c r="DY758" s="71"/>
      <c r="DZ758" s="71"/>
      <c r="EA758" s="71"/>
      <c r="EB758" s="71"/>
      <c r="EC758" s="71"/>
      <c r="ED758" s="71"/>
      <c r="EE758" s="71"/>
      <c r="EF758" s="71"/>
      <c r="EG758" s="71"/>
      <c r="EH758" s="71"/>
      <c r="EI758" s="71"/>
      <c r="EJ758" s="71"/>
      <c r="EK758" s="71"/>
      <c r="EL758" s="71"/>
      <c r="EM758" s="71"/>
      <c r="EN758" s="71"/>
      <c r="EO758" s="71"/>
      <c r="EP758" s="71"/>
      <c r="EQ758" s="71"/>
      <c r="ER758" s="71"/>
      <c r="ES758" s="71"/>
      <c r="ET758" s="71"/>
      <c r="EU758" s="71"/>
      <c r="EV758" s="71"/>
      <c r="EW758" s="71"/>
      <c r="EX758" s="71"/>
      <c r="EY758" s="71"/>
      <c r="EZ758" s="71"/>
      <c r="FA758" s="71"/>
      <c r="FB758" s="71"/>
      <c r="FC758" s="71"/>
      <c r="FD758" s="71"/>
      <c r="FE758" s="71"/>
      <c r="FF758" s="71"/>
      <c r="FG758" s="71"/>
      <c r="FH758" s="71"/>
      <c r="FI758" s="71"/>
      <c r="FJ758" s="71"/>
      <c r="FK758" s="71"/>
      <c r="FL758" s="71"/>
      <c r="FM758" s="71"/>
      <c r="FN758" s="71"/>
      <c r="FO758" s="71"/>
      <c r="FP758" s="71"/>
      <c r="FQ758" s="71"/>
      <c r="FR758" s="71"/>
      <c r="FS758" s="71"/>
      <c r="FT758" s="71"/>
      <c r="FU758" s="71"/>
      <c r="FV758" s="71"/>
      <c r="FW758" s="71"/>
      <c r="FX758" s="71"/>
      <c r="FY758" s="71"/>
      <c r="FZ758" s="71"/>
      <c r="GA758" s="71"/>
      <c r="GB758" s="71"/>
      <c r="GC758" s="71"/>
      <c r="GD758" s="71"/>
      <c r="GE758" s="71"/>
      <c r="GF758" s="71"/>
      <c r="GG758" s="71"/>
      <c r="GH758" s="71"/>
      <c r="GI758" s="71"/>
      <c r="GJ758" s="71"/>
      <c r="GK758" s="71"/>
      <c r="GL758" s="71"/>
      <c r="GM758" s="71"/>
      <c r="GN758" s="71"/>
      <c r="GO758" s="71"/>
      <c r="GP758" s="71"/>
      <c r="GQ758" s="71"/>
      <c r="GR758" s="71"/>
      <c r="GS758" s="71"/>
      <c r="GT758" s="71"/>
      <c r="GU758" s="71"/>
      <c r="GV758" s="71"/>
      <c r="GW758" s="71"/>
      <c r="GX758" s="71"/>
      <c r="GY758" s="71"/>
      <c r="GZ758" s="71"/>
      <c r="HA758" s="71"/>
      <c r="HB758" s="71"/>
      <c r="HC758" s="71"/>
      <c r="HD758" s="71"/>
      <c r="HE758" s="71"/>
      <c r="HF758" s="71"/>
      <c r="HG758" s="71"/>
      <c r="HH758" s="71"/>
      <c r="HI758" s="71"/>
      <c r="HJ758" s="71"/>
      <c r="HK758" s="71"/>
      <c r="HL758" s="71"/>
      <c r="HM758" s="71"/>
      <c r="HN758" s="71"/>
      <c r="HO758" s="71"/>
      <c r="HP758" s="71"/>
      <c r="HQ758" s="71"/>
      <c r="HR758" s="71"/>
      <c r="HS758" s="71"/>
      <c r="HT758" s="71"/>
      <c r="HU758" s="71"/>
      <c r="HV758" s="71"/>
      <c r="HW758" s="71"/>
      <c r="HX758" s="71"/>
      <c r="HY758" s="71"/>
      <c r="HZ758" s="71"/>
      <c r="IA758" s="71"/>
      <c r="IB758" s="71"/>
      <c r="IC758" s="71"/>
      <c r="ID758" s="71"/>
      <c r="IE758" s="71"/>
      <c r="IF758" s="71"/>
      <c r="IG758" s="71"/>
      <c r="IH758" s="71"/>
      <c r="II758" s="71"/>
      <c r="IJ758" s="71"/>
      <c r="IK758" s="71"/>
      <c r="IL758" s="71"/>
      <c r="IM758" s="71"/>
      <c r="IN758" s="71"/>
      <c r="IO758" s="71"/>
      <c r="IP758" s="71"/>
      <c r="IQ758" s="71"/>
      <c r="IR758" s="71"/>
      <c r="IS758" s="71"/>
      <c r="IT758" s="71"/>
      <c r="IU758" s="71"/>
      <c r="IV758" s="71"/>
      <c r="IW758" s="71"/>
      <c r="IX758" s="71"/>
      <c r="IY758" s="71"/>
      <c r="IZ758" s="71"/>
      <c r="JA758" s="71"/>
      <c r="JB758" s="71"/>
      <c r="JC758" s="71"/>
      <c r="JD758" s="71"/>
      <c r="JE758" s="71"/>
      <c r="JF758" s="71"/>
      <c r="JG758" s="71"/>
      <c r="JH758" s="71"/>
      <c r="JI758" s="71"/>
      <c r="JJ758" s="71"/>
      <c r="JK758" s="71"/>
      <c r="JL758" s="71"/>
      <c r="JM758" s="71"/>
      <c r="JN758" s="71"/>
      <c r="JO758" s="71"/>
      <c r="JP758" s="71"/>
      <c r="JQ758" s="71"/>
      <c r="JR758" s="71"/>
      <c r="JS758" s="71"/>
      <c r="JT758" s="71"/>
      <c r="JU758" s="71"/>
      <c r="JV758" s="71"/>
      <c r="JW758" s="71"/>
      <c r="JX758" s="71"/>
      <c r="JY758" s="71"/>
      <c r="JZ758" s="71"/>
      <c r="KA758" s="71"/>
      <c r="KB758" s="71"/>
      <c r="KC758" s="71"/>
      <c r="KD758" s="71"/>
      <c r="KE758" s="71"/>
      <c r="KF758" s="71"/>
      <c r="KG758" s="71"/>
      <c r="KH758" s="71"/>
      <c r="KI758" s="71"/>
      <c r="KJ758" s="71"/>
      <c r="KK758" s="71"/>
      <c r="KL758" s="71"/>
      <c r="KM758" s="71"/>
      <c r="KN758" s="71"/>
      <c r="KO758" s="71"/>
      <c r="KP758" s="71"/>
      <c r="KQ758" s="71"/>
      <c r="KR758" s="71"/>
      <c r="KS758" s="71"/>
      <c r="KT758" s="71"/>
      <c r="KU758" s="71"/>
      <c r="KV758" s="71"/>
      <c r="KW758" s="71"/>
      <c r="KX758" s="71"/>
      <c r="KY758" s="71"/>
      <c r="KZ758" s="71"/>
      <c r="LA758" s="71"/>
    </row>
    <row r="759" spans="1:313" s="72" customFormat="1" ht="23.25" customHeight="1" outlineLevel="1">
      <c r="A759" s="56">
        <f t="shared" si="19"/>
        <v>729</v>
      </c>
      <c r="B759" s="78" t="s">
        <v>1763</v>
      </c>
      <c r="C759" s="78"/>
      <c r="D759" s="85" t="s">
        <v>1764</v>
      </c>
      <c r="E759" s="85">
        <v>34701000</v>
      </c>
      <c r="F759" s="56">
        <v>2012</v>
      </c>
      <c r="G759" s="56">
        <v>5</v>
      </c>
      <c r="H759" s="56">
        <v>1</v>
      </c>
      <c r="I759" s="86">
        <v>1035.9000000000001</v>
      </c>
      <c r="J759" s="86">
        <v>1004.2</v>
      </c>
      <c r="K759" s="56"/>
      <c r="L759" s="56"/>
      <c r="M759" s="56"/>
      <c r="N759" s="56"/>
      <c r="O759" s="56"/>
      <c r="P759" s="56"/>
      <c r="Q759" s="56">
        <v>8</v>
      </c>
      <c r="R759" s="56">
        <v>12</v>
      </c>
      <c r="S759" s="56">
        <v>10</v>
      </c>
      <c r="T759" s="56"/>
      <c r="U759" s="145"/>
      <c r="V759" s="69"/>
      <c r="W759" s="70"/>
      <c r="X759" s="184"/>
      <c r="Y759" s="184"/>
      <c r="Z759" s="184"/>
      <c r="AA759" s="184"/>
      <c r="AB759" s="184"/>
      <c r="AC759" s="184"/>
      <c r="AD759" s="184"/>
      <c r="AE759" s="184"/>
      <c r="AF759" s="184"/>
      <c r="AG759" s="184"/>
      <c r="AH759" s="184"/>
      <c r="AI759" s="184"/>
      <c r="AJ759" s="184"/>
      <c r="AK759" s="184"/>
      <c r="AL759" s="184"/>
      <c r="AM759" s="184"/>
      <c r="AN759" s="184"/>
      <c r="AO759" s="184"/>
      <c r="AP759" s="184"/>
      <c r="AQ759" s="184"/>
      <c r="AR759" s="184"/>
      <c r="AS759" s="184"/>
      <c r="AT759" s="184"/>
      <c r="AU759" s="184"/>
      <c r="AV759" s="184"/>
      <c r="AW759" s="184"/>
      <c r="AX759" s="184"/>
      <c r="AY759" s="184"/>
      <c r="AZ759" s="184"/>
      <c r="BA759" s="184"/>
      <c r="BB759" s="184"/>
      <c r="BC759" s="184"/>
      <c r="BD759" s="184"/>
      <c r="BE759" s="184"/>
      <c r="BF759" s="184"/>
      <c r="BG759" s="184"/>
      <c r="BH759" s="184"/>
      <c r="BI759" s="184"/>
      <c r="BJ759" s="184"/>
      <c r="BK759" s="184"/>
      <c r="BL759" s="184"/>
      <c r="BM759" s="184"/>
      <c r="BN759" s="184"/>
      <c r="BO759" s="184"/>
      <c r="BP759" s="71"/>
      <c r="BQ759" s="71"/>
      <c r="BR759" s="71"/>
      <c r="BS759" s="71"/>
      <c r="BT759" s="71"/>
      <c r="BU759" s="71"/>
      <c r="BV759" s="71"/>
      <c r="BW759" s="71"/>
      <c r="BX759" s="71"/>
      <c r="BY759" s="71"/>
      <c r="BZ759" s="71"/>
      <c r="CA759" s="71"/>
      <c r="CB759" s="71"/>
      <c r="CC759" s="71"/>
      <c r="CD759" s="71"/>
      <c r="CE759" s="71"/>
      <c r="CF759" s="71"/>
      <c r="CG759" s="71"/>
      <c r="CH759" s="71"/>
      <c r="CI759" s="71"/>
      <c r="CJ759" s="71"/>
      <c r="CK759" s="71"/>
      <c r="CL759" s="71"/>
      <c r="CM759" s="71"/>
      <c r="CN759" s="71"/>
      <c r="CO759" s="71"/>
      <c r="CP759" s="71"/>
      <c r="CQ759" s="71"/>
      <c r="CR759" s="71"/>
      <c r="CS759" s="71"/>
      <c r="CT759" s="71"/>
      <c r="CU759" s="71"/>
      <c r="CV759" s="71"/>
      <c r="CW759" s="71"/>
      <c r="CX759" s="71"/>
      <c r="CY759" s="71"/>
      <c r="CZ759" s="71"/>
      <c r="DA759" s="71"/>
      <c r="DB759" s="71"/>
      <c r="DC759" s="71"/>
      <c r="DD759" s="71"/>
      <c r="DE759" s="71"/>
      <c r="DF759" s="71"/>
      <c r="DG759" s="71"/>
      <c r="DH759" s="71"/>
      <c r="DI759" s="71"/>
      <c r="DJ759" s="71"/>
      <c r="DK759" s="71"/>
      <c r="DL759" s="71"/>
      <c r="DM759" s="71"/>
      <c r="DN759" s="71"/>
      <c r="DO759" s="71"/>
      <c r="DP759" s="71"/>
      <c r="DQ759" s="71"/>
      <c r="DR759" s="71"/>
      <c r="DS759" s="71"/>
      <c r="DT759" s="71"/>
      <c r="DU759" s="71"/>
      <c r="DV759" s="71"/>
      <c r="DW759" s="71"/>
      <c r="DX759" s="71"/>
      <c r="DY759" s="71"/>
      <c r="DZ759" s="71"/>
      <c r="EA759" s="71"/>
      <c r="EB759" s="71"/>
      <c r="EC759" s="71"/>
      <c r="ED759" s="71"/>
      <c r="EE759" s="71"/>
      <c r="EF759" s="71"/>
      <c r="EG759" s="71"/>
      <c r="EH759" s="71"/>
      <c r="EI759" s="71"/>
      <c r="EJ759" s="71"/>
      <c r="EK759" s="71"/>
      <c r="EL759" s="71"/>
      <c r="EM759" s="71"/>
      <c r="EN759" s="71"/>
      <c r="EO759" s="71"/>
      <c r="EP759" s="71"/>
      <c r="EQ759" s="71"/>
      <c r="ER759" s="71"/>
      <c r="ES759" s="71"/>
      <c r="ET759" s="71"/>
      <c r="EU759" s="71"/>
      <c r="EV759" s="71"/>
      <c r="EW759" s="71"/>
      <c r="EX759" s="71"/>
      <c r="EY759" s="71"/>
      <c r="EZ759" s="71"/>
      <c r="FA759" s="71"/>
      <c r="FB759" s="71"/>
      <c r="FC759" s="71"/>
      <c r="FD759" s="71"/>
      <c r="FE759" s="71"/>
      <c r="FF759" s="71"/>
      <c r="FG759" s="71"/>
      <c r="FH759" s="71"/>
      <c r="FI759" s="71"/>
      <c r="FJ759" s="71"/>
      <c r="FK759" s="71"/>
      <c r="FL759" s="71"/>
      <c r="FM759" s="71"/>
      <c r="FN759" s="71"/>
      <c r="FO759" s="71"/>
      <c r="FP759" s="71"/>
      <c r="FQ759" s="71"/>
      <c r="FR759" s="71"/>
      <c r="FS759" s="71"/>
      <c r="FT759" s="71"/>
      <c r="FU759" s="71"/>
      <c r="FV759" s="71"/>
      <c r="FW759" s="71"/>
      <c r="FX759" s="71"/>
      <c r="FY759" s="71"/>
      <c r="FZ759" s="71"/>
      <c r="GA759" s="71"/>
      <c r="GB759" s="71"/>
      <c r="GC759" s="71"/>
      <c r="GD759" s="71"/>
      <c r="GE759" s="71"/>
      <c r="GF759" s="71"/>
      <c r="GG759" s="71"/>
      <c r="GH759" s="71"/>
      <c r="GI759" s="71"/>
      <c r="GJ759" s="71"/>
      <c r="GK759" s="71"/>
      <c r="GL759" s="71"/>
      <c r="GM759" s="71"/>
      <c r="GN759" s="71"/>
      <c r="GO759" s="71"/>
      <c r="GP759" s="71"/>
      <c r="GQ759" s="71"/>
      <c r="GR759" s="71"/>
      <c r="GS759" s="71"/>
      <c r="GT759" s="71"/>
      <c r="GU759" s="71"/>
      <c r="GV759" s="71"/>
      <c r="GW759" s="71"/>
      <c r="GX759" s="71"/>
      <c r="GY759" s="71"/>
      <c r="GZ759" s="71"/>
      <c r="HA759" s="71"/>
      <c r="HB759" s="71"/>
      <c r="HC759" s="71"/>
      <c r="HD759" s="71"/>
      <c r="HE759" s="71"/>
      <c r="HF759" s="71"/>
      <c r="HG759" s="71"/>
      <c r="HH759" s="71"/>
      <c r="HI759" s="71"/>
      <c r="HJ759" s="71"/>
      <c r="HK759" s="71"/>
      <c r="HL759" s="71"/>
      <c r="HM759" s="71"/>
      <c r="HN759" s="71"/>
      <c r="HO759" s="71"/>
      <c r="HP759" s="71"/>
      <c r="HQ759" s="71"/>
      <c r="HR759" s="71"/>
      <c r="HS759" s="71"/>
      <c r="HT759" s="71"/>
      <c r="HU759" s="71"/>
      <c r="HV759" s="71"/>
      <c r="HW759" s="71"/>
      <c r="HX759" s="71"/>
      <c r="HY759" s="71"/>
      <c r="HZ759" s="71"/>
      <c r="IA759" s="71"/>
      <c r="IB759" s="71"/>
      <c r="IC759" s="71"/>
      <c r="ID759" s="71"/>
      <c r="IE759" s="71"/>
      <c r="IF759" s="71"/>
      <c r="IG759" s="71"/>
      <c r="IH759" s="71"/>
      <c r="II759" s="71"/>
      <c r="IJ759" s="71"/>
      <c r="IK759" s="71"/>
      <c r="IL759" s="71"/>
      <c r="IM759" s="71"/>
      <c r="IN759" s="71"/>
      <c r="IO759" s="71"/>
      <c r="IP759" s="71"/>
      <c r="IQ759" s="71"/>
      <c r="IR759" s="71"/>
      <c r="IS759" s="71"/>
      <c r="IT759" s="71"/>
      <c r="IU759" s="71"/>
      <c r="IV759" s="71"/>
      <c r="IW759" s="71"/>
      <c r="IX759" s="71"/>
      <c r="IY759" s="71"/>
      <c r="IZ759" s="71"/>
      <c r="JA759" s="71"/>
      <c r="JB759" s="71"/>
      <c r="JC759" s="71"/>
      <c r="JD759" s="71"/>
      <c r="JE759" s="71"/>
      <c r="JF759" s="71"/>
      <c r="JG759" s="71"/>
      <c r="JH759" s="71"/>
      <c r="JI759" s="71"/>
      <c r="JJ759" s="71"/>
      <c r="JK759" s="71"/>
      <c r="JL759" s="71"/>
      <c r="JM759" s="71"/>
      <c r="JN759" s="71"/>
      <c r="JO759" s="71"/>
      <c r="JP759" s="71"/>
      <c r="JQ759" s="71"/>
      <c r="JR759" s="71"/>
      <c r="JS759" s="71"/>
      <c r="JT759" s="71"/>
      <c r="JU759" s="71"/>
      <c r="JV759" s="71"/>
      <c r="JW759" s="71"/>
      <c r="JX759" s="71"/>
      <c r="JY759" s="71"/>
      <c r="JZ759" s="71"/>
      <c r="KA759" s="71"/>
      <c r="KB759" s="71"/>
      <c r="KC759" s="71"/>
      <c r="KD759" s="71"/>
      <c r="KE759" s="71"/>
      <c r="KF759" s="71"/>
      <c r="KG759" s="71"/>
      <c r="KH759" s="71"/>
      <c r="KI759" s="71"/>
      <c r="KJ759" s="71"/>
      <c r="KK759" s="71"/>
      <c r="KL759" s="71"/>
      <c r="KM759" s="71"/>
      <c r="KN759" s="71"/>
      <c r="KO759" s="71"/>
      <c r="KP759" s="71"/>
      <c r="KQ759" s="71"/>
      <c r="KR759" s="71"/>
      <c r="KS759" s="71"/>
      <c r="KT759" s="71"/>
      <c r="KU759" s="71"/>
      <c r="KV759" s="71"/>
      <c r="KW759" s="71"/>
      <c r="KX759" s="71"/>
      <c r="KY759" s="71"/>
      <c r="KZ759" s="71"/>
      <c r="LA759" s="71"/>
    </row>
    <row r="760" spans="1:313" s="72" customFormat="1" ht="23.25" customHeight="1" outlineLevel="1">
      <c r="A760" s="56">
        <f t="shared" si="19"/>
        <v>730</v>
      </c>
      <c r="B760" s="78" t="s">
        <v>12178</v>
      </c>
      <c r="C760" s="78"/>
      <c r="D760" s="85" t="s">
        <v>12179</v>
      </c>
      <c r="E760" s="85">
        <v>34701000</v>
      </c>
      <c r="F760" s="56">
        <v>2014</v>
      </c>
      <c r="G760" s="56">
        <v>5</v>
      </c>
      <c r="H760" s="56">
        <v>1</v>
      </c>
      <c r="I760" s="86">
        <v>737.4</v>
      </c>
      <c r="J760" s="86">
        <v>626.79999999999995</v>
      </c>
      <c r="K760" s="56"/>
      <c r="L760" s="56"/>
      <c r="M760" s="56"/>
      <c r="N760" s="56"/>
      <c r="O760" s="56"/>
      <c r="P760" s="56"/>
      <c r="Q760" s="56"/>
      <c r="R760" s="56"/>
      <c r="S760" s="56"/>
      <c r="T760" s="56">
        <v>12</v>
      </c>
      <c r="U760" s="145"/>
      <c r="V760" s="69"/>
      <c r="W760" s="70"/>
      <c r="X760" s="184"/>
      <c r="Y760" s="184"/>
      <c r="Z760" s="184"/>
      <c r="AA760" s="184"/>
      <c r="AB760" s="184"/>
      <c r="AC760" s="184"/>
      <c r="AD760" s="184"/>
      <c r="AE760" s="184"/>
      <c r="AF760" s="184"/>
      <c r="AG760" s="184"/>
      <c r="AH760" s="184"/>
      <c r="AI760" s="184"/>
      <c r="AJ760" s="184"/>
      <c r="AK760" s="184"/>
      <c r="AL760" s="184"/>
      <c r="AM760" s="184"/>
      <c r="AN760" s="184"/>
      <c r="AO760" s="184"/>
      <c r="AP760" s="184"/>
      <c r="AQ760" s="184"/>
      <c r="AR760" s="184"/>
      <c r="AS760" s="184"/>
      <c r="AT760" s="184"/>
      <c r="AU760" s="184"/>
      <c r="AV760" s="184"/>
      <c r="AW760" s="184"/>
      <c r="AX760" s="184"/>
      <c r="AY760" s="184"/>
      <c r="AZ760" s="184"/>
      <c r="BA760" s="184"/>
      <c r="BB760" s="184"/>
      <c r="BC760" s="184"/>
      <c r="BD760" s="184"/>
      <c r="BE760" s="184"/>
      <c r="BF760" s="184"/>
      <c r="BG760" s="184"/>
      <c r="BH760" s="184"/>
      <c r="BI760" s="184"/>
      <c r="BJ760" s="184"/>
      <c r="BK760" s="184"/>
      <c r="BL760" s="184"/>
      <c r="BM760" s="184"/>
      <c r="BN760" s="184"/>
      <c r="BO760" s="184"/>
      <c r="BP760" s="71"/>
      <c r="BQ760" s="71"/>
      <c r="BR760" s="71"/>
      <c r="BS760" s="71"/>
      <c r="BT760" s="71"/>
      <c r="BU760" s="71"/>
      <c r="BV760" s="71"/>
      <c r="BW760" s="71"/>
      <c r="BX760" s="71"/>
      <c r="BY760" s="71"/>
      <c r="BZ760" s="71"/>
      <c r="CA760" s="71"/>
      <c r="CB760" s="71"/>
      <c r="CC760" s="71"/>
      <c r="CD760" s="71"/>
      <c r="CE760" s="71"/>
      <c r="CF760" s="71"/>
      <c r="CG760" s="71"/>
      <c r="CH760" s="71"/>
      <c r="CI760" s="71"/>
      <c r="CJ760" s="71"/>
      <c r="CK760" s="71"/>
      <c r="CL760" s="71"/>
      <c r="CM760" s="71"/>
      <c r="CN760" s="71"/>
      <c r="CO760" s="71"/>
      <c r="CP760" s="71"/>
      <c r="CQ760" s="71"/>
      <c r="CR760" s="71"/>
      <c r="CS760" s="71"/>
      <c r="CT760" s="71"/>
      <c r="CU760" s="71"/>
      <c r="CV760" s="71"/>
      <c r="CW760" s="71"/>
      <c r="CX760" s="71"/>
      <c r="CY760" s="71"/>
      <c r="CZ760" s="71"/>
      <c r="DA760" s="71"/>
      <c r="DB760" s="71"/>
      <c r="DC760" s="71"/>
      <c r="DD760" s="71"/>
      <c r="DE760" s="71"/>
      <c r="DF760" s="71"/>
      <c r="DG760" s="71"/>
      <c r="DH760" s="71"/>
      <c r="DI760" s="71"/>
      <c r="DJ760" s="71"/>
      <c r="DK760" s="71"/>
      <c r="DL760" s="71"/>
      <c r="DM760" s="71"/>
      <c r="DN760" s="71"/>
      <c r="DO760" s="71"/>
      <c r="DP760" s="71"/>
      <c r="DQ760" s="71"/>
      <c r="DR760" s="71"/>
      <c r="DS760" s="71"/>
      <c r="DT760" s="71"/>
      <c r="DU760" s="71"/>
      <c r="DV760" s="71"/>
      <c r="DW760" s="71"/>
      <c r="DX760" s="71"/>
      <c r="DY760" s="71"/>
      <c r="DZ760" s="71"/>
      <c r="EA760" s="71"/>
      <c r="EB760" s="71"/>
      <c r="EC760" s="71"/>
      <c r="ED760" s="71"/>
      <c r="EE760" s="71"/>
      <c r="EF760" s="71"/>
      <c r="EG760" s="71"/>
      <c r="EH760" s="71"/>
      <c r="EI760" s="71"/>
      <c r="EJ760" s="71"/>
      <c r="EK760" s="71"/>
      <c r="EL760" s="71"/>
      <c r="EM760" s="71"/>
      <c r="EN760" s="71"/>
      <c r="EO760" s="71"/>
      <c r="EP760" s="71"/>
      <c r="EQ760" s="71"/>
      <c r="ER760" s="71"/>
      <c r="ES760" s="71"/>
      <c r="ET760" s="71"/>
      <c r="EU760" s="71"/>
      <c r="EV760" s="71"/>
      <c r="EW760" s="71"/>
      <c r="EX760" s="71"/>
      <c r="EY760" s="71"/>
      <c r="EZ760" s="71"/>
      <c r="FA760" s="71"/>
      <c r="FB760" s="71"/>
      <c r="FC760" s="71"/>
      <c r="FD760" s="71"/>
      <c r="FE760" s="71"/>
      <c r="FF760" s="71"/>
      <c r="FG760" s="71"/>
      <c r="FH760" s="71"/>
      <c r="FI760" s="71"/>
      <c r="FJ760" s="71"/>
      <c r="FK760" s="71"/>
      <c r="FL760" s="71"/>
      <c r="FM760" s="71"/>
      <c r="FN760" s="71"/>
      <c r="FO760" s="71"/>
      <c r="FP760" s="71"/>
      <c r="FQ760" s="71"/>
      <c r="FR760" s="71"/>
      <c r="FS760" s="71"/>
      <c r="FT760" s="71"/>
      <c r="FU760" s="71"/>
      <c r="FV760" s="71"/>
      <c r="FW760" s="71"/>
      <c r="FX760" s="71"/>
      <c r="FY760" s="71"/>
      <c r="FZ760" s="71"/>
      <c r="GA760" s="71"/>
      <c r="GB760" s="71"/>
      <c r="GC760" s="71"/>
      <c r="GD760" s="71"/>
      <c r="GE760" s="71"/>
      <c r="GF760" s="71"/>
      <c r="GG760" s="71"/>
      <c r="GH760" s="71"/>
      <c r="GI760" s="71"/>
      <c r="GJ760" s="71"/>
      <c r="GK760" s="71"/>
      <c r="GL760" s="71"/>
      <c r="GM760" s="71"/>
      <c r="GN760" s="71"/>
      <c r="GO760" s="71"/>
      <c r="GP760" s="71"/>
      <c r="GQ760" s="71"/>
      <c r="GR760" s="71"/>
      <c r="GS760" s="71"/>
      <c r="GT760" s="71"/>
      <c r="GU760" s="71"/>
      <c r="GV760" s="71"/>
      <c r="GW760" s="71"/>
      <c r="GX760" s="71"/>
      <c r="GY760" s="71"/>
      <c r="GZ760" s="71"/>
      <c r="HA760" s="71"/>
      <c r="HB760" s="71"/>
      <c r="HC760" s="71"/>
      <c r="HD760" s="71"/>
      <c r="HE760" s="71"/>
      <c r="HF760" s="71"/>
      <c r="HG760" s="71"/>
      <c r="HH760" s="71"/>
      <c r="HI760" s="71"/>
      <c r="HJ760" s="71"/>
      <c r="HK760" s="71"/>
      <c r="HL760" s="71"/>
      <c r="HM760" s="71"/>
      <c r="HN760" s="71"/>
      <c r="HO760" s="71"/>
      <c r="HP760" s="71"/>
      <c r="HQ760" s="71"/>
      <c r="HR760" s="71"/>
      <c r="HS760" s="71"/>
      <c r="HT760" s="71"/>
      <c r="HU760" s="71"/>
      <c r="HV760" s="71"/>
      <c r="HW760" s="71"/>
      <c r="HX760" s="71"/>
      <c r="HY760" s="71"/>
      <c r="HZ760" s="71"/>
      <c r="IA760" s="71"/>
      <c r="IB760" s="71"/>
      <c r="IC760" s="71"/>
      <c r="ID760" s="71"/>
      <c r="IE760" s="71"/>
      <c r="IF760" s="71"/>
      <c r="IG760" s="71"/>
      <c r="IH760" s="71"/>
      <c r="II760" s="71"/>
      <c r="IJ760" s="71"/>
      <c r="IK760" s="71"/>
      <c r="IL760" s="71"/>
      <c r="IM760" s="71"/>
      <c r="IN760" s="71"/>
      <c r="IO760" s="71"/>
      <c r="IP760" s="71"/>
      <c r="IQ760" s="71"/>
      <c r="IR760" s="71"/>
      <c r="IS760" s="71"/>
      <c r="IT760" s="71"/>
      <c r="IU760" s="71"/>
      <c r="IV760" s="71"/>
      <c r="IW760" s="71"/>
      <c r="IX760" s="71"/>
      <c r="IY760" s="71"/>
      <c r="IZ760" s="71"/>
      <c r="JA760" s="71"/>
      <c r="JB760" s="71"/>
      <c r="JC760" s="71"/>
      <c r="JD760" s="71"/>
      <c r="JE760" s="71"/>
      <c r="JF760" s="71"/>
      <c r="JG760" s="71"/>
      <c r="JH760" s="71"/>
      <c r="JI760" s="71"/>
      <c r="JJ760" s="71"/>
      <c r="JK760" s="71"/>
      <c r="JL760" s="71"/>
      <c r="JM760" s="71"/>
      <c r="JN760" s="71"/>
      <c r="JO760" s="71"/>
      <c r="JP760" s="71"/>
      <c r="JQ760" s="71"/>
      <c r="JR760" s="71"/>
      <c r="JS760" s="71"/>
      <c r="JT760" s="71"/>
      <c r="JU760" s="71"/>
      <c r="JV760" s="71"/>
      <c r="JW760" s="71"/>
      <c r="JX760" s="71"/>
      <c r="JY760" s="71"/>
      <c r="JZ760" s="71"/>
      <c r="KA760" s="71"/>
      <c r="KB760" s="71"/>
      <c r="KC760" s="71"/>
      <c r="KD760" s="71"/>
      <c r="KE760" s="71"/>
      <c r="KF760" s="71"/>
      <c r="KG760" s="71"/>
      <c r="KH760" s="71"/>
      <c r="KI760" s="71"/>
      <c r="KJ760" s="71"/>
      <c r="KK760" s="71"/>
      <c r="KL760" s="71"/>
      <c r="KM760" s="71"/>
      <c r="KN760" s="71"/>
      <c r="KO760" s="71"/>
      <c r="KP760" s="71"/>
      <c r="KQ760" s="71"/>
      <c r="KR760" s="71"/>
      <c r="KS760" s="71"/>
      <c r="KT760" s="71"/>
      <c r="KU760" s="71"/>
      <c r="KV760" s="71"/>
      <c r="KW760" s="71"/>
      <c r="KX760" s="71"/>
      <c r="KY760" s="71"/>
      <c r="KZ760" s="71"/>
      <c r="LA760" s="71"/>
    </row>
    <row r="761" spans="1:313" s="72" customFormat="1" ht="23.25" customHeight="1" outlineLevel="1">
      <c r="A761" s="56">
        <f>A760+1</f>
        <v>731</v>
      </c>
      <c r="B761" s="78" t="s">
        <v>1727</v>
      </c>
      <c r="C761" s="78"/>
      <c r="D761" s="85" t="s">
        <v>1728</v>
      </c>
      <c r="E761" s="85">
        <v>34701000</v>
      </c>
      <c r="F761" s="56">
        <v>2012</v>
      </c>
      <c r="G761" s="56">
        <v>6</v>
      </c>
      <c r="H761" s="56">
        <v>7</v>
      </c>
      <c r="I761" s="86">
        <v>8069.2</v>
      </c>
      <c r="J761" s="86">
        <v>6802.2</v>
      </c>
      <c r="K761" s="56"/>
      <c r="L761" s="56"/>
      <c r="M761" s="56"/>
      <c r="N761" s="56"/>
      <c r="O761" s="56"/>
      <c r="P761" s="56"/>
      <c r="Q761" s="56">
        <v>8</v>
      </c>
      <c r="R761" s="56">
        <v>12</v>
      </c>
      <c r="S761" s="56">
        <v>10</v>
      </c>
      <c r="T761" s="56"/>
      <c r="U761" s="146"/>
      <c r="V761" s="69"/>
      <c r="W761" s="73"/>
      <c r="X761" s="184"/>
      <c r="Y761" s="184"/>
      <c r="Z761" s="184"/>
      <c r="AA761" s="184"/>
      <c r="AB761" s="184"/>
      <c r="AC761" s="184"/>
      <c r="AD761" s="184"/>
      <c r="AE761" s="184"/>
      <c r="AF761" s="184"/>
      <c r="AG761" s="184"/>
      <c r="AH761" s="184"/>
      <c r="AI761" s="184"/>
      <c r="AJ761" s="184"/>
      <c r="AK761" s="184"/>
      <c r="AL761" s="184"/>
      <c r="AM761" s="184"/>
      <c r="AN761" s="184"/>
      <c r="AO761" s="184"/>
      <c r="AP761" s="184"/>
      <c r="AQ761" s="184"/>
      <c r="AR761" s="184"/>
      <c r="AS761" s="184"/>
      <c r="AT761" s="184"/>
      <c r="AU761" s="184"/>
      <c r="AV761" s="184"/>
      <c r="AW761" s="184"/>
      <c r="AX761" s="184"/>
      <c r="AY761" s="184"/>
      <c r="AZ761" s="184"/>
      <c r="BA761" s="184"/>
      <c r="BB761" s="184"/>
      <c r="BC761" s="184"/>
      <c r="BD761" s="184"/>
      <c r="BE761" s="184"/>
      <c r="BF761" s="184"/>
      <c r="BG761" s="184"/>
      <c r="BH761" s="184"/>
      <c r="BI761" s="184"/>
      <c r="BJ761" s="184"/>
      <c r="BK761" s="184"/>
      <c r="BL761" s="184"/>
      <c r="BM761" s="184"/>
      <c r="BN761" s="184"/>
      <c r="BO761" s="184"/>
    </row>
    <row r="762" spans="1:313" s="72" customFormat="1" ht="23.25" customHeight="1" outlineLevel="1">
      <c r="A762" s="56">
        <f>A761+1</f>
        <v>732</v>
      </c>
      <c r="B762" s="78" t="s">
        <v>1729</v>
      </c>
      <c r="C762" s="78"/>
      <c r="D762" s="85" t="s">
        <v>1730</v>
      </c>
      <c r="E762" s="85">
        <v>34701000</v>
      </c>
      <c r="F762" s="56">
        <v>2012</v>
      </c>
      <c r="G762" s="56">
        <v>6</v>
      </c>
      <c r="H762" s="56">
        <v>1</v>
      </c>
      <c r="I762" s="86">
        <v>1054</v>
      </c>
      <c r="J762" s="86">
        <v>1022.3</v>
      </c>
      <c r="K762" s="56"/>
      <c r="L762" s="56"/>
      <c r="M762" s="56"/>
      <c r="N762" s="56"/>
      <c r="O762" s="56"/>
      <c r="P762" s="56"/>
      <c r="Q762" s="56">
        <v>8</v>
      </c>
      <c r="R762" s="56">
        <v>12</v>
      </c>
      <c r="S762" s="56">
        <v>10</v>
      </c>
      <c r="T762" s="56"/>
      <c r="U762" s="146"/>
      <c r="V762" s="69"/>
      <c r="W762" s="73"/>
      <c r="X762" s="184"/>
      <c r="Y762" s="184"/>
      <c r="Z762" s="184"/>
      <c r="AA762" s="184"/>
      <c r="AB762" s="184"/>
      <c r="AC762" s="184"/>
      <c r="AD762" s="184"/>
      <c r="AE762" s="184"/>
      <c r="AF762" s="184"/>
      <c r="AG762" s="184"/>
      <c r="AH762" s="184"/>
      <c r="AI762" s="184"/>
      <c r="AJ762" s="184"/>
      <c r="AK762" s="184"/>
      <c r="AL762" s="184"/>
      <c r="AM762" s="184"/>
      <c r="AN762" s="184"/>
      <c r="AO762" s="184"/>
      <c r="AP762" s="184"/>
      <c r="AQ762" s="184"/>
      <c r="AR762" s="184"/>
      <c r="AS762" s="184"/>
      <c r="AT762" s="184"/>
      <c r="AU762" s="184"/>
      <c r="AV762" s="184"/>
      <c r="AW762" s="184"/>
      <c r="AX762" s="184"/>
      <c r="AY762" s="184"/>
      <c r="AZ762" s="184"/>
      <c r="BA762" s="184"/>
      <c r="BB762" s="184"/>
      <c r="BC762" s="184"/>
      <c r="BD762" s="184"/>
      <c r="BE762" s="184"/>
      <c r="BF762" s="184"/>
      <c r="BG762" s="184"/>
      <c r="BH762" s="184"/>
      <c r="BI762" s="184"/>
      <c r="BJ762" s="184"/>
      <c r="BK762" s="184"/>
      <c r="BL762" s="184"/>
      <c r="BM762" s="184"/>
      <c r="BN762" s="184"/>
      <c r="BO762" s="184"/>
    </row>
    <row r="763" spans="1:313" s="72" customFormat="1" ht="23.25" customHeight="1" outlineLevel="1">
      <c r="A763" s="56">
        <f t="shared" ref="A763:A823" si="20">A762+1</f>
        <v>733</v>
      </c>
      <c r="B763" s="78" t="s">
        <v>1731</v>
      </c>
      <c r="C763" s="78"/>
      <c r="D763" s="85" t="s">
        <v>1732</v>
      </c>
      <c r="E763" s="85">
        <v>34701000</v>
      </c>
      <c r="F763" s="56">
        <v>2012</v>
      </c>
      <c r="G763" s="56">
        <v>6</v>
      </c>
      <c r="H763" s="56">
        <v>1</v>
      </c>
      <c r="I763" s="86">
        <v>1344</v>
      </c>
      <c r="J763" s="86">
        <v>1014.6</v>
      </c>
      <c r="K763" s="56"/>
      <c r="L763" s="56"/>
      <c r="M763" s="56"/>
      <c r="N763" s="56"/>
      <c r="O763" s="56"/>
      <c r="P763" s="56"/>
      <c r="Q763" s="56">
        <v>8</v>
      </c>
      <c r="R763" s="56">
        <v>12</v>
      </c>
      <c r="S763" s="56">
        <v>10</v>
      </c>
      <c r="T763" s="56"/>
      <c r="U763" s="146"/>
      <c r="V763" s="69"/>
      <c r="W763" s="73"/>
      <c r="X763" s="184"/>
      <c r="Y763" s="184"/>
      <c r="Z763" s="184"/>
      <c r="AA763" s="184"/>
      <c r="AB763" s="184"/>
      <c r="AC763" s="184"/>
      <c r="AD763" s="184"/>
      <c r="AE763" s="184"/>
      <c r="AF763" s="184"/>
      <c r="AG763" s="184"/>
      <c r="AH763" s="184"/>
      <c r="AI763" s="184"/>
      <c r="AJ763" s="184"/>
      <c r="AK763" s="184"/>
      <c r="AL763" s="184"/>
      <c r="AM763" s="184"/>
      <c r="AN763" s="184"/>
      <c r="AO763" s="184"/>
      <c r="AP763" s="184"/>
      <c r="AQ763" s="184"/>
      <c r="AR763" s="184"/>
      <c r="AS763" s="184"/>
      <c r="AT763" s="184"/>
      <c r="AU763" s="184"/>
      <c r="AV763" s="184"/>
      <c r="AW763" s="184"/>
      <c r="AX763" s="184"/>
      <c r="AY763" s="184"/>
      <c r="AZ763" s="184"/>
      <c r="BA763" s="184"/>
      <c r="BB763" s="184"/>
      <c r="BC763" s="184"/>
      <c r="BD763" s="184"/>
      <c r="BE763" s="184"/>
      <c r="BF763" s="184"/>
      <c r="BG763" s="184"/>
      <c r="BH763" s="184"/>
      <c r="BI763" s="184"/>
      <c r="BJ763" s="184"/>
      <c r="BK763" s="184"/>
      <c r="BL763" s="184"/>
      <c r="BM763" s="184"/>
      <c r="BN763" s="184"/>
      <c r="BO763" s="184"/>
    </row>
    <row r="764" spans="1:313" s="72" customFormat="1" ht="23.25" customHeight="1" outlineLevel="1">
      <c r="A764" s="56">
        <f>A763+1</f>
        <v>734</v>
      </c>
      <c r="B764" s="78" t="s">
        <v>1735</v>
      </c>
      <c r="C764" s="78"/>
      <c r="D764" s="85" t="s">
        <v>1736</v>
      </c>
      <c r="E764" s="85">
        <v>34701000</v>
      </c>
      <c r="F764" s="56">
        <v>2012</v>
      </c>
      <c r="G764" s="56">
        <v>5</v>
      </c>
      <c r="H764" s="56">
        <v>1</v>
      </c>
      <c r="I764" s="86">
        <v>1773.5</v>
      </c>
      <c r="J764" s="86">
        <v>1638.2</v>
      </c>
      <c r="K764" s="56"/>
      <c r="L764" s="56"/>
      <c r="M764" s="56"/>
      <c r="N764" s="56"/>
      <c r="O764" s="56"/>
      <c r="P764" s="56"/>
      <c r="Q764" s="56">
        <v>8</v>
      </c>
      <c r="R764" s="56">
        <v>12</v>
      </c>
      <c r="S764" s="56">
        <v>10</v>
      </c>
      <c r="T764" s="56">
        <v>9</v>
      </c>
      <c r="U764" s="146"/>
      <c r="V764" s="69"/>
      <c r="W764" s="73"/>
      <c r="X764" s="184"/>
      <c r="Y764" s="184"/>
      <c r="Z764" s="184"/>
      <c r="AA764" s="184"/>
      <c r="AB764" s="184"/>
      <c r="AC764" s="184"/>
      <c r="AD764" s="184"/>
      <c r="AE764" s="184"/>
      <c r="AF764" s="184"/>
      <c r="AG764" s="184"/>
      <c r="AH764" s="184"/>
      <c r="AI764" s="184"/>
      <c r="AJ764" s="184"/>
      <c r="AK764" s="184"/>
      <c r="AL764" s="184"/>
      <c r="AM764" s="184"/>
      <c r="AN764" s="184"/>
      <c r="AO764" s="184"/>
      <c r="AP764" s="184"/>
      <c r="AQ764" s="184"/>
      <c r="AR764" s="184"/>
      <c r="AS764" s="184"/>
      <c r="AT764" s="184"/>
      <c r="AU764" s="184"/>
      <c r="AV764" s="184"/>
      <c r="AW764" s="184"/>
      <c r="AX764" s="184"/>
      <c r="AY764" s="184"/>
      <c r="AZ764" s="184"/>
      <c r="BA764" s="184"/>
      <c r="BB764" s="184"/>
      <c r="BC764" s="184"/>
      <c r="BD764" s="184"/>
      <c r="BE764" s="184"/>
      <c r="BF764" s="184"/>
      <c r="BG764" s="184"/>
      <c r="BH764" s="184"/>
      <c r="BI764" s="184"/>
      <c r="BJ764" s="184"/>
      <c r="BK764" s="184"/>
      <c r="BL764" s="184"/>
      <c r="BM764" s="184"/>
      <c r="BN764" s="184"/>
      <c r="BO764" s="184"/>
    </row>
    <row r="765" spans="1:313" s="72" customFormat="1" ht="23.25" customHeight="1" outlineLevel="1">
      <c r="A765" s="56">
        <f t="shared" si="20"/>
        <v>735</v>
      </c>
      <c r="B765" s="78" t="s">
        <v>1737</v>
      </c>
      <c r="C765" s="78"/>
      <c r="D765" s="85" t="s">
        <v>1738</v>
      </c>
      <c r="E765" s="85">
        <v>34701000</v>
      </c>
      <c r="F765" s="56">
        <v>2014</v>
      </c>
      <c r="G765" s="56">
        <v>5</v>
      </c>
      <c r="H765" s="56">
        <v>3</v>
      </c>
      <c r="I765" s="86">
        <v>1466.6</v>
      </c>
      <c r="J765" s="86">
        <v>1228.9000000000001</v>
      </c>
      <c r="K765" s="56"/>
      <c r="L765" s="56"/>
      <c r="M765" s="56"/>
      <c r="N765" s="56"/>
      <c r="O765" s="56"/>
      <c r="P765" s="56"/>
      <c r="Q765" s="56">
        <v>8</v>
      </c>
      <c r="R765" s="56">
        <v>12</v>
      </c>
      <c r="S765" s="56">
        <v>10</v>
      </c>
      <c r="T765" s="56"/>
      <c r="U765" s="146"/>
      <c r="V765" s="69"/>
      <c r="W765" s="73"/>
      <c r="X765" s="184"/>
      <c r="Y765" s="184"/>
      <c r="Z765" s="184"/>
      <c r="AA765" s="184"/>
      <c r="AB765" s="184"/>
      <c r="AC765" s="184"/>
      <c r="AD765" s="184"/>
      <c r="AE765" s="184"/>
      <c r="AF765" s="184"/>
      <c r="AG765" s="184"/>
      <c r="AH765" s="184"/>
      <c r="AI765" s="184"/>
      <c r="AJ765" s="184"/>
      <c r="AK765" s="184"/>
      <c r="AL765" s="184"/>
      <c r="AM765" s="184"/>
      <c r="AN765" s="184"/>
      <c r="AO765" s="184"/>
      <c r="AP765" s="184"/>
      <c r="AQ765" s="184"/>
      <c r="AR765" s="184"/>
      <c r="AS765" s="184"/>
      <c r="AT765" s="184"/>
      <c r="AU765" s="184"/>
      <c r="AV765" s="184"/>
      <c r="AW765" s="184"/>
      <c r="AX765" s="184"/>
      <c r="AY765" s="184"/>
      <c r="AZ765" s="184"/>
      <c r="BA765" s="184"/>
      <c r="BB765" s="184"/>
      <c r="BC765" s="184"/>
      <c r="BD765" s="184"/>
      <c r="BE765" s="184"/>
      <c r="BF765" s="184"/>
      <c r="BG765" s="184"/>
      <c r="BH765" s="184"/>
      <c r="BI765" s="184"/>
      <c r="BJ765" s="184"/>
      <c r="BK765" s="184"/>
      <c r="BL765" s="184"/>
      <c r="BM765" s="184"/>
      <c r="BN765" s="184"/>
      <c r="BO765" s="184"/>
    </row>
    <row r="766" spans="1:313" s="72" customFormat="1" ht="23.25" customHeight="1" outlineLevel="1">
      <c r="A766" s="56">
        <f t="shared" si="20"/>
        <v>736</v>
      </c>
      <c r="B766" s="78" t="s">
        <v>1739</v>
      </c>
      <c r="C766" s="78"/>
      <c r="D766" s="85" t="s">
        <v>1740</v>
      </c>
      <c r="E766" s="85">
        <v>34701000</v>
      </c>
      <c r="F766" s="56">
        <v>2015</v>
      </c>
      <c r="G766" s="56">
        <v>5</v>
      </c>
      <c r="H766" s="56">
        <v>3</v>
      </c>
      <c r="I766" s="86">
        <v>2396</v>
      </c>
      <c r="J766" s="86">
        <v>1726.6</v>
      </c>
      <c r="K766" s="56"/>
      <c r="L766" s="56"/>
      <c r="M766" s="56"/>
      <c r="N766" s="56"/>
      <c r="O766" s="56"/>
      <c r="P766" s="56"/>
      <c r="Q766" s="56"/>
      <c r="R766" s="56">
        <v>8</v>
      </c>
      <c r="S766" s="56">
        <v>12</v>
      </c>
      <c r="T766" s="56">
        <v>10</v>
      </c>
      <c r="U766" s="146"/>
      <c r="V766" s="69"/>
      <c r="W766" s="73"/>
      <c r="X766" s="184"/>
      <c r="Y766" s="184"/>
      <c r="Z766" s="184"/>
      <c r="AA766" s="184"/>
      <c r="AB766" s="184"/>
      <c r="AC766" s="184"/>
      <c r="AD766" s="184"/>
      <c r="AE766" s="184"/>
      <c r="AF766" s="184"/>
      <c r="AG766" s="184"/>
      <c r="AH766" s="184"/>
      <c r="AI766" s="184"/>
      <c r="AJ766" s="184"/>
      <c r="AK766" s="184"/>
      <c r="AL766" s="184"/>
      <c r="AM766" s="184"/>
      <c r="AN766" s="184"/>
      <c r="AO766" s="184"/>
      <c r="AP766" s="184"/>
      <c r="AQ766" s="184"/>
      <c r="AR766" s="184"/>
      <c r="AS766" s="184"/>
      <c r="AT766" s="184"/>
      <c r="AU766" s="184"/>
      <c r="AV766" s="184"/>
      <c r="AW766" s="184"/>
      <c r="AX766" s="184"/>
      <c r="AY766" s="184"/>
      <c r="AZ766" s="184"/>
      <c r="BA766" s="184"/>
      <c r="BB766" s="184"/>
      <c r="BC766" s="184"/>
      <c r="BD766" s="184"/>
      <c r="BE766" s="184"/>
      <c r="BF766" s="184"/>
      <c r="BG766" s="184"/>
      <c r="BH766" s="184"/>
      <c r="BI766" s="184"/>
      <c r="BJ766" s="184"/>
      <c r="BK766" s="184"/>
      <c r="BL766" s="184"/>
      <c r="BM766" s="184"/>
      <c r="BN766" s="184"/>
      <c r="BO766" s="184"/>
    </row>
    <row r="767" spans="1:313" s="72" customFormat="1" ht="23.25" customHeight="1" outlineLevel="1">
      <c r="A767" s="56">
        <f t="shared" si="20"/>
        <v>737</v>
      </c>
      <c r="B767" s="78" t="s">
        <v>1741</v>
      </c>
      <c r="C767" s="78"/>
      <c r="D767" s="85" t="s">
        <v>1742</v>
      </c>
      <c r="E767" s="85">
        <v>34701000</v>
      </c>
      <c r="F767" s="56">
        <v>2007</v>
      </c>
      <c r="G767" s="56">
        <v>3</v>
      </c>
      <c r="H767" s="56">
        <v>1</v>
      </c>
      <c r="I767" s="86">
        <v>1029.33</v>
      </c>
      <c r="J767" s="56">
        <v>934.9</v>
      </c>
      <c r="K767" s="56"/>
      <c r="L767" s="56"/>
      <c r="M767" s="56"/>
      <c r="N767" s="56"/>
      <c r="O767" s="56">
        <v>8</v>
      </c>
      <c r="P767" s="56">
        <v>12</v>
      </c>
      <c r="Q767" s="56">
        <v>10</v>
      </c>
      <c r="R767" s="56">
        <v>9</v>
      </c>
      <c r="S767" s="56"/>
      <c r="T767" s="56"/>
      <c r="U767" s="146"/>
      <c r="V767" s="69"/>
      <c r="W767" s="73"/>
      <c r="X767" s="184"/>
      <c r="Y767" s="184"/>
      <c r="Z767" s="184"/>
      <c r="AA767" s="184"/>
      <c r="AB767" s="184"/>
      <c r="AC767" s="184"/>
      <c r="AD767" s="184"/>
      <c r="AE767" s="184"/>
      <c r="AF767" s="184"/>
      <c r="AG767" s="184"/>
      <c r="AH767" s="184"/>
      <c r="AI767" s="184"/>
      <c r="AJ767" s="184"/>
      <c r="AK767" s="184"/>
      <c r="AL767" s="184"/>
      <c r="AM767" s="184"/>
      <c r="AN767" s="184"/>
      <c r="AO767" s="184"/>
      <c r="AP767" s="184"/>
      <c r="AQ767" s="184"/>
      <c r="AR767" s="184"/>
      <c r="AS767" s="184"/>
      <c r="AT767" s="184"/>
      <c r="AU767" s="184"/>
      <c r="AV767" s="184"/>
      <c r="AW767" s="184"/>
      <c r="AX767" s="184"/>
      <c r="AY767" s="184"/>
      <c r="AZ767" s="184"/>
      <c r="BA767" s="184"/>
      <c r="BB767" s="184"/>
      <c r="BC767" s="184"/>
      <c r="BD767" s="184"/>
      <c r="BE767" s="184"/>
      <c r="BF767" s="184"/>
      <c r="BG767" s="184"/>
      <c r="BH767" s="184"/>
      <c r="BI767" s="184"/>
      <c r="BJ767" s="184"/>
      <c r="BK767" s="184"/>
      <c r="BL767" s="184"/>
      <c r="BM767" s="184"/>
      <c r="BN767" s="184"/>
      <c r="BO767" s="184"/>
    </row>
    <row r="768" spans="1:313" s="72" customFormat="1" ht="23.25" customHeight="1" outlineLevel="1">
      <c r="A768" s="56">
        <f t="shared" si="20"/>
        <v>738</v>
      </c>
      <c r="B768" s="78" t="s">
        <v>1743</v>
      </c>
      <c r="C768" s="78"/>
      <c r="D768" s="85" t="s">
        <v>1744</v>
      </c>
      <c r="E768" s="85">
        <v>34701000</v>
      </c>
      <c r="F768" s="56">
        <v>2006</v>
      </c>
      <c r="G768" s="56">
        <v>4</v>
      </c>
      <c r="H768" s="56">
        <v>1</v>
      </c>
      <c r="I768" s="86">
        <v>1688.8</v>
      </c>
      <c r="J768" s="86">
        <v>1568.8</v>
      </c>
      <c r="K768" s="56"/>
      <c r="L768" s="56"/>
      <c r="M768" s="56"/>
      <c r="N768" s="56"/>
      <c r="O768" s="56">
        <v>8</v>
      </c>
      <c r="P768" s="56">
        <v>12</v>
      </c>
      <c r="Q768" s="56">
        <v>10</v>
      </c>
      <c r="R768" s="56">
        <v>9</v>
      </c>
      <c r="S768" s="56"/>
      <c r="T768" s="56"/>
      <c r="U768" s="146"/>
      <c r="V768" s="69"/>
      <c r="W768" s="73"/>
      <c r="X768" s="184"/>
      <c r="Y768" s="184"/>
      <c r="Z768" s="184"/>
      <c r="AA768" s="184"/>
      <c r="AB768" s="184"/>
      <c r="AC768" s="184"/>
      <c r="AD768" s="184"/>
      <c r="AE768" s="184"/>
      <c r="AF768" s="184"/>
      <c r="AG768" s="184"/>
      <c r="AH768" s="184"/>
      <c r="AI768" s="184"/>
      <c r="AJ768" s="184"/>
      <c r="AK768" s="184"/>
      <c r="AL768" s="184"/>
      <c r="AM768" s="184"/>
      <c r="AN768" s="184"/>
      <c r="AO768" s="184"/>
      <c r="AP768" s="184"/>
      <c r="AQ768" s="184"/>
      <c r="AR768" s="184"/>
      <c r="AS768" s="184"/>
      <c r="AT768" s="184"/>
      <c r="AU768" s="184"/>
      <c r="AV768" s="184"/>
      <c r="AW768" s="184"/>
      <c r="AX768" s="184"/>
      <c r="AY768" s="184"/>
      <c r="AZ768" s="184"/>
      <c r="BA768" s="184"/>
      <c r="BB768" s="184"/>
      <c r="BC768" s="184"/>
      <c r="BD768" s="184"/>
      <c r="BE768" s="184"/>
      <c r="BF768" s="184"/>
      <c r="BG768" s="184"/>
      <c r="BH768" s="184"/>
      <c r="BI768" s="184"/>
      <c r="BJ768" s="184"/>
      <c r="BK768" s="184"/>
      <c r="BL768" s="184"/>
      <c r="BM768" s="184"/>
      <c r="BN768" s="184"/>
      <c r="BO768" s="184"/>
    </row>
    <row r="769" spans="1:67" s="72" customFormat="1" ht="23.25" customHeight="1" outlineLevel="1">
      <c r="A769" s="56">
        <f t="shared" si="20"/>
        <v>739</v>
      </c>
      <c r="B769" s="78" t="s">
        <v>1745</v>
      </c>
      <c r="C769" s="78"/>
      <c r="D769" s="85" t="s">
        <v>1746</v>
      </c>
      <c r="E769" s="85">
        <v>34701000</v>
      </c>
      <c r="F769" s="56">
        <v>2007</v>
      </c>
      <c r="G769" s="56">
        <v>3</v>
      </c>
      <c r="H769" s="56">
        <v>1</v>
      </c>
      <c r="I769" s="86">
        <v>1069.7</v>
      </c>
      <c r="J769" s="56">
        <v>950</v>
      </c>
      <c r="K769" s="56"/>
      <c r="L769" s="56"/>
      <c r="M769" s="56"/>
      <c r="N769" s="56"/>
      <c r="O769" s="56">
        <v>8</v>
      </c>
      <c r="P769" s="56">
        <v>12</v>
      </c>
      <c r="Q769" s="56">
        <v>10</v>
      </c>
      <c r="R769" s="56">
        <v>9</v>
      </c>
      <c r="S769" s="56"/>
      <c r="T769" s="56"/>
      <c r="U769" s="146"/>
      <c r="V769" s="69"/>
      <c r="W769" s="73"/>
      <c r="X769" s="184"/>
      <c r="Y769" s="184"/>
      <c r="Z769" s="184"/>
      <c r="AA769" s="184"/>
      <c r="AB769" s="184"/>
      <c r="AC769" s="184"/>
      <c r="AD769" s="184"/>
      <c r="AE769" s="184"/>
      <c r="AF769" s="184"/>
      <c r="AG769" s="184"/>
      <c r="AH769" s="184"/>
      <c r="AI769" s="184"/>
      <c r="AJ769" s="184"/>
      <c r="AK769" s="184"/>
      <c r="AL769" s="184"/>
      <c r="AM769" s="184"/>
      <c r="AN769" s="184"/>
      <c r="AO769" s="184"/>
      <c r="AP769" s="184"/>
      <c r="AQ769" s="184"/>
      <c r="AR769" s="184"/>
      <c r="AS769" s="184"/>
      <c r="AT769" s="184"/>
      <c r="AU769" s="184"/>
      <c r="AV769" s="184"/>
      <c r="AW769" s="184"/>
      <c r="AX769" s="184"/>
      <c r="AY769" s="184"/>
      <c r="AZ769" s="184"/>
      <c r="BA769" s="184"/>
      <c r="BB769" s="184"/>
      <c r="BC769" s="184"/>
      <c r="BD769" s="184"/>
      <c r="BE769" s="184"/>
      <c r="BF769" s="184"/>
      <c r="BG769" s="184"/>
      <c r="BH769" s="184"/>
      <c r="BI769" s="184"/>
      <c r="BJ769" s="184"/>
      <c r="BK769" s="184"/>
      <c r="BL769" s="184"/>
      <c r="BM769" s="184"/>
      <c r="BN769" s="184"/>
      <c r="BO769" s="184"/>
    </row>
    <row r="770" spans="1:67" s="72" customFormat="1" ht="23.25" customHeight="1" outlineLevel="1">
      <c r="A770" s="56">
        <f t="shared" si="20"/>
        <v>740</v>
      </c>
      <c r="B770" s="78" t="s">
        <v>1747</v>
      </c>
      <c r="C770" s="78"/>
      <c r="D770" s="85" t="s">
        <v>1748</v>
      </c>
      <c r="E770" s="85">
        <v>34701000</v>
      </c>
      <c r="F770" s="56">
        <v>2007</v>
      </c>
      <c r="G770" s="56">
        <v>3</v>
      </c>
      <c r="H770" s="56">
        <v>1</v>
      </c>
      <c r="I770" s="56">
        <v>836.2</v>
      </c>
      <c r="J770" s="56">
        <v>720</v>
      </c>
      <c r="K770" s="56"/>
      <c r="L770" s="56"/>
      <c r="M770" s="56"/>
      <c r="N770" s="56"/>
      <c r="O770" s="56">
        <v>8</v>
      </c>
      <c r="P770" s="56">
        <v>12</v>
      </c>
      <c r="Q770" s="56">
        <v>10</v>
      </c>
      <c r="R770" s="56">
        <v>9</v>
      </c>
      <c r="S770" s="56"/>
      <c r="T770" s="56"/>
      <c r="U770" s="146"/>
      <c r="V770" s="69"/>
      <c r="W770" s="73"/>
      <c r="X770" s="184"/>
      <c r="Y770" s="184"/>
      <c r="Z770" s="184"/>
      <c r="AA770" s="184"/>
      <c r="AB770" s="184"/>
      <c r="AC770" s="184"/>
      <c r="AD770" s="184"/>
      <c r="AE770" s="184"/>
      <c r="AF770" s="184"/>
      <c r="AG770" s="184"/>
      <c r="AH770" s="184"/>
      <c r="AI770" s="184"/>
      <c r="AJ770" s="184"/>
      <c r="AK770" s="184"/>
      <c r="AL770" s="184"/>
      <c r="AM770" s="184"/>
      <c r="AN770" s="184"/>
      <c r="AO770" s="184"/>
      <c r="AP770" s="184"/>
      <c r="AQ770" s="184"/>
      <c r="AR770" s="184"/>
      <c r="AS770" s="184"/>
      <c r="AT770" s="184"/>
      <c r="AU770" s="184"/>
      <c r="AV770" s="184"/>
      <c r="AW770" s="184"/>
      <c r="AX770" s="184"/>
      <c r="AY770" s="184"/>
      <c r="AZ770" s="184"/>
      <c r="BA770" s="184"/>
      <c r="BB770" s="184"/>
      <c r="BC770" s="184"/>
      <c r="BD770" s="184"/>
      <c r="BE770" s="184"/>
      <c r="BF770" s="184"/>
      <c r="BG770" s="184"/>
      <c r="BH770" s="184"/>
      <c r="BI770" s="184"/>
      <c r="BJ770" s="184"/>
      <c r="BK770" s="184"/>
      <c r="BL770" s="184"/>
      <c r="BM770" s="184"/>
      <c r="BN770" s="184"/>
      <c r="BO770" s="184"/>
    </row>
    <row r="771" spans="1:67" s="72" customFormat="1" ht="23.25" customHeight="1" outlineLevel="1">
      <c r="A771" s="56">
        <f t="shared" si="20"/>
        <v>741</v>
      </c>
      <c r="B771" s="78" t="s">
        <v>1749</v>
      </c>
      <c r="C771" s="78"/>
      <c r="D771" s="85" t="s">
        <v>1750</v>
      </c>
      <c r="E771" s="85">
        <v>34701000</v>
      </c>
      <c r="F771" s="56">
        <v>2007</v>
      </c>
      <c r="G771" s="56">
        <v>3</v>
      </c>
      <c r="H771" s="56">
        <v>1</v>
      </c>
      <c r="I771" s="56">
        <v>826.4</v>
      </c>
      <c r="J771" s="56">
        <v>720</v>
      </c>
      <c r="K771" s="56"/>
      <c r="L771" s="56"/>
      <c r="M771" s="56"/>
      <c r="N771" s="56"/>
      <c r="O771" s="56">
        <v>8</v>
      </c>
      <c r="P771" s="56">
        <v>12</v>
      </c>
      <c r="Q771" s="56">
        <v>10</v>
      </c>
      <c r="R771" s="56">
        <v>9</v>
      </c>
      <c r="S771" s="56"/>
      <c r="T771" s="56"/>
      <c r="U771" s="146"/>
      <c r="V771" s="69"/>
      <c r="W771" s="73"/>
      <c r="X771" s="184"/>
      <c r="Y771" s="184"/>
      <c r="Z771" s="184"/>
      <c r="AA771" s="184"/>
      <c r="AB771" s="184"/>
      <c r="AC771" s="184"/>
      <c r="AD771" s="184"/>
      <c r="AE771" s="184"/>
      <c r="AF771" s="184"/>
      <c r="AG771" s="184"/>
      <c r="AH771" s="184"/>
      <c r="AI771" s="184"/>
      <c r="AJ771" s="184"/>
      <c r="AK771" s="184"/>
      <c r="AL771" s="184"/>
      <c r="AM771" s="184"/>
      <c r="AN771" s="184"/>
      <c r="AO771" s="184"/>
      <c r="AP771" s="184"/>
      <c r="AQ771" s="184"/>
      <c r="AR771" s="184"/>
      <c r="AS771" s="184"/>
      <c r="AT771" s="184"/>
      <c r="AU771" s="184"/>
      <c r="AV771" s="184"/>
      <c r="AW771" s="184"/>
      <c r="AX771" s="184"/>
      <c r="AY771" s="184"/>
      <c r="AZ771" s="184"/>
      <c r="BA771" s="184"/>
      <c r="BB771" s="184"/>
      <c r="BC771" s="184"/>
      <c r="BD771" s="184"/>
      <c r="BE771" s="184"/>
      <c r="BF771" s="184"/>
      <c r="BG771" s="184"/>
      <c r="BH771" s="184"/>
      <c r="BI771" s="184"/>
      <c r="BJ771" s="184"/>
      <c r="BK771" s="184"/>
      <c r="BL771" s="184"/>
      <c r="BM771" s="184"/>
      <c r="BN771" s="184"/>
      <c r="BO771" s="184"/>
    </row>
    <row r="772" spans="1:67" s="72" customFormat="1" ht="23.25" customHeight="1" outlineLevel="1">
      <c r="A772" s="56">
        <f t="shared" si="20"/>
        <v>742</v>
      </c>
      <c r="B772" s="78" t="s">
        <v>1751</v>
      </c>
      <c r="C772" s="78"/>
      <c r="D772" s="85" t="s">
        <v>1752</v>
      </c>
      <c r="E772" s="85">
        <v>34701000</v>
      </c>
      <c r="F772" s="56">
        <v>2007</v>
      </c>
      <c r="G772" s="56">
        <v>3</v>
      </c>
      <c r="H772" s="56">
        <v>1</v>
      </c>
      <c r="I772" s="56">
        <v>831.7</v>
      </c>
      <c r="J772" s="56">
        <v>720</v>
      </c>
      <c r="K772" s="56"/>
      <c r="L772" s="56"/>
      <c r="M772" s="56"/>
      <c r="N772" s="56"/>
      <c r="O772" s="56">
        <v>8</v>
      </c>
      <c r="P772" s="56">
        <v>12</v>
      </c>
      <c r="Q772" s="56">
        <v>10</v>
      </c>
      <c r="R772" s="56">
        <v>9</v>
      </c>
      <c r="S772" s="56"/>
      <c r="T772" s="56"/>
      <c r="U772" s="146"/>
      <c r="V772" s="69"/>
      <c r="W772" s="73"/>
      <c r="X772" s="184"/>
      <c r="Y772" s="184"/>
      <c r="Z772" s="184"/>
      <c r="AA772" s="184"/>
      <c r="AB772" s="184"/>
      <c r="AC772" s="184"/>
      <c r="AD772" s="184"/>
      <c r="AE772" s="184"/>
      <c r="AF772" s="184"/>
      <c r="AG772" s="184"/>
      <c r="AH772" s="184"/>
      <c r="AI772" s="184"/>
      <c r="AJ772" s="184"/>
      <c r="AK772" s="184"/>
      <c r="AL772" s="184"/>
      <c r="AM772" s="184"/>
      <c r="AN772" s="184"/>
      <c r="AO772" s="184"/>
      <c r="AP772" s="184"/>
      <c r="AQ772" s="184"/>
      <c r="AR772" s="184"/>
      <c r="AS772" s="184"/>
      <c r="AT772" s="184"/>
      <c r="AU772" s="184"/>
      <c r="AV772" s="184"/>
      <c r="AW772" s="184"/>
      <c r="AX772" s="184"/>
      <c r="AY772" s="184"/>
      <c r="AZ772" s="184"/>
      <c r="BA772" s="184"/>
      <c r="BB772" s="184"/>
      <c r="BC772" s="184"/>
      <c r="BD772" s="184"/>
      <c r="BE772" s="184"/>
      <c r="BF772" s="184"/>
      <c r="BG772" s="184"/>
      <c r="BH772" s="184"/>
      <c r="BI772" s="184"/>
      <c r="BJ772" s="184"/>
      <c r="BK772" s="184"/>
      <c r="BL772" s="184"/>
      <c r="BM772" s="184"/>
      <c r="BN772" s="184"/>
      <c r="BO772" s="184"/>
    </row>
    <row r="773" spans="1:67" s="72" customFormat="1" ht="23.25" customHeight="1" outlineLevel="1">
      <c r="A773" s="56">
        <f t="shared" si="20"/>
        <v>743</v>
      </c>
      <c r="B773" s="78" t="s">
        <v>1753</v>
      </c>
      <c r="C773" s="78"/>
      <c r="D773" s="85" t="s">
        <v>1754</v>
      </c>
      <c r="E773" s="85">
        <v>34701000</v>
      </c>
      <c r="F773" s="56">
        <v>2007</v>
      </c>
      <c r="G773" s="56">
        <v>3</v>
      </c>
      <c r="H773" s="56">
        <v>1</v>
      </c>
      <c r="I773" s="86">
        <v>1021.2</v>
      </c>
      <c r="J773" s="56">
        <v>928</v>
      </c>
      <c r="K773" s="56"/>
      <c r="L773" s="56"/>
      <c r="M773" s="56"/>
      <c r="N773" s="56"/>
      <c r="O773" s="56">
        <v>8</v>
      </c>
      <c r="P773" s="56">
        <v>12</v>
      </c>
      <c r="Q773" s="56">
        <v>10</v>
      </c>
      <c r="R773" s="56">
        <v>9</v>
      </c>
      <c r="S773" s="56"/>
      <c r="T773" s="56"/>
      <c r="U773" s="146"/>
      <c r="V773" s="69"/>
      <c r="W773" s="73"/>
      <c r="X773" s="184"/>
      <c r="Y773" s="184"/>
      <c r="Z773" s="184"/>
      <c r="AA773" s="184"/>
      <c r="AB773" s="184"/>
      <c r="AC773" s="184"/>
      <c r="AD773" s="184"/>
      <c r="AE773" s="184"/>
      <c r="AF773" s="184"/>
      <c r="AG773" s="184"/>
      <c r="AH773" s="184"/>
      <c r="AI773" s="184"/>
      <c r="AJ773" s="184"/>
      <c r="AK773" s="184"/>
      <c r="AL773" s="184"/>
      <c r="AM773" s="184"/>
      <c r="AN773" s="184"/>
      <c r="AO773" s="184"/>
      <c r="AP773" s="184"/>
      <c r="AQ773" s="184"/>
      <c r="AR773" s="184"/>
      <c r="AS773" s="184"/>
      <c r="AT773" s="184"/>
      <c r="AU773" s="184"/>
      <c r="AV773" s="184"/>
      <c r="AW773" s="184"/>
      <c r="AX773" s="184"/>
      <c r="AY773" s="184"/>
      <c r="AZ773" s="184"/>
      <c r="BA773" s="184"/>
      <c r="BB773" s="184"/>
      <c r="BC773" s="184"/>
      <c r="BD773" s="184"/>
      <c r="BE773" s="184"/>
      <c r="BF773" s="184"/>
      <c r="BG773" s="184"/>
      <c r="BH773" s="184"/>
      <c r="BI773" s="184"/>
      <c r="BJ773" s="184"/>
      <c r="BK773" s="184"/>
      <c r="BL773" s="184"/>
      <c r="BM773" s="184"/>
      <c r="BN773" s="184"/>
      <c r="BO773" s="184"/>
    </row>
    <row r="774" spans="1:67" s="72" customFormat="1" ht="23.25" customHeight="1" outlineLevel="1">
      <c r="A774" s="56">
        <f t="shared" si="20"/>
        <v>744</v>
      </c>
      <c r="B774" s="78" t="s">
        <v>1755</v>
      </c>
      <c r="C774" s="78"/>
      <c r="D774" s="85" t="s">
        <v>1756</v>
      </c>
      <c r="E774" s="85">
        <v>34701000</v>
      </c>
      <c r="F774" s="56">
        <v>2007</v>
      </c>
      <c r="G774" s="56">
        <v>3</v>
      </c>
      <c r="H774" s="56">
        <v>1</v>
      </c>
      <c r="I774" s="86">
        <v>1022</v>
      </c>
      <c r="J774" s="56">
        <v>928.7</v>
      </c>
      <c r="K774" s="56"/>
      <c r="L774" s="56"/>
      <c r="M774" s="56"/>
      <c r="N774" s="56"/>
      <c r="O774" s="56">
        <v>8</v>
      </c>
      <c r="P774" s="56">
        <v>12</v>
      </c>
      <c r="Q774" s="56">
        <v>10</v>
      </c>
      <c r="R774" s="56">
        <v>9</v>
      </c>
      <c r="S774" s="56"/>
      <c r="T774" s="56"/>
      <c r="U774" s="146"/>
      <c r="V774" s="69"/>
      <c r="W774" s="73"/>
      <c r="X774" s="184"/>
      <c r="Y774" s="184"/>
      <c r="Z774" s="184"/>
      <c r="AA774" s="184"/>
      <c r="AB774" s="184"/>
      <c r="AC774" s="184"/>
      <c r="AD774" s="184"/>
      <c r="AE774" s="184"/>
      <c r="AF774" s="184"/>
      <c r="AG774" s="184"/>
      <c r="AH774" s="184"/>
      <c r="AI774" s="184"/>
      <c r="AJ774" s="184"/>
      <c r="AK774" s="184"/>
      <c r="AL774" s="184"/>
      <c r="AM774" s="184"/>
      <c r="AN774" s="184"/>
      <c r="AO774" s="184"/>
      <c r="AP774" s="184"/>
      <c r="AQ774" s="184"/>
      <c r="AR774" s="184"/>
      <c r="AS774" s="184"/>
      <c r="AT774" s="184"/>
      <c r="AU774" s="184"/>
      <c r="AV774" s="184"/>
      <c r="AW774" s="184"/>
      <c r="AX774" s="184"/>
      <c r="AY774" s="184"/>
      <c r="AZ774" s="184"/>
      <c r="BA774" s="184"/>
      <c r="BB774" s="184"/>
      <c r="BC774" s="184"/>
      <c r="BD774" s="184"/>
      <c r="BE774" s="184"/>
      <c r="BF774" s="184"/>
      <c r="BG774" s="184"/>
      <c r="BH774" s="184"/>
      <c r="BI774" s="184"/>
      <c r="BJ774" s="184"/>
      <c r="BK774" s="184"/>
      <c r="BL774" s="184"/>
      <c r="BM774" s="184"/>
      <c r="BN774" s="184"/>
      <c r="BO774" s="184"/>
    </row>
    <row r="775" spans="1:67" s="72" customFormat="1" ht="23.25" customHeight="1" outlineLevel="1">
      <c r="A775" s="56">
        <f t="shared" si="20"/>
        <v>745</v>
      </c>
      <c r="B775" s="78" t="s">
        <v>1757</v>
      </c>
      <c r="C775" s="78"/>
      <c r="D775" s="85" t="s">
        <v>1758</v>
      </c>
      <c r="E775" s="85">
        <v>34701000</v>
      </c>
      <c r="F775" s="56">
        <v>2007</v>
      </c>
      <c r="G775" s="56">
        <v>3</v>
      </c>
      <c r="H775" s="56">
        <v>1</v>
      </c>
      <c r="I775" s="86">
        <v>1685.6</v>
      </c>
      <c r="J775" s="86">
        <v>1572.9</v>
      </c>
      <c r="K775" s="56"/>
      <c r="L775" s="56"/>
      <c r="M775" s="56"/>
      <c r="N775" s="56"/>
      <c r="O775" s="56">
        <v>8</v>
      </c>
      <c r="P775" s="56">
        <v>12</v>
      </c>
      <c r="Q775" s="56">
        <v>10</v>
      </c>
      <c r="R775" s="56">
        <v>9</v>
      </c>
      <c r="S775" s="56"/>
      <c r="T775" s="56"/>
      <c r="U775" s="146"/>
      <c r="V775" s="69"/>
      <c r="W775" s="73"/>
      <c r="X775" s="184"/>
      <c r="Y775" s="184"/>
      <c r="Z775" s="184"/>
      <c r="AA775" s="184"/>
      <c r="AB775" s="184"/>
      <c r="AC775" s="184"/>
      <c r="AD775" s="184"/>
      <c r="AE775" s="184"/>
      <c r="AF775" s="184"/>
      <c r="AG775" s="184"/>
      <c r="AH775" s="184"/>
      <c r="AI775" s="184"/>
      <c r="AJ775" s="184"/>
      <c r="AK775" s="184"/>
      <c r="AL775" s="184"/>
      <c r="AM775" s="184"/>
      <c r="AN775" s="184"/>
      <c r="AO775" s="184"/>
      <c r="AP775" s="184"/>
      <c r="AQ775" s="184"/>
      <c r="AR775" s="184"/>
      <c r="AS775" s="184"/>
      <c r="AT775" s="184"/>
      <c r="AU775" s="184"/>
      <c r="AV775" s="184"/>
      <c r="AW775" s="184"/>
      <c r="AX775" s="184"/>
      <c r="AY775" s="184"/>
      <c r="AZ775" s="184"/>
      <c r="BA775" s="184"/>
      <c r="BB775" s="184"/>
      <c r="BC775" s="184"/>
      <c r="BD775" s="184"/>
      <c r="BE775" s="184"/>
      <c r="BF775" s="184"/>
      <c r="BG775" s="184"/>
      <c r="BH775" s="184"/>
      <c r="BI775" s="184"/>
      <c r="BJ775" s="184"/>
      <c r="BK775" s="184"/>
      <c r="BL775" s="184"/>
      <c r="BM775" s="184"/>
      <c r="BN775" s="184"/>
      <c r="BO775" s="184"/>
    </row>
    <row r="776" spans="1:67" s="72" customFormat="1" ht="23.25" customHeight="1" outlineLevel="1">
      <c r="A776" s="56">
        <f t="shared" si="20"/>
        <v>746</v>
      </c>
      <c r="B776" s="78" t="s">
        <v>1759</v>
      </c>
      <c r="C776" s="78"/>
      <c r="D776" s="85" t="s">
        <v>1760</v>
      </c>
      <c r="E776" s="85">
        <v>34701000</v>
      </c>
      <c r="F776" s="56">
        <v>2007</v>
      </c>
      <c r="G776" s="56">
        <v>3</v>
      </c>
      <c r="H776" s="56">
        <v>1</v>
      </c>
      <c r="I776" s="86">
        <v>1579.8</v>
      </c>
      <c r="J776" s="86">
        <v>1010</v>
      </c>
      <c r="K776" s="56"/>
      <c r="L776" s="56"/>
      <c r="M776" s="56"/>
      <c r="N776" s="56"/>
      <c r="O776" s="56">
        <v>8</v>
      </c>
      <c r="P776" s="56">
        <v>12</v>
      </c>
      <c r="Q776" s="56">
        <v>10</v>
      </c>
      <c r="R776" s="56">
        <v>9</v>
      </c>
      <c r="S776" s="56"/>
      <c r="T776" s="56"/>
      <c r="U776" s="146"/>
      <c r="V776" s="69"/>
      <c r="W776" s="73"/>
      <c r="X776" s="184"/>
      <c r="Y776" s="184"/>
      <c r="Z776" s="184"/>
      <c r="AA776" s="184"/>
      <c r="AB776" s="184"/>
      <c r="AC776" s="184"/>
      <c r="AD776" s="184"/>
      <c r="AE776" s="184"/>
      <c r="AF776" s="184"/>
      <c r="AG776" s="184"/>
      <c r="AH776" s="184"/>
      <c r="AI776" s="184"/>
      <c r="AJ776" s="184"/>
      <c r="AK776" s="184"/>
      <c r="AL776" s="184"/>
      <c r="AM776" s="184"/>
      <c r="AN776" s="184"/>
      <c r="AO776" s="184"/>
      <c r="AP776" s="184"/>
      <c r="AQ776" s="184"/>
      <c r="AR776" s="184"/>
      <c r="AS776" s="184"/>
      <c r="AT776" s="184"/>
      <c r="AU776" s="184"/>
      <c r="AV776" s="184"/>
      <c r="AW776" s="184"/>
      <c r="AX776" s="184"/>
      <c r="AY776" s="184"/>
      <c r="AZ776" s="184"/>
      <c r="BA776" s="184"/>
      <c r="BB776" s="184"/>
      <c r="BC776" s="184"/>
      <c r="BD776" s="184"/>
      <c r="BE776" s="184"/>
      <c r="BF776" s="184"/>
      <c r="BG776" s="184"/>
      <c r="BH776" s="184"/>
      <c r="BI776" s="184"/>
      <c r="BJ776" s="184"/>
      <c r="BK776" s="184"/>
      <c r="BL776" s="184"/>
      <c r="BM776" s="184"/>
      <c r="BN776" s="184"/>
      <c r="BO776" s="184"/>
    </row>
    <row r="777" spans="1:67" s="72" customFormat="1" ht="23.25" customHeight="1" outlineLevel="1">
      <c r="A777" s="56">
        <f>A776+1</f>
        <v>747</v>
      </c>
      <c r="B777" s="78" t="s">
        <v>1765</v>
      </c>
      <c r="C777" s="78"/>
      <c r="D777" s="85" t="s">
        <v>1766</v>
      </c>
      <c r="E777" s="85">
        <v>34701000</v>
      </c>
      <c r="F777" s="56">
        <v>1917</v>
      </c>
      <c r="G777" s="56">
        <v>2</v>
      </c>
      <c r="H777" s="56">
        <v>1</v>
      </c>
      <c r="I777" s="56">
        <v>260.60000000000002</v>
      </c>
      <c r="J777" s="56">
        <v>235.6</v>
      </c>
      <c r="K777" s="87"/>
      <c r="L777" s="56">
        <v>12</v>
      </c>
      <c r="M777" s="56">
        <v>11</v>
      </c>
      <c r="N777" s="56"/>
      <c r="O777" s="56">
        <v>10</v>
      </c>
      <c r="P777" s="56">
        <v>8</v>
      </c>
      <c r="Q777" s="56"/>
      <c r="R777" s="56">
        <v>12</v>
      </c>
      <c r="S777" s="56"/>
      <c r="T777" s="56"/>
      <c r="U777" s="146" t="s">
        <v>661</v>
      </c>
      <c r="V777" s="69"/>
      <c r="W777" s="73"/>
      <c r="X777" s="184"/>
      <c r="Y777" s="184"/>
      <c r="Z777" s="184"/>
      <c r="AA777" s="184"/>
      <c r="AB777" s="184"/>
      <c r="AC777" s="184"/>
      <c r="AD777" s="184"/>
      <c r="AE777" s="184"/>
      <c r="AF777" s="184"/>
      <c r="AG777" s="184"/>
      <c r="AH777" s="184"/>
      <c r="AI777" s="184"/>
      <c r="AJ777" s="184"/>
      <c r="AK777" s="184"/>
      <c r="AL777" s="184"/>
      <c r="AM777" s="184"/>
      <c r="AN777" s="184"/>
      <c r="AO777" s="184"/>
      <c r="AP777" s="184"/>
      <c r="AQ777" s="184"/>
      <c r="AR777" s="184"/>
      <c r="AS777" s="184"/>
      <c r="AT777" s="184"/>
      <c r="AU777" s="184"/>
      <c r="AV777" s="184"/>
      <c r="AW777" s="184"/>
      <c r="AX777" s="184"/>
      <c r="AY777" s="184"/>
      <c r="AZ777" s="184"/>
      <c r="BA777" s="184"/>
      <c r="BB777" s="184"/>
      <c r="BC777" s="184"/>
      <c r="BD777" s="184"/>
      <c r="BE777" s="184"/>
      <c r="BF777" s="184"/>
      <c r="BG777" s="184"/>
      <c r="BH777" s="184"/>
      <c r="BI777" s="184"/>
      <c r="BJ777" s="184"/>
      <c r="BK777" s="184"/>
      <c r="BL777" s="184"/>
      <c r="BM777" s="184"/>
      <c r="BN777" s="184"/>
      <c r="BO777" s="184"/>
    </row>
    <row r="778" spans="1:67" s="72" customFormat="1" ht="23.25" customHeight="1" outlineLevel="1">
      <c r="A778" s="56">
        <f t="shared" si="20"/>
        <v>748</v>
      </c>
      <c r="B778" s="78" t="s">
        <v>1767</v>
      </c>
      <c r="C778" s="78"/>
      <c r="D778" s="85" t="s">
        <v>1768</v>
      </c>
      <c r="E778" s="85">
        <v>34701000</v>
      </c>
      <c r="F778" s="56">
        <v>1954</v>
      </c>
      <c r="G778" s="56">
        <v>2</v>
      </c>
      <c r="H778" s="56">
        <v>1</v>
      </c>
      <c r="I778" s="56">
        <v>229.3</v>
      </c>
      <c r="J778" s="56">
        <v>199.3</v>
      </c>
      <c r="K778" s="56">
        <v>8</v>
      </c>
      <c r="L778" s="56"/>
      <c r="M778" s="56">
        <v>12</v>
      </c>
      <c r="N778" s="56">
        <v>10</v>
      </c>
      <c r="O778" s="56"/>
      <c r="P778" s="56"/>
      <c r="Q778" s="56">
        <v>11</v>
      </c>
      <c r="R778" s="56">
        <v>8</v>
      </c>
      <c r="S778" s="56"/>
      <c r="T778" s="56">
        <v>12</v>
      </c>
      <c r="U778" s="146" t="s">
        <v>343</v>
      </c>
      <c r="V778" s="69"/>
      <c r="W778" s="73"/>
      <c r="X778" s="184"/>
      <c r="Y778" s="184"/>
      <c r="Z778" s="184"/>
      <c r="AA778" s="184"/>
      <c r="AB778" s="184"/>
      <c r="AC778" s="184"/>
      <c r="AD778" s="184"/>
      <c r="AE778" s="184"/>
      <c r="AF778" s="184"/>
      <c r="AG778" s="184"/>
      <c r="AH778" s="184"/>
      <c r="AI778" s="184"/>
      <c r="AJ778" s="184"/>
      <c r="AK778" s="184"/>
      <c r="AL778" s="184"/>
      <c r="AM778" s="184"/>
      <c r="AN778" s="184"/>
      <c r="AO778" s="184"/>
      <c r="AP778" s="184"/>
      <c r="AQ778" s="184"/>
      <c r="AR778" s="184"/>
      <c r="AS778" s="184"/>
      <c r="AT778" s="184"/>
      <c r="AU778" s="184"/>
      <c r="AV778" s="184"/>
      <c r="AW778" s="184"/>
      <c r="AX778" s="184"/>
      <c r="AY778" s="184"/>
      <c r="AZ778" s="184"/>
      <c r="BA778" s="184"/>
      <c r="BB778" s="184"/>
      <c r="BC778" s="184"/>
      <c r="BD778" s="184"/>
      <c r="BE778" s="184"/>
      <c r="BF778" s="184"/>
      <c r="BG778" s="184"/>
      <c r="BH778" s="184"/>
      <c r="BI778" s="184"/>
      <c r="BJ778" s="184"/>
      <c r="BK778" s="184"/>
      <c r="BL778" s="184"/>
      <c r="BM778" s="184"/>
      <c r="BN778" s="184"/>
      <c r="BO778" s="184"/>
    </row>
    <row r="779" spans="1:67" s="72" customFormat="1" ht="23.25" customHeight="1" outlineLevel="1">
      <c r="A779" s="56">
        <f t="shared" si="20"/>
        <v>749</v>
      </c>
      <c r="B779" s="197" t="s">
        <v>1769</v>
      </c>
      <c r="C779" s="78"/>
      <c r="D779" s="85" t="s">
        <v>1770</v>
      </c>
      <c r="E779" s="85">
        <v>34701000</v>
      </c>
      <c r="F779" s="56">
        <v>1917</v>
      </c>
      <c r="G779" s="56">
        <v>2</v>
      </c>
      <c r="H779" s="56">
        <v>1</v>
      </c>
      <c r="I779" s="56">
        <v>261.10000000000002</v>
      </c>
      <c r="J779" s="56">
        <v>236</v>
      </c>
      <c r="K779" s="56">
        <v>8</v>
      </c>
      <c r="L779" s="56"/>
      <c r="M779" s="56"/>
      <c r="N779" s="56"/>
      <c r="O779" s="56"/>
      <c r="P779" s="56"/>
      <c r="Q779" s="56"/>
      <c r="R779" s="56"/>
      <c r="S779" s="56"/>
      <c r="T779" s="56"/>
      <c r="U779" s="146" t="s">
        <v>358</v>
      </c>
      <c r="V779" s="69" t="s">
        <v>1771</v>
      </c>
      <c r="W779" s="73"/>
      <c r="X779" s="184"/>
      <c r="Y779" s="184"/>
      <c r="Z779" s="184"/>
      <c r="AA779" s="184"/>
      <c r="AB779" s="184"/>
      <c r="AC779" s="184"/>
      <c r="AD779" s="184"/>
      <c r="AE779" s="184"/>
      <c r="AF779" s="184"/>
      <c r="AG779" s="184"/>
      <c r="AH779" s="184"/>
      <c r="AI779" s="184"/>
      <c r="AJ779" s="184"/>
      <c r="AK779" s="184"/>
      <c r="AL779" s="184"/>
      <c r="AM779" s="184"/>
      <c r="AN779" s="184"/>
      <c r="AO779" s="184"/>
      <c r="AP779" s="184"/>
      <c r="AQ779" s="184"/>
      <c r="AR779" s="184"/>
      <c r="AS779" s="184"/>
      <c r="AT779" s="184"/>
      <c r="AU779" s="184"/>
      <c r="AV779" s="184"/>
      <c r="AW779" s="184"/>
      <c r="AX779" s="184"/>
      <c r="AY779" s="184"/>
      <c r="AZ779" s="184"/>
      <c r="BA779" s="184"/>
      <c r="BB779" s="184"/>
      <c r="BC779" s="184"/>
      <c r="BD779" s="184"/>
      <c r="BE779" s="184"/>
      <c r="BF779" s="184"/>
      <c r="BG779" s="184"/>
      <c r="BH779" s="184"/>
      <c r="BI779" s="184"/>
      <c r="BJ779" s="184"/>
      <c r="BK779" s="184"/>
      <c r="BL779" s="184"/>
      <c r="BM779" s="184"/>
      <c r="BN779" s="184"/>
      <c r="BO779" s="184"/>
    </row>
    <row r="780" spans="1:67" s="72" customFormat="1" ht="23.25" customHeight="1" outlineLevel="1">
      <c r="A780" s="56">
        <f t="shared" si="20"/>
        <v>750</v>
      </c>
      <c r="B780" s="78" t="s">
        <v>1772</v>
      </c>
      <c r="C780" s="78"/>
      <c r="D780" s="85" t="s">
        <v>1773</v>
      </c>
      <c r="E780" s="85">
        <v>34701000</v>
      </c>
      <c r="F780" s="56">
        <v>1917</v>
      </c>
      <c r="G780" s="56">
        <v>2</v>
      </c>
      <c r="H780" s="56">
        <v>1</v>
      </c>
      <c r="I780" s="56">
        <v>310.10000000000002</v>
      </c>
      <c r="J780" s="56">
        <v>293.60000000000002</v>
      </c>
      <c r="K780" s="56">
        <v>8</v>
      </c>
      <c r="L780" s="56">
        <v>11</v>
      </c>
      <c r="M780" s="56"/>
      <c r="N780" s="56"/>
      <c r="O780" s="56">
        <v>10</v>
      </c>
      <c r="P780" s="56">
        <v>9</v>
      </c>
      <c r="Q780" s="56">
        <v>8</v>
      </c>
      <c r="R780" s="56">
        <v>12</v>
      </c>
      <c r="S780" s="56"/>
      <c r="T780" s="56"/>
      <c r="U780" s="146" t="s">
        <v>358</v>
      </c>
      <c r="V780" s="69"/>
      <c r="W780" s="73"/>
      <c r="X780" s="184"/>
      <c r="Y780" s="184"/>
      <c r="Z780" s="184"/>
      <c r="AA780" s="184"/>
      <c r="AB780" s="184"/>
      <c r="AC780" s="184"/>
      <c r="AD780" s="184"/>
      <c r="AE780" s="184"/>
      <c r="AF780" s="184"/>
      <c r="AG780" s="184"/>
      <c r="AH780" s="184"/>
      <c r="AI780" s="184"/>
      <c r="AJ780" s="184"/>
      <c r="AK780" s="184"/>
      <c r="AL780" s="184"/>
      <c r="AM780" s="184"/>
      <c r="AN780" s="184"/>
      <c r="AO780" s="184"/>
      <c r="AP780" s="184"/>
      <c r="AQ780" s="184"/>
      <c r="AR780" s="184"/>
      <c r="AS780" s="184"/>
      <c r="AT780" s="184"/>
      <c r="AU780" s="184"/>
      <c r="AV780" s="184"/>
      <c r="AW780" s="184"/>
      <c r="AX780" s="184"/>
      <c r="AY780" s="184"/>
      <c r="AZ780" s="184"/>
      <c r="BA780" s="184"/>
      <c r="BB780" s="184"/>
      <c r="BC780" s="184"/>
      <c r="BD780" s="184"/>
      <c r="BE780" s="184"/>
      <c r="BF780" s="184"/>
      <c r="BG780" s="184"/>
      <c r="BH780" s="184"/>
      <c r="BI780" s="184"/>
      <c r="BJ780" s="184"/>
      <c r="BK780" s="184"/>
      <c r="BL780" s="184"/>
      <c r="BM780" s="184"/>
      <c r="BN780" s="184"/>
      <c r="BO780" s="184"/>
    </row>
    <row r="781" spans="1:67" s="72" customFormat="1" ht="23.25" customHeight="1" outlineLevel="1">
      <c r="A781" s="56">
        <f t="shared" si="20"/>
        <v>751</v>
      </c>
      <c r="B781" s="78" t="s">
        <v>1774</v>
      </c>
      <c r="C781" s="78"/>
      <c r="D781" s="85" t="s">
        <v>1775</v>
      </c>
      <c r="E781" s="85">
        <v>34701000</v>
      </c>
      <c r="F781" s="56">
        <v>1961</v>
      </c>
      <c r="G781" s="56">
        <v>4</v>
      </c>
      <c r="H781" s="56">
        <v>2</v>
      </c>
      <c r="I781" s="86">
        <v>1682</v>
      </c>
      <c r="J781" s="86">
        <v>1257.9000000000001</v>
      </c>
      <c r="K781" s="56"/>
      <c r="L781" s="56"/>
      <c r="M781" s="56">
        <v>8</v>
      </c>
      <c r="N781" s="56"/>
      <c r="O781" s="56">
        <v>10</v>
      </c>
      <c r="P781" s="56">
        <v>9</v>
      </c>
      <c r="Q781" s="56"/>
      <c r="R781" s="56"/>
      <c r="S781" s="56">
        <v>8</v>
      </c>
      <c r="T781" s="56" t="s">
        <v>1776</v>
      </c>
      <c r="U781" s="146" t="s">
        <v>1777</v>
      </c>
      <c r="V781" s="69" t="s">
        <v>1778</v>
      </c>
      <c r="W781" s="73"/>
      <c r="X781" s="184"/>
      <c r="Y781" s="184"/>
      <c r="Z781" s="184"/>
      <c r="AA781" s="184"/>
      <c r="AB781" s="184"/>
      <c r="AC781" s="184"/>
      <c r="AD781" s="184"/>
      <c r="AE781" s="184"/>
      <c r="AF781" s="184"/>
      <c r="AG781" s="184"/>
      <c r="AH781" s="184"/>
      <c r="AI781" s="184"/>
      <c r="AJ781" s="184"/>
      <c r="AK781" s="184"/>
      <c r="AL781" s="184"/>
      <c r="AM781" s="184"/>
      <c r="AN781" s="184"/>
      <c r="AO781" s="184"/>
      <c r="AP781" s="184"/>
      <c r="AQ781" s="184"/>
      <c r="AR781" s="184"/>
      <c r="AS781" s="184"/>
      <c r="AT781" s="184"/>
      <c r="AU781" s="184"/>
      <c r="AV781" s="184"/>
      <c r="AW781" s="184"/>
      <c r="AX781" s="184"/>
      <c r="AY781" s="184"/>
      <c r="AZ781" s="184"/>
      <c r="BA781" s="184"/>
      <c r="BB781" s="184"/>
      <c r="BC781" s="184"/>
      <c r="BD781" s="184"/>
      <c r="BE781" s="184"/>
      <c r="BF781" s="184"/>
      <c r="BG781" s="184"/>
      <c r="BH781" s="184"/>
      <c r="BI781" s="184"/>
      <c r="BJ781" s="184"/>
      <c r="BK781" s="184"/>
      <c r="BL781" s="184"/>
      <c r="BM781" s="184"/>
      <c r="BN781" s="184"/>
      <c r="BO781" s="184"/>
    </row>
    <row r="782" spans="1:67" s="72" customFormat="1" ht="23.25" customHeight="1" outlineLevel="1">
      <c r="A782" s="56">
        <f t="shared" si="20"/>
        <v>752</v>
      </c>
      <c r="B782" s="78" t="s">
        <v>1779</v>
      </c>
      <c r="C782" s="78"/>
      <c r="D782" s="85" t="s">
        <v>1780</v>
      </c>
      <c r="E782" s="85">
        <v>34701000</v>
      </c>
      <c r="F782" s="56">
        <v>2013</v>
      </c>
      <c r="G782" s="56">
        <v>3</v>
      </c>
      <c r="H782" s="56">
        <v>1</v>
      </c>
      <c r="I782" s="86">
        <v>1341.5</v>
      </c>
      <c r="J782" s="86">
        <v>1243.8</v>
      </c>
      <c r="K782" s="56"/>
      <c r="L782" s="56"/>
      <c r="M782" s="56"/>
      <c r="N782" s="56">
        <v>10</v>
      </c>
      <c r="O782" s="56"/>
      <c r="P782" s="56"/>
      <c r="Q782" s="56">
        <v>8</v>
      </c>
      <c r="R782" s="56">
        <v>12</v>
      </c>
      <c r="S782" s="56">
        <v>10</v>
      </c>
      <c r="T782" s="56" t="s">
        <v>196</v>
      </c>
      <c r="U782" s="146" t="s">
        <v>1781</v>
      </c>
      <c r="V782" s="69"/>
      <c r="W782" s="73"/>
      <c r="X782" s="184"/>
      <c r="Y782" s="184"/>
      <c r="Z782" s="184"/>
      <c r="AA782" s="184"/>
      <c r="AB782" s="184"/>
      <c r="AC782" s="184"/>
      <c r="AD782" s="184"/>
      <c r="AE782" s="184"/>
      <c r="AF782" s="184"/>
      <c r="AG782" s="184"/>
      <c r="AH782" s="184"/>
      <c r="AI782" s="184"/>
      <c r="AJ782" s="184"/>
      <c r="AK782" s="184"/>
      <c r="AL782" s="184"/>
      <c r="AM782" s="184"/>
      <c r="AN782" s="184"/>
      <c r="AO782" s="184"/>
      <c r="AP782" s="184"/>
      <c r="AQ782" s="184"/>
      <c r="AR782" s="184"/>
      <c r="AS782" s="184"/>
      <c r="AT782" s="184"/>
      <c r="AU782" s="184"/>
      <c r="AV782" s="184"/>
      <c r="AW782" s="184"/>
      <c r="AX782" s="184"/>
      <c r="AY782" s="184"/>
      <c r="AZ782" s="184"/>
      <c r="BA782" s="184"/>
      <c r="BB782" s="184"/>
      <c r="BC782" s="184"/>
      <c r="BD782" s="184"/>
      <c r="BE782" s="184"/>
      <c r="BF782" s="184"/>
      <c r="BG782" s="184"/>
      <c r="BH782" s="184"/>
      <c r="BI782" s="184"/>
      <c r="BJ782" s="184"/>
      <c r="BK782" s="184"/>
      <c r="BL782" s="184"/>
      <c r="BM782" s="184"/>
      <c r="BN782" s="184"/>
      <c r="BO782" s="184"/>
    </row>
    <row r="783" spans="1:67" s="72" customFormat="1" ht="23.25" customHeight="1" outlineLevel="1">
      <c r="A783" s="56">
        <f t="shared" si="20"/>
        <v>753</v>
      </c>
      <c r="B783" s="78" t="s">
        <v>1782</v>
      </c>
      <c r="C783" s="56"/>
      <c r="D783" s="84" t="s">
        <v>1783</v>
      </c>
      <c r="E783" s="85">
        <v>34701000</v>
      </c>
      <c r="F783" s="56">
        <v>2023</v>
      </c>
      <c r="G783" s="56">
        <v>4</v>
      </c>
      <c r="H783" s="56">
        <v>2</v>
      </c>
      <c r="I783" s="87">
        <v>1436.6</v>
      </c>
      <c r="J783" s="56">
        <v>1108.2</v>
      </c>
      <c r="K783" s="78"/>
      <c r="L783" s="78"/>
      <c r="M783" s="78"/>
      <c r="N783" s="78"/>
      <c r="O783" s="78"/>
      <c r="P783" s="78"/>
      <c r="Q783" s="78"/>
      <c r="R783" s="56"/>
      <c r="S783" s="78"/>
      <c r="T783" s="56">
        <v>12</v>
      </c>
      <c r="U783" s="147" t="s">
        <v>1723</v>
      </c>
      <c r="V783" s="69"/>
      <c r="W783" s="73"/>
      <c r="X783" s="184"/>
      <c r="Y783" s="184"/>
      <c r="Z783" s="184"/>
      <c r="AA783" s="184"/>
      <c r="AB783" s="184"/>
      <c r="AC783" s="184"/>
      <c r="AD783" s="184"/>
      <c r="AE783" s="184"/>
      <c r="AF783" s="184"/>
      <c r="AG783" s="184"/>
      <c r="AH783" s="184"/>
      <c r="AI783" s="184"/>
      <c r="AJ783" s="184"/>
      <c r="AK783" s="184"/>
      <c r="AL783" s="184"/>
      <c r="AM783" s="184"/>
      <c r="AN783" s="184"/>
      <c r="AO783" s="184"/>
      <c r="AP783" s="184"/>
      <c r="AQ783" s="184"/>
      <c r="AR783" s="184"/>
      <c r="AS783" s="184"/>
      <c r="AT783" s="184"/>
      <c r="AU783" s="184"/>
      <c r="AV783" s="184"/>
      <c r="AW783" s="184"/>
      <c r="AX783" s="184"/>
      <c r="AY783" s="184"/>
      <c r="AZ783" s="184"/>
      <c r="BA783" s="184"/>
      <c r="BB783" s="184"/>
      <c r="BC783" s="184"/>
      <c r="BD783" s="184"/>
      <c r="BE783" s="184"/>
      <c r="BF783" s="184"/>
      <c r="BG783" s="184"/>
      <c r="BH783" s="184"/>
      <c r="BI783" s="184"/>
      <c r="BJ783" s="184"/>
      <c r="BK783" s="184"/>
      <c r="BL783" s="184"/>
      <c r="BM783" s="184"/>
      <c r="BN783" s="184"/>
      <c r="BO783" s="184"/>
    </row>
    <row r="784" spans="1:67" s="72" customFormat="1" ht="23.25" customHeight="1" outlineLevel="1">
      <c r="A784" s="56">
        <f t="shared" si="20"/>
        <v>754</v>
      </c>
      <c r="B784" s="78" t="s">
        <v>1784</v>
      </c>
      <c r="C784" s="78"/>
      <c r="D784" s="85" t="s">
        <v>1785</v>
      </c>
      <c r="E784" s="85">
        <v>34701000</v>
      </c>
      <c r="F784" s="56">
        <v>1917</v>
      </c>
      <c r="G784" s="56">
        <v>2</v>
      </c>
      <c r="H784" s="56">
        <v>1</v>
      </c>
      <c r="I784" s="56">
        <v>288.89999999999998</v>
      </c>
      <c r="J784" s="56">
        <v>258.8</v>
      </c>
      <c r="K784" s="56">
        <v>8</v>
      </c>
      <c r="L784" s="56"/>
      <c r="M784" s="56">
        <v>12</v>
      </c>
      <c r="N784" s="56"/>
      <c r="O784" s="56">
        <v>10</v>
      </c>
      <c r="P784" s="56"/>
      <c r="Q784" s="56">
        <v>8</v>
      </c>
      <c r="R784" s="56"/>
      <c r="S784" s="56"/>
      <c r="T784" s="56">
        <v>12</v>
      </c>
      <c r="U784" s="146" t="s">
        <v>358</v>
      </c>
      <c r="V784" s="69"/>
      <c r="W784" s="73"/>
      <c r="X784" s="184"/>
      <c r="Y784" s="184"/>
      <c r="Z784" s="184"/>
      <c r="AA784" s="184"/>
      <c r="AB784" s="184"/>
      <c r="AC784" s="184"/>
      <c r="AD784" s="184"/>
      <c r="AE784" s="184"/>
      <c r="AF784" s="184"/>
      <c r="AG784" s="184"/>
      <c r="AH784" s="184"/>
      <c r="AI784" s="184"/>
      <c r="AJ784" s="184"/>
      <c r="AK784" s="184"/>
      <c r="AL784" s="184"/>
      <c r="AM784" s="184"/>
      <c r="AN784" s="184"/>
      <c r="AO784" s="184"/>
      <c r="AP784" s="184"/>
      <c r="AQ784" s="184"/>
      <c r="AR784" s="184"/>
      <c r="AS784" s="184"/>
      <c r="AT784" s="184"/>
      <c r="AU784" s="184"/>
      <c r="AV784" s="184"/>
      <c r="AW784" s="184"/>
      <c r="AX784" s="184"/>
      <c r="AY784" s="184"/>
      <c r="AZ784" s="184"/>
      <c r="BA784" s="184"/>
      <c r="BB784" s="184"/>
      <c r="BC784" s="184"/>
      <c r="BD784" s="184"/>
      <c r="BE784" s="184"/>
      <c r="BF784" s="184"/>
      <c r="BG784" s="184"/>
      <c r="BH784" s="184"/>
      <c r="BI784" s="184"/>
      <c r="BJ784" s="184"/>
      <c r="BK784" s="184"/>
      <c r="BL784" s="184"/>
      <c r="BM784" s="184"/>
      <c r="BN784" s="184"/>
      <c r="BO784" s="184"/>
    </row>
    <row r="785" spans="1:67" s="72" customFormat="1" ht="23.25" customHeight="1" outlineLevel="1">
      <c r="A785" s="56">
        <f t="shared" si="20"/>
        <v>755</v>
      </c>
      <c r="B785" s="78" t="s">
        <v>1786</v>
      </c>
      <c r="C785" s="78"/>
      <c r="D785" s="85" t="s">
        <v>1787</v>
      </c>
      <c r="E785" s="85">
        <v>34701000</v>
      </c>
      <c r="F785" s="56">
        <v>1939</v>
      </c>
      <c r="G785" s="56">
        <v>3</v>
      </c>
      <c r="H785" s="56">
        <v>2</v>
      </c>
      <c r="I785" s="56">
        <v>978</v>
      </c>
      <c r="J785" s="56">
        <v>945.6</v>
      </c>
      <c r="K785" s="56">
        <v>8</v>
      </c>
      <c r="L785" s="56"/>
      <c r="M785" s="56">
        <v>12</v>
      </c>
      <c r="N785" s="56">
        <v>10</v>
      </c>
      <c r="O785" s="56"/>
      <c r="P785" s="56"/>
      <c r="Q785" s="56">
        <v>8</v>
      </c>
      <c r="R785" s="56"/>
      <c r="S785" s="56"/>
      <c r="T785" s="56">
        <v>11</v>
      </c>
      <c r="U785" s="146" t="s">
        <v>1788</v>
      </c>
      <c r="V785" s="69"/>
      <c r="W785" s="73"/>
      <c r="X785" s="184"/>
      <c r="Y785" s="184"/>
      <c r="Z785" s="184"/>
      <c r="AA785" s="184"/>
      <c r="AB785" s="184"/>
      <c r="AC785" s="184"/>
      <c r="AD785" s="184"/>
      <c r="AE785" s="184"/>
      <c r="AF785" s="184"/>
      <c r="AG785" s="184"/>
      <c r="AH785" s="184"/>
      <c r="AI785" s="184"/>
      <c r="AJ785" s="184"/>
      <c r="AK785" s="184"/>
      <c r="AL785" s="184"/>
      <c r="AM785" s="184"/>
      <c r="AN785" s="184"/>
      <c r="AO785" s="184"/>
      <c r="AP785" s="184"/>
      <c r="AQ785" s="184"/>
      <c r="AR785" s="184"/>
      <c r="AS785" s="184"/>
      <c r="AT785" s="184"/>
      <c r="AU785" s="184"/>
      <c r="AV785" s="184"/>
      <c r="AW785" s="184"/>
      <c r="AX785" s="184"/>
      <c r="AY785" s="184"/>
      <c r="AZ785" s="184"/>
      <c r="BA785" s="184"/>
      <c r="BB785" s="184"/>
      <c r="BC785" s="184"/>
      <c r="BD785" s="184"/>
      <c r="BE785" s="184"/>
      <c r="BF785" s="184"/>
      <c r="BG785" s="184"/>
      <c r="BH785" s="184"/>
      <c r="BI785" s="184"/>
      <c r="BJ785" s="184"/>
      <c r="BK785" s="184"/>
      <c r="BL785" s="184"/>
      <c r="BM785" s="184"/>
      <c r="BN785" s="184"/>
      <c r="BO785" s="184"/>
    </row>
    <row r="786" spans="1:67" s="72" customFormat="1" ht="23.25" customHeight="1" outlineLevel="1">
      <c r="A786" s="56">
        <f t="shared" si="20"/>
        <v>756</v>
      </c>
      <c r="B786" s="78" t="s">
        <v>1789</v>
      </c>
      <c r="C786" s="78"/>
      <c r="D786" s="85" t="s">
        <v>1790</v>
      </c>
      <c r="E786" s="85">
        <v>34701000</v>
      </c>
      <c r="F786" s="56">
        <v>1949</v>
      </c>
      <c r="G786" s="56">
        <v>2</v>
      </c>
      <c r="H786" s="56">
        <v>2</v>
      </c>
      <c r="I786" s="56">
        <v>412</v>
      </c>
      <c r="J786" s="56">
        <v>389.9</v>
      </c>
      <c r="K786" s="56"/>
      <c r="L786" s="56">
        <v>12</v>
      </c>
      <c r="M786" s="56">
        <v>8</v>
      </c>
      <c r="N786" s="56">
        <v>10</v>
      </c>
      <c r="O786" s="56"/>
      <c r="P786" s="56">
        <v>11</v>
      </c>
      <c r="Q786" s="56"/>
      <c r="R786" s="56">
        <v>12</v>
      </c>
      <c r="S786" s="56"/>
      <c r="T786" s="56">
        <v>8</v>
      </c>
      <c r="U786" s="146" t="s">
        <v>1791</v>
      </c>
      <c r="V786" s="69"/>
      <c r="W786" s="73"/>
      <c r="X786" s="184"/>
      <c r="Y786" s="184"/>
      <c r="Z786" s="184"/>
      <c r="AA786" s="184"/>
      <c r="AB786" s="184"/>
      <c r="AC786" s="184"/>
      <c r="AD786" s="184"/>
      <c r="AE786" s="184"/>
      <c r="AF786" s="184"/>
      <c r="AG786" s="184"/>
      <c r="AH786" s="184"/>
      <c r="AI786" s="184"/>
      <c r="AJ786" s="184"/>
      <c r="AK786" s="184"/>
      <c r="AL786" s="184"/>
      <c r="AM786" s="184"/>
      <c r="AN786" s="184"/>
      <c r="AO786" s="184"/>
      <c r="AP786" s="184"/>
      <c r="AQ786" s="184"/>
      <c r="AR786" s="184"/>
      <c r="AS786" s="184"/>
      <c r="AT786" s="184"/>
      <c r="AU786" s="184"/>
      <c r="AV786" s="184"/>
      <c r="AW786" s="184"/>
      <c r="AX786" s="184"/>
      <c r="AY786" s="184"/>
      <c r="AZ786" s="184"/>
      <c r="BA786" s="184"/>
      <c r="BB786" s="184"/>
      <c r="BC786" s="184"/>
      <c r="BD786" s="184"/>
      <c r="BE786" s="184"/>
      <c r="BF786" s="184"/>
      <c r="BG786" s="184"/>
      <c r="BH786" s="184"/>
      <c r="BI786" s="184"/>
      <c r="BJ786" s="184"/>
      <c r="BK786" s="184"/>
      <c r="BL786" s="184"/>
      <c r="BM786" s="184"/>
      <c r="BN786" s="184"/>
      <c r="BO786" s="184"/>
    </row>
    <row r="787" spans="1:67" s="72" customFormat="1" ht="23.25" customHeight="1" outlineLevel="1">
      <c r="A787" s="56">
        <f t="shared" si="20"/>
        <v>757</v>
      </c>
      <c r="B787" s="78" t="s">
        <v>1792</v>
      </c>
      <c r="C787" s="78"/>
      <c r="D787" s="85" t="s">
        <v>1793</v>
      </c>
      <c r="E787" s="85">
        <v>34701000</v>
      </c>
      <c r="F787" s="56">
        <v>1961</v>
      </c>
      <c r="G787" s="56">
        <v>2</v>
      </c>
      <c r="H787" s="56">
        <v>1</v>
      </c>
      <c r="I787" s="56">
        <v>261.60000000000002</v>
      </c>
      <c r="J787" s="56">
        <v>249.9</v>
      </c>
      <c r="K787" s="56"/>
      <c r="L787" s="56">
        <v>10</v>
      </c>
      <c r="M787" s="56"/>
      <c r="N787" s="56"/>
      <c r="O787" s="56"/>
      <c r="P787" s="56"/>
      <c r="Q787" s="56"/>
      <c r="R787" s="56"/>
      <c r="S787" s="56"/>
      <c r="T787" s="56"/>
      <c r="U787" s="146" t="s">
        <v>1341</v>
      </c>
      <c r="V787" s="69" t="s">
        <v>1771</v>
      </c>
      <c r="W787" s="73"/>
      <c r="X787" s="184"/>
      <c r="Y787" s="184"/>
      <c r="Z787" s="184"/>
      <c r="AA787" s="184"/>
      <c r="AB787" s="184"/>
      <c r="AC787" s="184"/>
      <c r="AD787" s="184"/>
      <c r="AE787" s="184"/>
      <c r="AF787" s="184"/>
      <c r="AG787" s="184"/>
      <c r="AH787" s="184"/>
      <c r="AI787" s="184"/>
      <c r="AJ787" s="184"/>
      <c r="AK787" s="184"/>
      <c r="AL787" s="184"/>
      <c r="AM787" s="184"/>
      <c r="AN787" s="184"/>
      <c r="AO787" s="184"/>
      <c r="AP787" s="184"/>
      <c r="AQ787" s="184"/>
      <c r="AR787" s="184"/>
      <c r="AS787" s="184"/>
      <c r="AT787" s="184"/>
      <c r="AU787" s="184"/>
      <c r="AV787" s="184"/>
      <c r="AW787" s="184"/>
      <c r="AX787" s="184"/>
      <c r="AY787" s="184"/>
      <c r="AZ787" s="184"/>
      <c r="BA787" s="184"/>
      <c r="BB787" s="184"/>
      <c r="BC787" s="184"/>
      <c r="BD787" s="184"/>
      <c r="BE787" s="184"/>
      <c r="BF787" s="184"/>
      <c r="BG787" s="184"/>
      <c r="BH787" s="184"/>
      <c r="BI787" s="184"/>
      <c r="BJ787" s="184"/>
      <c r="BK787" s="184"/>
      <c r="BL787" s="184"/>
      <c r="BM787" s="184"/>
      <c r="BN787" s="184"/>
      <c r="BO787" s="184"/>
    </row>
    <row r="788" spans="1:67" s="72" customFormat="1" ht="23.25" customHeight="1" outlineLevel="1">
      <c r="A788" s="56">
        <f t="shared" si="20"/>
        <v>758</v>
      </c>
      <c r="B788" s="78" t="s">
        <v>1794</v>
      </c>
      <c r="C788" s="78"/>
      <c r="D788" s="85" t="s">
        <v>1795</v>
      </c>
      <c r="E788" s="85">
        <v>34701000</v>
      </c>
      <c r="F788" s="56">
        <v>1965</v>
      </c>
      <c r="G788" s="56">
        <v>2</v>
      </c>
      <c r="H788" s="56">
        <v>2</v>
      </c>
      <c r="I788" s="56">
        <v>667.5</v>
      </c>
      <c r="J788" s="56">
        <v>627.70000000000005</v>
      </c>
      <c r="K788" s="56"/>
      <c r="L788" s="56"/>
      <c r="M788" s="56">
        <v>8</v>
      </c>
      <c r="N788" s="56">
        <v>12</v>
      </c>
      <c r="O788" s="56">
        <v>9</v>
      </c>
      <c r="P788" s="56">
        <v>10</v>
      </c>
      <c r="Q788" s="56"/>
      <c r="R788" s="56"/>
      <c r="S788" s="56">
        <v>11</v>
      </c>
      <c r="T788" s="56">
        <v>12</v>
      </c>
      <c r="U788" s="146" t="s">
        <v>1796</v>
      </c>
      <c r="V788" s="69"/>
      <c r="W788" s="73"/>
      <c r="X788" s="184"/>
      <c r="Y788" s="184"/>
      <c r="Z788" s="184"/>
      <c r="AA788" s="184"/>
      <c r="AB788" s="184"/>
      <c r="AC788" s="184"/>
      <c r="AD788" s="184"/>
      <c r="AE788" s="184"/>
      <c r="AF788" s="184"/>
      <c r="AG788" s="184"/>
      <c r="AH788" s="184"/>
      <c r="AI788" s="184"/>
      <c r="AJ788" s="184"/>
      <c r="AK788" s="184"/>
      <c r="AL788" s="184"/>
      <c r="AM788" s="184"/>
      <c r="AN788" s="184"/>
      <c r="AO788" s="184"/>
      <c r="AP788" s="184"/>
      <c r="AQ788" s="184"/>
      <c r="AR788" s="184"/>
      <c r="AS788" s="184"/>
      <c r="AT788" s="184"/>
      <c r="AU788" s="184"/>
      <c r="AV788" s="184"/>
      <c r="AW788" s="184"/>
      <c r="AX788" s="184"/>
      <c r="AY788" s="184"/>
      <c r="AZ788" s="184"/>
      <c r="BA788" s="184"/>
      <c r="BB788" s="184"/>
      <c r="BC788" s="184"/>
      <c r="BD788" s="184"/>
      <c r="BE788" s="184"/>
      <c r="BF788" s="184"/>
      <c r="BG788" s="184"/>
      <c r="BH788" s="184"/>
      <c r="BI788" s="184"/>
      <c r="BJ788" s="184"/>
      <c r="BK788" s="184"/>
      <c r="BL788" s="184"/>
      <c r="BM788" s="184"/>
      <c r="BN788" s="184"/>
      <c r="BO788" s="184"/>
    </row>
    <row r="789" spans="1:67" s="72" customFormat="1" ht="23.25" customHeight="1" outlineLevel="1">
      <c r="A789" s="56">
        <f t="shared" si="20"/>
        <v>759</v>
      </c>
      <c r="B789" s="78" t="s">
        <v>1797</v>
      </c>
      <c r="C789" s="78"/>
      <c r="D789" s="85" t="s">
        <v>1798</v>
      </c>
      <c r="E789" s="85">
        <v>34701000</v>
      </c>
      <c r="F789" s="56">
        <v>1965</v>
      </c>
      <c r="G789" s="56">
        <v>2</v>
      </c>
      <c r="H789" s="56">
        <v>2</v>
      </c>
      <c r="I789" s="56">
        <v>661.7</v>
      </c>
      <c r="J789" s="56">
        <v>621.4</v>
      </c>
      <c r="K789" s="56"/>
      <c r="L789" s="56"/>
      <c r="M789" s="56">
        <v>8</v>
      </c>
      <c r="N789" s="56">
        <v>12</v>
      </c>
      <c r="O789" s="56">
        <v>10</v>
      </c>
      <c r="P789" s="56">
        <v>9</v>
      </c>
      <c r="Q789" s="56"/>
      <c r="R789" s="56"/>
      <c r="S789" s="56">
        <v>11</v>
      </c>
      <c r="T789" s="56">
        <v>12</v>
      </c>
      <c r="U789" s="146" t="s">
        <v>1799</v>
      </c>
      <c r="V789" s="69"/>
      <c r="W789" s="73"/>
      <c r="X789" s="184"/>
      <c r="Y789" s="184"/>
      <c r="Z789" s="184"/>
      <c r="AA789" s="184"/>
      <c r="AB789" s="184"/>
      <c r="AC789" s="184"/>
      <c r="AD789" s="184"/>
      <c r="AE789" s="184"/>
      <c r="AF789" s="184"/>
      <c r="AG789" s="184"/>
      <c r="AH789" s="184"/>
      <c r="AI789" s="184"/>
      <c r="AJ789" s="184"/>
      <c r="AK789" s="184"/>
      <c r="AL789" s="184"/>
      <c r="AM789" s="184"/>
      <c r="AN789" s="184"/>
      <c r="AO789" s="184"/>
      <c r="AP789" s="184"/>
      <c r="AQ789" s="184"/>
      <c r="AR789" s="184"/>
      <c r="AS789" s="184"/>
      <c r="AT789" s="184"/>
      <c r="AU789" s="184"/>
      <c r="AV789" s="184"/>
      <c r="AW789" s="184"/>
      <c r="AX789" s="184"/>
      <c r="AY789" s="184"/>
      <c r="AZ789" s="184"/>
      <c r="BA789" s="184"/>
      <c r="BB789" s="184"/>
      <c r="BC789" s="184"/>
      <c r="BD789" s="184"/>
      <c r="BE789" s="184"/>
      <c r="BF789" s="184"/>
      <c r="BG789" s="184"/>
      <c r="BH789" s="184"/>
      <c r="BI789" s="184"/>
      <c r="BJ789" s="184"/>
      <c r="BK789" s="184"/>
      <c r="BL789" s="184"/>
      <c r="BM789" s="184"/>
      <c r="BN789" s="184"/>
      <c r="BO789" s="184"/>
    </row>
    <row r="790" spans="1:67" s="72" customFormat="1" ht="23.25" customHeight="1" outlineLevel="1">
      <c r="A790" s="56">
        <f t="shared" si="20"/>
        <v>760</v>
      </c>
      <c r="B790" s="78" t="s">
        <v>1800</v>
      </c>
      <c r="C790" s="78"/>
      <c r="D790" s="85" t="s">
        <v>1801</v>
      </c>
      <c r="E790" s="85">
        <v>34701000</v>
      </c>
      <c r="F790" s="56">
        <v>1965</v>
      </c>
      <c r="G790" s="56">
        <v>2</v>
      </c>
      <c r="H790" s="56">
        <v>2</v>
      </c>
      <c r="I790" s="56">
        <v>656.6</v>
      </c>
      <c r="J790" s="56">
        <v>616.5</v>
      </c>
      <c r="K790" s="56"/>
      <c r="L790" s="56"/>
      <c r="M790" s="56">
        <v>8</v>
      </c>
      <c r="N790" s="56">
        <v>12</v>
      </c>
      <c r="O790" s="56">
        <v>9</v>
      </c>
      <c r="P790" s="56">
        <v>10</v>
      </c>
      <c r="Q790" s="56"/>
      <c r="R790" s="56"/>
      <c r="S790" s="56">
        <v>11</v>
      </c>
      <c r="T790" s="56">
        <v>12</v>
      </c>
      <c r="U790" s="146" t="s">
        <v>1802</v>
      </c>
      <c r="V790" s="69"/>
      <c r="W790" s="73"/>
      <c r="X790" s="184"/>
      <c r="Y790" s="184"/>
      <c r="Z790" s="184"/>
      <c r="AA790" s="184"/>
      <c r="AB790" s="184"/>
      <c r="AC790" s="184"/>
      <c r="AD790" s="184"/>
      <c r="AE790" s="184"/>
      <c r="AF790" s="184"/>
      <c r="AG790" s="184"/>
      <c r="AH790" s="184"/>
      <c r="AI790" s="184"/>
      <c r="AJ790" s="184"/>
      <c r="AK790" s="184"/>
      <c r="AL790" s="184"/>
      <c r="AM790" s="184"/>
      <c r="AN790" s="184"/>
      <c r="AO790" s="184"/>
      <c r="AP790" s="184"/>
      <c r="AQ790" s="184"/>
      <c r="AR790" s="184"/>
      <c r="AS790" s="184"/>
      <c r="AT790" s="184"/>
      <c r="AU790" s="184"/>
      <c r="AV790" s="184"/>
      <c r="AW790" s="184"/>
      <c r="AX790" s="184"/>
      <c r="AY790" s="184"/>
      <c r="AZ790" s="184"/>
      <c r="BA790" s="184"/>
      <c r="BB790" s="184"/>
      <c r="BC790" s="184"/>
      <c r="BD790" s="184"/>
      <c r="BE790" s="184"/>
      <c r="BF790" s="184"/>
      <c r="BG790" s="184"/>
      <c r="BH790" s="184"/>
      <c r="BI790" s="184"/>
      <c r="BJ790" s="184"/>
      <c r="BK790" s="184"/>
      <c r="BL790" s="184"/>
      <c r="BM790" s="184"/>
      <c r="BN790" s="184"/>
      <c r="BO790" s="184"/>
    </row>
    <row r="791" spans="1:67" s="72" customFormat="1" ht="23.25" customHeight="1" outlineLevel="1">
      <c r="A791" s="56">
        <f t="shared" si="20"/>
        <v>761</v>
      </c>
      <c r="B791" s="78" t="s">
        <v>1803</v>
      </c>
      <c r="C791" s="78"/>
      <c r="D791" s="85" t="s">
        <v>1804</v>
      </c>
      <c r="E791" s="85">
        <v>34701000</v>
      </c>
      <c r="F791" s="56">
        <v>1965</v>
      </c>
      <c r="G791" s="56">
        <v>2</v>
      </c>
      <c r="H791" s="56">
        <v>2</v>
      </c>
      <c r="I791" s="56">
        <v>660.8</v>
      </c>
      <c r="J791" s="56">
        <v>620.79999999999995</v>
      </c>
      <c r="K791" s="56"/>
      <c r="L791" s="56"/>
      <c r="M791" s="56">
        <v>8</v>
      </c>
      <c r="N791" s="56">
        <v>12</v>
      </c>
      <c r="O791" s="56">
        <v>9</v>
      </c>
      <c r="P791" s="56">
        <v>10</v>
      </c>
      <c r="Q791" s="56"/>
      <c r="R791" s="56"/>
      <c r="S791" s="56">
        <v>11</v>
      </c>
      <c r="T791" s="56">
        <v>12</v>
      </c>
      <c r="U791" s="146" t="s">
        <v>1805</v>
      </c>
      <c r="V791" s="69"/>
      <c r="W791" s="73"/>
      <c r="X791" s="184"/>
      <c r="Y791" s="184"/>
      <c r="Z791" s="184"/>
      <c r="AA791" s="184"/>
      <c r="AB791" s="184"/>
      <c r="AC791" s="184"/>
      <c r="AD791" s="184"/>
      <c r="AE791" s="184"/>
      <c r="AF791" s="184"/>
      <c r="AG791" s="184"/>
      <c r="AH791" s="184"/>
      <c r="AI791" s="184"/>
      <c r="AJ791" s="184"/>
      <c r="AK791" s="184"/>
      <c r="AL791" s="184"/>
      <c r="AM791" s="184"/>
      <c r="AN791" s="184"/>
      <c r="AO791" s="184"/>
      <c r="AP791" s="184"/>
      <c r="AQ791" s="184"/>
      <c r="AR791" s="184"/>
      <c r="AS791" s="184"/>
      <c r="AT791" s="184"/>
      <c r="AU791" s="184"/>
      <c r="AV791" s="184"/>
      <c r="AW791" s="184"/>
      <c r="AX791" s="184"/>
      <c r="AY791" s="184"/>
      <c r="AZ791" s="184"/>
      <c r="BA791" s="184"/>
      <c r="BB791" s="184"/>
      <c r="BC791" s="184"/>
      <c r="BD791" s="184"/>
      <c r="BE791" s="184"/>
      <c r="BF791" s="184"/>
      <c r="BG791" s="184"/>
      <c r="BH791" s="184"/>
      <c r="BI791" s="184"/>
      <c r="BJ791" s="184"/>
      <c r="BK791" s="184"/>
      <c r="BL791" s="184"/>
      <c r="BM791" s="184"/>
      <c r="BN791" s="184"/>
      <c r="BO791" s="184"/>
    </row>
    <row r="792" spans="1:67" s="72" customFormat="1" ht="23.25" customHeight="1" outlineLevel="1">
      <c r="A792" s="56">
        <f t="shared" si="20"/>
        <v>762</v>
      </c>
      <c r="B792" s="78" t="s">
        <v>1806</v>
      </c>
      <c r="C792" s="78"/>
      <c r="D792" s="85" t="s">
        <v>1807</v>
      </c>
      <c r="E792" s="85">
        <v>34701000</v>
      </c>
      <c r="F792" s="56">
        <v>1992</v>
      </c>
      <c r="G792" s="56">
        <v>3</v>
      </c>
      <c r="H792" s="56">
        <v>2</v>
      </c>
      <c r="I792" s="86">
        <v>1388.9</v>
      </c>
      <c r="J792" s="86">
        <v>1305.0999999999999</v>
      </c>
      <c r="K792" s="56"/>
      <c r="L792" s="56"/>
      <c r="M792" s="56">
        <v>12</v>
      </c>
      <c r="N792" s="56">
        <v>10</v>
      </c>
      <c r="O792" s="56">
        <v>11</v>
      </c>
      <c r="P792" s="56">
        <v>9</v>
      </c>
      <c r="Q792" s="56"/>
      <c r="R792" s="56"/>
      <c r="S792" s="56">
        <v>8</v>
      </c>
      <c r="T792" s="56">
        <v>12</v>
      </c>
      <c r="U792" s="146" t="s">
        <v>1808</v>
      </c>
      <c r="V792" s="69"/>
      <c r="W792" s="73"/>
      <c r="X792" s="184"/>
      <c r="Y792" s="184"/>
      <c r="Z792" s="184"/>
      <c r="AA792" s="184"/>
      <c r="AB792" s="184"/>
      <c r="AC792" s="184"/>
      <c r="AD792" s="184"/>
      <c r="AE792" s="184"/>
      <c r="AF792" s="184"/>
      <c r="AG792" s="184"/>
      <c r="AH792" s="184"/>
      <c r="AI792" s="184"/>
      <c r="AJ792" s="184"/>
      <c r="AK792" s="184"/>
      <c r="AL792" s="184"/>
      <c r="AM792" s="184"/>
      <c r="AN792" s="184"/>
      <c r="AO792" s="184"/>
      <c r="AP792" s="184"/>
      <c r="AQ792" s="184"/>
      <c r="AR792" s="184"/>
      <c r="AS792" s="184"/>
      <c r="AT792" s="184"/>
      <c r="AU792" s="184"/>
      <c r="AV792" s="184"/>
      <c r="AW792" s="184"/>
      <c r="AX792" s="184"/>
      <c r="AY792" s="184"/>
      <c r="AZ792" s="184"/>
      <c r="BA792" s="184"/>
      <c r="BB792" s="184"/>
      <c r="BC792" s="184"/>
      <c r="BD792" s="184"/>
      <c r="BE792" s="184"/>
      <c r="BF792" s="184"/>
      <c r="BG792" s="184"/>
      <c r="BH792" s="184"/>
      <c r="BI792" s="184"/>
      <c r="BJ792" s="184"/>
      <c r="BK792" s="184"/>
      <c r="BL792" s="184"/>
      <c r="BM792" s="184"/>
      <c r="BN792" s="184"/>
      <c r="BO792" s="184"/>
    </row>
    <row r="793" spans="1:67" s="72" customFormat="1" ht="23.25" customHeight="1" outlineLevel="1">
      <c r="A793" s="56">
        <f t="shared" si="20"/>
        <v>763</v>
      </c>
      <c r="B793" s="78" t="s">
        <v>1809</v>
      </c>
      <c r="C793" s="78"/>
      <c r="D793" s="85" t="s">
        <v>1810</v>
      </c>
      <c r="E793" s="85">
        <v>34701000</v>
      </c>
      <c r="F793" s="56">
        <v>1993</v>
      </c>
      <c r="G793" s="56">
        <v>3</v>
      </c>
      <c r="H793" s="56">
        <v>2</v>
      </c>
      <c r="I793" s="86">
        <v>1398.6</v>
      </c>
      <c r="J793" s="86">
        <v>1294.8</v>
      </c>
      <c r="K793" s="56"/>
      <c r="L793" s="56"/>
      <c r="M793" s="56"/>
      <c r="N793" s="56">
        <v>12</v>
      </c>
      <c r="O793" s="56">
        <v>10</v>
      </c>
      <c r="P793" s="56">
        <v>11</v>
      </c>
      <c r="Q793" s="56">
        <v>9</v>
      </c>
      <c r="R793" s="56"/>
      <c r="S793" s="56">
        <v>8</v>
      </c>
      <c r="T793" s="56">
        <v>12</v>
      </c>
      <c r="U793" s="146" t="s">
        <v>1811</v>
      </c>
      <c r="V793" s="69" t="s">
        <v>1812</v>
      </c>
      <c r="W793" s="73"/>
      <c r="X793" s="184"/>
      <c r="Y793" s="184"/>
      <c r="Z793" s="184"/>
      <c r="AA793" s="184"/>
      <c r="AB793" s="184"/>
      <c r="AC793" s="184"/>
      <c r="AD793" s="184"/>
      <c r="AE793" s="184"/>
      <c r="AF793" s="184"/>
      <c r="AG793" s="184"/>
      <c r="AH793" s="184"/>
      <c r="AI793" s="184"/>
      <c r="AJ793" s="184"/>
      <c r="AK793" s="184"/>
      <c r="AL793" s="184"/>
      <c r="AM793" s="184"/>
      <c r="AN793" s="184"/>
      <c r="AO793" s="184"/>
      <c r="AP793" s="184"/>
      <c r="AQ793" s="184"/>
      <c r="AR793" s="184"/>
      <c r="AS793" s="184"/>
      <c r="AT793" s="184"/>
      <c r="AU793" s="184"/>
      <c r="AV793" s="184"/>
      <c r="AW793" s="184"/>
      <c r="AX793" s="184"/>
      <c r="AY793" s="184"/>
      <c r="AZ793" s="184"/>
      <c r="BA793" s="184"/>
      <c r="BB793" s="184"/>
      <c r="BC793" s="184"/>
      <c r="BD793" s="184"/>
      <c r="BE793" s="184"/>
      <c r="BF793" s="184"/>
      <c r="BG793" s="184"/>
      <c r="BH793" s="184"/>
      <c r="BI793" s="184"/>
      <c r="BJ793" s="184"/>
      <c r="BK793" s="184"/>
      <c r="BL793" s="184"/>
      <c r="BM793" s="184"/>
      <c r="BN793" s="184"/>
      <c r="BO793" s="184"/>
    </row>
    <row r="794" spans="1:67" s="72" customFormat="1" ht="23.25" customHeight="1" outlineLevel="1">
      <c r="A794" s="56">
        <f t="shared" si="20"/>
        <v>764</v>
      </c>
      <c r="B794" s="78" t="s">
        <v>1813</v>
      </c>
      <c r="C794" s="78"/>
      <c r="D794" s="85" t="s">
        <v>1814</v>
      </c>
      <c r="E794" s="85">
        <v>34701000</v>
      </c>
      <c r="F794" s="56">
        <v>2012</v>
      </c>
      <c r="G794" s="56">
        <v>3</v>
      </c>
      <c r="H794" s="56">
        <v>3</v>
      </c>
      <c r="I794" s="86">
        <v>2129</v>
      </c>
      <c r="J794" s="86">
        <v>1868</v>
      </c>
      <c r="K794" s="56"/>
      <c r="L794" s="56"/>
      <c r="M794" s="56"/>
      <c r="N794" s="56"/>
      <c r="O794" s="56"/>
      <c r="P794" s="56"/>
      <c r="Q794" s="56">
        <v>8</v>
      </c>
      <c r="R794" s="56">
        <v>12</v>
      </c>
      <c r="S794" s="56">
        <v>10</v>
      </c>
      <c r="T794" s="56" t="s">
        <v>196</v>
      </c>
      <c r="U794" s="146"/>
      <c r="V794" s="69"/>
      <c r="W794" s="73"/>
      <c r="X794" s="184"/>
      <c r="Y794" s="184"/>
      <c r="Z794" s="184"/>
      <c r="AA794" s="184"/>
      <c r="AB794" s="184"/>
      <c r="AC794" s="184"/>
      <c r="AD794" s="184"/>
      <c r="AE794" s="184"/>
      <c r="AF794" s="184"/>
      <c r="AG794" s="184"/>
      <c r="AH794" s="184"/>
      <c r="AI794" s="184"/>
      <c r="AJ794" s="184"/>
      <c r="AK794" s="184"/>
      <c r="AL794" s="184"/>
      <c r="AM794" s="184"/>
      <c r="AN794" s="184"/>
      <c r="AO794" s="184"/>
      <c r="AP794" s="184"/>
      <c r="AQ794" s="184"/>
      <c r="AR794" s="184"/>
      <c r="AS794" s="184"/>
      <c r="AT794" s="184"/>
      <c r="AU794" s="184"/>
      <c r="AV794" s="184"/>
      <c r="AW794" s="184"/>
      <c r="AX794" s="184"/>
      <c r="AY794" s="184"/>
      <c r="AZ794" s="184"/>
      <c r="BA794" s="184"/>
      <c r="BB794" s="184"/>
      <c r="BC794" s="184"/>
      <c r="BD794" s="184"/>
      <c r="BE794" s="184"/>
      <c r="BF794" s="184"/>
      <c r="BG794" s="184"/>
      <c r="BH794" s="184"/>
      <c r="BI794" s="184"/>
      <c r="BJ794" s="184"/>
      <c r="BK794" s="184"/>
      <c r="BL794" s="184"/>
      <c r="BM794" s="184"/>
      <c r="BN794" s="184"/>
      <c r="BO794" s="184"/>
    </row>
    <row r="795" spans="1:67" s="72" customFormat="1" ht="23.25" customHeight="1" outlineLevel="1">
      <c r="A795" s="56">
        <f t="shared" si="20"/>
        <v>765</v>
      </c>
      <c r="B795" s="78" t="s">
        <v>1815</v>
      </c>
      <c r="C795" s="78"/>
      <c r="D795" s="85" t="s">
        <v>1816</v>
      </c>
      <c r="E795" s="85">
        <v>34701000</v>
      </c>
      <c r="F795" s="56">
        <v>2013</v>
      </c>
      <c r="G795" s="56">
        <v>3</v>
      </c>
      <c r="H795" s="56">
        <v>3</v>
      </c>
      <c r="I795" s="86">
        <v>2195</v>
      </c>
      <c r="J795" s="86">
        <v>1924.8</v>
      </c>
      <c r="K795" s="56"/>
      <c r="L795" s="56"/>
      <c r="M795" s="56"/>
      <c r="N795" s="56"/>
      <c r="O795" s="56"/>
      <c r="P795" s="56"/>
      <c r="Q795" s="56">
        <v>8</v>
      </c>
      <c r="R795" s="56">
        <v>12</v>
      </c>
      <c r="S795" s="56">
        <v>10</v>
      </c>
      <c r="T795" s="56"/>
      <c r="U795" s="146"/>
      <c r="V795" s="69"/>
      <c r="W795" s="73"/>
      <c r="X795" s="184"/>
      <c r="Y795" s="184"/>
      <c r="Z795" s="184"/>
      <c r="AA795" s="184"/>
      <c r="AB795" s="184"/>
      <c r="AC795" s="184"/>
      <c r="AD795" s="184"/>
      <c r="AE795" s="184"/>
      <c r="AF795" s="184"/>
      <c r="AG795" s="184"/>
      <c r="AH795" s="184"/>
      <c r="AI795" s="184"/>
      <c r="AJ795" s="184"/>
      <c r="AK795" s="184"/>
      <c r="AL795" s="184"/>
      <c r="AM795" s="184"/>
      <c r="AN795" s="184"/>
      <c r="AO795" s="184"/>
      <c r="AP795" s="184"/>
      <c r="AQ795" s="184"/>
      <c r="AR795" s="184"/>
      <c r="AS795" s="184"/>
      <c r="AT795" s="184"/>
      <c r="AU795" s="184"/>
      <c r="AV795" s="184"/>
      <c r="AW795" s="184"/>
      <c r="AX795" s="184"/>
      <c r="AY795" s="184"/>
      <c r="AZ795" s="184"/>
      <c r="BA795" s="184"/>
      <c r="BB795" s="184"/>
      <c r="BC795" s="184"/>
      <c r="BD795" s="184"/>
      <c r="BE795" s="184"/>
      <c r="BF795" s="184"/>
      <c r="BG795" s="184"/>
      <c r="BH795" s="184"/>
      <c r="BI795" s="184"/>
      <c r="BJ795" s="184"/>
      <c r="BK795" s="184"/>
      <c r="BL795" s="184"/>
      <c r="BM795" s="184"/>
      <c r="BN795" s="184"/>
      <c r="BO795" s="184"/>
    </row>
    <row r="796" spans="1:67" s="72" customFormat="1" ht="23.25" customHeight="1" outlineLevel="1">
      <c r="A796" s="56">
        <f t="shared" si="20"/>
        <v>766</v>
      </c>
      <c r="B796" s="197" t="s">
        <v>1817</v>
      </c>
      <c r="C796" s="78"/>
      <c r="D796" s="204" t="s">
        <v>1818</v>
      </c>
      <c r="E796" s="85">
        <v>34701000</v>
      </c>
      <c r="F796" s="56">
        <v>2013</v>
      </c>
      <c r="G796" s="56">
        <v>3</v>
      </c>
      <c r="H796" s="56">
        <v>4</v>
      </c>
      <c r="I796" s="86">
        <v>2978.8</v>
      </c>
      <c r="J796" s="86">
        <v>2537.6999999999998</v>
      </c>
      <c r="K796" s="56"/>
      <c r="L796" s="56">
        <v>11</v>
      </c>
      <c r="M796" s="56"/>
      <c r="N796" s="56">
        <v>12</v>
      </c>
      <c r="O796" s="56"/>
      <c r="P796" s="56"/>
      <c r="Q796" s="56">
        <v>8</v>
      </c>
      <c r="R796" s="56">
        <v>12</v>
      </c>
      <c r="S796" s="56">
        <v>10</v>
      </c>
      <c r="T796" s="56">
        <v>9</v>
      </c>
      <c r="U796" s="148" t="s">
        <v>13212</v>
      </c>
      <c r="V796" s="69"/>
      <c r="W796" s="73"/>
      <c r="X796" s="184"/>
      <c r="Y796" s="184"/>
      <c r="Z796" s="184"/>
      <c r="AA796" s="184"/>
      <c r="AB796" s="184"/>
      <c r="AC796" s="184"/>
      <c r="AD796" s="184"/>
      <c r="AE796" s="184"/>
      <c r="AF796" s="184"/>
      <c r="AG796" s="184"/>
      <c r="AH796" s="184"/>
      <c r="AI796" s="184"/>
      <c r="AJ796" s="184"/>
      <c r="AK796" s="184"/>
      <c r="AL796" s="184"/>
      <c r="AM796" s="184"/>
      <c r="AN796" s="184"/>
      <c r="AO796" s="184"/>
      <c r="AP796" s="184"/>
      <c r="AQ796" s="184"/>
      <c r="AR796" s="184"/>
      <c r="AS796" s="184"/>
      <c r="AT796" s="184"/>
      <c r="AU796" s="184"/>
      <c r="AV796" s="184"/>
      <c r="AW796" s="184"/>
      <c r="AX796" s="184"/>
      <c r="AY796" s="184"/>
      <c r="AZ796" s="184"/>
      <c r="BA796" s="184"/>
      <c r="BB796" s="184"/>
      <c r="BC796" s="184"/>
      <c r="BD796" s="184"/>
      <c r="BE796" s="184"/>
      <c r="BF796" s="184"/>
      <c r="BG796" s="184"/>
      <c r="BH796" s="184"/>
      <c r="BI796" s="184"/>
      <c r="BJ796" s="184"/>
      <c r="BK796" s="184"/>
      <c r="BL796" s="184"/>
      <c r="BM796" s="184"/>
      <c r="BN796" s="184"/>
      <c r="BO796" s="184"/>
    </row>
    <row r="797" spans="1:67" s="72" customFormat="1" ht="23.25" customHeight="1" outlineLevel="1">
      <c r="A797" s="56">
        <f t="shared" si="20"/>
        <v>767</v>
      </c>
      <c r="B797" s="78" t="s">
        <v>1821</v>
      </c>
      <c r="C797" s="78"/>
      <c r="D797" s="85" t="s">
        <v>1822</v>
      </c>
      <c r="E797" s="85">
        <v>34701000</v>
      </c>
      <c r="F797" s="56">
        <v>2013</v>
      </c>
      <c r="G797" s="56">
        <v>3</v>
      </c>
      <c r="H797" s="56">
        <v>4</v>
      </c>
      <c r="I797" s="86">
        <v>3196.9</v>
      </c>
      <c r="J797" s="86">
        <v>2909.8</v>
      </c>
      <c r="K797" s="56"/>
      <c r="L797" s="56"/>
      <c r="M797" s="56"/>
      <c r="N797" s="56"/>
      <c r="O797" s="56"/>
      <c r="P797" s="56"/>
      <c r="Q797" s="56">
        <v>8</v>
      </c>
      <c r="R797" s="56">
        <v>12</v>
      </c>
      <c r="S797" s="56">
        <v>10</v>
      </c>
      <c r="T797" s="56">
        <v>9</v>
      </c>
      <c r="U797" s="146"/>
      <c r="V797" s="69"/>
      <c r="W797" s="73"/>
      <c r="X797" s="184"/>
      <c r="Y797" s="184"/>
      <c r="Z797" s="184"/>
      <c r="AA797" s="184"/>
      <c r="AB797" s="184"/>
      <c r="AC797" s="184"/>
      <c r="AD797" s="184"/>
      <c r="AE797" s="184"/>
      <c r="AF797" s="184"/>
      <c r="AG797" s="184"/>
      <c r="AH797" s="184"/>
      <c r="AI797" s="184"/>
      <c r="AJ797" s="184"/>
      <c r="AK797" s="184"/>
      <c r="AL797" s="184"/>
      <c r="AM797" s="184"/>
      <c r="AN797" s="184"/>
      <c r="AO797" s="184"/>
      <c r="AP797" s="184"/>
      <c r="AQ797" s="184"/>
      <c r="AR797" s="184"/>
      <c r="AS797" s="184"/>
      <c r="AT797" s="184"/>
      <c r="AU797" s="184"/>
      <c r="AV797" s="184"/>
      <c r="AW797" s="184"/>
      <c r="AX797" s="184"/>
      <c r="AY797" s="184"/>
      <c r="AZ797" s="184"/>
      <c r="BA797" s="184"/>
      <c r="BB797" s="184"/>
      <c r="BC797" s="184"/>
      <c r="BD797" s="184"/>
      <c r="BE797" s="184"/>
      <c r="BF797" s="184"/>
      <c r="BG797" s="184"/>
      <c r="BH797" s="184"/>
      <c r="BI797" s="184"/>
      <c r="BJ797" s="184"/>
      <c r="BK797" s="184"/>
      <c r="BL797" s="184"/>
      <c r="BM797" s="184"/>
      <c r="BN797" s="184"/>
      <c r="BO797" s="184"/>
    </row>
    <row r="798" spans="1:67" s="72" customFormat="1" ht="23.25" customHeight="1" outlineLevel="1">
      <c r="A798" s="56">
        <f t="shared" si="20"/>
        <v>768</v>
      </c>
      <c r="B798" s="78" t="s">
        <v>1823</v>
      </c>
      <c r="C798" s="78"/>
      <c r="D798" s="85" t="s">
        <v>1824</v>
      </c>
      <c r="E798" s="85">
        <v>34701000</v>
      </c>
      <c r="F798" s="56">
        <v>2013</v>
      </c>
      <c r="G798" s="56">
        <v>3</v>
      </c>
      <c r="H798" s="56">
        <v>4</v>
      </c>
      <c r="I798" s="86">
        <v>3208.7</v>
      </c>
      <c r="J798" s="86">
        <v>2915</v>
      </c>
      <c r="K798" s="56"/>
      <c r="L798" s="56"/>
      <c r="M798" s="56"/>
      <c r="N798" s="56"/>
      <c r="O798" s="56"/>
      <c r="P798" s="56"/>
      <c r="Q798" s="56">
        <v>8</v>
      </c>
      <c r="R798" s="56">
        <v>12</v>
      </c>
      <c r="S798" s="56">
        <v>10</v>
      </c>
      <c r="T798" s="56">
        <v>9</v>
      </c>
      <c r="U798" s="146"/>
      <c r="V798" s="69"/>
      <c r="W798" s="73"/>
      <c r="X798" s="184"/>
      <c r="Y798" s="184"/>
      <c r="Z798" s="184"/>
      <c r="AA798" s="184"/>
      <c r="AB798" s="184"/>
      <c r="AC798" s="184"/>
      <c r="AD798" s="184"/>
      <c r="AE798" s="184"/>
      <c r="AF798" s="184"/>
      <c r="AG798" s="184"/>
      <c r="AH798" s="184"/>
      <c r="AI798" s="184"/>
      <c r="AJ798" s="184"/>
      <c r="AK798" s="184"/>
      <c r="AL798" s="184"/>
      <c r="AM798" s="184"/>
      <c r="AN798" s="184"/>
      <c r="AO798" s="184"/>
      <c r="AP798" s="184"/>
      <c r="AQ798" s="184"/>
      <c r="AR798" s="184"/>
      <c r="AS798" s="184"/>
      <c r="AT798" s="184"/>
      <c r="AU798" s="184"/>
      <c r="AV798" s="184"/>
      <c r="AW798" s="184"/>
      <c r="AX798" s="184"/>
      <c r="AY798" s="184"/>
      <c r="AZ798" s="184"/>
      <c r="BA798" s="184"/>
      <c r="BB798" s="184"/>
      <c r="BC798" s="184"/>
      <c r="BD798" s="184"/>
      <c r="BE798" s="184"/>
      <c r="BF798" s="184"/>
      <c r="BG798" s="184"/>
      <c r="BH798" s="184"/>
      <c r="BI798" s="184"/>
      <c r="BJ798" s="184"/>
      <c r="BK798" s="184"/>
      <c r="BL798" s="184"/>
      <c r="BM798" s="184"/>
      <c r="BN798" s="184"/>
      <c r="BO798" s="184"/>
    </row>
    <row r="799" spans="1:67" s="72" customFormat="1" ht="23.25" customHeight="1" outlineLevel="1">
      <c r="A799" s="56">
        <f t="shared" si="20"/>
        <v>769</v>
      </c>
      <c r="B799" s="78" t="s">
        <v>1825</v>
      </c>
      <c r="C799" s="78"/>
      <c r="D799" s="85" t="s">
        <v>1826</v>
      </c>
      <c r="E799" s="85">
        <v>34701000</v>
      </c>
      <c r="F799" s="56">
        <v>2013</v>
      </c>
      <c r="G799" s="56">
        <v>3</v>
      </c>
      <c r="H799" s="56">
        <v>2</v>
      </c>
      <c r="I799" s="86">
        <v>1176.3599999999999</v>
      </c>
      <c r="J799" s="86">
        <v>1104.3</v>
      </c>
      <c r="K799" s="56"/>
      <c r="L799" s="56"/>
      <c r="M799" s="56"/>
      <c r="N799" s="56">
        <v>11</v>
      </c>
      <c r="O799" s="56"/>
      <c r="P799" s="56"/>
      <c r="Q799" s="56">
        <v>8</v>
      </c>
      <c r="R799" s="56">
        <v>12</v>
      </c>
      <c r="S799" s="56">
        <v>10</v>
      </c>
      <c r="T799" s="56">
        <v>9</v>
      </c>
      <c r="U799" s="146"/>
      <c r="V799" s="69"/>
      <c r="W799" s="73"/>
      <c r="X799" s="184"/>
      <c r="Y799" s="184"/>
      <c r="Z799" s="184"/>
      <c r="AA799" s="184"/>
      <c r="AB799" s="184"/>
      <c r="AC799" s="184"/>
      <c r="AD799" s="184"/>
      <c r="AE799" s="184"/>
      <c r="AF799" s="184"/>
      <c r="AG799" s="184"/>
      <c r="AH799" s="184"/>
      <c r="AI799" s="184"/>
      <c r="AJ799" s="184"/>
      <c r="AK799" s="184"/>
      <c r="AL799" s="184"/>
      <c r="AM799" s="184"/>
      <c r="AN799" s="184"/>
      <c r="AO799" s="184"/>
      <c r="AP799" s="184"/>
      <c r="AQ799" s="184"/>
      <c r="AR799" s="184"/>
      <c r="AS799" s="184"/>
      <c r="AT799" s="184"/>
      <c r="AU799" s="184"/>
      <c r="AV799" s="184"/>
      <c r="AW799" s="184"/>
      <c r="AX799" s="184"/>
      <c r="AY799" s="184"/>
      <c r="AZ799" s="184"/>
      <c r="BA799" s="184"/>
      <c r="BB799" s="184"/>
      <c r="BC799" s="184"/>
      <c r="BD799" s="184"/>
      <c r="BE799" s="184"/>
      <c r="BF799" s="184"/>
      <c r="BG799" s="184"/>
      <c r="BH799" s="184"/>
      <c r="BI799" s="184"/>
      <c r="BJ799" s="184"/>
      <c r="BK799" s="184"/>
      <c r="BL799" s="184"/>
      <c r="BM799" s="184"/>
      <c r="BN799" s="184"/>
      <c r="BO799" s="184"/>
    </row>
    <row r="800" spans="1:67" s="72" customFormat="1" ht="23.25" customHeight="1" outlineLevel="1">
      <c r="A800" s="56">
        <f t="shared" si="20"/>
        <v>770</v>
      </c>
      <c r="B800" s="78" t="s">
        <v>1827</v>
      </c>
      <c r="C800" s="78"/>
      <c r="D800" s="85" t="s">
        <v>1828</v>
      </c>
      <c r="E800" s="85">
        <v>34701000</v>
      </c>
      <c r="F800" s="56">
        <v>2013</v>
      </c>
      <c r="G800" s="56">
        <v>3</v>
      </c>
      <c r="H800" s="56">
        <v>4</v>
      </c>
      <c r="I800" s="86">
        <v>3142.3</v>
      </c>
      <c r="J800" s="86">
        <v>2795.7</v>
      </c>
      <c r="K800" s="56"/>
      <c r="L800" s="56"/>
      <c r="M800" s="56">
        <v>11</v>
      </c>
      <c r="N800" s="56"/>
      <c r="O800" s="56"/>
      <c r="P800" s="56"/>
      <c r="Q800" s="56">
        <v>8</v>
      </c>
      <c r="R800" s="56">
        <v>12</v>
      </c>
      <c r="S800" s="56">
        <v>10</v>
      </c>
      <c r="T800" s="56">
        <v>9</v>
      </c>
      <c r="U800" s="146" t="s">
        <v>1829</v>
      </c>
      <c r="V800" s="69"/>
      <c r="W800" s="73"/>
      <c r="X800" s="184"/>
      <c r="Y800" s="184"/>
      <c r="Z800" s="184"/>
      <c r="AA800" s="184"/>
      <c r="AB800" s="184"/>
      <c r="AC800" s="184"/>
      <c r="AD800" s="184"/>
      <c r="AE800" s="184"/>
      <c r="AF800" s="184"/>
      <c r="AG800" s="184"/>
      <c r="AH800" s="184"/>
      <c r="AI800" s="184"/>
      <c r="AJ800" s="184"/>
      <c r="AK800" s="184"/>
      <c r="AL800" s="184"/>
      <c r="AM800" s="184"/>
      <c r="AN800" s="184"/>
      <c r="AO800" s="184"/>
      <c r="AP800" s="184"/>
      <c r="AQ800" s="184"/>
      <c r="AR800" s="184"/>
      <c r="AS800" s="184"/>
      <c r="AT800" s="184"/>
      <c r="AU800" s="184"/>
      <c r="AV800" s="184"/>
      <c r="AW800" s="184"/>
      <c r="AX800" s="184"/>
      <c r="AY800" s="184"/>
      <c r="AZ800" s="184"/>
      <c r="BA800" s="184"/>
      <c r="BB800" s="184"/>
      <c r="BC800" s="184"/>
      <c r="BD800" s="184"/>
      <c r="BE800" s="184"/>
      <c r="BF800" s="184"/>
      <c r="BG800" s="184"/>
      <c r="BH800" s="184"/>
      <c r="BI800" s="184"/>
      <c r="BJ800" s="184"/>
      <c r="BK800" s="184"/>
      <c r="BL800" s="184"/>
      <c r="BM800" s="184"/>
      <c r="BN800" s="184"/>
      <c r="BO800" s="184"/>
    </row>
    <row r="801" spans="1:313" s="72" customFormat="1" ht="23.25" customHeight="1" outlineLevel="1">
      <c r="A801" s="56">
        <f t="shared" si="20"/>
        <v>771</v>
      </c>
      <c r="B801" s="78" t="s">
        <v>1830</v>
      </c>
      <c r="C801" s="78"/>
      <c r="D801" s="85" t="s">
        <v>1831</v>
      </c>
      <c r="E801" s="85">
        <v>34701000</v>
      </c>
      <c r="F801" s="56">
        <v>2015</v>
      </c>
      <c r="G801" s="56">
        <v>3</v>
      </c>
      <c r="H801" s="56">
        <v>3</v>
      </c>
      <c r="I801" s="86">
        <v>2309.4</v>
      </c>
      <c r="J801" s="86">
        <v>1973</v>
      </c>
      <c r="K801" s="56"/>
      <c r="L801" s="56"/>
      <c r="M801" s="56"/>
      <c r="N801" s="56"/>
      <c r="O801" s="56"/>
      <c r="P801" s="56"/>
      <c r="Q801" s="56"/>
      <c r="R801" s="56">
        <v>8</v>
      </c>
      <c r="S801" s="56">
        <v>12</v>
      </c>
      <c r="T801" s="56">
        <v>10</v>
      </c>
      <c r="U801" s="146"/>
      <c r="V801" s="69"/>
      <c r="W801" s="73"/>
      <c r="X801" s="184"/>
      <c r="Y801" s="184"/>
      <c r="Z801" s="184"/>
      <c r="AA801" s="184"/>
      <c r="AB801" s="184"/>
      <c r="AC801" s="184"/>
      <c r="AD801" s="184"/>
      <c r="AE801" s="184"/>
      <c r="AF801" s="184"/>
      <c r="AG801" s="184"/>
      <c r="AH801" s="184"/>
      <c r="AI801" s="184"/>
      <c r="AJ801" s="184"/>
      <c r="AK801" s="184"/>
      <c r="AL801" s="184"/>
      <c r="AM801" s="184"/>
      <c r="AN801" s="184"/>
      <c r="AO801" s="184"/>
      <c r="AP801" s="184"/>
      <c r="AQ801" s="184"/>
      <c r="AR801" s="184"/>
      <c r="AS801" s="184"/>
      <c r="AT801" s="184"/>
      <c r="AU801" s="184"/>
      <c r="AV801" s="184"/>
      <c r="AW801" s="184"/>
      <c r="AX801" s="184"/>
      <c r="AY801" s="184"/>
      <c r="AZ801" s="184"/>
      <c r="BA801" s="184"/>
      <c r="BB801" s="184"/>
      <c r="BC801" s="184"/>
      <c r="BD801" s="184"/>
      <c r="BE801" s="184"/>
      <c r="BF801" s="184"/>
      <c r="BG801" s="184"/>
      <c r="BH801" s="184"/>
      <c r="BI801" s="184"/>
      <c r="BJ801" s="184"/>
      <c r="BK801" s="184"/>
      <c r="BL801" s="184"/>
      <c r="BM801" s="184"/>
      <c r="BN801" s="184"/>
      <c r="BO801" s="184"/>
    </row>
    <row r="802" spans="1:313" s="72" customFormat="1" ht="23.25" customHeight="1" outlineLevel="1">
      <c r="A802" s="56">
        <f t="shared" si="20"/>
        <v>772</v>
      </c>
      <c r="B802" s="78" t="s">
        <v>1832</v>
      </c>
      <c r="C802" s="78"/>
      <c r="D802" s="85" t="s">
        <v>1833</v>
      </c>
      <c r="E802" s="85">
        <v>34701000</v>
      </c>
      <c r="F802" s="56">
        <v>2016</v>
      </c>
      <c r="G802" s="56">
        <v>3</v>
      </c>
      <c r="H802" s="56">
        <v>3</v>
      </c>
      <c r="I802" s="86">
        <v>2479.6</v>
      </c>
      <c r="J802" s="86">
        <v>2126.9</v>
      </c>
      <c r="K802" s="56"/>
      <c r="L802" s="56"/>
      <c r="M802" s="56"/>
      <c r="N802" s="56">
        <v>11</v>
      </c>
      <c r="O802" s="56"/>
      <c r="P802" s="56"/>
      <c r="Q802" s="56"/>
      <c r="R802" s="56">
        <v>8</v>
      </c>
      <c r="S802" s="56">
        <v>12</v>
      </c>
      <c r="T802" s="56">
        <v>10</v>
      </c>
      <c r="U802" s="146" t="s">
        <v>1834</v>
      </c>
      <c r="V802" s="69"/>
      <c r="W802" s="73"/>
      <c r="X802" s="184"/>
      <c r="Y802" s="184"/>
      <c r="Z802" s="184"/>
      <c r="AA802" s="184"/>
      <c r="AB802" s="184"/>
      <c r="AC802" s="184"/>
      <c r="AD802" s="184"/>
      <c r="AE802" s="184"/>
      <c r="AF802" s="184"/>
      <c r="AG802" s="184"/>
      <c r="AH802" s="184"/>
      <c r="AI802" s="184"/>
      <c r="AJ802" s="184"/>
      <c r="AK802" s="184"/>
      <c r="AL802" s="184"/>
      <c r="AM802" s="184"/>
      <c r="AN802" s="184"/>
      <c r="AO802" s="184"/>
      <c r="AP802" s="184"/>
      <c r="AQ802" s="184"/>
      <c r="AR802" s="184"/>
      <c r="AS802" s="184"/>
      <c r="AT802" s="184"/>
      <c r="AU802" s="184"/>
      <c r="AV802" s="184"/>
      <c r="AW802" s="184"/>
      <c r="AX802" s="184"/>
      <c r="AY802" s="184"/>
      <c r="AZ802" s="184"/>
      <c r="BA802" s="184"/>
      <c r="BB802" s="184"/>
      <c r="BC802" s="184"/>
      <c r="BD802" s="184"/>
      <c r="BE802" s="184"/>
      <c r="BF802" s="184"/>
      <c r="BG802" s="184"/>
      <c r="BH802" s="184"/>
      <c r="BI802" s="184"/>
      <c r="BJ802" s="184"/>
      <c r="BK802" s="184"/>
      <c r="BL802" s="184"/>
      <c r="BM802" s="184"/>
      <c r="BN802" s="184"/>
      <c r="BO802" s="184"/>
    </row>
    <row r="803" spans="1:313" s="72" customFormat="1" ht="23.25" customHeight="1" outlineLevel="1">
      <c r="A803" s="56">
        <f t="shared" si="20"/>
        <v>773</v>
      </c>
      <c r="B803" s="78" t="s">
        <v>1835</v>
      </c>
      <c r="C803" s="78"/>
      <c r="D803" s="85" t="s">
        <v>1836</v>
      </c>
      <c r="E803" s="85">
        <v>34701000</v>
      </c>
      <c r="F803" s="56">
        <v>2013</v>
      </c>
      <c r="G803" s="56">
        <v>3</v>
      </c>
      <c r="H803" s="56">
        <v>2</v>
      </c>
      <c r="I803" s="86">
        <v>1366.4</v>
      </c>
      <c r="J803" s="86">
        <v>1183.2</v>
      </c>
      <c r="K803" s="56"/>
      <c r="L803" s="56"/>
      <c r="M803" s="56">
        <v>10</v>
      </c>
      <c r="N803" s="56"/>
      <c r="O803" s="56"/>
      <c r="P803" s="56"/>
      <c r="Q803" s="56">
        <v>8</v>
      </c>
      <c r="R803" s="56">
        <v>12</v>
      </c>
      <c r="S803" s="56"/>
      <c r="T803" s="56">
        <v>9</v>
      </c>
      <c r="U803" s="146" t="s">
        <v>443</v>
      </c>
      <c r="V803" s="69"/>
      <c r="W803" s="73"/>
      <c r="X803" s="184"/>
      <c r="Y803" s="184"/>
      <c r="Z803" s="184"/>
      <c r="AA803" s="184"/>
      <c r="AB803" s="184"/>
      <c r="AC803" s="184"/>
      <c r="AD803" s="184"/>
      <c r="AE803" s="184"/>
      <c r="AF803" s="184"/>
      <c r="AG803" s="184"/>
      <c r="AH803" s="184"/>
      <c r="AI803" s="184"/>
      <c r="AJ803" s="184"/>
      <c r="AK803" s="184"/>
      <c r="AL803" s="184"/>
      <c r="AM803" s="184"/>
      <c r="AN803" s="184"/>
      <c r="AO803" s="184"/>
      <c r="AP803" s="184"/>
      <c r="AQ803" s="184"/>
      <c r="AR803" s="184"/>
      <c r="AS803" s="184"/>
      <c r="AT803" s="184"/>
      <c r="AU803" s="184"/>
      <c r="AV803" s="184"/>
      <c r="AW803" s="184"/>
      <c r="AX803" s="184"/>
      <c r="AY803" s="184"/>
      <c r="AZ803" s="184"/>
      <c r="BA803" s="184"/>
      <c r="BB803" s="184"/>
      <c r="BC803" s="184"/>
      <c r="BD803" s="184"/>
      <c r="BE803" s="184"/>
      <c r="BF803" s="184"/>
      <c r="BG803" s="184"/>
      <c r="BH803" s="184"/>
      <c r="BI803" s="184"/>
      <c r="BJ803" s="184"/>
      <c r="BK803" s="184"/>
      <c r="BL803" s="184"/>
      <c r="BM803" s="184"/>
      <c r="BN803" s="184"/>
      <c r="BO803" s="184"/>
    </row>
    <row r="804" spans="1:313" s="72" customFormat="1" ht="23.25" customHeight="1" outlineLevel="1">
      <c r="A804" s="56">
        <f t="shared" si="20"/>
        <v>774</v>
      </c>
      <c r="B804" s="78" t="s">
        <v>1837</v>
      </c>
      <c r="C804" s="78"/>
      <c r="D804" s="85" t="s">
        <v>1838</v>
      </c>
      <c r="E804" s="85">
        <v>34701000</v>
      </c>
      <c r="F804" s="56">
        <v>2015</v>
      </c>
      <c r="G804" s="56">
        <v>3</v>
      </c>
      <c r="H804" s="56">
        <v>3</v>
      </c>
      <c r="I804" s="86">
        <v>1881.9</v>
      </c>
      <c r="J804" s="86">
        <v>1615.9</v>
      </c>
      <c r="K804" s="56"/>
      <c r="L804" s="56"/>
      <c r="M804" s="56"/>
      <c r="N804" s="56"/>
      <c r="O804" s="56"/>
      <c r="P804" s="56"/>
      <c r="Q804" s="56"/>
      <c r="R804" s="56">
        <v>8</v>
      </c>
      <c r="S804" s="56">
        <v>12</v>
      </c>
      <c r="T804" s="56">
        <v>10</v>
      </c>
      <c r="U804" s="146"/>
      <c r="V804" s="69"/>
      <c r="W804" s="73"/>
      <c r="X804" s="184"/>
      <c r="Y804" s="184"/>
      <c r="Z804" s="184"/>
      <c r="AA804" s="184"/>
      <c r="AB804" s="184"/>
      <c r="AC804" s="184"/>
      <c r="AD804" s="184"/>
      <c r="AE804" s="184"/>
      <c r="AF804" s="184"/>
      <c r="AG804" s="184"/>
      <c r="AH804" s="184"/>
      <c r="AI804" s="184"/>
      <c r="AJ804" s="184"/>
      <c r="AK804" s="184"/>
      <c r="AL804" s="184"/>
      <c r="AM804" s="184"/>
      <c r="AN804" s="184"/>
      <c r="AO804" s="184"/>
      <c r="AP804" s="184"/>
      <c r="AQ804" s="184"/>
      <c r="AR804" s="184"/>
      <c r="AS804" s="184"/>
      <c r="AT804" s="184"/>
      <c r="AU804" s="184"/>
      <c r="AV804" s="184"/>
      <c r="AW804" s="184"/>
      <c r="AX804" s="184"/>
      <c r="AY804" s="184"/>
      <c r="AZ804" s="184"/>
      <c r="BA804" s="184"/>
      <c r="BB804" s="184"/>
      <c r="BC804" s="184"/>
      <c r="BD804" s="184"/>
      <c r="BE804" s="184"/>
      <c r="BF804" s="184"/>
      <c r="BG804" s="184"/>
      <c r="BH804" s="184"/>
      <c r="BI804" s="184"/>
      <c r="BJ804" s="184"/>
      <c r="BK804" s="184"/>
      <c r="BL804" s="184"/>
      <c r="BM804" s="184"/>
      <c r="BN804" s="184"/>
      <c r="BO804" s="184"/>
    </row>
    <row r="805" spans="1:313" s="72" customFormat="1" ht="23.25" customHeight="1" outlineLevel="1">
      <c r="A805" s="56">
        <f t="shared" si="20"/>
        <v>775</v>
      </c>
      <c r="B805" s="78" t="s">
        <v>1839</v>
      </c>
      <c r="C805" s="78"/>
      <c r="D805" s="85" t="s">
        <v>1840</v>
      </c>
      <c r="E805" s="85">
        <v>34701000</v>
      </c>
      <c r="F805" s="56">
        <v>2013</v>
      </c>
      <c r="G805" s="56">
        <v>3</v>
      </c>
      <c r="H805" s="56">
        <v>3</v>
      </c>
      <c r="I805" s="86">
        <v>2294.9</v>
      </c>
      <c r="J805" s="86">
        <v>2019</v>
      </c>
      <c r="K805" s="56"/>
      <c r="L805" s="56"/>
      <c r="M805" s="56">
        <v>10</v>
      </c>
      <c r="N805" s="56"/>
      <c r="O805" s="56"/>
      <c r="P805" s="56"/>
      <c r="Q805" s="56">
        <v>8</v>
      </c>
      <c r="R805" s="56">
        <v>12</v>
      </c>
      <c r="S805" s="56"/>
      <c r="T805" s="56">
        <v>9</v>
      </c>
      <c r="U805" s="146" t="s">
        <v>1841</v>
      </c>
      <c r="V805" s="69"/>
      <c r="W805" s="73"/>
      <c r="X805" s="184"/>
      <c r="Y805" s="184"/>
      <c r="Z805" s="184"/>
      <c r="AA805" s="184"/>
      <c r="AB805" s="184"/>
      <c r="AC805" s="184"/>
      <c r="AD805" s="184"/>
      <c r="AE805" s="184"/>
      <c r="AF805" s="184"/>
      <c r="AG805" s="184"/>
      <c r="AH805" s="184"/>
      <c r="AI805" s="184"/>
      <c r="AJ805" s="184"/>
      <c r="AK805" s="184"/>
      <c r="AL805" s="184"/>
      <c r="AM805" s="184"/>
      <c r="AN805" s="184"/>
      <c r="AO805" s="184"/>
      <c r="AP805" s="184"/>
      <c r="AQ805" s="184"/>
      <c r="AR805" s="184"/>
      <c r="AS805" s="184"/>
      <c r="AT805" s="184"/>
      <c r="AU805" s="184"/>
      <c r="AV805" s="184"/>
      <c r="AW805" s="184"/>
      <c r="AX805" s="184"/>
      <c r="AY805" s="184"/>
      <c r="AZ805" s="184"/>
      <c r="BA805" s="184"/>
      <c r="BB805" s="184"/>
      <c r="BC805" s="184"/>
      <c r="BD805" s="184"/>
      <c r="BE805" s="184"/>
      <c r="BF805" s="184"/>
      <c r="BG805" s="184"/>
      <c r="BH805" s="184"/>
      <c r="BI805" s="184"/>
      <c r="BJ805" s="184"/>
      <c r="BK805" s="184"/>
      <c r="BL805" s="184"/>
      <c r="BM805" s="184"/>
      <c r="BN805" s="184"/>
      <c r="BO805" s="184"/>
    </row>
    <row r="806" spans="1:313" s="72" customFormat="1" ht="23.25" customHeight="1" outlineLevel="1">
      <c r="A806" s="56">
        <f t="shared" si="20"/>
        <v>776</v>
      </c>
      <c r="B806" s="78" t="s">
        <v>1842</v>
      </c>
      <c r="C806" s="78"/>
      <c r="D806" s="85" t="s">
        <v>1843</v>
      </c>
      <c r="E806" s="85">
        <v>34701000</v>
      </c>
      <c r="F806" s="56">
        <v>2017</v>
      </c>
      <c r="G806" s="87">
        <v>3</v>
      </c>
      <c r="H806" s="87">
        <v>4</v>
      </c>
      <c r="I806" s="87">
        <v>2959.4</v>
      </c>
      <c r="J806" s="87">
        <v>2612.4</v>
      </c>
      <c r="K806" s="56"/>
      <c r="L806" s="56"/>
      <c r="M806" s="56"/>
      <c r="N806" s="56"/>
      <c r="O806" s="56">
        <v>12</v>
      </c>
      <c r="P806" s="56">
        <v>10</v>
      </c>
      <c r="Q806" s="56">
        <v>11</v>
      </c>
      <c r="R806" s="56">
        <v>8</v>
      </c>
      <c r="S806" s="56">
        <v>9</v>
      </c>
      <c r="T806" s="56"/>
      <c r="U806" s="146"/>
      <c r="V806" s="69"/>
      <c r="W806" s="73"/>
      <c r="X806" s="184"/>
      <c r="Y806" s="184"/>
      <c r="Z806" s="184"/>
      <c r="AA806" s="184"/>
      <c r="AB806" s="184"/>
      <c r="AC806" s="184"/>
      <c r="AD806" s="184"/>
      <c r="AE806" s="184"/>
      <c r="AF806" s="184"/>
      <c r="AG806" s="184"/>
      <c r="AH806" s="184"/>
      <c r="AI806" s="184"/>
      <c r="AJ806" s="184"/>
      <c r="AK806" s="184"/>
      <c r="AL806" s="184"/>
      <c r="AM806" s="184"/>
      <c r="AN806" s="184"/>
      <c r="AO806" s="184"/>
      <c r="AP806" s="184"/>
      <c r="AQ806" s="184"/>
      <c r="AR806" s="184"/>
      <c r="AS806" s="184"/>
      <c r="AT806" s="184"/>
      <c r="AU806" s="184"/>
      <c r="AV806" s="184"/>
      <c r="AW806" s="184"/>
      <c r="AX806" s="184"/>
      <c r="AY806" s="184"/>
      <c r="AZ806" s="184"/>
      <c r="BA806" s="184"/>
      <c r="BB806" s="184"/>
      <c r="BC806" s="184"/>
      <c r="BD806" s="184"/>
      <c r="BE806" s="184"/>
      <c r="BF806" s="184"/>
      <c r="BG806" s="184"/>
      <c r="BH806" s="184"/>
      <c r="BI806" s="184"/>
      <c r="BJ806" s="184"/>
      <c r="BK806" s="184"/>
      <c r="BL806" s="184"/>
      <c r="BM806" s="184"/>
      <c r="BN806" s="184"/>
      <c r="BO806" s="184"/>
    </row>
    <row r="807" spans="1:313" s="72" customFormat="1" ht="23.25" customHeight="1" outlineLevel="1">
      <c r="A807" s="56">
        <f t="shared" si="20"/>
        <v>777</v>
      </c>
      <c r="B807" s="78" t="s">
        <v>1844</v>
      </c>
      <c r="C807" s="78"/>
      <c r="D807" s="85" t="s">
        <v>1845</v>
      </c>
      <c r="E807" s="85">
        <v>34701000</v>
      </c>
      <c r="F807" s="56">
        <v>2013</v>
      </c>
      <c r="G807" s="56">
        <v>3</v>
      </c>
      <c r="H807" s="56">
        <v>4</v>
      </c>
      <c r="I807" s="86">
        <v>3004</v>
      </c>
      <c r="J807" s="86">
        <v>2616.6</v>
      </c>
      <c r="K807" s="56"/>
      <c r="L807" s="56">
        <v>10</v>
      </c>
      <c r="M807" s="56"/>
      <c r="N807" s="56"/>
      <c r="O807" s="56"/>
      <c r="P807" s="56"/>
      <c r="Q807" s="56">
        <v>8</v>
      </c>
      <c r="R807" s="56">
        <v>12</v>
      </c>
      <c r="S807" s="56"/>
      <c r="T807" s="56">
        <v>9</v>
      </c>
      <c r="U807" s="146" t="s">
        <v>650</v>
      </c>
      <c r="V807" s="69" t="s">
        <v>651</v>
      </c>
      <c r="W807" s="73"/>
      <c r="X807" s="184"/>
      <c r="Y807" s="184"/>
      <c r="Z807" s="184"/>
      <c r="AA807" s="184"/>
      <c r="AB807" s="184"/>
      <c r="AC807" s="184"/>
      <c r="AD807" s="184"/>
      <c r="AE807" s="184"/>
      <c r="AF807" s="184"/>
      <c r="AG807" s="184"/>
      <c r="AH807" s="184"/>
      <c r="AI807" s="184"/>
      <c r="AJ807" s="184"/>
      <c r="AK807" s="184"/>
      <c r="AL807" s="184"/>
      <c r="AM807" s="184"/>
      <c r="AN807" s="184"/>
      <c r="AO807" s="184"/>
      <c r="AP807" s="184"/>
      <c r="AQ807" s="184"/>
      <c r="AR807" s="184"/>
      <c r="AS807" s="184"/>
      <c r="AT807" s="184"/>
      <c r="AU807" s="184"/>
      <c r="AV807" s="184"/>
      <c r="AW807" s="184"/>
      <c r="AX807" s="184"/>
      <c r="AY807" s="184"/>
      <c r="AZ807" s="184"/>
      <c r="BA807" s="184"/>
      <c r="BB807" s="184"/>
      <c r="BC807" s="184"/>
      <c r="BD807" s="184"/>
      <c r="BE807" s="184"/>
      <c r="BF807" s="184"/>
      <c r="BG807" s="184"/>
      <c r="BH807" s="184"/>
      <c r="BI807" s="184"/>
      <c r="BJ807" s="184"/>
      <c r="BK807" s="184"/>
      <c r="BL807" s="184"/>
      <c r="BM807" s="184"/>
      <c r="BN807" s="184"/>
      <c r="BO807" s="184"/>
    </row>
    <row r="808" spans="1:313" s="72" customFormat="1" ht="23.25" customHeight="1" outlineLevel="1">
      <c r="A808" s="56">
        <f t="shared" si="20"/>
        <v>778</v>
      </c>
      <c r="B808" s="78" t="s">
        <v>1846</v>
      </c>
      <c r="C808" s="78"/>
      <c r="D808" s="85" t="s">
        <v>1847</v>
      </c>
      <c r="E808" s="85">
        <v>34701000</v>
      </c>
      <c r="F808" s="56">
        <v>2015</v>
      </c>
      <c r="G808" s="56">
        <v>3</v>
      </c>
      <c r="H808" s="56">
        <v>4</v>
      </c>
      <c r="I808" s="86">
        <v>3474.5</v>
      </c>
      <c r="J808" s="86">
        <v>2602.6999999999998</v>
      </c>
      <c r="K808" s="56"/>
      <c r="L808" s="56"/>
      <c r="M808" s="56"/>
      <c r="N808" s="56"/>
      <c r="O808" s="56"/>
      <c r="P808" s="56"/>
      <c r="Q808" s="56"/>
      <c r="R808" s="56">
        <v>8</v>
      </c>
      <c r="S808" s="56">
        <v>12</v>
      </c>
      <c r="T808" s="56">
        <v>10</v>
      </c>
      <c r="U808" s="146"/>
      <c r="V808" s="69"/>
      <c r="W808" s="73"/>
      <c r="X808" s="184"/>
      <c r="Y808" s="184"/>
      <c r="Z808" s="184"/>
      <c r="AA808" s="184"/>
      <c r="AB808" s="184"/>
      <c r="AC808" s="184"/>
      <c r="AD808" s="184"/>
      <c r="AE808" s="184"/>
      <c r="AF808" s="184"/>
      <c r="AG808" s="184"/>
      <c r="AH808" s="184"/>
      <c r="AI808" s="184"/>
      <c r="AJ808" s="184"/>
      <c r="AK808" s="184"/>
      <c r="AL808" s="184"/>
      <c r="AM808" s="184"/>
      <c r="AN808" s="184"/>
      <c r="AO808" s="184"/>
      <c r="AP808" s="184"/>
      <c r="AQ808" s="184"/>
      <c r="AR808" s="184"/>
      <c r="AS808" s="184"/>
      <c r="AT808" s="184"/>
      <c r="AU808" s="184"/>
      <c r="AV808" s="184"/>
      <c r="AW808" s="184"/>
      <c r="AX808" s="184"/>
      <c r="AY808" s="184"/>
      <c r="AZ808" s="184"/>
      <c r="BA808" s="184"/>
      <c r="BB808" s="184"/>
      <c r="BC808" s="184"/>
      <c r="BD808" s="184"/>
      <c r="BE808" s="184"/>
      <c r="BF808" s="184"/>
      <c r="BG808" s="184"/>
      <c r="BH808" s="184"/>
      <c r="BI808" s="184"/>
      <c r="BJ808" s="184"/>
      <c r="BK808" s="184"/>
      <c r="BL808" s="184"/>
      <c r="BM808" s="184"/>
      <c r="BN808" s="184"/>
      <c r="BO808" s="184"/>
    </row>
    <row r="809" spans="1:313" s="72" customFormat="1" ht="23.25" customHeight="1" outlineLevel="1">
      <c r="A809" s="56">
        <f t="shared" si="20"/>
        <v>779</v>
      </c>
      <c r="B809" s="78" t="s">
        <v>1848</v>
      </c>
      <c r="C809" s="78"/>
      <c r="D809" s="85" t="s">
        <v>1849</v>
      </c>
      <c r="E809" s="85">
        <v>34701000</v>
      </c>
      <c r="F809" s="56">
        <v>2014</v>
      </c>
      <c r="G809" s="56">
        <v>3</v>
      </c>
      <c r="H809" s="56">
        <v>3</v>
      </c>
      <c r="I809" s="86">
        <v>2314.3000000000002</v>
      </c>
      <c r="J809" s="86">
        <v>1968.4</v>
      </c>
      <c r="K809" s="56"/>
      <c r="L809" s="56"/>
      <c r="M809" s="56">
        <v>11</v>
      </c>
      <c r="N809" s="56"/>
      <c r="O809" s="56"/>
      <c r="P809" s="56"/>
      <c r="Q809" s="56">
        <v>8</v>
      </c>
      <c r="R809" s="56">
        <v>12</v>
      </c>
      <c r="S809" s="56">
        <v>10</v>
      </c>
      <c r="T809" s="56"/>
      <c r="U809" s="146" t="s">
        <v>1850</v>
      </c>
      <c r="V809" s="69"/>
      <c r="W809" s="73"/>
      <c r="X809" s="184"/>
      <c r="Y809" s="184"/>
      <c r="Z809" s="184"/>
      <c r="AA809" s="184"/>
      <c r="AB809" s="184"/>
      <c r="AC809" s="184"/>
      <c r="AD809" s="184"/>
      <c r="AE809" s="184"/>
      <c r="AF809" s="184"/>
      <c r="AG809" s="184"/>
      <c r="AH809" s="184"/>
      <c r="AI809" s="184"/>
      <c r="AJ809" s="184"/>
      <c r="AK809" s="184"/>
      <c r="AL809" s="184"/>
      <c r="AM809" s="184"/>
      <c r="AN809" s="184"/>
      <c r="AO809" s="184"/>
      <c r="AP809" s="184"/>
      <c r="AQ809" s="184"/>
      <c r="AR809" s="184"/>
      <c r="AS809" s="184"/>
      <c r="AT809" s="184"/>
      <c r="AU809" s="184"/>
      <c r="AV809" s="184"/>
      <c r="AW809" s="184"/>
      <c r="AX809" s="184"/>
      <c r="AY809" s="184"/>
      <c r="AZ809" s="184"/>
      <c r="BA809" s="184"/>
      <c r="BB809" s="184"/>
      <c r="BC809" s="184"/>
      <c r="BD809" s="184"/>
      <c r="BE809" s="184"/>
      <c r="BF809" s="184"/>
      <c r="BG809" s="184"/>
      <c r="BH809" s="184"/>
      <c r="BI809" s="184"/>
      <c r="BJ809" s="184"/>
      <c r="BK809" s="184"/>
      <c r="BL809" s="184"/>
      <c r="BM809" s="184"/>
      <c r="BN809" s="184"/>
      <c r="BO809" s="184"/>
    </row>
    <row r="810" spans="1:313" s="72" customFormat="1" ht="23.25" customHeight="1" outlineLevel="1">
      <c r="A810" s="56">
        <f t="shared" si="20"/>
        <v>780</v>
      </c>
      <c r="B810" s="78" t="s">
        <v>1851</v>
      </c>
      <c r="C810" s="78"/>
      <c r="D810" s="85" t="s">
        <v>1852</v>
      </c>
      <c r="E810" s="85">
        <v>34701000</v>
      </c>
      <c r="F810" s="56">
        <v>2017</v>
      </c>
      <c r="G810" s="87">
        <v>3</v>
      </c>
      <c r="H810" s="87">
        <v>3</v>
      </c>
      <c r="I810" s="87">
        <v>2311</v>
      </c>
      <c r="J810" s="87">
        <v>2036.6</v>
      </c>
      <c r="K810" s="56"/>
      <c r="L810" s="56"/>
      <c r="M810" s="56"/>
      <c r="N810" s="56"/>
      <c r="O810" s="56">
        <v>12</v>
      </c>
      <c r="P810" s="56">
        <v>10</v>
      </c>
      <c r="Q810" s="56">
        <v>11</v>
      </c>
      <c r="R810" s="56">
        <v>8</v>
      </c>
      <c r="S810" s="56">
        <v>9</v>
      </c>
      <c r="T810" s="56">
        <v>9</v>
      </c>
      <c r="U810" s="146"/>
      <c r="V810" s="69"/>
      <c r="W810" s="73"/>
      <c r="X810" s="184"/>
      <c r="Y810" s="184"/>
      <c r="Z810" s="184"/>
      <c r="AA810" s="184"/>
      <c r="AB810" s="184"/>
      <c r="AC810" s="184"/>
      <c r="AD810" s="184"/>
      <c r="AE810" s="184"/>
      <c r="AF810" s="184"/>
      <c r="AG810" s="184"/>
      <c r="AH810" s="184"/>
      <c r="AI810" s="184"/>
      <c r="AJ810" s="184"/>
      <c r="AK810" s="184"/>
      <c r="AL810" s="184"/>
      <c r="AM810" s="184"/>
      <c r="AN810" s="184"/>
      <c r="AO810" s="184"/>
      <c r="AP810" s="184"/>
      <c r="AQ810" s="184"/>
      <c r="AR810" s="184"/>
      <c r="AS810" s="184"/>
      <c r="AT810" s="184"/>
      <c r="AU810" s="184"/>
      <c r="AV810" s="184"/>
      <c r="AW810" s="184"/>
      <c r="AX810" s="184"/>
      <c r="AY810" s="184"/>
      <c r="AZ810" s="184"/>
      <c r="BA810" s="184"/>
      <c r="BB810" s="184"/>
      <c r="BC810" s="184"/>
      <c r="BD810" s="184"/>
      <c r="BE810" s="184"/>
      <c r="BF810" s="184"/>
      <c r="BG810" s="184"/>
      <c r="BH810" s="184"/>
      <c r="BI810" s="184"/>
      <c r="BJ810" s="184"/>
      <c r="BK810" s="184"/>
      <c r="BL810" s="184"/>
      <c r="BM810" s="184"/>
      <c r="BN810" s="184"/>
      <c r="BO810" s="184"/>
    </row>
    <row r="811" spans="1:313" s="72" customFormat="1" ht="23.25" customHeight="1" outlineLevel="1">
      <c r="A811" s="56">
        <f t="shared" si="20"/>
        <v>781</v>
      </c>
      <c r="B811" s="78" t="s">
        <v>1853</v>
      </c>
      <c r="C811" s="78"/>
      <c r="D811" s="85" t="s">
        <v>1854</v>
      </c>
      <c r="E811" s="85">
        <v>34701000</v>
      </c>
      <c r="F811" s="56">
        <v>2015</v>
      </c>
      <c r="G811" s="56">
        <v>3</v>
      </c>
      <c r="H811" s="56">
        <v>2</v>
      </c>
      <c r="I811" s="86">
        <v>1607.6</v>
      </c>
      <c r="J811" s="86">
        <v>1220.9000000000001</v>
      </c>
      <c r="K811" s="56"/>
      <c r="L811" s="56"/>
      <c r="M811" s="56"/>
      <c r="N811" s="56"/>
      <c r="O811" s="56"/>
      <c r="P811" s="56"/>
      <c r="Q811" s="56"/>
      <c r="R811" s="56">
        <v>8</v>
      </c>
      <c r="S811" s="56">
        <v>12</v>
      </c>
      <c r="T811" s="56">
        <v>10</v>
      </c>
      <c r="U811" s="146"/>
      <c r="V811" s="69"/>
      <c r="W811" s="73"/>
      <c r="X811" s="184"/>
      <c r="Y811" s="184"/>
      <c r="Z811" s="184"/>
      <c r="AA811" s="184"/>
      <c r="AB811" s="184"/>
      <c r="AC811" s="184"/>
      <c r="AD811" s="184"/>
      <c r="AE811" s="184"/>
      <c r="AF811" s="184"/>
      <c r="AG811" s="184"/>
      <c r="AH811" s="184"/>
      <c r="AI811" s="184"/>
      <c r="AJ811" s="184"/>
      <c r="AK811" s="184"/>
      <c r="AL811" s="184"/>
      <c r="AM811" s="184"/>
      <c r="AN811" s="184"/>
      <c r="AO811" s="184"/>
      <c r="AP811" s="184"/>
      <c r="AQ811" s="184"/>
      <c r="AR811" s="184"/>
      <c r="AS811" s="184"/>
      <c r="AT811" s="184"/>
      <c r="AU811" s="184"/>
      <c r="AV811" s="184"/>
      <c r="AW811" s="184"/>
      <c r="AX811" s="184"/>
      <c r="AY811" s="184"/>
      <c r="AZ811" s="184"/>
      <c r="BA811" s="184"/>
      <c r="BB811" s="184"/>
      <c r="BC811" s="184"/>
      <c r="BD811" s="184"/>
      <c r="BE811" s="184"/>
      <c r="BF811" s="184"/>
      <c r="BG811" s="184"/>
      <c r="BH811" s="184"/>
      <c r="BI811" s="184"/>
      <c r="BJ811" s="184"/>
      <c r="BK811" s="184"/>
      <c r="BL811" s="184"/>
      <c r="BM811" s="184"/>
      <c r="BN811" s="184"/>
      <c r="BO811" s="184"/>
    </row>
    <row r="812" spans="1:313" s="72" customFormat="1" ht="23.25" customHeight="1" outlineLevel="1">
      <c r="A812" s="56">
        <f t="shared" si="20"/>
        <v>782</v>
      </c>
      <c r="B812" s="85" t="s">
        <v>1855</v>
      </c>
      <c r="C812" s="85"/>
      <c r="D812" s="85" t="s">
        <v>1856</v>
      </c>
      <c r="E812" s="85">
        <v>34701000</v>
      </c>
      <c r="F812" s="56">
        <v>2019</v>
      </c>
      <c r="G812" s="56">
        <v>3</v>
      </c>
      <c r="H812" s="56">
        <v>3</v>
      </c>
      <c r="I812" s="86">
        <v>2852.9</v>
      </c>
      <c r="J812" s="86">
        <v>2029.3</v>
      </c>
      <c r="K812" s="56"/>
      <c r="L812" s="56"/>
      <c r="M812" s="56"/>
      <c r="N812" s="56"/>
      <c r="O812" s="56"/>
      <c r="P812" s="56">
        <v>9</v>
      </c>
      <c r="Q812" s="56"/>
      <c r="R812" s="56"/>
      <c r="S812" s="56"/>
      <c r="T812" s="56">
        <v>12</v>
      </c>
      <c r="U812" s="144" t="s">
        <v>1857</v>
      </c>
      <c r="V812" s="69"/>
      <c r="W812" s="70"/>
      <c r="X812" s="184"/>
      <c r="Y812" s="184"/>
      <c r="Z812" s="184"/>
      <c r="AA812" s="184"/>
      <c r="AB812" s="184"/>
      <c r="AC812" s="184"/>
      <c r="AD812" s="184"/>
      <c r="AE812" s="184"/>
      <c r="AF812" s="184"/>
      <c r="AG812" s="184"/>
      <c r="AH812" s="184"/>
      <c r="AI812" s="184"/>
      <c r="AJ812" s="184"/>
      <c r="AK812" s="184"/>
      <c r="AL812" s="184"/>
      <c r="AM812" s="184"/>
      <c r="AN812" s="184"/>
      <c r="AO812" s="184"/>
      <c r="AP812" s="184"/>
      <c r="AQ812" s="184"/>
      <c r="AR812" s="184"/>
      <c r="AS812" s="184"/>
      <c r="AT812" s="184"/>
      <c r="AU812" s="184"/>
      <c r="AV812" s="184"/>
      <c r="AW812" s="184"/>
      <c r="AX812" s="184"/>
      <c r="AY812" s="184"/>
      <c r="AZ812" s="184"/>
      <c r="BA812" s="184"/>
      <c r="BB812" s="184"/>
      <c r="BC812" s="184"/>
      <c r="BD812" s="184"/>
      <c r="BE812" s="184"/>
      <c r="BF812" s="184"/>
      <c r="BG812" s="184"/>
      <c r="BH812" s="184"/>
      <c r="BI812" s="184"/>
      <c r="BJ812" s="184"/>
      <c r="BK812" s="184"/>
      <c r="BL812" s="184"/>
      <c r="BM812" s="184"/>
      <c r="BN812" s="184"/>
      <c r="BO812" s="184"/>
      <c r="BP812" s="71"/>
      <c r="BQ812" s="71"/>
      <c r="BR812" s="71"/>
      <c r="BS812" s="71"/>
      <c r="BT812" s="71"/>
      <c r="BU812" s="71"/>
      <c r="BV812" s="71"/>
      <c r="BW812" s="71"/>
      <c r="BX812" s="71"/>
      <c r="BY812" s="71"/>
      <c r="BZ812" s="71"/>
      <c r="CA812" s="71"/>
      <c r="CB812" s="71"/>
      <c r="CC812" s="71"/>
      <c r="CD812" s="71"/>
      <c r="CE812" s="71"/>
      <c r="CF812" s="71"/>
      <c r="CG812" s="71"/>
      <c r="CH812" s="71"/>
      <c r="CI812" s="71"/>
      <c r="CJ812" s="71"/>
      <c r="CK812" s="71"/>
      <c r="CL812" s="71"/>
      <c r="CM812" s="71"/>
      <c r="CN812" s="71"/>
      <c r="CO812" s="71"/>
      <c r="CP812" s="71"/>
      <c r="CQ812" s="71"/>
      <c r="CR812" s="71"/>
      <c r="CS812" s="71"/>
      <c r="CT812" s="71"/>
      <c r="CU812" s="71"/>
      <c r="CV812" s="71"/>
      <c r="CW812" s="71"/>
      <c r="CX812" s="71"/>
      <c r="CY812" s="71"/>
      <c r="CZ812" s="71"/>
      <c r="DA812" s="71"/>
      <c r="DB812" s="71"/>
      <c r="DC812" s="71"/>
      <c r="DD812" s="71"/>
      <c r="DE812" s="71"/>
      <c r="DF812" s="71"/>
      <c r="DG812" s="71"/>
      <c r="DH812" s="71"/>
      <c r="DI812" s="71"/>
      <c r="DJ812" s="71"/>
      <c r="DK812" s="71"/>
      <c r="DL812" s="71"/>
      <c r="DM812" s="71"/>
      <c r="DN812" s="71"/>
      <c r="DO812" s="71"/>
      <c r="DP812" s="71"/>
      <c r="DQ812" s="71"/>
      <c r="DR812" s="71"/>
      <c r="DS812" s="71"/>
      <c r="DT812" s="71"/>
      <c r="DU812" s="71"/>
      <c r="DV812" s="71"/>
      <c r="DW812" s="71"/>
      <c r="DX812" s="71"/>
      <c r="DY812" s="71"/>
      <c r="DZ812" s="71"/>
      <c r="EA812" s="71"/>
      <c r="EB812" s="71"/>
      <c r="EC812" s="71"/>
      <c r="ED812" s="71"/>
      <c r="EE812" s="71"/>
      <c r="EF812" s="71"/>
      <c r="EG812" s="71"/>
      <c r="EH812" s="71"/>
      <c r="EI812" s="71"/>
      <c r="EJ812" s="71"/>
      <c r="EK812" s="71"/>
      <c r="EL812" s="71"/>
      <c r="EM812" s="71"/>
      <c r="EN812" s="71"/>
      <c r="EO812" s="71"/>
      <c r="EP812" s="71"/>
      <c r="EQ812" s="71"/>
      <c r="ER812" s="71"/>
      <c r="ES812" s="71"/>
      <c r="ET812" s="71"/>
      <c r="EU812" s="71"/>
      <c r="EV812" s="71"/>
      <c r="EW812" s="71"/>
      <c r="EX812" s="71"/>
      <c r="EY812" s="71"/>
      <c r="EZ812" s="71"/>
      <c r="FA812" s="71"/>
      <c r="FB812" s="71"/>
      <c r="FC812" s="71"/>
      <c r="FD812" s="71"/>
      <c r="FE812" s="71"/>
      <c r="FF812" s="71"/>
      <c r="FG812" s="71"/>
      <c r="FH812" s="71"/>
      <c r="FI812" s="71"/>
      <c r="FJ812" s="71"/>
      <c r="FK812" s="71"/>
      <c r="FL812" s="71"/>
      <c r="FM812" s="71"/>
      <c r="FN812" s="71"/>
      <c r="FO812" s="71"/>
      <c r="FP812" s="71"/>
      <c r="FQ812" s="71"/>
      <c r="FR812" s="71"/>
      <c r="FS812" s="71"/>
      <c r="FT812" s="71"/>
      <c r="FU812" s="71"/>
      <c r="FV812" s="71"/>
      <c r="FW812" s="71"/>
      <c r="FX812" s="71"/>
      <c r="FY812" s="71"/>
      <c r="FZ812" s="71"/>
      <c r="GA812" s="71"/>
      <c r="GB812" s="71"/>
      <c r="GC812" s="71"/>
      <c r="GD812" s="71"/>
      <c r="GE812" s="71"/>
      <c r="GF812" s="71"/>
      <c r="GG812" s="71"/>
      <c r="GH812" s="71"/>
      <c r="GI812" s="71"/>
      <c r="GJ812" s="71"/>
      <c r="GK812" s="71"/>
      <c r="GL812" s="71"/>
      <c r="GM812" s="71"/>
      <c r="GN812" s="71"/>
      <c r="GO812" s="71"/>
      <c r="GP812" s="71"/>
      <c r="GQ812" s="71"/>
      <c r="GR812" s="71"/>
      <c r="GS812" s="71"/>
      <c r="GT812" s="71"/>
      <c r="GU812" s="71"/>
      <c r="GV812" s="71"/>
      <c r="GW812" s="71"/>
      <c r="GX812" s="71"/>
      <c r="GY812" s="71"/>
      <c r="GZ812" s="71"/>
      <c r="HA812" s="71"/>
      <c r="HB812" s="71"/>
      <c r="HC812" s="71"/>
      <c r="HD812" s="71"/>
      <c r="HE812" s="71"/>
      <c r="HF812" s="71"/>
      <c r="HG812" s="71"/>
      <c r="HH812" s="71"/>
      <c r="HI812" s="71"/>
      <c r="HJ812" s="71"/>
      <c r="HK812" s="71"/>
      <c r="HL812" s="71"/>
      <c r="HM812" s="71"/>
      <c r="HN812" s="71"/>
      <c r="HO812" s="71"/>
      <c r="HP812" s="71"/>
      <c r="HQ812" s="71"/>
      <c r="HR812" s="71"/>
      <c r="HS812" s="71"/>
      <c r="HT812" s="71"/>
      <c r="HU812" s="71"/>
      <c r="HV812" s="71"/>
      <c r="HW812" s="71"/>
      <c r="HX812" s="71"/>
      <c r="HY812" s="71"/>
      <c r="HZ812" s="71"/>
      <c r="IA812" s="71"/>
      <c r="IB812" s="71"/>
      <c r="IC812" s="71"/>
      <c r="ID812" s="71"/>
      <c r="IE812" s="71"/>
      <c r="IF812" s="71"/>
      <c r="IG812" s="71"/>
      <c r="IH812" s="71"/>
      <c r="II812" s="71"/>
      <c r="IJ812" s="71"/>
      <c r="IK812" s="71"/>
      <c r="IL812" s="71"/>
      <c r="IM812" s="71"/>
      <c r="IN812" s="71"/>
      <c r="IO812" s="71"/>
      <c r="IP812" s="71"/>
      <c r="IQ812" s="71"/>
      <c r="IR812" s="71"/>
      <c r="IS812" s="71"/>
      <c r="IT812" s="71"/>
      <c r="IU812" s="71"/>
      <c r="IV812" s="71"/>
      <c r="IW812" s="71"/>
      <c r="IX812" s="71"/>
      <c r="IY812" s="71"/>
      <c r="IZ812" s="71"/>
      <c r="JA812" s="71"/>
      <c r="JB812" s="71"/>
      <c r="JC812" s="71"/>
      <c r="JD812" s="71"/>
      <c r="JE812" s="71"/>
      <c r="JF812" s="71"/>
      <c r="JG812" s="71"/>
      <c r="JH812" s="71"/>
      <c r="JI812" s="71"/>
      <c r="JJ812" s="71"/>
      <c r="JK812" s="71"/>
      <c r="JL812" s="71"/>
      <c r="JM812" s="71"/>
      <c r="JN812" s="71"/>
      <c r="JO812" s="71"/>
      <c r="JP812" s="71"/>
      <c r="JQ812" s="71"/>
      <c r="JR812" s="71"/>
      <c r="JS812" s="71"/>
      <c r="JT812" s="71"/>
      <c r="JU812" s="71"/>
      <c r="JV812" s="71"/>
      <c r="JW812" s="71"/>
      <c r="JX812" s="71"/>
      <c r="JY812" s="71"/>
      <c r="JZ812" s="71"/>
      <c r="KA812" s="71"/>
      <c r="KB812" s="71"/>
      <c r="KC812" s="71"/>
      <c r="KD812" s="71"/>
      <c r="KE812" s="71"/>
      <c r="KF812" s="71"/>
      <c r="KG812" s="71"/>
      <c r="KH812" s="71"/>
      <c r="KI812" s="71"/>
      <c r="KJ812" s="71"/>
      <c r="KK812" s="71"/>
      <c r="KL812" s="71"/>
      <c r="KM812" s="71"/>
      <c r="KN812" s="71"/>
      <c r="KO812" s="71"/>
      <c r="KP812" s="71"/>
      <c r="KQ812" s="71"/>
      <c r="KR812" s="71"/>
      <c r="KS812" s="71"/>
      <c r="KT812" s="71"/>
      <c r="KU812" s="71"/>
      <c r="KV812" s="71"/>
      <c r="KW812" s="71"/>
      <c r="KX812" s="71"/>
      <c r="KY812" s="71"/>
      <c r="KZ812" s="71"/>
      <c r="LA812" s="71"/>
    </row>
    <row r="813" spans="1:313" s="72" customFormat="1" ht="23.25" customHeight="1" outlineLevel="1">
      <c r="A813" s="56">
        <f t="shared" si="20"/>
        <v>783</v>
      </c>
      <c r="B813" s="78" t="s">
        <v>1858</v>
      </c>
      <c r="C813" s="78"/>
      <c r="D813" s="85" t="s">
        <v>1859</v>
      </c>
      <c r="E813" s="85">
        <v>34701000</v>
      </c>
      <c r="F813" s="56">
        <v>2015</v>
      </c>
      <c r="G813" s="56">
        <v>3</v>
      </c>
      <c r="H813" s="56">
        <v>2</v>
      </c>
      <c r="I813" s="86">
        <v>1758.2</v>
      </c>
      <c r="J813" s="86">
        <v>1216.2</v>
      </c>
      <c r="K813" s="56"/>
      <c r="L813" s="56"/>
      <c r="M813" s="56"/>
      <c r="N813" s="56"/>
      <c r="O813" s="56"/>
      <c r="P813" s="56"/>
      <c r="Q813" s="56"/>
      <c r="R813" s="56">
        <v>8</v>
      </c>
      <c r="S813" s="56">
        <v>12</v>
      </c>
      <c r="T813" s="56">
        <v>10</v>
      </c>
      <c r="U813" s="146"/>
      <c r="V813" s="69"/>
      <c r="W813" s="73"/>
      <c r="X813" s="184"/>
      <c r="Y813" s="184"/>
      <c r="Z813" s="184"/>
      <c r="AA813" s="184"/>
      <c r="AB813" s="184"/>
      <c r="AC813" s="184"/>
      <c r="AD813" s="184"/>
      <c r="AE813" s="184"/>
      <c r="AF813" s="184"/>
      <c r="AG813" s="184"/>
      <c r="AH813" s="184"/>
      <c r="AI813" s="184"/>
      <c r="AJ813" s="184"/>
      <c r="AK813" s="184"/>
      <c r="AL813" s="184"/>
      <c r="AM813" s="184"/>
      <c r="AN813" s="184"/>
      <c r="AO813" s="184"/>
      <c r="AP813" s="184"/>
      <c r="AQ813" s="184"/>
      <c r="AR813" s="184"/>
      <c r="AS813" s="184"/>
      <c r="AT813" s="184"/>
      <c r="AU813" s="184"/>
      <c r="AV813" s="184"/>
      <c r="AW813" s="184"/>
      <c r="AX813" s="184"/>
      <c r="AY813" s="184"/>
      <c r="AZ813" s="184"/>
      <c r="BA813" s="184"/>
      <c r="BB813" s="184"/>
      <c r="BC813" s="184"/>
      <c r="BD813" s="184"/>
      <c r="BE813" s="184"/>
      <c r="BF813" s="184"/>
      <c r="BG813" s="184"/>
      <c r="BH813" s="184"/>
      <c r="BI813" s="184"/>
      <c r="BJ813" s="184"/>
      <c r="BK813" s="184"/>
      <c r="BL813" s="184"/>
      <c r="BM813" s="184"/>
      <c r="BN813" s="184"/>
      <c r="BO813" s="184"/>
    </row>
    <row r="814" spans="1:313" s="72" customFormat="1" ht="23.25" customHeight="1" outlineLevel="1">
      <c r="A814" s="56">
        <f t="shared" si="20"/>
        <v>784</v>
      </c>
      <c r="B814" s="78" t="s">
        <v>1860</v>
      </c>
      <c r="C814" s="78"/>
      <c r="D814" s="85" t="s">
        <v>1861</v>
      </c>
      <c r="E814" s="85">
        <v>34701000</v>
      </c>
      <c r="F814" s="56">
        <v>2015</v>
      </c>
      <c r="G814" s="56">
        <v>3</v>
      </c>
      <c r="H814" s="56">
        <v>4</v>
      </c>
      <c r="I814" s="86">
        <v>3023.1</v>
      </c>
      <c r="J814" s="86">
        <v>2682.7</v>
      </c>
      <c r="K814" s="56"/>
      <c r="L814" s="56"/>
      <c r="M814" s="56"/>
      <c r="N814" s="56"/>
      <c r="O814" s="56"/>
      <c r="P814" s="56"/>
      <c r="Q814" s="56"/>
      <c r="R814" s="56">
        <v>8</v>
      </c>
      <c r="S814" s="56">
        <v>12</v>
      </c>
      <c r="T814" s="56">
        <v>10</v>
      </c>
      <c r="U814" s="146"/>
      <c r="V814" s="69"/>
      <c r="W814" s="73"/>
      <c r="X814" s="184"/>
      <c r="Y814" s="184"/>
      <c r="Z814" s="184"/>
      <c r="AA814" s="184"/>
      <c r="AB814" s="184"/>
      <c r="AC814" s="184"/>
      <c r="AD814" s="184"/>
      <c r="AE814" s="184"/>
      <c r="AF814" s="184"/>
      <c r="AG814" s="184"/>
      <c r="AH814" s="184"/>
      <c r="AI814" s="184"/>
      <c r="AJ814" s="184"/>
      <c r="AK814" s="184"/>
      <c r="AL814" s="184"/>
      <c r="AM814" s="184"/>
      <c r="AN814" s="184"/>
      <c r="AO814" s="184"/>
      <c r="AP814" s="184"/>
      <c r="AQ814" s="184"/>
      <c r="AR814" s="184"/>
      <c r="AS814" s="184"/>
      <c r="AT814" s="184"/>
      <c r="AU814" s="184"/>
      <c r="AV814" s="184"/>
      <c r="AW814" s="184"/>
      <c r="AX814" s="184"/>
      <c r="AY814" s="184"/>
      <c r="AZ814" s="184"/>
      <c r="BA814" s="184"/>
      <c r="BB814" s="184"/>
      <c r="BC814" s="184"/>
      <c r="BD814" s="184"/>
      <c r="BE814" s="184"/>
      <c r="BF814" s="184"/>
      <c r="BG814" s="184"/>
      <c r="BH814" s="184"/>
      <c r="BI814" s="184"/>
      <c r="BJ814" s="184"/>
      <c r="BK814" s="184"/>
      <c r="BL814" s="184"/>
      <c r="BM814" s="184"/>
      <c r="BN814" s="184"/>
      <c r="BO814" s="184"/>
    </row>
    <row r="815" spans="1:313" s="72" customFormat="1" ht="23.25" customHeight="1" outlineLevel="1">
      <c r="A815" s="56">
        <f t="shared" si="20"/>
        <v>785</v>
      </c>
      <c r="B815" s="78" t="s">
        <v>1862</v>
      </c>
      <c r="C815" s="78"/>
      <c r="D815" s="85" t="s">
        <v>1863</v>
      </c>
      <c r="E815" s="85">
        <v>34701000</v>
      </c>
      <c r="F815" s="56">
        <v>2013</v>
      </c>
      <c r="G815" s="56">
        <v>3</v>
      </c>
      <c r="H815" s="56">
        <v>3</v>
      </c>
      <c r="I815" s="86">
        <v>2260.1</v>
      </c>
      <c r="J815" s="86">
        <v>1997.6</v>
      </c>
      <c r="K815" s="56"/>
      <c r="L815" s="56"/>
      <c r="M815" s="56">
        <v>11</v>
      </c>
      <c r="N815" s="56"/>
      <c r="O815" s="56"/>
      <c r="P815" s="56"/>
      <c r="Q815" s="56">
        <v>8</v>
      </c>
      <c r="R815" s="56">
        <v>12</v>
      </c>
      <c r="S815" s="56">
        <v>10</v>
      </c>
      <c r="T815" s="56">
        <v>9</v>
      </c>
      <c r="U815" s="146"/>
      <c r="V815" s="69"/>
      <c r="W815" s="73"/>
      <c r="X815" s="184"/>
      <c r="Y815" s="184"/>
      <c r="Z815" s="184"/>
      <c r="AA815" s="184"/>
      <c r="AB815" s="184"/>
      <c r="AC815" s="184"/>
      <c r="AD815" s="184"/>
      <c r="AE815" s="184"/>
      <c r="AF815" s="184"/>
      <c r="AG815" s="184"/>
      <c r="AH815" s="184"/>
      <c r="AI815" s="184"/>
      <c r="AJ815" s="184"/>
      <c r="AK815" s="184"/>
      <c r="AL815" s="184"/>
      <c r="AM815" s="184"/>
      <c r="AN815" s="184"/>
      <c r="AO815" s="184"/>
      <c r="AP815" s="184"/>
      <c r="AQ815" s="184"/>
      <c r="AR815" s="184"/>
      <c r="AS815" s="184"/>
      <c r="AT815" s="184"/>
      <c r="AU815" s="184"/>
      <c r="AV815" s="184"/>
      <c r="AW815" s="184"/>
      <c r="AX815" s="184"/>
      <c r="AY815" s="184"/>
      <c r="AZ815" s="184"/>
      <c r="BA815" s="184"/>
      <c r="BB815" s="184"/>
      <c r="BC815" s="184"/>
      <c r="BD815" s="184"/>
      <c r="BE815" s="184"/>
      <c r="BF815" s="184"/>
      <c r="BG815" s="184"/>
      <c r="BH815" s="184"/>
      <c r="BI815" s="184"/>
      <c r="BJ815" s="184"/>
      <c r="BK815" s="184"/>
      <c r="BL815" s="184"/>
      <c r="BM815" s="184"/>
      <c r="BN815" s="184"/>
      <c r="BO815" s="184"/>
    </row>
    <row r="816" spans="1:313" s="72" customFormat="1" ht="23.25" customHeight="1" outlineLevel="1">
      <c r="A816" s="56">
        <f t="shared" si="20"/>
        <v>786</v>
      </c>
      <c r="B816" s="78" t="s">
        <v>1864</v>
      </c>
      <c r="C816" s="78"/>
      <c r="D816" s="85" t="s">
        <v>1865</v>
      </c>
      <c r="E816" s="85">
        <v>34701000</v>
      </c>
      <c r="F816" s="56">
        <v>2014</v>
      </c>
      <c r="G816" s="56">
        <v>3</v>
      </c>
      <c r="H816" s="56">
        <v>2</v>
      </c>
      <c r="I816" s="86">
        <v>1462.4</v>
      </c>
      <c r="J816" s="86">
        <v>1220.4000000000001</v>
      </c>
      <c r="K816" s="56"/>
      <c r="L816" s="56"/>
      <c r="M816" s="56">
        <v>11</v>
      </c>
      <c r="N816" s="56"/>
      <c r="O816" s="56"/>
      <c r="P816" s="56"/>
      <c r="Q816" s="56">
        <v>8</v>
      </c>
      <c r="R816" s="56">
        <v>12</v>
      </c>
      <c r="S816" s="56">
        <v>10</v>
      </c>
      <c r="T816" s="56"/>
      <c r="U816" s="146" t="s">
        <v>1850</v>
      </c>
      <c r="V816" s="69"/>
      <c r="W816" s="73"/>
      <c r="X816" s="184"/>
      <c r="Y816" s="184"/>
      <c r="Z816" s="184"/>
      <c r="AA816" s="184"/>
      <c r="AB816" s="184"/>
      <c r="AC816" s="184"/>
      <c r="AD816" s="184"/>
      <c r="AE816" s="184"/>
      <c r="AF816" s="184"/>
      <c r="AG816" s="184"/>
      <c r="AH816" s="184"/>
      <c r="AI816" s="184"/>
      <c r="AJ816" s="184"/>
      <c r="AK816" s="184"/>
      <c r="AL816" s="184"/>
      <c r="AM816" s="184"/>
      <c r="AN816" s="184"/>
      <c r="AO816" s="184"/>
      <c r="AP816" s="184"/>
      <c r="AQ816" s="184"/>
      <c r="AR816" s="184"/>
      <c r="AS816" s="184"/>
      <c r="AT816" s="184"/>
      <c r="AU816" s="184"/>
      <c r="AV816" s="184"/>
      <c r="AW816" s="184"/>
      <c r="AX816" s="184"/>
      <c r="AY816" s="184"/>
      <c r="AZ816" s="184"/>
      <c r="BA816" s="184"/>
      <c r="BB816" s="184"/>
      <c r="BC816" s="184"/>
      <c r="BD816" s="184"/>
      <c r="BE816" s="184"/>
      <c r="BF816" s="184"/>
      <c r="BG816" s="184"/>
      <c r="BH816" s="184"/>
      <c r="BI816" s="184"/>
      <c r="BJ816" s="184"/>
      <c r="BK816" s="184"/>
      <c r="BL816" s="184"/>
      <c r="BM816" s="184"/>
      <c r="BN816" s="184"/>
      <c r="BO816" s="184"/>
    </row>
    <row r="817" spans="1:67" s="72" customFormat="1" ht="23.25" customHeight="1" outlineLevel="1">
      <c r="A817" s="56">
        <f t="shared" si="20"/>
        <v>787</v>
      </c>
      <c r="B817" s="78" t="s">
        <v>1866</v>
      </c>
      <c r="C817" s="78"/>
      <c r="D817" s="85" t="s">
        <v>1867</v>
      </c>
      <c r="E817" s="85">
        <v>34701000</v>
      </c>
      <c r="F817" s="56">
        <v>2012</v>
      </c>
      <c r="G817" s="56">
        <v>3</v>
      </c>
      <c r="H817" s="56">
        <v>3</v>
      </c>
      <c r="I817" s="86">
        <v>2245.4</v>
      </c>
      <c r="J817" s="86">
        <v>2154.1</v>
      </c>
      <c r="K817" s="56"/>
      <c r="L817" s="56"/>
      <c r="M817" s="56">
        <v>11</v>
      </c>
      <c r="N817" s="56"/>
      <c r="O817" s="56"/>
      <c r="P817" s="56"/>
      <c r="Q817" s="56">
        <v>8</v>
      </c>
      <c r="R817" s="56">
        <v>12</v>
      </c>
      <c r="S817" s="56">
        <v>10</v>
      </c>
      <c r="T817" s="56">
        <v>9</v>
      </c>
      <c r="U817" s="146" t="s">
        <v>1868</v>
      </c>
      <c r="V817" s="69"/>
      <c r="W817" s="73"/>
      <c r="X817" s="184"/>
      <c r="Y817" s="184"/>
      <c r="Z817" s="184"/>
      <c r="AA817" s="184"/>
      <c r="AB817" s="184"/>
      <c r="AC817" s="184"/>
      <c r="AD817" s="184"/>
      <c r="AE817" s="184"/>
      <c r="AF817" s="184"/>
      <c r="AG817" s="184"/>
      <c r="AH817" s="184"/>
      <c r="AI817" s="184"/>
      <c r="AJ817" s="184"/>
      <c r="AK817" s="184"/>
      <c r="AL817" s="184"/>
      <c r="AM817" s="184"/>
      <c r="AN817" s="184"/>
      <c r="AO817" s="184"/>
      <c r="AP817" s="184"/>
      <c r="AQ817" s="184"/>
      <c r="AR817" s="184"/>
      <c r="AS817" s="184"/>
      <c r="AT817" s="184"/>
      <c r="AU817" s="184"/>
      <c r="AV817" s="184"/>
      <c r="AW817" s="184"/>
      <c r="AX817" s="184"/>
      <c r="AY817" s="184"/>
      <c r="AZ817" s="184"/>
      <c r="BA817" s="184"/>
      <c r="BB817" s="184"/>
      <c r="BC817" s="184"/>
      <c r="BD817" s="184"/>
      <c r="BE817" s="184"/>
      <c r="BF817" s="184"/>
      <c r="BG817" s="184"/>
      <c r="BH817" s="184"/>
      <c r="BI817" s="184"/>
      <c r="BJ817" s="184"/>
      <c r="BK817" s="184"/>
      <c r="BL817" s="184"/>
      <c r="BM817" s="184"/>
      <c r="BN817" s="184"/>
      <c r="BO817" s="184"/>
    </row>
    <row r="818" spans="1:67" s="72" customFormat="1" ht="23.25" customHeight="1" outlineLevel="1">
      <c r="A818" s="56">
        <f t="shared" si="20"/>
        <v>788</v>
      </c>
      <c r="B818" s="78" t="s">
        <v>1869</v>
      </c>
      <c r="C818" s="78"/>
      <c r="D818" s="85" t="s">
        <v>1870</v>
      </c>
      <c r="E818" s="85">
        <v>34701000</v>
      </c>
      <c r="F818" s="56">
        <v>2014</v>
      </c>
      <c r="G818" s="56">
        <v>3</v>
      </c>
      <c r="H818" s="56">
        <v>2</v>
      </c>
      <c r="I818" s="86">
        <v>1470.7</v>
      </c>
      <c r="J818" s="86">
        <v>1228.3</v>
      </c>
      <c r="K818" s="56"/>
      <c r="L818" s="56"/>
      <c r="M818" s="56"/>
      <c r="N818" s="56">
        <v>11</v>
      </c>
      <c r="O818" s="56"/>
      <c r="P818" s="56"/>
      <c r="Q818" s="56">
        <v>8</v>
      </c>
      <c r="R818" s="56">
        <v>12</v>
      </c>
      <c r="S818" s="56">
        <v>10</v>
      </c>
      <c r="T818" s="56"/>
      <c r="U818" s="146" t="s">
        <v>1871</v>
      </c>
      <c r="V818" s="69"/>
      <c r="W818" s="73"/>
      <c r="X818" s="184"/>
      <c r="Y818" s="184"/>
      <c r="Z818" s="184"/>
      <c r="AA818" s="184"/>
      <c r="AB818" s="184"/>
      <c r="AC818" s="184"/>
      <c r="AD818" s="184"/>
      <c r="AE818" s="184"/>
      <c r="AF818" s="184"/>
      <c r="AG818" s="184"/>
      <c r="AH818" s="184"/>
      <c r="AI818" s="184"/>
      <c r="AJ818" s="184"/>
      <c r="AK818" s="184"/>
      <c r="AL818" s="184"/>
      <c r="AM818" s="184"/>
      <c r="AN818" s="184"/>
      <c r="AO818" s="184"/>
      <c r="AP818" s="184"/>
      <c r="AQ818" s="184"/>
      <c r="AR818" s="184"/>
      <c r="AS818" s="184"/>
      <c r="AT818" s="184"/>
      <c r="AU818" s="184"/>
      <c r="AV818" s="184"/>
      <c r="AW818" s="184"/>
      <c r="AX818" s="184"/>
      <c r="AY818" s="184"/>
      <c r="AZ818" s="184"/>
      <c r="BA818" s="184"/>
      <c r="BB818" s="184"/>
      <c r="BC818" s="184"/>
      <c r="BD818" s="184"/>
      <c r="BE818" s="184"/>
      <c r="BF818" s="184"/>
      <c r="BG818" s="184"/>
      <c r="BH818" s="184"/>
      <c r="BI818" s="184"/>
      <c r="BJ818" s="184"/>
      <c r="BK818" s="184"/>
      <c r="BL818" s="184"/>
      <c r="BM818" s="184"/>
      <c r="BN818" s="184"/>
      <c r="BO818" s="184"/>
    </row>
    <row r="819" spans="1:67" s="72" customFormat="1" ht="23.25" customHeight="1" outlineLevel="1">
      <c r="A819" s="56">
        <f t="shared" si="20"/>
        <v>789</v>
      </c>
      <c r="B819" s="78" t="s">
        <v>1872</v>
      </c>
      <c r="C819" s="56"/>
      <c r="D819" s="85" t="s">
        <v>1873</v>
      </c>
      <c r="E819" s="85">
        <v>34701000</v>
      </c>
      <c r="F819" s="56">
        <v>2017</v>
      </c>
      <c r="G819" s="56">
        <v>3</v>
      </c>
      <c r="H819" s="56">
        <v>3</v>
      </c>
      <c r="I819" s="86">
        <v>3396</v>
      </c>
      <c r="J819" s="86">
        <v>2506.9</v>
      </c>
      <c r="K819" s="56"/>
      <c r="L819" s="56"/>
      <c r="M819" s="56"/>
      <c r="N819" s="56"/>
      <c r="O819" s="56"/>
      <c r="P819" s="56"/>
      <c r="Q819" s="56"/>
      <c r="R819" s="56">
        <v>12</v>
      </c>
      <c r="S819" s="56"/>
      <c r="T819" s="56">
        <v>8</v>
      </c>
      <c r="U819" s="146"/>
      <c r="V819" s="69"/>
      <c r="W819" s="73"/>
      <c r="X819" s="184"/>
      <c r="Y819" s="184"/>
      <c r="Z819" s="184"/>
      <c r="AA819" s="184"/>
      <c r="AB819" s="184"/>
      <c r="AC819" s="184"/>
      <c r="AD819" s="184"/>
      <c r="AE819" s="184"/>
      <c r="AF819" s="184"/>
      <c r="AG819" s="184"/>
      <c r="AH819" s="184"/>
      <c r="AI819" s="184"/>
      <c r="AJ819" s="184"/>
      <c r="AK819" s="184"/>
      <c r="AL819" s="184"/>
      <c r="AM819" s="184"/>
      <c r="AN819" s="184"/>
      <c r="AO819" s="184"/>
      <c r="AP819" s="184"/>
      <c r="AQ819" s="184"/>
      <c r="AR819" s="184"/>
      <c r="AS819" s="184"/>
      <c r="AT819" s="184"/>
      <c r="AU819" s="184"/>
      <c r="AV819" s="184"/>
      <c r="AW819" s="184"/>
      <c r="AX819" s="184"/>
      <c r="AY819" s="184"/>
      <c r="AZ819" s="184"/>
      <c r="BA819" s="184"/>
      <c r="BB819" s="184"/>
      <c r="BC819" s="184"/>
      <c r="BD819" s="184"/>
      <c r="BE819" s="184"/>
      <c r="BF819" s="184"/>
      <c r="BG819" s="184"/>
      <c r="BH819" s="184"/>
      <c r="BI819" s="184"/>
      <c r="BJ819" s="184"/>
      <c r="BK819" s="184"/>
      <c r="BL819" s="184"/>
      <c r="BM819" s="184"/>
      <c r="BN819" s="184"/>
      <c r="BO819" s="184"/>
    </row>
    <row r="820" spans="1:67" s="72" customFormat="1" ht="23.25" customHeight="1" outlineLevel="1">
      <c r="A820" s="56">
        <f t="shared" si="20"/>
        <v>790</v>
      </c>
      <c r="B820" s="78" t="s">
        <v>1874</v>
      </c>
      <c r="C820" s="78"/>
      <c r="D820" s="85" t="s">
        <v>1875</v>
      </c>
      <c r="E820" s="85">
        <v>34701000</v>
      </c>
      <c r="F820" s="56">
        <v>2015</v>
      </c>
      <c r="G820" s="56">
        <v>3</v>
      </c>
      <c r="H820" s="56">
        <v>4</v>
      </c>
      <c r="I820" s="86">
        <v>3507.1</v>
      </c>
      <c r="J820" s="86">
        <v>2706.75</v>
      </c>
      <c r="K820" s="56"/>
      <c r="L820" s="56"/>
      <c r="M820" s="56">
        <v>11</v>
      </c>
      <c r="N820" s="56"/>
      <c r="O820" s="56"/>
      <c r="P820" s="56"/>
      <c r="Q820" s="56"/>
      <c r="R820" s="56">
        <v>8</v>
      </c>
      <c r="S820" s="56">
        <v>12</v>
      </c>
      <c r="T820" s="56">
        <v>10</v>
      </c>
      <c r="U820" s="146" t="s">
        <v>1876</v>
      </c>
      <c r="V820" s="69"/>
      <c r="W820" s="73"/>
      <c r="X820" s="184"/>
      <c r="Y820" s="184"/>
      <c r="Z820" s="184"/>
      <c r="AA820" s="184"/>
      <c r="AB820" s="184"/>
      <c r="AC820" s="184"/>
      <c r="AD820" s="184"/>
      <c r="AE820" s="184"/>
      <c r="AF820" s="184"/>
      <c r="AG820" s="184"/>
      <c r="AH820" s="184"/>
      <c r="AI820" s="184"/>
      <c r="AJ820" s="184"/>
      <c r="AK820" s="184"/>
      <c r="AL820" s="184"/>
      <c r="AM820" s="184"/>
      <c r="AN820" s="184"/>
      <c r="AO820" s="184"/>
      <c r="AP820" s="184"/>
      <c r="AQ820" s="184"/>
      <c r="AR820" s="184"/>
      <c r="AS820" s="184"/>
      <c r="AT820" s="184"/>
      <c r="AU820" s="184"/>
      <c r="AV820" s="184"/>
      <c r="AW820" s="184"/>
      <c r="AX820" s="184"/>
      <c r="AY820" s="184"/>
      <c r="AZ820" s="184"/>
      <c r="BA820" s="184"/>
      <c r="BB820" s="184"/>
      <c r="BC820" s="184"/>
      <c r="BD820" s="184"/>
      <c r="BE820" s="184"/>
      <c r="BF820" s="184"/>
      <c r="BG820" s="184"/>
      <c r="BH820" s="184"/>
      <c r="BI820" s="184"/>
      <c r="BJ820" s="184"/>
      <c r="BK820" s="184"/>
      <c r="BL820" s="184"/>
      <c r="BM820" s="184"/>
      <c r="BN820" s="184"/>
      <c r="BO820" s="184"/>
    </row>
    <row r="821" spans="1:67" s="72" customFormat="1" ht="23.25" customHeight="1" outlineLevel="1">
      <c r="A821" s="56">
        <f t="shared" si="20"/>
        <v>791</v>
      </c>
      <c r="B821" s="78" t="s">
        <v>1877</v>
      </c>
      <c r="C821" s="78"/>
      <c r="D821" s="85" t="s">
        <v>1878</v>
      </c>
      <c r="E821" s="85">
        <v>34701000</v>
      </c>
      <c r="F821" s="56">
        <v>2017</v>
      </c>
      <c r="G821" s="87">
        <v>3</v>
      </c>
      <c r="H821" s="87">
        <v>3</v>
      </c>
      <c r="I821" s="87">
        <v>2821.5</v>
      </c>
      <c r="J821" s="87">
        <v>2505.8000000000002</v>
      </c>
      <c r="K821" s="56"/>
      <c r="L821" s="56"/>
      <c r="M821" s="56"/>
      <c r="N821" s="56"/>
      <c r="O821" s="56">
        <v>12</v>
      </c>
      <c r="P821" s="56">
        <v>10</v>
      </c>
      <c r="Q821" s="56">
        <v>11</v>
      </c>
      <c r="R821" s="56">
        <v>8</v>
      </c>
      <c r="S821" s="56">
        <v>9</v>
      </c>
      <c r="T821" s="56"/>
      <c r="U821" s="146"/>
      <c r="V821" s="69"/>
      <c r="W821" s="73"/>
      <c r="X821" s="184"/>
      <c r="Y821" s="184"/>
      <c r="Z821" s="184"/>
      <c r="AA821" s="184"/>
      <c r="AB821" s="184"/>
      <c r="AC821" s="184"/>
      <c r="AD821" s="184"/>
      <c r="AE821" s="184"/>
      <c r="AF821" s="184"/>
      <c r="AG821" s="184"/>
      <c r="AH821" s="184"/>
      <c r="AI821" s="184"/>
      <c r="AJ821" s="184"/>
      <c r="AK821" s="184"/>
      <c r="AL821" s="184"/>
      <c r="AM821" s="184"/>
      <c r="AN821" s="184"/>
      <c r="AO821" s="184"/>
      <c r="AP821" s="184"/>
      <c r="AQ821" s="184"/>
      <c r="AR821" s="184"/>
      <c r="AS821" s="184"/>
      <c r="AT821" s="184"/>
      <c r="AU821" s="184"/>
      <c r="AV821" s="184"/>
      <c r="AW821" s="184"/>
      <c r="AX821" s="184"/>
      <c r="AY821" s="184"/>
      <c r="AZ821" s="184"/>
      <c r="BA821" s="184"/>
      <c r="BB821" s="184"/>
      <c r="BC821" s="184"/>
      <c r="BD821" s="184"/>
      <c r="BE821" s="184"/>
      <c r="BF821" s="184"/>
      <c r="BG821" s="184"/>
      <c r="BH821" s="184"/>
      <c r="BI821" s="184"/>
      <c r="BJ821" s="184"/>
      <c r="BK821" s="184"/>
      <c r="BL821" s="184"/>
      <c r="BM821" s="184"/>
      <c r="BN821" s="184"/>
      <c r="BO821" s="184"/>
    </row>
    <row r="822" spans="1:67" s="72" customFormat="1" ht="23.25" customHeight="1" outlineLevel="1">
      <c r="A822" s="56">
        <f t="shared" si="20"/>
        <v>792</v>
      </c>
      <c r="B822" s="78" t="s">
        <v>1879</v>
      </c>
      <c r="C822" s="78"/>
      <c r="D822" s="85" t="s">
        <v>1880</v>
      </c>
      <c r="E822" s="85">
        <v>34701000</v>
      </c>
      <c r="F822" s="56">
        <v>2012</v>
      </c>
      <c r="G822" s="56">
        <v>3</v>
      </c>
      <c r="H822" s="56">
        <v>4</v>
      </c>
      <c r="I822" s="86">
        <v>2794.3</v>
      </c>
      <c r="J822" s="86">
        <v>2564.1</v>
      </c>
      <c r="K822" s="56"/>
      <c r="L822" s="56">
        <v>11</v>
      </c>
      <c r="M822" s="56"/>
      <c r="N822" s="56"/>
      <c r="O822" s="56"/>
      <c r="P822" s="56"/>
      <c r="Q822" s="56">
        <v>8</v>
      </c>
      <c r="R822" s="56">
        <v>12</v>
      </c>
      <c r="S822" s="56">
        <v>10</v>
      </c>
      <c r="T822" s="56">
        <v>9</v>
      </c>
      <c r="U822" s="146" t="s">
        <v>1881</v>
      </c>
      <c r="V822" s="69" t="s">
        <v>1820</v>
      </c>
      <c r="W822" s="73"/>
      <c r="X822" s="184"/>
      <c r="Y822" s="184"/>
      <c r="Z822" s="184"/>
      <c r="AA822" s="184"/>
      <c r="AB822" s="184"/>
      <c r="AC822" s="184"/>
      <c r="AD822" s="184"/>
      <c r="AE822" s="184"/>
      <c r="AF822" s="184"/>
      <c r="AG822" s="184"/>
      <c r="AH822" s="184"/>
      <c r="AI822" s="184"/>
      <c r="AJ822" s="184"/>
      <c r="AK822" s="184"/>
      <c r="AL822" s="184"/>
      <c r="AM822" s="184"/>
      <c r="AN822" s="184"/>
      <c r="AO822" s="184"/>
      <c r="AP822" s="184"/>
      <c r="AQ822" s="184"/>
      <c r="AR822" s="184"/>
      <c r="AS822" s="184"/>
      <c r="AT822" s="184"/>
      <c r="AU822" s="184"/>
      <c r="AV822" s="184"/>
      <c r="AW822" s="184"/>
      <c r="AX822" s="184"/>
      <c r="AY822" s="184"/>
      <c r="AZ822" s="184"/>
      <c r="BA822" s="184"/>
      <c r="BB822" s="184"/>
      <c r="BC822" s="184"/>
      <c r="BD822" s="184"/>
      <c r="BE822" s="184"/>
      <c r="BF822" s="184"/>
      <c r="BG822" s="184"/>
      <c r="BH822" s="184"/>
      <c r="BI822" s="184"/>
      <c r="BJ822" s="184"/>
      <c r="BK822" s="184"/>
      <c r="BL822" s="184"/>
      <c r="BM822" s="184"/>
      <c r="BN822" s="184"/>
      <c r="BO822" s="184"/>
    </row>
    <row r="823" spans="1:67" s="72" customFormat="1" ht="23.25" customHeight="1" outlineLevel="1">
      <c r="A823" s="56">
        <f t="shared" si="20"/>
        <v>793</v>
      </c>
      <c r="B823" s="78" t="s">
        <v>1882</v>
      </c>
      <c r="C823" s="78"/>
      <c r="D823" s="85" t="s">
        <v>1883</v>
      </c>
      <c r="E823" s="85">
        <v>34701000</v>
      </c>
      <c r="F823" s="56">
        <v>2015</v>
      </c>
      <c r="G823" s="56">
        <v>3</v>
      </c>
      <c r="H823" s="56">
        <v>4</v>
      </c>
      <c r="I823" s="86">
        <v>3417.2</v>
      </c>
      <c r="J823" s="86">
        <v>2612.6999999999998</v>
      </c>
      <c r="K823" s="56"/>
      <c r="L823" s="56"/>
      <c r="M823" s="56"/>
      <c r="N823" s="56">
        <v>10</v>
      </c>
      <c r="O823" s="56"/>
      <c r="P823" s="56"/>
      <c r="Q823" s="56"/>
      <c r="R823" s="56">
        <v>8</v>
      </c>
      <c r="S823" s="56">
        <v>12</v>
      </c>
      <c r="T823" s="56">
        <v>10</v>
      </c>
      <c r="U823" s="146" t="s">
        <v>1884</v>
      </c>
      <c r="V823" s="69"/>
      <c r="W823" s="73"/>
      <c r="X823" s="184"/>
      <c r="Y823" s="184"/>
      <c r="Z823" s="184"/>
      <c r="AA823" s="184"/>
      <c r="AB823" s="184"/>
      <c r="AC823" s="184"/>
      <c r="AD823" s="184"/>
      <c r="AE823" s="184"/>
      <c r="AF823" s="184"/>
      <c r="AG823" s="184"/>
      <c r="AH823" s="184"/>
      <c r="AI823" s="184"/>
      <c r="AJ823" s="184"/>
      <c r="AK823" s="184"/>
      <c r="AL823" s="184"/>
      <c r="AM823" s="184"/>
      <c r="AN823" s="184"/>
      <c r="AO823" s="184"/>
      <c r="AP823" s="184"/>
      <c r="AQ823" s="184"/>
      <c r="AR823" s="184"/>
      <c r="AS823" s="184"/>
      <c r="AT823" s="184"/>
      <c r="AU823" s="184"/>
      <c r="AV823" s="184"/>
      <c r="AW823" s="184"/>
      <c r="AX823" s="184"/>
      <c r="AY823" s="184"/>
      <c r="AZ823" s="184"/>
      <c r="BA823" s="184"/>
      <c r="BB823" s="184"/>
      <c r="BC823" s="184"/>
      <c r="BD823" s="184"/>
      <c r="BE823" s="184"/>
      <c r="BF823" s="184"/>
      <c r="BG823" s="184"/>
      <c r="BH823" s="184"/>
      <c r="BI823" s="184"/>
      <c r="BJ823" s="184"/>
      <c r="BK823" s="184"/>
      <c r="BL823" s="184"/>
      <c r="BM823" s="184"/>
      <c r="BN823" s="184"/>
      <c r="BO823" s="184"/>
    </row>
    <row r="824" spans="1:67" s="72" customFormat="1" ht="23.25" customHeight="1" outlineLevel="1">
      <c r="A824" s="56">
        <f t="shared" ref="A824:A889" si="21">A823+1</f>
        <v>794</v>
      </c>
      <c r="B824" s="78" t="s">
        <v>1885</v>
      </c>
      <c r="C824" s="78"/>
      <c r="D824" s="85" t="s">
        <v>1886</v>
      </c>
      <c r="E824" s="85">
        <v>34701000</v>
      </c>
      <c r="F824" s="56">
        <v>2014</v>
      </c>
      <c r="G824" s="56">
        <v>3</v>
      </c>
      <c r="H824" s="56">
        <v>3</v>
      </c>
      <c r="I824" s="86">
        <v>2196.4</v>
      </c>
      <c r="J824" s="86">
        <v>1909.7</v>
      </c>
      <c r="K824" s="56"/>
      <c r="L824" s="56"/>
      <c r="M824" s="56">
        <v>11</v>
      </c>
      <c r="N824" s="56"/>
      <c r="O824" s="56"/>
      <c r="P824" s="56"/>
      <c r="Q824" s="56">
        <v>8</v>
      </c>
      <c r="R824" s="56">
        <v>12</v>
      </c>
      <c r="S824" s="56">
        <v>10</v>
      </c>
      <c r="T824" s="56"/>
      <c r="U824" s="146"/>
      <c r="V824" s="69"/>
      <c r="W824" s="73"/>
      <c r="X824" s="184"/>
      <c r="Y824" s="184"/>
      <c r="Z824" s="184"/>
      <c r="AA824" s="184"/>
      <c r="AB824" s="184"/>
      <c r="AC824" s="184"/>
      <c r="AD824" s="184"/>
      <c r="AE824" s="184"/>
      <c r="AF824" s="184"/>
      <c r="AG824" s="184"/>
      <c r="AH824" s="184"/>
      <c r="AI824" s="184"/>
      <c r="AJ824" s="184"/>
      <c r="AK824" s="184"/>
      <c r="AL824" s="184"/>
      <c r="AM824" s="184"/>
      <c r="AN824" s="184"/>
      <c r="AO824" s="184"/>
      <c r="AP824" s="184"/>
      <c r="AQ824" s="184"/>
      <c r="AR824" s="184"/>
      <c r="AS824" s="184"/>
      <c r="AT824" s="184"/>
      <c r="AU824" s="184"/>
      <c r="AV824" s="184"/>
      <c r="AW824" s="184"/>
      <c r="AX824" s="184"/>
      <c r="AY824" s="184"/>
      <c r="AZ824" s="184"/>
      <c r="BA824" s="184"/>
      <c r="BB824" s="184"/>
      <c r="BC824" s="184"/>
      <c r="BD824" s="184"/>
      <c r="BE824" s="184"/>
      <c r="BF824" s="184"/>
      <c r="BG824" s="184"/>
      <c r="BH824" s="184"/>
      <c r="BI824" s="184"/>
      <c r="BJ824" s="184"/>
      <c r="BK824" s="184"/>
      <c r="BL824" s="184"/>
      <c r="BM824" s="184"/>
      <c r="BN824" s="184"/>
      <c r="BO824" s="184"/>
    </row>
    <row r="825" spans="1:67" s="72" customFormat="1" ht="23.25" customHeight="1" outlineLevel="1">
      <c r="A825" s="56">
        <f t="shared" si="21"/>
        <v>795</v>
      </c>
      <c r="B825" s="78" t="s">
        <v>1887</v>
      </c>
      <c r="C825" s="78"/>
      <c r="D825" s="85" t="s">
        <v>1888</v>
      </c>
      <c r="E825" s="85">
        <v>34701000</v>
      </c>
      <c r="F825" s="56">
        <v>2014</v>
      </c>
      <c r="G825" s="56">
        <v>3</v>
      </c>
      <c r="H825" s="56">
        <v>4</v>
      </c>
      <c r="I825" s="86">
        <v>4750.3</v>
      </c>
      <c r="J825" s="86">
        <v>3590.4</v>
      </c>
      <c r="K825" s="56"/>
      <c r="L825" s="56"/>
      <c r="M825" s="56">
        <v>9</v>
      </c>
      <c r="N825" s="56"/>
      <c r="O825" s="56"/>
      <c r="P825" s="56"/>
      <c r="Q825" s="56">
        <v>8</v>
      </c>
      <c r="R825" s="56">
        <v>12</v>
      </c>
      <c r="S825" s="56">
        <v>10</v>
      </c>
      <c r="T825" s="56"/>
      <c r="U825" s="146" t="s">
        <v>1889</v>
      </c>
      <c r="V825" s="69"/>
      <c r="W825" s="73"/>
      <c r="X825" s="184"/>
      <c r="Y825" s="184"/>
      <c r="Z825" s="184"/>
      <c r="AA825" s="184"/>
      <c r="AB825" s="184"/>
      <c r="AC825" s="184"/>
      <c r="AD825" s="184"/>
      <c r="AE825" s="184"/>
      <c r="AF825" s="184"/>
      <c r="AG825" s="184"/>
      <c r="AH825" s="184"/>
      <c r="AI825" s="184"/>
      <c r="AJ825" s="184"/>
      <c r="AK825" s="184"/>
      <c r="AL825" s="184"/>
      <c r="AM825" s="184"/>
      <c r="AN825" s="184"/>
      <c r="AO825" s="184"/>
      <c r="AP825" s="184"/>
      <c r="AQ825" s="184"/>
      <c r="AR825" s="184"/>
      <c r="AS825" s="184"/>
      <c r="AT825" s="184"/>
      <c r="AU825" s="184"/>
      <c r="AV825" s="184"/>
      <c r="AW825" s="184"/>
      <c r="AX825" s="184"/>
      <c r="AY825" s="184"/>
      <c r="AZ825" s="184"/>
      <c r="BA825" s="184"/>
      <c r="BB825" s="184"/>
      <c r="BC825" s="184"/>
      <c r="BD825" s="184"/>
      <c r="BE825" s="184"/>
      <c r="BF825" s="184"/>
      <c r="BG825" s="184"/>
      <c r="BH825" s="184"/>
      <c r="BI825" s="184"/>
      <c r="BJ825" s="184"/>
      <c r="BK825" s="184"/>
      <c r="BL825" s="184"/>
      <c r="BM825" s="184"/>
      <c r="BN825" s="184"/>
      <c r="BO825" s="184"/>
    </row>
    <row r="826" spans="1:67" s="72" customFormat="1" ht="23.25" customHeight="1" outlineLevel="1">
      <c r="A826" s="56">
        <f t="shared" si="21"/>
        <v>796</v>
      </c>
      <c r="B826" s="78" t="s">
        <v>1890</v>
      </c>
      <c r="C826" s="78"/>
      <c r="D826" s="85" t="s">
        <v>1891</v>
      </c>
      <c r="E826" s="85">
        <v>34701000</v>
      </c>
      <c r="F826" s="56">
        <v>2015</v>
      </c>
      <c r="G826" s="56">
        <v>3</v>
      </c>
      <c r="H826" s="56">
        <v>2</v>
      </c>
      <c r="I826" s="86">
        <v>1471.2</v>
      </c>
      <c r="J826" s="86">
        <v>1224.3</v>
      </c>
      <c r="K826" s="56"/>
      <c r="L826" s="56"/>
      <c r="M826" s="56">
        <v>11</v>
      </c>
      <c r="N826" s="56"/>
      <c r="O826" s="56"/>
      <c r="P826" s="56"/>
      <c r="Q826" s="56"/>
      <c r="R826" s="56">
        <v>8</v>
      </c>
      <c r="S826" s="56">
        <v>12</v>
      </c>
      <c r="T826" s="56">
        <v>10</v>
      </c>
      <c r="U826" s="146" t="s">
        <v>1850</v>
      </c>
      <c r="V826" s="69"/>
      <c r="W826" s="73"/>
      <c r="X826" s="184"/>
      <c r="Y826" s="184"/>
      <c r="Z826" s="184"/>
      <c r="AA826" s="184"/>
      <c r="AB826" s="184"/>
      <c r="AC826" s="184"/>
      <c r="AD826" s="184"/>
      <c r="AE826" s="184"/>
      <c r="AF826" s="184"/>
      <c r="AG826" s="184"/>
      <c r="AH826" s="184"/>
      <c r="AI826" s="184"/>
      <c r="AJ826" s="184"/>
      <c r="AK826" s="184"/>
      <c r="AL826" s="184"/>
      <c r="AM826" s="184"/>
      <c r="AN826" s="184"/>
      <c r="AO826" s="184"/>
      <c r="AP826" s="184"/>
      <c r="AQ826" s="184"/>
      <c r="AR826" s="184"/>
      <c r="AS826" s="184"/>
      <c r="AT826" s="184"/>
      <c r="AU826" s="184"/>
      <c r="AV826" s="184"/>
      <c r="AW826" s="184"/>
      <c r="AX826" s="184"/>
      <c r="AY826" s="184"/>
      <c r="AZ826" s="184"/>
      <c r="BA826" s="184"/>
      <c r="BB826" s="184"/>
      <c r="BC826" s="184"/>
      <c r="BD826" s="184"/>
      <c r="BE826" s="184"/>
      <c r="BF826" s="184"/>
      <c r="BG826" s="184"/>
      <c r="BH826" s="184"/>
      <c r="BI826" s="184"/>
      <c r="BJ826" s="184"/>
      <c r="BK826" s="184"/>
      <c r="BL826" s="184"/>
      <c r="BM826" s="184"/>
      <c r="BN826" s="184"/>
      <c r="BO826" s="184"/>
    </row>
    <row r="827" spans="1:67" s="72" customFormat="1" ht="23.25" customHeight="1" outlineLevel="1">
      <c r="A827" s="56">
        <f t="shared" si="21"/>
        <v>797</v>
      </c>
      <c r="B827" s="78" t="s">
        <v>1892</v>
      </c>
      <c r="C827" s="78"/>
      <c r="D827" s="85" t="s">
        <v>1893</v>
      </c>
      <c r="E827" s="85">
        <v>34701000</v>
      </c>
      <c r="F827" s="56">
        <v>2014</v>
      </c>
      <c r="G827" s="56">
        <v>3</v>
      </c>
      <c r="H827" s="56">
        <v>4</v>
      </c>
      <c r="I827" s="86">
        <v>4459.2</v>
      </c>
      <c r="J827" s="86">
        <v>3353</v>
      </c>
      <c r="K827" s="56"/>
      <c r="L827" s="56"/>
      <c r="M827" s="56"/>
      <c r="N827" s="56">
        <v>10</v>
      </c>
      <c r="O827" s="56"/>
      <c r="P827" s="56"/>
      <c r="Q827" s="56">
        <v>8</v>
      </c>
      <c r="R827" s="56">
        <v>12</v>
      </c>
      <c r="S827" s="56"/>
      <c r="T827" s="56"/>
      <c r="U827" s="146"/>
      <c r="V827" s="69"/>
      <c r="W827" s="73"/>
      <c r="X827" s="184"/>
      <c r="Y827" s="184"/>
      <c r="Z827" s="184"/>
      <c r="AA827" s="184"/>
      <c r="AB827" s="184"/>
      <c r="AC827" s="184"/>
      <c r="AD827" s="184"/>
      <c r="AE827" s="184"/>
      <c r="AF827" s="184"/>
      <c r="AG827" s="184"/>
      <c r="AH827" s="184"/>
      <c r="AI827" s="184"/>
      <c r="AJ827" s="184"/>
      <c r="AK827" s="184"/>
      <c r="AL827" s="184"/>
      <c r="AM827" s="184"/>
      <c r="AN827" s="184"/>
      <c r="AO827" s="184"/>
      <c r="AP827" s="184"/>
      <c r="AQ827" s="184"/>
      <c r="AR827" s="184"/>
      <c r="AS827" s="184"/>
      <c r="AT827" s="184"/>
      <c r="AU827" s="184"/>
      <c r="AV827" s="184"/>
      <c r="AW827" s="184"/>
      <c r="AX827" s="184"/>
      <c r="AY827" s="184"/>
      <c r="AZ827" s="184"/>
      <c r="BA827" s="184"/>
      <c r="BB827" s="184"/>
      <c r="BC827" s="184"/>
      <c r="BD827" s="184"/>
      <c r="BE827" s="184"/>
      <c r="BF827" s="184"/>
      <c r="BG827" s="184"/>
      <c r="BH827" s="184"/>
      <c r="BI827" s="184"/>
      <c r="BJ827" s="184"/>
      <c r="BK827" s="184"/>
      <c r="BL827" s="184"/>
      <c r="BM827" s="184"/>
      <c r="BN827" s="184"/>
      <c r="BO827" s="184"/>
    </row>
    <row r="828" spans="1:67" s="72" customFormat="1" ht="23.25" customHeight="1" outlineLevel="1">
      <c r="A828" s="56">
        <f t="shared" si="21"/>
        <v>798</v>
      </c>
      <c r="B828" s="78" t="s">
        <v>1894</v>
      </c>
      <c r="C828" s="78"/>
      <c r="D828" s="85" t="s">
        <v>1895</v>
      </c>
      <c r="E828" s="85">
        <v>34701000</v>
      </c>
      <c r="F828" s="56">
        <v>2015</v>
      </c>
      <c r="G828" s="56">
        <v>3</v>
      </c>
      <c r="H828" s="56">
        <v>4</v>
      </c>
      <c r="I828" s="86">
        <v>2952.6</v>
      </c>
      <c r="J828" s="86">
        <v>2595.6999999999998</v>
      </c>
      <c r="K828" s="56"/>
      <c r="L828" s="56"/>
      <c r="M828" s="56"/>
      <c r="N828" s="56">
        <v>11</v>
      </c>
      <c r="O828" s="56"/>
      <c r="P828" s="56"/>
      <c r="Q828" s="56"/>
      <c r="R828" s="56">
        <v>8</v>
      </c>
      <c r="S828" s="56">
        <v>12</v>
      </c>
      <c r="T828" s="56">
        <v>10</v>
      </c>
      <c r="U828" s="146"/>
      <c r="V828" s="69"/>
      <c r="W828" s="73"/>
      <c r="X828" s="184"/>
      <c r="Y828" s="184"/>
      <c r="Z828" s="184"/>
      <c r="AA828" s="184"/>
      <c r="AB828" s="184"/>
      <c r="AC828" s="184"/>
      <c r="AD828" s="184"/>
      <c r="AE828" s="184"/>
      <c r="AF828" s="184"/>
      <c r="AG828" s="184"/>
      <c r="AH828" s="184"/>
      <c r="AI828" s="184"/>
      <c r="AJ828" s="184"/>
      <c r="AK828" s="184"/>
      <c r="AL828" s="184"/>
      <c r="AM828" s="184"/>
      <c r="AN828" s="184"/>
      <c r="AO828" s="184"/>
      <c r="AP828" s="184"/>
      <c r="AQ828" s="184"/>
      <c r="AR828" s="184"/>
      <c r="AS828" s="184"/>
      <c r="AT828" s="184"/>
      <c r="AU828" s="184"/>
      <c r="AV828" s="184"/>
      <c r="AW828" s="184"/>
      <c r="AX828" s="184"/>
      <c r="AY828" s="184"/>
      <c r="AZ828" s="184"/>
      <c r="BA828" s="184"/>
      <c r="BB828" s="184"/>
      <c r="BC828" s="184"/>
      <c r="BD828" s="184"/>
      <c r="BE828" s="184"/>
      <c r="BF828" s="184"/>
      <c r="BG828" s="184"/>
      <c r="BH828" s="184"/>
      <c r="BI828" s="184"/>
      <c r="BJ828" s="184"/>
      <c r="BK828" s="184"/>
      <c r="BL828" s="184"/>
      <c r="BM828" s="184"/>
      <c r="BN828" s="184"/>
      <c r="BO828" s="184"/>
    </row>
    <row r="829" spans="1:67" s="72" customFormat="1" ht="23.25" customHeight="1" outlineLevel="1">
      <c r="A829" s="56">
        <f t="shared" si="21"/>
        <v>799</v>
      </c>
      <c r="B829" s="197" t="s">
        <v>1896</v>
      </c>
      <c r="C829" s="78"/>
      <c r="D829" s="85" t="s">
        <v>1897</v>
      </c>
      <c r="E829" s="85">
        <v>34701000</v>
      </c>
      <c r="F829" s="56">
        <v>2014</v>
      </c>
      <c r="G829" s="56">
        <v>3</v>
      </c>
      <c r="H829" s="56">
        <v>4</v>
      </c>
      <c r="I829" s="86">
        <v>4272.1000000000004</v>
      </c>
      <c r="J829" s="86">
        <v>3194.2</v>
      </c>
      <c r="K829" s="56"/>
      <c r="L829" s="56"/>
      <c r="M829" s="56"/>
      <c r="N829" s="56">
        <v>11</v>
      </c>
      <c r="O829" s="56"/>
      <c r="P829" s="56"/>
      <c r="Q829" s="56">
        <v>8</v>
      </c>
      <c r="R829" s="56">
        <v>12</v>
      </c>
      <c r="S829" s="56">
        <v>10</v>
      </c>
      <c r="T829" s="56"/>
      <c r="U829" s="149" t="s">
        <v>12187</v>
      </c>
      <c r="V829" s="75" t="s">
        <v>12188</v>
      </c>
      <c r="W829" s="73"/>
      <c r="X829" s="184"/>
      <c r="Y829" s="184"/>
      <c r="Z829" s="184"/>
      <c r="AA829" s="184"/>
      <c r="AB829" s="184"/>
      <c r="AC829" s="184"/>
      <c r="AD829" s="184"/>
      <c r="AE829" s="184"/>
      <c r="AF829" s="184"/>
      <c r="AG829" s="184"/>
      <c r="AH829" s="184"/>
      <c r="AI829" s="184"/>
      <c r="AJ829" s="184"/>
      <c r="AK829" s="184"/>
      <c r="AL829" s="184"/>
      <c r="AM829" s="184"/>
      <c r="AN829" s="184"/>
      <c r="AO829" s="184"/>
      <c r="AP829" s="184"/>
      <c r="AQ829" s="184"/>
      <c r="AR829" s="184"/>
      <c r="AS829" s="184"/>
      <c r="AT829" s="184"/>
      <c r="AU829" s="184"/>
      <c r="AV829" s="184"/>
      <c r="AW829" s="184"/>
      <c r="AX829" s="184"/>
      <c r="AY829" s="184"/>
      <c r="AZ829" s="184"/>
      <c r="BA829" s="184"/>
      <c r="BB829" s="184"/>
      <c r="BC829" s="184"/>
      <c r="BD829" s="184"/>
      <c r="BE829" s="184"/>
      <c r="BF829" s="184"/>
      <c r="BG829" s="184"/>
      <c r="BH829" s="184"/>
      <c r="BI829" s="184"/>
      <c r="BJ829" s="184"/>
      <c r="BK829" s="184"/>
      <c r="BL829" s="184"/>
      <c r="BM829" s="184"/>
      <c r="BN829" s="184"/>
      <c r="BO829" s="184"/>
    </row>
    <row r="830" spans="1:67" s="72" customFormat="1" ht="23.25" customHeight="1" outlineLevel="1">
      <c r="A830" s="56">
        <f t="shared" si="21"/>
        <v>800</v>
      </c>
      <c r="B830" s="78" t="s">
        <v>1898</v>
      </c>
      <c r="C830" s="78"/>
      <c r="D830" s="85" t="s">
        <v>1899</v>
      </c>
      <c r="E830" s="85">
        <v>34701000</v>
      </c>
      <c r="F830" s="56">
        <v>2015</v>
      </c>
      <c r="G830" s="56">
        <v>3</v>
      </c>
      <c r="H830" s="56">
        <v>3</v>
      </c>
      <c r="I830" s="86">
        <v>1468.4</v>
      </c>
      <c r="J830" s="86">
        <v>1224.2</v>
      </c>
      <c r="K830" s="56"/>
      <c r="L830" s="56"/>
      <c r="M830" s="56"/>
      <c r="N830" s="56">
        <v>11</v>
      </c>
      <c r="O830" s="56"/>
      <c r="P830" s="56"/>
      <c r="Q830" s="56"/>
      <c r="R830" s="56">
        <v>8</v>
      </c>
      <c r="S830" s="56">
        <v>12</v>
      </c>
      <c r="T830" s="56">
        <v>10</v>
      </c>
      <c r="U830" s="146" t="s">
        <v>1900</v>
      </c>
      <c r="V830" s="69"/>
      <c r="W830" s="73"/>
      <c r="X830" s="184"/>
      <c r="Y830" s="184"/>
      <c r="Z830" s="184"/>
      <c r="AA830" s="184"/>
      <c r="AB830" s="184"/>
      <c r="AC830" s="184"/>
      <c r="AD830" s="184"/>
      <c r="AE830" s="184"/>
      <c r="AF830" s="184"/>
      <c r="AG830" s="184"/>
      <c r="AH830" s="184"/>
      <c r="AI830" s="184"/>
      <c r="AJ830" s="184"/>
      <c r="AK830" s="184"/>
      <c r="AL830" s="184"/>
      <c r="AM830" s="184"/>
      <c r="AN830" s="184"/>
      <c r="AO830" s="184"/>
      <c r="AP830" s="184"/>
      <c r="AQ830" s="184"/>
      <c r="AR830" s="184"/>
      <c r="AS830" s="184"/>
      <c r="AT830" s="184"/>
      <c r="AU830" s="184"/>
      <c r="AV830" s="184"/>
      <c r="AW830" s="184"/>
      <c r="AX830" s="184"/>
      <c r="AY830" s="184"/>
      <c r="AZ830" s="184"/>
      <c r="BA830" s="184"/>
      <c r="BB830" s="184"/>
      <c r="BC830" s="184"/>
      <c r="BD830" s="184"/>
      <c r="BE830" s="184"/>
      <c r="BF830" s="184"/>
      <c r="BG830" s="184"/>
      <c r="BH830" s="184"/>
      <c r="BI830" s="184"/>
      <c r="BJ830" s="184"/>
      <c r="BK830" s="184"/>
      <c r="BL830" s="184"/>
      <c r="BM830" s="184"/>
      <c r="BN830" s="184"/>
      <c r="BO830" s="184"/>
    </row>
    <row r="831" spans="1:67" s="72" customFormat="1" ht="23.25" customHeight="1" outlineLevel="1">
      <c r="A831" s="56">
        <f t="shared" si="21"/>
        <v>801</v>
      </c>
      <c r="B831" s="78" t="s">
        <v>1901</v>
      </c>
      <c r="C831" s="78"/>
      <c r="D831" s="85" t="s">
        <v>1902</v>
      </c>
      <c r="E831" s="85">
        <v>34701000</v>
      </c>
      <c r="F831" s="56">
        <v>2012</v>
      </c>
      <c r="G831" s="56">
        <v>3</v>
      </c>
      <c r="H831" s="56">
        <v>3</v>
      </c>
      <c r="I831" s="86">
        <v>2302.8000000000002</v>
      </c>
      <c r="J831" s="86">
        <v>1965.8</v>
      </c>
      <c r="K831" s="56"/>
      <c r="L831" s="56">
        <v>10</v>
      </c>
      <c r="M831" s="56" t="s">
        <v>1903</v>
      </c>
      <c r="N831" s="56"/>
      <c r="O831" s="56"/>
      <c r="P831" s="56"/>
      <c r="Q831" s="56">
        <v>8</v>
      </c>
      <c r="R831" s="56">
        <v>12</v>
      </c>
      <c r="S831" s="56"/>
      <c r="T831" s="56">
        <v>9</v>
      </c>
      <c r="U831" s="146" t="s">
        <v>1904</v>
      </c>
      <c r="V831" s="69"/>
      <c r="W831" s="73"/>
      <c r="X831" s="184"/>
      <c r="Y831" s="184"/>
      <c r="Z831" s="184"/>
      <c r="AA831" s="184"/>
      <c r="AB831" s="184"/>
      <c r="AC831" s="184"/>
      <c r="AD831" s="184"/>
      <c r="AE831" s="184"/>
      <c r="AF831" s="184"/>
      <c r="AG831" s="184"/>
      <c r="AH831" s="184"/>
      <c r="AI831" s="184"/>
      <c r="AJ831" s="184"/>
      <c r="AK831" s="184"/>
      <c r="AL831" s="184"/>
      <c r="AM831" s="184"/>
      <c r="AN831" s="184"/>
      <c r="AO831" s="184"/>
      <c r="AP831" s="184"/>
      <c r="AQ831" s="184"/>
      <c r="AR831" s="184"/>
      <c r="AS831" s="184"/>
      <c r="AT831" s="184"/>
      <c r="AU831" s="184"/>
      <c r="AV831" s="184"/>
      <c r="AW831" s="184"/>
      <c r="AX831" s="184"/>
      <c r="AY831" s="184"/>
      <c r="AZ831" s="184"/>
      <c r="BA831" s="184"/>
      <c r="BB831" s="184"/>
      <c r="BC831" s="184"/>
      <c r="BD831" s="184"/>
      <c r="BE831" s="184"/>
      <c r="BF831" s="184"/>
      <c r="BG831" s="184"/>
      <c r="BH831" s="184"/>
      <c r="BI831" s="184"/>
      <c r="BJ831" s="184"/>
      <c r="BK831" s="184"/>
      <c r="BL831" s="184"/>
      <c r="BM831" s="184"/>
      <c r="BN831" s="184"/>
      <c r="BO831" s="184"/>
    </row>
    <row r="832" spans="1:67" s="72" customFormat="1" ht="23.25" customHeight="1" outlineLevel="1">
      <c r="A832" s="56">
        <f t="shared" si="21"/>
        <v>802</v>
      </c>
      <c r="B832" s="78" t="s">
        <v>1905</v>
      </c>
      <c r="C832" s="78"/>
      <c r="D832" s="85" t="s">
        <v>1906</v>
      </c>
      <c r="E832" s="85">
        <v>34701000</v>
      </c>
      <c r="F832" s="56">
        <v>2015</v>
      </c>
      <c r="G832" s="56">
        <v>3</v>
      </c>
      <c r="H832" s="56">
        <v>2</v>
      </c>
      <c r="I832" s="86">
        <v>1464.3</v>
      </c>
      <c r="J832" s="86">
        <v>1219.4000000000001</v>
      </c>
      <c r="K832" s="56"/>
      <c r="L832" s="56"/>
      <c r="M832" s="56"/>
      <c r="N832" s="56"/>
      <c r="O832" s="56"/>
      <c r="P832" s="56"/>
      <c r="Q832" s="56"/>
      <c r="R832" s="56">
        <v>8</v>
      </c>
      <c r="S832" s="56">
        <v>12</v>
      </c>
      <c r="T832" s="56">
        <v>10</v>
      </c>
      <c r="U832" s="146"/>
      <c r="V832" s="69"/>
      <c r="W832" s="73"/>
      <c r="X832" s="184"/>
      <c r="Y832" s="184"/>
      <c r="Z832" s="184"/>
      <c r="AA832" s="184"/>
      <c r="AB832" s="184"/>
      <c r="AC832" s="184"/>
      <c r="AD832" s="184"/>
      <c r="AE832" s="184"/>
      <c r="AF832" s="184"/>
      <c r="AG832" s="184"/>
      <c r="AH832" s="184"/>
      <c r="AI832" s="184"/>
      <c r="AJ832" s="184"/>
      <c r="AK832" s="184"/>
      <c r="AL832" s="184"/>
      <c r="AM832" s="184"/>
      <c r="AN832" s="184"/>
      <c r="AO832" s="184"/>
      <c r="AP832" s="184"/>
      <c r="AQ832" s="184"/>
      <c r="AR832" s="184"/>
      <c r="AS832" s="184"/>
      <c r="AT832" s="184"/>
      <c r="AU832" s="184"/>
      <c r="AV832" s="184"/>
      <c r="AW832" s="184"/>
      <c r="AX832" s="184"/>
      <c r="AY832" s="184"/>
      <c r="AZ832" s="184"/>
      <c r="BA832" s="184"/>
      <c r="BB832" s="184"/>
      <c r="BC832" s="184"/>
      <c r="BD832" s="184"/>
      <c r="BE832" s="184"/>
      <c r="BF832" s="184"/>
      <c r="BG832" s="184"/>
      <c r="BH832" s="184"/>
      <c r="BI832" s="184"/>
      <c r="BJ832" s="184"/>
      <c r="BK832" s="184"/>
      <c r="BL832" s="184"/>
      <c r="BM832" s="184"/>
      <c r="BN832" s="184"/>
      <c r="BO832" s="184"/>
    </row>
    <row r="833" spans="1:313" s="72" customFormat="1" ht="23.25" customHeight="1" outlineLevel="1">
      <c r="A833" s="56">
        <f t="shared" si="21"/>
        <v>803</v>
      </c>
      <c r="B833" s="78" t="s">
        <v>1907</v>
      </c>
      <c r="C833" s="78"/>
      <c r="D833" s="85" t="s">
        <v>1908</v>
      </c>
      <c r="E833" s="85">
        <v>34701000</v>
      </c>
      <c r="F833" s="56">
        <v>2015</v>
      </c>
      <c r="G833" s="56">
        <v>3</v>
      </c>
      <c r="H833" s="56">
        <v>3</v>
      </c>
      <c r="I833" s="86">
        <v>1741.8</v>
      </c>
      <c r="J833" s="86">
        <v>1222.7</v>
      </c>
      <c r="K833" s="56"/>
      <c r="L833" s="56"/>
      <c r="M833" s="56"/>
      <c r="N833" s="56">
        <v>11</v>
      </c>
      <c r="O833" s="56"/>
      <c r="P833" s="56"/>
      <c r="Q833" s="56"/>
      <c r="R833" s="56">
        <v>8</v>
      </c>
      <c r="S833" s="56">
        <v>12</v>
      </c>
      <c r="T833" s="56">
        <v>10</v>
      </c>
      <c r="U833" s="146" t="s">
        <v>1900</v>
      </c>
      <c r="V833" s="69"/>
      <c r="W833" s="73"/>
      <c r="X833" s="184"/>
      <c r="Y833" s="184"/>
      <c r="Z833" s="184"/>
      <c r="AA833" s="184"/>
      <c r="AB833" s="184"/>
      <c r="AC833" s="184"/>
      <c r="AD833" s="184"/>
      <c r="AE833" s="184"/>
      <c r="AF833" s="184"/>
      <c r="AG833" s="184"/>
      <c r="AH833" s="184"/>
      <c r="AI833" s="184"/>
      <c r="AJ833" s="184"/>
      <c r="AK833" s="184"/>
      <c r="AL833" s="184"/>
      <c r="AM833" s="184"/>
      <c r="AN833" s="184"/>
      <c r="AO833" s="184"/>
      <c r="AP833" s="184"/>
      <c r="AQ833" s="184"/>
      <c r="AR833" s="184"/>
      <c r="AS833" s="184"/>
      <c r="AT833" s="184"/>
      <c r="AU833" s="184"/>
      <c r="AV833" s="184"/>
      <c r="AW833" s="184"/>
      <c r="AX833" s="184"/>
      <c r="AY833" s="184"/>
      <c r="AZ833" s="184"/>
      <c r="BA833" s="184"/>
      <c r="BB833" s="184"/>
      <c r="BC833" s="184"/>
      <c r="BD833" s="184"/>
      <c r="BE833" s="184"/>
      <c r="BF833" s="184"/>
      <c r="BG833" s="184"/>
      <c r="BH833" s="184"/>
      <c r="BI833" s="184"/>
      <c r="BJ833" s="184"/>
      <c r="BK833" s="184"/>
      <c r="BL833" s="184"/>
      <c r="BM833" s="184"/>
      <c r="BN833" s="184"/>
      <c r="BO833" s="184"/>
    </row>
    <row r="834" spans="1:313" s="72" customFormat="1" ht="23.25" customHeight="1" outlineLevel="1">
      <c r="A834" s="56">
        <f t="shared" si="21"/>
        <v>804</v>
      </c>
      <c r="B834" s="78" t="s">
        <v>1909</v>
      </c>
      <c r="C834" s="78"/>
      <c r="D834" s="85" t="s">
        <v>1910</v>
      </c>
      <c r="E834" s="85">
        <v>34701000</v>
      </c>
      <c r="F834" s="56">
        <v>2017</v>
      </c>
      <c r="G834" s="87">
        <v>3</v>
      </c>
      <c r="H834" s="87">
        <v>4</v>
      </c>
      <c r="I834" s="87">
        <v>2948.1</v>
      </c>
      <c r="J834" s="87">
        <v>2601.1999999999998</v>
      </c>
      <c r="K834" s="56"/>
      <c r="L834" s="56"/>
      <c r="M834" s="56"/>
      <c r="N834" s="56"/>
      <c r="O834" s="56">
        <v>12</v>
      </c>
      <c r="P834" s="56">
        <v>10</v>
      </c>
      <c r="Q834" s="56">
        <v>11</v>
      </c>
      <c r="R834" s="56">
        <v>8</v>
      </c>
      <c r="S834" s="56">
        <v>9</v>
      </c>
      <c r="T834" s="56"/>
      <c r="U834" s="146"/>
      <c r="V834" s="69"/>
      <c r="W834" s="73"/>
      <c r="X834" s="184"/>
      <c r="Y834" s="184"/>
      <c r="Z834" s="184"/>
      <c r="AA834" s="184"/>
      <c r="AB834" s="184"/>
      <c r="AC834" s="184"/>
      <c r="AD834" s="184"/>
      <c r="AE834" s="184"/>
      <c r="AF834" s="184"/>
      <c r="AG834" s="184"/>
      <c r="AH834" s="184"/>
      <c r="AI834" s="184"/>
      <c r="AJ834" s="184"/>
      <c r="AK834" s="184"/>
      <c r="AL834" s="184"/>
      <c r="AM834" s="184"/>
      <c r="AN834" s="184"/>
      <c r="AO834" s="184"/>
      <c r="AP834" s="184"/>
      <c r="AQ834" s="184"/>
      <c r="AR834" s="184"/>
      <c r="AS834" s="184"/>
      <c r="AT834" s="184"/>
      <c r="AU834" s="184"/>
      <c r="AV834" s="184"/>
      <c r="AW834" s="184"/>
      <c r="AX834" s="184"/>
      <c r="AY834" s="184"/>
      <c r="AZ834" s="184"/>
      <c r="BA834" s="184"/>
      <c r="BB834" s="184"/>
      <c r="BC834" s="184"/>
      <c r="BD834" s="184"/>
      <c r="BE834" s="184"/>
      <c r="BF834" s="184"/>
      <c r="BG834" s="184"/>
      <c r="BH834" s="184"/>
      <c r="BI834" s="184"/>
      <c r="BJ834" s="184"/>
      <c r="BK834" s="184"/>
      <c r="BL834" s="184"/>
      <c r="BM834" s="184"/>
      <c r="BN834" s="184"/>
      <c r="BO834" s="184"/>
    </row>
    <row r="835" spans="1:313" s="72" customFormat="1" ht="23.25" customHeight="1" outlineLevel="1">
      <c r="A835" s="56">
        <f t="shared" si="21"/>
        <v>805</v>
      </c>
      <c r="B835" s="78" t="s">
        <v>1911</v>
      </c>
      <c r="C835" s="78"/>
      <c r="D835" s="85" t="s">
        <v>1912</v>
      </c>
      <c r="E835" s="85">
        <v>34701000</v>
      </c>
      <c r="F835" s="56">
        <v>2014</v>
      </c>
      <c r="G835" s="56">
        <v>3</v>
      </c>
      <c r="H835" s="56">
        <v>3</v>
      </c>
      <c r="I835" s="86">
        <v>3234.6</v>
      </c>
      <c r="J835" s="86">
        <v>2358.9</v>
      </c>
      <c r="K835" s="56"/>
      <c r="L835" s="56"/>
      <c r="M835" s="56"/>
      <c r="N835" s="56"/>
      <c r="O835" s="56"/>
      <c r="P835" s="56"/>
      <c r="Q835" s="56">
        <v>8</v>
      </c>
      <c r="R835" s="56">
        <v>12</v>
      </c>
      <c r="S835" s="56">
        <v>10</v>
      </c>
      <c r="T835" s="56"/>
      <c r="U835" s="146"/>
      <c r="V835" s="69"/>
      <c r="W835" s="73"/>
      <c r="X835" s="184"/>
      <c r="Y835" s="184"/>
      <c r="Z835" s="184"/>
      <c r="AA835" s="184"/>
      <c r="AB835" s="184"/>
      <c r="AC835" s="184"/>
      <c r="AD835" s="184"/>
      <c r="AE835" s="184"/>
      <c r="AF835" s="184"/>
      <c r="AG835" s="184"/>
      <c r="AH835" s="184"/>
      <c r="AI835" s="184"/>
      <c r="AJ835" s="184"/>
      <c r="AK835" s="184"/>
      <c r="AL835" s="184"/>
      <c r="AM835" s="184"/>
      <c r="AN835" s="184"/>
      <c r="AO835" s="184"/>
      <c r="AP835" s="184"/>
      <c r="AQ835" s="184"/>
      <c r="AR835" s="184"/>
      <c r="AS835" s="184"/>
      <c r="AT835" s="184"/>
      <c r="AU835" s="184"/>
      <c r="AV835" s="184"/>
      <c r="AW835" s="184"/>
      <c r="AX835" s="184"/>
      <c r="AY835" s="184"/>
      <c r="AZ835" s="184"/>
      <c r="BA835" s="184"/>
      <c r="BB835" s="184"/>
      <c r="BC835" s="184"/>
      <c r="BD835" s="184"/>
      <c r="BE835" s="184"/>
      <c r="BF835" s="184"/>
      <c r="BG835" s="184"/>
      <c r="BH835" s="184"/>
      <c r="BI835" s="184"/>
      <c r="BJ835" s="184"/>
      <c r="BK835" s="184"/>
      <c r="BL835" s="184"/>
      <c r="BM835" s="184"/>
      <c r="BN835" s="184"/>
      <c r="BO835" s="184"/>
    </row>
    <row r="836" spans="1:313" s="72" customFormat="1" ht="23.25" customHeight="1" outlineLevel="1">
      <c r="A836" s="56">
        <f t="shared" si="21"/>
        <v>806</v>
      </c>
      <c r="B836" s="78" t="s">
        <v>1913</v>
      </c>
      <c r="C836" s="78"/>
      <c r="D836" s="85" t="s">
        <v>1914</v>
      </c>
      <c r="E836" s="85">
        <v>34701000</v>
      </c>
      <c r="F836" s="56">
        <v>2014</v>
      </c>
      <c r="G836" s="56">
        <v>3</v>
      </c>
      <c r="H836" s="56">
        <v>4</v>
      </c>
      <c r="I836" s="86">
        <v>4362.5</v>
      </c>
      <c r="J836" s="86">
        <v>3247.8</v>
      </c>
      <c r="K836" s="56"/>
      <c r="L836" s="56"/>
      <c r="M836" s="56"/>
      <c r="N836" s="56"/>
      <c r="O836" s="56"/>
      <c r="P836" s="56"/>
      <c r="Q836" s="56">
        <v>8</v>
      </c>
      <c r="R836" s="56">
        <v>12</v>
      </c>
      <c r="S836" s="56">
        <v>10</v>
      </c>
      <c r="T836" s="56"/>
      <c r="U836" s="146"/>
      <c r="V836" s="69"/>
      <c r="W836" s="73"/>
      <c r="X836" s="184"/>
      <c r="Y836" s="184"/>
      <c r="Z836" s="184"/>
      <c r="AA836" s="184"/>
      <c r="AB836" s="184"/>
      <c r="AC836" s="184"/>
      <c r="AD836" s="184"/>
      <c r="AE836" s="184"/>
      <c r="AF836" s="184"/>
      <c r="AG836" s="184"/>
      <c r="AH836" s="184"/>
      <c r="AI836" s="184"/>
      <c r="AJ836" s="184"/>
      <c r="AK836" s="184"/>
      <c r="AL836" s="184"/>
      <c r="AM836" s="184"/>
      <c r="AN836" s="184"/>
      <c r="AO836" s="184"/>
      <c r="AP836" s="184"/>
      <c r="AQ836" s="184"/>
      <c r="AR836" s="184"/>
      <c r="AS836" s="184"/>
      <c r="AT836" s="184"/>
      <c r="AU836" s="184"/>
      <c r="AV836" s="184"/>
      <c r="AW836" s="184"/>
      <c r="AX836" s="184"/>
      <c r="AY836" s="184"/>
      <c r="AZ836" s="184"/>
      <c r="BA836" s="184"/>
      <c r="BB836" s="184"/>
      <c r="BC836" s="184"/>
      <c r="BD836" s="184"/>
      <c r="BE836" s="184"/>
      <c r="BF836" s="184"/>
      <c r="BG836" s="184"/>
      <c r="BH836" s="184"/>
      <c r="BI836" s="184"/>
      <c r="BJ836" s="184"/>
      <c r="BK836" s="184"/>
      <c r="BL836" s="184"/>
      <c r="BM836" s="184"/>
      <c r="BN836" s="184"/>
      <c r="BO836" s="184"/>
    </row>
    <row r="837" spans="1:313" s="72" customFormat="1" ht="23.25" customHeight="1" outlineLevel="1">
      <c r="A837" s="56">
        <f t="shared" si="21"/>
        <v>807</v>
      </c>
      <c r="B837" s="78" t="s">
        <v>1915</v>
      </c>
      <c r="C837" s="78"/>
      <c r="D837" s="85" t="s">
        <v>1916</v>
      </c>
      <c r="E837" s="85">
        <v>34701000</v>
      </c>
      <c r="F837" s="56">
        <v>2012</v>
      </c>
      <c r="G837" s="56">
        <v>3</v>
      </c>
      <c r="H837" s="56">
        <v>3</v>
      </c>
      <c r="I837" s="86">
        <v>2124</v>
      </c>
      <c r="J837" s="86">
        <v>1794</v>
      </c>
      <c r="K837" s="56"/>
      <c r="L837" s="56"/>
      <c r="M837" s="56">
        <v>11</v>
      </c>
      <c r="N837" s="56"/>
      <c r="O837" s="56"/>
      <c r="P837" s="56"/>
      <c r="Q837" s="56">
        <v>8</v>
      </c>
      <c r="R837" s="56">
        <v>12</v>
      </c>
      <c r="S837" s="56">
        <v>10</v>
      </c>
      <c r="T837" s="56">
        <v>9</v>
      </c>
      <c r="U837" s="146" t="s">
        <v>1917</v>
      </c>
      <c r="V837" s="69"/>
      <c r="W837" s="73"/>
      <c r="X837" s="184"/>
      <c r="Y837" s="184"/>
      <c r="Z837" s="184"/>
      <c r="AA837" s="184"/>
      <c r="AB837" s="184"/>
      <c r="AC837" s="184"/>
      <c r="AD837" s="184"/>
      <c r="AE837" s="184"/>
      <c r="AF837" s="184"/>
      <c r="AG837" s="184"/>
      <c r="AH837" s="184"/>
      <c r="AI837" s="184"/>
      <c r="AJ837" s="184"/>
      <c r="AK837" s="184"/>
      <c r="AL837" s="184"/>
      <c r="AM837" s="184"/>
      <c r="AN837" s="184"/>
      <c r="AO837" s="184"/>
      <c r="AP837" s="184"/>
      <c r="AQ837" s="184"/>
      <c r="AR837" s="184"/>
      <c r="AS837" s="184"/>
      <c r="AT837" s="184"/>
      <c r="AU837" s="184"/>
      <c r="AV837" s="184"/>
      <c r="AW837" s="184"/>
      <c r="AX837" s="184"/>
      <c r="AY837" s="184"/>
      <c r="AZ837" s="184"/>
      <c r="BA837" s="184"/>
      <c r="BB837" s="184"/>
      <c r="BC837" s="184"/>
      <c r="BD837" s="184"/>
      <c r="BE837" s="184"/>
      <c r="BF837" s="184"/>
      <c r="BG837" s="184"/>
      <c r="BH837" s="184"/>
      <c r="BI837" s="184"/>
      <c r="BJ837" s="184"/>
      <c r="BK837" s="184"/>
      <c r="BL837" s="184"/>
      <c r="BM837" s="184"/>
      <c r="BN837" s="184"/>
      <c r="BO837" s="184"/>
    </row>
    <row r="838" spans="1:313" s="72" customFormat="1" ht="23.25" customHeight="1" outlineLevel="1">
      <c r="A838" s="56">
        <f t="shared" si="21"/>
        <v>808</v>
      </c>
      <c r="B838" s="78" t="s">
        <v>1918</v>
      </c>
      <c r="C838" s="78"/>
      <c r="D838" s="85" t="s">
        <v>1919</v>
      </c>
      <c r="E838" s="85">
        <v>34701000</v>
      </c>
      <c r="F838" s="56">
        <v>2014</v>
      </c>
      <c r="G838" s="56">
        <v>3</v>
      </c>
      <c r="H838" s="56">
        <v>3</v>
      </c>
      <c r="I838" s="86">
        <v>3234.6</v>
      </c>
      <c r="J838" s="86">
        <v>2358.9</v>
      </c>
      <c r="K838" s="56"/>
      <c r="L838" s="56"/>
      <c r="M838" s="56"/>
      <c r="N838" s="56">
        <v>11</v>
      </c>
      <c r="O838" s="56"/>
      <c r="P838" s="56"/>
      <c r="Q838" s="56">
        <v>8</v>
      </c>
      <c r="R838" s="56">
        <v>12</v>
      </c>
      <c r="S838" s="56">
        <v>10</v>
      </c>
      <c r="T838" s="56"/>
      <c r="U838" s="146" t="s">
        <v>1920</v>
      </c>
      <c r="V838" s="69"/>
      <c r="W838" s="73"/>
      <c r="X838" s="184"/>
      <c r="Y838" s="184"/>
      <c r="Z838" s="184"/>
      <c r="AA838" s="184"/>
      <c r="AB838" s="184"/>
      <c r="AC838" s="184"/>
      <c r="AD838" s="184"/>
      <c r="AE838" s="184"/>
      <c r="AF838" s="184"/>
      <c r="AG838" s="184"/>
      <c r="AH838" s="184"/>
      <c r="AI838" s="184"/>
      <c r="AJ838" s="184"/>
      <c r="AK838" s="184"/>
      <c r="AL838" s="184"/>
      <c r="AM838" s="184"/>
      <c r="AN838" s="184"/>
      <c r="AO838" s="184"/>
      <c r="AP838" s="184"/>
      <c r="AQ838" s="184"/>
      <c r="AR838" s="184"/>
      <c r="AS838" s="184"/>
      <c r="AT838" s="184"/>
      <c r="AU838" s="184"/>
      <c r="AV838" s="184"/>
      <c r="AW838" s="184"/>
      <c r="AX838" s="184"/>
      <c r="AY838" s="184"/>
      <c r="AZ838" s="184"/>
      <c r="BA838" s="184"/>
      <c r="BB838" s="184"/>
      <c r="BC838" s="184"/>
      <c r="BD838" s="184"/>
      <c r="BE838" s="184"/>
      <c r="BF838" s="184"/>
      <c r="BG838" s="184"/>
      <c r="BH838" s="184"/>
      <c r="BI838" s="184"/>
      <c r="BJ838" s="184"/>
      <c r="BK838" s="184"/>
      <c r="BL838" s="184"/>
      <c r="BM838" s="184"/>
      <c r="BN838" s="184"/>
      <c r="BO838" s="184"/>
    </row>
    <row r="839" spans="1:313" s="72" customFormat="1" ht="23.25" customHeight="1" outlineLevel="1">
      <c r="A839" s="56">
        <f t="shared" si="21"/>
        <v>809</v>
      </c>
      <c r="B839" s="78" t="s">
        <v>1921</v>
      </c>
      <c r="C839" s="78"/>
      <c r="D839" s="85" t="s">
        <v>1922</v>
      </c>
      <c r="E839" s="85">
        <v>34701000</v>
      </c>
      <c r="F839" s="56">
        <v>2014</v>
      </c>
      <c r="G839" s="56">
        <v>3</v>
      </c>
      <c r="H839" s="56">
        <v>2</v>
      </c>
      <c r="I839" s="86">
        <v>2155.1999999999998</v>
      </c>
      <c r="J839" s="86">
        <v>1572.6</v>
      </c>
      <c r="K839" s="56"/>
      <c r="L839" s="56"/>
      <c r="M839" s="56"/>
      <c r="N839" s="56"/>
      <c r="O839" s="56"/>
      <c r="P839" s="56"/>
      <c r="Q839" s="56">
        <v>8</v>
      </c>
      <c r="R839" s="56">
        <v>12</v>
      </c>
      <c r="S839" s="56">
        <v>10</v>
      </c>
      <c r="T839" s="56"/>
      <c r="U839" s="146"/>
      <c r="V839" s="69"/>
      <c r="W839" s="73"/>
      <c r="X839" s="184"/>
      <c r="Y839" s="184"/>
      <c r="Z839" s="184"/>
      <c r="AA839" s="184"/>
      <c r="AB839" s="184"/>
      <c r="AC839" s="184"/>
      <c r="AD839" s="184"/>
      <c r="AE839" s="184"/>
      <c r="AF839" s="184"/>
      <c r="AG839" s="184"/>
      <c r="AH839" s="184"/>
      <c r="AI839" s="184"/>
      <c r="AJ839" s="184"/>
      <c r="AK839" s="184"/>
      <c r="AL839" s="184"/>
      <c r="AM839" s="184"/>
      <c r="AN839" s="184"/>
      <c r="AO839" s="184"/>
      <c r="AP839" s="184"/>
      <c r="AQ839" s="184"/>
      <c r="AR839" s="184"/>
      <c r="AS839" s="184"/>
      <c r="AT839" s="184"/>
      <c r="AU839" s="184"/>
      <c r="AV839" s="184"/>
      <c r="AW839" s="184"/>
      <c r="AX839" s="184"/>
      <c r="AY839" s="184"/>
      <c r="AZ839" s="184"/>
      <c r="BA839" s="184"/>
      <c r="BB839" s="184"/>
      <c r="BC839" s="184"/>
      <c r="BD839" s="184"/>
      <c r="BE839" s="184"/>
      <c r="BF839" s="184"/>
      <c r="BG839" s="184"/>
      <c r="BH839" s="184"/>
      <c r="BI839" s="184"/>
      <c r="BJ839" s="184"/>
      <c r="BK839" s="184"/>
      <c r="BL839" s="184"/>
      <c r="BM839" s="184"/>
      <c r="BN839" s="184"/>
      <c r="BO839" s="184"/>
    </row>
    <row r="840" spans="1:313" s="72" customFormat="1" ht="23.25" customHeight="1" outlineLevel="1">
      <c r="A840" s="56">
        <f t="shared" si="21"/>
        <v>810</v>
      </c>
      <c r="B840" s="78" t="s">
        <v>1923</v>
      </c>
      <c r="C840" s="92"/>
      <c r="D840" s="84" t="s">
        <v>1924</v>
      </c>
      <c r="E840" s="85">
        <v>34701000</v>
      </c>
      <c r="F840" s="56">
        <v>2022</v>
      </c>
      <c r="G840" s="56">
        <v>3</v>
      </c>
      <c r="H840" s="56">
        <v>2</v>
      </c>
      <c r="I840" s="87">
        <v>1768.2</v>
      </c>
      <c r="J840" s="56">
        <v>1524.5</v>
      </c>
      <c r="K840" s="78"/>
      <c r="L840" s="78"/>
      <c r="M840" s="78"/>
      <c r="N840" s="78"/>
      <c r="O840" s="78"/>
      <c r="P840" s="78"/>
      <c r="Q840" s="78"/>
      <c r="R840" s="56"/>
      <c r="S840" s="56">
        <v>8</v>
      </c>
      <c r="T840" s="56">
        <v>10</v>
      </c>
      <c r="U840" s="144"/>
      <c r="V840" s="69"/>
      <c r="W840" s="70"/>
      <c r="X840" s="184"/>
      <c r="Y840" s="184"/>
      <c r="Z840" s="184"/>
      <c r="AA840" s="184"/>
      <c r="AB840" s="184"/>
      <c r="AC840" s="184"/>
      <c r="AD840" s="184"/>
      <c r="AE840" s="184"/>
      <c r="AF840" s="184"/>
      <c r="AG840" s="184"/>
      <c r="AH840" s="184"/>
      <c r="AI840" s="184"/>
      <c r="AJ840" s="184"/>
      <c r="AK840" s="184"/>
      <c r="AL840" s="184"/>
      <c r="AM840" s="184"/>
      <c r="AN840" s="184"/>
      <c r="AO840" s="184"/>
      <c r="AP840" s="184"/>
      <c r="AQ840" s="184"/>
      <c r="AR840" s="184"/>
      <c r="AS840" s="184"/>
      <c r="AT840" s="184"/>
      <c r="AU840" s="184"/>
      <c r="AV840" s="184"/>
      <c r="AW840" s="184"/>
      <c r="AX840" s="184"/>
      <c r="AY840" s="184"/>
      <c r="AZ840" s="184"/>
      <c r="BA840" s="184"/>
      <c r="BB840" s="184"/>
      <c r="BC840" s="184"/>
      <c r="BD840" s="184"/>
      <c r="BE840" s="184"/>
      <c r="BF840" s="184"/>
      <c r="BG840" s="184"/>
      <c r="BH840" s="184"/>
      <c r="BI840" s="184"/>
      <c r="BJ840" s="184"/>
      <c r="BK840" s="184"/>
      <c r="BL840" s="184"/>
      <c r="BM840" s="184"/>
      <c r="BN840" s="184"/>
      <c r="BO840" s="184"/>
      <c r="BP840" s="71"/>
      <c r="BQ840" s="71"/>
      <c r="BR840" s="71"/>
      <c r="BS840" s="71"/>
      <c r="BT840" s="71"/>
      <c r="BU840" s="71"/>
      <c r="BV840" s="71"/>
      <c r="BW840" s="71"/>
      <c r="BX840" s="71"/>
      <c r="BY840" s="71"/>
      <c r="BZ840" s="71"/>
      <c r="CA840" s="71"/>
      <c r="CB840" s="71"/>
      <c r="CC840" s="71"/>
      <c r="CD840" s="71"/>
      <c r="CE840" s="71"/>
      <c r="CF840" s="71"/>
      <c r="CG840" s="71"/>
      <c r="CH840" s="71"/>
      <c r="CI840" s="71"/>
      <c r="CJ840" s="71"/>
      <c r="CK840" s="71"/>
      <c r="CL840" s="71"/>
      <c r="CM840" s="71"/>
      <c r="CN840" s="71"/>
      <c r="CO840" s="71"/>
      <c r="CP840" s="71"/>
      <c r="CQ840" s="71"/>
      <c r="CR840" s="71"/>
      <c r="CS840" s="71"/>
      <c r="CT840" s="71"/>
      <c r="CU840" s="71"/>
      <c r="CV840" s="71"/>
      <c r="CW840" s="71"/>
      <c r="CX840" s="71"/>
      <c r="CY840" s="71"/>
      <c r="CZ840" s="71"/>
      <c r="DA840" s="71"/>
      <c r="DB840" s="71"/>
      <c r="DC840" s="71"/>
      <c r="DD840" s="71"/>
      <c r="DE840" s="71"/>
      <c r="DF840" s="71"/>
      <c r="DG840" s="71"/>
      <c r="DH840" s="71"/>
      <c r="DI840" s="71"/>
      <c r="DJ840" s="71"/>
      <c r="DK840" s="71"/>
      <c r="DL840" s="71"/>
      <c r="DM840" s="71"/>
      <c r="DN840" s="71"/>
      <c r="DO840" s="71"/>
      <c r="DP840" s="71"/>
      <c r="DQ840" s="71"/>
      <c r="DR840" s="71"/>
      <c r="DS840" s="71"/>
      <c r="DT840" s="71"/>
      <c r="DU840" s="71"/>
      <c r="DV840" s="71"/>
      <c r="DW840" s="71"/>
      <c r="DX840" s="71"/>
      <c r="DY840" s="71"/>
      <c r="DZ840" s="71"/>
      <c r="EA840" s="71"/>
      <c r="EB840" s="71"/>
      <c r="EC840" s="71"/>
      <c r="ED840" s="71"/>
      <c r="EE840" s="71"/>
      <c r="EF840" s="71"/>
      <c r="EG840" s="71"/>
      <c r="EH840" s="71"/>
      <c r="EI840" s="71"/>
      <c r="EJ840" s="71"/>
      <c r="EK840" s="71"/>
      <c r="EL840" s="71"/>
      <c r="EM840" s="71"/>
      <c r="EN840" s="71"/>
      <c r="EO840" s="71"/>
      <c r="EP840" s="71"/>
      <c r="EQ840" s="71"/>
      <c r="ER840" s="71"/>
      <c r="ES840" s="71"/>
      <c r="ET840" s="71"/>
      <c r="EU840" s="71"/>
      <c r="EV840" s="71"/>
      <c r="EW840" s="71"/>
      <c r="EX840" s="71"/>
      <c r="EY840" s="71"/>
      <c r="EZ840" s="71"/>
      <c r="FA840" s="71"/>
      <c r="FB840" s="71"/>
      <c r="FC840" s="71"/>
      <c r="FD840" s="71"/>
      <c r="FE840" s="71"/>
      <c r="FF840" s="71"/>
      <c r="FG840" s="71"/>
      <c r="FH840" s="71"/>
      <c r="FI840" s="71"/>
      <c r="FJ840" s="71"/>
      <c r="FK840" s="71"/>
      <c r="FL840" s="71"/>
      <c r="FM840" s="71"/>
      <c r="FN840" s="71"/>
      <c r="FO840" s="71"/>
      <c r="FP840" s="71"/>
      <c r="FQ840" s="71"/>
      <c r="FR840" s="71"/>
      <c r="FS840" s="71"/>
      <c r="FT840" s="71"/>
      <c r="FU840" s="71"/>
      <c r="FV840" s="71"/>
      <c r="FW840" s="71"/>
      <c r="FX840" s="71"/>
      <c r="FY840" s="71"/>
      <c r="FZ840" s="71"/>
      <c r="GA840" s="71"/>
      <c r="GB840" s="71"/>
      <c r="GC840" s="71"/>
      <c r="GD840" s="71"/>
      <c r="GE840" s="71"/>
      <c r="GF840" s="71"/>
      <c r="GG840" s="71"/>
      <c r="GH840" s="71"/>
      <c r="GI840" s="71"/>
      <c r="GJ840" s="71"/>
      <c r="GK840" s="71"/>
      <c r="GL840" s="71"/>
      <c r="GM840" s="71"/>
      <c r="GN840" s="71"/>
      <c r="GO840" s="71"/>
      <c r="GP840" s="71"/>
      <c r="GQ840" s="71"/>
      <c r="GR840" s="71"/>
      <c r="GS840" s="71"/>
      <c r="GT840" s="71"/>
      <c r="GU840" s="71"/>
      <c r="GV840" s="71"/>
      <c r="GW840" s="71"/>
      <c r="GX840" s="71"/>
      <c r="GY840" s="71"/>
      <c r="GZ840" s="71"/>
      <c r="HA840" s="71"/>
      <c r="HB840" s="71"/>
      <c r="HC840" s="71"/>
      <c r="HD840" s="71"/>
      <c r="HE840" s="71"/>
      <c r="HF840" s="71"/>
      <c r="HG840" s="71"/>
      <c r="HH840" s="71"/>
      <c r="HI840" s="71"/>
      <c r="HJ840" s="71"/>
      <c r="HK840" s="71"/>
      <c r="HL840" s="71"/>
      <c r="HM840" s="71"/>
      <c r="HN840" s="71"/>
      <c r="HO840" s="71"/>
      <c r="HP840" s="71"/>
      <c r="HQ840" s="71"/>
      <c r="HR840" s="71"/>
      <c r="HS840" s="71"/>
      <c r="HT840" s="71"/>
      <c r="HU840" s="71"/>
      <c r="HV840" s="71"/>
      <c r="HW840" s="71"/>
      <c r="HX840" s="71"/>
      <c r="HY840" s="71"/>
      <c r="HZ840" s="71"/>
      <c r="IA840" s="71"/>
      <c r="IB840" s="71"/>
      <c r="IC840" s="71"/>
      <c r="ID840" s="71"/>
      <c r="IE840" s="71"/>
      <c r="IF840" s="71"/>
      <c r="IG840" s="71"/>
      <c r="IH840" s="71"/>
      <c r="II840" s="71"/>
      <c r="IJ840" s="71"/>
      <c r="IK840" s="71"/>
      <c r="IL840" s="71"/>
      <c r="IM840" s="71"/>
      <c r="IN840" s="71"/>
      <c r="IO840" s="71"/>
      <c r="IP840" s="71"/>
      <c r="IQ840" s="71"/>
      <c r="IR840" s="71"/>
      <c r="IS840" s="71"/>
      <c r="IT840" s="71"/>
      <c r="IU840" s="71"/>
      <c r="IV840" s="71"/>
      <c r="IW840" s="71"/>
      <c r="IX840" s="71"/>
      <c r="IY840" s="71"/>
      <c r="IZ840" s="71"/>
      <c r="JA840" s="71"/>
      <c r="JB840" s="71"/>
      <c r="JC840" s="71"/>
      <c r="JD840" s="71"/>
      <c r="JE840" s="71"/>
      <c r="JF840" s="71"/>
      <c r="JG840" s="71"/>
      <c r="JH840" s="71"/>
      <c r="JI840" s="71"/>
      <c r="JJ840" s="71"/>
      <c r="JK840" s="71"/>
      <c r="JL840" s="71"/>
      <c r="JM840" s="71"/>
      <c r="JN840" s="71"/>
      <c r="JO840" s="71"/>
      <c r="JP840" s="71"/>
      <c r="JQ840" s="71"/>
      <c r="JR840" s="71"/>
      <c r="JS840" s="71"/>
      <c r="JT840" s="71"/>
      <c r="JU840" s="71"/>
      <c r="JV840" s="71"/>
      <c r="JW840" s="71"/>
      <c r="JX840" s="71"/>
      <c r="JY840" s="71"/>
      <c r="JZ840" s="71"/>
      <c r="KA840" s="71"/>
      <c r="KB840" s="71"/>
      <c r="KC840" s="71"/>
      <c r="KD840" s="71"/>
      <c r="KE840" s="71"/>
      <c r="KF840" s="71"/>
      <c r="KG840" s="71"/>
      <c r="KH840" s="71"/>
      <c r="KI840" s="71"/>
      <c r="KJ840" s="71"/>
      <c r="KK840" s="71"/>
      <c r="KL840" s="71"/>
      <c r="KM840" s="71"/>
      <c r="KN840" s="71"/>
      <c r="KO840" s="71"/>
      <c r="KP840" s="71"/>
      <c r="KQ840" s="71"/>
      <c r="KR840" s="71"/>
      <c r="KS840" s="71"/>
      <c r="KT840" s="71"/>
      <c r="KU840" s="71"/>
      <c r="KV840" s="71"/>
      <c r="KW840" s="71"/>
      <c r="KX840" s="71"/>
      <c r="KY840" s="71"/>
      <c r="KZ840" s="71"/>
      <c r="LA840" s="71"/>
    </row>
    <row r="841" spans="1:313" s="72" customFormat="1" ht="23.25" customHeight="1" outlineLevel="1">
      <c r="A841" s="56">
        <f t="shared" si="21"/>
        <v>811</v>
      </c>
      <c r="B841" s="205" t="s">
        <v>1925</v>
      </c>
      <c r="C841" s="205"/>
      <c r="D841" s="85" t="s">
        <v>1926</v>
      </c>
      <c r="E841" s="85">
        <v>34701000</v>
      </c>
      <c r="F841" s="56">
        <v>2020</v>
      </c>
      <c r="G841" s="56">
        <v>3</v>
      </c>
      <c r="H841" s="206">
        <v>3</v>
      </c>
      <c r="I841" s="86">
        <v>2544.6999999999998</v>
      </c>
      <c r="J841" s="86">
        <v>2137.6999999999998</v>
      </c>
      <c r="K841" s="56"/>
      <c r="L841" s="56"/>
      <c r="M841" s="56"/>
      <c r="N841" s="56"/>
      <c r="O841" s="56"/>
      <c r="P841" s="56"/>
      <c r="Q841" s="56"/>
      <c r="R841" s="56"/>
      <c r="S841" s="56"/>
      <c r="T841" s="56">
        <v>12</v>
      </c>
      <c r="U841" s="144"/>
      <c r="V841" s="69"/>
      <c r="W841" s="70"/>
      <c r="X841" s="184"/>
      <c r="Y841" s="184"/>
      <c r="Z841" s="184"/>
      <c r="AA841" s="184"/>
      <c r="AB841" s="184"/>
      <c r="AC841" s="184"/>
      <c r="AD841" s="184"/>
      <c r="AE841" s="184"/>
      <c r="AF841" s="184"/>
      <c r="AG841" s="184"/>
      <c r="AH841" s="184"/>
      <c r="AI841" s="184"/>
      <c r="AJ841" s="184"/>
      <c r="AK841" s="184"/>
      <c r="AL841" s="184"/>
      <c r="AM841" s="184"/>
      <c r="AN841" s="184"/>
      <c r="AO841" s="184"/>
      <c r="AP841" s="184"/>
      <c r="AQ841" s="184"/>
      <c r="AR841" s="184"/>
      <c r="AS841" s="184"/>
      <c r="AT841" s="184"/>
      <c r="AU841" s="184"/>
      <c r="AV841" s="184"/>
      <c r="AW841" s="184"/>
      <c r="AX841" s="184"/>
      <c r="AY841" s="184"/>
      <c r="AZ841" s="184"/>
      <c r="BA841" s="184"/>
      <c r="BB841" s="184"/>
      <c r="BC841" s="184"/>
      <c r="BD841" s="184"/>
      <c r="BE841" s="184"/>
      <c r="BF841" s="184"/>
      <c r="BG841" s="184"/>
      <c r="BH841" s="184"/>
      <c r="BI841" s="184"/>
      <c r="BJ841" s="184"/>
      <c r="BK841" s="184"/>
      <c r="BL841" s="184"/>
      <c r="BM841" s="184"/>
      <c r="BN841" s="184"/>
      <c r="BO841" s="184"/>
      <c r="BP841" s="71"/>
      <c r="BQ841" s="71"/>
      <c r="BR841" s="71"/>
      <c r="BS841" s="71"/>
      <c r="BT841" s="71"/>
      <c r="BU841" s="71"/>
      <c r="BV841" s="71"/>
      <c r="BW841" s="71"/>
      <c r="BX841" s="71"/>
      <c r="BY841" s="71"/>
      <c r="BZ841" s="71"/>
      <c r="CA841" s="71"/>
      <c r="CB841" s="71"/>
      <c r="CC841" s="71"/>
      <c r="CD841" s="71"/>
      <c r="CE841" s="71"/>
      <c r="CF841" s="71"/>
      <c r="CG841" s="71"/>
      <c r="CH841" s="71"/>
      <c r="CI841" s="71"/>
      <c r="CJ841" s="71"/>
      <c r="CK841" s="71"/>
      <c r="CL841" s="71"/>
      <c r="CM841" s="71"/>
      <c r="CN841" s="71"/>
      <c r="CO841" s="71"/>
      <c r="CP841" s="71"/>
      <c r="CQ841" s="71"/>
      <c r="CR841" s="71"/>
      <c r="CS841" s="71"/>
      <c r="CT841" s="71"/>
      <c r="CU841" s="71"/>
      <c r="CV841" s="71"/>
      <c r="CW841" s="71"/>
      <c r="CX841" s="71"/>
      <c r="CY841" s="71"/>
      <c r="CZ841" s="71"/>
      <c r="DA841" s="71"/>
      <c r="DB841" s="71"/>
      <c r="DC841" s="71"/>
      <c r="DD841" s="71"/>
      <c r="DE841" s="71"/>
      <c r="DF841" s="71"/>
      <c r="DG841" s="71"/>
      <c r="DH841" s="71"/>
      <c r="DI841" s="71"/>
      <c r="DJ841" s="71"/>
      <c r="DK841" s="71"/>
      <c r="DL841" s="71"/>
      <c r="DM841" s="71"/>
      <c r="DN841" s="71"/>
      <c r="DO841" s="71"/>
      <c r="DP841" s="71"/>
      <c r="DQ841" s="71"/>
      <c r="DR841" s="71"/>
      <c r="DS841" s="71"/>
      <c r="DT841" s="71"/>
      <c r="DU841" s="71"/>
      <c r="DV841" s="71"/>
      <c r="DW841" s="71"/>
      <c r="DX841" s="71"/>
      <c r="DY841" s="71"/>
      <c r="DZ841" s="71"/>
      <c r="EA841" s="71"/>
      <c r="EB841" s="71"/>
      <c r="EC841" s="71"/>
      <c r="ED841" s="71"/>
      <c r="EE841" s="71"/>
      <c r="EF841" s="71"/>
      <c r="EG841" s="71"/>
      <c r="EH841" s="71"/>
      <c r="EI841" s="71"/>
      <c r="EJ841" s="71"/>
      <c r="EK841" s="71"/>
      <c r="EL841" s="71"/>
      <c r="EM841" s="71"/>
      <c r="EN841" s="71"/>
      <c r="EO841" s="71"/>
      <c r="EP841" s="71"/>
      <c r="EQ841" s="71"/>
      <c r="ER841" s="71"/>
      <c r="ES841" s="71"/>
      <c r="ET841" s="71"/>
      <c r="EU841" s="71"/>
      <c r="EV841" s="71"/>
      <c r="EW841" s="71"/>
      <c r="EX841" s="71"/>
      <c r="EY841" s="71"/>
      <c r="EZ841" s="71"/>
      <c r="FA841" s="71"/>
      <c r="FB841" s="71"/>
      <c r="FC841" s="71"/>
      <c r="FD841" s="71"/>
      <c r="FE841" s="71"/>
      <c r="FF841" s="71"/>
      <c r="FG841" s="71"/>
      <c r="FH841" s="71"/>
      <c r="FI841" s="71"/>
      <c r="FJ841" s="71"/>
      <c r="FK841" s="71"/>
      <c r="FL841" s="71"/>
      <c r="FM841" s="71"/>
      <c r="FN841" s="71"/>
      <c r="FO841" s="71"/>
      <c r="FP841" s="71"/>
      <c r="FQ841" s="71"/>
      <c r="FR841" s="71"/>
      <c r="FS841" s="71"/>
      <c r="FT841" s="71"/>
      <c r="FU841" s="71"/>
      <c r="FV841" s="71"/>
      <c r="FW841" s="71"/>
      <c r="FX841" s="71"/>
      <c r="FY841" s="71"/>
      <c r="FZ841" s="71"/>
      <c r="GA841" s="71"/>
      <c r="GB841" s="71"/>
      <c r="GC841" s="71"/>
      <c r="GD841" s="71"/>
      <c r="GE841" s="71"/>
      <c r="GF841" s="71"/>
      <c r="GG841" s="71"/>
      <c r="GH841" s="71"/>
      <c r="GI841" s="71"/>
      <c r="GJ841" s="71"/>
      <c r="GK841" s="71"/>
      <c r="GL841" s="71"/>
      <c r="GM841" s="71"/>
      <c r="GN841" s="71"/>
      <c r="GO841" s="71"/>
      <c r="GP841" s="71"/>
      <c r="GQ841" s="71"/>
      <c r="GR841" s="71"/>
      <c r="GS841" s="71"/>
      <c r="GT841" s="71"/>
      <c r="GU841" s="71"/>
      <c r="GV841" s="71"/>
      <c r="GW841" s="71"/>
      <c r="GX841" s="71"/>
      <c r="GY841" s="71"/>
      <c r="GZ841" s="71"/>
      <c r="HA841" s="71"/>
      <c r="HB841" s="71"/>
      <c r="HC841" s="71"/>
      <c r="HD841" s="71"/>
      <c r="HE841" s="71"/>
      <c r="HF841" s="71"/>
      <c r="HG841" s="71"/>
      <c r="HH841" s="71"/>
      <c r="HI841" s="71"/>
      <c r="HJ841" s="71"/>
      <c r="HK841" s="71"/>
      <c r="HL841" s="71"/>
      <c r="HM841" s="71"/>
      <c r="HN841" s="71"/>
      <c r="HO841" s="71"/>
      <c r="HP841" s="71"/>
      <c r="HQ841" s="71"/>
      <c r="HR841" s="71"/>
      <c r="HS841" s="71"/>
      <c r="HT841" s="71"/>
      <c r="HU841" s="71"/>
      <c r="HV841" s="71"/>
      <c r="HW841" s="71"/>
      <c r="HX841" s="71"/>
      <c r="HY841" s="71"/>
      <c r="HZ841" s="71"/>
      <c r="IA841" s="71"/>
      <c r="IB841" s="71"/>
      <c r="IC841" s="71"/>
      <c r="ID841" s="71"/>
      <c r="IE841" s="71"/>
      <c r="IF841" s="71"/>
      <c r="IG841" s="71"/>
      <c r="IH841" s="71"/>
      <c r="II841" s="71"/>
      <c r="IJ841" s="71"/>
      <c r="IK841" s="71"/>
      <c r="IL841" s="71"/>
      <c r="IM841" s="71"/>
      <c r="IN841" s="71"/>
      <c r="IO841" s="71"/>
      <c r="IP841" s="71"/>
      <c r="IQ841" s="71"/>
      <c r="IR841" s="71"/>
      <c r="IS841" s="71"/>
      <c r="IT841" s="71"/>
      <c r="IU841" s="71"/>
      <c r="IV841" s="71"/>
      <c r="IW841" s="71"/>
      <c r="IX841" s="71"/>
      <c r="IY841" s="71"/>
      <c r="IZ841" s="71"/>
      <c r="JA841" s="71"/>
      <c r="JB841" s="71"/>
      <c r="JC841" s="71"/>
      <c r="JD841" s="71"/>
      <c r="JE841" s="71"/>
      <c r="JF841" s="71"/>
      <c r="JG841" s="71"/>
      <c r="JH841" s="71"/>
      <c r="JI841" s="71"/>
      <c r="JJ841" s="71"/>
      <c r="JK841" s="71"/>
      <c r="JL841" s="71"/>
      <c r="JM841" s="71"/>
      <c r="JN841" s="71"/>
      <c r="JO841" s="71"/>
      <c r="JP841" s="71"/>
      <c r="JQ841" s="71"/>
      <c r="JR841" s="71"/>
      <c r="JS841" s="71"/>
      <c r="JT841" s="71"/>
      <c r="JU841" s="71"/>
      <c r="JV841" s="71"/>
      <c r="JW841" s="71"/>
      <c r="JX841" s="71"/>
      <c r="JY841" s="71"/>
      <c r="JZ841" s="71"/>
      <c r="KA841" s="71"/>
      <c r="KB841" s="71"/>
      <c r="KC841" s="71"/>
      <c r="KD841" s="71"/>
      <c r="KE841" s="71"/>
      <c r="KF841" s="71"/>
      <c r="KG841" s="71"/>
      <c r="KH841" s="71"/>
      <c r="KI841" s="71"/>
      <c r="KJ841" s="71"/>
      <c r="KK841" s="71"/>
      <c r="KL841" s="71"/>
      <c r="KM841" s="71"/>
      <c r="KN841" s="71"/>
      <c r="KO841" s="71"/>
      <c r="KP841" s="71"/>
      <c r="KQ841" s="71"/>
      <c r="KR841" s="71"/>
      <c r="KS841" s="71"/>
      <c r="KT841" s="71"/>
      <c r="KU841" s="71"/>
      <c r="KV841" s="71"/>
      <c r="KW841" s="71"/>
      <c r="KX841" s="71"/>
      <c r="KY841" s="71"/>
      <c r="KZ841" s="71"/>
      <c r="LA841" s="71"/>
    </row>
    <row r="842" spans="1:313" s="71" customFormat="1" ht="23.25" customHeight="1" outlineLevel="1">
      <c r="A842" s="56">
        <f t="shared" si="21"/>
        <v>812</v>
      </c>
      <c r="B842" s="78" t="s">
        <v>1927</v>
      </c>
      <c r="C842" s="78"/>
      <c r="D842" s="85" t="s">
        <v>1928</v>
      </c>
      <c r="E842" s="85">
        <v>34701000</v>
      </c>
      <c r="F842" s="56">
        <v>2020</v>
      </c>
      <c r="G842" s="56">
        <v>3</v>
      </c>
      <c r="H842" s="56">
        <v>3</v>
      </c>
      <c r="I842" s="86">
        <v>2540.8000000000002</v>
      </c>
      <c r="J842" s="86">
        <v>2137.3000000000002</v>
      </c>
      <c r="K842" s="56"/>
      <c r="L842" s="56"/>
      <c r="M842" s="56"/>
      <c r="N842" s="56"/>
      <c r="O842" s="56"/>
      <c r="P842" s="56"/>
      <c r="Q842" s="56"/>
      <c r="R842" s="56"/>
      <c r="S842" s="56"/>
      <c r="T842" s="56">
        <v>12</v>
      </c>
      <c r="U842" s="150" t="s">
        <v>1929</v>
      </c>
      <c r="V842" s="69"/>
      <c r="W842" s="70"/>
      <c r="X842" s="184"/>
      <c r="Y842" s="184"/>
      <c r="Z842" s="184"/>
      <c r="AA842" s="184"/>
      <c r="AB842" s="184"/>
      <c r="AC842" s="184"/>
      <c r="AD842" s="184"/>
      <c r="AE842" s="184"/>
      <c r="AF842" s="184"/>
      <c r="AG842" s="184"/>
      <c r="AH842" s="184"/>
      <c r="AI842" s="184"/>
      <c r="AJ842" s="184"/>
      <c r="AK842" s="184"/>
      <c r="AL842" s="184"/>
      <c r="AM842" s="184"/>
      <c r="AN842" s="184"/>
      <c r="AO842" s="184"/>
      <c r="AP842" s="184"/>
      <c r="AQ842" s="184"/>
      <c r="AR842" s="184"/>
      <c r="AS842" s="184"/>
      <c r="AT842" s="184"/>
      <c r="AU842" s="184"/>
      <c r="AV842" s="184"/>
      <c r="AW842" s="184"/>
      <c r="AX842" s="184"/>
      <c r="AY842" s="184"/>
      <c r="AZ842" s="184"/>
      <c r="BA842" s="184"/>
      <c r="BB842" s="184"/>
      <c r="BC842" s="184"/>
      <c r="BD842" s="184"/>
      <c r="BE842" s="184"/>
      <c r="BF842" s="184"/>
      <c r="BG842" s="184"/>
      <c r="BH842" s="184"/>
      <c r="BI842" s="184"/>
      <c r="BJ842" s="184"/>
      <c r="BK842" s="184"/>
      <c r="BL842" s="184"/>
      <c r="BM842" s="184"/>
      <c r="BN842" s="184"/>
      <c r="BO842" s="184"/>
    </row>
    <row r="843" spans="1:313" s="72" customFormat="1" ht="23.25" customHeight="1" outlineLevel="1">
      <c r="A843" s="56">
        <f t="shared" si="21"/>
        <v>813</v>
      </c>
      <c r="B843" s="85" t="s">
        <v>1930</v>
      </c>
      <c r="C843" s="85"/>
      <c r="D843" s="85" t="s">
        <v>1931</v>
      </c>
      <c r="E843" s="85">
        <v>34701000</v>
      </c>
      <c r="F843" s="56">
        <v>2019</v>
      </c>
      <c r="G843" s="56">
        <v>3</v>
      </c>
      <c r="H843" s="56">
        <v>3</v>
      </c>
      <c r="I843" s="86">
        <v>2545.5</v>
      </c>
      <c r="J843" s="86">
        <v>2129.8000000000002</v>
      </c>
      <c r="K843" s="56"/>
      <c r="L843" s="56"/>
      <c r="M843" s="56"/>
      <c r="N843" s="56"/>
      <c r="O843" s="56"/>
      <c r="P843" s="56">
        <v>9</v>
      </c>
      <c r="Q843" s="56"/>
      <c r="R843" s="56"/>
      <c r="S843" s="56"/>
      <c r="T843" s="56">
        <v>12</v>
      </c>
      <c r="U843" s="144" t="s">
        <v>1932</v>
      </c>
      <c r="V843" s="69"/>
      <c r="W843" s="70"/>
      <c r="X843" s="184"/>
      <c r="Y843" s="184"/>
      <c r="Z843" s="184"/>
      <c r="AA843" s="184"/>
      <c r="AB843" s="184"/>
      <c r="AC843" s="184"/>
      <c r="AD843" s="184"/>
      <c r="AE843" s="184"/>
      <c r="AF843" s="184"/>
      <c r="AG843" s="184"/>
      <c r="AH843" s="184"/>
      <c r="AI843" s="184"/>
      <c r="AJ843" s="184"/>
      <c r="AK843" s="184"/>
      <c r="AL843" s="184"/>
      <c r="AM843" s="184"/>
      <c r="AN843" s="184"/>
      <c r="AO843" s="184"/>
      <c r="AP843" s="184"/>
      <c r="AQ843" s="184"/>
      <c r="AR843" s="184"/>
      <c r="AS843" s="184"/>
      <c r="AT843" s="184"/>
      <c r="AU843" s="184"/>
      <c r="AV843" s="184"/>
      <c r="AW843" s="184"/>
      <c r="AX843" s="184"/>
      <c r="AY843" s="184"/>
      <c r="AZ843" s="184"/>
      <c r="BA843" s="184"/>
      <c r="BB843" s="184"/>
      <c r="BC843" s="184"/>
      <c r="BD843" s="184"/>
      <c r="BE843" s="184"/>
      <c r="BF843" s="184"/>
      <c r="BG843" s="184"/>
      <c r="BH843" s="184"/>
      <c r="BI843" s="184"/>
      <c r="BJ843" s="184"/>
      <c r="BK843" s="184"/>
      <c r="BL843" s="184"/>
      <c r="BM843" s="184"/>
      <c r="BN843" s="184"/>
      <c r="BO843" s="184"/>
      <c r="BP843" s="71"/>
      <c r="BQ843" s="71"/>
      <c r="BR843" s="71"/>
      <c r="BS843" s="71"/>
      <c r="BT843" s="71"/>
      <c r="BU843" s="71"/>
      <c r="BV843" s="71"/>
      <c r="BW843" s="71"/>
      <c r="BX843" s="71"/>
      <c r="BY843" s="71"/>
      <c r="BZ843" s="71"/>
      <c r="CA843" s="71"/>
      <c r="CB843" s="71"/>
      <c r="CC843" s="71"/>
      <c r="CD843" s="71"/>
      <c r="CE843" s="71"/>
      <c r="CF843" s="71"/>
      <c r="CG843" s="71"/>
      <c r="CH843" s="71"/>
      <c r="CI843" s="71"/>
      <c r="CJ843" s="71"/>
      <c r="CK843" s="71"/>
      <c r="CL843" s="71"/>
      <c r="CM843" s="71"/>
      <c r="CN843" s="71"/>
      <c r="CO843" s="71"/>
      <c r="CP843" s="71"/>
      <c r="CQ843" s="71"/>
      <c r="CR843" s="71"/>
      <c r="CS843" s="71"/>
      <c r="CT843" s="71"/>
      <c r="CU843" s="71"/>
      <c r="CV843" s="71"/>
      <c r="CW843" s="71"/>
      <c r="CX843" s="71"/>
      <c r="CY843" s="71"/>
      <c r="CZ843" s="71"/>
      <c r="DA843" s="71"/>
      <c r="DB843" s="71"/>
      <c r="DC843" s="71"/>
      <c r="DD843" s="71"/>
      <c r="DE843" s="71"/>
      <c r="DF843" s="71"/>
      <c r="DG843" s="71"/>
      <c r="DH843" s="71"/>
      <c r="DI843" s="71"/>
      <c r="DJ843" s="71"/>
      <c r="DK843" s="71"/>
      <c r="DL843" s="71"/>
      <c r="DM843" s="71"/>
      <c r="DN843" s="71"/>
      <c r="DO843" s="71"/>
      <c r="DP843" s="71"/>
      <c r="DQ843" s="71"/>
      <c r="DR843" s="71"/>
      <c r="DS843" s="71"/>
      <c r="DT843" s="71"/>
      <c r="DU843" s="71"/>
      <c r="DV843" s="71"/>
      <c r="DW843" s="71"/>
      <c r="DX843" s="71"/>
      <c r="DY843" s="71"/>
      <c r="DZ843" s="71"/>
      <c r="EA843" s="71"/>
      <c r="EB843" s="71"/>
      <c r="EC843" s="71"/>
      <c r="ED843" s="71"/>
      <c r="EE843" s="71"/>
      <c r="EF843" s="71"/>
      <c r="EG843" s="71"/>
      <c r="EH843" s="71"/>
      <c r="EI843" s="71"/>
      <c r="EJ843" s="71"/>
      <c r="EK843" s="71"/>
      <c r="EL843" s="71"/>
      <c r="EM843" s="71"/>
      <c r="EN843" s="71"/>
      <c r="EO843" s="71"/>
      <c r="EP843" s="71"/>
      <c r="EQ843" s="71"/>
      <c r="ER843" s="71"/>
      <c r="ES843" s="71"/>
      <c r="ET843" s="71"/>
      <c r="EU843" s="71"/>
      <c r="EV843" s="71"/>
      <c r="EW843" s="71"/>
      <c r="EX843" s="71"/>
      <c r="EY843" s="71"/>
      <c r="EZ843" s="71"/>
      <c r="FA843" s="71"/>
      <c r="FB843" s="71"/>
      <c r="FC843" s="71"/>
      <c r="FD843" s="71"/>
      <c r="FE843" s="71"/>
      <c r="FF843" s="71"/>
      <c r="FG843" s="71"/>
      <c r="FH843" s="71"/>
      <c r="FI843" s="71"/>
      <c r="FJ843" s="71"/>
      <c r="FK843" s="71"/>
      <c r="FL843" s="71"/>
      <c r="FM843" s="71"/>
      <c r="FN843" s="71"/>
      <c r="FO843" s="71"/>
      <c r="FP843" s="71"/>
      <c r="FQ843" s="71"/>
      <c r="FR843" s="71"/>
      <c r="FS843" s="71"/>
      <c r="FT843" s="71"/>
      <c r="FU843" s="71"/>
      <c r="FV843" s="71"/>
      <c r="FW843" s="71"/>
      <c r="FX843" s="71"/>
      <c r="FY843" s="71"/>
      <c r="FZ843" s="71"/>
      <c r="GA843" s="71"/>
      <c r="GB843" s="71"/>
      <c r="GC843" s="71"/>
      <c r="GD843" s="71"/>
      <c r="GE843" s="71"/>
      <c r="GF843" s="71"/>
      <c r="GG843" s="71"/>
      <c r="GH843" s="71"/>
      <c r="GI843" s="71"/>
      <c r="GJ843" s="71"/>
      <c r="GK843" s="71"/>
      <c r="GL843" s="71"/>
      <c r="GM843" s="71"/>
      <c r="GN843" s="71"/>
      <c r="GO843" s="71"/>
      <c r="GP843" s="71"/>
      <c r="GQ843" s="71"/>
      <c r="GR843" s="71"/>
      <c r="GS843" s="71"/>
      <c r="GT843" s="71"/>
      <c r="GU843" s="71"/>
      <c r="GV843" s="71"/>
      <c r="GW843" s="71"/>
      <c r="GX843" s="71"/>
      <c r="GY843" s="71"/>
      <c r="GZ843" s="71"/>
      <c r="HA843" s="71"/>
      <c r="HB843" s="71"/>
      <c r="HC843" s="71"/>
      <c r="HD843" s="71"/>
      <c r="HE843" s="71"/>
      <c r="HF843" s="71"/>
      <c r="HG843" s="71"/>
      <c r="HH843" s="71"/>
      <c r="HI843" s="71"/>
      <c r="HJ843" s="71"/>
      <c r="HK843" s="71"/>
      <c r="HL843" s="71"/>
      <c r="HM843" s="71"/>
      <c r="HN843" s="71"/>
      <c r="HO843" s="71"/>
      <c r="HP843" s="71"/>
      <c r="HQ843" s="71"/>
      <c r="HR843" s="71"/>
      <c r="HS843" s="71"/>
      <c r="HT843" s="71"/>
      <c r="HU843" s="71"/>
      <c r="HV843" s="71"/>
      <c r="HW843" s="71"/>
      <c r="HX843" s="71"/>
      <c r="HY843" s="71"/>
      <c r="HZ843" s="71"/>
      <c r="IA843" s="71"/>
      <c r="IB843" s="71"/>
      <c r="IC843" s="71"/>
      <c r="ID843" s="71"/>
      <c r="IE843" s="71"/>
      <c r="IF843" s="71"/>
      <c r="IG843" s="71"/>
      <c r="IH843" s="71"/>
      <c r="II843" s="71"/>
      <c r="IJ843" s="71"/>
      <c r="IK843" s="71"/>
      <c r="IL843" s="71"/>
      <c r="IM843" s="71"/>
      <c r="IN843" s="71"/>
      <c r="IO843" s="71"/>
      <c r="IP843" s="71"/>
      <c r="IQ843" s="71"/>
      <c r="IR843" s="71"/>
      <c r="IS843" s="71"/>
      <c r="IT843" s="71"/>
      <c r="IU843" s="71"/>
      <c r="IV843" s="71"/>
      <c r="IW843" s="71"/>
      <c r="IX843" s="71"/>
      <c r="IY843" s="71"/>
      <c r="IZ843" s="71"/>
      <c r="JA843" s="71"/>
      <c r="JB843" s="71"/>
      <c r="JC843" s="71"/>
      <c r="JD843" s="71"/>
      <c r="JE843" s="71"/>
      <c r="JF843" s="71"/>
      <c r="JG843" s="71"/>
      <c r="JH843" s="71"/>
      <c r="JI843" s="71"/>
      <c r="JJ843" s="71"/>
      <c r="JK843" s="71"/>
      <c r="JL843" s="71"/>
      <c r="JM843" s="71"/>
      <c r="JN843" s="71"/>
      <c r="JO843" s="71"/>
      <c r="JP843" s="71"/>
      <c r="JQ843" s="71"/>
      <c r="JR843" s="71"/>
      <c r="JS843" s="71"/>
      <c r="JT843" s="71"/>
      <c r="JU843" s="71"/>
      <c r="JV843" s="71"/>
      <c r="JW843" s="71"/>
      <c r="JX843" s="71"/>
      <c r="JY843" s="71"/>
      <c r="JZ843" s="71"/>
      <c r="KA843" s="71"/>
      <c r="KB843" s="71"/>
      <c r="KC843" s="71"/>
      <c r="KD843" s="71"/>
      <c r="KE843" s="71"/>
      <c r="KF843" s="71"/>
      <c r="KG843" s="71"/>
      <c r="KH843" s="71"/>
      <c r="KI843" s="71"/>
      <c r="KJ843" s="71"/>
      <c r="KK843" s="71"/>
      <c r="KL843" s="71"/>
      <c r="KM843" s="71"/>
      <c r="KN843" s="71"/>
      <c r="KO843" s="71"/>
      <c r="KP843" s="71"/>
      <c r="KQ843" s="71"/>
      <c r="KR843" s="71"/>
      <c r="KS843" s="71"/>
      <c r="KT843" s="71"/>
      <c r="KU843" s="71"/>
      <c r="KV843" s="71"/>
      <c r="KW843" s="71"/>
      <c r="KX843" s="71"/>
      <c r="KY843" s="71"/>
      <c r="KZ843" s="71"/>
      <c r="LA843" s="71"/>
    </row>
    <row r="844" spans="1:313" s="72" customFormat="1" ht="23.25" customHeight="1" outlineLevel="1">
      <c r="A844" s="56">
        <f t="shared" si="21"/>
        <v>814</v>
      </c>
      <c r="B844" s="205" t="s">
        <v>1933</v>
      </c>
      <c r="C844" s="205"/>
      <c r="D844" s="85" t="s">
        <v>1934</v>
      </c>
      <c r="E844" s="85">
        <v>34701000</v>
      </c>
      <c r="F844" s="56">
        <v>2020</v>
      </c>
      <c r="G844" s="56">
        <v>3</v>
      </c>
      <c r="H844" s="206">
        <v>3</v>
      </c>
      <c r="I844" s="86">
        <v>2540.8000000000002</v>
      </c>
      <c r="J844" s="86">
        <v>2128.6</v>
      </c>
      <c r="K844" s="56"/>
      <c r="L844" s="56"/>
      <c r="M844" s="56"/>
      <c r="N844" s="56"/>
      <c r="O844" s="56"/>
      <c r="P844" s="56"/>
      <c r="Q844" s="56"/>
      <c r="R844" s="56"/>
      <c r="S844" s="56"/>
      <c r="T844" s="56">
        <v>12</v>
      </c>
      <c r="U844" s="144"/>
      <c r="V844" s="69"/>
      <c r="W844" s="70"/>
      <c r="X844" s="184"/>
      <c r="Y844" s="184"/>
      <c r="Z844" s="184"/>
      <c r="AA844" s="184"/>
      <c r="AB844" s="184"/>
      <c r="AC844" s="184"/>
      <c r="AD844" s="184"/>
      <c r="AE844" s="184"/>
      <c r="AF844" s="184"/>
      <c r="AG844" s="184"/>
      <c r="AH844" s="184"/>
      <c r="AI844" s="184"/>
      <c r="AJ844" s="184"/>
      <c r="AK844" s="184"/>
      <c r="AL844" s="184"/>
      <c r="AM844" s="184"/>
      <c r="AN844" s="184"/>
      <c r="AO844" s="184"/>
      <c r="AP844" s="184"/>
      <c r="AQ844" s="184"/>
      <c r="AR844" s="184"/>
      <c r="AS844" s="184"/>
      <c r="AT844" s="184"/>
      <c r="AU844" s="184"/>
      <c r="AV844" s="184"/>
      <c r="AW844" s="184"/>
      <c r="AX844" s="184"/>
      <c r="AY844" s="184"/>
      <c r="AZ844" s="184"/>
      <c r="BA844" s="184"/>
      <c r="BB844" s="184"/>
      <c r="BC844" s="184"/>
      <c r="BD844" s="184"/>
      <c r="BE844" s="184"/>
      <c r="BF844" s="184"/>
      <c r="BG844" s="184"/>
      <c r="BH844" s="184"/>
      <c r="BI844" s="184"/>
      <c r="BJ844" s="184"/>
      <c r="BK844" s="184"/>
      <c r="BL844" s="184"/>
      <c r="BM844" s="184"/>
      <c r="BN844" s="184"/>
      <c r="BO844" s="184"/>
      <c r="BP844" s="71"/>
      <c r="BQ844" s="71"/>
      <c r="BR844" s="71"/>
      <c r="BS844" s="71"/>
      <c r="BT844" s="71"/>
      <c r="BU844" s="71"/>
      <c r="BV844" s="71"/>
      <c r="BW844" s="71"/>
      <c r="BX844" s="71"/>
      <c r="BY844" s="71"/>
      <c r="BZ844" s="71"/>
      <c r="CA844" s="71"/>
      <c r="CB844" s="71"/>
      <c r="CC844" s="71"/>
      <c r="CD844" s="71"/>
      <c r="CE844" s="71"/>
      <c r="CF844" s="71"/>
      <c r="CG844" s="71"/>
      <c r="CH844" s="71"/>
      <c r="CI844" s="71"/>
      <c r="CJ844" s="71"/>
      <c r="CK844" s="71"/>
      <c r="CL844" s="71"/>
      <c r="CM844" s="71"/>
      <c r="CN844" s="71"/>
      <c r="CO844" s="71"/>
      <c r="CP844" s="71"/>
      <c r="CQ844" s="71"/>
      <c r="CR844" s="71"/>
      <c r="CS844" s="71"/>
      <c r="CT844" s="71"/>
      <c r="CU844" s="71"/>
      <c r="CV844" s="71"/>
      <c r="CW844" s="71"/>
      <c r="CX844" s="71"/>
      <c r="CY844" s="71"/>
      <c r="CZ844" s="71"/>
      <c r="DA844" s="71"/>
      <c r="DB844" s="71"/>
      <c r="DC844" s="71"/>
      <c r="DD844" s="71"/>
      <c r="DE844" s="71"/>
      <c r="DF844" s="71"/>
      <c r="DG844" s="71"/>
      <c r="DH844" s="71"/>
      <c r="DI844" s="71"/>
      <c r="DJ844" s="71"/>
      <c r="DK844" s="71"/>
      <c r="DL844" s="71"/>
      <c r="DM844" s="71"/>
      <c r="DN844" s="71"/>
      <c r="DO844" s="71"/>
      <c r="DP844" s="71"/>
      <c r="DQ844" s="71"/>
      <c r="DR844" s="71"/>
      <c r="DS844" s="71"/>
      <c r="DT844" s="71"/>
      <c r="DU844" s="71"/>
      <c r="DV844" s="71"/>
      <c r="DW844" s="71"/>
      <c r="DX844" s="71"/>
      <c r="DY844" s="71"/>
      <c r="DZ844" s="71"/>
      <c r="EA844" s="71"/>
      <c r="EB844" s="71"/>
      <c r="EC844" s="71"/>
      <c r="ED844" s="71"/>
      <c r="EE844" s="71"/>
      <c r="EF844" s="71"/>
      <c r="EG844" s="71"/>
      <c r="EH844" s="71"/>
      <c r="EI844" s="71"/>
      <c r="EJ844" s="71"/>
      <c r="EK844" s="71"/>
      <c r="EL844" s="71"/>
      <c r="EM844" s="71"/>
      <c r="EN844" s="71"/>
      <c r="EO844" s="71"/>
      <c r="EP844" s="71"/>
      <c r="EQ844" s="71"/>
      <c r="ER844" s="71"/>
      <c r="ES844" s="71"/>
      <c r="ET844" s="71"/>
      <c r="EU844" s="71"/>
      <c r="EV844" s="71"/>
      <c r="EW844" s="71"/>
      <c r="EX844" s="71"/>
      <c r="EY844" s="71"/>
      <c r="EZ844" s="71"/>
      <c r="FA844" s="71"/>
      <c r="FB844" s="71"/>
      <c r="FC844" s="71"/>
      <c r="FD844" s="71"/>
      <c r="FE844" s="71"/>
      <c r="FF844" s="71"/>
      <c r="FG844" s="71"/>
      <c r="FH844" s="71"/>
      <c r="FI844" s="71"/>
      <c r="FJ844" s="71"/>
      <c r="FK844" s="71"/>
      <c r="FL844" s="71"/>
      <c r="FM844" s="71"/>
      <c r="FN844" s="71"/>
      <c r="FO844" s="71"/>
      <c r="FP844" s="71"/>
      <c r="FQ844" s="71"/>
      <c r="FR844" s="71"/>
      <c r="FS844" s="71"/>
      <c r="FT844" s="71"/>
      <c r="FU844" s="71"/>
      <c r="FV844" s="71"/>
      <c r="FW844" s="71"/>
      <c r="FX844" s="71"/>
      <c r="FY844" s="71"/>
      <c r="FZ844" s="71"/>
      <c r="GA844" s="71"/>
      <c r="GB844" s="71"/>
      <c r="GC844" s="71"/>
      <c r="GD844" s="71"/>
      <c r="GE844" s="71"/>
      <c r="GF844" s="71"/>
      <c r="GG844" s="71"/>
      <c r="GH844" s="71"/>
      <c r="GI844" s="71"/>
      <c r="GJ844" s="71"/>
      <c r="GK844" s="71"/>
      <c r="GL844" s="71"/>
      <c r="GM844" s="71"/>
      <c r="GN844" s="71"/>
      <c r="GO844" s="71"/>
      <c r="GP844" s="71"/>
      <c r="GQ844" s="71"/>
      <c r="GR844" s="71"/>
      <c r="GS844" s="71"/>
      <c r="GT844" s="71"/>
      <c r="GU844" s="71"/>
      <c r="GV844" s="71"/>
      <c r="GW844" s="71"/>
      <c r="GX844" s="71"/>
      <c r="GY844" s="71"/>
      <c r="GZ844" s="71"/>
      <c r="HA844" s="71"/>
      <c r="HB844" s="71"/>
      <c r="HC844" s="71"/>
      <c r="HD844" s="71"/>
      <c r="HE844" s="71"/>
      <c r="HF844" s="71"/>
      <c r="HG844" s="71"/>
      <c r="HH844" s="71"/>
      <c r="HI844" s="71"/>
      <c r="HJ844" s="71"/>
      <c r="HK844" s="71"/>
      <c r="HL844" s="71"/>
      <c r="HM844" s="71"/>
      <c r="HN844" s="71"/>
      <c r="HO844" s="71"/>
      <c r="HP844" s="71"/>
      <c r="HQ844" s="71"/>
      <c r="HR844" s="71"/>
      <c r="HS844" s="71"/>
      <c r="HT844" s="71"/>
      <c r="HU844" s="71"/>
      <c r="HV844" s="71"/>
      <c r="HW844" s="71"/>
      <c r="HX844" s="71"/>
      <c r="HY844" s="71"/>
      <c r="HZ844" s="71"/>
      <c r="IA844" s="71"/>
      <c r="IB844" s="71"/>
      <c r="IC844" s="71"/>
      <c r="ID844" s="71"/>
      <c r="IE844" s="71"/>
      <c r="IF844" s="71"/>
      <c r="IG844" s="71"/>
      <c r="IH844" s="71"/>
      <c r="II844" s="71"/>
      <c r="IJ844" s="71"/>
      <c r="IK844" s="71"/>
      <c r="IL844" s="71"/>
      <c r="IM844" s="71"/>
      <c r="IN844" s="71"/>
      <c r="IO844" s="71"/>
      <c r="IP844" s="71"/>
      <c r="IQ844" s="71"/>
      <c r="IR844" s="71"/>
      <c r="IS844" s="71"/>
      <c r="IT844" s="71"/>
      <c r="IU844" s="71"/>
      <c r="IV844" s="71"/>
      <c r="IW844" s="71"/>
      <c r="IX844" s="71"/>
      <c r="IY844" s="71"/>
      <c r="IZ844" s="71"/>
      <c r="JA844" s="71"/>
      <c r="JB844" s="71"/>
      <c r="JC844" s="71"/>
      <c r="JD844" s="71"/>
      <c r="JE844" s="71"/>
      <c r="JF844" s="71"/>
      <c r="JG844" s="71"/>
      <c r="JH844" s="71"/>
      <c r="JI844" s="71"/>
      <c r="JJ844" s="71"/>
      <c r="JK844" s="71"/>
      <c r="JL844" s="71"/>
      <c r="JM844" s="71"/>
      <c r="JN844" s="71"/>
      <c r="JO844" s="71"/>
      <c r="JP844" s="71"/>
      <c r="JQ844" s="71"/>
      <c r="JR844" s="71"/>
      <c r="JS844" s="71"/>
      <c r="JT844" s="71"/>
      <c r="JU844" s="71"/>
      <c r="JV844" s="71"/>
      <c r="JW844" s="71"/>
      <c r="JX844" s="71"/>
      <c r="JY844" s="71"/>
      <c r="JZ844" s="71"/>
      <c r="KA844" s="71"/>
      <c r="KB844" s="71"/>
      <c r="KC844" s="71"/>
      <c r="KD844" s="71"/>
      <c r="KE844" s="71"/>
      <c r="KF844" s="71"/>
      <c r="KG844" s="71"/>
      <c r="KH844" s="71"/>
      <c r="KI844" s="71"/>
      <c r="KJ844" s="71"/>
      <c r="KK844" s="71"/>
      <c r="KL844" s="71"/>
      <c r="KM844" s="71"/>
      <c r="KN844" s="71"/>
      <c r="KO844" s="71"/>
      <c r="KP844" s="71"/>
      <c r="KQ844" s="71"/>
      <c r="KR844" s="71"/>
      <c r="KS844" s="71"/>
      <c r="KT844" s="71"/>
      <c r="KU844" s="71"/>
      <c r="KV844" s="71"/>
      <c r="KW844" s="71"/>
      <c r="KX844" s="71"/>
      <c r="KY844" s="71"/>
      <c r="KZ844" s="71"/>
      <c r="LA844" s="71"/>
    </row>
    <row r="845" spans="1:313" s="72" customFormat="1" ht="23.25" customHeight="1" outlineLevel="1">
      <c r="A845" s="56">
        <f t="shared" si="21"/>
        <v>815</v>
      </c>
      <c r="B845" s="78" t="s">
        <v>1935</v>
      </c>
      <c r="C845" s="78"/>
      <c r="D845" s="85" t="s">
        <v>1936</v>
      </c>
      <c r="E845" s="85">
        <v>34701000</v>
      </c>
      <c r="F845" s="56">
        <v>2013</v>
      </c>
      <c r="G845" s="56">
        <v>3</v>
      </c>
      <c r="H845" s="56">
        <v>3</v>
      </c>
      <c r="I845" s="86">
        <v>2299.5</v>
      </c>
      <c r="J845" s="86">
        <v>2021.7</v>
      </c>
      <c r="K845" s="56"/>
      <c r="L845" s="56">
        <v>11</v>
      </c>
      <c r="M845" s="56">
        <v>10</v>
      </c>
      <c r="N845" s="56"/>
      <c r="O845" s="56"/>
      <c r="P845" s="56"/>
      <c r="Q845" s="56">
        <v>8</v>
      </c>
      <c r="R845" s="56">
        <v>12</v>
      </c>
      <c r="S845" s="56"/>
      <c r="T845" s="56">
        <v>9</v>
      </c>
      <c r="U845" s="146" t="s">
        <v>1937</v>
      </c>
      <c r="V845" s="69"/>
      <c r="W845" s="73"/>
      <c r="X845" s="184"/>
      <c r="Y845" s="184"/>
      <c r="Z845" s="184"/>
      <c r="AA845" s="184"/>
      <c r="AB845" s="184"/>
      <c r="AC845" s="184"/>
      <c r="AD845" s="184"/>
      <c r="AE845" s="184"/>
      <c r="AF845" s="184"/>
      <c r="AG845" s="184"/>
      <c r="AH845" s="184"/>
      <c r="AI845" s="184"/>
      <c r="AJ845" s="184"/>
      <c r="AK845" s="184"/>
      <c r="AL845" s="184"/>
      <c r="AM845" s="184"/>
      <c r="AN845" s="184"/>
      <c r="AO845" s="184"/>
      <c r="AP845" s="184"/>
      <c r="AQ845" s="184"/>
      <c r="AR845" s="184"/>
      <c r="AS845" s="184"/>
      <c r="AT845" s="184"/>
      <c r="AU845" s="184"/>
      <c r="AV845" s="184"/>
      <c r="AW845" s="184"/>
      <c r="AX845" s="184"/>
      <c r="AY845" s="184"/>
      <c r="AZ845" s="184"/>
      <c r="BA845" s="184"/>
      <c r="BB845" s="184"/>
      <c r="BC845" s="184"/>
      <c r="BD845" s="184"/>
      <c r="BE845" s="184"/>
      <c r="BF845" s="184"/>
      <c r="BG845" s="184"/>
      <c r="BH845" s="184"/>
      <c r="BI845" s="184"/>
      <c r="BJ845" s="184"/>
      <c r="BK845" s="184"/>
      <c r="BL845" s="184"/>
      <c r="BM845" s="184"/>
      <c r="BN845" s="184"/>
      <c r="BO845" s="184"/>
    </row>
    <row r="846" spans="1:313" s="72" customFormat="1" ht="23.25" customHeight="1" outlineLevel="1">
      <c r="A846" s="56">
        <f t="shared" si="21"/>
        <v>816</v>
      </c>
      <c r="B846" s="85" t="s">
        <v>1938</v>
      </c>
      <c r="C846" s="85"/>
      <c r="D846" s="85" t="s">
        <v>1939</v>
      </c>
      <c r="E846" s="85">
        <v>34701000</v>
      </c>
      <c r="F846" s="56">
        <v>2019</v>
      </c>
      <c r="G846" s="56">
        <v>3</v>
      </c>
      <c r="H846" s="56">
        <v>2</v>
      </c>
      <c r="I846" s="86">
        <v>1761.4</v>
      </c>
      <c r="J846" s="86">
        <v>1484.9</v>
      </c>
      <c r="K846" s="56"/>
      <c r="L846" s="56"/>
      <c r="M846" s="56"/>
      <c r="N846" s="56"/>
      <c r="O846" s="56"/>
      <c r="P846" s="56">
        <v>9</v>
      </c>
      <c r="Q846" s="56"/>
      <c r="R846" s="56"/>
      <c r="S846" s="56"/>
      <c r="T846" s="56">
        <v>12</v>
      </c>
      <c r="U846" s="144" t="s">
        <v>1932</v>
      </c>
      <c r="V846" s="69"/>
      <c r="W846" s="70"/>
      <c r="X846" s="184"/>
      <c r="Y846" s="184"/>
      <c r="Z846" s="184"/>
      <c r="AA846" s="184"/>
      <c r="AB846" s="184"/>
      <c r="AC846" s="184"/>
      <c r="AD846" s="184"/>
      <c r="AE846" s="184"/>
      <c r="AF846" s="184"/>
      <c r="AG846" s="184"/>
      <c r="AH846" s="184"/>
      <c r="AI846" s="184"/>
      <c r="AJ846" s="184"/>
      <c r="AK846" s="184"/>
      <c r="AL846" s="184"/>
      <c r="AM846" s="184"/>
      <c r="AN846" s="184"/>
      <c r="AO846" s="184"/>
      <c r="AP846" s="184"/>
      <c r="AQ846" s="184"/>
      <c r="AR846" s="184"/>
      <c r="AS846" s="184"/>
      <c r="AT846" s="184"/>
      <c r="AU846" s="184"/>
      <c r="AV846" s="184"/>
      <c r="AW846" s="184"/>
      <c r="AX846" s="184"/>
      <c r="AY846" s="184"/>
      <c r="AZ846" s="184"/>
      <c r="BA846" s="184"/>
      <c r="BB846" s="184"/>
      <c r="BC846" s="184"/>
      <c r="BD846" s="184"/>
      <c r="BE846" s="184"/>
      <c r="BF846" s="184"/>
      <c r="BG846" s="184"/>
      <c r="BH846" s="184"/>
      <c r="BI846" s="184"/>
      <c r="BJ846" s="184"/>
      <c r="BK846" s="184"/>
      <c r="BL846" s="184"/>
      <c r="BM846" s="184"/>
      <c r="BN846" s="184"/>
      <c r="BO846" s="184"/>
      <c r="BP846" s="71"/>
      <c r="BQ846" s="71"/>
      <c r="BR846" s="71"/>
      <c r="BS846" s="71"/>
      <c r="BT846" s="71"/>
      <c r="BU846" s="71"/>
      <c r="BV846" s="71"/>
      <c r="BW846" s="71"/>
      <c r="BX846" s="71"/>
      <c r="BY846" s="71"/>
      <c r="BZ846" s="71"/>
      <c r="CA846" s="71"/>
      <c r="CB846" s="71"/>
      <c r="CC846" s="71"/>
      <c r="CD846" s="71"/>
      <c r="CE846" s="71"/>
      <c r="CF846" s="71"/>
      <c r="CG846" s="71"/>
      <c r="CH846" s="71"/>
      <c r="CI846" s="71"/>
      <c r="CJ846" s="71"/>
      <c r="CK846" s="71"/>
      <c r="CL846" s="71"/>
      <c r="CM846" s="71"/>
      <c r="CN846" s="71"/>
      <c r="CO846" s="71"/>
      <c r="CP846" s="71"/>
      <c r="CQ846" s="71"/>
      <c r="CR846" s="71"/>
      <c r="CS846" s="71"/>
      <c r="CT846" s="71"/>
      <c r="CU846" s="71"/>
      <c r="CV846" s="71"/>
      <c r="CW846" s="71"/>
      <c r="CX846" s="71"/>
      <c r="CY846" s="71"/>
      <c r="CZ846" s="71"/>
      <c r="DA846" s="71"/>
      <c r="DB846" s="71"/>
      <c r="DC846" s="71"/>
      <c r="DD846" s="71"/>
      <c r="DE846" s="71"/>
      <c r="DF846" s="71"/>
      <c r="DG846" s="71"/>
      <c r="DH846" s="71"/>
      <c r="DI846" s="71"/>
      <c r="DJ846" s="71"/>
      <c r="DK846" s="71"/>
      <c r="DL846" s="71"/>
      <c r="DM846" s="71"/>
      <c r="DN846" s="71"/>
      <c r="DO846" s="71"/>
      <c r="DP846" s="71"/>
      <c r="DQ846" s="71"/>
      <c r="DR846" s="71"/>
      <c r="DS846" s="71"/>
      <c r="DT846" s="71"/>
      <c r="DU846" s="71"/>
      <c r="DV846" s="71"/>
      <c r="DW846" s="71"/>
      <c r="DX846" s="71"/>
      <c r="DY846" s="71"/>
      <c r="DZ846" s="71"/>
      <c r="EA846" s="71"/>
      <c r="EB846" s="71"/>
      <c r="EC846" s="71"/>
      <c r="ED846" s="71"/>
      <c r="EE846" s="71"/>
      <c r="EF846" s="71"/>
      <c r="EG846" s="71"/>
      <c r="EH846" s="71"/>
      <c r="EI846" s="71"/>
      <c r="EJ846" s="71"/>
      <c r="EK846" s="71"/>
      <c r="EL846" s="71"/>
      <c r="EM846" s="71"/>
      <c r="EN846" s="71"/>
      <c r="EO846" s="71"/>
      <c r="EP846" s="71"/>
      <c r="EQ846" s="71"/>
      <c r="ER846" s="71"/>
      <c r="ES846" s="71"/>
      <c r="ET846" s="71"/>
      <c r="EU846" s="71"/>
      <c r="EV846" s="71"/>
      <c r="EW846" s="71"/>
      <c r="EX846" s="71"/>
      <c r="EY846" s="71"/>
      <c r="EZ846" s="71"/>
      <c r="FA846" s="71"/>
      <c r="FB846" s="71"/>
      <c r="FC846" s="71"/>
      <c r="FD846" s="71"/>
      <c r="FE846" s="71"/>
      <c r="FF846" s="71"/>
      <c r="FG846" s="71"/>
      <c r="FH846" s="71"/>
      <c r="FI846" s="71"/>
      <c r="FJ846" s="71"/>
      <c r="FK846" s="71"/>
      <c r="FL846" s="71"/>
      <c r="FM846" s="71"/>
      <c r="FN846" s="71"/>
      <c r="FO846" s="71"/>
      <c r="FP846" s="71"/>
      <c r="FQ846" s="71"/>
      <c r="FR846" s="71"/>
      <c r="FS846" s="71"/>
      <c r="FT846" s="71"/>
      <c r="FU846" s="71"/>
      <c r="FV846" s="71"/>
      <c r="FW846" s="71"/>
      <c r="FX846" s="71"/>
      <c r="FY846" s="71"/>
      <c r="FZ846" s="71"/>
      <c r="GA846" s="71"/>
      <c r="GB846" s="71"/>
      <c r="GC846" s="71"/>
      <c r="GD846" s="71"/>
      <c r="GE846" s="71"/>
      <c r="GF846" s="71"/>
      <c r="GG846" s="71"/>
      <c r="GH846" s="71"/>
      <c r="GI846" s="71"/>
      <c r="GJ846" s="71"/>
      <c r="GK846" s="71"/>
      <c r="GL846" s="71"/>
      <c r="GM846" s="71"/>
      <c r="GN846" s="71"/>
      <c r="GO846" s="71"/>
      <c r="GP846" s="71"/>
      <c r="GQ846" s="71"/>
      <c r="GR846" s="71"/>
      <c r="GS846" s="71"/>
      <c r="GT846" s="71"/>
      <c r="GU846" s="71"/>
      <c r="GV846" s="71"/>
      <c r="GW846" s="71"/>
      <c r="GX846" s="71"/>
      <c r="GY846" s="71"/>
      <c r="GZ846" s="71"/>
      <c r="HA846" s="71"/>
      <c r="HB846" s="71"/>
      <c r="HC846" s="71"/>
      <c r="HD846" s="71"/>
      <c r="HE846" s="71"/>
      <c r="HF846" s="71"/>
      <c r="HG846" s="71"/>
      <c r="HH846" s="71"/>
      <c r="HI846" s="71"/>
      <c r="HJ846" s="71"/>
      <c r="HK846" s="71"/>
      <c r="HL846" s="71"/>
      <c r="HM846" s="71"/>
      <c r="HN846" s="71"/>
      <c r="HO846" s="71"/>
      <c r="HP846" s="71"/>
      <c r="HQ846" s="71"/>
      <c r="HR846" s="71"/>
      <c r="HS846" s="71"/>
      <c r="HT846" s="71"/>
      <c r="HU846" s="71"/>
      <c r="HV846" s="71"/>
      <c r="HW846" s="71"/>
      <c r="HX846" s="71"/>
      <c r="HY846" s="71"/>
      <c r="HZ846" s="71"/>
      <c r="IA846" s="71"/>
      <c r="IB846" s="71"/>
      <c r="IC846" s="71"/>
      <c r="ID846" s="71"/>
      <c r="IE846" s="71"/>
      <c r="IF846" s="71"/>
      <c r="IG846" s="71"/>
      <c r="IH846" s="71"/>
      <c r="II846" s="71"/>
      <c r="IJ846" s="71"/>
      <c r="IK846" s="71"/>
      <c r="IL846" s="71"/>
      <c r="IM846" s="71"/>
      <c r="IN846" s="71"/>
      <c r="IO846" s="71"/>
      <c r="IP846" s="71"/>
      <c r="IQ846" s="71"/>
      <c r="IR846" s="71"/>
      <c r="IS846" s="71"/>
      <c r="IT846" s="71"/>
      <c r="IU846" s="71"/>
      <c r="IV846" s="71"/>
      <c r="IW846" s="71"/>
      <c r="IX846" s="71"/>
      <c r="IY846" s="71"/>
      <c r="IZ846" s="71"/>
      <c r="JA846" s="71"/>
      <c r="JB846" s="71"/>
      <c r="JC846" s="71"/>
      <c r="JD846" s="71"/>
      <c r="JE846" s="71"/>
      <c r="JF846" s="71"/>
      <c r="JG846" s="71"/>
      <c r="JH846" s="71"/>
      <c r="JI846" s="71"/>
      <c r="JJ846" s="71"/>
      <c r="JK846" s="71"/>
      <c r="JL846" s="71"/>
      <c r="JM846" s="71"/>
      <c r="JN846" s="71"/>
      <c r="JO846" s="71"/>
      <c r="JP846" s="71"/>
      <c r="JQ846" s="71"/>
      <c r="JR846" s="71"/>
      <c r="JS846" s="71"/>
      <c r="JT846" s="71"/>
      <c r="JU846" s="71"/>
      <c r="JV846" s="71"/>
      <c r="JW846" s="71"/>
      <c r="JX846" s="71"/>
      <c r="JY846" s="71"/>
      <c r="JZ846" s="71"/>
      <c r="KA846" s="71"/>
      <c r="KB846" s="71"/>
      <c r="KC846" s="71"/>
      <c r="KD846" s="71"/>
      <c r="KE846" s="71"/>
      <c r="KF846" s="71"/>
      <c r="KG846" s="71"/>
      <c r="KH846" s="71"/>
      <c r="KI846" s="71"/>
      <c r="KJ846" s="71"/>
      <c r="KK846" s="71"/>
      <c r="KL846" s="71"/>
      <c r="KM846" s="71"/>
      <c r="KN846" s="71"/>
      <c r="KO846" s="71"/>
      <c r="KP846" s="71"/>
      <c r="KQ846" s="71"/>
      <c r="KR846" s="71"/>
      <c r="KS846" s="71"/>
      <c r="KT846" s="71"/>
      <c r="KU846" s="71"/>
      <c r="KV846" s="71"/>
      <c r="KW846" s="71"/>
      <c r="KX846" s="71"/>
      <c r="KY846" s="71"/>
      <c r="KZ846" s="71"/>
      <c r="LA846" s="71"/>
    </row>
    <row r="847" spans="1:313" s="72" customFormat="1" ht="23.25" customHeight="1" outlineLevel="1">
      <c r="A847" s="56">
        <f t="shared" si="21"/>
        <v>817</v>
      </c>
      <c r="B847" s="85" t="s">
        <v>11911</v>
      </c>
      <c r="C847" s="85"/>
      <c r="D847" s="85" t="s">
        <v>11912</v>
      </c>
      <c r="E847" s="85">
        <v>34701000</v>
      </c>
      <c r="F847" s="56">
        <v>2021</v>
      </c>
      <c r="G847" s="56">
        <v>3</v>
      </c>
      <c r="H847" s="56">
        <v>2</v>
      </c>
      <c r="I847" s="86">
        <v>1768.2</v>
      </c>
      <c r="J847" s="86">
        <v>1476.8</v>
      </c>
      <c r="K847" s="56"/>
      <c r="L847" s="56"/>
      <c r="M847" s="56"/>
      <c r="N847" s="56"/>
      <c r="O847" s="56"/>
      <c r="P847" s="56"/>
      <c r="Q847" s="56"/>
      <c r="R847" s="56"/>
      <c r="S847" s="56"/>
      <c r="T847" s="56">
        <v>12</v>
      </c>
      <c r="U847" s="144"/>
      <c r="V847" s="69"/>
      <c r="W847" s="70"/>
      <c r="X847" s="184"/>
      <c r="Y847" s="184"/>
      <c r="Z847" s="184"/>
      <c r="AA847" s="184"/>
      <c r="AB847" s="184"/>
      <c r="AC847" s="184"/>
      <c r="AD847" s="184"/>
      <c r="AE847" s="184"/>
      <c r="AF847" s="184"/>
      <c r="AG847" s="184"/>
      <c r="AH847" s="184"/>
      <c r="AI847" s="184"/>
      <c r="AJ847" s="184"/>
      <c r="AK847" s="184"/>
      <c r="AL847" s="184"/>
      <c r="AM847" s="184"/>
      <c r="AN847" s="184"/>
      <c r="AO847" s="184"/>
      <c r="AP847" s="184"/>
      <c r="AQ847" s="184"/>
      <c r="AR847" s="184"/>
      <c r="AS847" s="184"/>
      <c r="AT847" s="184"/>
      <c r="AU847" s="184"/>
      <c r="AV847" s="184"/>
      <c r="AW847" s="184"/>
      <c r="AX847" s="184"/>
      <c r="AY847" s="184"/>
      <c r="AZ847" s="184"/>
      <c r="BA847" s="184"/>
      <c r="BB847" s="184"/>
      <c r="BC847" s="184"/>
      <c r="BD847" s="184"/>
      <c r="BE847" s="184"/>
      <c r="BF847" s="184"/>
      <c r="BG847" s="184"/>
      <c r="BH847" s="184"/>
      <c r="BI847" s="184"/>
      <c r="BJ847" s="184"/>
      <c r="BK847" s="184"/>
      <c r="BL847" s="184"/>
      <c r="BM847" s="184"/>
      <c r="BN847" s="184"/>
      <c r="BO847" s="184"/>
      <c r="BP847" s="71"/>
      <c r="BQ847" s="71"/>
      <c r="BR847" s="71"/>
      <c r="BS847" s="71"/>
      <c r="BT847" s="71"/>
      <c r="BU847" s="71"/>
      <c r="BV847" s="71"/>
      <c r="BW847" s="71"/>
      <c r="BX847" s="71"/>
      <c r="BY847" s="71"/>
      <c r="BZ847" s="71"/>
      <c r="CA847" s="71"/>
      <c r="CB847" s="71"/>
      <c r="CC847" s="71"/>
      <c r="CD847" s="71"/>
      <c r="CE847" s="71"/>
      <c r="CF847" s="71"/>
      <c r="CG847" s="71"/>
      <c r="CH847" s="71"/>
      <c r="CI847" s="71"/>
      <c r="CJ847" s="71"/>
      <c r="CK847" s="71"/>
      <c r="CL847" s="71"/>
      <c r="CM847" s="71"/>
      <c r="CN847" s="71"/>
      <c r="CO847" s="71"/>
      <c r="CP847" s="71"/>
      <c r="CQ847" s="71"/>
      <c r="CR847" s="71"/>
      <c r="CS847" s="71"/>
      <c r="CT847" s="71"/>
      <c r="CU847" s="71"/>
      <c r="CV847" s="71"/>
      <c r="CW847" s="71"/>
      <c r="CX847" s="71"/>
      <c r="CY847" s="71"/>
      <c r="CZ847" s="71"/>
      <c r="DA847" s="71"/>
      <c r="DB847" s="71"/>
      <c r="DC847" s="71"/>
      <c r="DD847" s="71"/>
      <c r="DE847" s="71"/>
      <c r="DF847" s="71"/>
      <c r="DG847" s="71"/>
      <c r="DH847" s="71"/>
      <c r="DI847" s="71"/>
      <c r="DJ847" s="71"/>
      <c r="DK847" s="71"/>
      <c r="DL847" s="71"/>
      <c r="DM847" s="71"/>
      <c r="DN847" s="71"/>
      <c r="DO847" s="71"/>
      <c r="DP847" s="71"/>
      <c r="DQ847" s="71"/>
      <c r="DR847" s="71"/>
      <c r="DS847" s="71"/>
      <c r="DT847" s="71"/>
      <c r="DU847" s="71"/>
      <c r="DV847" s="71"/>
      <c r="DW847" s="71"/>
      <c r="DX847" s="71"/>
      <c r="DY847" s="71"/>
      <c r="DZ847" s="71"/>
      <c r="EA847" s="71"/>
      <c r="EB847" s="71"/>
      <c r="EC847" s="71"/>
      <c r="ED847" s="71"/>
      <c r="EE847" s="71"/>
      <c r="EF847" s="71"/>
      <c r="EG847" s="71"/>
      <c r="EH847" s="71"/>
      <c r="EI847" s="71"/>
      <c r="EJ847" s="71"/>
      <c r="EK847" s="71"/>
      <c r="EL847" s="71"/>
      <c r="EM847" s="71"/>
      <c r="EN847" s="71"/>
      <c r="EO847" s="71"/>
      <c r="EP847" s="71"/>
      <c r="EQ847" s="71"/>
      <c r="ER847" s="71"/>
      <c r="ES847" s="71"/>
      <c r="ET847" s="71"/>
      <c r="EU847" s="71"/>
      <c r="EV847" s="71"/>
      <c r="EW847" s="71"/>
      <c r="EX847" s="71"/>
      <c r="EY847" s="71"/>
      <c r="EZ847" s="71"/>
      <c r="FA847" s="71"/>
      <c r="FB847" s="71"/>
      <c r="FC847" s="71"/>
      <c r="FD847" s="71"/>
      <c r="FE847" s="71"/>
      <c r="FF847" s="71"/>
      <c r="FG847" s="71"/>
      <c r="FH847" s="71"/>
      <c r="FI847" s="71"/>
      <c r="FJ847" s="71"/>
      <c r="FK847" s="71"/>
      <c r="FL847" s="71"/>
      <c r="FM847" s="71"/>
      <c r="FN847" s="71"/>
      <c r="FO847" s="71"/>
      <c r="FP847" s="71"/>
      <c r="FQ847" s="71"/>
      <c r="FR847" s="71"/>
      <c r="FS847" s="71"/>
      <c r="FT847" s="71"/>
      <c r="FU847" s="71"/>
      <c r="FV847" s="71"/>
      <c r="FW847" s="71"/>
      <c r="FX847" s="71"/>
      <c r="FY847" s="71"/>
      <c r="FZ847" s="71"/>
      <c r="GA847" s="71"/>
      <c r="GB847" s="71"/>
      <c r="GC847" s="71"/>
      <c r="GD847" s="71"/>
      <c r="GE847" s="71"/>
      <c r="GF847" s="71"/>
      <c r="GG847" s="71"/>
      <c r="GH847" s="71"/>
      <c r="GI847" s="71"/>
      <c r="GJ847" s="71"/>
      <c r="GK847" s="71"/>
      <c r="GL847" s="71"/>
      <c r="GM847" s="71"/>
      <c r="GN847" s="71"/>
      <c r="GO847" s="71"/>
      <c r="GP847" s="71"/>
      <c r="GQ847" s="71"/>
      <c r="GR847" s="71"/>
      <c r="GS847" s="71"/>
      <c r="GT847" s="71"/>
      <c r="GU847" s="71"/>
      <c r="GV847" s="71"/>
      <c r="GW847" s="71"/>
      <c r="GX847" s="71"/>
      <c r="GY847" s="71"/>
      <c r="GZ847" s="71"/>
      <c r="HA847" s="71"/>
      <c r="HB847" s="71"/>
      <c r="HC847" s="71"/>
      <c r="HD847" s="71"/>
      <c r="HE847" s="71"/>
      <c r="HF847" s="71"/>
      <c r="HG847" s="71"/>
      <c r="HH847" s="71"/>
      <c r="HI847" s="71"/>
      <c r="HJ847" s="71"/>
      <c r="HK847" s="71"/>
      <c r="HL847" s="71"/>
      <c r="HM847" s="71"/>
      <c r="HN847" s="71"/>
      <c r="HO847" s="71"/>
      <c r="HP847" s="71"/>
      <c r="HQ847" s="71"/>
      <c r="HR847" s="71"/>
      <c r="HS847" s="71"/>
      <c r="HT847" s="71"/>
      <c r="HU847" s="71"/>
      <c r="HV847" s="71"/>
      <c r="HW847" s="71"/>
      <c r="HX847" s="71"/>
      <c r="HY847" s="71"/>
      <c r="HZ847" s="71"/>
      <c r="IA847" s="71"/>
      <c r="IB847" s="71"/>
      <c r="IC847" s="71"/>
      <c r="ID847" s="71"/>
      <c r="IE847" s="71"/>
      <c r="IF847" s="71"/>
      <c r="IG847" s="71"/>
      <c r="IH847" s="71"/>
      <c r="II847" s="71"/>
      <c r="IJ847" s="71"/>
      <c r="IK847" s="71"/>
      <c r="IL847" s="71"/>
      <c r="IM847" s="71"/>
      <c r="IN847" s="71"/>
      <c r="IO847" s="71"/>
      <c r="IP847" s="71"/>
      <c r="IQ847" s="71"/>
      <c r="IR847" s="71"/>
      <c r="IS847" s="71"/>
      <c r="IT847" s="71"/>
      <c r="IU847" s="71"/>
      <c r="IV847" s="71"/>
      <c r="IW847" s="71"/>
      <c r="IX847" s="71"/>
      <c r="IY847" s="71"/>
      <c r="IZ847" s="71"/>
      <c r="JA847" s="71"/>
      <c r="JB847" s="71"/>
      <c r="JC847" s="71"/>
      <c r="JD847" s="71"/>
      <c r="JE847" s="71"/>
      <c r="JF847" s="71"/>
      <c r="JG847" s="71"/>
      <c r="JH847" s="71"/>
      <c r="JI847" s="71"/>
      <c r="JJ847" s="71"/>
      <c r="JK847" s="71"/>
      <c r="JL847" s="71"/>
      <c r="JM847" s="71"/>
      <c r="JN847" s="71"/>
      <c r="JO847" s="71"/>
      <c r="JP847" s="71"/>
      <c r="JQ847" s="71"/>
      <c r="JR847" s="71"/>
      <c r="JS847" s="71"/>
      <c r="JT847" s="71"/>
      <c r="JU847" s="71"/>
      <c r="JV847" s="71"/>
      <c r="JW847" s="71"/>
      <c r="JX847" s="71"/>
      <c r="JY847" s="71"/>
      <c r="JZ847" s="71"/>
      <c r="KA847" s="71"/>
      <c r="KB847" s="71"/>
      <c r="KC847" s="71"/>
      <c r="KD847" s="71"/>
      <c r="KE847" s="71"/>
      <c r="KF847" s="71"/>
      <c r="KG847" s="71"/>
      <c r="KH847" s="71"/>
      <c r="KI847" s="71"/>
      <c r="KJ847" s="71"/>
      <c r="KK847" s="71"/>
      <c r="KL847" s="71"/>
      <c r="KM847" s="71"/>
      <c r="KN847" s="71"/>
      <c r="KO847" s="71"/>
      <c r="KP847" s="71"/>
      <c r="KQ847" s="71"/>
      <c r="KR847" s="71"/>
      <c r="KS847" s="71"/>
      <c r="KT847" s="71"/>
      <c r="KU847" s="71"/>
      <c r="KV847" s="71"/>
      <c r="KW847" s="71"/>
      <c r="KX847" s="71"/>
      <c r="KY847" s="71"/>
      <c r="KZ847" s="71"/>
      <c r="LA847" s="71"/>
    </row>
    <row r="848" spans="1:313" s="71" customFormat="1" ht="23.25" customHeight="1" outlineLevel="1">
      <c r="A848" s="56">
        <f>A847+1</f>
        <v>818</v>
      </c>
      <c r="B848" s="78" t="s">
        <v>1940</v>
      </c>
      <c r="C848" s="78"/>
      <c r="D848" s="85" t="s">
        <v>1941</v>
      </c>
      <c r="E848" s="85">
        <v>34701000</v>
      </c>
      <c r="F848" s="56">
        <v>2020</v>
      </c>
      <c r="G848" s="56">
        <v>3</v>
      </c>
      <c r="H848" s="56">
        <v>2</v>
      </c>
      <c r="I848" s="86">
        <v>1481</v>
      </c>
      <c r="J848" s="86">
        <v>1210</v>
      </c>
      <c r="K848" s="56"/>
      <c r="L848" s="56"/>
      <c r="M848" s="56"/>
      <c r="N848" s="56"/>
      <c r="O848" s="56"/>
      <c r="P848" s="56"/>
      <c r="Q848" s="56"/>
      <c r="R848" s="56"/>
      <c r="S848" s="56"/>
      <c r="T848" s="56">
        <v>12</v>
      </c>
      <c r="U848" s="150" t="s">
        <v>1929</v>
      </c>
      <c r="V848" s="69"/>
      <c r="W848" s="70"/>
      <c r="X848" s="184"/>
      <c r="Y848" s="184"/>
      <c r="Z848" s="184"/>
      <c r="AA848" s="184"/>
      <c r="AB848" s="184"/>
      <c r="AC848" s="184"/>
      <c r="AD848" s="184"/>
      <c r="AE848" s="184"/>
      <c r="AF848" s="184"/>
      <c r="AG848" s="184"/>
      <c r="AH848" s="184"/>
      <c r="AI848" s="184"/>
      <c r="AJ848" s="184"/>
      <c r="AK848" s="184"/>
      <c r="AL848" s="184"/>
      <c r="AM848" s="184"/>
      <c r="AN848" s="184"/>
      <c r="AO848" s="184"/>
      <c r="AP848" s="184"/>
      <c r="AQ848" s="184"/>
      <c r="AR848" s="184"/>
      <c r="AS848" s="184"/>
      <c r="AT848" s="184"/>
      <c r="AU848" s="184"/>
      <c r="AV848" s="184"/>
      <c r="AW848" s="184"/>
      <c r="AX848" s="184"/>
      <c r="AY848" s="184"/>
      <c r="AZ848" s="184"/>
      <c r="BA848" s="184"/>
      <c r="BB848" s="184"/>
      <c r="BC848" s="184"/>
      <c r="BD848" s="184"/>
      <c r="BE848" s="184"/>
      <c r="BF848" s="184"/>
      <c r="BG848" s="184"/>
      <c r="BH848" s="184"/>
      <c r="BI848" s="184"/>
      <c r="BJ848" s="184"/>
      <c r="BK848" s="184"/>
      <c r="BL848" s="184"/>
      <c r="BM848" s="184"/>
      <c r="BN848" s="184"/>
      <c r="BO848" s="184"/>
    </row>
    <row r="849" spans="1:67" s="71" customFormat="1" ht="23.25" customHeight="1" outlineLevel="1">
      <c r="A849" s="56">
        <f t="shared" si="21"/>
        <v>819</v>
      </c>
      <c r="B849" s="78" t="s">
        <v>1942</v>
      </c>
      <c r="C849" s="78"/>
      <c r="D849" s="85" t="s">
        <v>1943</v>
      </c>
      <c r="E849" s="85">
        <v>34701000</v>
      </c>
      <c r="F849" s="56">
        <v>2020</v>
      </c>
      <c r="G849" s="56">
        <v>3</v>
      </c>
      <c r="H849" s="56">
        <v>3</v>
      </c>
      <c r="I849" s="86">
        <v>2532.9</v>
      </c>
      <c r="J849" s="86">
        <v>2109.6</v>
      </c>
      <c r="K849" s="56"/>
      <c r="L849" s="56"/>
      <c r="M849" s="56"/>
      <c r="N849" s="56"/>
      <c r="O849" s="56"/>
      <c r="P849" s="56"/>
      <c r="Q849" s="56"/>
      <c r="R849" s="56"/>
      <c r="S849" s="56"/>
      <c r="T849" s="56">
        <v>12</v>
      </c>
      <c r="U849" s="150" t="s">
        <v>1929</v>
      </c>
      <c r="V849" s="69"/>
      <c r="W849" s="70"/>
      <c r="X849" s="184"/>
      <c r="Y849" s="184"/>
      <c r="Z849" s="184"/>
      <c r="AA849" s="184"/>
      <c r="AB849" s="184"/>
      <c r="AC849" s="184"/>
      <c r="AD849" s="184"/>
      <c r="AE849" s="184"/>
      <c r="AF849" s="184"/>
      <c r="AG849" s="184"/>
      <c r="AH849" s="184"/>
      <c r="AI849" s="184"/>
      <c r="AJ849" s="184"/>
      <c r="AK849" s="184"/>
      <c r="AL849" s="184"/>
      <c r="AM849" s="184"/>
      <c r="AN849" s="184"/>
      <c r="AO849" s="184"/>
      <c r="AP849" s="184"/>
      <c r="AQ849" s="184"/>
      <c r="AR849" s="184"/>
      <c r="AS849" s="184"/>
      <c r="AT849" s="184"/>
      <c r="AU849" s="184"/>
      <c r="AV849" s="184"/>
      <c r="AW849" s="184"/>
      <c r="AX849" s="184"/>
      <c r="AY849" s="184"/>
      <c r="AZ849" s="184"/>
      <c r="BA849" s="184"/>
      <c r="BB849" s="184"/>
      <c r="BC849" s="184"/>
      <c r="BD849" s="184"/>
      <c r="BE849" s="184"/>
      <c r="BF849" s="184"/>
      <c r="BG849" s="184"/>
      <c r="BH849" s="184"/>
      <c r="BI849" s="184"/>
      <c r="BJ849" s="184"/>
      <c r="BK849" s="184"/>
      <c r="BL849" s="184"/>
      <c r="BM849" s="184"/>
      <c r="BN849" s="184"/>
      <c r="BO849" s="184"/>
    </row>
    <row r="850" spans="1:67" s="71" customFormat="1" ht="23.25" customHeight="1" outlineLevel="1">
      <c r="A850" s="56">
        <f t="shared" si="21"/>
        <v>820</v>
      </c>
      <c r="B850" s="78" t="s">
        <v>1944</v>
      </c>
      <c r="C850" s="78"/>
      <c r="D850" s="85" t="s">
        <v>1945</v>
      </c>
      <c r="E850" s="85">
        <v>34701000</v>
      </c>
      <c r="F850" s="56">
        <v>2021</v>
      </c>
      <c r="G850" s="56">
        <v>3</v>
      </c>
      <c r="H850" s="56">
        <v>3</v>
      </c>
      <c r="I850" s="86">
        <v>2532.9</v>
      </c>
      <c r="J850" s="86">
        <v>2097.5</v>
      </c>
      <c r="K850" s="56"/>
      <c r="L850" s="56"/>
      <c r="M850" s="56"/>
      <c r="N850" s="56"/>
      <c r="O850" s="56"/>
      <c r="P850" s="56"/>
      <c r="Q850" s="56"/>
      <c r="R850" s="56"/>
      <c r="S850" s="56"/>
      <c r="T850" s="56">
        <v>12</v>
      </c>
      <c r="U850" s="150" t="s">
        <v>1929</v>
      </c>
      <c r="V850" s="69"/>
      <c r="W850" s="70"/>
      <c r="X850" s="184"/>
      <c r="Y850" s="184"/>
      <c r="Z850" s="184"/>
      <c r="AA850" s="184"/>
      <c r="AB850" s="184"/>
      <c r="AC850" s="184"/>
      <c r="AD850" s="184"/>
      <c r="AE850" s="184"/>
      <c r="AF850" s="184"/>
      <c r="AG850" s="184"/>
      <c r="AH850" s="184"/>
      <c r="AI850" s="184"/>
      <c r="AJ850" s="184"/>
      <c r="AK850" s="184"/>
      <c r="AL850" s="184"/>
      <c r="AM850" s="184"/>
      <c r="AN850" s="184"/>
      <c r="AO850" s="184"/>
      <c r="AP850" s="184"/>
      <c r="AQ850" s="184"/>
      <c r="AR850" s="184"/>
      <c r="AS850" s="184"/>
      <c r="AT850" s="184"/>
      <c r="AU850" s="184"/>
      <c r="AV850" s="184"/>
      <c r="AW850" s="184"/>
      <c r="AX850" s="184"/>
      <c r="AY850" s="184"/>
      <c r="AZ850" s="184"/>
      <c r="BA850" s="184"/>
      <c r="BB850" s="184"/>
      <c r="BC850" s="184"/>
      <c r="BD850" s="184"/>
      <c r="BE850" s="184"/>
      <c r="BF850" s="184"/>
      <c r="BG850" s="184"/>
      <c r="BH850" s="184"/>
      <c r="BI850" s="184"/>
      <c r="BJ850" s="184"/>
      <c r="BK850" s="184"/>
      <c r="BL850" s="184"/>
      <c r="BM850" s="184"/>
      <c r="BN850" s="184"/>
      <c r="BO850" s="184"/>
    </row>
    <row r="851" spans="1:67" s="71" customFormat="1" ht="23.25" customHeight="1" outlineLevel="1">
      <c r="A851" s="56">
        <f t="shared" si="21"/>
        <v>821</v>
      </c>
      <c r="B851" s="78" t="s">
        <v>1946</v>
      </c>
      <c r="C851" s="78"/>
      <c r="D851" s="85" t="s">
        <v>1947</v>
      </c>
      <c r="E851" s="85">
        <v>34701000</v>
      </c>
      <c r="F851" s="56">
        <v>2020</v>
      </c>
      <c r="G851" s="56">
        <v>3</v>
      </c>
      <c r="H851" s="56">
        <v>2</v>
      </c>
      <c r="I851" s="86">
        <v>1767.5</v>
      </c>
      <c r="J851" s="86">
        <v>1468</v>
      </c>
      <c r="K851" s="56"/>
      <c r="L851" s="56"/>
      <c r="M851" s="56"/>
      <c r="N851" s="56"/>
      <c r="O851" s="56"/>
      <c r="P851" s="56"/>
      <c r="Q851" s="56"/>
      <c r="R851" s="56"/>
      <c r="S851" s="56"/>
      <c r="T851" s="56">
        <v>12</v>
      </c>
      <c r="U851" s="150" t="s">
        <v>1929</v>
      </c>
      <c r="V851" s="69"/>
      <c r="W851" s="70"/>
      <c r="X851" s="184"/>
      <c r="Y851" s="184"/>
      <c r="Z851" s="184"/>
      <c r="AA851" s="184"/>
      <c r="AB851" s="184"/>
      <c r="AC851" s="184"/>
      <c r="AD851" s="184"/>
      <c r="AE851" s="184"/>
      <c r="AF851" s="184"/>
      <c r="AG851" s="184"/>
      <c r="AH851" s="184"/>
      <c r="AI851" s="184"/>
      <c r="AJ851" s="184"/>
      <c r="AK851" s="184"/>
      <c r="AL851" s="184"/>
      <c r="AM851" s="184"/>
      <c r="AN851" s="184"/>
      <c r="AO851" s="184"/>
      <c r="AP851" s="184"/>
      <c r="AQ851" s="184"/>
      <c r="AR851" s="184"/>
      <c r="AS851" s="184"/>
      <c r="AT851" s="184"/>
      <c r="AU851" s="184"/>
      <c r="AV851" s="184"/>
      <c r="AW851" s="184"/>
      <c r="AX851" s="184"/>
      <c r="AY851" s="184"/>
      <c r="AZ851" s="184"/>
      <c r="BA851" s="184"/>
      <c r="BB851" s="184"/>
      <c r="BC851" s="184"/>
      <c r="BD851" s="184"/>
      <c r="BE851" s="184"/>
      <c r="BF851" s="184"/>
      <c r="BG851" s="184"/>
      <c r="BH851" s="184"/>
      <c r="BI851" s="184"/>
      <c r="BJ851" s="184"/>
      <c r="BK851" s="184"/>
      <c r="BL851" s="184"/>
      <c r="BM851" s="184"/>
      <c r="BN851" s="184"/>
      <c r="BO851" s="184"/>
    </row>
    <row r="852" spans="1:67" s="72" customFormat="1" ht="23.25" customHeight="1" outlineLevel="1">
      <c r="A852" s="56">
        <f t="shared" si="21"/>
        <v>822</v>
      </c>
      <c r="B852" s="78" t="s">
        <v>1948</v>
      </c>
      <c r="C852" s="78"/>
      <c r="D852" s="85" t="s">
        <v>1949</v>
      </c>
      <c r="E852" s="85">
        <v>34701000</v>
      </c>
      <c r="F852" s="56">
        <v>2012</v>
      </c>
      <c r="G852" s="56">
        <v>3</v>
      </c>
      <c r="H852" s="56">
        <v>3</v>
      </c>
      <c r="I852" s="86">
        <v>2124.9</v>
      </c>
      <c r="J852" s="86">
        <v>1843.8</v>
      </c>
      <c r="K852" s="56"/>
      <c r="L852" s="56"/>
      <c r="M852" s="56"/>
      <c r="N852" s="56"/>
      <c r="O852" s="56"/>
      <c r="P852" s="56"/>
      <c r="Q852" s="56">
        <v>8</v>
      </c>
      <c r="R852" s="56">
        <v>12</v>
      </c>
      <c r="S852" s="56">
        <v>10</v>
      </c>
      <c r="T852" s="56" t="s">
        <v>196</v>
      </c>
      <c r="U852" s="146"/>
      <c r="V852" s="69"/>
      <c r="W852" s="73"/>
      <c r="X852" s="184"/>
      <c r="Y852" s="184"/>
      <c r="Z852" s="184"/>
      <c r="AA852" s="184"/>
      <c r="AB852" s="184"/>
      <c r="AC852" s="184"/>
      <c r="AD852" s="184"/>
      <c r="AE852" s="184"/>
      <c r="AF852" s="184"/>
      <c r="AG852" s="184"/>
      <c r="AH852" s="184"/>
      <c r="AI852" s="184"/>
      <c r="AJ852" s="184"/>
      <c r="AK852" s="184"/>
      <c r="AL852" s="184"/>
      <c r="AM852" s="184"/>
      <c r="AN852" s="184"/>
      <c r="AO852" s="184"/>
      <c r="AP852" s="184"/>
      <c r="AQ852" s="184"/>
      <c r="AR852" s="184"/>
      <c r="AS852" s="184"/>
      <c r="AT852" s="184"/>
      <c r="AU852" s="184"/>
      <c r="AV852" s="184"/>
      <c r="AW852" s="184"/>
      <c r="AX852" s="184"/>
      <c r="AY852" s="184"/>
      <c r="AZ852" s="184"/>
      <c r="BA852" s="184"/>
      <c r="BB852" s="184"/>
      <c r="BC852" s="184"/>
      <c r="BD852" s="184"/>
      <c r="BE852" s="184"/>
      <c r="BF852" s="184"/>
      <c r="BG852" s="184"/>
      <c r="BH852" s="184"/>
      <c r="BI852" s="184"/>
      <c r="BJ852" s="184"/>
      <c r="BK852" s="184"/>
      <c r="BL852" s="184"/>
      <c r="BM852" s="184"/>
      <c r="BN852" s="184"/>
      <c r="BO852" s="184"/>
    </row>
    <row r="853" spans="1:67" s="72" customFormat="1" ht="23.25" customHeight="1" outlineLevel="1">
      <c r="A853" s="56">
        <f t="shared" si="21"/>
        <v>823</v>
      </c>
      <c r="B853" s="78" t="s">
        <v>1950</v>
      </c>
      <c r="C853" s="78"/>
      <c r="D853" s="85" t="s">
        <v>1951</v>
      </c>
      <c r="E853" s="85">
        <v>34701000</v>
      </c>
      <c r="F853" s="56">
        <v>2012</v>
      </c>
      <c r="G853" s="56">
        <v>3</v>
      </c>
      <c r="H853" s="56">
        <v>4</v>
      </c>
      <c r="I853" s="86">
        <v>2614.6999999999998</v>
      </c>
      <c r="J853" s="86">
        <v>2486.5</v>
      </c>
      <c r="K853" s="56"/>
      <c r="L853" s="56">
        <v>11</v>
      </c>
      <c r="M853" s="56"/>
      <c r="N853" s="56"/>
      <c r="O853" s="56"/>
      <c r="P853" s="56"/>
      <c r="Q853" s="56">
        <v>8</v>
      </c>
      <c r="R853" s="56">
        <v>12</v>
      </c>
      <c r="S853" s="56">
        <v>10</v>
      </c>
      <c r="T853" s="56">
        <v>9</v>
      </c>
      <c r="U853" s="146" t="s">
        <v>1819</v>
      </c>
      <c r="V853" s="69" t="s">
        <v>1820</v>
      </c>
      <c r="W853" s="73"/>
      <c r="X853" s="184"/>
      <c r="Y853" s="184"/>
      <c r="Z853" s="184"/>
      <c r="AA853" s="184"/>
      <c r="AB853" s="184"/>
      <c r="AC853" s="184"/>
      <c r="AD853" s="184"/>
      <c r="AE853" s="184"/>
      <c r="AF853" s="184"/>
      <c r="AG853" s="184"/>
      <c r="AH853" s="184"/>
      <c r="AI853" s="184"/>
      <c r="AJ853" s="184"/>
      <c r="AK853" s="184"/>
      <c r="AL853" s="184"/>
      <c r="AM853" s="184"/>
      <c r="AN853" s="184"/>
      <c r="AO853" s="184"/>
      <c r="AP853" s="184"/>
      <c r="AQ853" s="184"/>
      <c r="AR853" s="184"/>
      <c r="AS853" s="184"/>
      <c r="AT853" s="184"/>
      <c r="AU853" s="184"/>
      <c r="AV853" s="184"/>
      <c r="AW853" s="184"/>
      <c r="AX853" s="184"/>
      <c r="AY853" s="184"/>
      <c r="AZ853" s="184"/>
      <c r="BA853" s="184"/>
      <c r="BB853" s="184"/>
      <c r="BC853" s="184"/>
      <c r="BD853" s="184"/>
      <c r="BE853" s="184"/>
      <c r="BF853" s="184"/>
      <c r="BG853" s="184"/>
      <c r="BH853" s="184"/>
      <c r="BI853" s="184"/>
      <c r="BJ853" s="184"/>
      <c r="BK853" s="184"/>
      <c r="BL853" s="184"/>
      <c r="BM853" s="184"/>
      <c r="BN853" s="184"/>
      <c r="BO853" s="184"/>
    </row>
    <row r="854" spans="1:67" s="72" customFormat="1" ht="23.25" customHeight="1" outlineLevel="1">
      <c r="A854" s="56">
        <f t="shared" si="21"/>
        <v>824</v>
      </c>
      <c r="B854" s="78" t="s">
        <v>1952</v>
      </c>
      <c r="C854" s="78"/>
      <c r="D854" s="85" t="s">
        <v>1953</v>
      </c>
      <c r="E854" s="85">
        <v>34701000</v>
      </c>
      <c r="F854" s="56">
        <v>1977</v>
      </c>
      <c r="G854" s="56">
        <v>5</v>
      </c>
      <c r="H854" s="56">
        <v>6</v>
      </c>
      <c r="I854" s="86">
        <v>5011.2</v>
      </c>
      <c r="J854" s="86">
        <v>4553.7</v>
      </c>
      <c r="K854" s="56"/>
      <c r="L854" s="56">
        <v>10</v>
      </c>
      <c r="M854" s="56">
        <v>10</v>
      </c>
      <c r="N854" s="56">
        <v>12</v>
      </c>
      <c r="O854" s="56">
        <v>11</v>
      </c>
      <c r="P854" s="56">
        <v>9</v>
      </c>
      <c r="Q854" s="56">
        <v>8</v>
      </c>
      <c r="R854" s="56"/>
      <c r="S854" s="56">
        <v>8</v>
      </c>
      <c r="T854" s="56">
        <v>12</v>
      </c>
      <c r="U854" s="146" t="s">
        <v>1954</v>
      </c>
      <c r="V854" s="69" t="s">
        <v>1955</v>
      </c>
      <c r="W854" s="73"/>
      <c r="X854" s="184"/>
      <c r="Y854" s="184"/>
      <c r="Z854" s="184"/>
      <c r="AA854" s="184"/>
      <c r="AB854" s="184"/>
      <c r="AC854" s="184"/>
      <c r="AD854" s="184"/>
      <c r="AE854" s="184"/>
      <c r="AF854" s="184"/>
      <c r="AG854" s="184"/>
      <c r="AH854" s="184"/>
      <c r="AI854" s="184"/>
      <c r="AJ854" s="184"/>
      <c r="AK854" s="184"/>
      <c r="AL854" s="184"/>
      <c r="AM854" s="184"/>
      <c r="AN854" s="184"/>
      <c r="AO854" s="184"/>
      <c r="AP854" s="184"/>
      <c r="AQ854" s="184"/>
      <c r="AR854" s="184"/>
      <c r="AS854" s="184"/>
      <c r="AT854" s="184"/>
      <c r="AU854" s="184"/>
      <c r="AV854" s="184"/>
      <c r="AW854" s="184"/>
      <c r="AX854" s="184"/>
      <c r="AY854" s="184"/>
      <c r="AZ854" s="184"/>
      <c r="BA854" s="184"/>
      <c r="BB854" s="184"/>
      <c r="BC854" s="184"/>
      <c r="BD854" s="184"/>
      <c r="BE854" s="184"/>
      <c r="BF854" s="184"/>
      <c r="BG854" s="184"/>
      <c r="BH854" s="184"/>
      <c r="BI854" s="184"/>
      <c r="BJ854" s="184"/>
      <c r="BK854" s="184"/>
      <c r="BL854" s="184"/>
      <c r="BM854" s="184"/>
      <c r="BN854" s="184"/>
      <c r="BO854" s="184"/>
    </row>
    <row r="855" spans="1:67" s="72" customFormat="1" ht="23.25" customHeight="1" outlineLevel="1">
      <c r="A855" s="56">
        <f t="shared" si="21"/>
        <v>825</v>
      </c>
      <c r="B855" s="78" t="s">
        <v>1956</v>
      </c>
      <c r="C855" s="78"/>
      <c r="D855" s="85" t="s">
        <v>1957</v>
      </c>
      <c r="E855" s="85">
        <v>34701000</v>
      </c>
      <c r="F855" s="56">
        <v>1976</v>
      </c>
      <c r="G855" s="56">
        <v>5</v>
      </c>
      <c r="H855" s="56">
        <v>6</v>
      </c>
      <c r="I855" s="86">
        <v>4741.5</v>
      </c>
      <c r="J855" s="86">
        <v>4587.3</v>
      </c>
      <c r="K855" s="56"/>
      <c r="L855" s="56">
        <v>10</v>
      </c>
      <c r="M855" s="56"/>
      <c r="N855" s="56">
        <v>10</v>
      </c>
      <c r="O855" s="56">
        <v>11</v>
      </c>
      <c r="P855" s="56">
        <v>8</v>
      </c>
      <c r="Q855" s="56"/>
      <c r="R855" s="56">
        <v>9</v>
      </c>
      <c r="S855" s="56"/>
      <c r="T855" s="56">
        <v>12</v>
      </c>
      <c r="U855" s="146" t="s">
        <v>1958</v>
      </c>
      <c r="V855" s="69"/>
      <c r="W855" s="73"/>
      <c r="X855" s="184"/>
      <c r="Y855" s="184"/>
      <c r="Z855" s="184"/>
      <c r="AA855" s="184"/>
      <c r="AB855" s="184"/>
      <c r="AC855" s="184"/>
      <c r="AD855" s="184"/>
      <c r="AE855" s="184"/>
      <c r="AF855" s="184"/>
      <c r="AG855" s="184"/>
      <c r="AH855" s="184"/>
      <c r="AI855" s="184"/>
      <c r="AJ855" s="184"/>
      <c r="AK855" s="184"/>
      <c r="AL855" s="184"/>
      <c r="AM855" s="184"/>
      <c r="AN855" s="184"/>
      <c r="AO855" s="184"/>
      <c r="AP855" s="184"/>
      <c r="AQ855" s="184"/>
      <c r="AR855" s="184"/>
      <c r="AS855" s="184"/>
      <c r="AT855" s="184"/>
      <c r="AU855" s="184"/>
      <c r="AV855" s="184"/>
      <c r="AW855" s="184"/>
      <c r="AX855" s="184"/>
      <c r="AY855" s="184"/>
      <c r="AZ855" s="184"/>
      <c r="BA855" s="184"/>
      <c r="BB855" s="184"/>
      <c r="BC855" s="184"/>
      <c r="BD855" s="184"/>
      <c r="BE855" s="184"/>
      <c r="BF855" s="184"/>
      <c r="BG855" s="184"/>
      <c r="BH855" s="184"/>
      <c r="BI855" s="184"/>
      <c r="BJ855" s="184"/>
      <c r="BK855" s="184"/>
      <c r="BL855" s="184"/>
      <c r="BM855" s="184"/>
      <c r="BN855" s="184"/>
      <c r="BO855" s="184"/>
    </row>
    <row r="856" spans="1:67" s="72" customFormat="1" ht="23.25" customHeight="1" outlineLevel="1">
      <c r="A856" s="56">
        <f t="shared" si="21"/>
        <v>826</v>
      </c>
      <c r="B856" s="78" t="s">
        <v>1959</v>
      </c>
      <c r="C856" s="78"/>
      <c r="D856" s="85" t="s">
        <v>1960</v>
      </c>
      <c r="E856" s="85">
        <v>34701000</v>
      </c>
      <c r="F856" s="56">
        <v>1976</v>
      </c>
      <c r="G856" s="56">
        <v>5</v>
      </c>
      <c r="H856" s="56">
        <v>8</v>
      </c>
      <c r="I856" s="86">
        <v>6154.6</v>
      </c>
      <c r="J856" s="86">
        <v>5548</v>
      </c>
      <c r="K856" s="56"/>
      <c r="L856" s="56">
        <v>8</v>
      </c>
      <c r="M856" s="56"/>
      <c r="N856" s="56">
        <v>12</v>
      </c>
      <c r="O856" s="56">
        <v>10</v>
      </c>
      <c r="P856" s="56"/>
      <c r="Q856" s="56"/>
      <c r="R856" s="56">
        <v>9</v>
      </c>
      <c r="S856" s="56">
        <v>8</v>
      </c>
      <c r="T856" s="56">
        <v>12</v>
      </c>
      <c r="U856" s="146" t="s">
        <v>407</v>
      </c>
      <c r="V856" s="69" t="s">
        <v>549</v>
      </c>
      <c r="W856" s="73"/>
      <c r="X856" s="184"/>
      <c r="Y856" s="184"/>
      <c r="Z856" s="184"/>
      <c r="AA856" s="184"/>
      <c r="AB856" s="184"/>
      <c r="AC856" s="184"/>
      <c r="AD856" s="184"/>
      <c r="AE856" s="184"/>
      <c r="AF856" s="184"/>
      <c r="AG856" s="184"/>
      <c r="AH856" s="184"/>
      <c r="AI856" s="184"/>
      <c r="AJ856" s="184"/>
      <c r="AK856" s="184"/>
      <c r="AL856" s="184"/>
      <c r="AM856" s="184"/>
      <c r="AN856" s="184"/>
      <c r="AO856" s="184"/>
      <c r="AP856" s="184"/>
      <c r="AQ856" s="184"/>
      <c r="AR856" s="184"/>
      <c r="AS856" s="184"/>
      <c r="AT856" s="184"/>
      <c r="AU856" s="184"/>
      <c r="AV856" s="184"/>
      <c r="AW856" s="184"/>
      <c r="AX856" s="184"/>
      <c r="AY856" s="184"/>
      <c r="AZ856" s="184"/>
      <c r="BA856" s="184"/>
      <c r="BB856" s="184"/>
      <c r="BC856" s="184"/>
      <c r="BD856" s="184"/>
      <c r="BE856" s="184"/>
      <c r="BF856" s="184"/>
      <c r="BG856" s="184"/>
      <c r="BH856" s="184"/>
      <c r="BI856" s="184"/>
      <c r="BJ856" s="184"/>
      <c r="BK856" s="184"/>
      <c r="BL856" s="184"/>
      <c r="BM856" s="184"/>
      <c r="BN856" s="184"/>
      <c r="BO856" s="184"/>
    </row>
    <row r="857" spans="1:67" s="72" customFormat="1" ht="23.25" customHeight="1" outlineLevel="1">
      <c r="A857" s="56">
        <f t="shared" si="21"/>
        <v>827</v>
      </c>
      <c r="B857" s="78" t="s">
        <v>1961</v>
      </c>
      <c r="C857" s="78"/>
      <c r="D857" s="85" t="s">
        <v>1962</v>
      </c>
      <c r="E857" s="85">
        <v>34701000</v>
      </c>
      <c r="F857" s="56">
        <v>1977</v>
      </c>
      <c r="G857" s="56">
        <v>5</v>
      </c>
      <c r="H857" s="56">
        <v>6</v>
      </c>
      <c r="I857" s="86">
        <v>5016.8999999999996</v>
      </c>
      <c r="J857" s="86">
        <v>4559.3</v>
      </c>
      <c r="K857" s="56"/>
      <c r="L857" s="56">
        <v>10</v>
      </c>
      <c r="M857" s="56">
        <v>8</v>
      </c>
      <c r="N857" s="56">
        <v>12</v>
      </c>
      <c r="O857" s="56">
        <v>11</v>
      </c>
      <c r="P857" s="56"/>
      <c r="Q857" s="56"/>
      <c r="R857" s="56">
        <v>9</v>
      </c>
      <c r="S857" s="56">
        <v>8</v>
      </c>
      <c r="T857" s="56">
        <v>12</v>
      </c>
      <c r="U857" s="146" t="s">
        <v>1341</v>
      </c>
      <c r="V857" s="69"/>
      <c r="W857" s="73"/>
      <c r="X857" s="184"/>
      <c r="Y857" s="184"/>
      <c r="Z857" s="184"/>
      <c r="AA857" s="184"/>
      <c r="AB857" s="184"/>
      <c r="AC857" s="184"/>
      <c r="AD857" s="184"/>
      <c r="AE857" s="184"/>
      <c r="AF857" s="184"/>
      <c r="AG857" s="184"/>
      <c r="AH857" s="184"/>
      <c r="AI857" s="184"/>
      <c r="AJ857" s="184"/>
      <c r="AK857" s="184"/>
      <c r="AL857" s="184"/>
      <c r="AM857" s="184"/>
      <c r="AN857" s="184"/>
      <c r="AO857" s="184"/>
      <c r="AP857" s="184"/>
      <c r="AQ857" s="184"/>
      <c r="AR857" s="184"/>
      <c r="AS857" s="184"/>
      <c r="AT857" s="184"/>
      <c r="AU857" s="184"/>
      <c r="AV857" s="184"/>
      <c r="AW857" s="184"/>
      <c r="AX857" s="184"/>
      <c r="AY857" s="184"/>
      <c r="AZ857" s="184"/>
      <c r="BA857" s="184"/>
      <c r="BB857" s="184"/>
      <c r="BC857" s="184"/>
      <c r="BD857" s="184"/>
      <c r="BE857" s="184"/>
      <c r="BF857" s="184"/>
      <c r="BG857" s="184"/>
      <c r="BH857" s="184"/>
      <c r="BI857" s="184"/>
      <c r="BJ857" s="184"/>
      <c r="BK857" s="184"/>
      <c r="BL857" s="184"/>
      <c r="BM857" s="184"/>
      <c r="BN857" s="184"/>
      <c r="BO857" s="184"/>
    </row>
    <row r="858" spans="1:67" s="72" customFormat="1" ht="23.25" customHeight="1" outlineLevel="1">
      <c r="A858" s="56">
        <f t="shared" si="21"/>
        <v>828</v>
      </c>
      <c r="B858" s="78" t="s">
        <v>1963</v>
      </c>
      <c r="C858" s="78"/>
      <c r="D858" s="85" t="s">
        <v>1964</v>
      </c>
      <c r="E858" s="85">
        <v>34701000</v>
      </c>
      <c r="F858" s="56">
        <v>1981</v>
      </c>
      <c r="G858" s="56">
        <v>9</v>
      </c>
      <c r="H858" s="56">
        <v>4</v>
      </c>
      <c r="I858" s="86">
        <v>8099.9</v>
      </c>
      <c r="J858" s="86">
        <v>7608.5</v>
      </c>
      <c r="K858" s="56"/>
      <c r="L858" s="56" t="s">
        <v>1965</v>
      </c>
      <c r="M858" s="56">
        <v>6</v>
      </c>
      <c r="N858" s="56">
        <v>11</v>
      </c>
      <c r="O858" s="56">
        <v>12</v>
      </c>
      <c r="P858" s="56">
        <v>8</v>
      </c>
      <c r="Q858" s="56"/>
      <c r="R858" s="56"/>
      <c r="S858" s="56"/>
      <c r="T858" s="56" t="s">
        <v>302</v>
      </c>
      <c r="U858" s="146" t="s">
        <v>1966</v>
      </c>
      <c r="V858" s="69" t="s">
        <v>1967</v>
      </c>
      <c r="W858" s="73"/>
      <c r="X858" s="184"/>
      <c r="Y858" s="184"/>
      <c r="Z858" s="184"/>
      <c r="AA858" s="184"/>
      <c r="AB858" s="184"/>
      <c r="AC858" s="184"/>
      <c r="AD858" s="184"/>
      <c r="AE858" s="184"/>
      <c r="AF858" s="184"/>
      <c r="AG858" s="184"/>
      <c r="AH858" s="184"/>
      <c r="AI858" s="184"/>
      <c r="AJ858" s="184"/>
      <c r="AK858" s="184"/>
      <c r="AL858" s="184"/>
      <c r="AM858" s="184"/>
      <c r="AN858" s="184"/>
      <c r="AO858" s="184"/>
      <c r="AP858" s="184"/>
      <c r="AQ858" s="184"/>
      <c r="AR858" s="184"/>
      <c r="AS858" s="184"/>
      <c r="AT858" s="184"/>
      <c r="AU858" s="184"/>
      <c r="AV858" s="184"/>
      <c r="AW858" s="184"/>
      <c r="AX858" s="184"/>
      <c r="AY858" s="184"/>
      <c r="AZ858" s="184"/>
      <c r="BA858" s="184"/>
      <c r="BB858" s="184"/>
      <c r="BC858" s="184"/>
      <c r="BD858" s="184"/>
      <c r="BE858" s="184"/>
      <c r="BF858" s="184"/>
      <c r="BG858" s="184"/>
      <c r="BH858" s="184"/>
      <c r="BI858" s="184"/>
      <c r="BJ858" s="184"/>
      <c r="BK858" s="184"/>
      <c r="BL858" s="184"/>
      <c r="BM858" s="184"/>
      <c r="BN858" s="184"/>
      <c r="BO858" s="184"/>
    </row>
    <row r="859" spans="1:67" s="72" customFormat="1" ht="23.25" customHeight="1" outlineLevel="1">
      <c r="A859" s="56">
        <f t="shared" si="21"/>
        <v>829</v>
      </c>
      <c r="B859" s="78" t="s">
        <v>1968</v>
      </c>
      <c r="C859" s="78"/>
      <c r="D859" s="85" t="s">
        <v>1969</v>
      </c>
      <c r="E859" s="85">
        <v>34701000</v>
      </c>
      <c r="F859" s="56">
        <v>1981</v>
      </c>
      <c r="G859" s="56">
        <v>5</v>
      </c>
      <c r="H859" s="56">
        <v>8</v>
      </c>
      <c r="I859" s="86">
        <v>6711.2</v>
      </c>
      <c r="J859" s="86">
        <v>6064</v>
      </c>
      <c r="K859" s="56"/>
      <c r="L859" s="56">
        <v>8</v>
      </c>
      <c r="M859" s="56">
        <v>11</v>
      </c>
      <c r="N859" s="56">
        <v>12</v>
      </c>
      <c r="O859" s="56">
        <v>10</v>
      </c>
      <c r="P859" s="56"/>
      <c r="Q859" s="56"/>
      <c r="R859" s="56"/>
      <c r="S859" s="56">
        <v>8</v>
      </c>
      <c r="T859" s="56" t="s">
        <v>98</v>
      </c>
      <c r="U859" s="146" t="s">
        <v>1970</v>
      </c>
      <c r="V859" s="69" t="s">
        <v>1971</v>
      </c>
      <c r="W859" s="73"/>
      <c r="X859" s="184"/>
      <c r="Y859" s="184"/>
      <c r="Z859" s="184"/>
      <c r="AA859" s="184"/>
      <c r="AB859" s="184"/>
      <c r="AC859" s="184"/>
      <c r="AD859" s="184"/>
      <c r="AE859" s="184"/>
      <c r="AF859" s="184"/>
      <c r="AG859" s="184"/>
      <c r="AH859" s="184"/>
      <c r="AI859" s="184"/>
      <c r="AJ859" s="184"/>
      <c r="AK859" s="184"/>
      <c r="AL859" s="184"/>
      <c r="AM859" s="184"/>
      <c r="AN859" s="184"/>
      <c r="AO859" s="184"/>
      <c r="AP859" s="184"/>
      <c r="AQ859" s="184"/>
      <c r="AR859" s="184"/>
      <c r="AS859" s="184"/>
      <c r="AT859" s="184"/>
      <c r="AU859" s="184"/>
      <c r="AV859" s="184"/>
      <c r="AW859" s="184"/>
      <c r="AX859" s="184"/>
      <c r="AY859" s="184"/>
      <c r="AZ859" s="184"/>
      <c r="BA859" s="184"/>
      <c r="BB859" s="184"/>
      <c r="BC859" s="184"/>
      <c r="BD859" s="184"/>
      <c r="BE859" s="184"/>
      <c r="BF859" s="184"/>
      <c r="BG859" s="184"/>
      <c r="BH859" s="184"/>
      <c r="BI859" s="184"/>
      <c r="BJ859" s="184"/>
      <c r="BK859" s="184"/>
      <c r="BL859" s="184"/>
      <c r="BM859" s="184"/>
      <c r="BN859" s="184"/>
      <c r="BO859" s="184"/>
    </row>
    <row r="860" spans="1:67" s="72" customFormat="1" ht="23.25" customHeight="1" outlineLevel="1">
      <c r="A860" s="56">
        <f t="shared" si="21"/>
        <v>830</v>
      </c>
      <c r="B860" s="197" t="s">
        <v>1972</v>
      </c>
      <c r="C860" s="78"/>
      <c r="D860" s="85" t="s">
        <v>1973</v>
      </c>
      <c r="E860" s="85">
        <v>34701000</v>
      </c>
      <c r="F860" s="56">
        <v>1980</v>
      </c>
      <c r="G860" s="56">
        <v>5</v>
      </c>
      <c r="H860" s="56">
        <v>8</v>
      </c>
      <c r="I860" s="86">
        <v>6652.8</v>
      </c>
      <c r="J860" s="86">
        <v>6077.6</v>
      </c>
      <c r="K860" s="56">
        <v>9</v>
      </c>
      <c r="L860" s="56">
        <v>10</v>
      </c>
      <c r="M860" s="56"/>
      <c r="N860" s="56">
        <v>12</v>
      </c>
      <c r="O860" s="56">
        <v>11</v>
      </c>
      <c r="P860" s="56">
        <v>8</v>
      </c>
      <c r="Q860" s="56"/>
      <c r="R860" s="56"/>
      <c r="S860" s="56">
        <v>8</v>
      </c>
      <c r="T860" s="56">
        <v>12</v>
      </c>
      <c r="U860" s="148" t="s">
        <v>13213</v>
      </c>
      <c r="V860" s="69"/>
      <c r="W860" s="73"/>
      <c r="X860" s="184"/>
      <c r="Y860" s="184"/>
      <c r="Z860" s="184"/>
      <c r="AA860" s="184"/>
      <c r="AB860" s="184"/>
      <c r="AC860" s="184"/>
      <c r="AD860" s="184"/>
      <c r="AE860" s="184"/>
      <c r="AF860" s="184"/>
      <c r="AG860" s="184"/>
      <c r="AH860" s="184"/>
      <c r="AI860" s="184"/>
      <c r="AJ860" s="184"/>
      <c r="AK860" s="184"/>
      <c r="AL860" s="184"/>
      <c r="AM860" s="184"/>
      <c r="AN860" s="184"/>
      <c r="AO860" s="184"/>
      <c r="AP860" s="184"/>
      <c r="AQ860" s="184"/>
      <c r="AR860" s="184"/>
      <c r="AS860" s="184"/>
      <c r="AT860" s="184"/>
      <c r="AU860" s="184"/>
      <c r="AV860" s="184"/>
      <c r="AW860" s="184"/>
      <c r="AX860" s="184"/>
      <c r="AY860" s="184"/>
      <c r="AZ860" s="184"/>
      <c r="BA860" s="184"/>
      <c r="BB860" s="184"/>
      <c r="BC860" s="184"/>
      <c r="BD860" s="184"/>
      <c r="BE860" s="184"/>
      <c r="BF860" s="184"/>
      <c r="BG860" s="184"/>
      <c r="BH860" s="184"/>
      <c r="BI860" s="184"/>
      <c r="BJ860" s="184"/>
      <c r="BK860" s="184"/>
      <c r="BL860" s="184"/>
      <c r="BM860" s="184"/>
      <c r="BN860" s="184"/>
      <c r="BO860" s="184"/>
    </row>
    <row r="861" spans="1:67" s="72" customFormat="1" ht="23.25" customHeight="1" outlineLevel="1">
      <c r="A861" s="56">
        <f t="shared" si="21"/>
        <v>831</v>
      </c>
      <c r="B861" s="78" t="s">
        <v>1974</v>
      </c>
      <c r="C861" s="78"/>
      <c r="D861" s="85" t="s">
        <v>1975</v>
      </c>
      <c r="E861" s="85">
        <v>34701000</v>
      </c>
      <c r="F861" s="56">
        <v>1977</v>
      </c>
      <c r="G861" s="56">
        <v>5</v>
      </c>
      <c r="H861" s="56">
        <v>8</v>
      </c>
      <c r="I861" s="86">
        <v>6747</v>
      </c>
      <c r="J861" s="86">
        <v>6077.6</v>
      </c>
      <c r="K861" s="56"/>
      <c r="L861" s="56">
        <v>11</v>
      </c>
      <c r="M861" s="56">
        <v>8</v>
      </c>
      <c r="N861" s="56">
        <v>12</v>
      </c>
      <c r="O861" s="56">
        <v>10</v>
      </c>
      <c r="P861" s="56">
        <v>9</v>
      </c>
      <c r="Q861" s="56"/>
      <c r="R861" s="56"/>
      <c r="S861" s="56">
        <v>8</v>
      </c>
      <c r="T861" s="56">
        <v>12</v>
      </c>
      <c r="U861" s="146" t="s">
        <v>579</v>
      </c>
      <c r="V861" s="69"/>
      <c r="W861" s="73"/>
      <c r="X861" s="184"/>
      <c r="Y861" s="184"/>
      <c r="Z861" s="184"/>
      <c r="AA861" s="184"/>
      <c r="AB861" s="184"/>
      <c r="AC861" s="184"/>
      <c r="AD861" s="184"/>
      <c r="AE861" s="184"/>
      <c r="AF861" s="184"/>
      <c r="AG861" s="184"/>
      <c r="AH861" s="184"/>
      <c r="AI861" s="184"/>
      <c r="AJ861" s="184"/>
      <c r="AK861" s="184"/>
      <c r="AL861" s="184"/>
      <c r="AM861" s="184"/>
      <c r="AN861" s="184"/>
      <c r="AO861" s="184"/>
      <c r="AP861" s="184"/>
      <c r="AQ861" s="184"/>
      <c r="AR861" s="184"/>
      <c r="AS861" s="184"/>
      <c r="AT861" s="184"/>
      <c r="AU861" s="184"/>
      <c r="AV861" s="184"/>
      <c r="AW861" s="184"/>
      <c r="AX861" s="184"/>
      <c r="AY861" s="184"/>
      <c r="AZ861" s="184"/>
      <c r="BA861" s="184"/>
      <c r="BB861" s="184"/>
      <c r="BC861" s="184"/>
      <c r="BD861" s="184"/>
      <c r="BE861" s="184"/>
      <c r="BF861" s="184"/>
      <c r="BG861" s="184"/>
      <c r="BH861" s="184"/>
      <c r="BI861" s="184"/>
      <c r="BJ861" s="184"/>
      <c r="BK861" s="184"/>
      <c r="BL861" s="184"/>
      <c r="BM861" s="184"/>
      <c r="BN861" s="184"/>
      <c r="BO861" s="184"/>
    </row>
    <row r="862" spans="1:67" s="72" customFormat="1" ht="23.25" customHeight="1" outlineLevel="1">
      <c r="A862" s="56">
        <f t="shared" si="21"/>
        <v>832</v>
      </c>
      <c r="B862" s="78" t="s">
        <v>1976</v>
      </c>
      <c r="C862" s="78"/>
      <c r="D862" s="85" t="s">
        <v>1977</v>
      </c>
      <c r="E862" s="85">
        <v>34701000</v>
      </c>
      <c r="F862" s="56">
        <v>1982</v>
      </c>
      <c r="G862" s="56">
        <v>9</v>
      </c>
      <c r="H862" s="56">
        <v>4</v>
      </c>
      <c r="I862" s="86">
        <v>8969.7000000000007</v>
      </c>
      <c r="J862" s="86">
        <v>8129.8</v>
      </c>
      <c r="K862" s="56"/>
      <c r="L862" s="56">
        <v>11</v>
      </c>
      <c r="M862" s="56">
        <v>10</v>
      </c>
      <c r="N862" s="56">
        <v>12</v>
      </c>
      <c r="O862" s="56">
        <v>8</v>
      </c>
      <c r="P862" s="56"/>
      <c r="Q862" s="56">
        <v>6</v>
      </c>
      <c r="R862" s="56"/>
      <c r="S862" s="56">
        <v>8</v>
      </c>
      <c r="T862" s="56" t="s">
        <v>98</v>
      </c>
      <c r="U862" s="146" t="s">
        <v>1978</v>
      </c>
      <c r="V862" s="69"/>
      <c r="W862" s="73"/>
      <c r="X862" s="184"/>
      <c r="Y862" s="184"/>
      <c r="Z862" s="184"/>
      <c r="AA862" s="184"/>
      <c r="AB862" s="184"/>
      <c r="AC862" s="184"/>
      <c r="AD862" s="184"/>
      <c r="AE862" s="184"/>
      <c r="AF862" s="184"/>
      <c r="AG862" s="184"/>
      <c r="AH862" s="184"/>
      <c r="AI862" s="184"/>
      <c r="AJ862" s="184"/>
      <c r="AK862" s="184"/>
      <c r="AL862" s="184"/>
      <c r="AM862" s="184"/>
      <c r="AN862" s="184"/>
      <c r="AO862" s="184"/>
      <c r="AP862" s="184"/>
      <c r="AQ862" s="184"/>
      <c r="AR862" s="184"/>
      <c r="AS862" s="184"/>
      <c r="AT862" s="184"/>
      <c r="AU862" s="184"/>
      <c r="AV862" s="184"/>
      <c r="AW862" s="184"/>
      <c r="AX862" s="184"/>
      <c r="AY862" s="184"/>
      <c r="AZ862" s="184"/>
      <c r="BA862" s="184"/>
      <c r="BB862" s="184"/>
      <c r="BC862" s="184"/>
      <c r="BD862" s="184"/>
      <c r="BE862" s="184"/>
      <c r="BF862" s="184"/>
      <c r="BG862" s="184"/>
      <c r="BH862" s="184"/>
      <c r="BI862" s="184"/>
      <c r="BJ862" s="184"/>
      <c r="BK862" s="184"/>
      <c r="BL862" s="184"/>
      <c r="BM862" s="184"/>
      <c r="BN862" s="184"/>
      <c r="BO862" s="184"/>
    </row>
    <row r="863" spans="1:67" s="72" customFormat="1" ht="23.25" customHeight="1" outlineLevel="1">
      <c r="A863" s="56">
        <f t="shared" si="21"/>
        <v>833</v>
      </c>
      <c r="B863" s="78" t="s">
        <v>1979</v>
      </c>
      <c r="C863" s="78"/>
      <c r="D863" s="85" t="s">
        <v>1980</v>
      </c>
      <c r="E863" s="85">
        <v>34701000</v>
      </c>
      <c r="F863" s="56">
        <v>1980</v>
      </c>
      <c r="G863" s="56">
        <v>9</v>
      </c>
      <c r="H863" s="56">
        <v>4</v>
      </c>
      <c r="I863" s="86">
        <v>8815.4</v>
      </c>
      <c r="J863" s="86">
        <v>7823.4</v>
      </c>
      <c r="K863" s="56"/>
      <c r="L863" s="56">
        <v>10</v>
      </c>
      <c r="M863" s="56"/>
      <c r="N863" s="56">
        <v>6</v>
      </c>
      <c r="O863" s="56">
        <v>11</v>
      </c>
      <c r="P863" s="56">
        <v>9</v>
      </c>
      <c r="Q863" s="56">
        <v>8</v>
      </c>
      <c r="R863" s="56">
        <v>12</v>
      </c>
      <c r="S863" s="56"/>
      <c r="T863" s="56"/>
      <c r="U863" s="146" t="s">
        <v>1981</v>
      </c>
      <c r="V863" s="69" t="s">
        <v>1982</v>
      </c>
      <c r="W863" s="73"/>
      <c r="X863" s="184"/>
      <c r="Y863" s="184"/>
      <c r="Z863" s="184"/>
      <c r="AA863" s="184"/>
      <c r="AB863" s="184"/>
      <c r="AC863" s="184"/>
      <c r="AD863" s="184"/>
      <c r="AE863" s="184"/>
      <c r="AF863" s="184"/>
      <c r="AG863" s="184"/>
      <c r="AH863" s="184"/>
      <c r="AI863" s="184"/>
      <c r="AJ863" s="184"/>
      <c r="AK863" s="184"/>
      <c r="AL863" s="184"/>
      <c r="AM863" s="184"/>
      <c r="AN863" s="184"/>
      <c r="AO863" s="184"/>
      <c r="AP863" s="184"/>
      <c r="AQ863" s="184"/>
      <c r="AR863" s="184"/>
      <c r="AS863" s="184"/>
      <c r="AT863" s="184"/>
      <c r="AU863" s="184"/>
      <c r="AV863" s="184"/>
      <c r="AW863" s="184"/>
      <c r="AX863" s="184"/>
      <c r="AY863" s="184"/>
      <c r="AZ863" s="184"/>
      <c r="BA863" s="184"/>
      <c r="BB863" s="184"/>
      <c r="BC863" s="184"/>
      <c r="BD863" s="184"/>
      <c r="BE863" s="184"/>
      <c r="BF863" s="184"/>
      <c r="BG863" s="184"/>
      <c r="BH863" s="184"/>
      <c r="BI863" s="184"/>
      <c r="BJ863" s="184"/>
      <c r="BK863" s="184"/>
      <c r="BL863" s="184"/>
      <c r="BM863" s="184"/>
      <c r="BN863" s="184"/>
      <c r="BO863" s="184"/>
    </row>
    <row r="864" spans="1:67" s="72" customFormat="1" ht="23.25" customHeight="1" outlineLevel="1">
      <c r="A864" s="56">
        <f t="shared" si="21"/>
        <v>834</v>
      </c>
      <c r="B864" s="78" t="s">
        <v>1983</v>
      </c>
      <c r="C864" s="78"/>
      <c r="D864" s="85" t="s">
        <v>1984</v>
      </c>
      <c r="E864" s="85">
        <v>34701000</v>
      </c>
      <c r="F864" s="56">
        <v>1977</v>
      </c>
      <c r="G864" s="56">
        <v>9</v>
      </c>
      <c r="H864" s="56">
        <v>6</v>
      </c>
      <c r="I864" s="86">
        <v>11582.4</v>
      </c>
      <c r="J864" s="86">
        <v>11374.9</v>
      </c>
      <c r="K864" s="56"/>
      <c r="L864" s="56">
        <v>6</v>
      </c>
      <c r="M864" s="56" t="s">
        <v>1903</v>
      </c>
      <c r="N864" s="56"/>
      <c r="O864" s="56"/>
      <c r="P864" s="56"/>
      <c r="Q864" s="56">
        <v>8</v>
      </c>
      <c r="R864" s="56">
        <v>9</v>
      </c>
      <c r="S864" s="56">
        <v>12</v>
      </c>
      <c r="T864" s="56"/>
      <c r="U864" s="146" t="s">
        <v>1985</v>
      </c>
      <c r="V864" s="69"/>
      <c r="W864" s="73"/>
      <c r="X864" s="184"/>
      <c r="Y864" s="184"/>
      <c r="Z864" s="184"/>
      <c r="AA864" s="184"/>
      <c r="AB864" s="184"/>
      <c r="AC864" s="184"/>
      <c r="AD864" s="184"/>
      <c r="AE864" s="184"/>
      <c r="AF864" s="184"/>
      <c r="AG864" s="184"/>
      <c r="AH864" s="184"/>
      <c r="AI864" s="184"/>
      <c r="AJ864" s="184"/>
      <c r="AK864" s="184"/>
      <c r="AL864" s="184"/>
      <c r="AM864" s="184"/>
      <c r="AN864" s="184"/>
      <c r="AO864" s="184"/>
      <c r="AP864" s="184"/>
      <c r="AQ864" s="184"/>
      <c r="AR864" s="184"/>
      <c r="AS864" s="184"/>
      <c r="AT864" s="184"/>
      <c r="AU864" s="184"/>
      <c r="AV864" s="184"/>
      <c r="AW864" s="184"/>
      <c r="AX864" s="184"/>
      <c r="AY864" s="184"/>
      <c r="AZ864" s="184"/>
      <c r="BA864" s="184"/>
      <c r="BB864" s="184"/>
      <c r="BC864" s="184"/>
      <c r="BD864" s="184"/>
      <c r="BE864" s="184"/>
      <c r="BF864" s="184"/>
      <c r="BG864" s="184"/>
      <c r="BH864" s="184"/>
      <c r="BI864" s="184"/>
      <c r="BJ864" s="184"/>
      <c r="BK864" s="184"/>
      <c r="BL864" s="184"/>
      <c r="BM864" s="184"/>
      <c r="BN864" s="184"/>
      <c r="BO864" s="184"/>
    </row>
    <row r="865" spans="1:67" s="72" customFormat="1" ht="23.25" customHeight="1" outlineLevel="1">
      <c r="A865" s="56">
        <f t="shared" si="21"/>
        <v>835</v>
      </c>
      <c r="B865" s="78" t="s">
        <v>1986</v>
      </c>
      <c r="C865" s="78"/>
      <c r="D865" s="85" t="s">
        <v>1987</v>
      </c>
      <c r="E865" s="85">
        <v>34701000</v>
      </c>
      <c r="F865" s="56">
        <v>1976</v>
      </c>
      <c r="G865" s="56">
        <v>5</v>
      </c>
      <c r="H865" s="56">
        <v>6</v>
      </c>
      <c r="I865" s="86">
        <v>5054.8999999999996</v>
      </c>
      <c r="J865" s="86">
        <v>4592.8999999999996</v>
      </c>
      <c r="K865" s="56"/>
      <c r="L865" s="56" t="s">
        <v>568</v>
      </c>
      <c r="M865" s="56">
        <v>10</v>
      </c>
      <c r="N865" s="56"/>
      <c r="O865" s="56">
        <v>11</v>
      </c>
      <c r="P865" s="56">
        <v>8</v>
      </c>
      <c r="Q865" s="56"/>
      <c r="R865" s="56">
        <v>9</v>
      </c>
      <c r="S865" s="56"/>
      <c r="T865" s="56">
        <v>12</v>
      </c>
      <c r="U865" s="146" t="s">
        <v>1988</v>
      </c>
      <c r="V865" s="69"/>
      <c r="W865" s="73"/>
      <c r="X865" s="184"/>
      <c r="Y865" s="184"/>
      <c r="Z865" s="184"/>
      <c r="AA865" s="184"/>
      <c r="AB865" s="184"/>
      <c r="AC865" s="184"/>
      <c r="AD865" s="184"/>
      <c r="AE865" s="184"/>
      <c r="AF865" s="184"/>
      <c r="AG865" s="184"/>
      <c r="AH865" s="184"/>
      <c r="AI865" s="184"/>
      <c r="AJ865" s="184"/>
      <c r="AK865" s="184"/>
      <c r="AL865" s="184"/>
      <c r="AM865" s="184"/>
      <c r="AN865" s="184"/>
      <c r="AO865" s="184"/>
      <c r="AP865" s="184"/>
      <c r="AQ865" s="184"/>
      <c r="AR865" s="184"/>
      <c r="AS865" s="184"/>
      <c r="AT865" s="184"/>
      <c r="AU865" s="184"/>
      <c r="AV865" s="184"/>
      <c r="AW865" s="184"/>
      <c r="AX865" s="184"/>
      <c r="AY865" s="184"/>
      <c r="AZ865" s="184"/>
      <c r="BA865" s="184"/>
      <c r="BB865" s="184"/>
      <c r="BC865" s="184"/>
      <c r="BD865" s="184"/>
      <c r="BE865" s="184"/>
      <c r="BF865" s="184"/>
      <c r="BG865" s="184"/>
      <c r="BH865" s="184"/>
      <c r="BI865" s="184"/>
      <c r="BJ865" s="184"/>
      <c r="BK865" s="184"/>
      <c r="BL865" s="184"/>
      <c r="BM865" s="184"/>
      <c r="BN865" s="184"/>
      <c r="BO865" s="184"/>
    </row>
    <row r="866" spans="1:67" s="72" customFormat="1" ht="23.25" customHeight="1" outlineLevel="1">
      <c r="A866" s="56">
        <f t="shared" si="21"/>
        <v>836</v>
      </c>
      <c r="B866" s="78" t="s">
        <v>1989</v>
      </c>
      <c r="C866" s="78"/>
      <c r="D866" s="85" t="s">
        <v>1990</v>
      </c>
      <c r="E866" s="85">
        <v>34701000</v>
      </c>
      <c r="F866" s="56">
        <v>1976</v>
      </c>
      <c r="G866" s="56">
        <v>5</v>
      </c>
      <c r="H866" s="56">
        <v>6</v>
      </c>
      <c r="I866" s="86">
        <v>5065.3</v>
      </c>
      <c r="J866" s="86">
        <v>4603.3</v>
      </c>
      <c r="K866" s="56">
        <v>12</v>
      </c>
      <c r="L866" s="56" t="s">
        <v>568</v>
      </c>
      <c r="M866" s="56">
        <v>8</v>
      </c>
      <c r="N866" s="56">
        <v>11</v>
      </c>
      <c r="O866" s="56"/>
      <c r="P866" s="56"/>
      <c r="Q866" s="56"/>
      <c r="R866" s="56">
        <v>9</v>
      </c>
      <c r="S866" s="56">
        <v>8</v>
      </c>
      <c r="T866" s="56"/>
      <c r="U866" s="146" t="s">
        <v>1991</v>
      </c>
      <c r="V866" s="69" t="s">
        <v>1992</v>
      </c>
      <c r="W866" s="73"/>
      <c r="X866" s="184"/>
      <c r="Y866" s="184"/>
      <c r="Z866" s="184"/>
      <c r="AA866" s="184"/>
      <c r="AB866" s="184"/>
      <c r="AC866" s="184"/>
      <c r="AD866" s="184"/>
      <c r="AE866" s="184"/>
      <c r="AF866" s="184"/>
      <c r="AG866" s="184"/>
      <c r="AH866" s="184"/>
      <c r="AI866" s="184"/>
      <c r="AJ866" s="184"/>
      <c r="AK866" s="184"/>
      <c r="AL866" s="184"/>
      <c r="AM866" s="184"/>
      <c r="AN866" s="184"/>
      <c r="AO866" s="184"/>
      <c r="AP866" s="184"/>
      <c r="AQ866" s="184"/>
      <c r="AR866" s="184"/>
      <c r="AS866" s="184"/>
      <c r="AT866" s="184"/>
      <c r="AU866" s="184"/>
      <c r="AV866" s="184"/>
      <c r="AW866" s="184"/>
      <c r="AX866" s="184"/>
      <c r="AY866" s="184"/>
      <c r="AZ866" s="184"/>
      <c r="BA866" s="184"/>
      <c r="BB866" s="184"/>
      <c r="BC866" s="184"/>
      <c r="BD866" s="184"/>
      <c r="BE866" s="184"/>
      <c r="BF866" s="184"/>
      <c r="BG866" s="184"/>
      <c r="BH866" s="184"/>
      <c r="BI866" s="184"/>
      <c r="BJ866" s="184"/>
      <c r="BK866" s="184"/>
      <c r="BL866" s="184"/>
      <c r="BM866" s="184"/>
      <c r="BN866" s="184"/>
      <c r="BO866" s="184"/>
    </row>
    <row r="867" spans="1:67" s="72" customFormat="1" ht="23.25" customHeight="1" outlineLevel="1">
      <c r="A867" s="56">
        <f t="shared" si="21"/>
        <v>837</v>
      </c>
      <c r="B867" s="78" t="s">
        <v>1993</v>
      </c>
      <c r="C867" s="78"/>
      <c r="D867" s="85" t="s">
        <v>1994</v>
      </c>
      <c r="E867" s="85">
        <v>34701000</v>
      </c>
      <c r="F867" s="56">
        <v>1982</v>
      </c>
      <c r="G867" s="56">
        <v>5</v>
      </c>
      <c r="H867" s="56">
        <v>6</v>
      </c>
      <c r="I867" s="86">
        <v>5780</v>
      </c>
      <c r="J867" s="86">
        <v>5277.9</v>
      </c>
      <c r="K867" s="56"/>
      <c r="L867" s="56">
        <v>11</v>
      </c>
      <c r="M867" s="56">
        <v>8</v>
      </c>
      <c r="N867" s="56">
        <v>12</v>
      </c>
      <c r="O867" s="56">
        <v>10</v>
      </c>
      <c r="P867" s="56"/>
      <c r="Q867" s="56"/>
      <c r="R867" s="56"/>
      <c r="S867" s="56">
        <v>8</v>
      </c>
      <c r="T867" s="56" t="s">
        <v>98</v>
      </c>
      <c r="U867" s="146" t="s">
        <v>579</v>
      </c>
      <c r="V867" s="69"/>
      <c r="W867" s="73"/>
      <c r="X867" s="184"/>
      <c r="Y867" s="184"/>
      <c r="Z867" s="184"/>
      <c r="AA867" s="184"/>
      <c r="AB867" s="184"/>
      <c r="AC867" s="184"/>
      <c r="AD867" s="184"/>
      <c r="AE867" s="184"/>
      <c r="AF867" s="184"/>
      <c r="AG867" s="184"/>
      <c r="AH867" s="184"/>
      <c r="AI867" s="184"/>
      <c r="AJ867" s="184"/>
      <c r="AK867" s="184"/>
      <c r="AL867" s="184"/>
      <c r="AM867" s="184"/>
      <c r="AN867" s="184"/>
      <c r="AO867" s="184"/>
      <c r="AP867" s="184"/>
      <c r="AQ867" s="184"/>
      <c r="AR867" s="184"/>
      <c r="AS867" s="184"/>
      <c r="AT867" s="184"/>
      <c r="AU867" s="184"/>
      <c r="AV867" s="184"/>
      <c r="AW867" s="184"/>
      <c r="AX867" s="184"/>
      <c r="AY867" s="184"/>
      <c r="AZ867" s="184"/>
      <c r="BA867" s="184"/>
      <c r="BB867" s="184"/>
      <c r="BC867" s="184"/>
      <c r="BD867" s="184"/>
      <c r="BE867" s="184"/>
      <c r="BF867" s="184"/>
      <c r="BG867" s="184"/>
      <c r="BH867" s="184"/>
      <c r="BI867" s="184"/>
      <c r="BJ867" s="184"/>
      <c r="BK867" s="184"/>
      <c r="BL867" s="184"/>
      <c r="BM867" s="184"/>
      <c r="BN867" s="184"/>
      <c r="BO867" s="184"/>
    </row>
    <row r="868" spans="1:67" s="72" customFormat="1" ht="23.25" customHeight="1" outlineLevel="1">
      <c r="A868" s="56">
        <f t="shared" si="21"/>
        <v>838</v>
      </c>
      <c r="B868" s="197" t="s">
        <v>1995</v>
      </c>
      <c r="C868" s="78"/>
      <c r="D868" s="85" t="s">
        <v>1996</v>
      </c>
      <c r="E868" s="85">
        <v>34701000</v>
      </c>
      <c r="F868" s="56">
        <v>1986</v>
      </c>
      <c r="G868" s="56">
        <v>9</v>
      </c>
      <c r="H868" s="56">
        <v>5</v>
      </c>
      <c r="I868" s="86">
        <v>10216.5</v>
      </c>
      <c r="J868" s="86">
        <v>9947.7099999999991</v>
      </c>
      <c r="K868" s="56"/>
      <c r="L868" s="56" t="s">
        <v>568</v>
      </c>
      <c r="M868" s="56"/>
      <c r="N868" s="56">
        <v>6</v>
      </c>
      <c r="O868" s="56"/>
      <c r="P868" s="56"/>
      <c r="Q868" s="56" t="s">
        <v>1997</v>
      </c>
      <c r="R868" s="56"/>
      <c r="S868" s="56">
        <v>8</v>
      </c>
      <c r="T868" s="56">
        <v>12</v>
      </c>
      <c r="U868" s="148" t="s">
        <v>13214</v>
      </c>
      <c r="V868" s="15" t="s">
        <v>12142</v>
      </c>
      <c r="W868" s="73"/>
      <c r="X868" s="184"/>
      <c r="Y868" s="184"/>
      <c r="Z868" s="184"/>
      <c r="AA868" s="184"/>
      <c r="AB868" s="184"/>
      <c r="AC868" s="184"/>
      <c r="AD868" s="184"/>
      <c r="AE868" s="184"/>
      <c r="AF868" s="184"/>
      <c r="AG868" s="184"/>
      <c r="AH868" s="184"/>
      <c r="AI868" s="184"/>
      <c r="AJ868" s="184"/>
      <c r="AK868" s="184"/>
      <c r="AL868" s="184"/>
      <c r="AM868" s="184"/>
      <c r="AN868" s="184"/>
      <c r="AO868" s="184"/>
      <c r="AP868" s="184"/>
      <c r="AQ868" s="184"/>
      <c r="AR868" s="184"/>
      <c r="AS868" s="184"/>
      <c r="AT868" s="184"/>
      <c r="AU868" s="184"/>
      <c r="AV868" s="184"/>
      <c r="AW868" s="184"/>
      <c r="AX868" s="184"/>
      <c r="AY868" s="184"/>
      <c r="AZ868" s="184"/>
      <c r="BA868" s="184"/>
      <c r="BB868" s="184"/>
      <c r="BC868" s="184"/>
      <c r="BD868" s="184"/>
      <c r="BE868" s="184"/>
      <c r="BF868" s="184"/>
      <c r="BG868" s="184"/>
      <c r="BH868" s="184"/>
      <c r="BI868" s="184"/>
      <c r="BJ868" s="184"/>
      <c r="BK868" s="184"/>
      <c r="BL868" s="184"/>
      <c r="BM868" s="184"/>
      <c r="BN868" s="184"/>
      <c r="BO868" s="184"/>
    </row>
    <row r="869" spans="1:67" s="72" customFormat="1" ht="23.25" customHeight="1" outlineLevel="1">
      <c r="A869" s="56">
        <f t="shared" si="21"/>
        <v>839</v>
      </c>
      <c r="B869" s="197" t="s">
        <v>1998</v>
      </c>
      <c r="C869" s="78"/>
      <c r="D869" s="198" t="s">
        <v>1999</v>
      </c>
      <c r="E869" s="85">
        <v>34701000</v>
      </c>
      <c r="F869" s="56">
        <v>1984</v>
      </c>
      <c r="G869" s="56">
        <v>9</v>
      </c>
      <c r="H869" s="56">
        <v>3</v>
      </c>
      <c r="I869" s="86">
        <v>6639.4</v>
      </c>
      <c r="J869" s="86">
        <v>5869.2</v>
      </c>
      <c r="K869" s="56"/>
      <c r="L869" s="56" t="s">
        <v>1903</v>
      </c>
      <c r="M869" s="56"/>
      <c r="N869" s="56">
        <v>6</v>
      </c>
      <c r="O869" s="56">
        <v>12</v>
      </c>
      <c r="P869" s="56"/>
      <c r="Q869" s="56">
        <v>9</v>
      </c>
      <c r="R869" s="56"/>
      <c r="S869" s="56"/>
      <c r="T869" s="56">
        <v>8</v>
      </c>
      <c r="U869" s="148" t="s">
        <v>13215</v>
      </c>
      <c r="V869" s="69"/>
      <c r="W869" s="76" t="s">
        <v>12262</v>
      </c>
      <c r="X869" s="184"/>
      <c r="Y869" s="184"/>
      <c r="Z869" s="184"/>
      <c r="AA869" s="184"/>
      <c r="AB869" s="184"/>
      <c r="AC869" s="184"/>
      <c r="AD869" s="184"/>
      <c r="AE869" s="184"/>
      <c r="AF869" s="184"/>
      <c r="AG869" s="184"/>
      <c r="AH869" s="184"/>
      <c r="AI869" s="184"/>
      <c r="AJ869" s="184"/>
      <c r="AK869" s="184"/>
      <c r="AL869" s="184"/>
      <c r="AM869" s="184"/>
      <c r="AN869" s="184"/>
      <c r="AO869" s="184"/>
      <c r="AP869" s="184"/>
      <c r="AQ869" s="184"/>
      <c r="AR869" s="184"/>
      <c r="AS869" s="184"/>
      <c r="AT869" s="184"/>
      <c r="AU869" s="184"/>
      <c r="AV869" s="184"/>
      <c r="AW869" s="184"/>
      <c r="AX869" s="184"/>
      <c r="AY869" s="184"/>
      <c r="AZ869" s="184"/>
      <c r="BA869" s="184"/>
      <c r="BB869" s="184"/>
      <c r="BC869" s="184"/>
      <c r="BD869" s="184"/>
      <c r="BE869" s="184"/>
      <c r="BF869" s="184"/>
      <c r="BG869" s="184"/>
      <c r="BH869" s="184"/>
      <c r="BI869" s="184"/>
      <c r="BJ869" s="184"/>
      <c r="BK869" s="184"/>
      <c r="BL869" s="184"/>
      <c r="BM869" s="184"/>
      <c r="BN869" s="184"/>
      <c r="BO869" s="184"/>
    </row>
    <row r="870" spans="1:67" s="72" customFormat="1" ht="23.25" customHeight="1" outlineLevel="1">
      <c r="A870" s="56">
        <f t="shared" si="21"/>
        <v>840</v>
      </c>
      <c r="B870" s="78" t="s">
        <v>2000</v>
      </c>
      <c r="C870" s="78"/>
      <c r="D870" s="85" t="s">
        <v>2001</v>
      </c>
      <c r="E870" s="85">
        <v>34701000</v>
      </c>
      <c r="F870" s="56">
        <v>1985</v>
      </c>
      <c r="G870" s="56">
        <v>9</v>
      </c>
      <c r="H870" s="56">
        <v>2</v>
      </c>
      <c r="I870" s="86">
        <v>4370.3999999999996</v>
      </c>
      <c r="J870" s="86">
        <v>3884</v>
      </c>
      <c r="K870" s="56"/>
      <c r="L870" s="56">
        <v>10</v>
      </c>
      <c r="M870" s="56">
        <v>12</v>
      </c>
      <c r="N870" s="56">
        <v>11</v>
      </c>
      <c r="O870" s="56">
        <v>9</v>
      </c>
      <c r="P870" s="56"/>
      <c r="Q870" s="56"/>
      <c r="R870" s="56">
        <v>6</v>
      </c>
      <c r="S870" s="56">
        <v>8</v>
      </c>
      <c r="T870" s="56"/>
      <c r="U870" s="146" t="s">
        <v>2002</v>
      </c>
      <c r="V870" s="69" t="s">
        <v>2003</v>
      </c>
      <c r="W870" s="73"/>
      <c r="X870" s="184"/>
      <c r="Y870" s="184"/>
      <c r="Z870" s="184"/>
      <c r="AA870" s="184"/>
      <c r="AB870" s="184"/>
      <c r="AC870" s="184"/>
      <c r="AD870" s="184"/>
      <c r="AE870" s="184"/>
      <c r="AF870" s="184"/>
      <c r="AG870" s="184"/>
      <c r="AH870" s="184"/>
      <c r="AI870" s="184"/>
      <c r="AJ870" s="184"/>
      <c r="AK870" s="184"/>
      <c r="AL870" s="184"/>
      <c r="AM870" s="184"/>
      <c r="AN870" s="184"/>
      <c r="AO870" s="184"/>
      <c r="AP870" s="184"/>
      <c r="AQ870" s="184"/>
      <c r="AR870" s="184"/>
      <c r="AS870" s="184"/>
      <c r="AT870" s="184"/>
      <c r="AU870" s="184"/>
      <c r="AV870" s="184"/>
      <c r="AW870" s="184"/>
      <c r="AX870" s="184"/>
      <c r="AY870" s="184"/>
      <c r="AZ870" s="184"/>
      <c r="BA870" s="184"/>
      <c r="BB870" s="184"/>
      <c r="BC870" s="184"/>
      <c r="BD870" s="184"/>
      <c r="BE870" s="184"/>
      <c r="BF870" s="184"/>
      <c r="BG870" s="184"/>
      <c r="BH870" s="184"/>
      <c r="BI870" s="184"/>
      <c r="BJ870" s="184"/>
      <c r="BK870" s="184"/>
      <c r="BL870" s="184"/>
      <c r="BM870" s="184"/>
      <c r="BN870" s="184"/>
      <c r="BO870" s="184"/>
    </row>
    <row r="871" spans="1:67" s="72" customFormat="1" ht="23.25" customHeight="1" outlineLevel="1">
      <c r="A871" s="56">
        <f t="shared" si="21"/>
        <v>841</v>
      </c>
      <c r="B871" s="78" t="s">
        <v>2004</v>
      </c>
      <c r="C871" s="78"/>
      <c r="D871" s="85" t="s">
        <v>2005</v>
      </c>
      <c r="E871" s="85">
        <v>34701000</v>
      </c>
      <c r="F871" s="56">
        <v>1984</v>
      </c>
      <c r="G871" s="56">
        <v>5</v>
      </c>
      <c r="H871" s="56">
        <v>4</v>
      </c>
      <c r="I871" s="86">
        <v>3340</v>
      </c>
      <c r="J871" s="86">
        <v>3036.4</v>
      </c>
      <c r="K871" s="56"/>
      <c r="L871" s="56" t="s">
        <v>568</v>
      </c>
      <c r="M871" s="56"/>
      <c r="N871" s="56">
        <v>8</v>
      </c>
      <c r="O871" s="56">
        <v>9</v>
      </c>
      <c r="P871" s="56"/>
      <c r="Q871" s="56"/>
      <c r="R871" s="56"/>
      <c r="S871" s="56">
        <v>8</v>
      </c>
      <c r="T871" s="56">
        <v>12</v>
      </c>
      <c r="U871" s="146" t="s">
        <v>2006</v>
      </c>
      <c r="V871" s="69" t="s">
        <v>2007</v>
      </c>
      <c r="W871" s="73"/>
      <c r="X871" s="184"/>
      <c r="Y871" s="184"/>
      <c r="Z871" s="184"/>
      <c r="AA871" s="184"/>
      <c r="AB871" s="184"/>
      <c r="AC871" s="184"/>
      <c r="AD871" s="184"/>
      <c r="AE871" s="184"/>
      <c r="AF871" s="184"/>
      <c r="AG871" s="184"/>
      <c r="AH871" s="184"/>
      <c r="AI871" s="184"/>
      <c r="AJ871" s="184"/>
      <c r="AK871" s="184"/>
      <c r="AL871" s="184"/>
      <c r="AM871" s="184"/>
      <c r="AN871" s="184"/>
      <c r="AO871" s="184"/>
      <c r="AP871" s="184"/>
      <c r="AQ871" s="184"/>
      <c r="AR871" s="184"/>
      <c r="AS871" s="184"/>
      <c r="AT871" s="184"/>
      <c r="AU871" s="184"/>
      <c r="AV871" s="184"/>
      <c r="AW871" s="184"/>
      <c r="AX871" s="184"/>
      <c r="AY871" s="184"/>
      <c r="AZ871" s="184"/>
      <c r="BA871" s="184"/>
      <c r="BB871" s="184"/>
      <c r="BC871" s="184"/>
      <c r="BD871" s="184"/>
      <c r="BE871" s="184"/>
      <c r="BF871" s="184"/>
      <c r="BG871" s="184"/>
      <c r="BH871" s="184"/>
      <c r="BI871" s="184"/>
      <c r="BJ871" s="184"/>
      <c r="BK871" s="184"/>
      <c r="BL871" s="184"/>
      <c r="BM871" s="184"/>
      <c r="BN871" s="184"/>
      <c r="BO871" s="184"/>
    </row>
    <row r="872" spans="1:67" s="72" customFormat="1" ht="23.25" customHeight="1" outlineLevel="1">
      <c r="A872" s="56">
        <f t="shared" si="21"/>
        <v>842</v>
      </c>
      <c r="B872" s="78" t="s">
        <v>2008</v>
      </c>
      <c r="C872" s="78"/>
      <c r="D872" s="85" t="s">
        <v>2009</v>
      </c>
      <c r="E872" s="85">
        <v>34701000</v>
      </c>
      <c r="F872" s="56">
        <v>1983</v>
      </c>
      <c r="G872" s="56">
        <v>5</v>
      </c>
      <c r="H872" s="56">
        <v>4</v>
      </c>
      <c r="I872" s="86">
        <v>3317</v>
      </c>
      <c r="J872" s="86">
        <v>3027</v>
      </c>
      <c r="K872" s="56"/>
      <c r="L872" s="56" t="s">
        <v>1903</v>
      </c>
      <c r="M872" s="56">
        <v>10</v>
      </c>
      <c r="N872" s="56">
        <v>12</v>
      </c>
      <c r="O872" s="56"/>
      <c r="P872" s="56"/>
      <c r="Q872" s="56">
        <v>8</v>
      </c>
      <c r="R872" s="56"/>
      <c r="S872" s="56">
        <v>8</v>
      </c>
      <c r="T872" s="56" t="s">
        <v>183</v>
      </c>
      <c r="U872" s="146" t="s">
        <v>2010</v>
      </c>
      <c r="V872" s="69"/>
      <c r="W872" s="73"/>
      <c r="X872" s="184"/>
      <c r="Y872" s="184"/>
      <c r="Z872" s="184"/>
      <c r="AA872" s="184"/>
      <c r="AB872" s="184"/>
      <c r="AC872" s="184"/>
      <c r="AD872" s="184"/>
      <c r="AE872" s="184"/>
      <c r="AF872" s="184"/>
      <c r="AG872" s="184"/>
      <c r="AH872" s="184"/>
      <c r="AI872" s="184"/>
      <c r="AJ872" s="184"/>
      <c r="AK872" s="184"/>
      <c r="AL872" s="184"/>
      <c r="AM872" s="184"/>
      <c r="AN872" s="184"/>
      <c r="AO872" s="184"/>
      <c r="AP872" s="184"/>
      <c r="AQ872" s="184"/>
      <c r="AR872" s="184"/>
      <c r="AS872" s="184"/>
      <c r="AT872" s="184"/>
      <c r="AU872" s="184"/>
      <c r="AV872" s="184"/>
      <c r="AW872" s="184"/>
      <c r="AX872" s="184"/>
      <c r="AY872" s="184"/>
      <c r="AZ872" s="184"/>
      <c r="BA872" s="184"/>
      <c r="BB872" s="184"/>
      <c r="BC872" s="184"/>
      <c r="BD872" s="184"/>
      <c r="BE872" s="184"/>
      <c r="BF872" s="184"/>
      <c r="BG872" s="184"/>
      <c r="BH872" s="184"/>
      <c r="BI872" s="184"/>
      <c r="BJ872" s="184"/>
      <c r="BK872" s="184"/>
      <c r="BL872" s="184"/>
      <c r="BM872" s="184"/>
      <c r="BN872" s="184"/>
      <c r="BO872" s="184"/>
    </row>
    <row r="873" spans="1:67" s="72" customFormat="1" ht="23.25" customHeight="1" outlineLevel="1">
      <c r="A873" s="56">
        <f t="shared" si="21"/>
        <v>843</v>
      </c>
      <c r="B873" s="78" t="s">
        <v>2011</v>
      </c>
      <c r="C873" s="78"/>
      <c r="D873" s="85" t="s">
        <v>2012</v>
      </c>
      <c r="E873" s="85">
        <v>34701000</v>
      </c>
      <c r="F873" s="56">
        <v>1989</v>
      </c>
      <c r="G873" s="56">
        <v>9</v>
      </c>
      <c r="H873" s="56">
        <v>5</v>
      </c>
      <c r="I873" s="86">
        <v>12026.6</v>
      </c>
      <c r="J873" s="86">
        <v>10345.299999999999</v>
      </c>
      <c r="K873" s="56"/>
      <c r="L873" s="56">
        <v>10</v>
      </c>
      <c r="M873" s="56">
        <v>30</v>
      </c>
      <c r="N873" s="56">
        <v>10</v>
      </c>
      <c r="O873" s="56">
        <v>8</v>
      </c>
      <c r="P873" s="56">
        <v>9</v>
      </c>
      <c r="Q873" s="56">
        <v>6</v>
      </c>
      <c r="R873" s="56"/>
      <c r="S873" s="56">
        <v>12</v>
      </c>
      <c r="T873" s="56"/>
      <c r="U873" s="146" t="s">
        <v>2013</v>
      </c>
      <c r="V873" s="69" t="s">
        <v>2014</v>
      </c>
      <c r="W873" s="73"/>
      <c r="X873" s="184"/>
      <c r="Y873" s="184"/>
      <c r="Z873" s="184"/>
      <c r="AA873" s="184"/>
      <c r="AB873" s="184"/>
      <c r="AC873" s="184"/>
      <c r="AD873" s="184"/>
      <c r="AE873" s="184"/>
      <c r="AF873" s="184"/>
      <c r="AG873" s="184"/>
      <c r="AH873" s="184"/>
      <c r="AI873" s="184"/>
      <c r="AJ873" s="184"/>
      <c r="AK873" s="184"/>
      <c r="AL873" s="184"/>
      <c r="AM873" s="184"/>
      <c r="AN873" s="184"/>
      <c r="AO873" s="184"/>
      <c r="AP873" s="184"/>
      <c r="AQ873" s="184"/>
      <c r="AR873" s="184"/>
      <c r="AS873" s="184"/>
      <c r="AT873" s="184"/>
      <c r="AU873" s="184"/>
      <c r="AV873" s="184"/>
      <c r="AW873" s="184"/>
      <c r="AX873" s="184"/>
      <c r="AY873" s="184"/>
      <c r="AZ873" s="184"/>
      <c r="BA873" s="184"/>
      <c r="BB873" s="184"/>
      <c r="BC873" s="184"/>
      <c r="BD873" s="184"/>
      <c r="BE873" s="184"/>
      <c r="BF873" s="184"/>
      <c r="BG873" s="184"/>
      <c r="BH873" s="184"/>
      <c r="BI873" s="184"/>
      <c r="BJ873" s="184"/>
      <c r="BK873" s="184"/>
      <c r="BL873" s="184"/>
      <c r="BM873" s="184"/>
      <c r="BN873" s="184"/>
      <c r="BO873" s="184"/>
    </row>
    <row r="874" spans="1:67" s="72" customFormat="1" ht="23.25" customHeight="1" outlineLevel="1">
      <c r="A874" s="56">
        <f t="shared" si="21"/>
        <v>844</v>
      </c>
      <c r="B874" s="197" t="s">
        <v>2015</v>
      </c>
      <c r="C874" s="78"/>
      <c r="D874" s="198" t="s">
        <v>2016</v>
      </c>
      <c r="E874" s="85">
        <v>34701000</v>
      </c>
      <c r="F874" s="56">
        <v>1990</v>
      </c>
      <c r="G874" s="56">
        <v>9</v>
      </c>
      <c r="H874" s="56">
        <v>3</v>
      </c>
      <c r="I874" s="86">
        <v>5721.7</v>
      </c>
      <c r="J874" s="86">
        <v>3368</v>
      </c>
      <c r="K874" s="56"/>
      <c r="L874" s="56">
        <v>12</v>
      </c>
      <c r="M874" s="56">
        <v>6</v>
      </c>
      <c r="N874" s="56">
        <v>10</v>
      </c>
      <c r="O874" s="56">
        <v>8</v>
      </c>
      <c r="P874" s="56">
        <v>9</v>
      </c>
      <c r="Q874" s="56"/>
      <c r="R874" s="56">
        <v>11</v>
      </c>
      <c r="S874" s="56"/>
      <c r="T874" s="56"/>
      <c r="U874" s="148" t="s">
        <v>13216</v>
      </c>
      <c r="V874" s="69" t="s">
        <v>2017</v>
      </c>
      <c r="W874" s="77" t="s">
        <v>12261</v>
      </c>
      <c r="X874" s="184"/>
      <c r="Y874" s="184"/>
      <c r="Z874" s="184"/>
      <c r="AA874" s="184"/>
      <c r="AB874" s="184"/>
      <c r="AC874" s="184"/>
      <c r="AD874" s="184"/>
      <c r="AE874" s="184"/>
      <c r="AF874" s="184"/>
      <c r="AG874" s="184"/>
      <c r="AH874" s="184"/>
      <c r="AI874" s="184"/>
      <c r="AJ874" s="184"/>
      <c r="AK874" s="184"/>
      <c r="AL874" s="184"/>
      <c r="AM874" s="184"/>
      <c r="AN874" s="184"/>
      <c r="AO874" s="184"/>
      <c r="AP874" s="184"/>
      <c r="AQ874" s="184"/>
      <c r="AR874" s="184"/>
      <c r="AS874" s="184"/>
      <c r="AT874" s="184"/>
      <c r="AU874" s="184"/>
      <c r="AV874" s="184"/>
      <c r="AW874" s="184"/>
      <c r="AX874" s="184"/>
      <c r="AY874" s="184"/>
      <c r="AZ874" s="184"/>
      <c r="BA874" s="184"/>
      <c r="BB874" s="184"/>
      <c r="BC874" s="184"/>
      <c r="BD874" s="184"/>
      <c r="BE874" s="184"/>
      <c r="BF874" s="184"/>
      <c r="BG874" s="184"/>
      <c r="BH874" s="184"/>
      <c r="BI874" s="184"/>
      <c r="BJ874" s="184"/>
      <c r="BK874" s="184"/>
      <c r="BL874" s="184"/>
      <c r="BM874" s="184"/>
      <c r="BN874" s="184"/>
      <c r="BO874" s="184"/>
    </row>
    <row r="875" spans="1:67" s="72" customFormat="1" ht="23.25" customHeight="1" outlineLevel="1">
      <c r="A875" s="56">
        <f t="shared" si="21"/>
        <v>845</v>
      </c>
      <c r="B875" s="197" t="s">
        <v>2018</v>
      </c>
      <c r="C875" s="78"/>
      <c r="D875" s="198" t="s">
        <v>2019</v>
      </c>
      <c r="E875" s="85">
        <v>34701000</v>
      </c>
      <c r="F875" s="56">
        <v>1989</v>
      </c>
      <c r="G875" s="56">
        <v>9</v>
      </c>
      <c r="H875" s="56">
        <v>7</v>
      </c>
      <c r="I875" s="86">
        <v>13758.5</v>
      </c>
      <c r="J875" s="86">
        <v>13282</v>
      </c>
      <c r="K875" s="56"/>
      <c r="L875" s="56" t="s">
        <v>2020</v>
      </c>
      <c r="M875" s="56">
        <v>6</v>
      </c>
      <c r="N875" s="56"/>
      <c r="O875" s="56">
        <v>6</v>
      </c>
      <c r="P875" s="56">
        <v>10</v>
      </c>
      <c r="Q875" s="56">
        <v>9</v>
      </c>
      <c r="R875" s="56">
        <v>11</v>
      </c>
      <c r="S875" s="56">
        <v>12</v>
      </c>
      <c r="T875" s="56"/>
      <c r="U875" s="146" t="s">
        <v>2021</v>
      </c>
      <c r="V875" s="69"/>
      <c r="W875" s="73"/>
      <c r="X875" s="184"/>
      <c r="Y875" s="184"/>
      <c r="Z875" s="184"/>
      <c r="AA875" s="184"/>
      <c r="AB875" s="184"/>
      <c r="AC875" s="184"/>
      <c r="AD875" s="184"/>
      <c r="AE875" s="184"/>
      <c r="AF875" s="184"/>
      <c r="AG875" s="184"/>
      <c r="AH875" s="184"/>
      <c r="AI875" s="184"/>
      <c r="AJ875" s="184"/>
      <c r="AK875" s="184"/>
      <c r="AL875" s="184"/>
      <c r="AM875" s="184"/>
      <c r="AN875" s="184"/>
      <c r="AO875" s="184"/>
      <c r="AP875" s="184"/>
      <c r="AQ875" s="184"/>
      <c r="AR875" s="184"/>
      <c r="AS875" s="184"/>
      <c r="AT875" s="184"/>
      <c r="AU875" s="184"/>
      <c r="AV875" s="184"/>
      <c r="AW875" s="184"/>
      <c r="AX875" s="184"/>
      <c r="AY875" s="184"/>
      <c r="AZ875" s="184"/>
      <c r="BA875" s="184"/>
      <c r="BB875" s="184"/>
      <c r="BC875" s="184"/>
      <c r="BD875" s="184"/>
      <c r="BE875" s="184"/>
      <c r="BF875" s="184"/>
      <c r="BG875" s="184"/>
      <c r="BH875" s="184"/>
      <c r="BI875" s="184"/>
      <c r="BJ875" s="184"/>
      <c r="BK875" s="184"/>
      <c r="BL875" s="184"/>
      <c r="BM875" s="184"/>
      <c r="BN875" s="184"/>
      <c r="BO875" s="184"/>
    </row>
    <row r="876" spans="1:67" s="72" customFormat="1" ht="23.25" customHeight="1" outlineLevel="1">
      <c r="A876" s="56">
        <f t="shared" si="21"/>
        <v>846</v>
      </c>
      <c r="B876" s="78" t="s">
        <v>2022</v>
      </c>
      <c r="C876" s="78"/>
      <c r="D876" s="85" t="s">
        <v>2023</v>
      </c>
      <c r="E876" s="85">
        <v>34701000</v>
      </c>
      <c r="F876" s="56">
        <v>1984</v>
      </c>
      <c r="G876" s="56">
        <v>9</v>
      </c>
      <c r="H876" s="56">
        <v>2</v>
      </c>
      <c r="I876" s="86">
        <v>4305</v>
      </c>
      <c r="J876" s="86">
        <v>3894.3</v>
      </c>
      <c r="K876" s="56"/>
      <c r="L876" s="56" t="s">
        <v>568</v>
      </c>
      <c r="M876" s="56"/>
      <c r="N876" s="56">
        <v>6</v>
      </c>
      <c r="O876" s="56"/>
      <c r="P876" s="56"/>
      <c r="Q876" s="56"/>
      <c r="R876" s="56">
        <v>9</v>
      </c>
      <c r="S876" s="56">
        <v>8</v>
      </c>
      <c r="T876" s="56" t="s">
        <v>82</v>
      </c>
      <c r="U876" s="146" t="s">
        <v>2024</v>
      </c>
      <c r="V876" s="69" t="s">
        <v>2025</v>
      </c>
      <c r="W876" s="73"/>
      <c r="X876" s="184"/>
      <c r="Y876" s="184"/>
      <c r="Z876" s="184"/>
      <c r="AA876" s="184"/>
      <c r="AB876" s="184"/>
      <c r="AC876" s="184"/>
      <c r="AD876" s="184"/>
      <c r="AE876" s="184"/>
      <c r="AF876" s="184"/>
      <c r="AG876" s="184"/>
      <c r="AH876" s="184"/>
      <c r="AI876" s="184"/>
      <c r="AJ876" s="184"/>
      <c r="AK876" s="184"/>
      <c r="AL876" s="184"/>
      <c r="AM876" s="184"/>
      <c r="AN876" s="184"/>
      <c r="AO876" s="184"/>
      <c r="AP876" s="184"/>
      <c r="AQ876" s="184"/>
      <c r="AR876" s="184"/>
      <c r="AS876" s="184"/>
      <c r="AT876" s="184"/>
      <c r="AU876" s="184"/>
      <c r="AV876" s="184"/>
      <c r="AW876" s="184"/>
      <c r="AX876" s="184"/>
      <c r="AY876" s="184"/>
      <c r="AZ876" s="184"/>
      <c r="BA876" s="184"/>
      <c r="BB876" s="184"/>
      <c r="BC876" s="184"/>
      <c r="BD876" s="184"/>
      <c r="BE876" s="184"/>
      <c r="BF876" s="184"/>
      <c r="BG876" s="184"/>
      <c r="BH876" s="184"/>
      <c r="BI876" s="184"/>
      <c r="BJ876" s="184"/>
      <c r="BK876" s="184"/>
      <c r="BL876" s="184"/>
      <c r="BM876" s="184"/>
      <c r="BN876" s="184"/>
      <c r="BO876" s="184"/>
    </row>
    <row r="877" spans="1:67" s="72" customFormat="1" ht="23.25" customHeight="1" outlineLevel="1">
      <c r="A877" s="56">
        <f t="shared" si="21"/>
        <v>847</v>
      </c>
      <c r="B877" s="78" t="s">
        <v>2026</v>
      </c>
      <c r="C877" s="78"/>
      <c r="D877" s="85" t="s">
        <v>2027</v>
      </c>
      <c r="E877" s="85">
        <v>34701000</v>
      </c>
      <c r="F877" s="56">
        <v>1989</v>
      </c>
      <c r="G877" s="56">
        <v>9</v>
      </c>
      <c r="H877" s="56">
        <v>9</v>
      </c>
      <c r="I877" s="86">
        <v>20360.599999999999</v>
      </c>
      <c r="J877" s="86">
        <v>17834.3</v>
      </c>
      <c r="K877" s="56"/>
      <c r="L877" s="56">
        <v>12</v>
      </c>
      <c r="M877" s="56">
        <v>6</v>
      </c>
      <c r="N877" s="56">
        <v>6</v>
      </c>
      <c r="O877" s="56">
        <v>9</v>
      </c>
      <c r="P877" s="56"/>
      <c r="Q877" s="56">
        <v>10</v>
      </c>
      <c r="R877" s="56">
        <v>8</v>
      </c>
      <c r="S877" s="56">
        <v>12</v>
      </c>
      <c r="T877" s="56" t="s">
        <v>95</v>
      </c>
      <c r="U877" s="146" t="s">
        <v>2028</v>
      </c>
      <c r="V877" s="69" t="s">
        <v>2029</v>
      </c>
      <c r="W877" s="73"/>
      <c r="X877" s="184"/>
      <c r="Y877" s="184"/>
      <c r="Z877" s="184"/>
      <c r="AA877" s="184"/>
      <c r="AB877" s="184"/>
      <c r="AC877" s="184"/>
      <c r="AD877" s="184"/>
      <c r="AE877" s="184"/>
      <c r="AF877" s="184"/>
      <c r="AG877" s="184"/>
      <c r="AH877" s="184"/>
      <c r="AI877" s="184"/>
      <c r="AJ877" s="184"/>
      <c r="AK877" s="184"/>
      <c r="AL877" s="184"/>
      <c r="AM877" s="184"/>
      <c r="AN877" s="184"/>
      <c r="AO877" s="184"/>
      <c r="AP877" s="184"/>
      <c r="AQ877" s="184"/>
      <c r="AR877" s="184"/>
      <c r="AS877" s="184"/>
      <c r="AT877" s="184"/>
      <c r="AU877" s="184"/>
      <c r="AV877" s="184"/>
      <c r="AW877" s="184"/>
      <c r="AX877" s="184"/>
      <c r="AY877" s="184"/>
      <c r="AZ877" s="184"/>
      <c r="BA877" s="184"/>
      <c r="BB877" s="184"/>
      <c r="BC877" s="184"/>
      <c r="BD877" s="184"/>
      <c r="BE877" s="184"/>
      <c r="BF877" s="184"/>
      <c r="BG877" s="184"/>
      <c r="BH877" s="184"/>
      <c r="BI877" s="184"/>
      <c r="BJ877" s="184"/>
      <c r="BK877" s="184"/>
      <c r="BL877" s="184"/>
      <c r="BM877" s="184"/>
      <c r="BN877" s="184"/>
      <c r="BO877" s="184"/>
    </row>
    <row r="878" spans="1:67" s="72" customFormat="1" ht="23.25" customHeight="1" outlineLevel="1">
      <c r="A878" s="56">
        <f t="shared" si="21"/>
        <v>848</v>
      </c>
      <c r="B878" s="78" t="s">
        <v>2030</v>
      </c>
      <c r="C878" s="78"/>
      <c r="D878" s="85" t="s">
        <v>2031</v>
      </c>
      <c r="E878" s="85">
        <v>34701000</v>
      </c>
      <c r="F878" s="56">
        <v>1988</v>
      </c>
      <c r="G878" s="56">
        <v>9</v>
      </c>
      <c r="H878" s="56">
        <v>6</v>
      </c>
      <c r="I878" s="86">
        <v>13717.9</v>
      </c>
      <c r="J878" s="86">
        <v>12131.3</v>
      </c>
      <c r="K878" s="56"/>
      <c r="L878" s="56">
        <v>8</v>
      </c>
      <c r="M878" s="56">
        <v>11</v>
      </c>
      <c r="N878" s="56">
        <v>12</v>
      </c>
      <c r="O878" s="56"/>
      <c r="P878" s="56"/>
      <c r="Q878" s="56">
        <v>10</v>
      </c>
      <c r="R878" s="56"/>
      <c r="S878" s="56">
        <v>6</v>
      </c>
      <c r="T878" s="56" t="s">
        <v>141</v>
      </c>
      <c r="U878" s="146" t="s">
        <v>2032</v>
      </c>
      <c r="V878" s="69"/>
      <c r="W878" s="73"/>
      <c r="X878" s="184"/>
      <c r="Y878" s="184"/>
      <c r="Z878" s="184"/>
      <c r="AA878" s="184"/>
      <c r="AB878" s="184"/>
      <c r="AC878" s="184"/>
      <c r="AD878" s="184"/>
      <c r="AE878" s="184"/>
      <c r="AF878" s="184"/>
      <c r="AG878" s="184"/>
      <c r="AH878" s="184"/>
      <c r="AI878" s="184"/>
      <c r="AJ878" s="184"/>
      <c r="AK878" s="184"/>
      <c r="AL878" s="184"/>
      <c r="AM878" s="184"/>
      <c r="AN878" s="184"/>
      <c r="AO878" s="184"/>
      <c r="AP878" s="184"/>
      <c r="AQ878" s="184"/>
      <c r="AR878" s="184"/>
      <c r="AS878" s="184"/>
      <c r="AT878" s="184"/>
      <c r="AU878" s="184"/>
      <c r="AV878" s="184"/>
      <c r="AW878" s="184"/>
      <c r="AX878" s="184"/>
      <c r="AY878" s="184"/>
      <c r="AZ878" s="184"/>
      <c r="BA878" s="184"/>
      <c r="BB878" s="184"/>
      <c r="BC878" s="184"/>
      <c r="BD878" s="184"/>
      <c r="BE878" s="184"/>
      <c r="BF878" s="184"/>
      <c r="BG878" s="184"/>
      <c r="BH878" s="184"/>
      <c r="BI878" s="184"/>
      <c r="BJ878" s="184"/>
      <c r="BK878" s="184"/>
      <c r="BL878" s="184"/>
      <c r="BM878" s="184"/>
      <c r="BN878" s="184"/>
      <c r="BO878" s="184"/>
    </row>
    <row r="879" spans="1:67" s="72" customFormat="1" ht="23.25" customHeight="1" outlineLevel="1">
      <c r="A879" s="56">
        <f t="shared" si="21"/>
        <v>849</v>
      </c>
      <c r="B879" s="78" t="s">
        <v>2033</v>
      </c>
      <c r="C879" s="78"/>
      <c r="D879" s="85" t="s">
        <v>2034</v>
      </c>
      <c r="E879" s="85">
        <v>34701000</v>
      </c>
      <c r="F879" s="56">
        <v>1989</v>
      </c>
      <c r="G879" s="56">
        <v>9</v>
      </c>
      <c r="H879" s="56">
        <v>4</v>
      </c>
      <c r="I879" s="86">
        <v>8447.2000000000007</v>
      </c>
      <c r="J879" s="86">
        <v>7647.3</v>
      </c>
      <c r="K879" s="56"/>
      <c r="L879" s="56"/>
      <c r="M879" s="56">
        <v>6</v>
      </c>
      <c r="N879" s="56">
        <v>12</v>
      </c>
      <c r="O879" s="56">
        <v>11</v>
      </c>
      <c r="P879" s="56">
        <v>9</v>
      </c>
      <c r="Q879" s="56">
        <v>10</v>
      </c>
      <c r="R879" s="56">
        <v>8</v>
      </c>
      <c r="S879" s="56"/>
      <c r="T879" s="56">
        <v>12</v>
      </c>
      <c r="U879" s="146" t="s">
        <v>2035</v>
      </c>
      <c r="V879" s="69"/>
      <c r="W879" s="73"/>
      <c r="X879" s="184"/>
      <c r="Y879" s="184"/>
      <c r="Z879" s="184"/>
      <c r="AA879" s="184"/>
      <c r="AB879" s="184"/>
      <c r="AC879" s="184"/>
      <c r="AD879" s="184"/>
      <c r="AE879" s="184"/>
      <c r="AF879" s="184"/>
      <c r="AG879" s="184"/>
      <c r="AH879" s="184"/>
      <c r="AI879" s="184"/>
      <c r="AJ879" s="184"/>
      <c r="AK879" s="184"/>
      <c r="AL879" s="184"/>
      <c r="AM879" s="184"/>
      <c r="AN879" s="184"/>
      <c r="AO879" s="184"/>
      <c r="AP879" s="184"/>
      <c r="AQ879" s="184"/>
      <c r="AR879" s="184"/>
      <c r="AS879" s="184"/>
      <c r="AT879" s="184"/>
      <c r="AU879" s="184"/>
      <c r="AV879" s="184"/>
      <c r="AW879" s="184"/>
      <c r="AX879" s="184"/>
      <c r="AY879" s="184"/>
      <c r="AZ879" s="184"/>
      <c r="BA879" s="184"/>
      <c r="BB879" s="184"/>
      <c r="BC879" s="184"/>
      <c r="BD879" s="184"/>
      <c r="BE879" s="184"/>
      <c r="BF879" s="184"/>
      <c r="BG879" s="184"/>
      <c r="BH879" s="184"/>
      <c r="BI879" s="184"/>
      <c r="BJ879" s="184"/>
      <c r="BK879" s="184"/>
      <c r="BL879" s="184"/>
      <c r="BM879" s="184"/>
      <c r="BN879" s="184"/>
      <c r="BO879" s="184"/>
    </row>
    <row r="880" spans="1:67" s="72" customFormat="1" ht="23.25" customHeight="1" outlineLevel="1">
      <c r="A880" s="56">
        <f t="shared" si="21"/>
        <v>850</v>
      </c>
      <c r="B880" s="78" t="s">
        <v>2036</v>
      </c>
      <c r="C880" s="78"/>
      <c r="D880" s="85" t="s">
        <v>2037</v>
      </c>
      <c r="E880" s="85">
        <v>34701000</v>
      </c>
      <c r="F880" s="56">
        <v>1989</v>
      </c>
      <c r="G880" s="56">
        <v>9</v>
      </c>
      <c r="H880" s="56">
        <v>3</v>
      </c>
      <c r="I880" s="86">
        <v>6583.9</v>
      </c>
      <c r="J880" s="86">
        <v>5763.3</v>
      </c>
      <c r="K880" s="56"/>
      <c r="L880" s="56">
        <v>8</v>
      </c>
      <c r="M880" s="56">
        <v>12</v>
      </c>
      <c r="N880" s="56">
        <v>11</v>
      </c>
      <c r="O880" s="56">
        <v>6</v>
      </c>
      <c r="P880" s="56">
        <v>9</v>
      </c>
      <c r="Q880" s="56">
        <v>10</v>
      </c>
      <c r="R880" s="56"/>
      <c r="S880" s="56">
        <v>12</v>
      </c>
      <c r="T880" s="56">
        <v>6</v>
      </c>
      <c r="U880" s="146" t="s">
        <v>122</v>
      </c>
      <c r="V880" s="69" t="s">
        <v>2029</v>
      </c>
      <c r="W880" s="73"/>
      <c r="X880" s="184"/>
      <c r="Y880" s="184"/>
      <c r="Z880" s="184"/>
      <c r="AA880" s="184"/>
      <c r="AB880" s="184"/>
      <c r="AC880" s="184"/>
      <c r="AD880" s="184"/>
      <c r="AE880" s="184"/>
      <c r="AF880" s="184"/>
      <c r="AG880" s="184"/>
      <c r="AH880" s="184"/>
      <c r="AI880" s="184"/>
      <c r="AJ880" s="184"/>
      <c r="AK880" s="184"/>
      <c r="AL880" s="184"/>
      <c r="AM880" s="184"/>
      <c r="AN880" s="184"/>
      <c r="AO880" s="184"/>
      <c r="AP880" s="184"/>
      <c r="AQ880" s="184"/>
      <c r="AR880" s="184"/>
      <c r="AS880" s="184"/>
      <c r="AT880" s="184"/>
      <c r="AU880" s="184"/>
      <c r="AV880" s="184"/>
      <c r="AW880" s="184"/>
      <c r="AX880" s="184"/>
      <c r="AY880" s="184"/>
      <c r="AZ880" s="184"/>
      <c r="BA880" s="184"/>
      <c r="BB880" s="184"/>
      <c r="BC880" s="184"/>
      <c r="BD880" s="184"/>
      <c r="BE880" s="184"/>
      <c r="BF880" s="184"/>
      <c r="BG880" s="184"/>
      <c r="BH880" s="184"/>
      <c r="BI880" s="184"/>
      <c r="BJ880" s="184"/>
      <c r="BK880" s="184"/>
      <c r="BL880" s="184"/>
      <c r="BM880" s="184"/>
      <c r="BN880" s="184"/>
      <c r="BO880" s="184"/>
    </row>
    <row r="881" spans="1:67" s="72" customFormat="1" ht="23.25" customHeight="1" outlineLevel="1">
      <c r="A881" s="56">
        <f t="shared" si="21"/>
        <v>851</v>
      </c>
      <c r="B881" s="197" t="s">
        <v>2038</v>
      </c>
      <c r="C881" s="78"/>
      <c r="D881" s="198" t="s">
        <v>2039</v>
      </c>
      <c r="E881" s="85">
        <v>34701000</v>
      </c>
      <c r="F881" s="56">
        <v>1989</v>
      </c>
      <c r="G881" s="56">
        <v>5</v>
      </c>
      <c r="H881" s="56">
        <v>4</v>
      </c>
      <c r="I881" s="86">
        <v>5045.7</v>
      </c>
      <c r="J881" s="86">
        <v>4409.8</v>
      </c>
      <c r="K881" s="56"/>
      <c r="L881" s="56">
        <v>8</v>
      </c>
      <c r="M881" s="56">
        <v>10</v>
      </c>
      <c r="N881" s="56">
        <v>10</v>
      </c>
      <c r="O881" s="56">
        <v>11</v>
      </c>
      <c r="P881" s="56">
        <v>9</v>
      </c>
      <c r="Q881" s="56"/>
      <c r="R881" s="56"/>
      <c r="S881" s="56">
        <v>8</v>
      </c>
      <c r="T881" s="56">
        <v>12</v>
      </c>
      <c r="U881" s="148" t="s">
        <v>13217</v>
      </c>
      <c r="V881" s="69"/>
      <c r="W881" s="73"/>
      <c r="X881" s="184"/>
      <c r="Y881" s="184"/>
      <c r="Z881" s="184"/>
      <c r="AA881" s="184"/>
      <c r="AB881" s="184"/>
      <c r="AC881" s="184"/>
      <c r="AD881" s="184"/>
      <c r="AE881" s="184"/>
      <c r="AF881" s="184"/>
      <c r="AG881" s="184"/>
      <c r="AH881" s="184"/>
      <c r="AI881" s="184"/>
      <c r="AJ881" s="184"/>
      <c r="AK881" s="184"/>
      <c r="AL881" s="184"/>
      <c r="AM881" s="184"/>
      <c r="AN881" s="184"/>
      <c r="AO881" s="184"/>
      <c r="AP881" s="184"/>
      <c r="AQ881" s="184"/>
      <c r="AR881" s="184"/>
      <c r="AS881" s="184"/>
      <c r="AT881" s="184"/>
      <c r="AU881" s="184"/>
      <c r="AV881" s="184"/>
      <c r="AW881" s="184"/>
      <c r="AX881" s="184"/>
      <c r="AY881" s="184"/>
      <c r="AZ881" s="184"/>
      <c r="BA881" s="184"/>
      <c r="BB881" s="184"/>
      <c r="BC881" s="184"/>
      <c r="BD881" s="184"/>
      <c r="BE881" s="184"/>
      <c r="BF881" s="184"/>
      <c r="BG881" s="184"/>
      <c r="BH881" s="184"/>
      <c r="BI881" s="184"/>
      <c r="BJ881" s="184"/>
      <c r="BK881" s="184"/>
      <c r="BL881" s="184"/>
      <c r="BM881" s="184"/>
      <c r="BN881" s="184"/>
      <c r="BO881" s="184"/>
    </row>
    <row r="882" spans="1:67" s="72" customFormat="1" ht="23.25" customHeight="1" outlineLevel="1">
      <c r="A882" s="56">
        <f t="shared" si="21"/>
        <v>852</v>
      </c>
      <c r="B882" s="78" t="s">
        <v>2040</v>
      </c>
      <c r="C882" s="78"/>
      <c r="D882" s="85" t="s">
        <v>2041</v>
      </c>
      <c r="E882" s="85">
        <v>34701000</v>
      </c>
      <c r="F882" s="56">
        <v>1983</v>
      </c>
      <c r="G882" s="56">
        <v>5</v>
      </c>
      <c r="H882" s="56">
        <v>4</v>
      </c>
      <c r="I882" s="86">
        <v>3207</v>
      </c>
      <c r="J882" s="86">
        <v>3043.2</v>
      </c>
      <c r="K882" s="56"/>
      <c r="L882" s="56">
        <v>12</v>
      </c>
      <c r="M882" s="56"/>
      <c r="N882" s="56"/>
      <c r="O882" s="56">
        <v>8</v>
      </c>
      <c r="P882" s="56">
        <v>12</v>
      </c>
      <c r="Q882" s="56">
        <v>9</v>
      </c>
      <c r="R882" s="56"/>
      <c r="S882" s="56">
        <v>10</v>
      </c>
      <c r="T882" s="56">
        <v>11</v>
      </c>
      <c r="U882" s="146" t="s">
        <v>2042</v>
      </c>
      <c r="V882" s="69" t="s">
        <v>631</v>
      </c>
      <c r="W882" s="73"/>
      <c r="X882" s="184"/>
      <c r="Y882" s="184"/>
      <c r="Z882" s="184"/>
      <c r="AA882" s="184"/>
      <c r="AB882" s="184"/>
      <c r="AC882" s="184"/>
      <c r="AD882" s="184"/>
      <c r="AE882" s="184"/>
      <c r="AF882" s="184"/>
      <c r="AG882" s="184"/>
      <c r="AH882" s="184"/>
      <c r="AI882" s="184"/>
      <c r="AJ882" s="184"/>
      <c r="AK882" s="184"/>
      <c r="AL882" s="184"/>
      <c r="AM882" s="184"/>
      <c r="AN882" s="184"/>
      <c r="AO882" s="184"/>
      <c r="AP882" s="184"/>
      <c r="AQ882" s="184"/>
      <c r="AR882" s="184"/>
      <c r="AS882" s="184"/>
      <c r="AT882" s="184"/>
      <c r="AU882" s="184"/>
      <c r="AV882" s="184"/>
      <c r="AW882" s="184"/>
      <c r="AX882" s="184"/>
      <c r="AY882" s="184"/>
      <c r="AZ882" s="184"/>
      <c r="BA882" s="184"/>
      <c r="BB882" s="184"/>
      <c r="BC882" s="184"/>
      <c r="BD882" s="184"/>
      <c r="BE882" s="184"/>
      <c r="BF882" s="184"/>
      <c r="BG882" s="184"/>
      <c r="BH882" s="184"/>
      <c r="BI882" s="184"/>
      <c r="BJ882" s="184"/>
      <c r="BK882" s="184"/>
      <c r="BL882" s="184"/>
      <c r="BM882" s="184"/>
      <c r="BN882" s="184"/>
      <c r="BO882" s="184"/>
    </row>
    <row r="883" spans="1:67" s="72" customFormat="1" ht="23.25" customHeight="1" outlineLevel="1">
      <c r="A883" s="56">
        <f t="shared" si="21"/>
        <v>853</v>
      </c>
      <c r="B883" s="78" t="s">
        <v>2043</v>
      </c>
      <c r="C883" s="78"/>
      <c r="D883" s="85" t="s">
        <v>2044</v>
      </c>
      <c r="E883" s="85">
        <v>34701000</v>
      </c>
      <c r="F883" s="56">
        <v>1986</v>
      </c>
      <c r="G883" s="56">
        <v>5</v>
      </c>
      <c r="H883" s="56">
        <v>10</v>
      </c>
      <c r="I883" s="86">
        <v>10845.5</v>
      </c>
      <c r="J883" s="86">
        <v>9684</v>
      </c>
      <c r="K883" s="56"/>
      <c r="L883" s="56" t="s">
        <v>1585</v>
      </c>
      <c r="M883" s="56">
        <v>12</v>
      </c>
      <c r="N883" s="56"/>
      <c r="O883" s="56"/>
      <c r="P883" s="56"/>
      <c r="Q883" s="56"/>
      <c r="R883" s="56">
        <v>9</v>
      </c>
      <c r="S883" s="56">
        <v>8</v>
      </c>
      <c r="T883" s="56">
        <v>12</v>
      </c>
      <c r="U883" s="146" t="s">
        <v>2045</v>
      </c>
      <c r="V883" s="69"/>
      <c r="W883" s="73"/>
      <c r="X883" s="184"/>
      <c r="Y883" s="184"/>
      <c r="Z883" s="184"/>
      <c r="AA883" s="184"/>
      <c r="AB883" s="184"/>
      <c r="AC883" s="184"/>
      <c r="AD883" s="184"/>
      <c r="AE883" s="184"/>
      <c r="AF883" s="184"/>
      <c r="AG883" s="184"/>
      <c r="AH883" s="184"/>
      <c r="AI883" s="184"/>
      <c r="AJ883" s="184"/>
      <c r="AK883" s="184"/>
      <c r="AL883" s="184"/>
      <c r="AM883" s="184"/>
      <c r="AN883" s="184"/>
      <c r="AO883" s="184"/>
      <c r="AP883" s="184"/>
      <c r="AQ883" s="184"/>
      <c r="AR883" s="184"/>
      <c r="AS883" s="184"/>
      <c r="AT883" s="184"/>
      <c r="AU883" s="184"/>
      <c r="AV883" s="184"/>
      <c r="AW883" s="184"/>
      <c r="AX883" s="184"/>
      <c r="AY883" s="184"/>
      <c r="AZ883" s="184"/>
      <c r="BA883" s="184"/>
      <c r="BB883" s="184"/>
      <c r="BC883" s="184"/>
      <c r="BD883" s="184"/>
      <c r="BE883" s="184"/>
      <c r="BF883" s="184"/>
      <c r="BG883" s="184"/>
      <c r="BH883" s="184"/>
      <c r="BI883" s="184"/>
      <c r="BJ883" s="184"/>
      <c r="BK883" s="184"/>
      <c r="BL883" s="184"/>
      <c r="BM883" s="184"/>
      <c r="BN883" s="184"/>
      <c r="BO883" s="184"/>
    </row>
    <row r="884" spans="1:67" s="72" customFormat="1" ht="23.25" customHeight="1" outlineLevel="1">
      <c r="A884" s="56">
        <f t="shared" si="21"/>
        <v>854</v>
      </c>
      <c r="B884" s="78" t="s">
        <v>2046</v>
      </c>
      <c r="C884" s="78"/>
      <c r="D884" s="85" t="s">
        <v>2047</v>
      </c>
      <c r="E884" s="85">
        <v>34701000</v>
      </c>
      <c r="F884" s="56">
        <v>1987</v>
      </c>
      <c r="G884" s="56">
        <v>5</v>
      </c>
      <c r="H884" s="56">
        <v>4</v>
      </c>
      <c r="I884" s="86">
        <v>4219.2</v>
      </c>
      <c r="J884" s="86">
        <v>3748</v>
      </c>
      <c r="K884" s="56"/>
      <c r="L884" s="56" t="s">
        <v>1903</v>
      </c>
      <c r="M884" s="56">
        <v>8</v>
      </c>
      <c r="N884" s="56">
        <v>12</v>
      </c>
      <c r="O884" s="56">
        <v>9</v>
      </c>
      <c r="P884" s="56"/>
      <c r="Q884" s="56"/>
      <c r="R884" s="56"/>
      <c r="S884" s="56">
        <v>8</v>
      </c>
      <c r="T884" s="56">
        <v>12</v>
      </c>
      <c r="U884" s="146" t="s">
        <v>2048</v>
      </c>
      <c r="V884" s="69"/>
      <c r="W884" s="73"/>
      <c r="X884" s="184"/>
      <c r="Y884" s="184"/>
      <c r="Z884" s="184"/>
      <c r="AA884" s="184"/>
      <c r="AB884" s="184"/>
      <c r="AC884" s="184"/>
      <c r="AD884" s="184"/>
      <c r="AE884" s="184"/>
      <c r="AF884" s="184"/>
      <c r="AG884" s="184"/>
      <c r="AH884" s="184"/>
      <c r="AI884" s="184"/>
      <c r="AJ884" s="184"/>
      <c r="AK884" s="184"/>
      <c r="AL884" s="184"/>
      <c r="AM884" s="184"/>
      <c r="AN884" s="184"/>
      <c r="AO884" s="184"/>
      <c r="AP884" s="184"/>
      <c r="AQ884" s="184"/>
      <c r="AR884" s="184"/>
      <c r="AS884" s="184"/>
      <c r="AT884" s="184"/>
      <c r="AU884" s="184"/>
      <c r="AV884" s="184"/>
      <c r="AW884" s="184"/>
      <c r="AX884" s="184"/>
      <c r="AY884" s="184"/>
      <c r="AZ884" s="184"/>
      <c r="BA884" s="184"/>
      <c r="BB884" s="184"/>
      <c r="BC884" s="184"/>
      <c r="BD884" s="184"/>
      <c r="BE884" s="184"/>
      <c r="BF884" s="184"/>
      <c r="BG884" s="184"/>
      <c r="BH884" s="184"/>
      <c r="BI884" s="184"/>
      <c r="BJ884" s="184"/>
      <c r="BK884" s="184"/>
      <c r="BL884" s="184"/>
      <c r="BM884" s="184"/>
      <c r="BN884" s="184"/>
      <c r="BO884" s="184"/>
    </row>
    <row r="885" spans="1:67" s="72" customFormat="1" ht="23.25" customHeight="1" outlineLevel="1">
      <c r="A885" s="56">
        <f t="shared" si="21"/>
        <v>855</v>
      </c>
      <c r="B885" s="197" t="s">
        <v>2049</v>
      </c>
      <c r="C885" s="78"/>
      <c r="D885" s="198" t="s">
        <v>2050</v>
      </c>
      <c r="E885" s="85">
        <v>34701000</v>
      </c>
      <c r="F885" s="56">
        <v>1989</v>
      </c>
      <c r="G885" s="56">
        <v>9</v>
      </c>
      <c r="H885" s="56">
        <v>5</v>
      </c>
      <c r="I885" s="86">
        <v>12288.5</v>
      </c>
      <c r="J885" s="86">
        <v>9874.4</v>
      </c>
      <c r="K885" s="56"/>
      <c r="L885" s="56" t="s">
        <v>33</v>
      </c>
      <c r="M885" s="56"/>
      <c r="N885" s="56">
        <v>12</v>
      </c>
      <c r="O885" s="56">
        <v>6</v>
      </c>
      <c r="P885" s="56" t="s">
        <v>1997</v>
      </c>
      <c r="Q885" s="56"/>
      <c r="R885" s="56"/>
      <c r="S885" s="56">
        <v>12</v>
      </c>
      <c r="T885" s="56"/>
      <c r="U885" s="148" t="s">
        <v>13218</v>
      </c>
      <c r="V885" s="15" t="s">
        <v>12633</v>
      </c>
      <c r="W885" s="73"/>
      <c r="X885" s="184"/>
      <c r="Y885" s="184"/>
      <c r="Z885" s="184"/>
      <c r="AA885" s="184"/>
      <c r="AB885" s="184"/>
      <c r="AC885" s="184"/>
      <c r="AD885" s="184"/>
      <c r="AE885" s="184"/>
      <c r="AF885" s="184"/>
      <c r="AG885" s="184"/>
      <c r="AH885" s="184"/>
      <c r="AI885" s="184"/>
      <c r="AJ885" s="184"/>
      <c r="AK885" s="184"/>
      <c r="AL885" s="184"/>
      <c r="AM885" s="184"/>
      <c r="AN885" s="184"/>
      <c r="AO885" s="184"/>
      <c r="AP885" s="184"/>
      <c r="AQ885" s="184"/>
      <c r="AR885" s="184"/>
      <c r="AS885" s="184"/>
      <c r="AT885" s="184"/>
      <c r="AU885" s="184"/>
      <c r="AV885" s="184"/>
      <c r="AW885" s="184"/>
      <c r="AX885" s="184"/>
      <c r="AY885" s="184"/>
      <c r="AZ885" s="184"/>
      <c r="BA885" s="184"/>
      <c r="BB885" s="184"/>
      <c r="BC885" s="184"/>
      <c r="BD885" s="184"/>
      <c r="BE885" s="184"/>
      <c r="BF885" s="184"/>
      <c r="BG885" s="184"/>
      <c r="BH885" s="184"/>
      <c r="BI885" s="184"/>
      <c r="BJ885" s="184"/>
      <c r="BK885" s="184"/>
      <c r="BL885" s="184"/>
      <c r="BM885" s="184"/>
      <c r="BN885" s="184"/>
      <c r="BO885" s="184"/>
    </row>
    <row r="886" spans="1:67" s="72" customFormat="1" ht="23.25" customHeight="1" outlineLevel="1">
      <c r="A886" s="56">
        <f t="shared" si="21"/>
        <v>856</v>
      </c>
      <c r="B886" s="78" t="s">
        <v>2052</v>
      </c>
      <c r="C886" s="78"/>
      <c r="D886" s="85" t="s">
        <v>2053</v>
      </c>
      <c r="E886" s="85">
        <v>34701000</v>
      </c>
      <c r="F886" s="56">
        <v>1988</v>
      </c>
      <c r="G886" s="56">
        <v>9</v>
      </c>
      <c r="H886" s="56">
        <v>5</v>
      </c>
      <c r="I886" s="86">
        <v>10598.3</v>
      </c>
      <c r="J886" s="86">
        <v>9523.4</v>
      </c>
      <c r="K886" s="56"/>
      <c r="L886" s="56" t="s">
        <v>568</v>
      </c>
      <c r="M886" s="56">
        <v>8</v>
      </c>
      <c r="N886" s="56">
        <v>11</v>
      </c>
      <c r="O886" s="56"/>
      <c r="P886" s="56">
        <v>9</v>
      </c>
      <c r="Q886" s="56"/>
      <c r="R886" s="56"/>
      <c r="S886" s="56">
        <v>6</v>
      </c>
      <c r="T886" s="56" t="s">
        <v>141</v>
      </c>
      <c r="U886" s="146" t="s">
        <v>2054</v>
      </c>
      <c r="V886" s="69" t="s">
        <v>2055</v>
      </c>
      <c r="W886" s="73"/>
      <c r="X886" s="184"/>
      <c r="Y886" s="184"/>
      <c r="Z886" s="184"/>
      <c r="AA886" s="184"/>
      <c r="AB886" s="184"/>
      <c r="AC886" s="184"/>
      <c r="AD886" s="184"/>
      <c r="AE886" s="184"/>
      <c r="AF886" s="184"/>
      <c r="AG886" s="184"/>
      <c r="AH886" s="184"/>
      <c r="AI886" s="184"/>
      <c r="AJ886" s="184"/>
      <c r="AK886" s="184"/>
      <c r="AL886" s="184"/>
      <c r="AM886" s="184"/>
      <c r="AN886" s="184"/>
      <c r="AO886" s="184"/>
      <c r="AP886" s="184"/>
      <c r="AQ886" s="184"/>
      <c r="AR886" s="184"/>
      <c r="AS886" s="184"/>
      <c r="AT886" s="184"/>
      <c r="AU886" s="184"/>
      <c r="AV886" s="184"/>
      <c r="AW886" s="184"/>
      <c r="AX886" s="184"/>
      <c r="AY886" s="184"/>
      <c r="AZ886" s="184"/>
      <c r="BA886" s="184"/>
      <c r="BB886" s="184"/>
      <c r="BC886" s="184"/>
      <c r="BD886" s="184"/>
      <c r="BE886" s="184"/>
      <c r="BF886" s="184"/>
      <c r="BG886" s="184"/>
      <c r="BH886" s="184"/>
      <c r="BI886" s="184"/>
      <c r="BJ886" s="184"/>
      <c r="BK886" s="184"/>
      <c r="BL886" s="184"/>
      <c r="BM886" s="184"/>
      <c r="BN886" s="184"/>
      <c r="BO886" s="184"/>
    </row>
    <row r="887" spans="1:67" s="72" customFormat="1" ht="23.25" customHeight="1" outlineLevel="1">
      <c r="A887" s="56">
        <f t="shared" si="21"/>
        <v>857</v>
      </c>
      <c r="B887" s="78" t="s">
        <v>2056</v>
      </c>
      <c r="C887" s="78"/>
      <c r="D887" s="85" t="s">
        <v>2057</v>
      </c>
      <c r="E887" s="85">
        <v>34701000</v>
      </c>
      <c r="F887" s="56">
        <v>1988</v>
      </c>
      <c r="G887" s="56">
        <v>9</v>
      </c>
      <c r="H887" s="56">
        <v>2</v>
      </c>
      <c r="I887" s="86">
        <v>4388</v>
      </c>
      <c r="J887" s="86">
        <v>3844.4</v>
      </c>
      <c r="K887" s="56"/>
      <c r="L887" s="56">
        <v>10</v>
      </c>
      <c r="M887" s="56"/>
      <c r="N887" s="56">
        <v>6</v>
      </c>
      <c r="O887" s="56"/>
      <c r="P887" s="56">
        <v>12</v>
      </c>
      <c r="Q887" s="56">
        <v>11</v>
      </c>
      <c r="R887" s="56">
        <v>8</v>
      </c>
      <c r="S887" s="56">
        <v>9</v>
      </c>
      <c r="T887" s="56">
        <v>12</v>
      </c>
      <c r="U887" s="146" t="s">
        <v>2058</v>
      </c>
      <c r="V887" s="69" t="s">
        <v>13219</v>
      </c>
      <c r="W887" s="73"/>
      <c r="X887" s="184"/>
      <c r="Y887" s="184"/>
      <c r="Z887" s="184"/>
      <c r="AA887" s="184"/>
      <c r="AB887" s="184"/>
      <c r="AC887" s="184"/>
      <c r="AD887" s="184"/>
      <c r="AE887" s="184"/>
      <c r="AF887" s="184"/>
      <c r="AG887" s="184"/>
      <c r="AH887" s="184"/>
      <c r="AI887" s="184"/>
      <c r="AJ887" s="184"/>
      <c r="AK887" s="184"/>
      <c r="AL887" s="184"/>
      <c r="AM887" s="184"/>
      <c r="AN887" s="184"/>
      <c r="AO887" s="184"/>
      <c r="AP887" s="184"/>
      <c r="AQ887" s="184"/>
      <c r="AR887" s="184"/>
      <c r="AS887" s="184"/>
      <c r="AT887" s="184"/>
      <c r="AU887" s="184"/>
      <c r="AV887" s="184"/>
      <c r="AW887" s="184"/>
      <c r="AX887" s="184"/>
      <c r="AY887" s="184"/>
      <c r="AZ887" s="184"/>
      <c r="BA887" s="184"/>
      <c r="BB887" s="184"/>
      <c r="BC887" s="184"/>
      <c r="BD887" s="184"/>
      <c r="BE887" s="184"/>
      <c r="BF887" s="184"/>
      <c r="BG887" s="184"/>
      <c r="BH887" s="184"/>
      <c r="BI887" s="184"/>
      <c r="BJ887" s="184"/>
      <c r="BK887" s="184"/>
      <c r="BL887" s="184"/>
      <c r="BM887" s="184"/>
      <c r="BN887" s="184"/>
      <c r="BO887" s="184"/>
    </row>
    <row r="888" spans="1:67" s="72" customFormat="1" ht="23.25" customHeight="1" outlineLevel="1">
      <c r="A888" s="56">
        <f t="shared" si="21"/>
        <v>858</v>
      </c>
      <c r="B888" s="78" t="s">
        <v>2059</v>
      </c>
      <c r="C888" s="78"/>
      <c r="D888" s="85" t="s">
        <v>2060</v>
      </c>
      <c r="E888" s="85">
        <v>34701000</v>
      </c>
      <c r="F888" s="56">
        <v>1987</v>
      </c>
      <c r="G888" s="56">
        <v>9</v>
      </c>
      <c r="H888" s="56">
        <v>2</v>
      </c>
      <c r="I888" s="86">
        <v>4452.3</v>
      </c>
      <c r="J888" s="86">
        <v>3888.4</v>
      </c>
      <c r="K888" s="56"/>
      <c r="L888" s="56">
        <v>8</v>
      </c>
      <c r="M888" s="56">
        <v>10</v>
      </c>
      <c r="N888" s="56">
        <v>6</v>
      </c>
      <c r="O888" s="56">
        <v>6</v>
      </c>
      <c r="P888" s="56" t="s">
        <v>2061</v>
      </c>
      <c r="Q888" s="56"/>
      <c r="R888" s="56">
        <v>12</v>
      </c>
      <c r="S888" s="56">
        <v>8</v>
      </c>
      <c r="T888" s="56">
        <v>12</v>
      </c>
      <c r="U888" s="146" t="s">
        <v>2062</v>
      </c>
      <c r="V888" s="69"/>
      <c r="W888" s="73"/>
      <c r="X888" s="184"/>
      <c r="Y888" s="184"/>
      <c r="Z888" s="184"/>
      <c r="AA888" s="184"/>
      <c r="AB888" s="184"/>
      <c r="AC888" s="184"/>
      <c r="AD888" s="184"/>
      <c r="AE888" s="184"/>
      <c r="AF888" s="184"/>
      <c r="AG888" s="184"/>
      <c r="AH888" s="184"/>
      <c r="AI888" s="184"/>
      <c r="AJ888" s="184"/>
      <c r="AK888" s="184"/>
      <c r="AL888" s="184"/>
      <c r="AM888" s="184"/>
      <c r="AN888" s="184"/>
      <c r="AO888" s="184"/>
      <c r="AP888" s="184"/>
      <c r="AQ888" s="184"/>
      <c r="AR888" s="184"/>
      <c r="AS888" s="184"/>
      <c r="AT888" s="184"/>
      <c r="AU888" s="184"/>
      <c r="AV888" s="184"/>
      <c r="AW888" s="184"/>
      <c r="AX888" s="184"/>
      <c r="AY888" s="184"/>
      <c r="AZ888" s="184"/>
      <c r="BA888" s="184"/>
      <c r="BB888" s="184"/>
      <c r="BC888" s="184"/>
      <c r="BD888" s="184"/>
      <c r="BE888" s="184"/>
      <c r="BF888" s="184"/>
      <c r="BG888" s="184"/>
      <c r="BH888" s="184"/>
      <c r="BI888" s="184"/>
      <c r="BJ888" s="184"/>
      <c r="BK888" s="184"/>
      <c r="BL888" s="184"/>
      <c r="BM888" s="184"/>
      <c r="BN888" s="184"/>
      <c r="BO888" s="184"/>
    </row>
    <row r="889" spans="1:67" s="72" customFormat="1" ht="23.25" customHeight="1" outlineLevel="1">
      <c r="A889" s="56">
        <f t="shared" si="21"/>
        <v>859</v>
      </c>
      <c r="B889" s="78" t="s">
        <v>2063</v>
      </c>
      <c r="C889" s="78"/>
      <c r="D889" s="85" t="s">
        <v>2064</v>
      </c>
      <c r="E889" s="85">
        <v>34701000</v>
      </c>
      <c r="F889" s="56">
        <v>1988</v>
      </c>
      <c r="G889" s="56">
        <v>9</v>
      </c>
      <c r="H889" s="56">
        <v>6</v>
      </c>
      <c r="I889" s="86">
        <v>12620.3</v>
      </c>
      <c r="J889" s="86">
        <v>11458.7</v>
      </c>
      <c r="K889" s="56"/>
      <c r="L889" s="56">
        <v>12</v>
      </c>
      <c r="M889" s="56">
        <v>6</v>
      </c>
      <c r="N889" s="56">
        <v>8</v>
      </c>
      <c r="O889" s="56">
        <v>11</v>
      </c>
      <c r="P889" s="56">
        <v>9</v>
      </c>
      <c r="Q889" s="56">
        <v>10</v>
      </c>
      <c r="R889" s="56"/>
      <c r="S889" s="56"/>
      <c r="T889" s="56">
        <v>8</v>
      </c>
      <c r="U889" s="146" t="s">
        <v>2065</v>
      </c>
      <c r="V889" s="69" t="s">
        <v>2066</v>
      </c>
      <c r="W889" s="73"/>
      <c r="X889" s="184"/>
      <c r="Y889" s="184"/>
      <c r="Z889" s="184"/>
      <c r="AA889" s="184"/>
      <c r="AB889" s="184"/>
      <c r="AC889" s="184"/>
      <c r="AD889" s="184"/>
      <c r="AE889" s="184"/>
      <c r="AF889" s="184"/>
      <c r="AG889" s="184"/>
      <c r="AH889" s="184"/>
      <c r="AI889" s="184"/>
      <c r="AJ889" s="184"/>
      <c r="AK889" s="184"/>
      <c r="AL889" s="184"/>
      <c r="AM889" s="184"/>
      <c r="AN889" s="184"/>
      <c r="AO889" s="184"/>
      <c r="AP889" s="184"/>
      <c r="AQ889" s="184"/>
      <c r="AR889" s="184"/>
      <c r="AS889" s="184"/>
      <c r="AT889" s="184"/>
      <c r="AU889" s="184"/>
      <c r="AV889" s="184"/>
      <c r="AW889" s="184"/>
      <c r="AX889" s="184"/>
      <c r="AY889" s="184"/>
      <c r="AZ889" s="184"/>
      <c r="BA889" s="184"/>
      <c r="BB889" s="184"/>
      <c r="BC889" s="184"/>
      <c r="BD889" s="184"/>
      <c r="BE889" s="184"/>
      <c r="BF889" s="184"/>
      <c r="BG889" s="184"/>
      <c r="BH889" s="184"/>
      <c r="BI889" s="184"/>
      <c r="BJ889" s="184"/>
      <c r="BK889" s="184"/>
      <c r="BL889" s="184"/>
      <c r="BM889" s="184"/>
      <c r="BN889" s="184"/>
      <c r="BO889" s="184"/>
    </row>
    <row r="890" spans="1:67" s="72" customFormat="1" ht="23.25" customHeight="1" outlineLevel="1">
      <c r="A890" s="56">
        <f t="shared" ref="A890:A953" si="22">A889+1</f>
        <v>860</v>
      </c>
      <c r="B890" s="78" t="s">
        <v>2067</v>
      </c>
      <c r="C890" s="78"/>
      <c r="D890" s="85" t="s">
        <v>2068</v>
      </c>
      <c r="E890" s="85">
        <v>34701000</v>
      </c>
      <c r="F890" s="56">
        <v>1987</v>
      </c>
      <c r="G890" s="56">
        <v>9</v>
      </c>
      <c r="H890" s="56">
        <v>5</v>
      </c>
      <c r="I890" s="86">
        <v>10570.7</v>
      </c>
      <c r="J890" s="86">
        <v>9480.2000000000007</v>
      </c>
      <c r="K890" s="56"/>
      <c r="L890" s="56" t="s">
        <v>1401</v>
      </c>
      <c r="M890" s="56">
        <v>10</v>
      </c>
      <c r="N890" s="56"/>
      <c r="O890" s="56">
        <v>6</v>
      </c>
      <c r="P890" s="56"/>
      <c r="Q890" s="56"/>
      <c r="R890" s="56">
        <v>11.9</v>
      </c>
      <c r="S890" s="56">
        <v>8</v>
      </c>
      <c r="T890" s="56">
        <v>12</v>
      </c>
      <c r="U890" s="146" t="s">
        <v>2069</v>
      </c>
      <c r="V890" s="69" t="s">
        <v>2070</v>
      </c>
      <c r="W890" s="73"/>
      <c r="X890" s="184"/>
      <c r="Y890" s="184"/>
      <c r="Z890" s="184"/>
      <c r="AA890" s="184"/>
      <c r="AB890" s="184"/>
      <c r="AC890" s="184"/>
      <c r="AD890" s="184"/>
      <c r="AE890" s="184"/>
      <c r="AF890" s="184"/>
      <c r="AG890" s="184"/>
      <c r="AH890" s="184"/>
      <c r="AI890" s="184"/>
      <c r="AJ890" s="184"/>
      <c r="AK890" s="184"/>
      <c r="AL890" s="184"/>
      <c r="AM890" s="184"/>
      <c r="AN890" s="184"/>
      <c r="AO890" s="184"/>
      <c r="AP890" s="184"/>
      <c r="AQ890" s="184"/>
      <c r="AR890" s="184"/>
      <c r="AS890" s="184"/>
      <c r="AT890" s="184"/>
      <c r="AU890" s="184"/>
      <c r="AV890" s="184"/>
      <c r="AW890" s="184"/>
      <c r="AX890" s="184"/>
      <c r="AY890" s="184"/>
      <c r="AZ890" s="184"/>
      <c r="BA890" s="184"/>
      <c r="BB890" s="184"/>
      <c r="BC890" s="184"/>
      <c r="BD890" s="184"/>
      <c r="BE890" s="184"/>
      <c r="BF890" s="184"/>
      <c r="BG890" s="184"/>
      <c r="BH890" s="184"/>
      <c r="BI890" s="184"/>
      <c r="BJ890" s="184"/>
      <c r="BK890" s="184"/>
      <c r="BL890" s="184"/>
      <c r="BM890" s="184"/>
      <c r="BN890" s="184"/>
      <c r="BO890" s="184"/>
    </row>
    <row r="891" spans="1:67" s="72" customFormat="1" ht="23.25" customHeight="1" outlineLevel="1">
      <c r="A891" s="56">
        <f t="shared" si="22"/>
        <v>861</v>
      </c>
      <c r="B891" s="78" t="s">
        <v>2071</v>
      </c>
      <c r="C891" s="78"/>
      <c r="D891" s="85" t="s">
        <v>2072</v>
      </c>
      <c r="E891" s="85">
        <v>34701000</v>
      </c>
      <c r="F891" s="56">
        <v>1983</v>
      </c>
      <c r="G891" s="56">
        <v>5</v>
      </c>
      <c r="H891" s="56">
        <v>4</v>
      </c>
      <c r="I891" s="86">
        <v>3349.8</v>
      </c>
      <c r="J891" s="86">
        <v>3043.4</v>
      </c>
      <c r="K891" s="56"/>
      <c r="L891" s="56">
        <v>12</v>
      </c>
      <c r="M891" s="56">
        <v>10</v>
      </c>
      <c r="N891" s="56"/>
      <c r="O891" s="56"/>
      <c r="P891" s="56">
        <v>8</v>
      </c>
      <c r="Q891" s="56">
        <v>11</v>
      </c>
      <c r="R891" s="56">
        <v>10</v>
      </c>
      <c r="S891" s="56"/>
      <c r="T891" s="56" t="s">
        <v>183</v>
      </c>
      <c r="U891" s="146" t="s">
        <v>2073</v>
      </c>
      <c r="V891" s="69"/>
      <c r="W891" s="73"/>
      <c r="X891" s="184"/>
      <c r="Y891" s="184"/>
      <c r="Z891" s="184"/>
      <c r="AA891" s="184"/>
      <c r="AB891" s="184"/>
      <c r="AC891" s="184"/>
      <c r="AD891" s="184"/>
      <c r="AE891" s="184"/>
      <c r="AF891" s="184"/>
      <c r="AG891" s="184"/>
      <c r="AH891" s="184"/>
      <c r="AI891" s="184"/>
      <c r="AJ891" s="184"/>
      <c r="AK891" s="184"/>
      <c r="AL891" s="184"/>
      <c r="AM891" s="184"/>
      <c r="AN891" s="184"/>
      <c r="AO891" s="184"/>
      <c r="AP891" s="184"/>
      <c r="AQ891" s="184"/>
      <c r="AR891" s="184"/>
      <c r="AS891" s="184"/>
      <c r="AT891" s="184"/>
      <c r="AU891" s="184"/>
      <c r="AV891" s="184"/>
      <c r="AW891" s="184"/>
      <c r="AX891" s="184"/>
      <c r="AY891" s="184"/>
      <c r="AZ891" s="184"/>
      <c r="BA891" s="184"/>
      <c r="BB891" s="184"/>
      <c r="BC891" s="184"/>
      <c r="BD891" s="184"/>
      <c r="BE891" s="184"/>
      <c r="BF891" s="184"/>
      <c r="BG891" s="184"/>
      <c r="BH891" s="184"/>
      <c r="BI891" s="184"/>
      <c r="BJ891" s="184"/>
      <c r="BK891" s="184"/>
      <c r="BL891" s="184"/>
      <c r="BM891" s="184"/>
      <c r="BN891" s="184"/>
      <c r="BO891" s="184"/>
    </row>
    <row r="892" spans="1:67" s="72" customFormat="1" ht="23.25" customHeight="1" outlineLevel="1">
      <c r="A892" s="56">
        <f t="shared" si="22"/>
        <v>862</v>
      </c>
      <c r="B892" s="78" t="s">
        <v>2074</v>
      </c>
      <c r="C892" s="78"/>
      <c r="D892" s="85" t="s">
        <v>2075</v>
      </c>
      <c r="E892" s="85">
        <v>34701000</v>
      </c>
      <c r="F892" s="56">
        <v>1987</v>
      </c>
      <c r="G892" s="56">
        <v>9</v>
      </c>
      <c r="H892" s="56">
        <v>5</v>
      </c>
      <c r="I892" s="86">
        <v>10889.6</v>
      </c>
      <c r="J892" s="86">
        <v>9580.9</v>
      </c>
      <c r="K892" s="56"/>
      <c r="L892" s="56">
        <v>11</v>
      </c>
      <c r="M892" s="56">
        <v>8</v>
      </c>
      <c r="N892" s="56">
        <v>12</v>
      </c>
      <c r="O892" s="56">
        <v>9</v>
      </c>
      <c r="P892" s="56"/>
      <c r="Q892" s="56">
        <v>10</v>
      </c>
      <c r="R892" s="56">
        <v>6</v>
      </c>
      <c r="S892" s="56">
        <v>8</v>
      </c>
      <c r="T892" s="56">
        <v>12</v>
      </c>
      <c r="U892" s="146" t="s">
        <v>2076</v>
      </c>
      <c r="V892" s="69"/>
      <c r="W892" s="73"/>
      <c r="X892" s="184"/>
      <c r="Y892" s="184"/>
      <c r="Z892" s="184"/>
      <c r="AA892" s="184"/>
      <c r="AB892" s="184"/>
      <c r="AC892" s="184"/>
      <c r="AD892" s="184"/>
      <c r="AE892" s="184"/>
      <c r="AF892" s="184"/>
      <c r="AG892" s="184"/>
      <c r="AH892" s="184"/>
      <c r="AI892" s="184"/>
      <c r="AJ892" s="184"/>
      <c r="AK892" s="184"/>
      <c r="AL892" s="184"/>
      <c r="AM892" s="184"/>
      <c r="AN892" s="184"/>
      <c r="AO892" s="184"/>
      <c r="AP892" s="184"/>
      <c r="AQ892" s="184"/>
      <c r="AR892" s="184"/>
      <c r="AS892" s="184"/>
      <c r="AT892" s="184"/>
      <c r="AU892" s="184"/>
      <c r="AV892" s="184"/>
      <c r="AW892" s="184"/>
      <c r="AX892" s="184"/>
      <c r="AY892" s="184"/>
      <c r="AZ892" s="184"/>
      <c r="BA892" s="184"/>
      <c r="BB892" s="184"/>
      <c r="BC892" s="184"/>
      <c r="BD892" s="184"/>
      <c r="BE892" s="184"/>
      <c r="BF892" s="184"/>
      <c r="BG892" s="184"/>
      <c r="BH892" s="184"/>
      <c r="BI892" s="184"/>
      <c r="BJ892" s="184"/>
      <c r="BK892" s="184"/>
      <c r="BL892" s="184"/>
      <c r="BM892" s="184"/>
      <c r="BN892" s="184"/>
      <c r="BO892" s="184"/>
    </row>
    <row r="893" spans="1:67" s="72" customFormat="1" ht="23.25" customHeight="1" outlineLevel="1">
      <c r="A893" s="56">
        <f t="shared" si="22"/>
        <v>863</v>
      </c>
      <c r="B893" s="197" t="s">
        <v>2077</v>
      </c>
      <c r="C893" s="78"/>
      <c r="D893" s="198" t="s">
        <v>2078</v>
      </c>
      <c r="E893" s="85">
        <v>34701000</v>
      </c>
      <c r="F893" s="56">
        <v>1987</v>
      </c>
      <c r="G893" s="56">
        <v>9</v>
      </c>
      <c r="H893" s="56">
        <v>5</v>
      </c>
      <c r="I893" s="86">
        <v>10139.299999999999</v>
      </c>
      <c r="J893" s="86">
        <v>9354.2000000000007</v>
      </c>
      <c r="K893" s="56"/>
      <c r="L893" s="56" t="s">
        <v>2079</v>
      </c>
      <c r="M893" s="56">
        <v>6</v>
      </c>
      <c r="N893" s="56">
        <v>6</v>
      </c>
      <c r="O893" s="56">
        <v>9</v>
      </c>
      <c r="P893" s="56">
        <v>8</v>
      </c>
      <c r="Q893" s="56">
        <v>10</v>
      </c>
      <c r="R893" s="56"/>
      <c r="S893" s="56"/>
      <c r="T893" s="56">
        <v>12</v>
      </c>
      <c r="U893" s="148" t="s">
        <v>12369</v>
      </c>
      <c r="V893" s="15" t="s">
        <v>12368</v>
      </c>
      <c r="W893" s="73"/>
      <c r="X893" s="184"/>
      <c r="Y893" s="184"/>
      <c r="Z893" s="184"/>
      <c r="AA893" s="184"/>
      <c r="AB893" s="184"/>
      <c r="AC893" s="184"/>
      <c r="AD893" s="184"/>
      <c r="AE893" s="184"/>
      <c r="AF893" s="184"/>
      <c r="AG893" s="184"/>
      <c r="AH893" s="184"/>
      <c r="AI893" s="184"/>
      <c r="AJ893" s="184"/>
      <c r="AK893" s="184"/>
      <c r="AL893" s="184"/>
      <c r="AM893" s="184"/>
      <c r="AN893" s="184"/>
      <c r="AO893" s="184"/>
      <c r="AP893" s="184"/>
      <c r="AQ893" s="184"/>
      <c r="AR893" s="184"/>
      <c r="AS893" s="184"/>
      <c r="AT893" s="184"/>
      <c r="AU893" s="184"/>
      <c r="AV893" s="184"/>
      <c r="AW893" s="184"/>
      <c r="AX893" s="184"/>
      <c r="AY893" s="184"/>
      <c r="AZ893" s="184"/>
      <c r="BA893" s="184"/>
      <c r="BB893" s="184"/>
      <c r="BC893" s="184"/>
      <c r="BD893" s="184"/>
      <c r="BE893" s="184"/>
      <c r="BF893" s="184"/>
      <c r="BG893" s="184"/>
      <c r="BH893" s="184"/>
      <c r="BI893" s="184"/>
      <c r="BJ893" s="184"/>
      <c r="BK893" s="184"/>
      <c r="BL893" s="184"/>
      <c r="BM893" s="184"/>
      <c r="BN893" s="184"/>
      <c r="BO893" s="184"/>
    </row>
    <row r="894" spans="1:67" s="72" customFormat="1" ht="23.25" customHeight="1" outlineLevel="1">
      <c r="A894" s="56">
        <f t="shared" si="22"/>
        <v>864</v>
      </c>
      <c r="B894" s="78" t="s">
        <v>2080</v>
      </c>
      <c r="C894" s="78"/>
      <c r="D894" s="85" t="s">
        <v>2081</v>
      </c>
      <c r="E894" s="85">
        <v>34701000</v>
      </c>
      <c r="F894" s="56">
        <v>1987</v>
      </c>
      <c r="G894" s="56">
        <v>9</v>
      </c>
      <c r="H894" s="56">
        <v>5</v>
      </c>
      <c r="I894" s="86">
        <v>11129.7</v>
      </c>
      <c r="J894" s="86">
        <v>10141.6</v>
      </c>
      <c r="K894" s="56"/>
      <c r="L894" s="56" t="s">
        <v>33</v>
      </c>
      <c r="M894" s="56" t="s">
        <v>2082</v>
      </c>
      <c r="N894" s="56">
        <v>12</v>
      </c>
      <c r="O894" s="56">
        <v>6</v>
      </c>
      <c r="P894" s="56"/>
      <c r="Q894" s="56"/>
      <c r="R894" s="56"/>
      <c r="S894" s="56"/>
      <c r="T894" s="56">
        <v>12</v>
      </c>
      <c r="U894" s="146" t="s">
        <v>2083</v>
      </c>
      <c r="V894" s="69" t="s">
        <v>2084</v>
      </c>
      <c r="W894" s="73"/>
      <c r="X894" s="184"/>
      <c r="Y894" s="184"/>
      <c r="Z894" s="184"/>
      <c r="AA894" s="184"/>
      <c r="AB894" s="184"/>
      <c r="AC894" s="184"/>
      <c r="AD894" s="184"/>
      <c r="AE894" s="184"/>
      <c r="AF894" s="184"/>
      <c r="AG894" s="184"/>
      <c r="AH894" s="184"/>
      <c r="AI894" s="184"/>
      <c r="AJ894" s="184"/>
      <c r="AK894" s="184"/>
      <c r="AL894" s="184"/>
      <c r="AM894" s="184"/>
      <c r="AN894" s="184"/>
      <c r="AO894" s="184"/>
      <c r="AP894" s="184"/>
      <c r="AQ894" s="184"/>
      <c r="AR894" s="184"/>
      <c r="AS894" s="184"/>
      <c r="AT894" s="184"/>
      <c r="AU894" s="184"/>
      <c r="AV894" s="184"/>
      <c r="AW894" s="184"/>
      <c r="AX894" s="184"/>
      <c r="AY894" s="184"/>
      <c r="AZ894" s="184"/>
      <c r="BA894" s="184"/>
      <c r="BB894" s="184"/>
      <c r="BC894" s="184"/>
      <c r="BD894" s="184"/>
      <c r="BE894" s="184"/>
      <c r="BF894" s="184"/>
      <c r="BG894" s="184"/>
      <c r="BH894" s="184"/>
      <c r="BI894" s="184"/>
      <c r="BJ894" s="184"/>
      <c r="BK894" s="184"/>
      <c r="BL894" s="184"/>
      <c r="BM894" s="184"/>
      <c r="BN894" s="184"/>
      <c r="BO894" s="184"/>
    </row>
    <row r="895" spans="1:67" s="72" customFormat="1" ht="23.25" customHeight="1" outlineLevel="1">
      <c r="A895" s="56">
        <f t="shared" si="22"/>
        <v>865</v>
      </c>
      <c r="B895" s="78" t="s">
        <v>2085</v>
      </c>
      <c r="C895" s="78"/>
      <c r="D895" s="85" t="s">
        <v>2086</v>
      </c>
      <c r="E895" s="85">
        <v>34701000</v>
      </c>
      <c r="F895" s="56">
        <v>1986</v>
      </c>
      <c r="G895" s="56">
        <v>9</v>
      </c>
      <c r="H895" s="56">
        <v>5</v>
      </c>
      <c r="I895" s="86">
        <v>10058.6</v>
      </c>
      <c r="J895" s="86">
        <v>9328.5</v>
      </c>
      <c r="K895" s="56">
        <v>11</v>
      </c>
      <c r="L895" s="56">
        <v>10</v>
      </c>
      <c r="M895" s="56">
        <v>8</v>
      </c>
      <c r="N895" s="56">
        <v>12</v>
      </c>
      <c r="O895" s="56">
        <v>9</v>
      </c>
      <c r="P895" s="56">
        <v>6</v>
      </c>
      <c r="Q895" s="56"/>
      <c r="R895" s="56">
        <v>6</v>
      </c>
      <c r="S895" s="56">
        <v>8</v>
      </c>
      <c r="T895" s="56">
        <v>12</v>
      </c>
      <c r="U895" s="146" t="s">
        <v>2087</v>
      </c>
      <c r="V895" s="69" t="s">
        <v>2088</v>
      </c>
      <c r="W895" s="73"/>
      <c r="X895" s="184"/>
      <c r="Y895" s="184"/>
      <c r="Z895" s="184"/>
      <c r="AA895" s="184"/>
      <c r="AB895" s="184"/>
      <c r="AC895" s="184"/>
      <c r="AD895" s="184"/>
      <c r="AE895" s="184"/>
      <c r="AF895" s="184"/>
      <c r="AG895" s="184"/>
      <c r="AH895" s="184"/>
      <c r="AI895" s="184"/>
      <c r="AJ895" s="184"/>
      <c r="AK895" s="184"/>
      <c r="AL895" s="184"/>
      <c r="AM895" s="184"/>
      <c r="AN895" s="184"/>
      <c r="AO895" s="184"/>
      <c r="AP895" s="184"/>
      <c r="AQ895" s="184"/>
      <c r="AR895" s="184"/>
      <c r="AS895" s="184"/>
      <c r="AT895" s="184"/>
      <c r="AU895" s="184"/>
      <c r="AV895" s="184"/>
      <c r="AW895" s="184"/>
      <c r="AX895" s="184"/>
      <c r="AY895" s="184"/>
      <c r="AZ895" s="184"/>
      <c r="BA895" s="184"/>
      <c r="BB895" s="184"/>
      <c r="BC895" s="184"/>
      <c r="BD895" s="184"/>
      <c r="BE895" s="184"/>
      <c r="BF895" s="184"/>
      <c r="BG895" s="184"/>
      <c r="BH895" s="184"/>
      <c r="BI895" s="184"/>
      <c r="BJ895" s="184"/>
      <c r="BK895" s="184"/>
      <c r="BL895" s="184"/>
      <c r="BM895" s="184"/>
      <c r="BN895" s="184"/>
      <c r="BO895" s="184"/>
    </row>
    <row r="896" spans="1:67" s="72" customFormat="1" ht="23.25" customHeight="1" outlineLevel="1">
      <c r="A896" s="56">
        <f t="shared" si="22"/>
        <v>866</v>
      </c>
      <c r="B896" s="78" t="s">
        <v>2089</v>
      </c>
      <c r="C896" s="78"/>
      <c r="D896" s="85" t="s">
        <v>2090</v>
      </c>
      <c r="E896" s="85">
        <v>34701000</v>
      </c>
      <c r="F896" s="56">
        <v>1996</v>
      </c>
      <c r="G896" s="56">
        <v>10</v>
      </c>
      <c r="H896" s="56">
        <v>1</v>
      </c>
      <c r="I896" s="86">
        <v>3402.3</v>
      </c>
      <c r="J896" s="86">
        <v>2710.9</v>
      </c>
      <c r="K896" s="56"/>
      <c r="L896" s="56">
        <v>10</v>
      </c>
      <c r="M896" s="56">
        <v>12</v>
      </c>
      <c r="N896" s="56">
        <v>6</v>
      </c>
      <c r="O896" s="56">
        <v>8</v>
      </c>
      <c r="P896" s="56">
        <v>9</v>
      </c>
      <c r="Q896" s="56"/>
      <c r="R896" s="56"/>
      <c r="S896" s="56">
        <v>8</v>
      </c>
      <c r="T896" s="56">
        <v>12</v>
      </c>
      <c r="U896" s="146" t="s">
        <v>650</v>
      </c>
      <c r="V896" s="69"/>
      <c r="W896" s="73"/>
      <c r="X896" s="184"/>
      <c r="Y896" s="184"/>
      <c r="Z896" s="184"/>
      <c r="AA896" s="184"/>
      <c r="AB896" s="184"/>
      <c r="AC896" s="184"/>
      <c r="AD896" s="184"/>
      <c r="AE896" s="184"/>
      <c r="AF896" s="184"/>
      <c r="AG896" s="184"/>
      <c r="AH896" s="184"/>
      <c r="AI896" s="184"/>
      <c r="AJ896" s="184"/>
      <c r="AK896" s="184"/>
      <c r="AL896" s="184"/>
      <c r="AM896" s="184"/>
      <c r="AN896" s="184"/>
      <c r="AO896" s="184"/>
      <c r="AP896" s="184"/>
      <c r="AQ896" s="184"/>
      <c r="AR896" s="184"/>
      <c r="AS896" s="184"/>
      <c r="AT896" s="184"/>
      <c r="AU896" s="184"/>
      <c r="AV896" s="184"/>
      <c r="AW896" s="184"/>
      <c r="AX896" s="184"/>
      <c r="AY896" s="184"/>
      <c r="AZ896" s="184"/>
      <c r="BA896" s="184"/>
      <c r="BB896" s="184"/>
      <c r="BC896" s="184"/>
      <c r="BD896" s="184"/>
      <c r="BE896" s="184"/>
      <c r="BF896" s="184"/>
      <c r="BG896" s="184"/>
      <c r="BH896" s="184"/>
      <c r="BI896" s="184"/>
      <c r="BJ896" s="184"/>
      <c r="BK896" s="184"/>
      <c r="BL896" s="184"/>
      <c r="BM896" s="184"/>
      <c r="BN896" s="184"/>
      <c r="BO896" s="184"/>
    </row>
    <row r="897" spans="1:67" s="72" customFormat="1" ht="23.25" customHeight="1" outlineLevel="1">
      <c r="A897" s="56">
        <f t="shared" si="22"/>
        <v>867</v>
      </c>
      <c r="B897" s="78" t="s">
        <v>2091</v>
      </c>
      <c r="C897" s="78"/>
      <c r="D897" s="85" t="s">
        <v>2092</v>
      </c>
      <c r="E897" s="85">
        <v>34701000</v>
      </c>
      <c r="F897" s="56">
        <v>1984</v>
      </c>
      <c r="G897" s="56">
        <v>9</v>
      </c>
      <c r="H897" s="56">
        <v>3</v>
      </c>
      <c r="I897" s="86">
        <v>6687.8</v>
      </c>
      <c r="J897" s="86">
        <v>5910.9</v>
      </c>
      <c r="K897" s="56"/>
      <c r="L897" s="56">
        <v>11</v>
      </c>
      <c r="M897" s="56">
        <v>6</v>
      </c>
      <c r="N897" s="56">
        <v>12</v>
      </c>
      <c r="O897" s="56">
        <v>9</v>
      </c>
      <c r="P897" s="56">
        <v>10</v>
      </c>
      <c r="Q897" s="56"/>
      <c r="R897" s="56"/>
      <c r="S897" s="56">
        <v>8</v>
      </c>
      <c r="T897" s="56">
        <v>12</v>
      </c>
      <c r="U897" s="146" t="s">
        <v>2093</v>
      </c>
      <c r="V897" s="69" t="s">
        <v>2094</v>
      </c>
      <c r="W897" s="73"/>
      <c r="X897" s="184"/>
      <c r="Y897" s="184"/>
      <c r="Z897" s="184"/>
      <c r="AA897" s="184"/>
      <c r="AB897" s="184"/>
      <c r="AC897" s="184"/>
      <c r="AD897" s="184"/>
      <c r="AE897" s="184"/>
      <c r="AF897" s="184"/>
      <c r="AG897" s="184"/>
      <c r="AH897" s="184"/>
      <c r="AI897" s="184"/>
      <c r="AJ897" s="184"/>
      <c r="AK897" s="184"/>
      <c r="AL897" s="184"/>
      <c r="AM897" s="184"/>
      <c r="AN897" s="184"/>
      <c r="AO897" s="184"/>
      <c r="AP897" s="184"/>
      <c r="AQ897" s="184"/>
      <c r="AR897" s="184"/>
      <c r="AS897" s="184"/>
      <c r="AT897" s="184"/>
      <c r="AU897" s="184"/>
      <c r="AV897" s="184"/>
      <c r="AW897" s="184"/>
      <c r="AX897" s="184"/>
      <c r="AY897" s="184"/>
      <c r="AZ897" s="184"/>
      <c r="BA897" s="184"/>
      <c r="BB897" s="184"/>
      <c r="BC897" s="184"/>
      <c r="BD897" s="184"/>
      <c r="BE897" s="184"/>
      <c r="BF897" s="184"/>
      <c r="BG897" s="184"/>
      <c r="BH897" s="184"/>
      <c r="BI897" s="184"/>
      <c r="BJ897" s="184"/>
      <c r="BK897" s="184"/>
      <c r="BL897" s="184"/>
      <c r="BM897" s="184"/>
      <c r="BN897" s="184"/>
      <c r="BO897" s="184"/>
    </row>
    <row r="898" spans="1:67" s="72" customFormat="1" ht="23.25" customHeight="1" outlineLevel="1">
      <c r="A898" s="56">
        <f t="shared" si="22"/>
        <v>868</v>
      </c>
      <c r="B898" s="197" t="s">
        <v>2095</v>
      </c>
      <c r="C898" s="78"/>
      <c r="D898" s="85" t="s">
        <v>2096</v>
      </c>
      <c r="E898" s="85">
        <v>34701000</v>
      </c>
      <c r="F898" s="56">
        <v>1993</v>
      </c>
      <c r="G898" s="56">
        <v>10</v>
      </c>
      <c r="H898" s="56">
        <v>2</v>
      </c>
      <c r="I898" s="86">
        <v>6055</v>
      </c>
      <c r="J898" s="86">
        <v>5417.1</v>
      </c>
      <c r="K898" s="56"/>
      <c r="L898" s="56">
        <v>6</v>
      </c>
      <c r="M898" s="56">
        <v>12</v>
      </c>
      <c r="N898" s="56">
        <v>10</v>
      </c>
      <c r="O898" s="56">
        <v>11</v>
      </c>
      <c r="P898" s="56">
        <v>8</v>
      </c>
      <c r="Q898" s="56">
        <v>9</v>
      </c>
      <c r="R898" s="56"/>
      <c r="S898" s="56">
        <v>12</v>
      </c>
      <c r="T898" s="56">
        <v>6</v>
      </c>
      <c r="U898" s="146" t="s">
        <v>2097</v>
      </c>
      <c r="V898" s="69"/>
      <c r="W898" s="73"/>
      <c r="X898" s="184"/>
      <c r="Y898" s="184"/>
      <c r="Z898" s="184"/>
      <c r="AA898" s="184"/>
      <c r="AB898" s="184"/>
      <c r="AC898" s="184"/>
      <c r="AD898" s="184"/>
      <c r="AE898" s="184"/>
      <c r="AF898" s="184"/>
      <c r="AG898" s="184"/>
      <c r="AH898" s="184"/>
      <c r="AI898" s="184"/>
      <c r="AJ898" s="184"/>
      <c r="AK898" s="184"/>
      <c r="AL898" s="184"/>
      <c r="AM898" s="184"/>
      <c r="AN898" s="184"/>
      <c r="AO898" s="184"/>
      <c r="AP898" s="184"/>
      <c r="AQ898" s="184"/>
      <c r="AR898" s="184"/>
      <c r="AS898" s="184"/>
      <c r="AT898" s="184"/>
      <c r="AU898" s="184"/>
      <c r="AV898" s="184"/>
      <c r="AW898" s="184"/>
      <c r="AX898" s="184"/>
      <c r="AY898" s="184"/>
      <c r="AZ898" s="184"/>
      <c r="BA898" s="184"/>
      <c r="BB898" s="184"/>
      <c r="BC898" s="184"/>
      <c r="BD898" s="184"/>
      <c r="BE898" s="184"/>
      <c r="BF898" s="184"/>
      <c r="BG898" s="184"/>
      <c r="BH898" s="184"/>
      <c r="BI898" s="184"/>
      <c r="BJ898" s="184"/>
      <c r="BK898" s="184"/>
      <c r="BL898" s="184"/>
      <c r="BM898" s="184"/>
      <c r="BN898" s="184"/>
      <c r="BO898" s="184"/>
    </row>
    <row r="899" spans="1:67" s="72" customFormat="1" ht="23.25" customHeight="1" outlineLevel="1">
      <c r="A899" s="56">
        <f t="shared" si="22"/>
        <v>869</v>
      </c>
      <c r="B899" s="78" t="s">
        <v>2098</v>
      </c>
      <c r="C899" s="78"/>
      <c r="D899" s="85" t="s">
        <v>2099</v>
      </c>
      <c r="E899" s="85">
        <v>34701000</v>
      </c>
      <c r="F899" s="56">
        <v>1992</v>
      </c>
      <c r="G899" s="56">
        <v>10</v>
      </c>
      <c r="H899" s="56">
        <v>3</v>
      </c>
      <c r="I899" s="86">
        <v>7649.4</v>
      </c>
      <c r="J899" s="86">
        <v>6692.5</v>
      </c>
      <c r="K899" s="56"/>
      <c r="L899" s="56" t="s">
        <v>383</v>
      </c>
      <c r="M899" s="56"/>
      <c r="N899" s="56">
        <v>10</v>
      </c>
      <c r="O899" s="56">
        <v>11</v>
      </c>
      <c r="P899" s="56">
        <v>8</v>
      </c>
      <c r="Q899" s="56">
        <v>9</v>
      </c>
      <c r="R899" s="56">
        <v>6</v>
      </c>
      <c r="S899" s="56">
        <v>12</v>
      </c>
      <c r="T899" s="56"/>
      <c r="U899" s="146" t="s">
        <v>2100</v>
      </c>
      <c r="V899" s="69" t="s">
        <v>2101</v>
      </c>
      <c r="W899" s="73"/>
      <c r="X899" s="184"/>
      <c r="Y899" s="184"/>
      <c r="Z899" s="184"/>
      <c r="AA899" s="184"/>
      <c r="AB899" s="184"/>
      <c r="AC899" s="184"/>
      <c r="AD899" s="184"/>
      <c r="AE899" s="184"/>
      <c r="AF899" s="184"/>
      <c r="AG899" s="184"/>
      <c r="AH899" s="184"/>
      <c r="AI899" s="184"/>
      <c r="AJ899" s="184"/>
      <c r="AK899" s="184"/>
      <c r="AL899" s="184"/>
      <c r="AM899" s="184"/>
      <c r="AN899" s="184"/>
      <c r="AO899" s="184"/>
      <c r="AP899" s="184"/>
      <c r="AQ899" s="184"/>
      <c r="AR899" s="184"/>
      <c r="AS899" s="184"/>
      <c r="AT899" s="184"/>
      <c r="AU899" s="184"/>
      <c r="AV899" s="184"/>
      <c r="AW899" s="184"/>
      <c r="AX899" s="184"/>
      <c r="AY899" s="184"/>
      <c r="AZ899" s="184"/>
      <c r="BA899" s="184"/>
      <c r="BB899" s="184"/>
      <c r="BC899" s="184"/>
      <c r="BD899" s="184"/>
      <c r="BE899" s="184"/>
      <c r="BF899" s="184"/>
      <c r="BG899" s="184"/>
      <c r="BH899" s="184"/>
      <c r="BI899" s="184"/>
      <c r="BJ899" s="184"/>
      <c r="BK899" s="184"/>
      <c r="BL899" s="184"/>
      <c r="BM899" s="184"/>
      <c r="BN899" s="184"/>
      <c r="BO899" s="184"/>
    </row>
    <row r="900" spans="1:67" s="72" customFormat="1" ht="23.25" customHeight="1" outlineLevel="1">
      <c r="A900" s="56">
        <f t="shared" si="22"/>
        <v>870</v>
      </c>
      <c r="B900" s="78" t="s">
        <v>2102</v>
      </c>
      <c r="C900" s="78"/>
      <c r="D900" s="85" t="s">
        <v>2103</v>
      </c>
      <c r="E900" s="85">
        <v>34701000</v>
      </c>
      <c r="F900" s="56">
        <v>1998</v>
      </c>
      <c r="G900" s="56">
        <v>10</v>
      </c>
      <c r="H900" s="56">
        <v>3</v>
      </c>
      <c r="I900" s="86">
        <v>8705.9</v>
      </c>
      <c r="J900" s="86">
        <v>7749.02</v>
      </c>
      <c r="K900" s="56"/>
      <c r="L900" s="56">
        <v>12</v>
      </c>
      <c r="M900" s="56"/>
      <c r="N900" s="56">
        <v>6</v>
      </c>
      <c r="O900" s="56">
        <v>10</v>
      </c>
      <c r="P900" s="56">
        <v>11</v>
      </c>
      <c r="Q900" s="56">
        <v>8</v>
      </c>
      <c r="R900" s="56">
        <v>9</v>
      </c>
      <c r="S900" s="56">
        <v>12</v>
      </c>
      <c r="T900" s="56"/>
      <c r="U900" s="146" t="s">
        <v>2097</v>
      </c>
      <c r="V900" s="69"/>
      <c r="W900" s="73"/>
      <c r="X900" s="184"/>
      <c r="Y900" s="184"/>
      <c r="Z900" s="184"/>
      <c r="AA900" s="184"/>
      <c r="AB900" s="184"/>
      <c r="AC900" s="184"/>
      <c r="AD900" s="184"/>
      <c r="AE900" s="184"/>
      <c r="AF900" s="184"/>
      <c r="AG900" s="184"/>
      <c r="AH900" s="184"/>
      <c r="AI900" s="184"/>
      <c r="AJ900" s="184"/>
      <c r="AK900" s="184"/>
      <c r="AL900" s="184"/>
      <c r="AM900" s="184"/>
      <c r="AN900" s="184"/>
      <c r="AO900" s="184"/>
      <c r="AP900" s="184"/>
      <c r="AQ900" s="184"/>
      <c r="AR900" s="184"/>
      <c r="AS900" s="184"/>
      <c r="AT900" s="184"/>
      <c r="AU900" s="184"/>
      <c r="AV900" s="184"/>
      <c r="AW900" s="184"/>
      <c r="AX900" s="184"/>
      <c r="AY900" s="184"/>
      <c r="AZ900" s="184"/>
      <c r="BA900" s="184"/>
      <c r="BB900" s="184"/>
      <c r="BC900" s="184"/>
      <c r="BD900" s="184"/>
      <c r="BE900" s="184"/>
      <c r="BF900" s="184"/>
      <c r="BG900" s="184"/>
      <c r="BH900" s="184"/>
      <c r="BI900" s="184"/>
      <c r="BJ900" s="184"/>
      <c r="BK900" s="184"/>
      <c r="BL900" s="184"/>
      <c r="BM900" s="184"/>
      <c r="BN900" s="184"/>
      <c r="BO900" s="184"/>
    </row>
    <row r="901" spans="1:67" s="72" customFormat="1" ht="23.25" customHeight="1" outlineLevel="1">
      <c r="A901" s="56">
        <f t="shared" si="22"/>
        <v>871</v>
      </c>
      <c r="B901" s="78" t="s">
        <v>2104</v>
      </c>
      <c r="C901" s="78"/>
      <c r="D901" s="85" t="s">
        <v>2105</v>
      </c>
      <c r="E901" s="85">
        <v>34701000</v>
      </c>
      <c r="F901" s="56">
        <v>2008</v>
      </c>
      <c r="G901" s="56">
        <v>10</v>
      </c>
      <c r="H901" s="56">
        <v>2</v>
      </c>
      <c r="I901" s="86">
        <v>5466.3</v>
      </c>
      <c r="J901" s="86">
        <v>4828.3999999999996</v>
      </c>
      <c r="K901" s="56"/>
      <c r="L901" s="56"/>
      <c r="M901" s="56"/>
      <c r="N901" s="56"/>
      <c r="O901" s="56">
        <v>8</v>
      </c>
      <c r="P901" s="56">
        <v>12</v>
      </c>
      <c r="Q901" s="56">
        <v>6</v>
      </c>
      <c r="R901" s="56">
        <v>10</v>
      </c>
      <c r="S901" s="56">
        <v>11</v>
      </c>
      <c r="T901" s="56">
        <v>9</v>
      </c>
      <c r="U901" s="146"/>
      <c r="V901" s="69"/>
      <c r="W901" s="73"/>
      <c r="X901" s="184"/>
      <c r="Y901" s="184"/>
      <c r="Z901" s="184"/>
      <c r="AA901" s="184"/>
      <c r="AB901" s="184"/>
      <c r="AC901" s="184"/>
      <c r="AD901" s="184"/>
      <c r="AE901" s="184"/>
      <c r="AF901" s="184"/>
      <c r="AG901" s="184"/>
      <c r="AH901" s="184"/>
      <c r="AI901" s="184"/>
      <c r="AJ901" s="184"/>
      <c r="AK901" s="184"/>
      <c r="AL901" s="184"/>
      <c r="AM901" s="184"/>
      <c r="AN901" s="184"/>
      <c r="AO901" s="184"/>
      <c r="AP901" s="184"/>
      <c r="AQ901" s="184"/>
      <c r="AR901" s="184"/>
      <c r="AS901" s="184"/>
      <c r="AT901" s="184"/>
      <c r="AU901" s="184"/>
      <c r="AV901" s="184"/>
      <c r="AW901" s="184"/>
      <c r="AX901" s="184"/>
      <c r="AY901" s="184"/>
      <c r="AZ901" s="184"/>
      <c r="BA901" s="184"/>
      <c r="BB901" s="184"/>
      <c r="BC901" s="184"/>
      <c r="BD901" s="184"/>
      <c r="BE901" s="184"/>
      <c r="BF901" s="184"/>
      <c r="BG901" s="184"/>
      <c r="BH901" s="184"/>
      <c r="BI901" s="184"/>
      <c r="BJ901" s="184"/>
      <c r="BK901" s="184"/>
      <c r="BL901" s="184"/>
      <c r="BM901" s="184"/>
      <c r="BN901" s="184"/>
      <c r="BO901" s="184"/>
    </row>
    <row r="902" spans="1:67" s="72" customFormat="1" ht="23.25" customHeight="1" outlineLevel="1">
      <c r="A902" s="56">
        <f t="shared" si="22"/>
        <v>872</v>
      </c>
      <c r="B902" s="78" t="s">
        <v>2106</v>
      </c>
      <c r="C902" s="78"/>
      <c r="D902" s="85" t="s">
        <v>2107</v>
      </c>
      <c r="E902" s="85">
        <v>34701000</v>
      </c>
      <c r="F902" s="56">
        <v>2007</v>
      </c>
      <c r="G902" s="56">
        <v>10</v>
      </c>
      <c r="H902" s="56">
        <v>2</v>
      </c>
      <c r="I902" s="86">
        <v>5114.8</v>
      </c>
      <c r="J902" s="86">
        <v>4476.8999999999996</v>
      </c>
      <c r="K902" s="56"/>
      <c r="L902" s="56"/>
      <c r="M902" s="56"/>
      <c r="N902" s="56"/>
      <c r="O902" s="56">
        <v>8</v>
      </c>
      <c r="P902" s="56">
        <v>12</v>
      </c>
      <c r="Q902" s="56">
        <v>6</v>
      </c>
      <c r="R902" s="56">
        <v>10</v>
      </c>
      <c r="S902" s="56">
        <v>11</v>
      </c>
      <c r="T902" s="56">
        <v>9</v>
      </c>
      <c r="U902" s="146"/>
      <c r="V902" s="69"/>
      <c r="W902" s="73"/>
      <c r="X902" s="184"/>
      <c r="Y902" s="184"/>
      <c r="Z902" s="184"/>
      <c r="AA902" s="184"/>
      <c r="AB902" s="184"/>
      <c r="AC902" s="184"/>
      <c r="AD902" s="184"/>
      <c r="AE902" s="184"/>
      <c r="AF902" s="184"/>
      <c r="AG902" s="184"/>
      <c r="AH902" s="184"/>
      <c r="AI902" s="184"/>
      <c r="AJ902" s="184"/>
      <c r="AK902" s="184"/>
      <c r="AL902" s="184"/>
      <c r="AM902" s="184"/>
      <c r="AN902" s="184"/>
      <c r="AO902" s="184"/>
      <c r="AP902" s="184"/>
      <c r="AQ902" s="184"/>
      <c r="AR902" s="184"/>
      <c r="AS902" s="184"/>
      <c r="AT902" s="184"/>
      <c r="AU902" s="184"/>
      <c r="AV902" s="184"/>
      <c r="AW902" s="184"/>
      <c r="AX902" s="184"/>
      <c r="AY902" s="184"/>
      <c r="AZ902" s="184"/>
      <c r="BA902" s="184"/>
      <c r="BB902" s="184"/>
      <c r="BC902" s="184"/>
      <c r="BD902" s="184"/>
      <c r="BE902" s="184"/>
      <c r="BF902" s="184"/>
      <c r="BG902" s="184"/>
      <c r="BH902" s="184"/>
      <c r="BI902" s="184"/>
      <c r="BJ902" s="184"/>
      <c r="BK902" s="184"/>
      <c r="BL902" s="184"/>
      <c r="BM902" s="184"/>
      <c r="BN902" s="184"/>
      <c r="BO902" s="184"/>
    </row>
    <row r="903" spans="1:67" s="72" customFormat="1" ht="23.25" customHeight="1" outlineLevel="1">
      <c r="A903" s="56">
        <f t="shared" si="22"/>
        <v>873</v>
      </c>
      <c r="B903" s="78" t="s">
        <v>2108</v>
      </c>
      <c r="C903" s="78"/>
      <c r="D903" s="85" t="s">
        <v>2109</v>
      </c>
      <c r="E903" s="85">
        <v>34701000</v>
      </c>
      <c r="F903" s="56">
        <v>2012</v>
      </c>
      <c r="G903" s="56">
        <v>9</v>
      </c>
      <c r="H903" s="56">
        <v>3</v>
      </c>
      <c r="I903" s="86">
        <v>3724.8</v>
      </c>
      <c r="J903" s="86">
        <v>3490.6</v>
      </c>
      <c r="K903" s="56"/>
      <c r="L903" s="56">
        <v>10</v>
      </c>
      <c r="M903" s="56"/>
      <c r="N903" s="56"/>
      <c r="O903" s="56"/>
      <c r="P903" s="56"/>
      <c r="Q903" s="56">
        <v>8</v>
      </c>
      <c r="R903" s="56">
        <v>12</v>
      </c>
      <c r="S903" s="56">
        <v>6</v>
      </c>
      <c r="T903" s="56" t="s">
        <v>1073</v>
      </c>
      <c r="U903" s="146" t="s">
        <v>650</v>
      </c>
      <c r="V903" s="69"/>
      <c r="W903" s="73"/>
      <c r="X903" s="184"/>
      <c r="Y903" s="184"/>
      <c r="Z903" s="184"/>
      <c r="AA903" s="184"/>
      <c r="AB903" s="184"/>
      <c r="AC903" s="184"/>
      <c r="AD903" s="184"/>
      <c r="AE903" s="184"/>
      <c r="AF903" s="184"/>
      <c r="AG903" s="184"/>
      <c r="AH903" s="184"/>
      <c r="AI903" s="184"/>
      <c r="AJ903" s="184"/>
      <c r="AK903" s="184"/>
      <c r="AL903" s="184"/>
      <c r="AM903" s="184"/>
      <c r="AN903" s="184"/>
      <c r="AO903" s="184"/>
      <c r="AP903" s="184"/>
      <c r="AQ903" s="184"/>
      <c r="AR903" s="184"/>
      <c r="AS903" s="184"/>
      <c r="AT903" s="184"/>
      <c r="AU903" s="184"/>
      <c r="AV903" s="184"/>
      <c r="AW903" s="184"/>
      <c r="AX903" s="184"/>
      <c r="AY903" s="184"/>
      <c r="AZ903" s="184"/>
      <c r="BA903" s="184"/>
      <c r="BB903" s="184"/>
      <c r="BC903" s="184"/>
      <c r="BD903" s="184"/>
      <c r="BE903" s="184"/>
      <c r="BF903" s="184"/>
      <c r="BG903" s="184"/>
      <c r="BH903" s="184"/>
      <c r="BI903" s="184"/>
      <c r="BJ903" s="184"/>
      <c r="BK903" s="184"/>
      <c r="BL903" s="184"/>
      <c r="BM903" s="184"/>
      <c r="BN903" s="184"/>
      <c r="BO903" s="184"/>
    </row>
    <row r="904" spans="1:67" s="72" customFormat="1" ht="23.25" customHeight="1" outlineLevel="1">
      <c r="A904" s="56">
        <f t="shared" si="22"/>
        <v>874</v>
      </c>
      <c r="B904" s="197" t="s">
        <v>2110</v>
      </c>
      <c r="C904" s="78"/>
      <c r="D904" s="198" t="s">
        <v>2111</v>
      </c>
      <c r="E904" s="85">
        <v>34701000</v>
      </c>
      <c r="F904" s="56">
        <v>1999</v>
      </c>
      <c r="G904" s="56">
        <v>8</v>
      </c>
      <c r="H904" s="56">
        <v>3</v>
      </c>
      <c r="I904" s="86">
        <v>6117.6</v>
      </c>
      <c r="J904" s="86">
        <v>5626.1</v>
      </c>
      <c r="K904" s="56"/>
      <c r="L904" s="56">
        <v>10</v>
      </c>
      <c r="M904" s="56" t="s">
        <v>383</v>
      </c>
      <c r="N904" s="80" t="s">
        <v>13220</v>
      </c>
      <c r="O904" s="56"/>
      <c r="P904" s="56">
        <v>11</v>
      </c>
      <c r="Q904" s="56">
        <v>9</v>
      </c>
      <c r="R904" s="56"/>
      <c r="S904" s="56">
        <v>8</v>
      </c>
      <c r="T904" s="56">
        <v>12</v>
      </c>
      <c r="U904" s="148" t="s">
        <v>13221</v>
      </c>
      <c r="V904" s="69"/>
      <c r="W904" s="73"/>
      <c r="X904" s="184"/>
      <c r="Y904" s="184"/>
      <c r="Z904" s="184"/>
      <c r="AA904" s="184"/>
      <c r="AB904" s="184"/>
      <c r="AC904" s="184"/>
      <c r="AD904" s="184"/>
      <c r="AE904" s="184"/>
      <c r="AF904" s="184"/>
      <c r="AG904" s="184"/>
      <c r="AH904" s="184"/>
      <c r="AI904" s="184"/>
      <c r="AJ904" s="184"/>
      <c r="AK904" s="184"/>
      <c r="AL904" s="184"/>
      <c r="AM904" s="184"/>
      <c r="AN904" s="184"/>
      <c r="AO904" s="184"/>
      <c r="AP904" s="184"/>
      <c r="AQ904" s="184"/>
      <c r="AR904" s="184"/>
      <c r="AS904" s="184"/>
      <c r="AT904" s="184"/>
      <c r="AU904" s="184"/>
      <c r="AV904" s="184"/>
      <c r="AW904" s="184"/>
      <c r="AX904" s="184"/>
      <c r="AY904" s="184"/>
      <c r="AZ904" s="184"/>
      <c r="BA904" s="184"/>
      <c r="BB904" s="184"/>
      <c r="BC904" s="184"/>
      <c r="BD904" s="184"/>
      <c r="BE904" s="184"/>
      <c r="BF904" s="184"/>
      <c r="BG904" s="184"/>
      <c r="BH904" s="184"/>
      <c r="BI904" s="184"/>
      <c r="BJ904" s="184"/>
      <c r="BK904" s="184"/>
      <c r="BL904" s="184"/>
      <c r="BM904" s="184"/>
      <c r="BN904" s="184"/>
      <c r="BO904" s="184"/>
    </row>
    <row r="905" spans="1:67" s="72" customFormat="1" ht="23.25" customHeight="1" outlineLevel="1">
      <c r="A905" s="56">
        <f t="shared" si="22"/>
        <v>875</v>
      </c>
      <c r="B905" s="78" t="s">
        <v>2112</v>
      </c>
      <c r="C905" s="78"/>
      <c r="D905" s="85" t="s">
        <v>2113</v>
      </c>
      <c r="E905" s="85">
        <v>34701000</v>
      </c>
      <c r="F905" s="56">
        <v>2009</v>
      </c>
      <c r="G905" s="56">
        <v>10</v>
      </c>
      <c r="H905" s="56">
        <v>1</v>
      </c>
      <c r="I905" s="86">
        <v>4003.2</v>
      </c>
      <c r="J905" s="86">
        <v>3365.3</v>
      </c>
      <c r="K905" s="56"/>
      <c r="L905" s="56"/>
      <c r="M905" s="56"/>
      <c r="N905" s="56"/>
      <c r="O905" s="56"/>
      <c r="P905" s="56">
        <v>8</v>
      </c>
      <c r="Q905" s="56">
        <v>12</v>
      </c>
      <c r="R905" s="56">
        <v>6</v>
      </c>
      <c r="S905" s="56">
        <v>10</v>
      </c>
      <c r="T905" s="56" t="s">
        <v>196</v>
      </c>
      <c r="U905" s="146"/>
      <c r="V905" s="69"/>
      <c r="W905" s="73"/>
      <c r="X905" s="184"/>
      <c r="Y905" s="184"/>
      <c r="Z905" s="184"/>
      <c r="AA905" s="184"/>
      <c r="AB905" s="184"/>
      <c r="AC905" s="184"/>
      <c r="AD905" s="184"/>
      <c r="AE905" s="184"/>
      <c r="AF905" s="184"/>
      <c r="AG905" s="184"/>
      <c r="AH905" s="184"/>
      <c r="AI905" s="184"/>
      <c r="AJ905" s="184"/>
      <c r="AK905" s="184"/>
      <c r="AL905" s="184"/>
      <c r="AM905" s="184"/>
      <c r="AN905" s="184"/>
      <c r="AO905" s="184"/>
      <c r="AP905" s="184"/>
      <c r="AQ905" s="184"/>
      <c r="AR905" s="184"/>
      <c r="AS905" s="184"/>
      <c r="AT905" s="184"/>
      <c r="AU905" s="184"/>
      <c r="AV905" s="184"/>
      <c r="AW905" s="184"/>
      <c r="AX905" s="184"/>
      <c r="AY905" s="184"/>
      <c r="AZ905" s="184"/>
      <c r="BA905" s="184"/>
      <c r="BB905" s="184"/>
      <c r="BC905" s="184"/>
      <c r="BD905" s="184"/>
      <c r="BE905" s="184"/>
      <c r="BF905" s="184"/>
      <c r="BG905" s="184"/>
      <c r="BH905" s="184"/>
      <c r="BI905" s="184"/>
      <c r="BJ905" s="184"/>
      <c r="BK905" s="184"/>
      <c r="BL905" s="184"/>
      <c r="BM905" s="184"/>
      <c r="BN905" s="184"/>
      <c r="BO905" s="184"/>
    </row>
    <row r="906" spans="1:67" s="72" customFormat="1" ht="23.25" customHeight="1" outlineLevel="1">
      <c r="A906" s="56">
        <f t="shared" si="22"/>
        <v>876</v>
      </c>
      <c r="B906" s="197" t="s">
        <v>2114</v>
      </c>
      <c r="C906" s="78"/>
      <c r="D906" s="85" t="s">
        <v>2115</v>
      </c>
      <c r="E906" s="85">
        <v>34701000</v>
      </c>
      <c r="F906" s="56">
        <v>1994</v>
      </c>
      <c r="G906" s="56">
        <v>9</v>
      </c>
      <c r="H906" s="56">
        <v>3</v>
      </c>
      <c r="I906" s="86">
        <v>7512.8</v>
      </c>
      <c r="J906" s="86">
        <v>6731.2</v>
      </c>
      <c r="K906" s="56"/>
      <c r="L906" s="56" t="s">
        <v>383</v>
      </c>
      <c r="M906" s="56"/>
      <c r="N906" s="56">
        <v>6</v>
      </c>
      <c r="O906" s="56"/>
      <c r="P906" s="56">
        <v>9</v>
      </c>
      <c r="Q906" s="56">
        <v>8</v>
      </c>
      <c r="R906" s="56"/>
      <c r="S906" s="56"/>
      <c r="T906" s="56">
        <v>12</v>
      </c>
      <c r="U906" s="148" t="s">
        <v>13222</v>
      </c>
      <c r="V906" s="15" t="s">
        <v>12211</v>
      </c>
      <c r="W906" s="73"/>
      <c r="X906" s="184"/>
      <c r="Y906" s="184"/>
      <c r="Z906" s="184"/>
      <c r="AA906" s="184"/>
      <c r="AB906" s="184"/>
      <c r="AC906" s="184"/>
      <c r="AD906" s="184"/>
      <c r="AE906" s="184"/>
      <c r="AF906" s="184"/>
      <c r="AG906" s="184"/>
      <c r="AH906" s="184"/>
      <c r="AI906" s="184"/>
      <c r="AJ906" s="184"/>
      <c r="AK906" s="184"/>
      <c r="AL906" s="184"/>
      <c r="AM906" s="184"/>
      <c r="AN906" s="184"/>
      <c r="AO906" s="184"/>
      <c r="AP906" s="184"/>
      <c r="AQ906" s="184"/>
      <c r="AR906" s="184"/>
      <c r="AS906" s="184"/>
      <c r="AT906" s="184"/>
      <c r="AU906" s="184"/>
      <c r="AV906" s="184"/>
      <c r="AW906" s="184"/>
      <c r="AX906" s="184"/>
      <c r="AY906" s="184"/>
      <c r="AZ906" s="184"/>
      <c r="BA906" s="184"/>
      <c r="BB906" s="184"/>
      <c r="BC906" s="184"/>
      <c r="BD906" s="184"/>
      <c r="BE906" s="184"/>
      <c r="BF906" s="184"/>
      <c r="BG906" s="184"/>
      <c r="BH906" s="184"/>
      <c r="BI906" s="184"/>
      <c r="BJ906" s="184"/>
      <c r="BK906" s="184"/>
      <c r="BL906" s="184"/>
      <c r="BM906" s="184"/>
      <c r="BN906" s="184"/>
      <c r="BO906" s="184"/>
    </row>
    <row r="907" spans="1:67" s="72" customFormat="1" ht="23.25" customHeight="1" outlineLevel="1">
      <c r="A907" s="56">
        <f t="shared" si="22"/>
        <v>877</v>
      </c>
      <c r="B907" s="197" t="s">
        <v>2116</v>
      </c>
      <c r="C907" s="78"/>
      <c r="D907" s="198" t="s">
        <v>2117</v>
      </c>
      <c r="E907" s="85">
        <v>34701000</v>
      </c>
      <c r="F907" s="56">
        <v>1998</v>
      </c>
      <c r="G907" s="56">
        <v>10</v>
      </c>
      <c r="H907" s="56">
        <v>2</v>
      </c>
      <c r="I907" s="86">
        <v>5661.21</v>
      </c>
      <c r="J907" s="86">
        <v>5023.3100000000004</v>
      </c>
      <c r="K907" s="56"/>
      <c r="L907" s="56">
        <v>8</v>
      </c>
      <c r="M907" s="56"/>
      <c r="N907" s="56">
        <v>31</v>
      </c>
      <c r="O907" s="56">
        <v>6</v>
      </c>
      <c r="P907" s="56">
        <v>10</v>
      </c>
      <c r="Q907" s="56">
        <v>11</v>
      </c>
      <c r="R907" s="56">
        <v>9</v>
      </c>
      <c r="S907" s="56">
        <v>12</v>
      </c>
      <c r="T907" s="56"/>
      <c r="U907" s="148" t="s">
        <v>13223</v>
      </c>
      <c r="V907" s="69"/>
      <c r="W907" s="76" t="s">
        <v>12262</v>
      </c>
      <c r="X907" s="184"/>
      <c r="Y907" s="184"/>
      <c r="Z907" s="184"/>
      <c r="AA907" s="184"/>
      <c r="AB907" s="184"/>
      <c r="AC907" s="184"/>
      <c r="AD907" s="184"/>
      <c r="AE907" s="184"/>
      <c r="AF907" s="184"/>
      <c r="AG907" s="184"/>
      <c r="AH907" s="184"/>
      <c r="AI907" s="184"/>
      <c r="AJ907" s="184"/>
      <c r="AK907" s="184"/>
      <c r="AL907" s="184"/>
      <c r="AM907" s="184"/>
      <c r="AN907" s="184"/>
      <c r="AO907" s="184"/>
      <c r="AP907" s="184"/>
      <c r="AQ907" s="184"/>
      <c r="AR907" s="184"/>
      <c r="AS907" s="184"/>
      <c r="AT907" s="184"/>
      <c r="AU907" s="184"/>
      <c r="AV907" s="184"/>
      <c r="AW907" s="184"/>
      <c r="AX907" s="184"/>
      <c r="AY907" s="184"/>
      <c r="AZ907" s="184"/>
      <c r="BA907" s="184"/>
      <c r="BB907" s="184"/>
      <c r="BC907" s="184"/>
      <c r="BD907" s="184"/>
      <c r="BE907" s="184"/>
      <c r="BF907" s="184"/>
      <c r="BG907" s="184"/>
      <c r="BH907" s="184"/>
      <c r="BI907" s="184"/>
      <c r="BJ907" s="184"/>
      <c r="BK907" s="184"/>
      <c r="BL907" s="184"/>
      <c r="BM907" s="184"/>
      <c r="BN907" s="184"/>
      <c r="BO907" s="184"/>
    </row>
    <row r="908" spans="1:67" s="72" customFormat="1" ht="23.25" customHeight="1" outlineLevel="1">
      <c r="A908" s="56">
        <f t="shared" si="22"/>
        <v>878</v>
      </c>
      <c r="B908" s="78" t="s">
        <v>2118</v>
      </c>
      <c r="C908" s="78"/>
      <c r="D908" s="85" t="s">
        <v>2119</v>
      </c>
      <c r="E908" s="85">
        <v>34701000</v>
      </c>
      <c r="F908" s="56">
        <v>2007</v>
      </c>
      <c r="G908" s="56">
        <v>10</v>
      </c>
      <c r="H908" s="56">
        <v>4</v>
      </c>
      <c r="I908" s="86">
        <v>11521.4</v>
      </c>
      <c r="J908" s="86">
        <v>10245.6</v>
      </c>
      <c r="K908" s="56"/>
      <c r="L908" s="56"/>
      <c r="M908" s="56"/>
      <c r="N908" s="56"/>
      <c r="O908" s="56">
        <v>8</v>
      </c>
      <c r="P908" s="56">
        <v>12</v>
      </c>
      <c r="Q908" s="56">
        <v>6</v>
      </c>
      <c r="R908" s="56">
        <v>10</v>
      </c>
      <c r="S908" s="56">
        <v>11</v>
      </c>
      <c r="T908" s="56">
        <v>9</v>
      </c>
      <c r="U908" s="146"/>
      <c r="V908" s="69"/>
      <c r="W908" s="73"/>
      <c r="X908" s="184"/>
      <c r="Y908" s="184"/>
      <c r="Z908" s="184"/>
      <c r="AA908" s="184"/>
      <c r="AB908" s="184"/>
      <c r="AC908" s="184"/>
      <c r="AD908" s="184"/>
      <c r="AE908" s="184"/>
      <c r="AF908" s="184"/>
      <c r="AG908" s="184"/>
      <c r="AH908" s="184"/>
      <c r="AI908" s="184"/>
      <c r="AJ908" s="184"/>
      <c r="AK908" s="184"/>
      <c r="AL908" s="184"/>
      <c r="AM908" s="184"/>
      <c r="AN908" s="184"/>
      <c r="AO908" s="184"/>
      <c r="AP908" s="184"/>
      <c r="AQ908" s="184"/>
      <c r="AR908" s="184"/>
      <c r="AS908" s="184"/>
      <c r="AT908" s="184"/>
      <c r="AU908" s="184"/>
      <c r="AV908" s="184"/>
      <c r="AW908" s="184"/>
      <c r="AX908" s="184"/>
      <c r="AY908" s="184"/>
      <c r="AZ908" s="184"/>
      <c r="BA908" s="184"/>
      <c r="BB908" s="184"/>
      <c r="BC908" s="184"/>
      <c r="BD908" s="184"/>
      <c r="BE908" s="184"/>
      <c r="BF908" s="184"/>
      <c r="BG908" s="184"/>
      <c r="BH908" s="184"/>
      <c r="BI908" s="184"/>
      <c r="BJ908" s="184"/>
      <c r="BK908" s="184"/>
      <c r="BL908" s="184"/>
      <c r="BM908" s="184"/>
      <c r="BN908" s="184"/>
      <c r="BO908" s="184"/>
    </row>
    <row r="909" spans="1:67" s="72" customFormat="1" ht="23.25" customHeight="1" outlineLevel="1">
      <c r="A909" s="56">
        <f t="shared" si="22"/>
        <v>879</v>
      </c>
      <c r="B909" s="78" t="s">
        <v>2120</v>
      </c>
      <c r="C909" s="78"/>
      <c r="D909" s="85" t="s">
        <v>2121</v>
      </c>
      <c r="E909" s="85">
        <v>34701000</v>
      </c>
      <c r="F909" s="56">
        <v>2010</v>
      </c>
      <c r="G909" s="56">
        <v>9</v>
      </c>
      <c r="H909" s="56">
        <v>1</v>
      </c>
      <c r="I909" s="86">
        <v>3754.9</v>
      </c>
      <c r="J909" s="86">
        <v>3507.9</v>
      </c>
      <c r="K909" s="56"/>
      <c r="L909" s="56"/>
      <c r="M909" s="56"/>
      <c r="N909" s="56"/>
      <c r="O909" s="56"/>
      <c r="P909" s="56">
        <v>8</v>
      </c>
      <c r="Q909" s="56">
        <v>12</v>
      </c>
      <c r="R909" s="56">
        <v>6</v>
      </c>
      <c r="S909" s="56">
        <v>10</v>
      </c>
      <c r="T909" s="56" t="s">
        <v>196</v>
      </c>
      <c r="U909" s="146"/>
      <c r="V909" s="69"/>
      <c r="W909" s="73"/>
      <c r="X909" s="184"/>
      <c r="Y909" s="184"/>
      <c r="Z909" s="184"/>
      <c r="AA909" s="184"/>
      <c r="AB909" s="184"/>
      <c r="AC909" s="184"/>
      <c r="AD909" s="184"/>
      <c r="AE909" s="184"/>
      <c r="AF909" s="184"/>
      <c r="AG909" s="184"/>
      <c r="AH909" s="184"/>
      <c r="AI909" s="184"/>
      <c r="AJ909" s="184"/>
      <c r="AK909" s="184"/>
      <c r="AL909" s="184"/>
      <c r="AM909" s="184"/>
      <c r="AN909" s="184"/>
      <c r="AO909" s="184"/>
      <c r="AP909" s="184"/>
      <c r="AQ909" s="184"/>
      <c r="AR909" s="184"/>
      <c r="AS909" s="184"/>
      <c r="AT909" s="184"/>
      <c r="AU909" s="184"/>
      <c r="AV909" s="184"/>
      <c r="AW909" s="184"/>
      <c r="AX909" s="184"/>
      <c r="AY909" s="184"/>
      <c r="AZ909" s="184"/>
      <c r="BA909" s="184"/>
      <c r="BB909" s="184"/>
      <c r="BC909" s="184"/>
      <c r="BD909" s="184"/>
      <c r="BE909" s="184"/>
      <c r="BF909" s="184"/>
      <c r="BG909" s="184"/>
      <c r="BH909" s="184"/>
      <c r="BI909" s="184"/>
      <c r="BJ909" s="184"/>
      <c r="BK909" s="184"/>
      <c r="BL909" s="184"/>
      <c r="BM909" s="184"/>
      <c r="BN909" s="184"/>
      <c r="BO909" s="184"/>
    </row>
    <row r="910" spans="1:67" s="72" customFormat="1" ht="23.25" customHeight="1" outlineLevel="1">
      <c r="A910" s="56">
        <f t="shared" si="22"/>
        <v>880</v>
      </c>
      <c r="B910" s="78" t="s">
        <v>2122</v>
      </c>
      <c r="C910" s="78"/>
      <c r="D910" s="85" t="s">
        <v>2123</v>
      </c>
      <c r="E910" s="85">
        <v>34701000</v>
      </c>
      <c r="F910" s="56">
        <v>1995</v>
      </c>
      <c r="G910" s="56">
        <v>10</v>
      </c>
      <c r="H910" s="56">
        <v>3</v>
      </c>
      <c r="I910" s="86">
        <v>6851.7</v>
      </c>
      <c r="J910" s="86">
        <v>6394.2</v>
      </c>
      <c r="K910" s="56"/>
      <c r="L910" s="56">
        <v>10</v>
      </c>
      <c r="M910" s="56">
        <v>6</v>
      </c>
      <c r="N910" s="56">
        <v>6</v>
      </c>
      <c r="O910" s="56">
        <v>6</v>
      </c>
      <c r="P910" s="56"/>
      <c r="Q910" s="56" t="s">
        <v>2124</v>
      </c>
      <c r="R910" s="56">
        <v>8</v>
      </c>
      <c r="S910" s="56"/>
      <c r="T910" s="56">
        <v>12</v>
      </c>
      <c r="U910" s="146" t="s">
        <v>2125</v>
      </c>
      <c r="V910" s="69" t="s">
        <v>1982</v>
      </c>
      <c r="W910" s="73"/>
      <c r="X910" s="184"/>
      <c r="Y910" s="184"/>
      <c r="Z910" s="184"/>
      <c r="AA910" s="184"/>
      <c r="AB910" s="184"/>
      <c r="AC910" s="184"/>
      <c r="AD910" s="184"/>
      <c r="AE910" s="184"/>
      <c r="AF910" s="184"/>
      <c r="AG910" s="184"/>
      <c r="AH910" s="184"/>
      <c r="AI910" s="184"/>
      <c r="AJ910" s="184"/>
      <c r="AK910" s="184"/>
      <c r="AL910" s="184"/>
      <c r="AM910" s="184"/>
      <c r="AN910" s="184"/>
      <c r="AO910" s="184"/>
      <c r="AP910" s="184"/>
      <c r="AQ910" s="184"/>
      <c r="AR910" s="184"/>
      <c r="AS910" s="184"/>
      <c r="AT910" s="184"/>
      <c r="AU910" s="184"/>
      <c r="AV910" s="184"/>
      <c r="AW910" s="184"/>
      <c r="AX910" s="184"/>
      <c r="AY910" s="184"/>
      <c r="AZ910" s="184"/>
      <c r="BA910" s="184"/>
      <c r="BB910" s="184"/>
      <c r="BC910" s="184"/>
      <c r="BD910" s="184"/>
      <c r="BE910" s="184"/>
      <c r="BF910" s="184"/>
      <c r="BG910" s="184"/>
      <c r="BH910" s="184"/>
      <c r="BI910" s="184"/>
      <c r="BJ910" s="184"/>
      <c r="BK910" s="184"/>
      <c r="BL910" s="184"/>
      <c r="BM910" s="184"/>
      <c r="BN910" s="184"/>
      <c r="BO910" s="184"/>
    </row>
    <row r="911" spans="1:67" s="72" customFormat="1" ht="23.25" customHeight="1" outlineLevel="1">
      <c r="A911" s="56">
        <f t="shared" si="22"/>
        <v>881</v>
      </c>
      <c r="B911" s="197" t="s">
        <v>2126</v>
      </c>
      <c r="C911" s="78"/>
      <c r="D911" s="198" t="s">
        <v>2127</v>
      </c>
      <c r="E911" s="85">
        <v>34701000</v>
      </c>
      <c r="F911" s="56">
        <v>1992</v>
      </c>
      <c r="G911" s="56">
        <v>9</v>
      </c>
      <c r="H911" s="56">
        <v>3</v>
      </c>
      <c r="I911" s="86">
        <v>6899.8</v>
      </c>
      <c r="J911" s="86">
        <v>6041.6</v>
      </c>
      <c r="K911" s="56"/>
      <c r="L911" s="56" t="s">
        <v>1903</v>
      </c>
      <c r="M911" s="56"/>
      <c r="N911" s="56">
        <v>6</v>
      </c>
      <c r="O911" s="56">
        <v>8</v>
      </c>
      <c r="P911" s="56">
        <v>9</v>
      </c>
      <c r="Q911" s="56"/>
      <c r="R911" s="56">
        <v>10</v>
      </c>
      <c r="S911" s="56">
        <v>12</v>
      </c>
      <c r="T911" s="56">
        <v>6</v>
      </c>
      <c r="U911" s="148" t="s">
        <v>13224</v>
      </c>
      <c r="V911" s="15" t="s">
        <v>12355</v>
      </c>
      <c r="W911" s="76" t="s">
        <v>12262</v>
      </c>
      <c r="X911" s="184"/>
      <c r="Y911" s="184"/>
      <c r="Z911" s="184"/>
      <c r="AA911" s="184"/>
      <c r="AB911" s="184"/>
      <c r="AC911" s="184"/>
      <c r="AD911" s="184"/>
      <c r="AE911" s="184"/>
      <c r="AF911" s="184"/>
      <c r="AG911" s="184"/>
      <c r="AH911" s="184"/>
      <c r="AI911" s="184"/>
      <c r="AJ911" s="184"/>
      <c r="AK911" s="184"/>
      <c r="AL911" s="184"/>
      <c r="AM911" s="184"/>
      <c r="AN911" s="184"/>
      <c r="AO911" s="184"/>
      <c r="AP911" s="184"/>
      <c r="AQ911" s="184"/>
      <c r="AR911" s="184"/>
      <c r="AS911" s="184"/>
      <c r="AT911" s="184"/>
      <c r="AU911" s="184"/>
      <c r="AV911" s="184"/>
      <c r="AW911" s="184"/>
      <c r="AX911" s="184"/>
      <c r="AY911" s="184"/>
      <c r="AZ911" s="184"/>
      <c r="BA911" s="184"/>
      <c r="BB911" s="184"/>
      <c r="BC911" s="184"/>
      <c r="BD911" s="184"/>
      <c r="BE911" s="184"/>
      <c r="BF911" s="184"/>
      <c r="BG911" s="184"/>
      <c r="BH911" s="184"/>
      <c r="BI911" s="184"/>
      <c r="BJ911" s="184"/>
      <c r="BK911" s="184"/>
      <c r="BL911" s="184"/>
      <c r="BM911" s="184"/>
      <c r="BN911" s="184"/>
      <c r="BO911" s="184"/>
    </row>
    <row r="912" spans="1:67" s="72" customFormat="1" ht="23.25" customHeight="1" outlineLevel="1">
      <c r="A912" s="56">
        <f t="shared" si="22"/>
        <v>882</v>
      </c>
      <c r="B912" s="78" t="s">
        <v>2128</v>
      </c>
      <c r="C912" s="78"/>
      <c r="D912" s="85" t="s">
        <v>2129</v>
      </c>
      <c r="E912" s="85">
        <v>34701000</v>
      </c>
      <c r="F912" s="56">
        <v>1997</v>
      </c>
      <c r="G912" s="56">
        <v>9</v>
      </c>
      <c r="H912" s="56">
        <v>1</v>
      </c>
      <c r="I912" s="86">
        <v>3370.4</v>
      </c>
      <c r="J912" s="86">
        <v>3112.2</v>
      </c>
      <c r="K912" s="56"/>
      <c r="L912" s="56">
        <v>8</v>
      </c>
      <c r="M912" s="56">
        <v>6</v>
      </c>
      <c r="N912" s="56">
        <v>12</v>
      </c>
      <c r="O912" s="56">
        <v>10</v>
      </c>
      <c r="P912" s="56">
        <v>9</v>
      </c>
      <c r="Q912" s="56"/>
      <c r="R912" s="56"/>
      <c r="S912" s="56">
        <v>8</v>
      </c>
      <c r="T912" s="56">
        <v>12</v>
      </c>
      <c r="U912" s="146" t="s">
        <v>2130</v>
      </c>
      <c r="V912" s="69"/>
      <c r="W912" s="73"/>
      <c r="X912" s="184"/>
      <c r="Y912" s="184"/>
      <c r="Z912" s="184"/>
      <c r="AA912" s="184"/>
      <c r="AB912" s="184"/>
      <c r="AC912" s="184"/>
      <c r="AD912" s="184"/>
      <c r="AE912" s="184"/>
      <c r="AF912" s="184"/>
      <c r="AG912" s="184"/>
      <c r="AH912" s="184"/>
      <c r="AI912" s="184"/>
      <c r="AJ912" s="184"/>
      <c r="AK912" s="184"/>
      <c r="AL912" s="184"/>
      <c r="AM912" s="184"/>
      <c r="AN912" s="184"/>
      <c r="AO912" s="184"/>
      <c r="AP912" s="184"/>
      <c r="AQ912" s="184"/>
      <c r="AR912" s="184"/>
      <c r="AS912" s="184"/>
      <c r="AT912" s="184"/>
      <c r="AU912" s="184"/>
      <c r="AV912" s="184"/>
      <c r="AW912" s="184"/>
      <c r="AX912" s="184"/>
      <c r="AY912" s="184"/>
      <c r="AZ912" s="184"/>
      <c r="BA912" s="184"/>
      <c r="BB912" s="184"/>
      <c r="BC912" s="184"/>
      <c r="BD912" s="184"/>
      <c r="BE912" s="184"/>
      <c r="BF912" s="184"/>
      <c r="BG912" s="184"/>
      <c r="BH912" s="184"/>
      <c r="BI912" s="184"/>
      <c r="BJ912" s="184"/>
      <c r="BK912" s="184"/>
      <c r="BL912" s="184"/>
      <c r="BM912" s="184"/>
      <c r="BN912" s="184"/>
      <c r="BO912" s="184"/>
    </row>
    <row r="913" spans="1:67" s="72" customFormat="1" ht="23.25" customHeight="1" outlineLevel="1">
      <c r="A913" s="56">
        <f t="shared" si="22"/>
        <v>883</v>
      </c>
      <c r="B913" s="78" t="s">
        <v>2131</v>
      </c>
      <c r="C913" s="78"/>
      <c r="D913" s="85" t="s">
        <v>2132</v>
      </c>
      <c r="E913" s="85">
        <v>34701000</v>
      </c>
      <c r="F913" s="56">
        <v>2000</v>
      </c>
      <c r="G913" s="56">
        <v>10</v>
      </c>
      <c r="H913" s="56">
        <v>3</v>
      </c>
      <c r="I913" s="86">
        <v>7845.4</v>
      </c>
      <c r="J913" s="86">
        <v>6676.4</v>
      </c>
      <c r="K913" s="56"/>
      <c r="L913" s="56"/>
      <c r="M913" s="56">
        <v>12</v>
      </c>
      <c r="N913" s="56">
        <v>6</v>
      </c>
      <c r="O913" s="56">
        <v>10</v>
      </c>
      <c r="P913" s="56">
        <v>11</v>
      </c>
      <c r="Q913" s="56">
        <v>8</v>
      </c>
      <c r="R913" s="56">
        <v>9</v>
      </c>
      <c r="S913" s="56">
        <v>12</v>
      </c>
      <c r="T913" s="56"/>
      <c r="U913" s="146"/>
      <c r="V913" s="69"/>
      <c r="W913" s="73"/>
      <c r="X913" s="184"/>
      <c r="Y913" s="184"/>
      <c r="Z913" s="184"/>
      <c r="AA913" s="184"/>
      <c r="AB913" s="184"/>
      <c r="AC913" s="184"/>
      <c r="AD913" s="184"/>
      <c r="AE913" s="184"/>
      <c r="AF913" s="184"/>
      <c r="AG913" s="184"/>
      <c r="AH913" s="184"/>
      <c r="AI913" s="184"/>
      <c r="AJ913" s="184"/>
      <c r="AK913" s="184"/>
      <c r="AL913" s="184"/>
      <c r="AM913" s="184"/>
      <c r="AN913" s="184"/>
      <c r="AO913" s="184"/>
      <c r="AP913" s="184"/>
      <c r="AQ913" s="184"/>
      <c r="AR913" s="184"/>
      <c r="AS913" s="184"/>
      <c r="AT913" s="184"/>
      <c r="AU913" s="184"/>
      <c r="AV913" s="184"/>
      <c r="AW913" s="184"/>
      <c r="AX913" s="184"/>
      <c r="AY913" s="184"/>
      <c r="AZ913" s="184"/>
      <c r="BA913" s="184"/>
      <c r="BB913" s="184"/>
      <c r="BC913" s="184"/>
      <c r="BD913" s="184"/>
      <c r="BE913" s="184"/>
      <c r="BF913" s="184"/>
      <c r="BG913" s="184"/>
      <c r="BH913" s="184"/>
      <c r="BI913" s="184"/>
      <c r="BJ913" s="184"/>
      <c r="BK913" s="184"/>
      <c r="BL913" s="184"/>
      <c r="BM913" s="184"/>
      <c r="BN913" s="184"/>
      <c r="BO913" s="184"/>
    </row>
    <row r="914" spans="1:67" s="72" customFormat="1" ht="23.25" customHeight="1" outlineLevel="1">
      <c r="A914" s="56">
        <f t="shared" si="22"/>
        <v>884</v>
      </c>
      <c r="B914" s="78" t="s">
        <v>2133</v>
      </c>
      <c r="C914" s="78"/>
      <c r="D914" s="85" t="s">
        <v>2134</v>
      </c>
      <c r="E914" s="85">
        <v>34701000</v>
      </c>
      <c r="F914" s="56">
        <v>1997</v>
      </c>
      <c r="G914" s="56">
        <v>10</v>
      </c>
      <c r="H914" s="56">
        <v>1</v>
      </c>
      <c r="I914" s="86">
        <v>5382.3</v>
      </c>
      <c r="J914" s="86">
        <v>4127</v>
      </c>
      <c r="K914" s="56"/>
      <c r="L914" s="56"/>
      <c r="M914" s="56" t="s">
        <v>82</v>
      </c>
      <c r="N914" s="56">
        <v>10</v>
      </c>
      <c r="O914" s="56">
        <v>11</v>
      </c>
      <c r="P914" s="56">
        <v>8</v>
      </c>
      <c r="Q914" s="56">
        <v>9</v>
      </c>
      <c r="R914" s="56"/>
      <c r="S914" s="56">
        <v>12</v>
      </c>
      <c r="T914" s="56"/>
      <c r="U914" s="146" t="s">
        <v>2135</v>
      </c>
      <c r="V914" s="69"/>
      <c r="W914" s="73"/>
      <c r="X914" s="184"/>
      <c r="Y914" s="184"/>
      <c r="Z914" s="184"/>
      <c r="AA914" s="184"/>
      <c r="AB914" s="184"/>
      <c r="AC914" s="184"/>
      <c r="AD914" s="184"/>
      <c r="AE914" s="184"/>
      <c r="AF914" s="184"/>
      <c r="AG914" s="184"/>
      <c r="AH914" s="184"/>
      <c r="AI914" s="184"/>
      <c r="AJ914" s="184"/>
      <c r="AK914" s="184"/>
      <c r="AL914" s="184"/>
      <c r="AM914" s="184"/>
      <c r="AN914" s="184"/>
      <c r="AO914" s="184"/>
      <c r="AP914" s="184"/>
      <c r="AQ914" s="184"/>
      <c r="AR914" s="184"/>
      <c r="AS914" s="184"/>
      <c r="AT914" s="184"/>
      <c r="AU914" s="184"/>
      <c r="AV914" s="184"/>
      <c r="AW914" s="184"/>
      <c r="AX914" s="184"/>
      <c r="AY914" s="184"/>
      <c r="AZ914" s="184"/>
      <c r="BA914" s="184"/>
      <c r="BB914" s="184"/>
      <c r="BC914" s="184"/>
      <c r="BD914" s="184"/>
      <c r="BE914" s="184"/>
      <c r="BF914" s="184"/>
      <c r="BG914" s="184"/>
      <c r="BH914" s="184"/>
      <c r="BI914" s="184"/>
      <c r="BJ914" s="184"/>
      <c r="BK914" s="184"/>
      <c r="BL914" s="184"/>
      <c r="BM914" s="184"/>
      <c r="BN914" s="184"/>
      <c r="BO914" s="184"/>
    </row>
    <row r="915" spans="1:67" s="72" customFormat="1" ht="23.25" customHeight="1" outlineLevel="1">
      <c r="A915" s="56">
        <f t="shared" si="22"/>
        <v>885</v>
      </c>
      <c r="B915" s="78" t="s">
        <v>2136</v>
      </c>
      <c r="C915" s="78"/>
      <c r="D915" s="85" t="s">
        <v>2137</v>
      </c>
      <c r="E915" s="85">
        <v>34701000</v>
      </c>
      <c r="F915" s="56">
        <v>1992</v>
      </c>
      <c r="G915" s="56">
        <v>9</v>
      </c>
      <c r="H915" s="56">
        <v>3</v>
      </c>
      <c r="I915" s="86">
        <v>5716.4</v>
      </c>
      <c r="J915" s="86">
        <v>3357.5</v>
      </c>
      <c r="K915" s="56"/>
      <c r="L915" s="56">
        <v>10</v>
      </c>
      <c r="M915" s="56">
        <v>6</v>
      </c>
      <c r="N915" s="56">
        <v>11</v>
      </c>
      <c r="O915" s="56">
        <v>8</v>
      </c>
      <c r="P915" s="56">
        <v>9</v>
      </c>
      <c r="Q915" s="56"/>
      <c r="R915" s="56">
        <v>10</v>
      </c>
      <c r="S915" s="56">
        <v>12</v>
      </c>
      <c r="T915" s="56"/>
      <c r="U915" s="146" t="s">
        <v>2138</v>
      </c>
      <c r="V915" s="69"/>
      <c r="W915" s="73"/>
      <c r="X915" s="184"/>
      <c r="Y915" s="184"/>
      <c r="Z915" s="184"/>
      <c r="AA915" s="184"/>
      <c r="AB915" s="184"/>
      <c r="AC915" s="184"/>
      <c r="AD915" s="184"/>
      <c r="AE915" s="184"/>
      <c r="AF915" s="184"/>
      <c r="AG915" s="184"/>
      <c r="AH915" s="184"/>
      <c r="AI915" s="184"/>
      <c r="AJ915" s="184"/>
      <c r="AK915" s="184"/>
      <c r="AL915" s="184"/>
      <c r="AM915" s="184"/>
      <c r="AN915" s="184"/>
      <c r="AO915" s="184"/>
      <c r="AP915" s="184"/>
      <c r="AQ915" s="184"/>
      <c r="AR915" s="184"/>
      <c r="AS915" s="184"/>
      <c r="AT915" s="184"/>
      <c r="AU915" s="184"/>
      <c r="AV915" s="184"/>
      <c r="AW915" s="184"/>
      <c r="AX915" s="184"/>
      <c r="AY915" s="184"/>
      <c r="AZ915" s="184"/>
      <c r="BA915" s="184"/>
      <c r="BB915" s="184"/>
      <c r="BC915" s="184"/>
      <c r="BD915" s="184"/>
      <c r="BE915" s="184"/>
      <c r="BF915" s="184"/>
      <c r="BG915" s="184"/>
      <c r="BH915" s="184"/>
      <c r="BI915" s="184"/>
      <c r="BJ915" s="184"/>
      <c r="BK915" s="184"/>
      <c r="BL915" s="184"/>
      <c r="BM915" s="184"/>
      <c r="BN915" s="184"/>
      <c r="BO915" s="184"/>
    </row>
    <row r="916" spans="1:67" s="72" customFormat="1" ht="23.25" customHeight="1" outlineLevel="1">
      <c r="A916" s="56">
        <f t="shared" si="22"/>
        <v>886</v>
      </c>
      <c r="B916" s="78" t="s">
        <v>2139</v>
      </c>
      <c r="C916" s="78"/>
      <c r="D916" s="85" t="s">
        <v>2140</v>
      </c>
      <c r="E916" s="85">
        <v>34701000</v>
      </c>
      <c r="F916" s="56">
        <v>1999</v>
      </c>
      <c r="G916" s="56">
        <v>9</v>
      </c>
      <c r="H916" s="56">
        <v>3</v>
      </c>
      <c r="I916" s="86">
        <v>6207.48</v>
      </c>
      <c r="J916" s="86">
        <v>5605.78</v>
      </c>
      <c r="K916" s="56"/>
      <c r="L916" s="56">
        <v>8</v>
      </c>
      <c r="M916" s="56"/>
      <c r="N916" s="56">
        <v>12</v>
      </c>
      <c r="O916" s="56">
        <v>10</v>
      </c>
      <c r="P916" s="56">
        <v>11</v>
      </c>
      <c r="Q916" s="56">
        <v>9</v>
      </c>
      <c r="R916" s="56"/>
      <c r="S916" s="56">
        <v>8</v>
      </c>
      <c r="T916" s="56">
        <v>12</v>
      </c>
      <c r="U916" s="146" t="s">
        <v>2141</v>
      </c>
      <c r="V916" s="69"/>
      <c r="W916" s="73"/>
      <c r="X916" s="184"/>
      <c r="Y916" s="184"/>
      <c r="Z916" s="184"/>
      <c r="AA916" s="184"/>
      <c r="AB916" s="184"/>
      <c r="AC916" s="184"/>
      <c r="AD916" s="184"/>
      <c r="AE916" s="184"/>
      <c r="AF916" s="184"/>
      <c r="AG916" s="184"/>
      <c r="AH916" s="184"/>
      <c r="AI916" s="184"/>
      <c r="AJ916" s="184"/>
      <c r="AK916" s="184"/>
      <c r="AL916" s="184"/>
      <c r="AM916" s="184"/>
      <c r="AN916" s="184"/>
      <c r="AO916" s="184"/>
      <c r="AP916" s="184"/>
      <c r="AQ916" s="184"/>
      <c r="AR916" s="184"/>
      <c r="AS916" s="184"/>
      <c r="AT916" s="184"/>
      <c r="AU916" s="184"/>
      <c r="AV916" s="184"/>
      <c r="AW916" s="184"/>
      <c r="AX916" s="184"/>
      <c r="AY916" s="184"/>
      <c r="AZ916" s="184"/>
      <c r="BA916" s="184"/>
      <c r="BB916" s="184"/>
      <c r="BC916" s="184"/>
      <c r="BD916" s="184"/>
      <c r="BE916" s="184"/>
      <c r="BF916" s="184"/>
      <c r="BG916" s="184"/>
      <c r="BH916" s="184"/>
      <c r="BI916" s="184"/>
      <c r="BJ916" s="184"/>
      <c r="BK916" s="184"/>
      <c r="BL916" s="184"/>
      <c r="BM916" s="184"/>
      <c r="BN916" s="184"/>
      <c r="BO916" s="184"/>
    </row>
    <row r="917" spans="1:67" s="72" customFormat="1" ht="23.25" customHeight="1" outlineLevel="1">
      <c r="A917" s="56">
        <f t="shared" si="22"/>
        <v>887</v>
      </c>
      <c r="B917" s="78" t="s">
        <v>2142</v>
      </c>
      <c r="C917" s="78"/>
      <c r="D917" s="85" t="s">
        <v>2143</v>
      </c>
      <c r="E917" s="85">
        <v>34701000</v>
      </c>
      <c r="F917" s="56">
        <v>1994</v>
      </c>
      <c r="G917" s="56">
        <v>10</v>
      </c>
      <c r="H917" s="56">
        <v>4</v>
      </c>
      <c r="I917" s="86">
        <v>9704.9</v>
      </c>
      <c r="J917" s="86">
        <v>8510.2999999999993</v>
      </c>
      <c r="K917" s="56"/>
      <c r="L917" s="56" t="s">
        <v>2144</v>
      </c>
      <c r="M917" s="56" t="s">
        <v>2145</v>
      </c>
      <c r="N917" s="56">
        <v>6</v>
      </c>
      <c r="O917" s="56">
        <v>11</v>
      </c>
      <c r="P917" s="56">
        <v>8</v>
      </c>
      <c r="Q917" s="56"/>
      <c r="R917" s="56"/>
      <c r="S917" s="56"/>
      <c r="T917" s="56"/>
      <c r="U917" s="146" t="s">
        <v>2146</v>
      </c>
      <c r="V917" s="69"/>
      <c r="W917" s="73"/>
      <c r="X917" s="184"/>
      <c r="Y917" s="184"/>
      <c r="Z917" s="184"/>
      <c r="AA917" s="184"/>
      <c r="AB917" s="184"/>
      <c r="AC917" s="184"/>
      <c r="AD917" s="184"/>
      <c r="AE917" s="184"/>
      <c r="AF917" s="184"/>
      <c r="AG917" s="184"/>
      <c r="AH917" s="184"/>
      <c r="AI917" s="184"/>
      <c r="AJ917" s="184"/>
      <c r="AK917" s="184"/>
      <c r="AL917" s="184"/>
      <c r="AM917" s="184"/>
      <c r="AN917" s="184"/>
      <c r="AO917" s="184"/>
      <c r="AP917" s="184"/>
      <c r="AQ917" s="184"/>
      <c r="AR917" s="184"/>
      <c r="AS917" s="184"/>
      <c r="AT917" s="184"/>
      <c r="AU917" s="184"/>
      <c r="AV917" s="184"/>
      <c r="AW917" s="184"/>
      <c r="AX917" s="184"/>
      <c r="AY917" s="184"/>
      <c r="AZ917" s="184"/>
      <c r="BA917" s="184"/>
      <c r="BB917" s="184"/>
      <c r="BC917" s="184"/>
      <c r="BD917" s="184"/>
      <c r="BE917" s="184"/>
      <c r="BF917" s="184"/>
      <c r="BG917" s="184"/>
      <c r="BH917" s="184"/>
      <c r="BI917" s="184"/>
      <c r="BJ917" s="184"/>
      <c r="BK917" s="184"/>
      <c r="BL917" s="184"/>
      <c r="BM917" s="184"/>
      <c r="BN917" s="184"/>
      <c r="BO917" s="184"/>
    </row>
    <row r="918" spans="1:67" s="72" customFormat="1" ht="23.25" customHeight="1" outlineLevel="1">
      <c r="A918" s="56">
        <f t="shared" si="22"/>
        <v>888</v>
      </c>
      <c r="B918" s="197" t="s">
        <v>2147</v>
      </c>
      <c r="C918" s="78"/>
      <c r="D918" s="198" t="s">
        <v>2148</v>
      </c>
      <c r="E918" s="85">
        <v>34701000</v>
      </c>
      <c r="F918" s="56">
        <v>1993</v>
      </c>
      <c r="G918" s="56">
        <v>10</v>
      </c>
      <c r="H918" s="56">
        <v>1</v>
      </c>
      <c r="I918" s="86">
        <v>2062.8000000000002</v>
      </c>
      <c r="J918" s="86">
        <v>1743.6</v>
      </c>
      <c r="K918" s="56"/>
      <c r="L918" s="56">
        <v>10</v>
      </c>
      <c r="M918" s="56">
        <v>6</v>
      </c>
      <c r="N918" s="56">
        <v>12</v>
      </c>
      <c r="O918" s="56">
        <v>11</v>
      </c>
      <c r="P918" s="56">
        <v>8</v>
      </c>
      <c r="Q918" s="56">
        <v>9</v>
      </c>
      <c r="R918" s="56"/>
      <c r="S918" s="56"/>
      <c r="T918" s="56" t="s">
        <v>133</v>
      </c>
      <c r="U918" s="148" t="s">
        <v>13225</v>
      </c>
      <c r="V918" s="69" t="s">
        <v>2149</v>
      </c>
      <c r="W918" s="73"/>
      <c r="X918" s="184"/>
      <c r="Y918" s="184"/>
      <c r="Z918" s="184"/>
      <c r="AA918" s="184"/>
      <c r="AB918" s="184"/>
      <c r="AC918" s="184"/>
      <c r="AD918" s="184"/>
      <c r="AE918" s="184"/>
      <c r="AF918" s="184"/>
      <c r="AG918" s="184"/>
      <c r="AH918" s="184"/>
      <c r="AI918" s="184"/>
      <c r="AJ918" s="184"/>
      <c r="AK918" s="184"/>
      <c r="AL918" s="184"/>
      <c r="AM918" s="184"/>
      <c r="AN918" s="184"/>
      <c r="AO918" s="184"/>
      <c r="AP918" s="184"/>
      <c r="AQ918" s="184"/>
      <c r="AR918" s="184"/>
      <c r="AS918" s="184"/>
      <c r="AT918" s="184"/>
      <c r="AU918" s="184"/>
      <c r="AV918" s="184"/>
      <c r="AW918" s="184"/>
      <c r="AX918" s="184"/>
      <c r="AY918" s="184"/>
      <c r="AZ918" s="184"/>
      <c r="BA918" s="184"/>
      <c r="BB918" s="184"/>
      <c r="BC918" s="184"/>
      <c r="BD918" s="184"/>
      <c r="BE918" s="184"/>
      <c r="BF918" s="184"/>
      <c r="BG918" s="184"/>
      <c r="BH918" s="184"/>
      <c r="BI918" s="184"/>
      <c r="BJ918" s="184"/>
      <c r="BK918" s="184"/>
      <c r="BL918" s="184"/>
      <c r="BM918" s="184"/>
      <c r="BN918" s="184"/>
      <c r="BO918" s="184"/>
    </row>
    <row r="919" spans="1:67" s="72" customFormat="1" ht="23.25" customHeight="1" outlineLevel="1">
      <c r="A919" s="56">
        <f t="shared" si="22"/>
        <v>889</v>
      </c>
      <c r="B919" s="78" t="s">
        <v>2150</v>
      </c>
      <c r="C919" s="78"/>
      <c r="D919" s="85" t="s">
        <v>2151</v>
      </c>
      <c r="E919" s="85">
        <v>34701000</v>
      </c>
      <c r="F919" s="56">
        <v>1999</v>
      </c>
      <c r="G919" s="56">
        <v>10</v>
      </c>
      <c r="H919" s="56">
        <v>2</v>
      </c>
      <c r="I919" s="86">
        <v>5769</v>
      </c>
      <c r="J919" s="86">
        <v>5122.99</v>
      </c>
      <c r="K919" s="56"/>
      <c r="L919" s="56">
        <v>12</v>
      </c>
      <c r="M919" s="56"/>
      <c r="N919" s="56">
        <v>6</v>
      </c>
      <c r="O919" s="56">
        <v>10</v>
      </c>
      <c r="P919" s="56">
        <v>11</v>
      </c>
      <c r="Q919" s="56">
        <v>8</v>
      </c>
      <c r="R919" s="56">
        <v>9</v>
      </c>
      <c r="S919" s="56">
        <v>12</v>
      </c>
      <c r="T919" s="56"/>
      <c r="U919" s="146" t="s">
        <v>2097</v>
      </c>
      <c r="V919" s="69"/>
      <c r="W919" s="73"/>
      <c r="X919" s="184"/>
      <c r="Y919" s="184"/>
      <c r="Z919" s="184"/>
      <c r="AA919" s="184"/>
      <c r="AB919" s="184"/>
      <c r="AC919" s="184"/>
      <c r="AD919" s="184"/>
      <c r="AE919" s="184"/>
      <c r="AF919" s="184"/>
      <c r="AG919" s="184"/>
      <c r="AH919" s="184"/>
      <c r="AI919" s="184"/>
      <c r="AJ919" s="184"/>
      <c r="AK919" s="184"/>
      <c r="AL919" s="184"/>
      <c r="AM919" s="184"/>
      <c r="AN919" s="184"/>
      <c r="AO919" s="184"/>
      <c r="AP919" s="184"/>
      <c r="AQ919" s="184"/>
      <c r="AR919" s="184"/>
      <c r="AS919" s="184"/>
      <c r="AT919" s="184"/>
      <c r="AU919" s="184"/>
      <c r="AV919" s="184"/>
      <c r="AW919" s="184"/>
      <c r="AX919" s="184"/>
      <c r="AY919" s="184"/>
      <c r="AZ919" s="184"/>
      <c r="BA919" s="184"/>
      <c r="BB919" s="184"/>
      <c r="BC919" s="184"/>
      <c r="BD919" s="184"/>
      <c r="BE919" s="184"/>
      <c r="BF919" s="184"/>
      <c r="BG919" s="184"/>
      <c r="BH919" s="184"/>
      <c r="BI919" s="184"/>
      <c r="BJ919" s="184"/>
      <c r="BK919" s="184"/>
      <c r="BL919" s="184"/>
      <c r="BM919" s="184"/>
      <c r="BN919" s="184"/>
      <c r="BO919" s="184"/>
    </row>
    <row r="920" spans="1:67" s="72" customFormat="1" ht="23.25" customHeight="1" outlineLevel="1">
      <c r="A920" s="56">
        <f t="shared" si="22"/>
        <v>890</v>
      </c>
      <c r="B920" s="78" t="s">
        <v>2152</v>
      </c>
      <c r="C920" s="78"/>
      <c r="D920" s="85" t="s">
        <v>2153</v>
      </c>
      <c r="E920" s="85">
        <v>34701000</v>
      </c>
      <c r="F920" s="56">
        <v>2002</v>
      </c>
      <c r="G920" s="56">
        <v>10</v>
      </c>
      <c r="H920" s="56">
        <v>3</v>
      </c>
      <c r="I920" s="86">
        <v>8745.65</v>
      </c>
      <c r="J920" s="86">
        <v>7788.8</v>
      </c>
      <c r="K920" s="56"/>
      <c r="L920" s="56"/>
      <c r="M920" s="56"/>
      <c r="N920" s="56">
        <v>31</v>
      </c>
      <c r="O920" s="56">
        <v>6</v>
      </c>
      <c r="P920" s="56">
        <v>10</v>
      </c>
      <c r="Q920" s="56">
        <v>11</v>
      </c>
      <c r="R920" s="56">
        <v>8</v>
      </c>
      <c r="S920" s="56">
        <v>9</v>
      </c>
      <c r="T920" s="56">
        <v>12</v>
      </c>
      <c r="U920" s="146" t="s">
        <v>2154</v>
      </c>
      <c r="V920" s="69"/>
      <c r="W920" s="73"/>
      <c r="X920" s="184"/>
      <c r="Y920" s="184"/>
      <c r="Z920" s="184"/>
      <c r="AA920" s="184"/>
      <c r="AB920" s="184"/>
      <c r="AC920" s="184"/>
      <c r="AD920" s="184"/>
      <c r="AE920" s="184"/>
      <c r="AF920" s="184"/>
      <c r="AG920" s="184"/>
      <c r="AH920" s="184"/>
      <c r="AI920" s="184"/>
      <c r="AJ920" s="184"/>
      <c r="AK920" s="184"/>
      <c r="AL920" s="184"/>
      <c r="AM920" s="184"/>
      <c r="AN920" s="184"/>
      <c r="AO920" s="184"/>
      <c r="AP920" s="184"/>
      <c r="AQ920" s="184"/>
      <c r="AR920" s="184"/>
      <c r="AS920" s="184"/>
      <c r="AT920" s="184"/>
      <c r="AU920" s="184"/>
      <c r="AV920" s="184"/>
      <c r="AW920" s="184"/>
      <c r="AX920" s="184"/>
      <c r="AY920" s="184"/>
      <c r="AZ920" s="184"/>
      <c r="BA920" s="184"/>
      <c r="BB920" s="184"/>
      <c r="BC920" s="184"/>
      <c r="BD920" s="184"/>
      <c r="BE920" s="184"/>
      <c r="BF920" s="184"/>
      <c r="BG920" s="184"/>
      <c r="BH920" s="184"/>
      <c r="BI920" s="184"/>
      <c r="BJ920" s="184"/>
      <c r="BK920" s="184"/>
      <c r="BL920" s="184"/>
      <c r="BM920" s="184"/>
      <c r="BN920" s="184"/>
      <c r="BO920" s="184"/>
    </row>
    <row r="921" spans="1:67" s="72" customFormat="1" ht="23.25" customHeight="1" outlineLevel="1">
      <c r="A921" s="56">
        <f t="shared" si="22"/>
        <v>891</v>
      </c>
      <c r="B921" s="78" t="s">
        <v>2155</v>
      </c>
      <c r="C921" s="78"/>
      <c r="D921" s="85" t="s">
        <v>2156</v>
      </c>
      <c r="E921" s="85">
        <v>34701000</v>
      </c>
      <c r="F921" s="56">
        <v>2002</v>
      </c>
      <c r="G921" s="56">
        <v>10</v>
      </c>
      <c r="H921" s="56">
        <v>1</v>
      </c>
      <c r="I921" s="86">
        <v>2114.3000000000002</v>
      </c>
      <c r="J921" s="86">
        <v>1681.1</v>
      </c>
      <c r="K921" s="56"/>
      <c r="L921" s="56"/>
      <c r="M921" s="56">
        <v>12</v>
      </c>
      <c r="N921" s="56">
        <v>8</v>
      </c>
      <c r="O921" s="56">
        <v>6</v>
      </c>
      <c r="P921" s="56">
        <v>10</v>
      </c>
      <c r="Q921" s="56">
        <v>11</v>
      </c>
      <c r="R921" s="56"/>
      <c r="S921" s="56">
        <v>9</v>
      </c>
      <c r="T921" s="56">
        <v>12</v>
      </c>
      <c r="U921" s="146" t="s">
        <v>2157</v>
      </c>
      <c r="V921" s="69" t="s">
        <v>2158</v>
      </c>
      <c r="W921" s="73"/>
      <c r="X921" s="184"/>
      <c r="Y921" s="184"/>
      <c r="Z921" s="184"/>
      <c r="AA921" s="184"/>
      <c r="AB921" s="184"/>
      <c r="AC921" s="184"/>
      <c r="AD921" s="184"/>
      <c r="AE921" s="184"/>
      <c r="AF921" s="184"/>
      <c r="AG921" s="184"/>
      <c r="AH921" s="184"/>
      <c r="AI921" s="184"/>
      <c r="AJ921" s="184"/>
      <c r="AK921" s="184"/>
      <c r="AL921" s="184"/>
      <c r="AM921" s="184"/>
      <c r="AN921" s="184"/>
      <c r="AO921" s="184"/>
      <c r="AP921" s="184"/>
      <c r="AQ921" s="184"/>
      <c r="AR921" s="184"/>
      <c r="AS921" s="184"/>
      <c r="AT921" s="184"/>
      <c r="AU921" s="184"/>
      <c r="AV921" s="184"/>
      <c r="AW921" s="184"/>
      <c r="AX921" s="184"/>
      <c r="AY921" s="184"/>
      <c r="AZ921" s="184"/>
      <c r="BA921" s="184"/>
      <c r="BB921" s="184"/>
      <c r="BC921" s="184"/>
      <c r="BD921" s="184"/>
      <c r="BE921" s="184"/>
      <c r="BF921" s="184"/>
      <c r="BG921" s="184"/>
      <c r="BH921" s="184"/>
      <c r="BI921" s="184"/>
      <c r="BJ921" s="184"/>
      <c r="BK921" s="184"/>
      <c r="BL921" s="184"/>
      <c r="BM921" s="184"/>
      <c r="BN921" s="184"/>
      <c r="BO921" s="184"/>
    </row>
    <row r="922" spans="1:67" s="72" customFormat="1" ht="23.25" customHeight="1" outlineLevel="1">
      <c r="A922" s="56">
        <f t="shared" si="22"/>
        <v>892</v>
      </c>
      <c r="B922" s="197" t="s">
        <v>2159</v>
      </c>
      <c r="C922" s="78"/>
      <c r="D922" s="198" t="s">
        <v>2160</v>
      </c>
      <c r="E922" s="85">
        <v>34701000</v>
      </c>
      <c r="F922" s="56">
        <v>1990</v>
      </c>
      <c r="G922" s="56">
        <v>9</v>
      </c>
      <c r="H922" s="56">
        <v>5</v>
      </c>
      <c r="I922" s="86">
        <v>9779.5</v>
      </c>
      <c r="J922" s="86">
        <v>5778.9</v>
      </c>
      <c r="K922" s="56"/>
      <c r="L922" s="56">
        <v>10</v>
      </c>
      <c r="M922" s="56">
        <v>11</v>
      </c>
      <c r="N922" s="56">
        <v>12</v>
      </c>
      <c r="O922" s="56">
        <v>6</v>
      </c>
      <c r="P922" s="56">
        <v>8</v>
      </c>
      <c r="Q922" s="56">
        <v>9</v>
      </c>
      <c r="R922" s="56"/>
      <c r="S922" s="56">
        <v>12</v>
      </c>
      <c r="T922" s="56">
        <v>6</v>
      </c>
      <c r="U922" s="148" t="s">
        <v>13226</v>
      </c>
      <c r="V922" s="15" t="s">
        <v>12576</v>
      </c>
      <c r="W922" s="76" t="s">
        <v>12262</v>
      </c>
      <c r="X922" s="184"/>
      <c r="Y922" s="184"/>
      <c r="Z922" s="184"/>
      <c r="AA922" s="184"/>
      <c r="AB922" s="184"/>
      <c r="AC922" s="184"/>
      <c r="AD922" s="184"/>
      <c r="AE922" s="184"/>
      <c r="AF922" s="184"/>
      <c r="AG922" s="184"/>
      <c r="AH922" s="184"/>
      <c r="AI922" s="184"/>
      <c r="AJ922" s="184"/>
      <c r="AK922" s="184"/>
      <c r="AL922" s="184"/>
      <c r="AM922" s="184"/>
      <c r="AN922" s="184"/>
      <c r="AO922" s="184"/>
      <c r="AP922" s="184"/>
      <c r="AQ922" s="184"/>
      <c r="AR922" s="184"/>
      <c r="AS922" s="184"/>
      <c r="AT922" s="184"/>
      <c r="AU922" s="184"/>
      <c r="AV922" s="184"/>
      <c r="AW922" s="184"/>
      <c r="AX922" s="184"/>
      <c r="AY922" s="184"/>
      <c r="AZ922" s="184"/>
      <c r="BA922" s="184"/>
      <c r="BB922" s="184"/>
      <c r="BC922" s="184"/>
      <c r="BD922" s="184"/>
      <c r="BE922" s="184"/>
      <c r="BF922" s="184"/>
      <c r="BG922" s="184"/>
      <c r="BH922" s="184"/>
      <c r="BI922" s="184"/>
      <c r="BJ922" s="184"/>
      <c r="BK922" s="184"/>
      <c r="BL922" s="184"/>
      <c r="BM922" s="184"/>
      <c r="BN922" s="184"/>
      <c r="BO922" s="184"/>
    </row>
    <row r="923" spans="1:67" s="72" customFormat="1" ht="23.25" customHeight="1" outlineLevel="1">
      <c r="A923" s="56">
        <f t="shared" si="22"/>
        <v>893</v>
      </c>
      <c r="B923" s="78" t="s">
        <v>2161</v>
      </c>
      <c r="C923" s="78"/>
      <c r="D923" s="85" t="s">
        <v>2162</v>
      </c>
      <c r="E923" s="85">
        <v>34701000</v>
      </c>
      <c r="F923" s="56">
        <v>1999</v>
      </c>
      <c r="G923" s="56">
        <v>10</v>
      </c>
      <c r="H923" s="56">
        <v>2</v>
      </c>
      <c r="I923" s="86">
        <v>5726.1</v>
      </c>
      <c r="J923" s="86">
        <v>5088.18</v>
      </c>
      <c r="K923" s="56"/>
      <c r="L923" s="56">
        <v>12</v>
      </c>
      <c r="M923" s="56"/>
      <c r="N923" s="56">
        <v>6</v>
      </c>
      <c r="O923" s="56">
        <v>10</v>
      </c>
      <c r="P923" s="56">
        <v>11</v>
      </c>
      <c r="Q923" s="56">
        <v>8</v>
      </c>
      <c r="R923" s="56">
        <v>9</v>
      </c>
      <c r="S923" s="56">
        <v>12</v>
      </c>
      <c r="T923" s="56"/>
      <c r="U923" s="146" t="s">
        <v>2097</v>
      </c>
      <c r="V923" s="69"/>
      <c r="W923" s="73"/>
      <c r="X923" s="184"/>
      <c r="Y923" s="184"/>
      <c r="Z923" s="184"/>
      <c r="AA923" s="184"/>
      <c r="AB923" s="184"/>
      <c r="AC923" s="184"/>
      <c r="AD923" s="184"/>
      <c r="AE923" s="184"/>
      <c r="AF923" s="184"/>
      <c r="AG923" s="184"/>
      <c r="AH923" s="184"/>
      <c r="AI923" s="184"/>
      <c r="AJ923" s="184"/>
      <c r="AK923" s="184"/>
      <c r="AL923" s="184"/>
      <c r="AM923" s="184"/>
      <c r="AN923" s="184"/>
      <c r="AO923" s="184"/>
      <c r="AP923" s="184"/>
      <c r="AQ923" s="184"/>
      <c r="AR923" s="184"/>
      <c r="AS923" s="184"/>
      <c r="AT923" s="184"/>
      <c r="AU923" s="184"/>
      <c r="AV923" s="184"/>
      <c r="AW923" s="184"/>
      <c r="AX923" s="184"/>
      <c r="AY923" s="184"/>
      <c r="AZ923" s="184"/>
      <c r="BA923" s="184"/>
      <c r="BB923" s="184"/>
      <c r="BC923" s="184"/>
      <c r="BD923" s="184"/>
      <c r="BE923" s="184"/>
      <c r="BF923" s="184"/>
      <c r="BG923" s="184"/>
      <c r="BH923" s="184"/>
      <c r="BI923" s="184"/>
      <c r="BJ923" s="184"/>
      <c r="BK923" s="184"/>
      <c r="BL923" s="184"/>
      <c r="BM923" s="184"/>
      <c r="BN923" s="184"/>
      <c r="BO923" s="184"/>
    </row>
    <row r="924" spans="1:67" s="72" customFormat="1" ht="23.25" customHeight="1" outlineLevel="1">
      <c r="A924" s="56">
        <f t="shared" si="22"/>
        <v>894</v>
      </c>
      <c r="B924" s="197" t="s">
        <v>2163</v>
      </c>
      <c r="C924" s="78"/>
      <c r="D924" s="198" t="s">
        <v>2164</v>
      </c>
      <c r="E924" s="85">
        <v>34701000</v>
      </c>
      <c r="F924" s="56">
        <v>1993</v>
      </c>
      <c r="G924" s="56">
        <v>9</v>
      </c>
      <c r="H924" s="56">
        <v>1</v>
      </c>
      <c r="I924" s="86">
        <v>4264.34</v>
      </c>
      <c r="J924" s="86">
        <v>4006.14</v>
      </c>
      <c r="K924" s="56"/>
      <c r="L924" s="56"/>
      <c r="M924" s="56"/>
      <c r="N924" s="80" t="s">
        <v>13227</v>
      </c>
      <c r="O924" s="56">
        <v>8</v>
      </c>
      <c r="P924" s="56">
        <v>9</v>
      </c>
      <c r="Q924" s="56"/>
      <c r="R924" s="56"/>
      <c r="S924" s="56">
        <v>12</v>
      </c>
      <c r="T924" s="56">
        <v>6</v>
      </c>
      <c r="U924" s="148" t="s">
        <v>13228</v>
      </c>
      <c r="V924" s="69"/>
      <c r="W924" s="76" t="s">
        <v>12262</v>
      </c>
      <c r="X924" s="184"/>
      <c r="Y924" s="184"/>
      <c r="Z924" s="184"/>
      <c r="AA924" s="184"/>
      <c r="AB924" s="184"/>
      <c r="AC924" s="184"/>
      <c r="AD924" s="184"/>
      <c r="AE924" s="184"/>
      <c r="AF924" s="184"/>
      <c r="AG924" s="184"/>
      <c r="AH924" s="184"/>
      <c r="AI924" s="184"/>
      <c r="AJ924" s="184"/>
      <c r="AK924" s="184"/>
      <c r="AL924" s="184"/>
      <c r="AM924" s="184"/>
      <c r="AN924" s="184"/>
      <c r="AO924" s="184"/>
      <c r="AP924" s="184"/>
      <c r="AQ924" s="184"/>
      <c r="AR924" s="184"/>
      <c r="AS924" s="184"/>
      <c r="AT924" s="184"/>
      <c r="AU924" s="184"/>
      <c r="AV924" s="184"/>
      <c r="AW924" s="184"/>
      <c r="AX924" s="184"/>
      <c r="AY924" s="184"/>
      <c r="AZ924" s="184"/>
      <c r="BA924" s="184"/>
      <c r="BB924" s="184"/>
      <c r="BC924" s="184"/>
      <c r="BD924" s="184"/>
      <c r="BE924" s="184"/>
      <c r="BF924" s="184"/>
      <c r="BG924" s="184"/>
      <c r="BH924" s="184"/>
      <c r="BI924" s="184"/>
      <c r="BJ924" s="184"/>
      <c r="BK924" s="184"/>
      <c r="BL924" s="184"/>
      <c r="BM924" s="184"/>
      <c r="BN924" s="184"/>
      <c r="BO924" s="184"/>
    </row>
    <row r="925" spans="1:67" s="72" customFormat="1" ht="23.25" customHeight="1" outlineLevel="1">
      <c r="A925" s="56">
        <f t="shared" si="22"/>
        <v>895</v>
      </c>
      <c r="B925" s="78" t="s">
        <v>2165</v>
      </c>
      <c r="C925" s="78"/>
      <c r="D925" s="85" t="s">
        <v>2166</v>
      </c>
      <c r="E925" s="85">
        <v>34701000</v>
      </c>
      <c r="F925" s="56">
        <v>1993</v>
      </c>
      <c r="G925" s="56">
        <v>10</v>
      </c>
      <c r="H925" s="56">
        <v>2</v>
      </c>
      <c r="I925" s="86">
        <v>5476.6</v>
      </c>
      <c r="J925" s="86">
        <v>4838.7</v>
      </c>
      <c r="K925" s="56"/>
      <c r="L925" s="56">
        <v>6</v>
      </c>
      <c r="M925" s="56">
        <v>12</v>
      </c>
      <c r="N925" s="56">
        <v>10</v>
      </c>
      <c r="O925" s="56">
        <v>11</v>
      </c>
      <c r="P925" s="56">
        <v>8</v>
      </c>
      <c r="Q925" s="56">
        <v>9</v>
      </c>
      <c r="R925" s="56"/>
      <c r="S925" s="56">
        <v>12</v>
      </c>
      <c r="T925" s="56">
        <v>6</v>
      </c>
      <c r="U925" s="146" t="s">
        <v>2097</v>
      </c>
      <c r="V925" s="69"/>
      <c r="W925" s="73"/>
      <c r="X925" s="184"/>
      <c r="Y925" s="184"/>
      <c r="Z925" s="184"/>
      <c r="AA925" s="184"/>
      <c r="AB925" s="184"/>
      <c r="AC925" s="184"/>
      <c r="AD925" s="184"/>
      <c r="AE925" s="184"/>
      <c r="AF925" s="184"/>
      <c r="AG925" s="184"/>
      <c r="AH925" s="184"/>
      <c r="AI925" s="184"/>
      <c r="AJ925" s="184"/>
      <c r="AK925" s="184"/>
      <c r="AL925" s="184"/>
      <c r="AM925" s="184"/>
      <c r="AN925" s="184"/>
      <c r="AO925" s="184"/>
      <c r="AP925" s="184"/>
      <c r="AQ925" s="184"/>
      <c r="AR925" s="184"/>
      <c r="AS925" s="184"/>
      <c r="AT925" s="184"/>
      <c r="AU925" s="184"/>
      <c r="AV925" s="184"/>
      <c r="AW925" s="184"/>
      <c r="AX925" s="184"/>
      <c r="AY925" s="184"/>
      <c r="AZ925" s="184"/>
      <c r="BA925" s="184"/>
      <c r="BB925" s="184"/>
      <c r="BC925" s="184"/>
      <c r="BD925" s="184"/>
      <c r="BE925" s="184"/>
      <c r="BF925" s="184"/>
      <c r="BG925" s="184"/>
      <c r="BH925" s="184"/>
      <c r="BI925" s="184"/>
      <c r="BJ925" s="184"/>
      <c r="BK925" s="184"/>
      <c r="BL925" s="184"/>
      <c r="BM925" s="184"/>
      <c r="BN925" s="184"/>
      <c r="BO925" s="184"/>
    </row>
    <row r="926" spans="1:67" s="72" customFormat="1" ht="23.25" customHeight="1" outlineLevel="1">
      <c r="A926" s="56">
        <f t="shared" si="22"/>
        <v>896</v>
      </c>
      <c r="B926" s="78" t="s">
        <v>2167</v>
      </c>
      <c r="C926" s="78"/>
      <c r="D926" s="85" t="s">
        <v>2168</v>
      </c>
      <c r="E926" s="85">
        <v>34701000</v>
      </c>
      <c r="F926" s="56">
        <v>2013</v>
      </c>
      <c r="G926" s="56">
        <v>9</v>
      </c>
      <c r="H926" s="56">
        <v>7</v>
      </c>
      <c r="I926" s="86">
        <v>16420.099999999999</v>
      </c>
      <c r="J926" s="86">
        <v>12674.3</v>
      </c>
      <c r="K926" s="56"/>
      <c r="L926" s="56"/>
      <c r="M926" s="56">
        <v>12</v>
      </c>
      <c r="N926" s="56"/>
      <c r="O926" s="56"/>
      <c r="P926" s="56"/>
      <c r="Q926" s="56">
        <v>8</v>
      </c>
      <c r="R926" s="56"/>
      <c r="S926" s="56">
        <v>6</v>
      </c>
      <c r="T926" s="56" t="s">
        <v>1073</v>
      </c>
      <c r="U926" s="146" t="s">
        <v>2169</v>
      </c>
      <c r="V926" s="69"/>
      <c r="W926" s="73"/>
      <c r="X926" s="184"/>
      <c r="Y926" s="184"/>
      <c r="Z926" s="184"/>
      <c r="AA926" s="184"/>
      <c r="AB926" s="184"/>
      <c r="AC926" s="184"/>
      <c r="AD926" s="184"/>
      <c r="AE926" s="184"/>
      <c r="AF926" s="184"/>
      <c r="AG926" s="184"/>
      <c r="AH926" s="184"/>
      <c r="AI926" s="184"/>
      <c r="AJ926" s="184"/>
      <c r="AK926" s="184"/>
      <c r="AL926" s="184"/>
      <c r="AM926" s="184"/>
      <c r="AN926" s="184"/>
      <c r="AO926" s="184"/>
      <c r="AP926" s="184"/>
      <c r="AQ926" s="184"/>
      <c r="AR926" s="184"/>
      <c r="AS926" s="184"/>
      <c r="AT926" s="184"/>
      <c r="AU926" s="184"/>
      <c r="AV926" s="184"/>
      <c r="AW926" s="184"/>
      <c r="AX926" s="184"/>
      <c r="AY926" s="184"/>
      <c r="AZ926" s="184"/>
      <c r="BA926" s="184"/>
      <c r="BB926" s="184"/>
      <c r="BC926" s="184"/>
      <c r="BD926" s="184"/>
      <c r="BE926" s="184"/>
      <c r="BF926" s="184"/>
      <c r="BG926" s="184"/>
      <c r="BH926" s="184"/>
      <c r="BI926" s="184"/>
      <c r="BJ926" s="184"/>
      <c r="BK926" s="184"/>
      <c r="BL926" s="184"/>
      <c r="BM926" s="184"/>
      <c r="BN926" s="184"/>
      <c r="BO926" s="184"/>
    </row>
    <row r="927" spans="1:67" s="72" customFormat="1" ht="23.25" customHeight="1" outlineLevel="1">
      <c r="A927" s="56">
        <f t="shared" si="22"/>
        <v>897</v>
      </c>
      <c r="B927" s="78" t="s">
        <v>2170</v>
      </c>
      <c r="C927" s="78"/>
      <c r="D927" s="85" t="s">
        <v>2171</v>
      </c>
      <c r="E927" s="85">
        <v>34701000</v>
      </c>
      <c r="F927" s="56">
        <v>2015</v>
      </c>
      <c r="G927" s="56">
        <v>3</v>
      </c>
      <c r="H927" s="56">
        <v>2</v>
      </c>
      <c r="I927" s="86">
        <v>719.2</v>
      </c>
      <c r="J927" s="86">
        <v>639.70000000000005</v>
      </c>
      <c r="K927" s="56"/>
      <c r="L927" s="56"/>
      <c r="M927" s="56"/>
      <c r="N927" s="56"/>
      <c r="O927" s="56"/>
      <c r="P927" s="56"/>
      <c r="Q927" s="56"/>
      <c r="R927" s="56">
        <v>8</v>
      </c>
      <c r="S927" s="56">
        <v>12</v>
      </c>
      <c r="T927" s="56">
        <v>10</v>
      </c>
      <c r="U927" s="146"/>
      <c r="V927" s="69"/>
      <c r="W927" s="73"/>
      <c r="X927" s="184"/>
      <c r="Y927" s="184"/>
      <c r="Z927" s="184"/>
      <c r="AA927" s="184"/>
      <c r="AB927" s="184"/>
      <c r="AC927" s="184"/>
      <c r="AD927" s="184"/>
      <c r="AE927" s="184"/>
      <c r="AF927" s="184"/>
      <c r="AG927" s="184"/>
      <c r="AH927" s="184"/>
      <c r="AI927" s="184"/>
      <c r="AJ927" s="184"/>
      <c r="AK927" s="184"/>
      <c r="AL927" s="184"/>
      <c r="AM927" s="184"/>
      <c r="AN927" s="184"/>
      <c r="AO927" s="184"/>
      <c r="AP927" s="184"/>
      <c r="AQ927" s="184"/>
      <c r="AR927" s="184"/>
      <c r="AS927" s="184"/>
      <c r="AT927" s="184"/>
      <c r="AU927" s="184"/>
      <c r="AV927" s="184"/>
      <c r="AW927" s="184"/>
      <c r="AX927" s="184"/>
      <c r="AY927" s="184"/>
      <c r="AZ927" s="184"/>
      <c r="BA927" s="184"/>
      <c r="BB927" s="184"/>
      <c r="BC927" s="184"/>
      <c r="BD927" s="184"/>
      <c r="BE927" s="184"/>
      <c r="BF927" s="184"/>
      <c r="BG927" s="184"/>
      <c r="BH927" s="184"/>
      <c r="BI927" s="184"/>
      <c r="BJ927" s="184"/>
      <c r="BK927" s="184"/>
      <c r="BL927" s="184"/>
      <c r="BM927" s="184"/>
      <c r="BN927" s="184"/>
      <c r="BO927" s="184"/>
    </row>
    <row r="928" spans="1:67" s="72" customFormat="1" ht="23.25" customHeight="1" outlineLevel="1">
      <c r="A928" s="56">
        <f t="shared" si="22"/>
        <v>898</v>
      </c>
      <c r="B928" s="78" t="s">
        <v>2172</v>
      </c>
      <c r="C928" s="78"/>
      <c r="D928" s="85" t="s">
        <v>2173</v>
      </c>
      <c r="E928" s="85">
        <v>34701000</v>
      </c>
      <c r="F928" s="56">
        <v>2019</v>
      </c>
      <c r="G928" s="56">
        <v>3</v>
      </c>
      <c r="H928" s="56">
        <v>1</v>
      </c>
      <c r="I928" s="86">
        <v>345.6</v>
      </c>
      <c r="J928" s="86">
        <v>274.5</v>
      </c>
      <c r="K928" s="56"/>
      <c r="L928" s="56"/>
      <c r="M928" s="56"/>
      <c r="N928" s="56"/>
      <c r="O928" s="56"/>
      <c r="P928" s="56">
        <v>9</v>
      </c>
      <c r="Q928" s="56">
        <v>10</v>
      </c>
      <c r="R928" s="56"/>
      <c r="S928" s="56">
        <v>12</v>
      </c>
      <c r="T928" s="56"/>
      <c r="U928" s="146" t="s">
        <v>2174</v>
      </c>
      <c r="V928" s="69"/>
      <c r="W928" s="73"/>
      <c r="X928" s="184"/>
      <c r="Y928" s="184"/>
      <c r="Z928" s="184"/>
      <c r="AA928" s="184"/>
      <c r="AB928" s="184"/>
      <c r="AC928" s="184"/>
      <c r="AD928" s="184"/>
      <c r="AE928" s="184"/>
      <c r="AF928" s="184"/>
      <c r="AG928" s="184"/>
      <c r="AH928" s="184"/>
      <c r="AI928" s="184"/>
      <c r="AJ928" s="184"/>
      <c r="AK928" s="184"/>
      <c r="AL928" s="184"/>
      <c r="AM928" s="184"/>
      <c r="AN928" s="184"/>
      <c r="AO928" s="184"/>
      <c r="AP928" s="184"/>
      <c r="AQ928" s="184"/>
      <c r="AR928" s="184"/>
      <c r="AS928" s="184"/>
      <c r="AT928" s="184"/>
      <c r="AU928" s="184"/>
      <c r="AV928" s="184"/>
      <c r="AW928" s="184"/>
      <c r="AX928" s="184"/>
      <c r="AY928" s="184"/>
      <c r="AZ928" s="184"/>
      <c r="BA928" s="184"/>
      <c r="BB928" s="184"/>
      <c r="BC928" s="184"/>
      <c r="BD928" s="184"/>
      <c r="BE928" s="184"/>
      <c r="BF928" s="184"/>
      <c r="BG928" s="184"/>
      <c r="BH928" s="184"/>
      <c r="BI928" s="184"/>
      <c r="BJ928" s="184"/>
      <c r="BK928" s="184"/>
      <c r="BL928" s="184"/>
      <c r="BM928" s="184"/>
      <c r="BN928" s="184"/>
      <c r="BO928" s="184"/>
    </row>
    <row r="929" spans="1:67" s="72" customFormat="1" ht="23.25" customHeight="1" outlineLevel="1">
      <c r="A929" s="56">
        <f t="shared" si="22"/>
        <v>899</v>
      </c>
      <c r="B929" s="78" t="s">
        <v>2175</v>
      </c>
      <c r="C929" s="78"/>
      <c r="D929" s="85" t="s">
        <v>2176</v>
      </c>
      <c r="E929" s="85">
        <v>34701000</v>
      </c>
      <c r="F929" s="56">
        <v>2019</v>
      </c>
      <c r="G929" s="56">
        <v>3</v>
      </c>
      <c r="H929" s="56">
        <v>1</v>
      </c>
      <c r="I929" s="86">
        <v>345.4</v>
      </c>
      <c r="J929" s="86">
        <v>274.7</v>
      </c>
      <c r="K929" s="56"/>
      <c r="L929" s="56"/>
      <c r="M929" s="56"/>
      <c r="N929" s="56"/>
      <c r="O929" s="56"/>
      <c r="P929" s="56">
        <v>9</v>
      </c>
      <c r="Q929" s="56">
        <v>10</v>
      </c>
      <c r="R929" s="56"/>
      <c r="S929" s="56">
        <v>12</v>
      </c>
      <c r="T929" s="56"/>
      <c r="U929" s="146" t="s">
        <v>2174</v>
      </c>
      <c r="V929" s="69"/>
      <c r="W929" s="73"/>
      <c r="X929" s="184"/>
      <c r="Y929" s="184"/>
      <c r="Z929" s="184"/>
      <c r="AA929" s="184"/>
      <c r="AB929" s="184"/>
      <c r="AC929" s="184"/>
      <c r="AD929" s="184"/>
      <c r="AE929" s="184"/>
      <c r="AF929" s="184"/>
      <c r="AG929" s="184"/>
      <c r="AH929" s="184"/>
      <c r="AI929" s="184"/>
      <c r="AJ929" s="184"/>
      <c r="AK929" s="184"/>
      <c r="AL929" s="184"/>
      <c r="AM929" s="184"/>
      <c r="AN929" s="184"/>
      <c r="AO929" s="184"/>
      <c r="AP929" s="184"/>
      <c r="AQ929" s="184"/>
      <c r="AR929" s="184"/>
      <c r="AS929" s="184"/>
      <c r="AT929" s="184"/>
      <c r="AU929" s="184"/>
      <c r="AV929" s="184"/>
      <c r="AW929" s="184"/>
      <c r="AX929" s="184"/>
      <c r="AY929" s="184"/>
      <c r="AZ929" s="184"/>
      <c r="BA929" s="184"/>
      <c r="BB929" s="184"/>
      <c r="BC929" s="184"/>
      <c r="BD929" s="184"/>
      <c r="BE929" s="184"/>
      <c r="BF929" s="184"/>
      <c r="BG929" s="184"/>
      <c r="BH929" s="184"/>
      <c r="BI929" s="184"/>
      <c r="BJ929" s="184"/>
      <c r="BK929" s="184"/>
      <c r="BL929" s="184"/>
      <c r="BM929" s="184"/>
      <c r="BN929" s="184"/>
      <c r="BO929" s="184"/>
    </row>
    <row r="930" spans="1:67" s="72" customFormat="1" ht="23.25" customHeight="1" outlineLevel="1">
      <c r="A930" s="56">
        <f t="shared" si="22"/>
        <v>900</v>
      </c>
      <c r="B930" s="78" t="s">
        <v>2177</v>
      </c>
      <c r="C930" s="78"/>
      <c r="D930" s="85" t="s">
        <v>2178</v>
      </c>
      <c r="E930" s="85">
        <v>34701000</v>
      </c>
      <c r="F930" s="56">
        <v>2015</v>
      </c>
      <c r="G930" s="56">
        <v>3</v>
      </c>
      <c r="H930" s="56">
        <v>2</v>
      </c>
      <c r="I930" s="86">
        <v>510.8</v>
      </c>
      <c r="J930" s="86">
        <v>431.7</v>
      </c>
      <c r="K930" s="56"/>
      <c r="L930" s="56"/>
      <c r="M930" s="56"/>
      <c r="N930" s="56"/>
      <c r="O930" s="56"/>
      <c r="P930" s="56"/>
      <c r="Q930" s="56"/>
      <c r="R930" s="56">
        <v>8</v>
      </c>
      <c r="S930" s="56">
        <v>12</v>
      </c>
      <c r="T930" s="56">
        <v>10</v>
      </c>
      <c r="U930" s="146"/>
      <c r="V930" s="69"/>
      <c r="W930" s="73"/>
      <c r="X930" s="184"/>
      <c r="Y930" s="184"/>
      <c r="Z930" s="184"/>
      <c r="AA930" s="184"/>
      <c r="AB930" s="184"/>
      <c r="AC930" s="184"/>
      <c r="AD930" s="184"/>
      <c r="AE930" s="184"/>
      <c r="AF930" s="184"/>
      <c r="AG930" s="184"/>
      <c r="AH930" s="184"/>
      <c r="AI930" s="184"/>
      <c r="AJ930" s="184"/>
      <c r="AK930" s="184"/>
      <c r="AL930" s="184"/>
      <c r="AM930" s="184"/>
      <c r="AN930" s="184"/>
      <c r="AO930" s="184"/>
      <c r="AP930" s="184"/>
      <c r="AQ930" s="184"/>
      <c r="AR930" s="184"/>
      <c r="AS930" s="184"/>
      <c r="AT930" s="184"/>
      <c r="AU930" s="184"/>
      <c r="AV930" s="184"/>
      <c r="AW930" s="184"/>
      <c r="AX930" s="184"/>
      <c r="AY930" s="184"/>
      <c r="AZ930" s="184"/>
      <c r="BA930" s="184"/>
      <c r="BB930" s="184"/>
      <c r="BC930" s="184"/>
      <c r="BD930" s="184"/>
      <c r="BE930" s="184"/>
      <c r="BF930" s="184"/>
      <c r="BG930" s="184"/>
      <c r="BH930" s="184"/>
      <c r="BI930" s="184"/>
      <c r="BJ930" s="184"/>
      <c r="BK930" s="184"/>
      <c r="BL930" s="184"/>
      <c r="BM930" s="184"/>
      <c r="BN930" s="184"/>
      <c r="BO930" s="184"/>
    </row>
    <row r="931" spans="1:67" s="72" customFormat="1" ht="23.25" customHeight="1" outlineLevel="1">
      <c r="A931" s="56">
        <f t="shared" si="22"/>
        <v>901</v>
      </c>
      <c r="B931" s="78" t="s">
        <v>2179</v>
      </c>
      <c r="C931" s="78"/>
      <c r="D931" s="85" t="s">
        <v>2180</v>
      </c>
      <c r="E931" s="85">
        <v>34701000</v>
      </c>
      <c r="F931" s="56">
        <v>2015</v>
      </c>
      <c r="G931" s="56">
        <v>3</v>
      </c>
      <c r="H931" s="56">
        <v>2</v>
      </c>
      <c r="I931" s="86">
        <v>717.9</v>
      </c>
      <c r="J931" s="86">
        <v>638.20000000000005</v>
      </c>
      <c r="K931" s="56"/>
      <c r="L931" s="56"/>
      <c r="M931" s="56"/>
      <c r="N931" s="56"/>
      <c r="O931" s="56"/>
      <c r="P931" s="56"/>
      <c r="Q931" s="56"/>
      <c r="R931" s="56">
        <v>8</v>
      </c>
      <c r="S931" s="56">
        <v>12</v>
      </c>
      <c r="T931" s="56">
        <v>10</v>
      </c>
      <c r="U931" s="146"/>
      <c r="V931" s="69"/>
      <c r="W931" s="73"/>
      <c r="X931" s="184"/>
      <c r="Y931" s="184"/>
      <c r="Z931" s="184"/>
      <c r="AA931" s="184"/>
      <c r="AB931" s="184"/>
      <c r="AC931" s="184"/>
      <c r="AD931" s="184"/>
      <c r="AE931" s="184"/>
      <c r="AF931" s="184"/>
      <c r="AG931" s="184"/>
      <c r="AH931" s="184"/>
      <c r="AI931" s="184"/>
      <c r="AJ931" s="184"/>
      <c r="AK931" s="184"/>
      <c r="AL931" s="184"/>
      <c r="AM931" s="184"/>
      <c r="AN931" s="184"/>
      <c r="AO931" s="184"/>
      <c r="AP931" s="184"/>
      <c r="AQ931" s="184"/>
      <c r="AR931" s="184"/>
      <c r="AS931" s="184"/>
      <c r="AT931" s="184"/>
      <c r="AU931" s="184"/>
      <c r="AV931" s="184"/>
      <c r="AW931" s="184"/>
      <c r="AX931" s="184"/>
      <c r="AY931" s="184"/>
      <c r="AZ931" s="184"/>
      <c r="BA931" s="184"/>
      <c r="BB931" s="184"/>
      <c r="BC931" s="184"/>
      <c r="BD931" s="184"/>
      <c r="BE931" s="184"/>
      <c r="BF931" s="184"/>
      <c r="BG931" s="184"/>
      <c r="BH931" s="184"/>
      <c r="BI931" s="184"/>
      <c r="BJ931" s="184"/>
      <c r="BK931" s="184"/>
      <c r="BL931" s="184"/>
      <c r="BM931" s="184"/>
      <c r="BN931" s="184"/>
      <c r="BO931" s="184"/>
    </row>
    <row r="932" spans="1:67" s="72" customFormat="1" ht="23.25" customHeight="1" outlineLevel="1">
      <c r="A932" s="56">
        <f t="shared" si="22"/>
        <v>902</v>
      </c>
      <c r="B932" s="78" t="s">
        <v>2181</v>
      </c>
      <c r="C932" s="78"/>
      <c r="D932" s="85" t="s">
        <v>2182</v>
      </c>
      <c r="E932" s="85">
        <v>34701000</v>
      </c>
      <c r="F932" s="56">
        <v>2017</v>
      </c>
      <c r="G932" s="56">
        <v>3</v>
      </c>
      <c r="H932" s="56">
        <v>1</v>
      </c>
      <c r="I932" s="86">
        <v>326.7</v>
      </c>
      <c r="J932" s="86">
        <v>300</v>
      </c>
      <c r="K932" s="56"/>
      <c r="L932" s="56"/>
      <c r="M932" s="56"/>
      <c r="N932" s="56"/>
      <c r="O932" s="56">
        <v>12</v>
      </c>
      <c r="P932" s="56">
        <v>10</v>
      </c>
      <c r="Q932" s="56">
        <v>11</v>
      </c>
      <c r="R932" s="56">
        <v>8</v>
      </c>
      <c r="S932" s="56">
        <v>9</v>
      </c>
      <c r="T932" s="56"/>
      <c r="U932" s="146" t="s">
        <v>2183</v>
      </c>
      <c r="V932" s="69"/>
      <c r="W932" s="73"/>
      <c r="X932" s="184"/>
      <c r="Y932" s="184"/>
      <c r="Z932" s="184"/>
      <c r="AA932" s="184"/>
      <c r="AB932" s="184"/>
      <c r="AC932" s="184"/>
      <c r="AD932" s="184"/>
      <c r="AE932" s="184"/>
      <c r="AF932" s="184"/>
      <c r="AG932" s="184"/>
      <c r="AH932" s="184"/>
      <c r="AI932" s="184"/>
      <c r="AJ932" s="184"/>
      <c r="AK932" s="184"/>
      <c r="AL932" s="184"/>
      <c r="AM932" s="184"/>
      <c r="AN932" s="184"/>
      <c r="AO932" s="184"/>
      <c r="AP932" s="184"/>
      <c r="AQ932" s="184"/>
      <c r="AR932" s="184"/>
      <c r="AS932" s="184"/>
      <c r="AT932" s="184"/>
      <c r="AU932" s="184"/>
      <c r="AV932" s="184"/>
      <c r="AW932" s="184"/>
      <c r="AX932" s="184"/>
      <c r="AY932" s="184"/>
      <c r="AZ932" s="184"/>
      <c r="BA932" s="184"/>
      <c r="BB932" s="184"/>
      <c r="BC932" s="184"/>
      <c r="BD932" s="184"/>
      <c r="BE932" s="184"/>
      <c r="BF932" s="184"/>
      <c r="BG932" s="184"/>
      <c r="BH932" s="184"/>
      <c r="BI932" s="184"/>
      <c r="BJ932" s="184"/>
      <c r="BK932" s="184"/>
      <c r="BL932" s="184"/>
      <c r="BM932" s="184"/>
      <c r="BN932" s="184"/>
      <c r="BO932" s="184"/>
    </row>
    <row r="933" spans="1:67" s="72" customFormat="1" ht="23.25" customHeight="1" outlineLevel="1">
      <c r="A933" s="56">
        <f t="shared" si="22"/>
        <v>903</v>
      </c>
      <c r="B933" s="78" t="s">
        <v>2184</v>
      </c>
      <c r="C933" s="78"/>
      <c r="D933" s="85" t="s">
        <v>2185</v>
      </c>
      <c r="E933" s="85">
        <v>34701000</v>
      </c>
      <c r="F933" s="56">
        <v>2017</v>
      </c>
      <c r="G933" s="56">
        <v>3</v>
      </c>
      <c r="H933" s="56">
        <v>1</v>
      </c>
      <c r="I933" s="86">
        <v>323.3</v>
      </c>
      <c r="J933" s="86">
        <v>252.7</v>
      </c>
      <c r="K933" s="56"/>
      <c r="L933" s="56"/>
      <c r="M933" s="56"/>
      <c r="N933" s="56"/>
      <c r="O933" s="56">
        <v>12</v>
      </c>
      <c r="P933" s="56">
        <v>10</v>
      </c>
      <c r="Q933" s="56">
        <v>11</v>
      </c>
      <c r="R933" s="56">
        <v>8</v>
      </c>
      <c r="S933" s="56">
        <v>9</v>
      </c>
      <c r="T933" s="56"/>
      <c r="U933" s="146" t="s">
        <v>2186</v>
      </c>
      <c r="V933" s="69"/>
      <c r="W933" s="73"/>
      <c r="X933" s="184"/>
      <c r="Y933" s="184"/>
      <c r="Z933" s="184"/>
      <c r="AA933" s="184"/>
      <c r="AB933" s="184"/>
      <c r="AC933" s="184"/>
      <c r="AD933" s="184"/>
      <c r="AE933" s="184"/>
      <c r="AF933" s="184"/>
      <c r="AG933" s="184"/>
      <c r="AH933" s="184"/>
      <c r="AI933" s="184"/>
      <c r="AJ933" s="184"/>
      <c r="AK933" s="184"/>
      <c r="AL933" s="184"/>
      <c r="AM933" s="184"/>
      <c r="AN933" s="184"/>
      <c r="AO933" s="184"/>
      <c r="AP933" s="184"/>
      <c r="AQ933" s="184"/>
      <c r="AR933" s="184"/>
      <c r="AS933" s="184"/>
      <c r="AT933" s="184"/>
      <c r="AU933" s="184"/>
      <c r="AV933" s="184"/>
      <c r="AW933" s="184"/>
      <c r="AX933" s="184"/>
      <c r="AY933" s="184"/>
      <c r="AZ933" s="184"/>
      <c r="BA933" s="184"/>
      <c r="BB933" s="184"/>
      <c r="BC933" s="184"/>
      <c r="BD933" s="184"/>
      <c r="BE933" s="184"/>
      <c r="BF933" s="184"/>
      <c r="BG933" s="184"/>
      <c r="BH933" s="184"/>
      <c r="BI933" s="184"/>
      <c r="BJ933" s="184"/>
      <c r="BK933" s="184"/>
      <c r="BL933" s="184"/>
      <c r="BM933" s="184"/>
      <c r="BN933" s="184"/>
      <c r="BO933" s="184"/>
    </row>
    <row r="934" spans="1:67" s="72" customFormat="1" ht="23.25" customHeight="1" outlineLevel="1">
      <c r="A934" s="56">
        <f t="shared" si="22"/>
        <v>904</v>
      </c>
      <c r="B934" s="78" t="s">
        <v>2187</v>
      </c>
      <c r="C934" s="78"/>
      <c r="D934" s="85" t="s">
        <v>2188</v>
      </c>
      <c r="E934" s="85">
        <v>34701000</v>
      </c>
      <c r="F934" s="56">
        <v>2019</v>
      </c>
      <c r="G934" s="56">
        <v>3</v>
      </c>
      <c r="H934" s="56">
        <v>1</v>
      </c>
      <c r="I934" s="86">
        <v>345.9</v>
      </c>
      <c r="J934" s="86">
        <v>274</v>
      </c>
      <c r="K934" s="56"/>
      <c r="L934" s="56"/>
      <c r="M934" s="56"/>
      <c r="N934" s="56"/>
      <c r="O934" s="56"/>
      <c r="P934" s="56">
        <v>9</v>
      </c>
      <c r="Q934" s="56">
        <v>10</v>
      </c>
      <c r="R934" s="56"/>
      <c r="S934" s="56">
        <v>12</v>
      </c>
      <c r="T934" s="56"/>
      <c r="U934" s="146" t="s">
        <v>2174</v>
      </c>
      <c r="V934" s="69"/>
      <c r="W934" s="73"/>
      <c r="X934" s="184"/>
      <c r="Y934" s="184"/>
      <c r="Z934" s="184"/>
      <c r="AA934" s="184"/>
      <c r="AB934" s="184"/>
      <c r="AC934" s="184"/>
      <c r="AD934" s="184"/>
      <c r="AE934" s="184"/>
      <c r="AF934" s="184"/>
      <c r="AG934" s="184"/>
      <c r="AH934" s="184"/>
      <c r="AI934" s="184"/>
      <c r="AJ934" s="184"/>
      <c r="AK934" s="184"/>
      <c r="AL934" s="184"/>
      <c r="AM934" s="184"/>
      <c r="AN934" s="184"/>
      <c r="AO934" s="184"/>
      <c r="AP934" s="184"/>
      <c r="AQ934" s="184"/>
      <c r="AR934" s="184"/>
      <c r="AS934" s="184"/>
      <c r="AT934" s="184"/>
      <c r="AU934" s="184"/>
      <c r="AV934" s="184"/>
      <c r="AW934" s="184"/>
      <c r="AX934" s="184"/>
      <c r="AY934" s="184"/>
      <c r="AZ934" s="184"/>
      <c r="BA934" s="184"/>
      <c r="BB934" s="184"/>
      <c r="BC934" s="184"/>
      <c r="BD934" s="184"/>
      <c r="BE934" s="184"/>
      <c r="BF934" s="184"/>
      <c r="BG934" s="184"/>
      <c r="BH934" s="184"/>
      <c r="BI934" s="184"/>
      <c r="BJ934" s="184"/>
      <c r="BK934" s="184"/>
      <c r="BL934" s="184"/>
      <c r="BM934" s="184"/>
      <c r="BN934" s="184"/>
      <c r="BO934" s="184"/>
    </row>
    <row r="935" spans="1:67" s="72" customFormat="1" ht="23.25" customHeight="1" outlineLevel="1">
      <c r="A935" s="56">
        <f t="shared" si="22"/>
        <v>905</v>
      </c>
      <c r="B935" s="78" t="s">
        <v>2189</v>
      </c>
      <c r="C935" s="78"/>
      <c r="D935" s="201" t="s">
        <v>2190</v>
      </c>
      <c r="E935" s="85">
        <v>34701000</v>
      </c>
      <c r="F935" s="56">
        <v>2019</v>
      </c>
      <c r="G935" s="56">
        <v>3</v>
      </c>
      <c r="H935" s="56">
        <v>1</v>
      </c>
      <c r="I935" s="86">
        <v>313.2</v>
      </c>
      <c r="J935" s="86">
        <v>273.2</v>
      </c>
      <c r="K935" s="56"/>
      <c r="L935" s="56"/>
      <c r="M935" s="56"/>
      <c r="N935" s="56"/>
      <c r="O935" s="56"/>
      <c r="P935" s="56">
        <v>9</v>
      </c>
      <c r="Q935" s="56">
        <v>10</v>
      </c>
      <c r="R935" s="56"/>
      <c r="S935" s="56">
        <v>12</v>
      </c>
      <c r="T935" s="56"/>
      <c r="U935" s="146" t="s">
        <v>2174</v>
      </c>
      <c r="V935" s="69"/>
      <c r="W935" s="73"/>
      <c r="X935" s="184"/>
      <c r="Y935" s="184"/>
      <c r="Z935" s="184"/>
      <c r="AA935" s="184"/>
      <c r="AB935" s="184"/>
      <c r="AC935" s="184"/>
      <c r="AD935" s="184"/>
      <c r="AE935" s="184"/>
      <c r="AF935" s="184"/>
      <c r="AG935" s="184"/>
      <c r="AH935" s="184"/>
      <c r="AI935" s="184"/>
      <c r="AJ935" s="184"/>
      <c r="AK935" s="184"/>
      <c r="AL935" s="184"/>
      <c r="AM935" s="184"/>
      <c r="AN935" s="184"/>
      <c r="AO935" s="184"/>
      <c r="AP935" s="184"/>
      <c r="AQ935" s="184"/>
      <c r="AR935" s="184"/>
      <c r="AS935" s="184"/>
      <c r="AT935" s="184"/>
      <c r="AU935" s="184"/>
      <c r="AV935" s="184"/>
      <c r="AW935" s="184"/>
      <c r="AX935" s="184"/>
      <c r="AY935" s="184"/>
      <c r="AZ935" s="184"/>
      <c r="BA935" s="184"/>
      <c r="BB935" s="184"/>
      <c r="BC935" s="184"/>
      <c r="BD935" s="184"/>
      <c r="BE935" s="184"/>
      <c r="BF935" s="184"/>
      <c r="BG935" s="184"/>
      <c r="BH935" s="184"/>
      <c r="BI935" s="184"/>
      <c r="BJ935" s="184"/>
      <c r="BK935" s="184"/>
      <c r="BL935" s="184"/>
      <c r="BM935" s="184"/>
      <c r="BN935" s="184"/>
      <c r="BO935" s="184"/>
    </row>
    <row r="936" spans="1:67" s="71" customFormat="1" ht="23.25" customHeight="1" outlineLevel="1">
      <c r="A936" s="56">
        <f t="shared" si="22"/>
        <v>906</v>
      </c>
      <c r="B936" s="78" t="s">
        <v>2191</v>
      </c>
      <c r="C936" s="78"/>
      <c r="D936" s="201" t="s">
        <v>2192</v>
      </c>
      <c r="E936" s="85">
        <v>34701000</v>
      </c>
      <c r="F936" s="56">
        <v>2021</v>
      </c>
      <c r="G936" s="56">
        <v>3</v>
      </c>
      <c r="H936" s="56">
        <v>1</v>
      </c>
      <c r="I936" s="86">
        <v>654.9</v>
      </c>
      <c r="J936" s="86">
        <v>549.20000000000005</v>
      </c>
      <c r="K936" s="56"/>
      <c r="L936" s="56"/>
      <c r="M936" s="56"/>
      <c r="N936" s="56"/>
      <c r="O936" s="56"/>
      <c r="P936" s="56">
        <v>9</v>
      </c>
      <c r="Q936" s="56"/>
      <c r="R936" s="56">
        <v>10</v>
      </c>
      <c r="S936" s="56"/>
      <c r="T936" s="56">
        <v>12</v>
      </c>
      <c r="U936" s="150" t="s">
        <v>2193</v>
      </c>
      <c r="V936" s="69"/>
      <c r="W936" s="70"/>
      <c r="X936" s="184"/>
      <c r="Y936" s="184"/>
      <c r="Z936" s="184"/>
      <c r="AA936" s="184"/>
      <c r="AB936" s="184"/>
      <c r="AC936" s="184"/>
      <c r="AD936" s="184"/>
      <c r="AE936" s="184"/>
      <c r="AF936" s="184"/>
      <c r="AG936" s="184"/>
      <c r="AH936" s="184"/>
      <c r="AI936" s="184"/>
      <c r="AJ936" s="184"/>
      <c r="AK936" s="184"/>
      <c r="AL936" s="184"/>
      <c r="AM936" s="184"/>
      <c r="AN936" s="184"/>
      <c r="AO936" s="184"/>
      <c r="AP936" s="184"/>
      <c r="AQ936" s="184"/>
      <c r="AR936" s="184"/>
      <c r="AS936" s="184"/>
      <c r="AT936" s="184"/>
      <c r="AU936" s="184"/>
      <c r="AV936" s="184"/>
      <c r="AW936" s="184"/>
      <c r="AX936" s="184"/>
      <c r="AY936" s="184"/>
      <c r="AZ936" s="184"/>
      <c r="BA936" s="184"/>
      <c r="BB936" s="184"/>
      <c r="BC936" s="184"/>
      <c r="BD936" s="184"/>
      <c r="BE936" s="184"/>
      <c r="BF936" s="184"/>
      <c r="BG936" s="184"/>
      <c r="BH936" s="184"/>
      <c r="BI936" s="184"/>
      <c r="BJ936" s="184"/>
      <c r="BK936" s="184"/>
      <c r="BL936" s="184"/>
      <c r="BM936" s="184"/>
      <c r="BN936" s="184"/>
      <c r="BO936" s="184"/>
    </row>
    <row r="937" spans="1:67" s="71" customFormat="1" ht="23.25" customHeight="1" outlineLevel="1">
      <c r="A937" s="56">
        <f t="shared" si="22"/>
        <v>907</v>
      </c>
      <c r="B937" s="78" t="s">
        <v>2194</v>
      </c>
      <c r="C937" s="78"/>
      <c r="D937" s="201" t="s">
        <v>2195</v>
      </c>
      <c r="E937" s="85">
        <v>34701000</v>
      </c>
      <c r="F937" s="56">
        <v>2021</v>
      </c>
      <c r="G937" s="56">
        <v>3</v>
      </c>
      <c r="H937" s="56">
        <v>1</v>
      </c>
      <c r="I937" s="86">
        <v>612.1</v>
      </c>
      <c r="J937" s="86">
        <v>512.1</v>
      </c>
      <c r="K937" s="56"/>
      <c r="L937" s="56"/>
      <c r="M937" s="56"/>
      <c r="N937" s="56"/>
      <c r="O937" s="56"/>
      <c r="P937" s="56">
        <v>9</v>
      </c>
      <c r="Q937" s="56"/>
      <c r="R937" s="56">
        <v>10</v>
      </c>
      <c r="S937" s="56"/>
      <c r="T937" s="56">
        <v>12</v>
      </c>
      <c r="U937" s="150" t="s">
        <v>2193</v>
      </c>
      <c r="V937" s="69"/>
      <c r="W937" s="70"/>
      <c r="X937" s="184"/>
      <c r="Y937" s="184"/>
      <c r="Z937" s="184"/>
      <c r="AA937" s="184"/>
      <c r="AB937" s="184"/>
      <c r="AC937" s="184"/>
      <c r="AD937" s="184"/>
      <c r="AE937" s="184"/>
      <c r="AF937" s="184"/>
      <c r="AG937" s="184"/>
      <c r="AH937" s="184"/>
      <c r="AI937" s="184"/>
      <c r="AJ937" s="184"/>
      <c r="AK937" s="184"/>
      <c r="AL937" s="184"/>
      <c r="AM937" s="184"/>
      <c r="AN937" s="184"/>
      <c r="AO937" s="184"/>
      <c r="AP937" s="184"/>
      <c r="AQ937" s="184"/>
      <c r="AR937" s="184"/>
      <c r="AS937" s="184"/>
      <c r="AT937" s="184"/>
      <c r="AU937" s="184"/>
      <c r="AV937" s="184"/>
      <c r="AW937" s="184"/>
      <c r="AX937" s="184"/>
      <c r="AY937" s="184"/>
      <c r="AZ937" s="184"/>
      <c r="BA937" s="184"/>
      <c r="BB937" s="184"/>
      <c r="BC937" s="184"/>
      <c r="BD937" s="184"/>
      <c r="BE937" s="184"/>
      <c r="BF937" s="184"/>
      <c r="BG937" s="184"/>
      <c r="BH937" s="184"/>
      <c r="BI937" s="184"/>
      <c r="BJ937" s="184"/>
      <c r="BK937" s="184"/>
      <c r="BL937" s="184"/>
      <c r="BM937" s="184"/>
      <c r="BN937" s="184"/>
      <c r="BO937" s="184"/>
    </row>
    <row r="938" spans="1:67" s="72" customFormat="1" ht="23.25" customHeight="1" outlineLevel="1">
      <c r="A938" s="56">
        <f t="shared" si="22"/>
        <v>908</v>
      </c>
      <c r="B938" s="78" t="s">
        <v>2196</v>
      </c>
      <c r="C938" s="78"/>
      <c r="D938" s="85" t="s">
        <v>2197</v>
      </c>
      <c r="E938" s="85">
        <v>34701000</v>
      </c>
      <c r="F938" s="56">
        <v>1998</v>
      </c>
      <c r="G938" s="56">
        <v>9</v>
      </c>
      <c r="H938" s="56">
        <v>2</v>
      </c>
      <c r="I938" s="86">
        <v>6047.1</v>
      </c>
      <c r="J938" s="86">
        <v>5642.2</v>
      </c>
      <c r="K938" s="56"/>
      <c r="L938" s="56">
        <v>8</v>
      </c>
      <c r="M938" s="56">
        <v>6</v>
      </c>
      <c r="N938" s="56">
        <v>6</v>
      </c>
      <c r="O938" s="56">
        <v>10</v>
      </c>
      <c r="P938" s="56">
        <v>11</v>
      </c>
      <c r="Q938" s="56">
        <v>9</v>
      </c>
      <c r="R938" s="56"/>
      <c r="S938" s="56">
        <v>8</v>
      </c>
      <c r="T938" s="56">
        <v>12</v>
      </c>
      <c r="U938" s="146" t="s">
        <v>2198</v>
      </c>
      <c r="V938" s="69" t="s">
        <v>2199</v>
      </c>
      <c r="W938" s="73"/>
      <c r="X938" s="184"/>
      <c r="Y938" s="184"/>
      <c r="Z938" s="184"/>
      <c r="AA938" s="184"/>
      <c r="AB938" s="184"/>
      <c r="AC938" s="184"/>
      <c r="AD938" s="184"/>
      <c r="AE938" s="184"/>
      <c r="AF938" s="184"/>
      <c r="AG938" s="184"/>
      <c r="AH938" s="184"/>
      <c r="AI938" s="184"/>
      <c r="AJ938" s="184"/>
      <c r="AK938" s="184"/>
      <c r="AL938" s="184"/>
      <c r="AM938" s="184"/>
      <c r="AN938" s="184"/>
      <c r="AO938" s="184"/>
      <c r="AP938" s="184"/>
      <c r="AQ938" s="184"/>
      <c r="AR938" s="184"/>
      <c r="AS938" s="184"/>
      <c r="AT938" s="184"/>
      <c r="AU938" s="184"/>
      <c r="AV938" s="184"/>
      <c r="AW938" s="184"/>
      <c r="AX938" s="184"/>
      <c r="AY938" s="184"/>
      <c r="AZ938" s="184"/>
      <c r="BA938" s="184"/>
      <c r="BB938" s="184"/>
      <c r="BC938" s="184"/>
      <c r="BD938" s="184"/>
      <c r="BE938" s="184"/>
      <c r="BF938" s="184"/>
      <c r="BG938" s="184"/>
      <c r="BH938" s="184"/>
      <c r="BI938" s="184"/>
      <c r="BJ938" s="184"/>
      <c r="BK938" s="184"/>
      <c r="BL938" s="184"/>
      <c r="BM938" s="184"/>
      <c r="BN938" s="184"/>
      <c r="BO938" s="184"/>
    </row>
    <row r="939" spans="1:67" s="72" customFormat="1" ht="23.25" customHeight="1" outlineLevel="1">
      <c r="A939" s="56">
        <f t="shared" si="22"/>
        <v>909</v>
      </c>
      <c r="B939" s="78" t="s">
        <v>2200</v>
      </c>
      <c r="C939" s="78"/>
      <c r="D939" s="85" t="s">
        <v>2201</v>
      </c>
      <c r="E939" s="85">
        <v>34701000</v>
      </c>
      <c r="F939" s="56">
        <v>2006</v>
      </c>
      <c r="G939" s="56">
        <v>10</v>
      </c>
      <c r="H939" s="56">
        <v>2</v>
      </c>
      <c r="I939" s="86">
        <v>5693.2</v>
      </c>
      <c r="J939" s="86">
        <v>5232.7</v>
      </c>
      <c r="K939" s="56"/>
      <c r="L939" s="56">
        <v>8</v>
      </c>
      <c r="M939" s="56"/>
      <c r="N939" s="56"/>
      <c r="O939" s="56"/>
      <c r="P939" s="56">
        <v>12</v>
      </c>
      <c r="Q939" s="56">
        <v>6</v>
      </c>
      <c r="R939" s="56">
        <v>10</v>
      </c>
      <c r="S939" s="56">
        <v>11</v>
      </c>
      <c r="T939" s="56">
        <v>9</v>
      </c>
      <c r="U939" s="146" t="s">
        <v>407</v>
      </c>
      <c r="V939" s="69" t="s">
        <v>1338</v>
      </c>
      <c r="W939" s="73"/>
      <c r="X939" s="184"/>
      <c r="Y939" s="184"/>
      <c r="Z939" s="184"/>
      <c r="AA939" s="184"/>
      <c r="AB939" s="184"/>
      <c r="AC939" s="184"/>
      <c r="AD939" s="184"/>
      <c r="AE939" s="184"/>
      <c r="AF939" s="184"/>
      <c r="AG939" s="184"/>
      <c r="AH939" s="184"/>
      <c r="AI939" s="184"/>
      <c r="AJ939" s="184"/>
      <c r="AK939" s="184"/>
      <c r="AL939" s="184"/>
      <c r="AM939" s="184"/>
      <c r="AN939" s="184"/>
      <c r="AO939" s="184"/>
      <c r="AP939" s="184"/>
      <c r="AQ939" s="184"/>
      <c r="AR939" s="184"/>
      <c r="AS939" s="184"/>
      <c r="AT939" s="184"/>
      <c r="AU939" s="184"/>
      <c r="AV939" s="184"/>
      <c r="AW939" s="184"/>
      <c r="AX939" s="184"/>
      <c r="AY939" s="184"/>
      <c r="AZ939" s="184"/>
      <c r="BA939" s="184"/>
      <c r="BB939" s="184"/>
      <c r="BC939" s="184"/>
      <c r="BD939" s="184"/>
      <c r="BE939" s="184"/>
      <c r="BF939" s="184"/>
      <c r="BG939" s="184"/>
      <c r="BH939" s="184"/>
      <c r="BI939" s="184"/>
      <c r="BJ939" s="184"/>
      <c r="BK939" s="184"/>
      <c r="BL939" s="184"/>
      <c r="BM939" s="184"/>
      <c r="BN939" s="184"/>
      <c r="BO939" s="184"/>
    </row>
    <row r="940" spans="1:67" s="72" customFormat="1" ht="23.25" customHeight="1" outlineLevel="1">
      <c r="A940" s="56">
        <f t="shared" si="22"/>
        <v>910</v>
      </c>
      <c r="B940" s="78" t="s">
        <v>2202</v>
      </c>
      <c r="C940" s="78"/>
      <c r="D940" s="85" t="s">
        <v>2203</v>
      </c>
      <c r="E940" s="85">
        <v>34701000</v>
      </c>
      <c r="F940" s="56">
        <v>2012</v>
      </c>
      <c r="G940" s="56">
        <v>10</v>
      </c>
      <c r="H940" s="56">
        <v>3</v>
      </c>
      <c r="I940" s="86">
        <v>8452</v>
      </c>
      <c r="J940" s="86">
        <v>7495.1</v>
      </c>
      <c r="K940" s="56"/>
      <c r="L940" s="56"/>
      <c r="M940" s="56"/>
      <c r="N940" s="56"/>
      <c r="O940" s="56"/>
      <c r="P940" s="56"/>
      <c r="Q940" s="56">
        <v>8</v>
      </c>
      <c r="R940" s="56">
        <v>12</v>
      </c>
      <c r="S940" s="56">
        <v>6</v>
      </c>
      <c r="T940" s="56" t="s">
        <v>2204</v>
      </c>
      <c r="U940" s="146"/>
      <c r="V940" s="69"/>
      <c r="W940" s="73"/>
      <c r="X940" s="184"/>
      <c r="Y940" s="184"/>
      <c r="Z940" s="184"/>
      <c r="AA940" s="184"/>
      <c r="AB940" s="184"/>
      <c r="AC940" s="184"/>
      <c r="AD940" s="184"/>
      <c r="AE940" s="184"/>
      <c r="AF940" s="184"/>
      <c r="AG940" s="184"/>
      <c r="AH940" s="184"/>
      <c r="AI940" s="184"/>
      <c r="AJ940" s="184"/>
      <c r="AK940" s="184"/>
      <c r="AL940" s="184"/>
      <c r="AM940" s="184"/>
      <c r="AN940" s="184"/>
      <c r="AO940" s="184"/>
      <c r="AP940" s="184"/>
      <c r="AQ940" s="184"/>
      <c r="AR940" s="184"/>
      <c r="AS940" s="184"/>
      <c r="AT940" s="184"/>
      <c r="AU940" s="184"/>
      <c r="AV940" s="184"/>
      <c r="AW940" s="184"/>
      <c r="AX940" s="184"/>
      <c r="AY940" s="184"/>
      <c r="AZ940" s="184"/>
      <c r="BA940" s="184"/>
      <c r="BB940" s="184"/>
      <c r="BC940" s="184"/>
      <c r="BD940" s="184"/>
      <c r="BE940" s="184"/>
      <c r="BF940" s="184"/>
      <c r="BG940" s="184"/>
      <c r="BH940" s="184"/>
      <c r="BI940" s="184"/>
      <c r="BJ940" s="184"/>
      <c r="BK940" s="184"/>
      <c r="BL940" s="184"/>
      <c r="BM940" s="184"/>
      <c r="BN940" s="184"/>
      <c r="BO940" s="184"/>
    </row>
    <row r="941" spans="1:67" s="72" customFormat="1" ht="23.25" customHeight="1" outlineLevel="1">
      <c r="A941" s="56">
        <f t="shared" si="22"/>
        <v>911</v>
      </c>
      <c r="B941" s="197" t="s">
        <v>2205</v>
      </c>
      <c r="C941" s="78"/>
      <c r="D941" s="85" t="s">
        <v>2206</v>
      </c>
      <c r="E941" s="85">
        <v>34701000</v>
      </c>
      <c r="F941" s="56">
        <v>1984</v>
      </c>
      <c r="G941" s="56">
        <v>9</v>
      </c>
      <c r="H941" s="56">
        <v>4</v>
      </c>
      <c r="I941" s="86">
        <v>8404.4</v>
      </c>
      <c r="J941" s="86">
        <v>7666.3</v>
      </c>
      <c r="K941" s="56"/>
      <c r="L941" s="56"/>
      <c r="M941" s="56">
        <v>10</v>
      </c>
      <c r="N941" s="80">
        <v>8</v>
      </c>
      <c r="O941" s="56">
        <v>12</v>
      </c>
      <c r="P941" s="56">
        <v>6</v>
      </c>
      <c r="Q941" s="56">
        <v>9</v>
      </c>
      <c r="R941" s="56">
        <v>11</v>
      </c>
      <c r="S941" s="56"/>
      <c r="T941" s="56">
        <v>8</v>
      </c>
      <c r="U941" s="146" t="s">
        <v>2207</v>
      </c>
      <c r="V941" s="69"/>
      <c r="W941" s="73"/>
      <c r="X941" s="184"/>
      <c r="Y941" s="184"/>
      <c r="Z941" s="184"/>
      <c r="AA941" s="184"/>
      <c r="AB941" s="184"/>
      <c r="AC941" s="184"/>
      <c r="AD941" s="184"/>
      <c r="AE941" s="184"/>
      <c r="AF941" s="184"/>
      <c r="AG941" s="184"/>
      <c r="AH941" s="184"/>
      <c r="AI941" s="184"/>
      <c r="AJ941" s="184"/>
      <c r="AK941" s="184"/>
      <c r="AL941" s="184"/>
      <c r="AM941" s="184"/>
      <c r="AN941" s="184"/>
      <c r="AO941" s="184"/>
      <c r="AP941" s="184"/>
      <c r="AQ941" s="184"/>
      <c r="AR941" s="184"/>
      <c r="AS941" s="184"/>
      <c r="AT941" s="184"/>
      <c r="AU941" s="184"/>
      <c r="AV941" s="184"/>
      <c r="AW941" s="184"/>
      <c r="AX941" s="184"/>
      <c r="AY941" s="184"/>
      <c r="AZ941" s="184"/>
      <c r="BA941" s="184"/>
      <c r="BB941" s="184"/>
      <c r="BC941" s="184"/>
      <c r="BD941" s="184"/>
      <c r="BE941" s="184"/>
      <c r="BF941" s="184"/>
      <c r="BG941" s="184"/>
      <c r="BH941" s="184"/>
      <c r="BI941" s="184"/>
      <c r="BJ941" s="184"/>
      <c r="BK941" s="184"/>
      <c r="BL941" s="184"/>
      <c r="BM941" s="184"/>
      <c r="BN941" s="184"/>
      <c r="BO941" s="184"/>
    </row>
    <row r="942" spans="1:67" s="72" customFormat="1" ht="23.25" customHeight="1" outlineLevel="1">
      <c r="A942" s="56">
        <f t="shared" si="22"/>
        <v>912</v>
      </c>
      <c r="B942" s="197" t="s">
        <v>2208</v>
      </c>
      <c r="C942" s="78"/>
      <c r="D942" s="204" t="s">
        <v>2209</v>
      </c>
      <c r="E942" s="85">
        <v>34701000</v>
      </c>
      <c r="F942" s="56">
        <v>1983</v>
      </c>
      <c r="G942" s="56">
        <v>9</v>
      </c>
      <c r="H942" s="56">
        <v>3</v>
      </c>
      <c r="I942" s="86">
        <v>6588.6</v>
      </c>
      <c r="J942" s="86">
        <v>5819.4</v>
      </c>
      <c r="K942" s="56"/>
      <c r="L942" s="56">
        <v>6</v>
      </c>
      <c r="M942" s="56">
        <v>6</v>
      </c>
      <c r="N942" s="56">
        <v>11</v>
      </c>
      <c r="O942" s="56">
        <v>10</v>
      </c>
      <c r="P942" s="56"/>
      <c r="Q942" s="56"/>
      <c r="R942" s="56"/>
      <c r="S942" s="56">
        <v>8</v>
      </c>
      <c r="T942" s="56" t="s">
        <v>183</v>
      </c>
      <c r="U942" s="148" t="s">
        <v>13229</v>
      </c>
      <c r="V942" s="15" t="s">
        <v>12337</v>
      </c>
      <c r="W942" s="76" t="s">
        <v>12324</v>
      </c>
      <c r="X942" s="184"/>
      <c r="Y942" s="184"/>
      <c r="Z942" s="184"/>
      <c r="AA942" s="184"/>
      <c r="AB942" s="184"/>
      <c r="AC942" s="184"/>
      <c r="AD942" s="184"/>
      <c r="AE942" s="184"/>
      <c r="AF942" s="184"/>
      <c r="AG942" s="184"/>
      <c r="AH942" s="184"/>
      <c r="AI942" s="184"/>
      <c r="AJ942" s="184"/>
      <c r="AK942" s="184"/>
      <c r="AL942" s="184"/>
      <c r="AM942" s="184"/>
      <c r="AN942" s="184"/>
      <c r="AO942" s="184"/>
      <c r="AP942" s="184"/>
      <c r="AQ942" s="184"/>
      <c r="AR942" s="184"/>
      <c r="AS942" s="184"/>
      <c r="AT942" s="184"/>
      <c r="AU942" s="184"/>
      <c r="AV942" s="184"/>
      <c r="AW942" s="184"/>
      <c r="AX942" s="184"/>
      <c r="AY942" s="184"/>
      <c r="AZ942" s="184"/>
      <c r="BA942" s="184"/>
      <c r="BB942" s="184"/>
      <c r="BC942" s="184"/>
      <c r="BD942" s="184"/>
      <c r="BE942" s="184"/>
      <c r="BF942" s="184"/>
      <c r="BG942" s="184"/>
      <c r="BH942" s="184"/>
      <c r="BI942" s="184"/>
      <c r="BJ942" s="184"/>
      <c r="BK942" s="184"/>
      <c r="BL942" s="184"/>
      <c r="BM942" s="184"/>
      <c r="BN942" s="184"/>
      <c r="BO942" s="184"/>
    </row>
    <row r="943" spans="1:67" s="72" customFormat="1" ht="23.25" customHeight="1" outlineLevel="1">
      <c r="A943" s="56">
        <f t="shared" si="22"/>
        <v>913</v>
      </c>
      <c r="B943" s="78" t="s">
        <v>2210</v>
      </c>
      <c r="C943" s="78"/>
      <c r="D943" s="85" t="s">
        <v>2211</v>
      </c>
      <c r="E943" s="85">
        <v>34701000</v>
      </c>
      <c r="F943" s="56">
        <v>1980</v>
      </c>
      <c r="G943" s="56">
        <v>5</v>
      </c>
      <c r="H943" s="56">
        <v>6</v>
      </c>
      <c r="I943" s="86">
        <v>6249.5</v>
      </c>
      <c r="J943" s="86">
        <v>5598.5</v>
      </c>
      <c r="K943" s="56"/>
      <c r="L943" s="56">
        <v>10</v>
      </c>
      <c r="M943" s="56">
        <v>12</v>
      </c>
      <c r="N943" s="56">
        <v>8</v>
      </c>
      <c r="O943" s="56"/>
      <c r="P943" s="56"/>
      <c r="Q943" s="56"/>
      <c r="R943" s="56"/>
      <c r="S943" s="56">
        <v>11</v>
      </c>
      <c r="T943" s="56">
        <v>9</v>
      </c>
      <c r="U943" s="146" t="s">
        <v>2212</v>
      </c>
      <c r="V943" s="69" t="s">
        <v>1982</v>
      </c>
      <c r="W943" s="73"/>
      <c r="X943" s="184"/>
      <c r="Y943" s="184"/>
      <c r="Z943" s="184"/>
      <c r="AA943" s="184"/>
      <c r="AB943" s="184"/>
      <c r="AC943" s="184"/>
      <c r="AD943" s="184"/>
      <c r="AE943" s="184"/>
      <c r="AF943" s="184"/>
      <c r="AG943" s="184"/>
      <c r="AH943" s="184"/>
      <c r="AI943" s="184"/>
      <c r="AJ943" s="184"/>
      <c r="AK943" s="184"/>
      <c r="AL943" s="184"/>
      <c r="AM943" s="184"/>
      <c r="AN943" s="184"/>
      <c r="AO943" s="184"/>
      <c r="AP943" s="184"/>
      <c r="AQ943" s="184"/>
      <c r="AR943" s="184"/>
      <c r="AS943" s="184"/>
      <c r="AT943" s="184"/>
      <c r="AU943" s="184"/>
      <c r="AV943" s="184"/>
      <c r="AW943" s="184"/>
      <c r="AX943" s="184"/>
      <c r="AY943" s="184"/>
      <c r="AZ943" s="184"/>
      <c r="BA943" s="184"/>
      <c r="BB943" s="184"/>
      <c r="BC943" s="184"/>
      <c r="BD943" s="184"/>
      <c r="BE943" s="184"/>
      <c r="BF943" s="184"/>
      <c r="BG943" s="184"/>
      <c r="BH943" s="184"/>
      <c r="BI943" s="184"/>
      <c r="BJ943" s="184"/>
      <c r="BK943" s="184"/>
      <c r="BL943" s="184"/>
      <c r="BM943" s="184"/>
      <c r="BN943" s="184"/>
      <c r="BO943" s="184"/>
    </row>
    <row r="944" spans="1:67" s="72" customFormat="1" ht="23.25" customHeight="1" outlineLevel="1">
      <c r="A944" s="56">
        <f t="shared" si="22"/>
        <v>914</v>
      </c>
      <c r="B944" s="78" t="s">
        <v>2213</v>
      </c>
      <c r="C944" s="78"/>
      <c r="D944" s="85" t="s">
        <v>2214</v>
      </c>
      <c r="E944" s="85">
        <v>34701000</v>
      </c>
      <c r="F944" s="56">
        <v>1985</v>
      </c>
      <c r="G944" s="56">
        <v>9</v>
      </c>
      <c r="H944" s="56">
        <v>8</v>
      </c>
      <c r="I944" s="86">
        <v>19963.5</v>
      </c>
      <c r="J944" s="86">
        <v>17346.5</v>
      </c>
      <c r="K944" s="56"/>
      <c r="L944" s="56"/>
      <c r="M944" s="56">
        <v>10</v>
      </c>
      <c r="N944" s="56">
        <v>6</v>
      </c>
      <c r="O944" s="80">
        <v>12</v>
      </c>
      <c r="P944" s="56">
        <v>11</v>
      </c>
      <c r="Q944" s="56">
        <v>9</v>
      </c>
      <c r="R944" s="56">
        <v>6</v>
      </c>
      <c r="S944" s="56">
        <v>8</v>
      </c>
      <c r="T944" s="56">
        <v>12</v>
      </c>
      <c r="U944" s="148" t="s">
        <v>13230</v>
      </c>
      <c r="V944" s="69"/>
      <c r="W944" s="73"/>
      <c r="X944" s="184"/>
      <c r="Y944" s="184"/>
      <c r="Z944" s="184"/>
      <c r="AA944" s="184"/>
      <c r="AB944" s="184"/>
      <c r="AC944" s="184"/>
      <c r="AD944" s="184"/>
      <c r="AE944" s="184"/>
      <c r="AF944" s="184"/>
      <c r="AG944" s="184"/>
      <c r="AH944" s="184"/>
      <c r="AI944" s="184"/>
      <c r="AJ944" s="184"/>
      <c r="AK944" s="184"/>
      <c r="AL944" s="184"/>
      <c r="AM944" s="184"/>
      <c r="AN944" s="184"/>
      <c r="AO944" s="184"/>
      <c r="AP944" s="184"/>
      <c r="AQ944" s="184"/>
      <c r="AR944" s="184"/>
      <c r="AS944" s="184"/>
      <c r="AT944" s="184"/>
      <c r="AU944" s="184"/>
      <c r="AV944" s="184"/>
      <c r="AW944" s="184"/>
      <c r="AX944" s="184"/>
      <c r="AY944" s="184"/>
      <c r="AZ944" s="184"/>
      <c r="BA944" s="184"/>
      <c r="BB944" s="184"/>
      <c r="BC944" s="184"/>
      <c r="BD944" s="184"/>
      <c r="BE944" s="184"/>
      <c r="BF944" s="184"/>
      <c r="BG944" s="184"/>
      <c r="BH944" s="184"/>
      <c r="BI944" s="184"/>
      <c r="BJ944" s="184"/>
      <c r="BK944" s="184"/>
      <c r="BL944" s="184"/>
      <c r="BM944" s="184"/>
      <c r="BN944" s="184"/>
      <c r="BO944" s="184"/>
    </row>
    <row r="945" spans="1:67" s="72" customFormat="1" ht="23.25" customHeight="1" outlineLevel="1">
      <c r="A945" s="56">
        <f t="shared" si="22"/>
        <v>915</v>
      </c>
      <c r="B945" s="78" t="s">
        <v>2215</v>
      </c>
      <c r="C945" s="78"/>
      <c r="D945" s="85" t="s">
        <v>2216</v>
      </c>
      <c r="E945" s="85">
        <v>34701000</v>
      </c>
      <c r="F945" s="56">
        <v>1990</v>
      </c>
      <c r="G945" s="56">
        <v>5</v>
      </c>
      <c r="H945" s="56">
        <v>8</v>
      </c>
      <c r="I945" s="86">
        <v>6777.9</v>
      </c>
      <c r="J945" s="86">
        <v>6044.5</v>
      </c>
      <c r="K945" s="56"/>
      <c r="L945" s="56"/>
      <c r="M945" s="56">
        <v>8</v>
      </c>
      <c r="N945" s="56">
        <v>11</v>
      </c>
      <c r="O945" s="56">
        <v>10</v>
      </c>
      <c r="P945" s="56">
        <v>9</v>
      </c>
      <c r="Q945" s="56"/>
      <c r="R945" s="56"/>
      <c r="S945" s="56">
        <v>12</v>
      </c>
      <c r="T945" s="56"/>
      <c r="U945" s="146" t="s">
        <v>493</v>
      </c>
      <c r="V945" s="69"/>
      <c r="W945" s="73"/>
      <c r="X945" s="184"/>
      <c r="Y945" s="184"/>
      <c r="Z945" s="184"/>
      <c r="AA945" s="184"/>
      <c r="AB945" s="184"/>
      <c r="AC945" s="184"/>
      <c r="AD945" s="184"/>
      <c r="AE945" s="184"/>
      <c r="AF945" s="184"/>
      <c r="AG945" s="184"/>
      <c r="AH945" s="184"/>
      <c r="AI945" s="184"/>
      <c r="AJ945" s="184"/>
      <c r="AK945" s="184"/>
      <c r="AL945" s="184"/>
      <c r="AM945" s="184"/>
      <c r="AN945" s="184"/>
      <c r="AO945" s="184"/>
      <c r="AP945" s="184"/>
      <c r="AQ945" s="184"/>
      <c r="AR945" s="184"/>
      <c r="AS945" s="184"/>
      <c r="AT945" s="184"/>
      <c r="AU945" s="184"/>
      <c r="AV945" s="184"/>
      <c r="AW945" s="184"/>
      <c r="AX945" s="184"/>
      <c r="AY945" s="184"/>
      <c r="AZ945" s="184"/>
      <c r="BA945" s="184"/>
      <c r="BB945" s="184"/>
      <c r="BC945" s="184"/>
      <c r="BD945" s="184"/>
      <c r="BE945" s="184"/>
      <c r="BF945" s="184"/>
      <c r="BG945" s="184"/>
      <c r="BH945" s="184"/>
      <c r="BI945" s="184"/>
      <c r="BJ945" s="184"/>
      <c r="BK945" s="184"/>
      <c r="BL945" s="184"/>
      <c r="BM945" s="184"/>
      <c r="BN945" s="184"/>
      <c r="BO945" s="184"/>
    </row>
    <row r="946" spans="1:67" s="72" customFormat="1" ht="23.25" customHeight="1" outlineLevel="1">
      <c r="A946" s="56">
        <f t="shared" si="22"/>
        <v>916</v>
      </c>
      <c r="B946" s="78" t="s">
        <v>2217</v>
      </c>
      <c r="C946" s="78"/>
      <c r="D946" s="85" t="s">
        <v>2218</v>
      </c>
      <c r="E946" s="85">
        <v>34701000</v>
      </c>
      <c r="F946" s="56">
        <v>1979</v>
      </c>
      <c r="G946" s="56">
        <v>9</v>
      </c>
      <c r="H946" s="56">
        <v>6</v>
      </c>
      <c r="I946" s="86">
        <v>13476.6</v>
      </c>
      <c r="J946" s="86">
        <v>11773</v>
      </c>
      <c r="K946" s="56"/>
      <c r="L946" s="56">
        <v>11</v>
      </c>
      <c r="M946" s="56" t="s">
        <v>1965</v>
      </c>
      <c r="N946" s="56">
        <v>12</v>
      </c>
      <c r="O946" s="56">
        <v>8</v>
      </c>
      <c r="P946" s="56"/>
      <c r="Q946" s="56"/>
      <c r="R946" s="56"/>
      <c r="S946" s="56">
        <v>9</v>
      </c>
      <c r="T946" s="56">
        <v>12</v>
      </c>
      <c r="U946" s="146" t="s">
        <v>2219</v>
      </c>
      <c r="V946" s="69"/>
      <c r="W946" s="73"/>
      <c r="X946" s="184"/>
      <c r="Y946" s="184"/>
      <c r="Z946" s="184"/>
      <c r="AA946" s="184"/>
      <c r="AB946" s="184"/>
      <c r="AC946" s="184"/>
      <c r="AD946" s="184"/>
      <c r="AE946" s="184"/>
      <c r="AF946" s="184"/>
      <c r="AG946" s="184"/>
      <c r="AH946" s="184"/>
      <c r="AI946" s="184"/>
      <c r="AJ946" s="184"/>
      <c r="AK946" s="184"/>
      <c r="AL946" s="184"/>
      <c r="AM946" s="184"/>
      <c r="AN946" s="184"/>
      <c r="AO946" s="184"/>
      <c r="AP946" s="184"/>
      <c r="AQ946" s="184"/>
      <c r="AR946" s="184"/>
      <c r="AS946" s="184"/>
      <c r="AT946" s="184"/>
      <c r="AU946" s="184"/>
      <c r="AV946" s="184"/>
      <c r="AW946" s="184"/>
      <c r="AX946" s="184"/>
      <c r="AY946" s="184"/>
      <c r="AZ946" s="184"/>
      <c r="BA946" s="184"/>
      <c r="BB946" s="184"/>
      <c r="BC946" s="184"/>
      <c r="BD946" s="184"/>
      <c r="BE946" s="184"/>
      <c r="BF946" s="184"/>
      <c r="BG946" s="184"/>
      <c r="BH946" s="184"/>
      <c r="BI946" s="184"/>
      <c r="BJ946" s="184"/>
      <c r="BK946" s="184"/>
      <c r="BL946" s="184"/>
      <c r="BM946" s="184"/>
      <c r="BN946" s="184"/>
      <c r="BO946" s="184"/>
    </row>
    <row r="947" spans="1:67" s="72" customFormat="1" ht="23.25" customHeight="1" outlineLevel="1">
      <c r="A947" s="56">
        <f t="shared" si="22"/>
        <v>917</v>
      </c>
      <c r="B947" s="78" t="s">
        <v>2220</v>
      </c>
      <c r="C947" s="78"/>
      <c r="D947" s="85" t="s">
        <v>2221</v>
      </c>
      <c r="E947" s="85">
        <v>34701000</v>
      </c>
      <c r="F947" s="56">
        <v>1982</v>
      </c>
      <c r="G947" s="56">
        <v>9</v>
      </c>
      <c r="H947" s="56">
        <v>6</v>
      </c>
      <c r="I947" s="86">
        <v>12710</v>
      </c>
      <c r="J947" s="86">
        <v>11487.3</v>
      </c>
      <c r="K947" s="56"/>
      <c r="L947" s="56" t="s">
        <v>1585</v>
      </c>
      <c r="M947" s="56">
        <v>6</v>
      </c>
      <c r="N947" s="56">
        <v>12</v>
      </c>
      <c r="O947" s="56"/>
      <c r="P947" s="56"/>
      <c r="Q947" s="56"/>
      <c r="R947" s="56"/>
      <c r="S947" s="56">
        <v>8</v>
      </c>
      <c r="T947" s="56" t="s">
        <v>98</v>
      </c>
      <c r="U947" s="146" t="s">
        <v>2222</v>
      </c>
      <c r="V947" s="69" t="s">
        <v>2223</v>
      </c>
      <c r="W947" s="73"/>
      <c r="X947" s="184"/>
      <c r="Y947" s="184"/>
      <c r="Z947" s="184"/>
      <c r="AA947" s="184"/>
      <c r="AB947" s="184"/>
      <c r="AC947" s="184"/>
      <c r="AD947" s="184"/>
      <c r="AE947" s="184"/>
      <c r="AF947" s="184"/>
      <c r="AG947" s="184"/>
      <c r="AH947" s="184"/>
      <c r="AI947" s="184"/>
      <c r="AJ947" s="184"/>
      <c r="AK947" s="184"/>
      <c r="AL947" s="184"/>
      <c r="AM947" s="184"/>
      <c r="AN947" s="184"/>
      <c r="AO947" s="184"/>
      <c r="AP947" s="184"/>
      <c r="AQ947" s="184"/>
      <c r="AR947" s="184"/>
      <c r="AS947" s="184"/>
      <c r="AT947" s="184"/>
      <c r="AU947" s="184"/>
      <c r="AV947" s="184"/>
      <c r="AW947" s="184"/>
      <c r="AX947" s="184"/>
      <c r="AY947" s="184"/>
      <c r="AZ947" s="184"/>
      <c r="BA947" s="184"/>
      <c r="BB947" s="184"/>
      <c r="BC947" s="184"/>
      <c r="BD947" s="184"/>
      <c r="BE947" s="184"/>
      <c r="BF947" s="184"/>
      <c r="BG947" s="184"/>
      <c r="BH947" s="184"/>
      <c r="BI947" s="184"/>
      <c r="BJ947" s="184"/>
      <c r="BK947" s="184"/>
      <c r="BL947" s="184"/>
      <c r="BM947" s="184"/>
      <c r="BN947" s="184"/>
      <c r="BO947" s="184"/>
    </row>
    <row r="948" spans="1:67" s="72" customFormat="1" ht="23.25" customHeight="1" outlineLevel="1">
      <c r="A948" s="56">
        <f t="shared" si="22"/>
        <v>918</v>
      </c>
      <c r="B948" s="78" t="s">
        <v>2224</v>
      </c>
      <c r="C948" s="78"/>
      <c r="D948" s="85" t="s">
        <v>2225</v>
      </c>
      <c r="E948" s="85">
        <v>34701000</v>
      </c>
      <c r="F948" s="56">
        <v>1982</v>
      </c>
      <c r="G948" s="56">
        <v>9</v>
      </c>
      <c r="H948" s="56">
        <v>4</v>
      </c>
      <c r="I948" s="86">
        <v>8720.5</v>
      </c>
      <c r="J948" s="86">
        <v>7643.9</v>
      </c>
      <c r="K948" s="56"/>
      <c r="L948" s="56" t="s">
        <v>1279</v>
      </c>
      <c r="M948" s="56">
        <v>12</v>
      </c>
      <c r="N948" s="56">
        <v>6</v>
      </c>
      <c r="O948" s="56">
        <v>10</v>
      </c>
      <c r="P948" s="56"/>
      <c r="Q948" s="56"/>
      <c r="R948" s="56"/>
      <c r="S948" s="56">
        <v>8</v>
      </c>
      <c r="T948" s="56" t="s">
        <v>98</v>
      </c>
      <c r="U948" s="146" t="s">
        <v>2226</v>
      </c>
      <c r="V948" s="69" t="s">
        <v>13231</v>
      </c>
      <c r="W948" s="73"/>
      <c r="X948" s="184"/>
      <c r="Y948" s="184"/>
      <c r="Z948" s="184"/>
      <c r="AA948" s="184"/>
      <c r="AB948" s="184"/>
      <c r="AC948" s="184"/>
      <c r="AD948" s="184"/>
      <c r="AE948" s="184"/>
      <c r="AF948" s="184"/>
      <c r="AG948" s="184"/>
      <c r="AH948" s="184"/>
      <c r="AI948" s="184"/>
      <c r="AJ948" s="184"/>
      <c r="AK948" s="184"/>
      <c r="AL948" s="184"/>
      <c r="AM948" s="184"/>
      <c r="AN948" s="184"/>
      <c r="AO948" s="184"/>
      <c r="AP948" s="184"/>
      <c r="AQ948" s="184"/>
      <c r="AR948" s="184"/>
      <c r="AS948" s="184"/>
      <c r="AT948" s="184"/>
      <c r="AU948" s="184"/>
      <c r="AV948" s="184"/>
      <c r="AW948" s="184"/>
      <c r="AX948" s="184"/>
      <c r="AY948" s="184"/>
      <c r="AZ948" s="184"/>
      <c r="BA948" s="184"/>
      <c r="BB948" s="184"/>
      <c r="BC948" s="184"/>
      <c r="BD948" s="184"/>
      <c r="BE948" s="184"/>
      <c r="BF948" s="184"/>
      <c r="BG948" s="184"/>
      <c r="BH948" s="184"/>
      <c r="BI948" s="184"/>
      <c r="BJ948" s="184"/>
      <c r="BK948" s="184"/>
      <c r="BL948" s="184"/>
      <c r="BM948" s="184"/>
      <c r="BN948" s="184"/>
      <c r="BO948" s="184"/>
    </row>
    <row r="949" spans="1:67" s="72" customFormat="1" ht="23.25" customHeight="1" outlineLevel="1">
      <c r="A949" s="56">
        <f t="shared" si="22"/>
        <v>919</v>
      </c>
      <c r="B949" s="78" t="s">
        <v>2227</v>
      </c>
      <c r="C949" s="78"/>
      <c r="D949" s="85" t="s">
        <v>2228</v>
      </c>
      <c r="E949" s="85">
        <v>34701000</v>
      </c>
      <c r="F949" s="56">
        <v>1986</v>
      </c>
      <c r="G949" s="56">
        <v>5</v>
      </c>
      <c r="H949" s="56">
        <v>4</v>
      </c>
      <c r="I949" s="86">
        <v>2969.5</v>
      </c>
      <c r="J949" s="86">
        <v>2663.7</v>
      </c>
      <c r="K949" s="56"/>
      <c r="L949" s="56">
        <v>11</v>
      </c>
      <c r="M949" s="56">
        <v>8</v>
      </c>
      <c r="N949" s="56">
        <v>12</v>
      </c>
      <c r="O949" s="56">
        <v>10</v>
      </c>
      <c r="P949" s="56">
        <v>9</v>
      </c>
      <c r="Q949" s="56"/>
      <c r="R949" s="56"/>
      <c r="S949" s="56">
        <v>8</v>
      </c>
      <c r="T949" s="56">
        <v>12</v>
      </c>
      <c r="U949" s="146" t="s">
        <v>493</v>
      </c>
      <c r="V949" s="69"/>
      <c r="W949" s="73"/>
      <c r="X949" s="184"/>
      <c r="Y949" s="184"/>
      <c r="Z949" s="184"/>
      <c r="AA949" s="184"/>
      <c r="AB949" s="184"/>
      <c r="AC949" s="184"/>
      <c r="AD949" s="184"/>
      <c r="AE949" s="184"/>
      <c r="AF949" s="184"/>
      <c r="AG949" s="184"/>
      <c r="AH949" s="184"/>
      <c r="AI949" s="184"/>
      <c r="AJ949" s="184"/>
      <c r="AK949" s="184"/>
      <c r="AL949" s="184"/>
      <c r="AM949" s="184"/>
      <c r="AN949" s="184"/>
      <c r="AO949" s="184"/>
      <c r="AP949" s="184"/>
      <c r="AQ949" s="184"/>
      <c r="AR949" s="184"/>
      <c r="AS949" s="184"/>
      <c r="AT949" s="184"/>
      <c r="AU949" s="184"/>
      <c r="AV949" s="184"/>
      <c r="AW949" s="184"/>
      <c r="AX949" s="184"/>
      <c r="AY949" s="184"/>
      <c r="AZ949" s="184"/>
      <c r="BA949" s="184"/>
      <c r="BB949" s="184"/>
      <c r="BC949" s="184"/>
      <c r="BD949" s="184"/>
      <c r="BE949" s="184"/>
      <c r="BF949" s="184"/>
      <c r="BG949" s="184"/>
      <c r="BH949" s="184"/>
      <c r="BI949" s="184"/>
      <c r="BJ949" s="184"/>
      <c r="BK949" s="184"/>
      <c r="BL949" s="184"/>
      <c r="BM949" s="184"/>
      <c r="BN949" s="184"/>
      <c r="BO949" s="184"/>
    </row>
    <row r="950" spans="1:67" s="72" customFormat="1" ht="23.25" customHeight="1" outlineLevel="1">
      <c r="A950" s="56">
        <f t="shared" si="22"/>
        <v>920</v>
      </c>
      <c r="B950" s="78" t="s">
        <v>2229</v>
      </c>
      <c r="C950" s="78"/>
      <c r="D950" s="85" t="s">
        <v>2230</v>
      </c>
      <c r="E950" s="85">
        <v>34701000</v>
      </c>
      <c r="F950" s="56">
        <v>1981</v>
      </c>
      <c r="G950" s="56">
        <v>9</v>
      </c>
      <c r="H950" s="56">
        <v>5</v>
      </c>
      <c r="I950" s="86">
        <v>10997.5</v>
      </c>
      <c r="J950" s="86">
        <v>9728.6</v>
      </c>
      <c r="K950" s="56"/>
      <c r="L950" s="56">
        <v>10</v>
      </c>
      <c r="M950" s="56">
        <v>8</v>
      </c>
      <c r="N950" s="56">
        <v>12</v>
      </c>
      <c r="O950" s="56">
        <v>11</v>
      </c>
      <c r="P950" s="56">
        <v>9</v>
      </c>
      <c r="Q950" s="56">
        <v>6</v>
      </c>
      <c r="R950" s="56"/>
      <c r="S950" s="56">
        <v>8</v>
      </c>
      <c r="T950" s="56">
        <v>12</v>
      </c>
      <c r="U950" s="146" t="s">
        <v>1497</v>
      </c>
      <c r="V950" s="69"/>
      <c r="W950" s="73"/>
      <c r="X950" s="184"/>
      <c r="Y950" s="184"/>
      <c r="Z950" s="184"/>
      <c r="AA950" s="184"/>
      <c r="AB950" s="184"/>
      <c r="AC950" s="184"/>
      <c r="AD950" s="184"/>
      <c r="AE950" s="184"/>
      <c r="AF950" s="184"/>
      <c r="AG950" s="184"/>
      <c r="AH950" s="184"/>
      <c r="AI950" s="184"/>
      <c r="AJ950" s="184"/>
      <c r="AK950" s="184"/>
      <c r="AL950" s="184"/>
      <c r="AM950" s="184"/>
      <c r="AN950" s="184"/>
      <c r="AO950" s="184"/>
      <c r="AP950" s="184"/>
      <c r="AQ950" s="184"/>
      <c r="AR950" s="184"/>
      <c r="AS950" s="184"/>
      <c r="AT950" s="184"/>
      <c r="AU950" s="184"/>
      <c r="AV950" s="184"/>
      <c r="AW950" s="184"/>
      <c r="AX950" s="184"/>
      <c r="AY950" s="184"/>
      <c r="AZ950" s="184"/>
      <c r="BA950" s="184"/>
      <c r="BB950" s="184"/>
      <c r="BC950" s="184"/>
      <c r="BD950" s="184"/>
      <c r="BE950" s="184"/>
      <c r="BF950" s="184"/>
      <c r="BG950" s="184"/>
      <c r="BH950" s="184"/>
      <c r="BI950" s="184"/>
      <c r="BJ950" s="184"/>
      <c r="BK950" s="184"/>
      <c r="BL950" s="184"/>
      <c r="BM950" s="184"/>
      <c r="BN950" s="184"/>
      <c r="BO950" s="184"/>
    </row>
    <row r="951" spans="1:67" s="72" customFormat="1" ht="23.25" customHeight="1" outlineLevel="1">
      <c r="A951" s="56">
        <f t="shared" si="22"/>
        <v>921</v>
      </c>
      <c r="B951" s="78" t="s">
        <v>2231</v>
      </c>
      <c r="C951" s="78"/>
      <c r="D951" s="85" t="s">
        <v>2232</v>
      </c>
      <c r="E951" s="85">
        <v>34701000</v>
      </c>
      <c r="F951" s="56">
        <v>2009</v>
      </c>
      <c r="G951" s="56">
        <v>5</v>
      </c>
      <c r="H951" s="56">
        <v>4</v>
      </c>
      <c r="I951" s="86">
        <v>3673.8</v>
      </c>
      <c r="J951" s="86">
        <v>2737</v>
      </c>
      <c r="K951" s="56"/>
      <c r="L951" s="56"/>
      <c r="M951" s="56">
        <v>12</v>
      </c>
      <c r="N951" s="56"/>
      <c r="O951" s="56"/>
      <c r="P951" s="56">
        <v>8</v>
      </c>
      <c r="Q951" s="56"/>
      <c r="R951" s="56">
        <v>10</v>
      </c>
      <c r="S951" s="56">
        <v>11</v>
      </c>
      <c r="T951" s="56">
        <v>9</v>
      </c>
      <c r="U951" s="146" t="s">
        <v>377</v>
      </c>
      <c r="V951" s="69"/>
      <c r="W951" s="73"/>
      <c r="X951" s="184"/>
      <c r="Y951" s="184"/>
      <c r="Z951" s="184"/>
      <c r="AA951" s="184"/>
      <c r="AB951" s="184"/>
      <c r="AC951" s="184"/>
      <c r="AD951" s="184"/>
      <c r="AE951" s="184"/>
      <c r="AF951" s="184"/>
      <c r="AG951" s="184"/>
      <c r="AH951" s="184"/>
      <c r="AI951" s="184"/>
      <c r="AJ951" s="184"/>
      <c r="AK951" s="184"/>
      <c r="AL951" s="184"/>
      <c r="AM951" s="184"/>
      <c r="AN951" s="184"/>
      <c r="AO951" s="184"/>
      <c r="AP951" s="184"/>
      <c r="AQ951" s="184"/>
      <c r="AR951" s="184"/>
      <c r="AS951" s="184"/>
      <c r="AT951" s="184"/>
      <c r="AU951" s="184"/>
      <c r="AV951" s="184"/>
      <c r="AW951" s="184"/>
      <c r="AX951" s="184"/>
      <c r="AY951" s="184"/>
      <c r="AZ951" s="184"/>
      <c r="BA951" s="184"/>
      <c r="BB951" s="184"/>
      <c r="BC951" s="184"/>
      <c r="BD951" s="184"/>
      <c r="BE951" s="184"/>
      <c r="BF951" s="184"/>
      <c r="BG951" s="184"/>
      <c r="BH951" s="184"/>
      <c r="BI951" s="184"/>
      <c r="BJ951" s="184"/>
      <c r="BK951" s="184"/>
      <c r="BL951" s="184"/>
      <c r="BM951" s="184"/>
      <c r="BN951" s="184"/>
      <c r="BO951" s="184"/>
    </row>
    <row r="952" spans="1:67" s="72" customFormat="1" ht="23.25" customHeight="1" outlineLevel="1">
      <c r="A952" s="56">
        <f t="shared" si="22"/>
        <v>922</v>
      </c>
      <c r="B952" s="78" t="s">
        <v>2233</v>
      </c>
      <c r="C952" s="78"/>
      <c r="D952" s="85" t="s">
        <v>2234</v>
      </c>
      <c r="E952" s="85">
        <v>34701000</v>
      </c>
      <c r="F952" s="56">
        <v>1990</v>
      </c>
      <c r="G952" s="56">
        <v>9</v>
      </c>
      <c r="H952" s="56">
        <v>6</v>
      </c>
      <c r="I952" s="86">
        <v>12658</v>
      </c>
      <c r="J952" s="86">
        <v>11365.2</v>
      </c>
      <c r="K952" s="56">
        <v>8</v>
      </c>
      <c r="L952" s="56"/>
      <c r="M952" s="56">
        <v>6</v>
      </c>
      <c r="N952" s="56">
        <v>12</v>
      </c>
      <c r="O952" s="56">
        <v>11</v>
      </c>
      <c r="P952" s="56">
        <v>9</v>
      </c>
      <c r="Q952" s="56">
        <v>8</v>
      </c>
      <c r="R952" s="56"/>
      <c r="S952" s="56">
        <v>10</v>
      </c>
      <c r="T952" s="56">
        <v>12</v>
      </c>
      <c r="U952" s="146" t="s">
        <v>2235</v>
      </c>
      <c r="V952" s="69" t="s">
        <v>542</v>
      </c>
      <c r="W952" s="73"/>
      <c r="X952" s="184"/>
      <c r="Y952" s="184"/>
      <c r="Z952" s="184"/>
      <c r="AA952" s="184"/>
      <c r="AB952" s="184"/>
      <c r="AC952" s="184"/>
      <c r="AD952" s="184"/>
      <c r="AE952" s="184"/>
      <c r="AF952" s="184"/>
      <c r="AG952" s="184"/>
      <c r="AH952" s="184"/>
      <c r="AI952" s="184"/>
      <c r="AJ952" s="184"/>
      <c r="AK952" s="184"/>
      <c r="AL952" s="184"/>
      <c r="AM952" s="184"/>
      <c r="AN952" s="184"/>
      <c r="AO952" s="184"/>
      <c r="AP952" s="184"/>
      <c r="AQ952" s="184"/>
      <c r="AR952" s="184"/>
      <c r="AS952" s="184"/>
      <c r="AT952" s="184"/>
      <c r="AU952" s="184"/>
      <c r="AV952" s="184"/>
      <c r="AW952" s="184"/>
      <c r="AX952" s="184"/>
      <c r="AY952" s="184"/>
      <c r="AZ952" s="184"/>
      <c r="BA952" s="184"/>
      <c r="BB952" s="184"/>
      <c r="BC952" s="184"/>
      <c r="BD952" s="184"/>
      <c r="BE952" s="184"/>
      <c r="BF952" s="184"/>
      <c r="BG952" s="184"/>
      <c r="BH952" s="184"/>
      <c r="BI952" s="184"/>
      <c r="BJ952" s="184"/>
      <c r="BK952" s="184"/>
      <c r="BL952" s="184"/>
      <c r="BM952" s="184"/>
      <c r="BN952" s="184"/>
      <c r="BO952" s="184"/>
    </row>
    <row r="953" spans="1:67" s="72" customFormat="1" ht="23.25" customHeight="1" outlineLevel="1">
      <c r="A953" s="56">
        <f t="shared" si="22"/>
        <v>923</v>
      </c>
      <c r="B953" s="78" t="s">
        <v>2236</v>
      </c>
      <c r="C953" s="78"/>
      <c r="D953" s="85" t="s">
        <v>2237</v>
      </c>
      <c r="E953" s="85">
        <v>34701000</v>
      </c>
      <c r="F953" s="56">
        <v>1981</v>
      </c>
      <c r="G953" s="56">
        <v>5</v>
      </c>
      <c r="H953" s="56">
        <v>4</v>
      </c>
      <c r="I953" s="86">
        <v>4217.3999999999996</v>
      </c>
      <c r="J953" s="86">
        <v>3743</v>
      </c>
      <c r="K953" s="56"/>
      <c r="L953" s="56">
        <v>10</v>
      </c>
      <c r="M953" s="56">
        <v>11</v>
      </c>
      <c r="N953" s="56">
        <v>12</v>
      </c>
      <c r="O953" s="56">
        <v>8</v>
      </c>
      <c r="P953" s="56"/>
      <c r="Q953" s="56"/>
      <c r="R953" s="56"/>
      <c r="S953" s="56">
        <v>8</v>
      </c>
      <c r="T953" s="56" t="s">
        <v>98</v>
      </c>
      <c r="U953" s="146" t="s">
        <v>2238</v>
      </c>
      <c r="V953" s="69" t="s">
        <v>1955</v>
      </c>
      <c r="W953" s="73"/>
      <c r="X953" s="184"/>
      <c r="Y953" s="184"/>
      <c r="Z953" s="184"/>
      <c r="AA953" s="184"/>
      <c r="AB953" s="184"/>
      <c r="AC953" s="184"/>
      <c r="AD953" s="184"/>
      <c r="AE953" s="184"/>
      <c r="AF953" s="184"/>
      <c r="AG953" s="184"/>
      <c r="AH953" s="184"/>
      <c r="AI953" s="184"/>
      <c r="AJ953" s="184"/>
      <c r="AK953" s="184"/>
      <c r="AL953" s="184"/>
      <c r="AM953" s="184"/>
      <c r="AN953" s="184"/>
      <c r="AO953" s="184"/>
      <c r="AP953" s="184"/>
      <c r="AQ953" s="184"/>
      <c r="AR953" s="184"/>
      <c r="AS953" s="184"/>
      <c r="AT953" s="184"/>
      <c r="AU953" s="184"/>
      <c r="AV953" s="184"/>
      <c r="AW953" s="184"/>
      <c r="AX953" s="184"/>
      <c r="AY953" s="184"/>
      <c r="AZ953" s="184"/>
      <c r="BA953" s="184"/>
      <c r="BB953" s="184"/>
      <c r="BC953" s="184"/>
      <c r="BD953" s="184"/>
      <c r="BE953" s="184"/>
      <c r="BF953" s="184"/>
      <c r="BG953" s="184"/>
      <c r="BH953" s="184"/>
      <c r="BI953" s="184"/>
      <c r="BJ953" s="184"/>
      <c r="BK953" s="184"/>
      <c r="BL953" s="184"/>
      <c r="BM953" s="184"/>
      <c r="BN953" s="184"/>
      <c r="BO953" s="184"/>
    </row>
    <row r="954" spans="1:67" s="72" customFormat="1" ht="23.25" customHeight="1" outlineLevel="1">
      <c r="A954" s="56">
        <f t="shared" ref="A954:A1019" si="23">A953+1</f>
        <v>924</v>
      </c>
      <c r="B954" s="78" t="s">
        <v>2239</v>
      </c>
      <c r="C954" s="78"/>
      <c r="D954" s="85" t="s">
        <v>2240</v>
      </c>
      <c r="E954" s="85">
        <v>34701000</v>
      </c>
      <c r="F954" s="56">
        <v>2005</v>
      </c>
      <c r="G954" s="56">
        <v>9</v>
      </c>
      <c r="H954" s="56">
        <v>2</v>
      </c>
      <c r="I954" s="86">
        <v>6780.9</v>
      </c>
      <c r="J954" s="86">
        <v>5332.7</v>
      </c>
      <c r="K954" s="56"/>
      <c r="L954" s="56">
        <v>8</v>
      </c>
      <c r="M954" s="56"/>
      <c r="N954" s="56">
        <v>6</v>
      </c>
      <c r="O954" s="56">
        <v>12</v>
      </c>
      <c r="P954" s="80">
        <v>6</v>
      </c>
      <c r="Q954" s="56">
        <v>10</v>
      </c>
      <c r="R954" s="56">
        <v>9</v>
      </c>
      <c r="S954" s="56"/>
      <c r="T954" s="56"/>
      <c r="U954" s="148" t="s">
        <v>13232</v>
      </c>
      <c r="V954" s="69" t="s">
        <v>542</v>
      </c>
      <c r="W954" s="73"/>
      <c r="X954" s="184"/>
      <c r="Y954" s="184"/>
      <c r="Z954" s="184"/>
      <c r="AA954" s="184"/>
      <c r="AB954" s="184"/>
      <c r="AC954" s="184"/>
      <c r="AD954" s="184"/>
      <c r="AE954" s="184"/>
      <c r="AF954" s="184"/>
      <c r="AG954" s="184"/>
      <c r="AH954" s="184"/>
      <c r="AI954" s="184"/>
      <c r="AJ954" s="184"/>
      <c r="AK954" s="184"/>
      <c r="AL954" s="184"/>
      <c r="AM954" s="184"/>
      <c r="AN954" s="184"/>
      <c r="AO954" s="184"/>
      <c r="AP954" s="184"/>
      <c r="AQ954" s="184"/>
      <c r="AR954" s="184"/>
      <c r="AS954" s="184"/>
      <c r="AT954" s="184"/>
      <c r="AU954" s="184"/>
      <c r="AV954" s="184"/>
      <c r="AW954" s="184"/>
      <c r="AX954" s="184"/>
      <c r="AY954" s="184"/>
      <c r="AZ954" s="184"/>
      <c r="BA954" s="184"/>
      <c r="BB954" s="184"/>
      <c r="BC954" s="184"/>
      <c r="BD954" s="184"/>
      <c r="BE954" s="184"/>
      <c r="BF954" s="184"/>
      <c r="BG954" s="184"/>
      <c r="BH954" s="184"/>
      <c r="BI954" s="184"/>
      <c r="BJ954" s="184"/>
      <c r="BK954" s="184"/>
      <c r="BL954" s="184"/>
      <c r="BM954" s="184"/>
      <c r="BN954" s="184"/>
      <c r="BO954" s="184"/>
    </row>
    <row r="955" spans="1:67" s="72" customFormat="1" ht="23.25" customHeight="1" outlineLevel="1">
      <c r="A955" s="56">
        <f t="shared" si="23"/>
        <v>925</v>
      </c>
      <c r="B955" s="78" t="s">
        <v>2241</v>
      </c>
      <c r="C955" s="78"/>
      <c r="D955" s="85" t="s">
        <v>2242</v>
      </c>
      <c r="E955" s="85">
        <v>34701000</v>
      </c>
      <c r="F955" s="56">
        <v>1983</v>
      </c>
      <c r="G955" s="56">
        <v>5</v>
      </c>
      <c r="H955" s="56">
        <v>4</v>
      </c>
      <c r="I955" s="86">
        <v>3631.1</v>
      </c>
      <c r="J955" s="86">
        <v>2680.3</v>
      </c>
      <c r="K955" s="56"/>
      <c r="L955" s="56">
        <v>10</v>
      </c>
      <c r="M955" s="56">
        <v>8</v>
      </c>
      <c r="N955" s="56">
        <v>12</v>
      </c>
      <c r="O955" s="56">
        <v>11</v>
      </c>
      <c r="P955" s="56"/>
      <c r="Q955" s="56"/>
      <c r="R955" s="56"/>
      <c r="S955" s="56">
        <v>8</v>
      </c>
      <c r="T955" s="56" t="s">
        <v>183</v>
      </c>
      <c r="U955" s="146" t="s">
        <v>650</v>
      </c>
      <c r="V955" s="69" t="s">
        <v>651</v>
      </c>
      <c r="W955" s="73"/>
      <c r="X955" s="184"/>
      <c r="Y955" s="184"/>
      <c r="Z955" s="184"/>
      <c r="AA955" s="184"/>
      <c r="AB955" s="184"/>
      <c r="AC955" s="184"/>
      <c r="AD955" s="184"/>
      <c r="AE955" s="184"/>
      <c r="AF955" s="184"/>
      <c r="AG955" s="184"/>
      <c r="AH955" s="184"/>
      <c r="AI955" s="184"/>
      <c r="AJ955" s="184"/>
      <c r="AK955" s="184"/>
      <c r="AL955" s="184"/>
      <c r="AM955" s="184"/>
      <c r="AN955" s="184"/>
      <c r="AO955" s="184"/>
      <c r="AP955" s="184"/>
      <c r="AQ955" s="184"/>
      <c r="AR955" s="184"/>
      <c r="AS955" s="184"/>
      <c r="AT955" s="184"/>
      <c r="AU955" s="184"/>
      <c r="AV955" s="184"/>
      <c r="AW955" s="184"/>
      <c r="AX955" s="184"/>
      <c r="AY955" s="184"/>
      <c r="AZ955" s="184"/>
      <c r="BA955" s="184"/>
      <c r="BB955" s="184"/>
      <c r="BC955" s="184"/>
      <c r="BD955" s="184"/>
      <c r="BE955" s="184"/>
      <c r="BF955" s="184"/>
      <c r="BG955" s="184"/>
      <c r="BH955" s="184"/>
      <c r="BI955" s="184"/>
      <c r="BJ955" s="184"/>
      <c r="BK955" s="184"/>
      <c r="BL955" s="184"/>
      <c r="BM955" s="184"/>
      <c r="BN955" s="184"/>
      <c r="BO955" s="184"/>
    </row>
    <row r="956" spans="1:67" s="72" customFormat="1" ht="23.25" customHeight="1" outlineLevel="1">
      <c r="A956" s="56">
        <f t="shared" si="23"/>
        <v>926</v>
      </c>
      <c r="B956" s="197" t="s">
        <v>2243</v>
      </c>
      <c r="C956" s="78"/>
      <c r="D956" s="198" t="s">
        <v>2244</v>
      </c>
      <c r="E956" s="85">
        <v>34701000</v>
      </c>
      <c r="F956" s="56">
        <v>1984</v>
      </c>
      <c r="G956" s="56">
        <v>5</v>
      </c>
      <c r="H956" s="56">
        <v>4</v>
      </c>
      <c r="I956" s="86">
        <v>2642.9</v>
      </c>
      <c r="J956" s="86">
        <v>2332.9</v>
      </c>
      <c r="K956" s="56"/>
      <c r="L956" s="56">
        <v>12</v>
      </c>
      <c r="M956" s="56"/>
      <c r="N956" s="56">
        <v>8</v>
      </c>
      <c r="O956" s="56">
        <v>11</v>
      </c>
      <c r="P956" s="56">
        <v>10</v>
      </c>
      <c r="Q956" s="56">
        <v>9</v>
      </c>
      <c r="R956" s="56"/>
      <c r="S956" s="56">
        <v>8</v>
      </c>
      <c r="T956" s="56">
        <v>12</v>
      </c>
      <c r="U956" s="148" t="s">
        <v>13233</v>
      </c>
      <c r="V956" s="69" t="s">
        <v>447</v>
      </c>
      <c r="W956" s="73"/>
      <c r="X956" s="184"/>
      <c r="Y956" s="184"/>
      <c r="Z956" s="184"/>
      <c r="AA956" s="184"/>
      <c r="AB956" s="184"/>
      <c r="AC956" s="184"/>
      <c r="AD956" s="184"/>
      <c r="AE956" s="184"/>
      <c r="AF956" s="184"/>
      <c r="AG956" s="184"/>
      <c r="AH956" s="184"/>
      <c r="AI956" s="184"/>
      <c r="AJ956" s="184"/>
      <c r="AK956" s="184"/>
      <c r="AL956" s="184"/>
      <c r="AM956" s="184"/>
      <c r="AN956" s="184"/>
      <c r="AO956" s="184"/>
      <c r="AP956" s="184"/>
      <c r="AQ956" s="184"/>
      <c r="AR956" s="184"/>
      <c r="AS956" s="184"/>
      <c r="AT956" s="184"/>
      <c r="AU956" s="184"/>
      <c r="AV956" s="184"/>
      <c r="AW956" s="184"/>
      <c r="AX956" s="184"/>
      <c r="AY956" s="184"/>
      <c r="AZ956" s="184"/>
      <c r="BA956" s="184"/>
      <c r="BB956" s="184"/>
      <c r="BC956" s="184"/>
      <c r="BD956" s="184"/>
      <c r="BE956" s="184"/>
      <c r="BF956" s="184"/>
      <c r="BG956" s="184"/>
      <c r="BH956" s="184"/>
      <c r="BI956" s="184"/>
      <c r="BJ956" s="184"/>
      <c r="BK956" s="184"/>
      <c r="BL956" s="184"/>
      <c r="BM956" s="184"/>
      <c r="BN956" s="184"/>
      <c r="BO956" s="184"/>
    </row>
    <row r="957" spans="1:67" s="72" customFormat="1" ht="23.25" customHeight="1" outlineLevel="1">
      <c r="A957" s="56">
        <f t="shared" si="23"/>
        <v>927</v>
      </c>
      <c r="B957" s="78" t="s">
        <v>2245</v>
      </c>
      <c r="C957" s="78"/>
      <c r="D957" s="85" t="s">
        <v>2246</v>
      </c>
      <c r="E957" s="85">
        <v>34701000</v>
      </c>
      <c r="F957" s="56">
        <v>1985</v>
      </c>
      <c r="G957" s="56">
        <v>5</v>
      </c>
      <c r="H957" s="56">
        <v>1</v>
      </c>
      <c r="I957" s="86">
        <v>5296.3</v>
      </c>
      <c r="J957" s="86">
        <v>3688.1</v>
      </c>
      <c r="K957" s="56">
        <v>203</v>
      </c>
      <c r="L957" s="56">
        <v>11</v>
      </c>
      <c r="M957" s="56"/>
      <c r="N957" s="56">
        <v>8</v>
      </c>
      <c r="O957" s="56">
        <v>12</v>
      </c>
      <c r="P957" s="56">
        <v>10</v>
      </c>
      <c r="Q957" s="56">
        <v>9</v>
      </c>
      <c r="R957" s="56"/>
      <c r="S957" s="56">
        <v>8</v>
      </c>
      <c r="T957" s="56">
        <v>12</v>
      </c>
      <c r="U957" s="148" t="s">
        <v>13234</v>
      </c>
      <c r="V957" s="69"/>
      <c r="W957" s="73"/>
      <c r="X957" s="184"/>
      <c r="Y957" s="184"/>
      <c r="Z957" s="184"/>
      <c r="AA957" s="184"/>
      <c r="AB957" s="184"/>
      <c r="AC957" s="184"/>
      <c r="AD957" s="184"/>
      <c r="AE957" s="184"/>
      <c r="AF957" s="184"/>
      <c r="AG957" s="184"/>
      <c r="AH957" s="184"/>
      <c r="AI957" s="184"/>
      <c r="AJ957" s="184"/>
      <c r="AK957" s="184"/>
      <c r="AL957" s="184"/>
      <c r="AM957" s="184"/>
      <c r="AN957" s="184"/>
      <c r="AO957" s="184"/>
      <c r="AP957" s="184"/>
      <c r="AQ957" s="184"/>
      <c r="AR957" s="184"/>
      <c r="AS957" s="184"/>
      <c r="AT957" s="184"/>
      <c r="AU957" s="184"/>
      <c r="AV957" s="184"/>
      <c r="AW957" s="184"/>
      <c r="AX957" s="184"/>
      <c r="AY957" s="184"/>
      <c r="AZ957" s="184"/>
      <c r="BA957" s="184"/>
      <c r="BB957" s="184"/>
      <c r="BC957" s="184"/>
      <c r="BD957" s="184"/>
      <c r="BE957" s="184"/>
      <c r="BF957" s="184"/>
      <c r="BG957" s="184"/>
      <c r="BH957" s="184"/>
      <c r="BI957" s="184"/>
      <c r="BJ957" s="184"/>
      <c r="BK957" s="184"/>
      <c r="BL957" s="184"/>
      <c r="BM957" s="184"/>
      <c r="BN957" s="184"/>
      <c r="BO957" s="184"/>
    </row>
    <row r="958" spans="1:67" s="72" customFormat="1" ht="23.25" customHeight="1" outlineLevel="1">
      <c r="A958" s="56">
        <f t="shared" si="23"/>
        <v>928</v>
      </c>
      <c r="B958" s="78" t="s">
        <v>2247</v>
      </c>
      <c r="C958" s="78"/>
      <c r="D958" s="85" t="s">
        <v>2248</v>
      </c>
      <c r="E958" s="85">
        <v>34701000</v>
      </c>
      <c r="F958" s="56">
        <v>1988</v>
      </c>
      <c r="G958" s="56">
        <v>9</v>
      </c>
      <c r="H958" s="56">
        <v>4</v>
      </c>
      <c r="I958" s="86">
        <v>9426</v>
      </c>
      <c r="J958" s="86">
        <v>8458.7999999999993</v>
      </c>
      <c r="K958" s="56"/>
      <c r="L958" s="56">
        <v>12</v>
      </c>
      <c r="M958" s="56">
        <v>10</v>
      </c>
      <c r="N958" s="56">
        <v>6</v>
      </c>
      <c r="O958" s="56">
        <v>11</v>
      </c>
      <c r="P958" s="56">
        <v>9</v>
      </c>
      <c r="Q958" s="56">
        <v>8</v>
      </c>
      <c r="R958" s="56"/>
      <c r="S958" s="56">
        <v>6</v>
      </c>
      <c r="T958" s="56">
        <v>12</v>
      </c>
      <c r="U958" s="146" t="s">
        <v>2249</v>
      </c>
      <c r="V958" s="69" t="s">
        <v>631</v>
      </c>
      <c r="W958" s="73"/>
      <c r="X958" s="184"/>
      <c r="Y958" s="184"/>
      <c r="Z958" s="184"/>
      <c r="AA958" s="184"/>
      <c r="AB958" s="184"/>
      <c r="AC958" s="184"/>
      <c r="AD958" s="184"/>
      <c r="AE958" s="184"/>
      <c r="AF958" s="184"/>
      <c r="AG958" s="184"/>
      <c r="AH958" s="184"/>
      <c r="AI958" s="184"/>
      <c r="AJ958" s="184"/>
      <c r="AK958" s="184"/>
      <c r="AL958" s="184"/>
      <c r="AM958" s="184"/>
      <c r="AN958" s="184"/>
      <c r="AO958" s="184"/>
      <c r="AP958" s="184"/>
      <c r="AQ958" s="184"/>
      <c r="AR958" s="184"/>
      <c r="AS958" s="184"/>
      <c r="AT958" s="184"/>
      <c r="AU958" s="184"/>
      <c r="AV958" s="184"/>
      <c r="AW958" s="184"/>
      <c r="AX958" s="184"/>
      <c r="AY958" s="184"/>
      <c r="AZ958" s="184"/>
      <c r="BA958" s="184"/>
      <c r="BB958" s="184"/>
      <c r="BC958" s="184"/>
      <c r="BD958" s="184"/>
      <c r="BE958" s="184"/>
      <c r="BF958" s="184"/>
      <c r="BG958" s="184"/>
      <c r="BH958" s="184"/>
      <c r="BI958" s="184"/>
      <c r="BJ958" s="184"/>
      <c r="BK958" s="184"/>
      <c r="BL958" s="184"/>
      <c r="BM958" s="184"/>
      <c r="BN958" s="184"/>
      <c r="BO958" s="184"/>
    </row>
    <row r="959" spans="1:67" s="72" customFormat="1" ht="23.25" customHeight="1" outlineLevel="1">
      <c r="A959" s="56">
        <f t="shared" si="23"/>
        <v>929</v>
      </c>
      <c r="B959" s="78" t="s">
        <v>2250</v>
      </c>
      <c r="C959" s="78"/>
      <c r="D959" s="85" t="s">
        <v>2251</v>
      </c>
      <c r="E959" s="85">
        <v>34701000</v>
      </c>
      <c r="F959" s="56">
        <v>1995</v>
      </c>
      <c r="G959" s="56">
        <v>6</v>
      </c>
      <c r="H959" s="56">
        <v>4</v>
      </c>
      <c r="I959" s="86">
        <v>3487.8</v>
      </c>
      <c r="J959" s="86">
        <v>3102.6</v>
      </c>
      <c r="K959" s="56"/>
      <c r="L959" s="56"/>
      <c r="M959" s="56">
        <v>10</v>
      </c>
      <c r="N959" s="56">
        <v>11</v>
      </c>
      <c r="O959" s="56">
        <v>8</v>
      </c>
      <c r="P959" s="56">
        <v>9</v>
      </c>
      <c r="Q959" s="56">
        <v>12</v>
      </c>
      <c r="R959" s="56"/>
      <c r="S959" s="56"/>
      <c r="T959" s="56"/>
      <c r="U959" s="146" t="s">
        <v>2252</v>
      </c>
      <c r="V959" s="69"/>
      <c r="W959" s="73"/>
      <c r="X959" s="184"/>
      <c r="Y959" s="184"/>
      <c r="Z959" s="184"/>
      <c r="AA959" s="184"/>
      <c r="AB959" s="184"/>
      <c r="AC959" s="184"/>
      <c r="AD959" s="184"/>
      <c r="AE959" s="184"/>
      <c r="AF959" s="184"/>
      <c r="AG959" s="184"/>
      <c r="AH959" s="184"/>
      <c r="AI959" s="184"/>
      <c r="AJ959" s="184"/>
      <c r="AK959" s="184"/>
      <c r="AL959" s="184"/>
      <c r="AM959" s="184"/>
      <c r="AN959" s="184"/>
      <c r="AO959" s="184"/>
      <c r="AP959" s="184"/>
      <c r="AQ959" s="184"/>
      <c r="AR959" s="184"/>
      <c r="AS959" s="184"/>
      <c r="AT959" s="184"/>
      <c r="AU959" s="184"/>
      <c r="AV959" s="184"/>
      <c r="AW959" s="184"/>
      <c r="AX959" s="184"/>
      <c r="AY959" s="184"/>
      <c r="AZ959" s="184"/>
      <c r="BA959" s="184"/>
      <c r="BB959" s="184"/>
      <c r="BC959" s="184"/>
      <c r="BD959" s="184"/>
      <c r="BE959" s="184"/>
      <c r="BF959" s="184"/>
      <c r="BG959" s="184"/>
      <c r="BH959" s="184"/>
      <c r="BI959" s="184"/>
      <c r="BJ959" s="184"/>
      <c r="BK959" s="184"/>
      <c r="BL959" s="184"/>
      <c r="BM959" s="184"/>
      <c r="BN959" s="184"/>
      <c r="BO959" s="184"/>
    </row>
    <row r="960" spans="1:67" s="72" customFormat="1" ht="23.25" customHeight="1" outlineLevel="1">
      <c r="A960" s="56">
        <f t="shared" si="23"/>
        <v>930</v>
      </c>
      <c r="B960" s="78" t="s">
        <v>2253</v>
      </c>
      <c r="C960" s="78"/>
      <c r="D960" s="85" t="s">
        <v>2254</v>
      </c>
      <c r="E960" s="85">
        <v>34701000</v>
      </c>
      <c r="F960" s="56">
        <v>1976</v>
      </c>
      <c r="G960" s="56">
        <v>5</v>
      </c>
      <c r="H960" s="56">
        <v>10</v>
      </c>
      <c r="I960" s="86">
        <v>7443.6</v>
      </c>
      <c r="J960" s="86">
        <v>6524.4</v>
      </c>
      <c r="K960" s="56"/>
      <c r="L960" s="56">
        <v>11</v>
      </c>
      <c r="M960" s="56">
        <v>8</v>
      </c>
      <c r="N960" s="56">
        <v>12</v>
      </c>
      <c r="O960" s="56">
        <v>10</v>
      </c>
      <c r="P960" s="56"/>
      <c r="Q960" s="56"/>
      <c r="R960" s="56">
        <v>9</v>
      </c>
      <c r="S960" s="56">
        <v>8</v>
      </c>
      <c r="T960" s="56">
        <v>12</v>
      </c>
      <c r="U960" s="146" t="s">
        <v>1241</v>
      </c>
      <c r="V960" s="69"/>
      <c r="W960" s="73"/>
      <c r="X960" s="184"/>
      <c r="Y960" s="184"/>
      <c r="Z960" s="184"/>
      <c r="AA960" s="184"/>
      <c r="AB960" s="184"/>
      <c r="AC960" s="184"/>
      <c r="AD960" s="184"/>
      <c r="AE960" s="184"/>
      <c r="AF960" s="184"/>
      <c r="AG960" s="184"/>
      <c r="AH960" s="184"/>
      <c r="AI960" s="184"/>
      <c r="AJ960" s="184"/>
      <c r="AK960" s="184"/>
      <c r="AL960" s="184"/>
      <c r="AM960" s="184"/>
      <c r="AN960" s="184"/>
      <c r="AO960" s="184"/>
      <c r="AP960" s="184"/>
      <c r="AQ960" s="184"/>
      <c r="AR960" s="184"/>
      <c r="AS960" s="184"/>
      <c r="AT960" s="184"/>
      <c r="AU960" s="184"/>
      <c r="AV960" s="184"/>
      <c r="AW960" s="184"/>
      <c r="AX960" s="184"/>
      <c r="AY960" s="184"/>
      <c r="AZ960" s="184"/>
      <c r="BA960" s="184"/>
      <c r="BB960" s="184"/>
      <c r="BC960" s="184"/>
      <c r="BD960" s="184"/>
      <c r="BE960" s="184"/>
      <c r="BF960" s="184"/>
      <c r="BG960" s="184"/>
      <c r="BH960" s="184"/>
      <c r="BI960" s="184"/>
      <c r="BJ960" s="184"/>
      <c r="BK960" s="184"/>
      <c r="BL960" s="184"/>
      <c r="BM960" s="184"/>
      <c r="BN960" s="184"/>
      <c r="BO960" s="184"/>
    </row>
    <row r="961" spans="1:67" s="72" customFormat="1" ht="23.25" customHeight="1" outlineLevel="1">
      <c r="A961" s="56">
        <f t="shared" si="23"/>
        <v>931</v>
      </c>
      <c r="B961" s="78" t="s">
        <v>2255</v>
      </c>
      <c r="C961" s="78"/>
      <c r="D961" s="85" t="s">
        <v>2256</v>
      </c>
      <c r="E961" s="85">
        <v>34701000</v>
      </c>
      <c r="F961" s="56">
        <v>1981</v>
      </c>
      <c r="G961" s="56">
        <v>5</v>
      </c>
      <c r="H961" s="56">
        <v>5</v>
      </c>
      <c r="I961" s="86">
        <v>4398</v>
      </c>
      <c r="J961" s="86">
        <v>3320.8</v>
      </c>
      <c r="K961" s="56"/>
      <c r="L961" s="56">
        <v>12</v>
      </c>
      <c r="M961" s="56">
        <v>9</v>
      </c>
      <c r="N961" s="56">
        <v>11</v>
      </c>
      <c r="O961" s="56">
        <v>10</v>
      </c>
      <c r="P961" s="56"/>
      <c r="Q961" s="56"/>
      <c r="R961" s="56"/>
      <c r="S961" s="56">
        <v>8</v>
      </c>
      <c r="T961" s="56">
        <v>12</v>
      </c>
      <c r="U961" s="146" t="s">
        <v>2257</v>
      </c>
      <c r="V961" s="69"/>
      <c r="W961" s="73"/>
      <c r="X961" s="184"/>
      <c r="Y961" s="184"/>
      <c r="Z961" s="184"/>
      <c r="AA961" s="184"/>
      <c r="AB961" s="184"/>
      <c r="AC961" s="184"/>
      <c r="AD961" s="184"/>
      <c r="AE961" s="184"/>
      <c r="AF961" s="184"/>
      <c r="AG961" s="184"/>
      <c r="AH961" s="184"/>
      <c r="AI961" s="184"/>
      <c r="AJ961" s="184"/>
      <c r="AK961" s="184"/>
      <c r="AL961" s="184"/>
      <c r="AM961" s="184"/>
      <c r="AN961" s="184"/>
      <c r="AO961" s="184"/>
      <c r="AP961" s="184"/>
      <c r="AQ961" s="184"/>
      <c r="AR961" s="184"/>
      <c r="AS961" s="184"/>
      <c r="AT961" s="184"/>
      <c r="AU961" s="184"/>
      <c r="AV961" s="184"/>
      <c r="AW961" s="184"/>
      <c r="AX961" s="184"/>
      <c r="AY961" s="184"/>
      <c r="AZ961" s="184"/>
      <c r="BA961" s="184"/>
      <c r="BB961" s="184"/>
      <c r="BC961" s="184"/>
      <c r="BD961" s="184"/>
      <c r="BE961" s="184"/>
      <c r="BF961" s="184"/>
      <c r="BG961" s="184"/>
      <c r="BH961" s="184"/>
      <c r="BI961" s="184"/>
      <c r="BJ961" s="184"/>
      <c r="BK961" s="184"/>
      <c r="BL961" s="184"/>
      <c r="BM961" s="184"/>
      <c r="BN961" s="184"/>
      <c r="BO961" s="184"/>
    </row>
    <row r="962" spans="1:67" s="72" customFormat="1" ht="23.25" customHeight="1" outlineLevel="1">
      <c r="A962" s="56">
        <f t="shared" si="23"/>
        <v>932</v>
      </c>
      <c r="B962" s="78" t="s">
        <v>2258</v>
      </c>
      <c r="C962" s="78"/>
      <c r="D962" s="85" t="s">
        <v>2259</v>
      </c>
      <c r="E962" s="85">
        <v>34701000</v>
      </c>
      <c r="F962" s="56">
        <v>1977</v>
      </c>
      <c r="G962" s="56">
        <v>5</v>
      </c>
      <c r="H962" s="56">
        <v>6</v>
      </c>
      <c r="I962" s="86">
        <v>4964.6000000000004</v>
      </c>
      <c r="J962" s="86">
        <v>4555.8999999999996</v>
      </c>
      <c r="K962" s="56"/>
      <c r="L962" s="56">
        <v>9</v>
      </c>
      <c r="M962" s="56">
        <v>12</v>
      </c>
      <c r="N962" s="56">
        <v>8</v>
      </c>
      <c r="O962" s="56">
        <v>10</v>
      </c>
      <c r="P962" s="56"/>
      <c r="Q962" s="56"/>
      <c r="R962" s="56">
        <v>11</v>
      </c>
      <c r="S962" s="56">
        <v>8</v>
      </c>
      <c r="T962" s="56">
        <v>12</v>
      </c>
      <c r="U962" s="146" t="s">
        <v>2260</v>
      </c>
      <c r="V962" s="69"/>
      <c r="W962" s="73"/>
      <c r="X962" s="184"/>
      <c r="Y962" s="184"/>
      <c r="Z962" s="184"/>
      <c r="AA962" s="184"/>
      <c r="AB962" s="184"/>
      <c r="AC962" s="184"/>
      <c r="AD962" s="184"/>
      <c r="AE962" s="184"/>
      <c r="AF962" s="184"/>
      <c r="AG962" s="184"/>
      <c r="AH962" s="184"/>
      <c r="AI962" s="184"/>
      <c r="AJ962" s="184"/>
      <c r="AK962" s="184"/>
      <c r="AL962" s="184"/>
      <c r="AM962" s="184"/>
      <c r="AN962" s="184"/>
      <c r="AO962" s="184"/>
      <c r="AP962" s="184"/>
      <c r="AQ962" s="184"/>
      <c r="AR962" s="184"/>
      <c r="AS962" s="184"/>
      <c r="AT962" s="184"/>
      <c r="AU962" s="184"/>
      <c r="AV962" s="184"/>
      <c r="AW962" s="184"/>
      <c r="AX962" s="184"/>
      <c r="AY962" s="184"/>
      <c r="AZ962" s="184"/>
      <c r="BA962" s="184"/>
      <c r="BB962" s="184"/>
      <c r="BC962" s="184"/>
      <c r="BD962" s="184"/>
      <c r="BE962" s="184"/>
      <c r="BF962" s="184"/>
      <c r="BG962" s="184"/>
      <c r="BH962" s="184"/>
      <c r="BI962" s="184"/>
      <c r="BJ962" s="184"/>
      <c r="BK962" s="184"/>
      <c r="BL962" s="184"/>
      <c r="BM962" s="184"/>
      <c r="BN962" s="184"/>
      <c r="BO962" s="184"/>
    </row>
    <row r="963" spans="1:67" s="72" customFormat="1" ht="23.25" customHeight="1" outlineLevel="1">
      <c r="A963" s="56">
        <f t="shared" si="23"/>
        <v>933</v>
      </c>
      <c r="B963" s="78" t="s">
        <v>11950</v>
      </c>
      <c r="C963" s="78"/>
      <c r="D963" s="85" t="s">
        <v>11952</v>
      </c>
      <c r="E963" s="85">
        <v>34701000</v>
      </c>
      <c r="F963" s="56">
        <v>2023</v>
      </c>
      <c r="G963" s="56">
        <v>5</v>
      </c>
      <c r="H963" s="56">
        <v>3</v>
      </c>
      <c r="I963" s="86">
        <v>3810</v>
      </c>
      <c r="J963" s="86">
        <v>2420.6</v>
      </c>
      <c r="K963" s="56"/>
      <c r="L963" s="56"/>
      <c r="M963" s="56"/>
      <c r="N963" s="56"/>
      <c r="O963" s="56"/>
      <c r="P963" s="56"/>
      <c r="Q963" s="56"/>
      <c r="R963" s="56"/>
      <c r="S963" s="56"/>
      <c r="T963" s="56">
        <v>12</v>
      </c>
      <c r="U963" s="146"/>
      <c r="V963" s="69"/>
      <c r="W963" s="73"/>
      <c r="X963" s="184"/>
      <c r="Y963" s="184"/>
      <c r="Z963" s="184"/>
      <c r="AA963" s="184"/>
      <c r="AB963" s="184"/>
      <c r="AC963" s="184"/>
      <c r="AD963" s="184"/>
      <c r="AE963" s="184"/>
      <c r="AF963" s="184"/>
      <c r="AG963" s="184"/>
      <c r="AH963" s="184"/>
      <c r="AI963" s="184"/>
      <c r="AJ963" s="184"/>
      <c r="AK963" s="184"/>
      <c r="AL963" s="184"/>
      <c r="AM963" s="184"/>
      <c r="AN963" s="184"/>
      <c r="AO963" s="184"/>
      <c r="AP963" s="184"/>
      <c r="AQ963" s="184"/>
      <c r="AR963" s="184"/>
      <c r="AS963" s="184"/>
      <c r="AT963" s="184"/>
      <c r="AU963" s="184"/>
      <c r="AV963" s="184"/>
      <c r="AW963" s="184"/>
      <c r="AX963" s="184"/>
      <c r="AY963" s="184"/>
      <c r="AZ963" s="184"/>
      <c r="BA963" s="184"/>
      <c r="BB963" s="184"/>
      <c r="BC963" s="184"/>
      <c r="BD963" s="184"/>
      <c r="BE963" s="184"/>
      <c r="BF963" s="184"/>
      <c r="BG963" s="184"/>
      <c r="BH963" s="184"/>
      <c r="BI963" s="184"/>
      <c r="BJ963" s="184"/>
      <c r="BK963" s="184"/>
      <c r="BL963" s="184"/>
      <c r="BM963" s="184"/>
      <c r="BN963" s="184"/>
      <c r="BO963" s="184"/>
    </row>
    <row r="964" spans="1:67" s="72" customFormat="1" ht="23.25" customHeight="1" outlineLevel="1">
      <c r="A964" s="56">
        <f t="shared" si="23"/>
        <v>934</v>
      </c>
      <c r="B964" s="78" t="s">
        <v>11951</v>
      </c>
      <c r="C964" s="78"/>
      <c r="D964" s="85" t="s">
        <v>11953</v>
      </c>
      <c r="E964" s="85">
        <v>34701000</v>
      </c>
      <c r="F964" s="56">
        <v>2023</v>
      </c>
      <c r="G964" s="56">
        <v>5</v>
      </c>
      <c r="H964" s="56">
        <v>3</v>
      </c>
      <c r="I964" s="86">
        <v>3099.5</v>
      </c>
      <c r="J964" s="86">
        <v>2411</v>
      </c>
      <c r="K964" s="56"/>
      <c r="L964" s="56"/>
      <c r="M964" s="56"/>
      <c r="N964" s="56"/>
      <c r="O964" s="56"/>
      <c r="P964" s="56"/>
      <c r="Q964" s="56"/>
      <c r="R964" s="56"/>
      <c r="S964" s="56"/>
      <c r="T964" s="56">
        <v>12</v>
      </c>
      <c r="U964" s="146"/>
      <c r="V964" s="69"/>
      <c r="W964" s="73"/>
      <c r="X964" s="184"/>
      <c r="Y964" s="184"/>
      <c r="Z964" s="184"/>
      <c r="AA964" s="184"/>
      <c r="AB964" s="184"/>
      <c r="AC964" s="184"/>
      <c r="AD964" s="184"/>
      <c r="AE964" s="184"/>
      <c r="AF964" s="184"/>
      <c r="AG964" s="184"/>
      <c r="AH964" s="184"/>
      <c r="AI964" s="184"/>
      <c r="AJ964" s="184"/>
      <c r="AK964" s="184"/>
      <c r="AL964" s="184"/>
      <c r="AM964" s="184"/>
      <c r="AN964" s="184"/>
      <c r="AO964" s="184"/>
      <c r="AP964" s="184"/>
      <c r="AQ964" s="184"/>
      <c r="AR964" s="184"/>
      <c r="AS964" s="184"/>
      <c r="AT964" s="184"/>
      <c r="AU964" s="184"/>
      <c r="AV964" s="184"/>
      <c r="AW964" s="184"/>
      <c r="AX964" s="184"/>
      <c r="AY964" s="184"/>
      <c r="AZ964" s="184"/>
      <c r="BA964" s="184"/>
      <c r="BB964" s="184"/>
      <c r="BC964" s="184"/>
      <c r="BD964" s="184"/>
      <c r="BE964" s="184"/>
      <c r="BF964" s="184"/>
      <c r="BG964" s="184"/>
      <c r="BH964" s="184"/>
      <c r="BI964" s="184"/>
      <c r="BJ964" s="184"/>
      <c r="BK964" s="184"/>
      <c r="BL964" s="184"/>
      <c r="BM964" s="184"/>
      <c r="BN964" s="184"/>
      <c r="BO964" s="184"/>
    </row>
    <row r="965" spans="1:67" s="72" customFormat="1" ht="23.25" customHeight="1" outlineLevel="1">
      <c r="A965" s="56">
        <f>A964+1</f>
        <v>935</v>
      </c>
      <c r="B965" s="197" t="s">
        <v>2261</v>
      </c>
      <c r="C965" s="78"/>
      <c r="D965" s="85" t="s">
        <v>2262</v>
      </c>
      <c r="E965" s="85">
        <v>34701000</v>
      </c>
      <c r="F965" s="56">
        <v>1965</v>
      </c>
      <c r="G965" s="56">
        <v>5</v>
      </c>
      <c r="H965" s="56">
        <v>6</v>
      </c>
      <c r="I965" s="86">
        <v>5827.7</v>
      </c>
      <c r="J965" s="86">
        <v>4762.8999999999996</v>
      </c>
      <c r="K965" s="56"/>
      <c r="L965" s="56">
        <v>11</v>
      </c>
      <c r="M965" s="56">
        <v>8</v>
      </c>
      <c r="N965" s="56">
        <v>12</v>
      </c>
      <c r="O965" s="56">
        <v>9</v>
      </c>
      <c r="P965" s="56">
        <v>10</v>
      </c>
      <c r="Q965" s="56"/>
      <c r="R965" s="56"/>
      <c r="S965" s="56">
        <v>8</v>
      </c>
      <c r="T965" s="56">
        <v>12</v>
      </c>
      <c r="U965" s="146" t="s">
        <v>1241</v>
      </c>
      <c r="V965" s="69"/>
      <c r="W965" s="76" t="s">
        <v>12261</v>
      </c>
      <c r="X965" s="184"/>
      <c r="Y965" s="184"/>
      <c r="Z965" s="184"/>
      <c r="AA965" s="184"/>
      <c r="AB965" s="184"/>
      <c r="AC965" s="184"/>
      <c r="AD965" s="184"/>
      <c r="AE965" s="184"/>
      <c r="AF965" s="184"/>
      <c r="AG965" s="184"/>
      <c r="AH965" s="184"/>
      <c r="AI965" s="184"/>
      <c r="AJ965" s="184"/>
      <c r="AK965" s="184"/>
      <c r="AL965" s="184"/>
      <c r="AM965" s="184"/>
      <c r="AN965" s="184"/>
      <c r="AO965" s="184"/>
      <c r="AP965" s="184"/>
      <c r="AQ965" s="184"/>
      <c r="AR965" s="184"/>
      <c r="AS965" s="184"/>
      <c r="AT965" s="184"/>
      <c r="AU965" s="184"/>
      <c r="AV965" s="184"/>
      <c r="AW965" s="184"/>
      <c r="AX965" s="184"/>
      <c r="AY965" s="184"/>
      <c r="AZ965" s="184"/>
      <c r="BA965" s="184"/>
      <c r="BB965" s="184"/>
      <c r="BC965" s="184"/>
      <c r="BD965" s="184"/>
      <c r="BE965" s="184"/>
      <c r="BF965" s="184"/>
      <c r="BG965" s="184"/>
      <c r="BH965" s="184"/>
      <c r="BI965" s="184"/>
      <c r="BJ965" s="184"/>
      <c r="BK965" s="184"/>
      <c r="BL965" s="184"/>
      <c r="BM965" s="184"/>
      <c r="BN965" s="184"/>
      <c r="BO965" s="184"/>
    </row>
    <row r="966" spans="1:67" s="72" customFormat="1" ht="23.25" customHeight="1" outlineLevel="1">
      <c r="A966" s="56">
        <f t="shared" si="23"/>
        <v>936</v>
      </c>
      <c r="B966" s="78" t="s">
        <v>2263</v>
      </c>
      <c r="C966" s="78"/>
      <c r="D966" s="85" t="s">
        <v>2264</v>
      </c>
      <c r="E966" s="85">
        <v>34701000</v>
      </c>
      <c r="F966" s="56">
        <v>1967</v>
      </c>
      <c r="G966" s="56">
        <v>5</v>
      </c>
      <c r="H966" s="56">
        <v>3</v>
      </c>
      <c r="I966" s="86">
        <v>2791.5</v>
      </c>
      <c r="J966" s="86">
        <v>2587.5</v>
      </c>
      <c r="K966" s="56"/>
      <c r="L966" s="56">
        <v>8</v>
      </c>
      <c r="M966" s="56">
        <v>10</v>
      </c>
      <c r="N966" s="56">
        <v>12</v>
      </c>
      <c r="O966" s="56">
        <v>11</v>
      </c>
      <c r="P966" s="56">
        <v>9</v>
      </c>
      <c r="Q966" s="56"/>
      <c r="R966" s="56"/>
      <c r="S966" s="56">
        <v>8</v>
      </c>
      <c r="T966" s="56">
        <v>12</v>
      </c>
      <c r="U966" s="146" t="s">
        <v>2265</v>
      </c>
      <c r="V966" s="69" t="s">
        <v>549</v>
      </c>
      <c r="W966" s="76" t="s">
        <v>12344</v>
      </c>
      <c r="X966" s="184"/>
      <c r="Y966" s="184"/>
      <c r="Z966" s="184"/>
      <c r="AA966" s="184"/>
      <c r="AB966" s="184"/>
      <c r="AC966" s="184"/>
      <c r="AD966" s="184"/>
      <c r="AE966" s="184"/>
      <c r="AF966" s="184"/>
      <c r="AG966" s="184"/>
      <c r="AH966" s="184"/>
      <c r="AI966" s="184"/>
      <c r="AJ966" s="184"/>
      <c r="AK966" s="184"/>
      <c r="AL966" s="184"/>
      <c r="AM966" s="184"/>
      <c r="AN966" s="184"/>
      <c r="AO966" s="184"/>
      <c r="AP966" s="184"/>
      <c r="AQ966" s="184"/>
      <c r="AR966" s="184"/>
      <c r="AS966" s="184"/>
      <c r="AT966" s="184"/>
      <c r="AU966" s="184"/>
      <c r="AV966" s="184"/>
      <c r="AW966" s="184"/>
      <c r="AX966" s="184"/>
      <c r="AY966" s="184"/>
      <c r="AZ966" s="184"/>
      <c r="BA966" s="184"/>
      <c r="BB966" s="184"/>
      <c r="BC966" s="184"/>
      <c r="BD966" s="184"/>
      <c r="BE966" s="184"/>
      <c r="BF966" s="184"/>
      <c r="BG966" s="184"/>
      <c r="BH966" s="184"/>
      <c r="BI966" s="184"/>
      <c r="BJ966" s="184"/>
      <c r="BK966" s="184"/>
      <c r="BL966" s="184"/>
      <c r="BM966" s="184"/>
      <c r="BN966" s="184"/>
      <c r="BO966" s="184"/>
    </row>
    <row r="967" spans="1:67" s="72" customFormat="1" ht="23.25" customHeight="1" outlineLevel="1">
      <c r="A967" s="56">
        <f t="shared" si="23"/>
        <v>937</v>
      </c>
      <c r="B967" s="78" t="s">
        <v>2266</v>
      </c>
      <c r="C967" s="78"/>
      <c r="D967" s="85" t="s">
        <v>2267</v>
      </c>
      <c r="E967" s="85">
        <v>34701000</v>
      </c>
      <c r="F967" s="56">
        <v>1966</v>
      </c>
      <c r="G967" s="56">
        <v>5</v>
      </c>
      <c r="H967" s="56">
        <v>4</v>
      </c>
      <c r="I967" s="86">
        <v>3847.9</v>
      </c>
      <c r="J967" s="86">
        <v>3539.3</v>
      </c>
      <c r="K967" s="56"/>
      <c r="L967" s="56">
        <v>12</v>
      </c>
      <c r="M967" s="56">
        <v>8</v>
      </c>
      <c r="N967" s="56">
        <v>11</v>
      </c>
      <c r="O967" s="56">
        <v>10</v>
      </c>
      <c r="P967" s="56">
        <v>9</v>
      </c>
      <c r="Q967" s="56"/>
      <c r="R967" s="56"/>
      <c r="S967" s="56">
        <v>8</v>
      </c>
      <c r="T967" s="56">
        <v>12</v>
      </c>
      <c r="U967" s="146" t="s">
        <v>2268</v>
      </c>
      <c r="V967" s="69" t="s">
        <v>631</v>
      </c>
      <c r="W967" s="76" t="s">
        <v>12563</v>
      </c>
      <c r="X967" s="184"/>
      <c r="Y967" s="184"/>
      <c r="Z967" s="184"/>
      <c r="AA967" s="184"/>
      <c r="AB967" s="184"/>
      <c r="AC967" s="184"/>
      <c r="AD967" s="184"/>
      <c r="AE967" s="184"/>
      <c r="AF967" s="184"/>
      <c r="AG967" s="184"/>
      <c r="AH967" s="184"/>
      <c r="AI967" s="184"/>
      <c r="AJ967" s="184"/>
      <c r="AK967" s="184"/>
      <c r="AL967" s="184"/>
      <c r="AM967" s="184"/>
      <c r="AN967" s="184"/>
      <c r="AO967" s="184"/>
      <c r="AP967" s="184"/>
      <c r="AQ967" s="184"/>
      <c r="AR967" s="184"/>
      <c r="AS967" s="184"/>
      <c r="AT967" s="184"/>
      <c r="AU967" s="184"/>
      <c r="AV967" s="184"/>
      <c r="AW967" s="184"/>
      <c r="AX967" s="184"/>
      <c r="AY967" s="184"/>
      <c r="AZ967" s="184"/>
      <c r="BA967" s="184"/>
      <c r="BB967" s="184"/>
      <c r="BC967" s="184"/>
      <c r="BD967" s="184"/>
      <c r="BE967" s="184"/>
      <c r="BF967" s="184"/>
      <c r="BG967" s="184"/>
      <c r="BH967" s="184"/>
      <c r="BI967" s="184"/>
      <c r="BJ967" s="184"/>
      <c r="BK967" s="184"/>
      <c r="BL967" s="184"/>
      <c r="BM967" s="184"/>
      <c r="BN967" s="184"/>
      <c r="BO967" s="184"/>
    </row>
    <row r="968" spans="1:67" s="72" customFormat="1" ht="23.25" customHeight="1" outlineLevel="1">
      <c r="A968" s="56">
        <f t="shared" si="23"/>
        <v>938</v>
      </c>
      <c r="B968" s="78" t="s">
        <v>2269</v>
      </c>
      <c r="C968" s="78"/>
      <c r="D968" s="85" t="s">
        <v>2270</v>
      </c>
      <c r="E968" s="85">
        <v>34701000</v>
      </c>
      <c r="F968" s="56">
        <v>1970</v>
      </c>
      <c r="G968" s="56">
        <v>5</v>
      </c>
      <c r="H968" s="56">
        <v>2</v>
      </c>
      <c r="I968" s="86">
        <v>1981.6</v>
      </c>
      <c r="J968" s="86">
        <v>1815.5</v>
      </c>
      <c r="K968" s="56"/>
      <c r="L968" s="56">
        <v>12</v>
      </c>
      <c r="M968" s="56">
        <v>12</v>
      </c>
      <c r="N968" s="56"/>
      <c r="O968" s="56"/>
      <c r="P968" s="56" t="s">
        <v>302</v>
      </c>
      <c r="Q968" s="56"/>
      <c r="R968" s="56">
        <v>10</v>
      </c>
      <c r="S968" s="56"/>
      <c r="T968" s="56">
        <v>12</v>
      </c>
      <c r="U968" s="146" t="s">
        <v>2271</v>
      </c>
      <c r="V968" s="69"/>
      <c r="W968" s="76" t="s">
        <v>12324</v>
      </c>
      <c r="X968" s="184"/>
      <c r="Y968" s="184"/>
      <c r="Z968" s="184"/>
      <c r="AA968" s="184"/>
      <c r="AB968" s="184"/>
      <c r="AC968" s="184"/>
      <c r="AD968" s="184"/>
      <c r="AE968" s="184"/>
      <c r="AF968" s="184"/>
      <c r="AG968" s="184"/>
      <c r="AH968" s="184"/>
      <c r="AI968" s="184"/>
      <c r="AJ968" s="184"/>
      <c r="AK968" s="184"/>
      <c r="AL968" s="184"/>
      <c r="AM968" s="184"/>
      <c r="AN968" s="184"/>
      <c r="AO968" s="184"/>
      <c r="AP968" s="184"/>
      <c r="AQ968" s="184"/>
      <c r="AR968" s="184"/>
      <c r="AS968" s="184"/>
      <c r="AT968" s="184"/>
      <c r="AU968" s="184"/>
      <c r="AV968" s="184"/>
      <c r="AW968" s="184"/>
      <c r="AX968" s="184"/>
      <c r="AY968" s="184"/>
      <c r="AZ968" s="184"/>
      <c r="BA968" s="184"/>
      <c r="BB968" s="184"/>
      <c r="BC968" s="184"/>
      <c r="BD968" s="184"/>
      <c r="BE968" s="184"/>
      <c r="BF968" s="184"/>
      <c r="BG968" s="184"/>
      <c r="BH968" s="184"/>
      <c r="BI968" s="184"/>
      <c r="BJ968" s="184"/>
      <c r="BK968" s="184"/>
      <c r="BL968" s="184"/>
      <c r="BM968" s="184"/>
      <c r="BN968" s="184"/>
      <c r="BO968" s="184"/>
    </row>
    <row r="969" spans="1:67" s="72" customFormat="1" ht="23.25" customHeight="1" outlineLevel="1">
      <c r="A969" s="56">
        <f t="shared" si="23"/>
        <v>939</v>
      </c>
      <c r="B969" s="78" t="s">
        <v>2272</v>
      </c>
      <c r="C969" s="78"/>
      <c r="D969" s="85" t="s">
        <v>2273</v>
      </c>
      <c r="E969" s="85">
        <v>34701000</v>
      </c>
      <c r="F969" s="56">
        <v>1967</v>
      </c>
      <c r="G969" s="56">
        <v>5</v>
      </c>
      <c r="H969" s="56">
        <v>6</v>
      </c>
      <c r="I969" s="86">
        <v>5313.6</v>
      </c>
      <c r="J969" s="86">
        <v>4902.2</v>
      </c>
      <c r="K969" s="56"/>
      <c r="L969" s="56">
        <v>11</v>
      </c>
      <c r="M969" s="56">
        <v>8</v>
      </c>
      <c r="N969" s="56">
        <v>12</v>
      </c>
      <c r="O969" s="56">
        <v>9</v>
      </c>
      <c r="P969" s="56"/>
      <c r="Q969" s="56">
        <v>10</v>
      </c>
      <c r="R969" s="56"/>
      <c r="S969" s="56">
        <v>8</v>
      </c>
      <c r="T969" s="56">
        <v>12</v>
      </c>
      <c r="U969" s="146" t="s">
        <v>2274</v>
      </c>
      <c r="V969" s="69"/>
      <c r="W969" s="76" t="s">
        <v>12324</v>
      </c>
      <c r="X969" s="184"/>
      <c r="Y969" s="184"/>
      <c r="Z969" s="184"/>
      <c r="AA969" s="184"/>
      <c r="AB969" s="184"/>
      <c r="AC969" s="184"/>
      <c r="AD969" s="184"/>
      <c r="AE969" s="184"/>
      <c r="AF969" s="184"/>
      <c r="AG969" s="184"/>
      <c r="AH969" s="184"/>
      <c r="AI969" s="184"/>
      <c r="AJ969" s="184"/>
      <c r="AK969" s="184"/>
      <c r="AL969" s="184"/>
      <c r="AM969" s="184"/>
      <c r="AN969" s="184"/>
      <c r="AO969" s="184"/>
      <c r="AP969" s="184"/>
      <c r="AQ969" s="184"/>
      <c r="AR969" s="184"/>
      <c r="AS969" s="184"/>
      <c r="AT969" s="184"/>
      <c r="AU969" s="184"/>
      <c r="AV969" s="184"/>
      <c r="AW969" s="184"/>
      <c r="AX969" s="184"/>
      <c r="AY969" s="184"/>
      <c r="AZ969" s="184"/>
      <c r="BA969" s="184"/>
      <c r="BB969" s="184"/>
      <c r="BC969" s="184"/>
      <c r="BD969" s="184"/>
      <c r="BE969" s="184"/>
      <c r="BF969" s="184"/>
      <c r="BG969" s="184"/>
      <c r="BH969" s="184"/>
      <c r="BI969" s="184"/>
      <c r="BJ969" s="184"/>
      <c r="BK969" s="184"/>
      <c r="BL969" s="184"/>
      <c r="BM969" s="184"/>
      <c r="BN969" s="184"/>
      <c r="BO969" s="184"/>
    </row>
    <row r="970" spans="1:67" s="72" customFormat="1" ht="23.25" customHeight="1" outlineLevel="1">
      <c r="A970" s="56">
        <f t="shared" si="23"/>
        <v>940</v>
      </c>
      <c r="B970" s="197" t="s">
        <v>2275</v>
      </c>
      <c r="C970" s="78"/>
      <c r="D970" s="85" t="s">
        <v>2276</v>
      </c>
      <c r="E970" s="85">
        <v>34701000</v>
      </c>
      <c r="F970" s="56">
        <v>1965</v>
      </c>
      <c r="G970" s="56">
        <v>5</v>
      </c>
      <c r="H970" s="56">
        <v>4</v>
      </c>
      <c r="I970" s="86">
        <v>3886.3</v>
      </c>
      <c r="J970" s="86">
        <v>3578.3</v>
      </c>
      <c r="K970" s="56"/>
      <c r="L970" s="56">
        <v>12</v>
      </c>
      <c r="M970" s="56">
        <v>11</v>
      </c>
      <c r="N970" s="56">
        <v>8</v>
      </c>
      <c r="O970" s="56">
        <v>10</v>
      </c>
      <c r="P970" s="56">
        <v>9</v>
      </c>
      <c r="Q970" s="56"/>
      <c r="R970" s="56"/>
      <c r="S970" s="56">
        <v>8</v>
      </c>
      <c r="T970" s="56">
        <v>12</v>
      </c>
      <c r="U970" s="148" t="s">
        <v>12635</v>
      </c>
      <c r="V970" s="15" t="s">
        <v>13235</v>
      </c>
      <c r="W970" s="76" t="s">
        <v>12324</v>
      </c>
      <c r="X970" s="184"/>
      <c r="Y970" s="184"/>
      <c r="Z970" s="184"/>
      <c r="AA970" s="184"/>
      <c r="AB970" s="184"/>
      <c r="AC970" s="184"/>
      <c r="AD970" s="184"/>
      <c r="AE970" s="184"/>
      <c r="AF970" s="184"/>
      <c r="AG970" s="184"/>
      <c r="AH970" s="184"/>
      <c r="AI970" s="184"/>
      <c r="AJ970" s="184"/>
      <c r="AK970" s="184"/>
      <c r="AL970" s="184"/>
      <c r="AM970" s="184"/>
      <c r="AN970" s="184"/>
      <c r="AO970" s="184"/>
      <c r="AP970" s="184"/>
      <c r="AQ970" s="184"/>
      <c r="AR970" s="184"/>
      <c r="AS970" s="184"/>
      <c r="AT970" s="184"/>
      <c r="AU970" s="184"/>
      <c r="AV970" s="184"/>
      <c r="AW970" s="184"/>
      <c r="AX970" s="184"/>
      <c r="AY970" s="184"/>
      <c r="AZ970" s="184"/>
      <c r="BA970" s="184"/>
      <c r="BB970" s="184"/>
      <c r="BC970" s="184"/>
      <c r="BD970" s="184"/>
      <c r="BE970" s="184"/>
      <c r="BF970" s="184"/>
      <c r="BG970" s="184"/>
      <c r="BH970" s="184"/>
      <c r="BI970" s="184"/>
      <c r="BJ970" s="184"/>
      <c r="BK970" s="184"/>
      <c r="BL970" s="184"/>
      <c r="BM970" s="184"/>
      <c r="BN970" s="184"/>
      <c r="BO970" s="184"/>
    </row>
    <row r="971" spans="1:67" s="72" customFormat="1" ht="23.25" customHeight="1" outlineLevel="1">
      <c r="A971" s="56">
        <f t="shared" si="23"/>
        <v>941</v>
      </c>
      <c r="B971" s="78" t="s">
        <v>2277</v>
      </c>
      <c r="C971" s="78"/>
      <c r="D971" s="85" t="s">
        <v>2278</v>
      </c>
      <c r="E971" s="85">
        <v>34701000</v>
      </c>
      <c r="F971" s="56">
        <v>1966</v>
      </c>
      <c r="G971" s="56">
        <v>5</v>
      </c>
      <c r="H971" s="56">
        <v>6</v>
      </c>
      <c r="I971" s="86">
        <v>5514.4</v>
      </c>
      <c r="J971" s="86">
        <v>5214.3999999999996</v>
      </c>
      <c r="K971" s="56"/>
      <c r="L971" s="56"/>
      <c r="M971" s="56" t="s">
        <v>2145</v>
      </c>
      <c r="N971" s="56">
        <v>10</v>
      </c>
      <c r="O971" s="56">
        <v>9</v>
      </c>
      <c r="P971" s="56">
        <v>10</v>
      </c>
      <c r="Q971" s="56"/>
      <c r="R971" s="56"/>
      <c r="S971" s="56">
        <v>8</v>
      </c>
      <c r="T971" s="56">
        <v>12</v>
      </c>
      <c r="U971" s="148" t="s">
        <v>13236</v>
      </c>
      <c r="V971" s="75" t="s">
        <v>12180</v>
      </c>
      <c r="W971" s="79" t="s">
        <v>12261</v>
      </c>
      <c r="X971" s="184"/>
      <c r="Y971" s="184"/>
      <c r="Z971" s="184"/>
      <c r="AA971" s="184"/>
      <c r="AB971" s="184"/>
      <c r="AC971" s="184"/>
      <c r="AD971" s="184"/>
      <c r="AE971" s="184"/>
      <c r="AF971" s="184"/>
      <c r="AG971" s="184"/>
      <c r="AH971" s="184"/>
      <c r="AI971" s="184"/>
      <c r="AJ971" s="184"/>
      <c r="AK971" s="184"/>
      <c r="AL971" s="184"/>
      <c r="AM971" s="184"/>
      <c r="AN971" s="184"/>
      <c r="AO971" s="184"/>
      <c r="AP971" s="184"/>
      <c r="AQ971" s="184"/>
      <c r="AR971" s="184"/>
      <c r="AS971" s="184"/>
      <c r="AT971" s="184"/>
      <c r="AU971" s="184"/>
      <c r="AV971" s="184"/>
      <c r="AW971" s="184"/>
      <c r="AX971" s="184"/>
      <c r="AY971" s="184"/>
      <c r="AZ971" s="184"/>
      <c r="BA971" s="184"/>
      <c r="BB971" s="184"/>
      <c r="BC971" s="184"/>
      <c r="BD971" s="184"/>
      <c r="BE971" s="184"/>
      <c r="BF971" s="184"/>
      <c r="BG971" s="184"/>
      <c r="BH971" s="184"/>
      <c r="BI971" s="184"/>
      <c r="BJ971" s="184"/>
      <c r="BK971" s="184"/>
      <c r="BL971" s="184"/>
      <c r="BM971" s="184"/>
      <c r="BN971" s="184"/>
      <c r="BO971" s="184"/>
    </row>
    <row r="972" spans="1:67" s="72" customFormat="1" ht="23.25" customHeight="1" outlineLevel="1">
      <c r="A972" s="56">
        <f t="shared" si="23"/>
        <v>942</v>
      </c>
      <c r="B972" s="78" t="s">
        <v>2279</v>
      </c>
      <c r="C972" s="78"/>
      <c r="D972" s="85" t="s">
        <v>2280</v>
      </c>
      <c r="E972" s="85">
        <v>34701000</v>
      </c>
      <c r="F972" s="56">
        <v>1966</v>
      </c>
      <c r="G972" s="56">
        <v>5</v>
      </c>
      <c r="H972" s="56">
        <v>3</v>
      </c>
      <c r="I972" s="86">
        <v>3099.3</v>
      </c>
      <c r="J972" s="86">
        <v>2571</v>
      </c>
      <c r="K972" s="56"/>
      <c r="L972" s="56"/>
      <c r="M972" s="56">
        <v>10</v>
      </c>
      <c r="N972" s="56">
        <v>12</v>
      </c>
      <c r="O972" s="56">
        <v>11</v>
      </c>
      <c r="P972" s="56">
        <v>9</v>
      </c>
      <c r="Q972" s="56"/>
      <c r="R972" s="56"/>
      <c r="S972" s="56">
        <v>8</v>
      </c>
      <c r="T972" s="56">
        <v>12</v>
      </c>
      <c r="U972" s="146" t="s">
        <v>2281</v>
      </c>
      <c r="V972" s="69"/>
      <c r="W972" s="76" t="s">
        <v>12564</v>
      </c>
      <c r="X972" s="184"/>
      <c r="Y972" s="184"/>
      <c r="Z972" s="184"/>
      <c r="AA972" s="184"/>
      <c r="AB972" s="184"/>
      <c r="AC972" s="184"/>
      <c r="AD972" s="184"/>
      <c r="AE972" s="184"/>
      <c r="AF972" s="184"/>
      <c r="AG972" s="184"/>
      <c r="AH972" s="184"/>
      <c r="AI972" s="184"/>
      <c r="AJ972" s="184"/>
      <c r="AK972" s="184"/>
      <c r="AL972" s="184"/>
      <c r="AM972" s="184"/>
      <c r="AN972" s="184"/>
      <c r="AO972" s="184"/>
      <c r="AP972" s="184"/>
      <c r="AQ972" s="184"/>
      <c r="AR972" s="184"/>
      <c r="AS972" s="184"/>
      <c r="AT972" s="184"/>
      <c r="AU972" s="184"/>
      <c r="AV972" s="184"/>
      <c r="AW972" s="184"/>
      <c r="AX972" s="184"/>
      <c r="AY972" s="184"/>
      <c r="AZ972" s="184"/>
      <c r="BA972" s="184"/>
      <c r="BB972" s="184"/>
      <c r="BC972" s="184"/>
      <c r="BD972" s="184"/>
      <c r="BE972" s="184"/>
      <c r="BF972" s="184"/>
      <c r="BG972" s="184"/>
      <c r="BH972" s="184"/>
      <c r="BI972" s="184"/>
      <c r="BJ972" s="184"/>
      <c r="BK972" s="184"/>
      <c r="BL972" s="184"/>
      <c r="BM972" s="184"/>
      <c r="BN972" s="184"/>
      <c r="BO972" s="184"/>
    </row>
    <row r="973" spans="1:67" s="72" customFormat="1" ht="23.25" customHeight="1" outlineLevel="1">
      <c r="A973" s="56">
        <f t="shared" si="23"/>
        <v>943</v>
      </c>
      <c r="B973" s="78" t="s">
        <v>2282</v>
      </c>
      <c r="C973" s="78"/>
      <c r="D973" s="85" t="s">
        <v>2283</v>
      </c>
      <c r="E973" s="85">
        <v>34701000</v>
      </c>
      <c r="F973" s="56">
        <v>1966</v>
      </c>
      <c r="G973" s="56">
        <v>5</v>
      </c>
      <c r="H973" s="56">
        <v>4</v>
      </c>
      <c r="I973" s="86">
        <v>4518.3</v>
      </c>
      <c r="J973" s="86">
        <v>3527</v>
      </c>
      <c r="K973" s="56">
        <v>10</v>
      </c>
      <c r="L973" s="56">
        <v>11</v>
      </c>
      <c r="M973" s="56"/>
      <c r="N973" s="56">
        <v>8</v>
      </c>
      <c r="O973" s="56">
        <v>12</v>
      </c>
      <c r="P973" s="56">
        <v>9</v>
      </c>
      <c r="Q973" s="56"/>
      <c r="R973" s="56"/>
      <c r="S973" s="56">
        <v>8</v>
      </c>
      <c r="T973" s="56">
        <v>12</v>
      </c>
      <c r="U973" s="146" t="s">
        <v>2284</v>
      </c>
      <c r="V973" s="69"/>
      <c r="W973" s="76" t="s">
        <v>12565</v>
      </c>
      <c r="X973" s="184"/>
      <c r="Y973" s="184"/>
      <c r="Z973" s="184"/>
      <c r="AA973" s="184"/>
      <c r="AB973" s="184"/>
      <c r="AC973" s="184"/>
      <c r="AD973" s="184"/>
      <c r="AE973" s="184"/>
      <c r="AF973" s="184"/>
      <c r="AG973" s="184"/>
      <c r="AH973" s="184"/>
      <c r="AI973" s="184"/>
      <c r="AJ973" s="184"/>
      <c r="AK973" s="184"/>
      <c r="AL973" s="184"/>
      <c r="AM973" s="184"/>
      <c r="AN973" s="184"/>
      <c r="AO973" s="184"/>
      <c r="AP973" s="184"/>
      <c r="AQ973" s="184"/>
      <c r="AR973" s="184"/>
      <c r="AS973" s="184"/>
      <c r="AT973" s="184"/>
      <c r="AU973" s="184"/>
      <c r="AV973" s="184"/>
      <c r="AW973" s="184"/>
      <c r="AX973" s="184"/>
      <c r="AY973" s="184"/>
      <c r="AZ973" s="184"/>
      <c r="BA973" s="184"/>
      <c r="BB973" s="184"/>
      <c r="BC973" s="184"/>
      <c r="BD973" s="184"/>
      <c r="BE973" s="184"/>
      <c r="BF973" s="184"/>
      <c r="BG973" s="184"/>
      <c r="BH973" s="184"/>
      <c r="BI973" s="184"/>
      <c r="BJ973" s="184"/>
      <c r="BK973" s="184"/>
      <c r="BL973" s="184"/>
      <c r="BM973" s="184"/>
      <c r="BN973" s="184"/>
      <c r="BO973" s="184"/>
    </row>
    <row r="974" spans="1:67" s="72" customFormat="1" ht="23.25" customHeight="1" outlineLevel="1">
      <c r="A974" s="56">
        <f t="shared" si="23"/>
        <v>944</v>
      </c>
      <c r="B974" s="78" t="s">
        <v>2285</v>
      </c>
      <c r="C974" s="78"/>
      <c r="D974" s="85" t="s">
        <v>2286</v>
      </c>
      <c r="E974" s="85">
        <v>34701000</v>
      </c>
      <c r="F974" s="56">
        <v>1969</v>
      </c>
      <c r="G974" s="56">
        <v>5</v>
      </c>
      <c r="H974" s="56">
        <v>2</v>
      </c>
      <c r="I974" s="86">
        <v>2113</v>
      </c>
      <c r="J974" s="86">
        <v>1948</v>
      </c>
      <c r="K974" s="56"/>
      <c r="L974" s="56"/>
      <c r="M974" s="92"/>
      <c r="N974" s="56">
        <v>10</v>
      </c>
      <c r="O974" s="56">
        <v>12</v>
      </c>
      <c r="P974" s="56">
        <v>11</v>
      </c>
      <c r="Q974" s="56">
        <v>9</v>
      </c>
      <c r="R974" s="56"/>
      <c r="S974" s="56">
        <v>8</v>
      </c>
      <c r="T974" s="56">
        <v>12</v>
      </c>
      <c r="U974" s="146" t="s">
        <v>2287</v>
      </c>
      <c r="V974" s="69" t="s">
        <v>2288</v>
      </c>
      <c r="W974" s="76" t="s">
        <v>12324</v>
      </c>
      <c r="X974" s="184"/>
      <c r="Y974" s="184"/>
      <c r="Z974" s="184"/>
      <c r="AA974" s="184"/>
      <c r="AB974" s="184"/>
      <c r="AC974" s="184"/>
      <c r="AD974" s="184"/>
      <c r="AE974" s="184"/>
      <c r="AF974" s="184"/>
      <c r="AG974" s="184"/>
      <c r="AH974" s="184"/>
      <c r="AI974" s="184"/>
      <c r="AJ974" s="184"/>
      <c r="AK974" s="184"/>
      <c r="AL974" s="184"/>
      <c r="AM974" s="184"/>
      <c r="AN974" s="184"/>
      <c r="AO974" s="184"/>
      <c r="AP974" s="184"/>
      <c r="AQ974" s="184"/>
      <c r="AR974" s="184"/>
      <c r="AS974" s="184"/>
      <c r="AT974" s="184"/>
      <c r="AU974" s="184"/>
      <c r="AV974" s="184"/>
      <c r="AW974" s="184"/>
      <c r="AX974" s="184"/>
      <c r="AY974" s="184"/>
      <c r="AZ974" s="184"/>
      <c r="BA974" s="184"/>
      <c r="BB974" s="184"/>
      <c r="BC974" s="184"/>
      <c r="BD974" s="184"/>
      <c r="BE974" s="184"/>
      <c r="BF974" s="184"/>
      <c r="BG974" s="184"/>
      <c r="BH974" s="184"/>
      <c r="BI974" s="184"/>
      <c r="BJ974" s="184"/>
      <c r="BK974" s="184"/>
      <c r="BL974" s="184"/>
      <c r="BM974" s="184"/>
      <c r="BN974" s="184"/>
      <c r="BO974" s="184"/>
    </row>
    <row r="975" spans="1:67" s="72" customFormat="1" ht="23.25" customHeight="1" outlineLevel="1">
      <c r="A975" s="56">
        <f t="shared" si="23"/>
        <v>945</v>
      </c>
      <c r="B975" s="78" t="s">
        <v>2289</v>
      </c>
      <c r="C975" s="78"/>
      <c r="D975" s="85" t="s">
        <v>2290</v>
      </c>
      <c r="E975" s="85">
        <v>34701000</v>
      </c>
      <c r="F975" s="56">
        <v>1968</v>
      </c>
      <c r="G975" s="56">
        <v>5</v>
      </c>
      <c r="H975" s="56">
        <v>2</v>
      </c>
      <c r="I975" s="86">
        <v>1917.9</v>
      </c>
      <c r="J975" s="86">
        <v>1797.4</v>
      </c>
      <c r="K975" s="56"/>
      <c r="L975" s="56"/>
      <c r="M975" s="56"/>
      <c r="N975" s="56">
        <v>8</v>
      </c>
      <c r="O975" s="56" t="s">
        <v>183</v>
      </c>
      <c r="P975" s="56">
        <v>11</v>
      </c>
      <c r="Q975" s="56">
        <v>10</v>
      </c>
      <c r="R975" s="56"/>
      <c r="S975" s="56"/>
      <c r="T975" s="56">
        <v>12</v>
      </c>
      <c r="U975" s="146" t="s">
        <v>2291</v>
      </c>
      <c r="V975" s="69" t="s">
        <v>2292</v>
      </c>
      <c r="W975" s="76" t="s">
        <v>12566</v>
      </c>
      <c r="X975" s="184"/>
      <c r="Y975" s="184"/>
      <c r="Z975" s="184"/>
      <c r="AA975" s="184"/>
      <c r="AB975" s="184"/>
      <c r="AC975" s="184"/>
      <c r="AD975" s="184"/>
      <c r="AE975" s="184"/>
      <c r="AF975" s="184"/>
      <c r="AG975" s="184"/>
      <c r="AH975" s="184"/>
      <c r="AI975" s="184"/>
      <c r="AJ975" s="184"/>
      <c r="AK975" s="184"/>
      <c r="AL975" s="184"/>
      <c r="AM975" s="184"/>
      <c r="AN975" s="184"/>
      <c r="AO975" s="184"/>
      <c r="AP975" s="184"/>
      <c r="AQ975" s="184"/>
      <c r="AR975" s="184"/>
      <c r="AS975" s="184"/>
      <c r="AT975" s="184"/>
      <c r="AU975" s="184"/>
      <c r="AV975" s="184"/>
      <c r="AW975" s="184"/>
      <c r="AX975" s="184"/>
      <c r="AY975" s="184"/>
      <c r="AZ975" s="184"/>
      <c r="BA975" s="184"/>
      <c r="BB975" s="184"/>
      <c r="BC975" s="184"/>
      <c r="BD975" s="184"/>
      <c r="BE975" s="184"/>
      <c r="BF975" s="184"/>
      <c r="BG975" s="184"/>
      <c r="BH975" s="184"/>
      <c r="BI975" s="184"/>
      <c r="BJ975" s="184"/>
      <c r="BK975" s="184"/>
      <c r="BL975" s="184"/>
      <c r="BM975" s="184"/>
      <c r="BN975" s="184"/>
      <c r="BO975" s="184"/>
    </row>
    <row r="976" spans="1:67" s="72" customFormat="1" ht="23.25" customHeight="1" outlineLevel="1">
      <c r="A976" s="56">
        <f t="shared" si="23"/>
        <v>946</v>
      </c>
      <c r="B976" s="78" t="s">
        <v>2293</v>
      </c>
      <c r="C976" s="78"/>
      <c r="D976" s="85" t="s">
        <v>2294</v>
      </c>
      <c r="E976" s="85">
        <v>34701000</v>
      </c>
      <c r="F976" s="56">
        <v>1967</v>
      </c>
      <c r="G976" s="56">
        <v>5</v>
      </c>
      <c r="H976" s="56">
        <v>4</v>
      </c>
      <c r="I976" s="86">
        <v>3833.7</v>
      </c>
      <c r="J976" s="86">
        <v>3525.7</v>
      </c>
      <c r="K976" s="56"/>
      <c r="L976" s="56"/>
      <c r="M976" s="56">
        <v>8</v>
      </c>
      <c r="N976" s="56">
        <v>12</v>
      </c>
      <c r="O976" s="56">
        <v>10</v>
      </c>
      <c r="P976" s="56">
        <v>9</v>
      </c>
      <c r="Q976" s="56">
        <v>11</v>
      </c>
      <c r="R976" s="56"/>
      <c r="S976" s="56"/>
      <c r="T976" s="56">
        <v>12</v>
      </c>
      <c r="U976" s="146" t="s">
        <v>2295</v>
      </c>
      <c r="V976" s="69"/>
      <c r="W976" s="76" t="s">
        <v>12262</v>
      </c>
      <c r="X976" s="184"/>
      <c r="Y976" s="184"/>
      <c r="Z976" s="184"/>
      <c r="AA976" s="184"/>
      <c r="AB976" s="184"/>
      <c r="AC976" s="184"/>
      <c r="AD976" s="184"/>
      <c r="AE976" s="184"/>
      <c r="AF976" s="184"/>
      <c r="AG976" s="184"/>
      <c r="AH976" s="184"/>
      <c r="AI976" s="184"/>
      <c r="AJ976" s="184"/>
      <c r="AK976" s="184"/>
      <c r="AL976" s="184"/>
      <c r="AM976" s="184"/>
      <c r="AN976" s="184"/>
      <c r="AO976" s="184"/>
      <c r="AP976" s="184"/>
      <c r="AQ976" s="184"/>
      <c r="AR976" s="184"/>
      <c r="AS976" s="184"/>
      <c r="AT976" s="184"/>
      <c r="AU976" s="184"/>
      <c r="AV976" s="184"/>
      <c r="AW976" s="184"/>
      <c r="AX976" s="184"/>
      <c r="AY976" s="184"/>
      <c r="AZ976" s="184"/>
      <c r="BA976" s="184"/>
      <c r="BB976" s="184"/>
      <c r="BC976" s="184"/>
      <c r="BD976" s="184"/>
      <c r="BE976" s="184"/>
      <c r="BF976" s="184"/>
      <c r="BG976" s="184"/>
      <c r="BH976" s="184"/>
      <c r="BI976" s="184"/>
      <c r="BJ976" s="184"/>
      <c r="BK976" s="184"/>
      <c r="BL976" s="184"/>
      <c r="BM976" s="184"/>
      <c r="BN976" s="184"/>
      <c r="BO976" s="184"/>
    </row>
    <row r="977" spans="1:67" s="72" customFormat="1" ht="23.25" customHeight="1" outlineLevel="1">
      <c r="A977" s="56">
        <f t="shared" si="23"/>
        <v>947</v>
      </c>
      <c r="B977" s="78" t="s">
        <v>2296</v>
      </c>
      <c r="C977" s="78"/>
      <c r="D977" s="85" t="s">
        <v>2297</v>
      </c>
      <c r="E977" s="85">
        <v>34701000</v>
      </c>
      <c r="F977" s="56">
        <v>1967</v>
      </c>
      <c r="G977" s="56">
        <v>5</v>
      </c>
      <c r="H977" s="56">
        <v>6</v>
      </c>
      <c r="I977" s="86">
        <v>5142.7</v>
      </c>
      <c r="J977" s="86">
        <v>4746.7</v>
      </c>
      <c r="K977" s="56"/>
      <c r="L977" s="56">
        <v>8</v>
      </c>
      <c r="M977" s="56">
        <v>11</v>
      </c>
      <c r="N977" s="56">
        <v>12</v>
      </c>
      <c r="O977" s="56">
        <v>9</v>
      </c>
      <c r="P977" s="56"/>
      <c r="Q977" s="56">
        <v>10</v>
      </c>
      <c r="R977" s="56"/>
      <c r="S977" s="56">
        <v>8</v>
      </c>
      <c r="T977" s="56">
        <v>12</v>
      </c>
      <c r="U977" s="148" t="s">
        <v>13237</v>
      </c>
      <c r="V977" s="80"/>
      <c r="W977" s="76" t="s">
        <v>12262</v>
      </c>
      <c r="X977" s="184"/>
      <c r="Y977" s="184"/>
      <c r="Z977" s="184"/>
      <c r="AA977" s="184"/>
      <c r="AB977" s="184"/>
      <c r="AC977" s="184"/>
      <c r="AD977" s="184"/>
      <c r="AE977" s="184"/>
      <c r="AF977" s="184"/>
      <c r="AG977" s="184"/>
      <c r="AH977" s="184"/>
      <c r="AI977" s="184"/>
      <c r="AJ977" s="184"/>
      <c r="AK977" s="184"/>
      <c r="AL977" s="184"/>
      <c r="AM977" s="184"/>
      <c r="AN977" s="184"/>
      <c r="AO977" s="184"/>
      <c r="AP977" s="184"/>
      <c r="AQ977" s="184"/>
      <c r="AR977" s="184"/>
      <c r="AS977" s="184"/>
      <c r="AT977" s="184"/>
      <c r="AU977" s="184"/>
      <c r="AV977" s="184"/>
      <c r="AW977" s="184"/>
      <c r="AX977" s="184"/>
      <c r="AY977" s="184"/>
      <c r="AZ977" s="184"/>
      <c r="BA977" s="184"/>
      <c r="BB977" s="184"/>
      <c r="BC977" s="184"/>
      <c r="BD977" s="184"/>
      <c r="BE977" s="184"/>
      <c r="BF977" s="184"/>
      <c r="BG977" s="184"/>
      <c r="BH977" s="184"/>
      <c r="BI977" s="184"/>
      <c r="BJ977" s="184"/>
      <c r="BK977" s="184"/>
      <c r="BL977" s="184"/>
      <c r="BM977" s="184"/>
      <c r="BN977" s="184"/>
      <c r="BO977" s="184"/>
    </row>
    <row r="978" spans="1:67" s="72" customFormat="1" ht="23.25" customHeight="1" outlineLevel="1">
      <c r="A978" s="56">
        <f t="shared" si="23"/>
        <v>948</v>
      </c>
      <c r="B978" s="78" t="s">
        <v>2298</v>
      </c>
      <c r="C978" s="78"/>
      <c r="D978" s="85" t="s">
        <v>2299</v>
      </c>
      <c r="E978" s="85">
        <v>34701000</v>
      </c>
      <c r="F978" s="56">
        <v>1967</v>
      </c>
      <c r="G978" s="56">
        <v>5</v>
      </c>
      <c r="H978" s="56">
        <v>4</v>
      </c>
      <c r="I978" s="86">
        <v>3833.6</v>
      </c>
      <c r="J978" s="86">
        <v>3529.6</v>
      </c>
      <c r="K978" s="56"/>
      <c r="L978" s="56"/>
      <c r="M978" s="56">
        <v>10</v>
      </c>
      <c r="N978" s="56">
        <v>8</v>
      </c>
      <c r="O978" s="56">
        <v>11</v>
      </c>
      <c r="P978" s="56">
        <v>9</v>
      </c>
      <c r="Q978" s="56"/>
      <c r="R978" s="56"/>
      <c r="S978" s="56">
        <v>8</v>
      </c>
      <c r="T978" s="56">
        <v>12</v>
      </c>
      <c r="U978" s="146" t="s">
        <v>2300</v>
      </c>
      <c r="V978" s="69" t="s">
        <v>2301</v>
      </c>
      <c r="W978" s="76" t="s">
        <v>12324</v>
      </c>
      <c r="X978" s="184"/>
      <c r="Y978" s="184"/>
      <c r="Z978" s="184"/>
      <c r="AA978" s="184"/>
      <c r="AB978" s="184"/>
      <c r="AC978" s="184"/>
      <c r="AD978" s="184"/>
      <c r="AE978" s="184"/>
      <c r="AF978" s="184"/>
      <c r="AG978" s="184"/>
      <c r="AH978" s="184"/>
      <c r="AI978" s="184"/>
      <c r="AJ978" s="184"/>
      <c r="AK978" s="184"/>
      <c r="AL978" s="184"/>
      <c r="AM978" s="184"/>
      <c r="AN978" s="184"/>
      <c r="AO978" s="184"/>
      <c r="AP978" s="184"/>
      <c r="AQ978" s="184"/>
      <c r="AR978" s="184"/>
      <c r="AS978" s="184"/>
      <c r="AT978" s="184"/>
      <c r="AU978" s="184"/>
      <c r="AV978" s="184"/>
      <c r="AW978" s="184"/>
      <c r="AX978" s="184"/>
      <c r="AY978" s="184"/>
      <c r="AZ978" s="184"/>
      <c r="BA978" s="184"/>
      <c r="BB978" s="184"/>
      <c r="BC978" s="184"/>
      <c r="BD978" s="184"/>
      <c r="BE978" s="184"/>
      <c r="BF978" s="184"/>
      <c r="BG978" s="184"/>
      <c r="BH978" s="184"/>
      <c r="BI978" s="184"/>
      <c r="BJ978" s="184"/>
      <c r="BK978" s="184"/>
      <c r="BL978" s="184"/>
      <c r="BM978" s="184"/>
      <c r="BN978" s="184"/>
      <c r="BO978" s="184"/>
    </row>
    <row r="979" spans="1:67" s="72" customFormat="1" ht="23.25" customHeight="1" outlineLevel="1">
      <c r="A979" s="56">
        <f t="shared" si="23"/>
        <v>949</v>
      </c>
      <c r="B979" s="78" t="s">
        <v>2302</v>
      </c>
      <c r="C979" s="78"/>
      <c r="D979" s="85" t="s">
        <v>2303</v>
      </c>
      <c r="E979" s="85">
        <v>34701000</v>
      </c>
      <c r="F979" s="56">
        <v>1967</v>
      </c>
      <c r="G979" s="56">
        <v>5</v>
      </c>
      <c r="H979" s="56">
        <v>3</v>
      </c>
      <c r="I979" s="86">
        <v>2761.8</v>
      </c>
      <c r="J979" s="86">
        <v>2570.8000000000002</v>
      </c>
      <c r="K979" s="56"/>
      <c r="L979" s="56">
        <v>8</v>
      </c>
      <c r="M979" s="56"/>
      <c r="N979" s="56"/>
      <c r="O979" s="56">
        <v>10</v>
      </c>
      <c r="P979" s="56">
        <v>9</v>
      </c>
      <c r="Q979" s="56">
        <v>12</v>
      </c>
      <c r="R979" s="56">
        <v>11</v>
      </c>
      <c r="S979" s="56">
        <v>8</v>
      </c>
      <c r="T979" s="56"/>
      <c r="U979" s="146" t="s">
        <v>2304</v>
      </c>
      <c r="V979" s="69"/>
      <c r="W979" s="76" t="s">
        <v>12324</v>
      </c>
      <c r="X979" s="184"/>
      <c r="Y979" s="184"/>
      <c r="Z979" s="184"/>
      <c r="AA979" s="184"/>
      <c r="AB979" s="184"/>
      <c r="AC979" s="184"/>
      <c r="AD979" s="184"/>
      <c r="AE979" s="184"/>
      <c r="AF979" s="184"/>
      <c r="AG979" s="184"/>
      <c r="AH979" s="184"/>
      <c r="AI979" s="184"/>
      <c r="AJ979" s="184"/>
      <c r="AK979" s="184"/>
      <c r="AL979" s="184"/>
      <c r="AM979" s="184"/>
      <c r="AN979" s="184"/>
      <c r="AO979" s="184"/>
      <c r="AP979" s="184"/>
      <c r="AQ979" s="184"/>
      <c r="AR979" s="184"/>
      <c r="AS979" s="184"/>
      <c r="AT979" s="184"/>
      <c r="AU979" s="184"/>
      <c r="AV979" s="184"/>
      <c r="AW979" s="184"/>
      <c r="AX979" s="184"/>
      <c r="AY979" s="184"/>
      <c r="AZ979" s="184"/>
      <c r="BA979" s="184"/>
      <c r="BB979" s="184"/>
      <c r="BC979" s="184"/>
      <c r="BD979" s="184"/>
      <c r="BE979" s="184"/>
      <c r="BF979" s="184"/>
      <c r="BG979" s="184"/>
      <c r="BH979" s="184"/>
      <c r="BI979" s="184"/>
      <c r="BJ979" s="184"/>
      <c r="BK979" s="184"/>
      <c r="BL979" s="184"/>
      <c r="BM979" s="184"/>
      <c r="BN979" s="184"/>
      <c r="BO979" s="184"/>
    </row>
    <row r="980" spans="1:67" s="72" customFormat="1" ht="23.25" customHeight="1" outlineLevel="1">
      <c r="A980" s="56">
        <f t="shared" si="23"/>
        <v>950</v>
      </c>
      <c r="B980" s="78" t="s">
        <v>2305</v>
      </c>
      <c r="C980" s="78"/>
      <c r="D980" s="85" t="s">
        <v>2306</v>
      </c>
      <c r="E980" s="85">
        <v>34701000</v>
      </c>
      <c r="F980" s="56">
        <v>1967</v>
      </c>
      <c r="G980" s="56">
        <v>5</v>
      </c>
      <c r="H980" s="56">
        <v>8</v>
      </c>
      <c r="I980" s="86">
        <v>6005.3</v>
      </c>
      <c r="J980" s="86">
        <v>4134.8999999999996</v>
      </c>
      <c r="K980" s="56"/>
      <c r="L980" s="56">
        <v>12</v>
      </c>
      <c r="M980" s="56"/>
      <c r="N980" s="56">
        <v>8</v>
      </c>
      <c r="O980" s="56"/>
      <c r="P980" s="56"/>
      <c r="Q980" s="56">
        <v>10</v>
      </c>
      <c r="R980" s="56" t="s">
        <v>1997</v>
      </c>
      <c r="S980" s="56"/>
      <c r="T980" s="56">
        <v>12</v>
      </c>
      <c r="U980" s="146" t="s">
        <v>2307</v>
      </c>
      <c r="V980" s="69" t="s">
        <v>2308</v>
      </c>
      <c r="W980" s="76" t="s">
        <v>12324</v>
      </c>
      <c r="X980" s="184"/>
      <c r="Y980" s="184"/>
      <c r="Z980" s="184"/>
      <c r="AA980" s="184"/>
      <c r="AB980" s="184"/>
      <c r="AC980" s="184"/>
      <c r="AD980" s="184"/>
      <c r="AE980" s="184"/>
      <c r="AF980" s="184"/>
      <c r="AG980" s="184"/>
      <c r="AH980" s="184"/>
      <c r="AI980" s="184"/>
      <c r="AJ980" s="184"/>
      <c r="AK980" s="184"/>
      <c r="AL980" s="184"/>
      <c r="AM980" s="184"/>
      <c r="AN980" s="184"/>
      <c r="AO980" s="184"/>
      <c r="AP980" s="184"/>
      <c r="AQ980" s="184"/>
      <c r="AR980" s="184"/>
      <c r="AS980" s="184"/>
      <c r="AT980" s="184"/>
      <c r="AU980" s="184"/>
      <c r="AV980" s="184"/>
      <c r="AW980" s="184"/>
      <c r="AX980" s="184"/>
      <c r="AY980" s="184"/>
      <c r="AZ980" s="184"/>
      <c r="BA980" s="184"/>
      <c r="BB980" s="184"/>
      <c r="BC980" s="184"/>
      <c r="BD980" s="184"/>
      <c r="BE980" s="184"/>
      <c r="BF980" s="184"/>
      <c r="BG980" s="184"/>
      <c r="BH980" s="184"/>
      <c r="BI980" s="184"/>
      <c r="BJ980" s="184"/>
      <c r="BK980" s="184"/>
      <c r="BL980" s="184"/>
      <c r="BM980" s="184"/>
      <c r="BN980" s="184"/>
      <c r="BO980" s="184"/>
    </row>
    <row r="981" spans="1:67" s="72" customFormat="1" ht="23.25" customHeight="1" outlineLevel="1">
      <c r="A981" s="56">
        <f t="shared" si="23"/>
        <v>951</v>
      </c>
      <c r="B981" s="78" t="s">
        <v>2309</v>
      </c>
      <c r="C981" s="78"/>
      <c r="D981" s="85" t="s">
        <v>2310</v>
      </c>
      <c r="E981" s="85">
        <v>34701000</v>
      </c>
      <c r="F981" s="56">
        <v>1967</v>
      </c>
      <c r="G981" s="56">
        <v>5</v>
      </c>
      <c r="H981" s="56">
        <v>3</v>
      </c>
      <c r="I981" s="86">
        <v>3223.7</v>
      </c>
      <c r="J981" s="86">
        <v>2579.3000000000002</v>
      </c>
      <c r="K981" s="56"/>
      <c r="L981" s="56">
        <v>10</v>
      </c>
      <c r="M981" s="56">
        <v>9</v>
      </c>
      <c r="N981" s="56"/>
      <c r="O981" s="56"/>
      <c r="P981" s="56">
        <v>8</v>
      </c>
      <c r="Q981" s="56">
        <v>12</v>
      </c>
      <c r="R981" s="56">
        <v>11</v>
      </c>
      <c r="S981" s="56"/>
      <c r="T981" s="56"/>
      <c r="U981" s="148" t="s">
        <v>12200</v>
      </c>
      <c r="V981" s="15" t="s">
        <v>12201</v>
      </c>
      <c r="W981" s="76" t="s">
        <v>12564</v>
      </c>
      <c r="X981" s="184"/>
      <c r="Y981" s="184"/>
      <c r="Z981" s="184"/>
      <c r="AA981" s="184"/>
      <c r="AB981" s="184"/>
      <c r="AC981" s="184"/>
      <c r="AD981" s="184"/>
      <c r="AE981" s="184"/>
      <c r="AF981" s="184"/>
      <c r="AG981" s="184"/>
      <c r="AH981" s="184"/>
      <c r="AI981" s="184"/>
      <c r="AJ981" s="184"/>
      <c r="AK981" s="184"/>
      <c r="AL981" s="184"/>
      <c r="AM981" s="184"/>
      <c r="AN981" s="184"/>
      <c r="AO981" s="184"/>
      <c r="AP981" s="184"/>
      <c r="AQ981" s="184"/>
      <c r="AR981" s="184"/>
      <c r="AS981" s="184"/>
      <c r="AT981" s="184"/>
      <c r="AU981" s="184"/>
      <c r="AV981" s="184"/>
      <c r="AW981" s="184"/>
      <c r="AX981" s="184"/>
      <c r="AY981" s="184"/>
      <c r="AZ981" s="184"/>
      <c r="BA981" s="184"/>
      <c r="BB981" s="184"/>
      <c r="BC981" s="184"/>
      <c r="BD981" s="184"/>
      <c r="BE981" s="184"/>
      <c r="BF981" s="184"/>
      <c r="BG981" s="184"/>
      <c r="BH981" s="184"/>
      <c r="BI981" s="184"/>
      <c r="BJ981" s="184"/>
      <c r="BK981" s="184"/>
      <c r="BL981" s="184"/>
      <c r="BM981" s="184"/>
      <c r="BN981" s="184"/>
      <c r="BO981" s="184"/>
    </row>
    <row r="982" spans="1:67" s="72" customFormat="1" ht="23.25" customHeight="1" outlineLevel="1">
      <c r="A982" s="56">
        <f t="shared" si="23"/>
        <v>952</v>
      </c>
      <c r="B982" s="78" t="s">
        <v>2311</v>
      </c>
      <c r="C982" s="78"/>
      <c r="D982" s="85" t="s">
        <v>2312</v>
      </c>
      <c r="E982" s="85">
        <v>34701000</v>
      </c>
      <c r="F982" s="56">
        <v>1968</v>
      </c>
      <c r="G982" s="56">
        <v>5</v>
      </c>
      <c r="H982" s="56">
        <v>6</v>
      </c>
      <c r="I982" s="86">
        <v>5024.5</v>
      </c>
      <c r="J982" s="86">
        <v>4588.8999999999996</v>
      </c>
      <c r="K982" s="56"/>
      <c r="L982" s="56"/>
      <c r="M982" s="56" t="s">
        <v>383</v>
      </c>
      <c r="N982" s="56">
        <v>12</v>
      </c>
      <c r="O982" s="56">
        <v>9</v>
      </c>
      <c r="P982" s="56">
        <v>11</v>
      </c>
      <c r="Q982" s="56"/>
      <c r="R982" s="56"/>
      <c r="S982" s="56">
        <v>8</v>
      </c>
      <c r="T982" s="56">
        <v>12</v>
      </c>
      <c r="U982" s="146" t="s">
        <v>2313</v>
      </c>
      <c r="V982" s="69"/>
      <c r="W982" s="76" t="s">
        <v>12324</v>
      </c>
      <c r="X982" s="184"/>
      <c r="Y982" s="184"/>
      <c r="Z982" s="184"/>
      <c r="AA982" s="184"/>
      <c r="AB982" s="184"/>
      <c r="AC982" s="184"/>
      <c r="AD982" s="184"/>
      <c r="AE982" s="184"/>
      <c r="AF982" s="184"/>
      <c r="AG982" s="184"/>
      <c r="AH982" s="184"/>
      <c r="AI982" s="184"/>
      <c r="AJ982" s="184"/>
      <c r="AK982" s="184"/>
      <c r="AL982" s="184"/>
      <c r="AM982" s="184"/>
      <c r="AN982" s="184"/>
      <c r="AO982" s="184"/>
      <c r="AP982" s="184"/>
      <c r="AQ982" s="184"/>
      <c r="AR982" s="184"/>
      <c r="AS982" s="184"/>
      <c r="AT982" s="184"/>
      <c r="AU982" s="184"/>
      <c r="AV982" s="184"/>
      <c r="AW982" s="184"/>
      <c r="AX982" s="184"/>
      <c r="AY982" s="184"/>
      <c r="AZ982" s="184"/>
      <c r="BA982" s="184"/>
      <c r="BB982" s="184"/>
      <c r="BC982" s="184"/>
      <c r="BD982" s="184"/>
      <c r="BE982" s="184"/>
      <c r="BF982" s="184"/>
      <c r="BG982" s="184"/>
      <c r="BH982" s="184"/>
      <c r="BI982" s="184"/>
      <c r="BJ982" s="184"/>
      <c r="BK982" s="184"/>
      <c r="BL982" s="184"/>
      <c r="BM982" s="184"/>
      <c r="BN982" s="184"/>
      <c r="BO982" s="184"/>
    </row>
    <row r="983" spans="1:67" s="72" customFormat="1" ht="23.25" customHeight="1" outlineLevel="1">
      <c r="A983" s="56">
        <f t="shared" si="23"/>
        <v>953</v>
      </c>
      <c r="B983" s="78" t="s">
        <v>2314</v>
      </c>
      <c r="C983" s="78"/>
      <c r="D983" s="85" t="s">
        <v>2315</v>
      </c>
      <c r="E983" s="85">
        <v>34701000</v>
      </c>
      <c r="F983" s="56">
        <v>1966</v>
      </c>
      <c r="G983" s="56">
        <v>5</v>
      </c>
      <c r="H983" s="56">
        <v>4</v>
      </c>
      <c r="I983" s="86">
        <v>3856</v>
      </c>
      <c r="J983" s="86">
        <v>3548</v>
      </c>
      <c r="K983" s="56"/>
      <c r="L983" s="56"/>
      <c r="M983" s="56">
        <v>10</v>
      </c>
      <c r="N983" s="56">
        <v>12</v>
      </c>
      <c r="O983" s="56">
        <v>8</v>
      </c>
      <c r="P983" s="56">
        <v>9</v>
      </c>
      <c r="Q983" s="56">
        <v>11</v>
      </c>
      <c r="R983" s="56"/>
      <c r="S983" s="56"/>
      <c r="T983" s="56">
        <v>12</v>
      </c>
      <c r="U983" s="146" t="s">
        <v>2316</v>
      </c>
      <c r="V983" s="69"/>
      <c r="W983" s="76" t="s">
        <v>12261</v>
      </c>
      <c r="X983" s="184"/>
      <c r="Y983" s="184"/>
      <c r="Z983" s="184"/>
      <c r="AA983" s="184"/>
      <c r="AB983" s="184"/>
      <c r="AC983" s="184"/>
      <c r="AD983" s="184"/>
      <c r="AE983" s="184"/>
      <c r="AF983" s="184"/>
      <c r="AG983" s="184"/>
      <c r="AH983" s="184"/>
      <c r="AI983" s="184"/>
      <c r="AJ983" s="184"/>
      <c r="AK983" s="184"/>
      <c r="AL983" s="184"/>
      <c r="AM983" s="184"/>
      <c r="AN983" s="184"/>
      <c r="AO983" s="184"/>
      <c r="AP983" s="184"/>
      <c r="AQ983" s="184"/>
      <c r="AR983" s="184"/>
      <c r="AS983" s="184"/>
      <c r="AT983" s="184"/>
      <c r="AU983" s="184"/>
      <c r="AV983" s="184"/>
      <c r="AW983" s="184"/>
      <c r="AX983" s="184"/>
      <c r="AY983" s="184"/>
      <c r="AZ983" s="184"/>
      <c r="BA983" s="184"/>
      <c r="BB983" s="184"/>
      <c r="BC983" s="184"/>
      <c r="BD983" s="184"/>
      <c r="BE983" s="184"/>
      <c r="BF983" s="184"/>
      <c r="BG983" s="184"/>
      <c r="BH983" s="184"/>
      <c r="BI983" s="184"/>
      <c r="BJ983" s="184"/>
      <c r="BK983" s="184"/>
      <c r="BL983" s="184"/>
      <c r="BM983" s="184"/>
      <c r="BN983" s="184"/>
      <c r="BO983" s="184"/>
    </row>
    <row r="984" spans="1:67" s="72" customFormat="1" ht="23.25" customHeight="1" outlineLevel="1">
      <c r="A984" s="56">
        <f t="shared" si="23"/>
        <v>954</v>
      </c>
      <c r="B984" s="78" t="s">
        <v>2317</v>
      </c>
      <c r="C984" s="78"/>
      <c r="D984" s="85" t="s">
        <v>2318</v>
      </c>
      <c r="E984" s="85">
        <v>34701000</v>
      </c>
      <c r="F984" s="56">
        <v>1968</v>
      </c>
      <c r="G984" s="56">
        <v>5</v>
      </c>
      <c r="H984" s="56">
        <v>4</v>
      </c>
      <c r="I984" s="86">
        <v>3733.4</v>
      </c>
      <c r="J984" s="86">
        <v>3487.8</v>
      </c>
      <c r="K984" s="56"/>
      <c r="L984" s="56">
        <v>12</v>
      </c>
      <c r="M984" s="56">
        <v>8</v>
      </c>
      <c r="N984" s="56">
        <v>11</v>
      </c>
      <c r="O984" s="56">
        <v>9</v>
      </c>
      <c r="P984" s="56"/>
      <c r="Q984" s="56">
        <v>10</v>
      </c>
      <c r="R984" s="56"/>
      <c r="S984" s="56">
        <v>8</v>
      </c>
      <c r="T984" s="56">
        <v>12</v>
      </c>
      <c r="U984" s="146" t="s">
        <v>461</v>
      </c>
      <c r="V984" s="69"/>
      <c r="W984" s="76" t="s">
        <v>12324</v>
      </c>
      <c r="X984" s="184"/>
      <c r="Y984" s="184"/>
      <c r="Z984" s="184"/>
      <c r="AA984" s="184"/>
      <c r="AB984" s="184"/>
      <c r="AC984" s="184"/>
      <c r="AD984" s="184"/>
      <c r="AE984" s="184"/>
      <c r="AF984" s="184"/>
      <c r="AG984" s="184"/>
      <c r="AH984" s="184"/>
      <c r="AI984" s="184"/>
      <c r="AJ984" s="184"/>
      <c r="AK984" s="184"/>
      <c r="AL984" s="184"/>
      <c r="AM984" s="184"/>
      <c r="AN984" s="184"/>
      <c r="AO984" s="184"/>
      <c r="AP984" s="184"/>
      <c r="AQ984" s="184"/>
      <c r="AR984" s="184"/>
      <c r="AS984" s="184"/>
      <c r="AT984" s="184"/>
      <c r="AU984" s="184"/>
      <c r="AV984" s="184"/>
      <c r="AW984" s="184"/>
      <c r="AX984" s="184"/>
      <c r="AY984" s="184"/>
      <c r="AZ984" s="184"/>
      <c r="BA984" s="184"/>
      <c r="BB984" s="184"/>
      <c r="BC984" s="184"/>
      <c r="BD984" s="184"/>
      <c r="BE984" s="184"/>
      <c r="BF984" s="184"/>
      <c r="BG984" s="184"/>
      <c r="BH984" s="184"/>
      <c r="BI984" s="184"/>
      <c r="BJ984" s="184"/>
      <c r="BK984" s="184"/>
      <c r="BL984" s="184"/>
      <c r="BM984" s="184"/>
      <c r="BN984" s="184"/>
      <c r="BO984" s="184"/>
    </row>
    <row r="985" spans="1:67" s="72" customFormat="1" ht="23.25" customHeight="1" outlineLevel="1">
      <c r="A985" s="56">
        <f t="shared" si="23"/>
        <v>955</v>
      </c>
      <c r="B985" s="78" t="s">
        <v>2319</v>
      </c>
      <c r="C985" s="78"/>
      <c r="D985" s="85" t="s">
        <v>2320</v>
      </c>
      <c r="E985" s="85">
        <v>34701000</v>
      </c>
      <c r="F985" s="56">
        <v>1968</v>
      </c>
      <c r="G985" s="56">
        <v>5</v>
      </c>
      <c r="H985" s="56">
        <v>6</v>
      </c>
      <c r="I985" s="86">
        <v>5600.9</v>
      </c>
      <c r="J985" s="86">
        <v>5197.2</v>
      </c>
      <c r="K985" s="56"/>
      <c r="L985" s="56">
        <v>10</v>
      </c>
      <c r="M985" s="56">
        <v>12</v>
      </c>
      <c r="N985" s="56"/>
      <c r="O985" s="56">
        <v>9</v>
      </c>
      <c r="P985" s="56"/>
      <c r="Q985" s="56"/>
      <c r="R985" s="56"/>
      <c r="S985" s="56">
        <v>8</v>
      </c>
      <c r="T985" s="56">
        <v>12</v>
      </c>
      <c r="U985" s="146" t="s">
        <v>2321</v>
      </c>
      <c r="V985" s="69" t="s">
        <v>1982</v>
      </c>
      <c r="W985" s="76" t="s">
        <v>12261</v>
      </c>
      <c r="X985" s="184"/>
      <c r="Y985" s="184"/>
      <c r="Z985" s="184"/>
      <c r="AA985" s="184"/>
      <c r="AB985" s="184"/>
      <c r="AC985" s="184"/>
      <c r="AD985" s="184"/>
      <c r="AE985" s="184"/>
      <c r="AF985" s="184"/>
      <c r="AG985" s="184"/>
      <c r="AH985" s="184"/>
      <c r="AI985" s="184"/>
      <c r="AJ985" s="184"/>
      <c r="AK985" s="184"/>
      <c r="AL985" s="184"/>
      <c r="AM985" s="184"/>
      <c r="AN985" s="184"/>
      <c r="AO985" s="184"/>
      <c r="AP985" s="184"/>
      <c r="AQ985" s="184"/>
      <c r="AR985" s="184"/>
      <c r="AS985" s="184"/>
      <c r="AT985" s="184"/>
      <c r="AU985" s="184"/>
      <c r="AV985" s="184"/>
      <c r="AW985" s="184"/>
      <c r="AX985" s="184"/>
      <c r="AY985" s="184"/>
      <c r="AZ985" s="184"/>
      <c r="BA985" s="184"/>
      <c r="BB985" s="184"/>
      <c r="BC985" s="184"/>
      <c r="BD985" s="184"/>
      <c r="BE985" s="184"/>
      <c r="BF985" s="184"/>
      <c r="BG985" s="184"/>
      <c r="BH985" s="184"/>
      <c r="BI985" s="184"/>
      <c r="BJ985" s="184"/>
      <c r="BK985" s="184"/>
      <c r="BL985" s="184"/>
      <c r="BM985" s="184"/>
      <c r="BN985" s="184"/>
      <c r="BO985" s="184"/>
    </row>
    <row r="986" spans="1:67" s="72" customFormat="1" ht="23.25" customHeight="1" outlineLevel="1">
      <c r="A986" s="56">
        <f t="shared" si="23"/>
        <v>956</v>
      </c>
      <c r="B986" s="78" t="s">
        <v>2322</v>
      </c>
      <c r="C986" s="78"/>
      <c r="D986" s="85" t="s">
        <v>2323</v>
      </c>
      <c r="E986" s="85">
        <v>34701000</v>
      </c>
      <c r="F986" s="56">
        <v>1967</v>
      </c>
      <c r="G986" s="56">
        <v>5</v>
      </c>
      <c r="H986" s="56">
        <v>4</v>
      </c>
      <c r="I986" s="86">
        <v>3590.6</v>
      </c>
      <c r="J986" s="86">
        <v>3538.8</v>
      </c>
      <c r="K986" s="56"/>
      <c r="L986" s="56"/>
      <c r="M986" s="56">
        <v>10</v>
      </c>
      <c r="N986" s="56">
        <v>12</v>
      </c>
      <c r="O986" s="56">
        <v>11</v>
      </c>
      <c r="P986" s="56">
        <v>9</v>
      </c>
      <c r="Q986" s="56"/>
      <c r="R986" s="56"/>
      <c r="S986" s="56">
        <v>8</v>
      </c>
      <c r="T986" s="56">
        <v>12</v>
      </c>
      <c r="U986" s="146" t="s">
        <v>2324</v>
      </c>
      <c r="V986" s="69"/>
      <c r="W986" s="76" t="s">
        <v>12324</v>
      </c>
      <c r="X986" s="184"/>
      <c r="Y986" s="184"/>
      <c r="Z986" s="184"/>
      <c r="AA986" s="184"/>
      <c r="AB986" s="184"/>
      <c r="AC986" s="184"/>
      <c r="AD986" s="184"/>
      <c r="AE986" s="184"/>
      <c r="AF986" s="184"/>
      <c r="AG986" s="184"/>
      <c r="AH986" s="184"/>
      <c r="AI986" s="184"/>
      <c r="AJ986" s="184"/>
      <c r="AK986" s="184"/>
      <c r="AL986" s="184"/>
      <c r="AM986" s="184"/>
      <c r="AN986" s="184"/>
      <c r="AO986" s="184"/>
      <c r="AP986" s="184"/>
      <c r="AQ986" s="184"/>
      <c r="AR986" s="184"/>
      <c r="AS986" s="184"/>
      <c r="AT986" s="184"/>
      <c r="AU986" s="184"/>
      <c r="AV986" s="184"/>
      <c r="AW986" s="184"/>
      <c r="AX986" s="184"/>
      <c r="AY986" s="184"/>
      <c r="AZ986" s="184"/>
      <c r="BA986" s="184"/>
      <c r="BB986" s="184"/>
      <c r="BC986" s="184"/>
      <c r="BD986" s="184"/>
      <c r="BE986" s="184"/>
      <c r="BF986" s="184"/>
      <c r="BG986" s="184"/>
      <c r="BH986" s="184"/>
      <c r="BI986" s="184"/>
      <c r="BJ986" s="184"/>
      <c r="BK986" s="184"/>
      <c r="BL986" s="184"/>
      <c r="BM986" s="184"/>
      <c r="BN986" s="184"/>
      <c r="BO986" s="184"/>
    </row>
    <row r="987" spans="1:67" s="72" customFormat="1" ht="23.25" customHeight="1" outlineLevel="1">
      <c r="A987" s="56">
        <f t="shared" si="23"/>
        <v>957</v>
      </c>
      <c r="B987" s="78" t="s">
        <v>2325</v>
      </c>
      <c r="C987" s="78"/>
      <c r="D987" s="85" t="s">
        <v>2326</v>
      </c>
      <c r="E987" s="85">
        <v>34701000</v>
      </c>
      <c r="F987" s="56">
        <v>1967</v>
      </c>
      <c r="G987" s="56">
        <v>5</v>
      </c>
      <c r="H987" s="56">
        <v>4</v>
      </c>
      <c r="I987" s="86">
        <v>4238.8999999999996</v>
      </c>
      <c r="J987" s="86">
        <v>3843.5</v>
      </c>
      <c r="K987" s="56"/>
      <c r="L987" s="56"/>
      <c r="M987" s="56">
        <v>8</v>
      </c>
      <c r="N987" s="56">
        <v>12</v>
      </c>
      <c r="O987" s="56">
        <v>10</v>
      </c>
      <c r="P987" s="56">
        <v>9</v>
      </c>
      <c r="Q987" s="56">
        <v>11</v>
      </c>
      <c r="R987" s="56"/>
      <c r="S987" s="56">
        <v>8</v>
      </c>
      <c r="T987" s="56">
        <v>12</v>
      </c>
      <c r="U987" s="146" t="s">
        <v>2327</v>
      </c>
      <c r="V987" s="69"/>
      <c r="W987" s="76" t="s">
        <v>12564</v>
      </c>
      <c r="X987" s="184"/>
      <c r="Y987" s="184"/>
      <c r="Z987" s="184"/>
      <c r="AA987" s="184"/>
      <c r="AB987" s="184"/>
      <c r="AC987" s="184"/>
      <c r="AD987" s="184"/>
      <c r="AE987" s="184"/>
      <c r="AF987" s="184"/>
      <c r="AG987" s="184"/>
      <c r="AH987" s="184"/>
      <c r="AI987" s="184"/>
      <c r="AJ987" s="184"/>
      <c r="AK987" s="184"/>
      <c r="AL987" s="184"/>
      <c r="AM987" s="184"/>
      <c r="AN987" s="184"/>
      <c r="AO987" s="184"/>
      <c r="AP987" s="184"/>
      <c r="AQ987" s="184"/>
      <c r="AR987" s="184"/>
      <c r="AS987" s="184"/>
      <c r="AT987" s="184"/>
      <c r="AU987" s="184"/>
      <c r="AV987" s="184"/>
      <c r="AW987" s="184"/>
      <c r="AX987" s="184"/>
      <c r="AY987" s="184"/>
      <c r="AZ987" s="184"/>
      <c r="BA987" s="184"/>
      <c r="BB987" s="184"/>
      <c r="BC987" s="184"/>
      <c r="BD987" s="184"/>
      <c r="BE987" s="184"/>
      <c r="BF987" s="184"/>
      <c r="BG987" s="184"/>
      <c r="BH987" s="184"/>
      <c r="BI987" s="184"/>
      <c r="BJ987" s="184"/>
      <c r="BK987" s="184"/>
      <c r="BL987" s="184"/>
      <c r="BM987" s="184"/>
      <c r="BN987" s="184"/>
      <c r="BO987" s="184"/>
    </row>
    <row r="988" spans="1:67" s="72" customFormat="1" ht="23.25" customHeight="1" outlineLevel="1">
      <c r="A988" s="56">
        <f t="shared" si="23"/>
        <v>958</v>
      </c>
      <c r="B988" s="78" t="s">
        <v>2328</v>
      </c>
      <c r="C988" s="56"/>
      <c r="D988" s="84" t="s">
        <v>2329</v>
      </c>
      <c r="E988" s="85">
        <v>34701000</v>
      </c>
      <c r="F988" s="56">
        <v>2018</v>
      </c>
      <c r="G988" s="56">
        <v>3</v>
      </c>
      <c r="H988" s="56">
        <v>1</v>
      </c>
      <c r="I988" s="56">
        <v>767.7</v>
      </c>
      <c r="J988" s="56">
        <v>695.3</v>
      </c>
      <c r="K988" s="56"/>
      <c r="L988" s="56"/>
      <c r="M988" s="56"/>
      <c r="N988" s="56"/>
      <c r="O988" s="56">
        <v>9</v>
      </c>
      <c r="P988" s="56"/>
      <c r="Q988" s="56"/>
      <c r="R988" s="56"/>
      <c r="S988" s="56"/>
      <c r="T988" s="56">
        <v>12</v>
      </c>
      <c r="U988" s="146"/>
      <c r="V988" s="69" t="s">
        <v>2330</v>
      </c>
      <c r="W988" s="76" t="s">
        <v>12254</v>
      </c>
      <c r="X988" s="184"/>
      <c r="Y988" s="184"/>
      <c r="Z988" s="184"/>
      <c r="AA988" s="184"/>
      <c r="AB988" s="184"/>
      <c r="AC988" s="184"/>
      <c r="AD988" s="184"/>
      <c r="AE988" s="184"/>
      <c r="AF988" s="184"/>
      <c r="AG988" s="184"/>
      <c r="AH988" s="184"/>
      <c r="AI988" s="184"/>
      <c r="AJ988" s="184"/>
      <c r="AK988" s="184"/>
      <c r="AL988" s="184"/>
      <c r="AM988" s="184"/>
      <c r="AN988" s="184"/>
      <c r="AO988" s="184"/>
      <c r="AP988" s="184"/>
      <c r="AQ988" s="184"/>
      <c r="AR988" s="184"/>
      <c r="AS988" s="184"/>
      <c r="AT988" s="184"/>
      <c r="AU988" s="184"/>
      <c r="AV988" s="184"/>
      <c r="AW988" s="184"/>
      <c r="AX988" s="184"/>
      <c r="AY988" s="184"/>
      <c r="AZ988" s="184"/>
      <c r="BA988" s="184"/>
      <c r="BB988" s="184"/>
      <c r="BC988" s="184"/>
      <c r="BD988" s="184"/>
      <c r="BE988" s="184"/>
      <c r="BF988" s="184"/>
      <c r="BG988" s="184"/>
      <c r="BH988" s="184"/>
      <c r="BI988" s="184"/>
      <c r="BJ988" s="184"/>
      <c r="BK988" s="184"/>
      <c r="BL988" s="184"/>
      <c r="BM988" s="184"/>
      <c r="BN988" s="184"/>
      <c r="BO988" s="184"/>
    </row>
    <row r="989" spans="1:67" s="72" customFormat="1" ht="23.25" customHeight="1" outlineLevel="1">
      <c r="A989" s="56">
        <f t="shared" si="23"/>
        <v>959</v>
      </c>
      <c r="B989" s="78" t="s">
        <v>2331</v>
      </c>
      <c r="C989" s="78"/>
      <c r="D989" s="85" t="s">
        <v>2332</v>
      </c>
      <c r="E989" s="85">
        <v>34701000</v>
      </c>
      <c r="F989" s="56">
        <v>1967</v>
      </c>
      <c r="G989" s="56">
        <v>5</v>
      </c>
      <c r="H989" s="56">
        <v>4</v>
      </c>
      <c r="I989" s="86">
        <v>3926.12</v>
      </c>
      <c r="J989" s="86">
        <v>3618.12</v>
      </c>
      <c r="K989" s="56"/>
      <c r="L989" s="56">
        <v>11</v>
      </c>
      <c r="M989" s="56">
        <v>10</v>
      </c>
      <c r="N989" s="56">
        <v>12</v>
      </c>
      <c r="O989" s="56"/>
      <c r="P989" s="56">
        <v>9</v>
      </c>
      <c r="Q989" s="56"/>
      <c r="R989" s="56">
        <v>8</v>
      </c>
      <c r="S989" s="56"/>
      <c r="T989" s="56">
        <v>12</v>
      </c>
      <c r="U989" s="146" t="s">
        <v>2333</v>
      </c>
      <c r="V989" s="69"/>
      <c r="W989" s="76" t="s">
        <v>12564</v>
      </c>
      <c r="X989" s="184"/>
      <c r="Y989" s="184"/>
      <c r="Z989" s="184"/>
      <c r="AA989" s="184"/>
      <c r="AB989" s="184"/>
      <c r="AC989" s="184"/>
      <c r="AD989" s="184"/>
      <c r="AE989" s="184"/>
      <c r="AF989" s="184"/>
      <c r="AG989" s="184"/>
      <c r="AH989" s="184"/>
      <c r="AI989" s="184"/>
      <c r="AJ989" s="184"/>
      <c r="AK989" s="184"/>
      <c r="AL989" s="184"/>
      <c r="AM989" s="184"/>
      <c r="AN989" s="184"/>
      <c r="AO989" s="184"/>
      <c r="AP989" s="184"/>
      <c r="AQ989" s="184"/>
      <c r="AR989" s="184"/>
      <c r="AS989" s="184"/>
      <c r="AT989" s="184"/>
      <c r="AU989" s="184"/>
      <c r="AV989" s="184"/>
      <c r="AW989" s="184"/>
      <c r="AX989" s="184"/>
      <c r="AY989" s="184"/>
      <c r="AZ989" s="184"/>
      <c r="BA989" s="184"/>
      <c r="BB989" s="184"/>
      <c r="BC989" s="184"/>
      <c r="BD989" s="184"/>
      <c r="BE989" s="184"/>
      <c r="BF989" s="184"/>
      <c r="BG989" s="184"/>
      <c r="BH989" s="184"/>
      <c r="BI989" s="184"/>
      <c r="BJ989" s="184"/>
      <c r="BK989" s="184"/>
      <c r="BL989" s="184"/>
      <c r="BM989" s="184"/>
      <c r="BN989" s="184"/>
      <c r="BO989" s="184"/>
    </row>
    <row r="990" spans="1:67" s="72" customFormat="1" ht="23.25" customHeight="1" outlineLevel="1">
      <c r="A990" s="56">
        <f t="shared" si="23"/>
        <v>960</v>
      </c>
      <c r="B990" s="78" t="s">
        <v>2334</v>
      </c>
      <c r="C990" s="78"/>
      <c r="D990" s="85" t="s">
        <v>2335</v>
      </c>
      <c r="E990" s="85">
        <v>34701000</v>
      </c>
      <c r="F990" s="56">
        <v>1957</v>
      </c>
      <c r="G990" s="56">
        <v>2</v>
      </c>
      <c r="H990" s="56">
        <v>1</v>
      </c>
      <c r="I990" s="56">
        <v>414.2</v>
      </c>
      <c r="J990" s="56">
        <v>377</v>
      </c>
      <c r="K990" s="56"/>
      <c r="L990" s="56">
        <v>8</v>
      </c>
      <c r="M990" s="56">
        <v>12</v>
      </c>
      <c r="N990" s="56">
        <v>10</v>
      </c>
      <c r="O990" s="56"/>
      <c r="P990" s="56"/>
      <c r="Q990" s="56"/>
      <c r="R990" s="56" t="s">
        <v>1279</v>
      </c>
      <c r="S990" s="56">
        <v>12</v>
      </c>
      <c r="T990" s="56"/>
      <c r="U990" s="146" t="s">
        <v>407</v>
      </c>
      <c r="V990" s="69"/>
      <c r="W990" s="76" t="s">
        <v>12254</v>
      </c>
      <c r="X990" s="184"/>
      <c r="Y990" s="184"/>
      <c r="Z990" s="184"/>
      <c r="AA990" s="184"/>
      <c r="AB990" s="184"/>
      <c r="AC990" s="184"/>
      <c r="AD990" s="184"/>
      <c r="AE990" s="184"/>
      <c r="AF990" s="184"/>
      <c r="AG990" s="184"/>
      <c r="AH990" s="184"/>
      <c r="AI990" s="184"/>
      <c r="AJ990" s="184"/>
      <c r="AK990" s="184"/>
      <c r="AL990" s="184"/>
      <c r="AM990" s="184"/>
      <c r="AN990" s="184"/>
      <c r="AO990" s="184"/>
      <c r="AP990" s="184"/>
      <c r="AQ990" s="184"/>
      <c r="AR990" s="184"/>
      <c r="AS990" s="184"/>
      <c r="AT990" s="184"/>
      <c r="AU990" s="184"/>
      <c r="AV990" s="184"/>
      <c r="AW990" s="184"/>
      <c r="AX990" s="184"/>
      <c r="AY990" s="184"/>
      <c r="AZ990" s="184"/>
      <c r="BA990" s="184"/>
      <c r="BB990" s="184"/>
      <c r="BC990" s="184"/>
      <c r="BD990" s="184"/>
      <c r="BE990" s="184"/>
      <c r="BF990" s="184"/>
      <c r="BG990" s="184"/>
      <c r="BH990" s="184"/>
      <c r="BI990" s="184"/>
      <c r="BJ990" s="184"/>
      <c r="BK990" s="184"/>
      <c r="BL990" s="184"/>
      <c r="BM990" s="184"/>
      <c r="BN990" s="184"/>
      <c r="BO990" s="184"/>
    </row>
    <row r="991" spans="1:67" s="72" customFormat="1" ht="23.25" customHeight="1" outlineLevel="1">
      <c r="A991" s="56">
        <f t="shared" si="23"/>
        <v>961</v>
      </c>
      <c r="B991" s="78" t="s">
        <v>2336</v>
      </c>
      <c r="C991" s="78"/>
      <c r="D991" s="85" t="s">
        <v>2337</v>
      </c>
      <c r="E991" s="85">
        <v>34701000</v>
      </c>
      <c r="F991" s="56">
        <v>1967</v>
      </c>
      <c r="G991" s="56">
        <v>5</v>
      </c>
      <c r="H991" s="56">
        <v>4</v>
      </c>
      <c r="I991" s="86">
        <v>3836.4</v>
      </c>
      <c r="J991" s="86">
        <v>3540.5</v>
      </c>
      <c r="K991" s="56"/>
      <c r="L991" s="56">
        <v>8</v>
      </c>
      <c r="M991" s="56"/>
      <c r="N991" s="56">
        <v>10</v>
      </c>
      <c r="O991" s="56">
        <v>9</v>
      </c>
      <c r="P991" s="56">
        <v>11</v>
      </c>
      <c r="Q991" s="56"/>
      <c r="R991" s="56"/>
      <c r="S991" s="56">
        <v>8</v>
      </c>
      <c r="T991" s="56">
        <v>12</v>
      </c>
      <c r="U991" s="146" t="s">
        <v>2338</v>
      </c>
      <c r="V991" s="69"/>
      <c r="W991" s="76" t="s">
        <v>12262</v>
      </c>
      <c r="X991" s="184"/>
      <c r="Y991" s="184"/>
      <c r="Z991" s="184"/>
      <c r="AA991" s="184"/>
      <c r="AB991" s="184"/>
      <c r="AC991" s="184"/>
      <c r="AD991" s="184"/>
      <c r="AE991" s="184"/>
      <c r="AF991" s="184"/>
      <c r="AG991" s="184"/>
      <c r="AH991" s="184"/>
      <c r="AI991" s="184"/>
      <c r="AJ991" s="184"/>
      <c r="AK991" s="184"/>
      <c r="AL991" s="184"/>
      <c r="AM991" s="184"/>
      <c r="AN991" s="184"/>
      <c r="AO991" s="184"/>
      <c r="AP991" s="184"/>
      <c r="AQ991" s="184"/>
      <c r="AR991" s="184"/>
      <c r="AS991" s="184"/>
      <c r="AT991" s="184"/>
      <c r="AU991" s="184"/>
      <c r="AV991" s="184"/>
      <c r="AW991" s="184"/>
      <c r="AX991" s="184"/>
      <c r="AY991" s="184"/>
      <c r="AZ991" s="184"/>
      <c r="BA991" s="184"/>
      <c r="BB991" s="184"/>
      <c r="BC991" s="184"/>
      <c r="BD991" s="184"/>
      <c r="BE991" s="184"/>
      <c r="BF991" s="184"/>
      <c r="BG991" s="184"/>
      <c r="BH991" s="184"/>
      <c r="BI991" s="184"/>
      <c r="BJ991" s="184"/>
      <c r="BK991" s="184"/>
      <c r="BL991" s="184"/>
      <c r="BM991" s="184"/>
      <c r="BN991" s="184"/>
      <c r="BO991" s="184"/>
    </row>
    <row r="992" spans="1:67" s="72" customFormat="1" ht="23.25" customHeight="1" outlineLevel="1">
      <c r="A992" s="56">
        <f t="shared" si="23"/>
        <v>962</v>
      </c>
      <c r="B992" s="78" t="s">
        <v>2339</v>
      </c>
      <c r="C992" s="78"/>
      <c r="D992" s="85" t="s">
        <v>2340</v>
      </c>
      <c r="E992" s="85">
        <v>34701000</v>
      </c>
      <c r="F992" s="56">
        <v>1956</v>
      </c>
      <c r="G992" s="56">
        <v>2</v>
      </c>
      <c r="H992" s="56">
        <v>1</v>
      </c>
      <c r="I992" s="56">
        <v>421.1</v>
      </c>
      <c r="J992" s="56">
        <v>383.6</v>
      </c>
      <c r="K992" s="56"/>
      <c r="L992" s="56">
        <v>8</v>
      </c>
      <c r="M992" s="56">
        <v>12</v>
      </c>
      <c r="N992" s="56">
        <v>10</v>
      </c>
      <c r="O992" s="56"/>
      <c r="P992" s="56"/>
      <c r="Q992" s="56"/>
      <c r="R992" s="56" t="s">
        <v>1279</v>
      </c>
      <c r="S992" s="56"/>
      <c r="T992" s="56">
        <v>12</v>
      </c>
      <c r="U992" s="146" t="s">
        <v>407</v>
      </c>
      <c r="V992" s="69"/>
      <c r="W992" s="76" t="s">
        <v>12254</v>
      </c>
      <c r="X992" s="184"/>
      <c r="Y992" s="184"/>
      <c r="Z992" s="184"/>
      <c r="AA992" s="184"/>
      <c r="AB992" s="184"/>
      <c r="AC992" s="184"/>
      <c r="AD992" s="184"/>
      <c r="AE992" s="184"/>
      <c r="AF992" s="184"/>
      <c r="AG992" s="184"/>
      <c r="AH992" s="184"/>
      <c r="AI992" s="184"/>
      <c r="AJ992" s="184"/>
      <c r="AK992" s="184"/>
      <c r="AL992" s="184"/>
      <c r="AM992" s="184"/>
      <c r="AN992" s="184"/>
      <c r="AO992" s="184"/>
      <c r="AP992" s="184"/>
      <c r="AQ992" s="184"/>
      <c r="AR992" s="184"/>
      <c r="AS992" s="184"/>
      <c r="AT992" s="184"/>
      <c r="AU992" s="184"/>
      <c r="AV992" s="184"/>
      <c r="AW992" s="184"/>
      <c r="AX992" s="184"/>
      <c r="AY992" s="184"/>
      <c r="AZ992" s="184"/>
      <c r="BA992" s="184"/>
      <c r="BB992" s="184"/>
      <c r="BC992" s="184"/>
      <c r="BD992" s="184"/>
      <c r="BE992" s="184"/>
      <c r="BF992" s="184"/>
      <c r="BG992" s="184"/>
      <c r="BH992" s="184"/>
      <c r="BI992" s="184"/>
      <c r="BJ992" s="184"/>
      <c r="BK992" s="184"/>
      <c r="BL992" s="184"/>
      <c r="BM992" s="184"/>
      <c r="BN992" s="184"/>
      <c r="BO992" s="184"/>
    </row>
    <row r="993" spans="1:67" s="72" customFormat="1" ht="23.25" customHeight="1" outlineLevel="1">
      <c r="A993" s="56">
        <f t="shared" si="23"/>
        <v>963</v>
      </c>
      <c r="B993" s="78" t="s">
        <v>2341</v>
      </c>
      <c r="C993" s="78"/>
      <c r="D993" s="85" t="s">
        <v>2342</v>
      </c>
      <c r="E993" s="85">
        <v>34701000</v>
      </c>
      <c r="F993" s="56">
        <v>1980</v>
      </c>
      <c r="G993" s="56">
        <v>5</v>
      </c>
      <c r="H993" s="56">
        <v>4</v>
      </c>
      <c r="I993" s="86">
        <v>4296.8999999999996</v>
      </c>
      <c r="J993" s="86">
        <v>3363.3</v>
      </c>
      <c r="K993" s="56"/>
      <c r="L993" s="56">
        <v>8</v>
      </c>
      <c r="M993" s="56"/>
      <c r="N993" s="56">
        <v>9</v>
      </c>
      <c r="O993" s="56"/>
      <c r="P993" s="56"/>
      <c r="Q993" s="56">
        <v>12</v>
      </c>
      <c r="R993" s="56">
        <v>10</v>
      </c>
      <c r="S993" s="56">
        <v>8</v>
      </c>
      <c r="T993" s="56">
        <v>11</v>
      </c>
      <c r="U993" s="146" t="s">
        <v>2343</v>
      </c>
      <c r="V993" s="69" t="s">
        <v>2344</v>
      </c>
      <c r="W993" s="76" t="s">
        <v>12324</v>
      </c>
      <c r="X993" s="184"/>
      <c r="Y993" s="184"/>
      <c r="Z993" s="184"/>
      <c r="AA993" s="184"/>
      <c r="AB993" s="184"/>
      <c r="AC993" s="184"/>
      <c r="AD993" s="184"/>
      <c r="AE993" s="184"/>
      <c r="AF993" s="184"/>
      <c r="AG993" s="184"/>
      <c r="AH993" s="184"/>
      <c r="AI993" s="184"/>
      <c r="AJ993" s="184"/>
      <c r="AK993" s="184"/>
      <c r="AL993" s="184"/>
      <c r="AM993" s="184"/>
      <c r="AN993" s="184"/>
      <c r="AO993" s="184"/>
      <c r="AP993" s="184"/>
      <c r="AQ993" s="184"/>
      <c r="AR993" s="184"/>
      <c r="AS993" s="184"/>
      <c r="AT993" s="184"/>
      <c r="AU993" s="184"/>
      <c r="AV993" s="184"/>
      <c r="AW993" s="184"/>
      <c r="AX993" s="184"/>
      <c r="AY993" s="184"/>
      <c r="AZ993" s="184"/>
      <c r="BA993" s="184"/>
      <c r="BB993" s="184"/>
      <c r="BC993" s="184"/>
      <c r="BD993" s="184"/>
      <c r="BE993" s="184"/>
      <c r="BF993" s="184"/>
      <c r="BG993" s="184"/>
      <c r="BH993" s="184"/>
      <c r="BI993" s="184"/>
      <c r="BJ993" s="184"/>
      <c r="BK993" s="184"/>
      <c r="BL993" s="184"/>
      <c r="BM993" s="184"/>
      <c r="BN993" s="184"/>
      <c r="BO993" s="184"/>
    </row>
    <row r="994" spans="1:67" s="72" customFormat="1" ht="23.25" customHeight="1" outlineLevel="1">
      <c r="A994" s="56">
        <f t="shared" si="23"/>
        <v>964</v>
      </c>
      <c r="B994" s="78" t="s">
        <v>2345</v>
      </c>
      <c r="C994" s="78"/>
      <c r="D994" s="85" t="s">
        <v>2346</v>
      </c>
      <c r="E994" s="85">
        <v>34701000</v>
      </c>
      <c r="F994" s="56">
        <v>1965</v>
      </c>
      <c r="G994" s="56">
        <v>5</v>
      </c>
      <c r="H994" s="56">
        <v>4</v>
      </c>
      <c r="I994" s="86">
        <v>3848.1</v>
      </c>
      <c r="J994" s="86">
        <v>3548.5</v>
      </c>
      <c r="K994" s="56"/>
      <c r="L994" s="56" t="s">
        <v>1776</v>
      </c>
      <c r="M994" s="56"/>
      <c r="N994" s="56"/>
      <c r="O994" s="56" t="s">
        <v>33</v>
      </c>
      <c r="P994" s="56">
        <v>9</v>
      </c>
      <c r="Q994" s="56"/>
      <c r="R994" s="56"/>
      <c r="S994" s="56">
        <v>8</v>
      </c>
      <c r="T994" s="56">
        <v>12</v>
      </c>
      <c r="U994" s="146" t="s">
        <v>2347</v>
      </c>
      <c r="V994" s="69"/>
      <c r="W994" s="76" t="s">
        <v>12567</v>
      </c>
      <c r="X994" s="184"/>
      <c r="Y994" s="184"/>
      <c r="Z994" s="184"/>
      <c r="AA994" s="184"/>
      <c r="AB994" s="184"/>
      <c r="AC994" s="184"/>
      <c r="AD994" s="184"/>
      <c r="AE994" s="184"/>
      <c r="AF994" s="184"/>
      <c r="AG994" s="184"/>
      <c r="AH994" s="184"/>
      <c r="AI994" s="184"/>
      <c r="AJ994" s="184"/>
      <c r="AK994" s="184"/>
      <c r="AL994" s="184"/>
      <c r="AM994" s="184"/>
      <c r="AN994" s="184"/>
      <c r="AO994" s="184"/>
      <c r="AP994" s="184"/>
      <c r="AQ994" s="184"/>
      <c r="AR994" s="184"/>
      <c r="AS994" s="184"/>
      <c r="AT994" s="184"/>
      <c r="AU994" s="184"/>
      <c r="AV994" s="184"/>
      <c r="AW994" s="184"/>
      <c r="AX994" s="184"/>
      <c r="AY994" s="184"/>
      <c r="AZ994" s="184"/>
      <c r="BA994" s="184"/>
      <c r="BB994" s="184"/>
      <c r="BC994" s="184"/>
      <c r="BD994" s="184"/>
      <c r="BE994" s="184"/>
      <c r="BF994" s="184"/>
      <c r="BG994" s="184"/>
      <c r="BH994" s="184"/>
      <c r="BI994" s="184"/>
      <c r="BJ994" s="184"/>
      <c r="BK994" s="184"/>
      <c r="BL994" s="184"/>
      <c r="BM994" s="184"/>
      <c r="BN994" s="184"/>
      <c r="BO994" s="184"/>
    </row>
    <row r="995" spans="1:67" s="72" customFormat="1" ht="23.25" customHeight="1" outlineLevel="1">
      <c r="A995" s="56">
        <f t="shared" si="23"/>
        <v>965</v>
      </c>
      <c r="B995" s="78" t="s">
        <v>2348</v>
      </c>
      <c r="C995" s="78"/>
      <c r="D995" s="85" t="s">
        <v>2349</v>
      </c>
      <c r="E995" s="85">
        <v>34701000</v>
      </c>
      <c r="F995" s="56">
        <v>1966</v>
      </c>
      <c r="G995" s="56">
        <v>5</v>
      </c>
      <c r="H995" s="56">
        <v>3</v>
      </c>
      <c r="I995" s="86">
        <v>2761.8</v>
      </c>
      <c r="J995" s="86">
        <v>2581.8000000000002</v>
      </c>
      <c r="K995" s="56"/>
      <c r="L995" s="56">
        <v>12</v>
      </c>
      <c r="M995" s="56">
        <v>8</v>
      </c>
      <c r="N995" s="56">
        <v>11</v>
      </c>
      <c r="O995" s="56">
        <v>10</v>
      </c>
      <c r="P995" s="56">
        <v>9</v>
      </c>
      <c r="Q995" s="56"/>
      <c r="R995" s="56"/>
      <c r="S995" s="56">
        <v>8</v>
      </c>
      <c r="T995" s="56">
        <v>12</v>
      </c>
      <c r="U995" s="146" t="s">
        <v>2350</v>
      </c>
      <c r="V995" s="69" t="s">
        <v>631</v>
      </c>
      <c r="W995" s="76" t="s">
        <v>12261</v>
      </c>
      <c r="X995" s="184"/>
      <c r="Y995" s="184"/>
      <c r="Z995" s="184"/>
      <c r="AA995" s="184"/>
      <c r="AB995" s="184"/>
      <c r="AC995" s="184"/>
      <c r="AD995" s="184"/>
      <c r="AE995" s="184"/>
      <c r="AF995" s="184"/>
      <c r="AG995" s="184"/>
      <c r="AH995" s="184"/>
      <c r="AI995" s="184"/>
      <c r="AJ995" s="184"/>
      <c r="AK995" s="184"/>
      <c r="AL995" s="184"/>
      <c r="AM995" s="184"/>
      <c r="AN995" s="184"/>
      <c r="AO995" s="184"/>
      <c r="AP995" s="184"/>
      <c r="AQ995" s="184"/>
      <c r="AR995" s="184"/>
      <c r="AS995" s="184"/>
      <c r="AT995" s="184"/>
      <c r="AU995" s="184"/>
      <c r="AV995" s="184"/>
      <c r="AW995" s="184"/>
      <c r="AX995" s="184"/>
      <c r="AY995" s="184"/>
      <c r="AZ995" s="184"/>
      <c r="BA995" s="184"/>
      <c r="BB995" s="184"/>
      <c r="BC995" s="184"/>
      <c r="BD995" s="184"/>
      <c r="BE995" s="184"/>
      <c r="BF995" s="184"/>
      <c r="BG995" s="184"/>
      <c r="BH995" s="184"/>
      <c r="BI995" s="184"/>
      <c r="BJ995" s="184"/>
      <c r="BK995" s="184"/>
      <c r="BL995" s="184"/>
      <c r="BM995" s="184"/>
      <c r="BN995" s="184"/>
      <c r="BO995" s="184"/>
    </row>
    <row r="996" spans="1:67" s="72" customFormat="1" ht="23.25" customHeight="1" outlineLevel="1">
      <c r="A996" s="56">
        <f t="shared" si="23"/>
        <v>966</v>
      </c>
      <c r="B996" s="78" t="s">
        <v>2351</v>
      </c>
      <c r="C996" s="78"/>
      <c r="D996" s="85" t="s">
        <v>2352</v>
      </c>
      <c r="E996" s="85">
        <v>34701000</v>
      </c>
      <c r="F996" s="56">
        <v>1966</v>
      </c>
      <c r="G996" s="56">
        <v>5</v>
      </c>
      <c r="H996" s="56">
        <v>4</v>
      </c>
      <c r="I996" s="86">
        <v>3855.4</v>
      </c>
      <c r="J996" s="86">
        <v>3547.4</v>
      </c>
      <c r="K996" s="56"/>
      <c r="L996" s="56"/>
      <c r="M996" s="56">
        <v>8</v>
      </c>
      <c r="N996" s="56"/>
      <c r="O996" s="56"/>
      <c r="P996" s="56"/>
      <c r="Q996" s="56">
        <v>12</v>
      </c>
      <c r="R996" s="56">
        <v>10</v>
      </c>
      <c r="S996" s="56">
        <v>11</v>
      </c>
      <c r="T996" s="56">
        <v>9</v>
      </c>
      <c r="U996" s="146" t="s">
        <v>2353</v>
      </c>
      <c r="V996" s="69"/>
      <c r="W996" s="76" t="s">
        <v>12324</v>
      </c>
      <c r="X996" s="184"/>
      <c r="Y996" s="184"/>
      <c r="Z996" s="184"/>
      <c r="AA996" s="184"/>
      <c r="AB996" s="184"/>
      <c r="AC996" s="184"/>
      <c r="AD996" s="184"/>
      <c r="AE996" s="184"/>
      <c r="AF996" s="184"/>
      <c r="AG996" s="184"/>
      <c r="AH996" s="184"/>
      <c r="AI996" s="184"/>
      <c r="AJ996" s="184"/>
      <c r="AK996" s="184"/>
      <c r="AL996" s="184"/>
      <c r="AM996" s="184"/>
      <c r="AN996" s="184"/>
      <c r="AO996" s="184"/>
      <c r="AP996" s="184"/>
      <c r="AQ996" s="184"/>
      <c r="AR996" s="184"/>
      <c r="AS996" s="184"/>
      <c r="AT996" s="184"/>
      <c r="AU996" s="184"/>
      <c r="AV996" s="184"/>
      <c r="AW996" s="184"/>
      <c r="AX996" s="184"/>
      <c r="AY996" s="184"/>
      <c r="AZ996" s="184"/>
      <c r="BA996" s="184"/>
      <c r="BB996" s="184"/>
      <c r="BC996" s="184"/>
      <c r="BD996" s="184"/>
      <c r="BE996" s="184"/>
      <c r="BF996" s="184"/>
      <c r="BG996" s="184"/>
      <c r="BH996" s="184"/>
      <c r="BI996" s="184"/>
      <c r="BJ996" s="184"/>
      <c r="BK996" s="184"/>
      <c r="BL996" s="184"/>
      <c r="BM996" s="184"/>
      <c r="BN996" s="184"/>
      <c r="BO996" s="184"/>
    </row>
    <row r="997" spans="1:67" s="72" customFormat="1" ht="23.25" customHeight="1" outlineLevel="1">
      <c r="A997" s="56">
        <f t="shared" si="23"/>
        <v>967</v>
      </c>
      <c r="B997" s="78" t="s">
        <v>2354</v>
      </c>
      <c r="C997" s="78"/>
      <c r="D997" s="85" t="s">
        <v>2355</v>
      </c>
      <c r="E997" s="85">
        <v>34701000</v>
      </c>
      <c r="F997" s="56">
        <v>1965</v>
      </c>
      <c r="G997" s="56">
        <v>5</v>
      </c>
      <c r="H997" s="56">
        <v>6</v>
      </c>
      <c r="I997" s="86">
        <v>5220.3</v>
      </c>
      <c r="J997" s="86">
        <v>4818.8</v>
      </c>
      <c r="K997" s="56"/>
      <c r="L997" s="56">
        <v>12</v>
      </c>
      <c r="M997" s="56">
        <v>10</v>
      </c>
      <c r="N997" s="56">
        <v>11</v>
      </c>
      <c r="O997" s="56">
        <v>9</v>
      </c>
      <c r="P997" s="56">
        <v>8</v>
      </c>
      <c r="Q997" s="56"/>
      <c r="R997" s="56"/>
      <c r="S997" s="56">
        <v>8</v>
      </c>
      <c r="T997" s="56">
        <v>12</v>
      </c>
      <c r="U997" s="146" t="s">
        <v>2356</v>
      </c>
      <c r="V997" s="69"/>
      <c r="W997" s="76" t="s">
        <v>12324</v>
      </c>
      <c r="X997" s="184"/>
      <c r="Y997" s="184"/>
      <c r="Z997" s="184"/>
      <c r="AA997" s="184"/>
      <c r="AB997" s="184"/>
      <c r="AC997" s="184"/>
      <c r="AD997" s="184"/>
      <c r="AE997" s="184"/>
      <c r="AF997" s="184"/>
      <c r="AG997" s="184"/>
      <c r="AH997" s="184"/>
      <c r="AI997" s="184"/>
      <c r="AJ997" s="184"/>
      <c r="AK997" s="184"/>
      <c r="AL997" s="184"/>
      <c r="AM997" s="184"/>
      <c r="AN997" s="184"/>
      <c r="AO997" s="184"/>
      <c r="AP997" s="184"/>
      <c r="AQ997" s="184"/>
      <c r="AR997" s="184"/>
      <c r="AS997" s="184"/>
      <c r="AT997" s="184"/>
      <c r="AU997" s="184"/>
      <c r="AV997" s="184"/>
      <c r="AW997" s="184"/>
      <c r="AX997" s="184"/>
      <c r="AY997" s="184"/>
      <c r="AZ997" s="184"/>
      <c r="BA997" s="184"/>
      <c r="BB997" s="184"/>
      <c r="BC997" s="184"/>
      <c r="BD997" s="184"/>
      <c r="BE997" s="184"/>
      <c r="BF997" s="184"/>
      <c r="BG997" s="184"/>
      <c r="BH997" s="184"/>
      <c r="BI997" s="184"/>
      <c r="BJ997" s="184"/>
      <c r="BK997" s="184"/>
      <c r="BL997" s="184"/>
      <c r="BM997" s="184"/>
      <c r="BN997" s="184"/>
      <c r="BO997" s="184"/>
    </row>
    <row r="998" spans="1:67" s="72" customFormat="1" ht="23.25" customHeight="1" outlineLevel="1">
      <c r="A998" s="56">
        <f t="shared" si="23"/>
        <v>968</v>
      </c>
      <c r="B998" s="78" t="s">
        <v>2357</v>
      </c>
      <c r="C998" s="78"/>
      <c r="D998" s="85" t="s">
        <v>2358</v>
      </c>
      <c r="E998" s="85">
        <v>34701000</v>
      </c>
      <c r="F998" s="56">
        <v>1965</v>
      </c>
      <c r="G998" s="56">
        <v>5</v>
      </c>
      <c r="H998" s="56">
        <v>4</v>
      </c>
      <c r="I998" s="86">
        <v>3842.6</v>
      </c>
      <c r="J998" s="86">
        <v>3545</v>
      </c>
      <c r="K998" s="56"/>
      <c r="L998" s="56" t="s">
        <v>230</v>
      </c>
      <c r="M998" s="56">
        <v>10</v>
      </c>
      <c r="N998" s="56"/>
      <c r="O998" s="56">
        <v>8</v>
      </c>
      <c r="P998" s="56">
        <v>9</v>
      </c>
      <c r="Q998" s="56"/>
      <c r="R998" s="56"/>
      <c r="S998" s="56"/>
      <c r="T998" s="56">
        <v>12</v>
      </c>
      <c r="U998" s="146" t="s">
        <v>2359</v>
      </c>
      <c r="V998" s="69" t="s">
        <v>2360</v>
      </c>
      <c r="W998" s="76" t="s">
        <v>12261</v>
      </c>
      <c r="X998" s="184"/>
      <c r="Y998" s="184"/>
      <c r="Z998" s="184"/>
      <c r="AA998" s="184"/>
      <c r="AB998" s="184"/>
      <c r="AC998" s="184"/>
      <c r="AD998" s="184"/>
      <c r="AE998" s="184"/>
      <c r="AF998" s="184"/>
      <c r="AG998" s="184"/>
      <c r="AH998" s="184"/>
      <c r="AI998" s="184"/>
      <c r="AJ998" s="184"/>
      <c r="AK998" s="184"/>
      <c r="AL998" s="184"/>
      <c r="AM998" s="184"/>
      <c r="AN998" s="184"/>
      <c r="AO998" s="184"/>
      <c r="AP998" s="184"/>
      <c r="AQ998" s="184"/>
      <c r="AR998" s="184"/>
      <c r="AS998" s="184"/>
      <c r="AT998" s="184"/>
      <c r="AU998" s="184"/>
      <c r="AV998" s="184"/>
      <c r="AW998" s="184"/>
      <c r="AX998" s="184"/>
      <c r="AY998" s="184"/>
      <c r="AZ998" s="184"/>
      <c r="BA998" s="184"/>
      <c r="BB998" s="184"/>
      <c r="BC998" s="184"/>
      <c r="BD998" s="184"/>
      <c r="BE998" s="184"/>
      <c r="BF998" s="184"/>
      <c r="BG998" s="184"/>
      <c r="BH998" s="184"/>
      <c r="BI998" s="184"/>
      <c r="BJ998" s="184"/>
      <c r="BK998" s="184"/>
      <c r="BL998" s="184"/>
      <c r="BM998" s="184"/>
      <c r="BN998" s="184"/>
      <c r="BO998" s="184"/>
    </row>
    <row r="999" spans="1:67" s="72" customFormat="1" ht="23.25" customHeight="1" outlineLevel="1">
      <c r="A999" s="56">
        <f t="shared" si="23"/>
        <v>969</v>
      </c>
      <c r="B999" s="78" t="s">
        <v>2361</v>
      </c>
      <c r="C999" s="78"/>
      <c r="D999" s="85" t="s">
        <v>2362</v>
      </c>
      <c r="E999" s="85">
        <v>34701000</v>
      </c>
      <c r="F999" s="56">
        <v>1971</v>
      </c>
      <c r="G999" s="56">
        <v>5</v>
      </c>
      <c r="H999" s="56">
        <v>6</v>
      </c>
      <c r="I999" s="86">
        <v>5683.7</v>
      </c>
      <c r="J999" s="86">
        <v>4386.6000000000004</v>
      </c>
      <c r="K999" s="56"/>
      <c r="L999" s="56">
        <v>10</v>
      </c>
      <c r="M999" s="56">
        <v>8</v>
      </c>
      <c r="N999" s="56"/>
      <c r="O999" s="56"/>
      <c r="P999" s="56">
        <v>9</v>
      </c>
      <c r="Q999" s="56">
        <v>12</v>
      </c>
      <c r="R999" s="56"/>
      <c r="S999" s="56">
        <v>8</v>
      </c>
      <c r="T999" s="56">
        <v>12</v>
      </c>
      <c r="U999" s="146" t="s">
        <v>1497</v>
      </c>
      <c r="V999" s="69" t="s">
        <v>1955</v>
      </c>
      <c r="W999" s="73"/>
      <c r="X999" s="184"/>
      <c r="Y999" s="184"/>
      <c r="Z999" s="184"/>
      <c r="AA999" s="184"/>
      <c r="AB999" s="184"/>
      <c r="AC999" s="184"/>
      <c r="AD999" s="184"/>
      <c r="AE999" s="184"/>
      <c r="AF999" s="184"/>
      <c r="AG999" s="184"/>
      <c r="AH999" s="184"/>
      <c r="AI999" s="184"/>
      <c r="AJ999" s="184"/>
      <c r="AK999" s="184"/>
      <c r="AL999" s="184"/>
      <c r="AM999" s="184"/>
      <c r="AN999" s="184"/>
      <c r="AO999" s="184"/>
      <c r="AP999" s="184"/>
      <c r="AQ999" s="184"/>
      <c r="AR999" s="184"/>
      <c r="AS999" s="184"/>
      <c r="AT999" s="184"/>
      <c r="AU999" s="184"/>
      <c r="AV999" s="184"/>
      <c r="AW999" s="184"/>
      <c r="AX999" s="184"/>
      <c r="AY999" s="184"/>
      <c r="AZ999" s="184"/>
      <c r="BA999" s="184"/>
      <c r="BB999" s="184"/>
      <c r="BC999" s="184"/>
      <c r="BD999" s="184"/>
      <c r="BE999" s="184"/>
      <c r="BF999" s="184"/>
      <c r="BG999" s="184"/>
      <c r="BH999" s="184"/>
      <c r="BI999" s="184"/>
      <c r="BJ999" s="184"/>
      <c r="BK999" s="184"/>
      <c r="BL999" s="184"/>
      <c r="BM999" s="184"/>
      <c r="BN999" s="184"/>
      <c r="BO999" s="184"/>
    </row>
    <row r="1000" spans="1:67" s="72" customFormat="1" ht="23.25" customHeight="1" outlineLevel="1">
      <c r="A1000" s="56">
        <f t="shared" si="23"/>
        <v>970</v>
      </c>
      <c r="B1000" s="78" t="s">
        <v>2363</v>
      </c>
      <c r="C1000" s="78"/>
      <c r="D1000" s="85" t="s">
        <v>2364</v>
      </c>
      <c r="E1000" s="85">
        <v>34701000</v>
      </c>
      <c r="F1000" s="56">
        <v>1982</v>
      </c>
      <c r="G1000" s="56">
        <v>9</v>
      </c>
      <c r="H1000" s="56">
        <v>1</v>
      </c>
      <c r="I1000" s="86">
        <v>3569.9</v>
      </c>
      <c r="J1000" s="86">
        <v>3167.7</v>
      </c>
      <c r="K1000" s="56"/>
      <c r="L1000" s="56">
        <v>6</v>
      </c>
      <c r="M1000" s="56"/>
      <c r="N1000" s="56"/>
      <c r="O1000" s="56">
        <v>10</v>
      </c>
      <c r="P1000" s="56">
        <v>12</v>
      </c>
      <c r="Q1000" s="56" t="s">
        <v>2365</v>
      </c>
      <c r="R1000" s="56"/>
      <c r="S1000" s="56">
        <v>8</v>
      </c>
      <c r="T1000" s="56" t="s">
        <v>183</v>
      </c>
      <c r="U1000" s="146" t="s">
        <v>2366</v>
      </c>
      <c r="V1000" s="69"/>
      <c r="W1000" s="73"/>
      <c r="X1000" s="184"/>
      <c r="Y1000" s="184"/>
      <c r="Z1000" s="184"/>
      <c r="AA1000" s="184"/>
      <c r="AB1000" s="184"/>
      <c r="AC1000" s="184"/>
      <c r="AD1000" s="184"/>
      <c r="AE1000" s="184"/>
      <c r="AF1000" s="184"/>
      <c r="AG1000" s="184"/>
      <c r="AH1000" s="184"/>
      <c r="AI1000" s="184"/>
      <c r="AJ1000" s="184"/>
      <c r="AK1000" s="184"/>
      <c r="AL1000" s="184"/>
      <c r="AM1000" s="184"/>
      <c r="AN1000" s="184"/>
      <c r="AO1000" s="184"/>
      <c r="AP1000" s="184"/>
      <c r="AQ1000" s="184"/>
      <c r="AR1000" s="184"/>
      <c r="AS1000" s="184"/>
      <c r="AT1000" s="184"/>
      <c r="AU1000" s="184"/>
      <c r="AV1000" s="184"/>
      <c r="AW1000" s="184"/>
      <c r="AX1000" s="184"/>
      <c r="AY1000" s="184"/>
      <c r="AZ1000" s="184"/>
      <c r="BA1000" s="184"/>
      <c r="BB1000" s="184"/>
      <c r="BC1000" s="184"/>
      <c r="BD1000" s="184"/>
      <c r="BE1000" s="184"/>
      <c r="BF1000" s="184"/>
      <c r="BG1000" s="184"/>
      <c r="BH1000" s="184"/>
      <c r="BI1000" s="184"/>
      <c r="BJ1000" s="184"/>
      <c r="BK1000" s="184"/>
      <c r="BL1000" s="184"/>
      <c r="BM1000" s="184"/>
      <c r="BN1000" s="184"/>
      <c r="BO1000" s="184"/>
    </row>
    <row r="1001" spans="1:67" s="72" customFormat="1" ht="23.25" customHeight="1" outlineLevel="1">
      <c r="A1001" s="56">
        <f t="shared" si="23"/>
        <v>971</v>
      </c>
      <c r="B1001" s="78" t="s">
        <v>2367</v>
      </c>
      <c r="C1001" s="78"/>
      <c r="D1001" s="85" t="s">
        <v>2368</v>
      </c>
      <c r="E1001" s="85">
        <v>34701000</v>
      </c>
      <c r="F1001" s="56">
        <v>1974</v>
      </c>
      <c r="G1001" s="56">
        <v>5</v>
      </c>
      <c r="H1001" s="56">
        <v>8</v>
      </c>
      <c r="I1001" s="86">
        <v>7467.6</v>
      </c>
      <c r="J1001" s="86">
        <v>5740.33</v>
      </c>
      <c r="K1001" s="56"/>
      <c r="L1001" s="56">
        <v>10</v>
      </c>
      <c r="M1001" s="56">
        <v>8</v>
      </c>
      <c r="N1001" s="56">
        <v>12</v>
      </c>
      <c r="O1001" s="56"/>
      <c r="P1001" s="56"/>
      <c r="Q1001" s="56">
        <v>9</v>
      </c>
      <c r="R1001" s="56"/>
      <c r="S1001" s="56">
        <v>8</v>
      </c>
      <c r="T1001" s="56">
        <v>12</v>
      </c>
      <c r="U1001" s="146" t="s">
        <v>2369</v>
      </c>
      <c r="V1001" s="69"/>
      <c r="W1001" s="73"/>
      <c r="X1001" s="184"/>
      <c r="Y1001" s="184"/>
      <c r="Z1001" s="184"/>
      <c r="AA1001" s="184"/>
      <c r="AB1001" s="184"/>
      <c r="AC1001" s="184"/>
      <c r="AD1001" s="184"/>
      <c r="AE1001" s="184"/>
      <c r="AF1001" s="184"/>
      <c r="AG1001" s="184"/>
      <c r="AH1001" s="184"/>
      <c r="AI1001" s="184"/>
      <c r="AJ1001" s="184"/>
      <c r="AK1001" s="184"/>
      <c r="AL1001" s="184"/>
      <c r="AM1001" s="184"/>
      <c r="AN1001" s="184"/>
      <c r="AO1001" s="184"/>
      <c r="AP1001" s="184"/>
      <c r="AQ1001" s="184"/>
      <c r="AR1001" s="184"/>
      <c r="AS1001" s="184"/>
      <c r="AT1001" s="184"/>
      <c r="AU1001" s="184"/>
      <c r="AV1001" s="184"/>
      <c r="AW1001" s="184"/>
      <c r="AX1001" s="184"/>
      <c r="AY1001" s="184"/>
      <c r="AZ1001" s="184"/>
      <c r="BA1001" s="184"/>
      <c r="BB1001" s="184"/>
      <c r="BC1001" s="184"/>
      <c r="BD1001" s="184"/>
      <c r="BE1001" s="184"/>
      <c r="BF1001" s="184"/>
      <c r="BG1001" s="184"/>
      <c r="BH1001" s="184"/>
      <c r="BI1001" s="184"/>
      <c r="BJ1001" s="184"/>
      <c r="BK1001" s="184"/>
      <c r="BL1001" s="184"/>
      <c r="BM1001" s="184"/>
      <c r="BN1001" s="184"/>
      <c r="BO1001" s="184"/>
    </row>
    <row r="1002" spans="1:67" s="72" customFormat="1" ht="23.25" customHeight="1" outlineLevel="1">
      <c r="A1002" s="56">
        <f t="shared" si="23"/>
        <v>972</v>
      </c>
      <c r="B1002" s="78" t="s">
        <v>2370</v>
      </c>
      <c r="C1002" s="78"/>
      <c r="D1002" s="85" t="s">
        <v>2371</v>
      </c>
      <c r="E1002" s="85">
        <v>34701000</v>
      </c>
      <c r="F1002" s="56">
        <v>1980</v>
      </c>
      <c r="G1002" s="56">
        <v>9</v>
      </c>
      <c r="H1002" s="56">
        <v>3</v>
      </c>
      <c r="I1002" s="86">
        <v>7033.7</v>
      </c>
      <c r="J1002" s="86">
        <v>6327.3</v>
      </c>
      <c r="K1002" s="56"/>
      <c r="L1002" s="56">
        <v>8</v>
      </c>
      <c r="M1002" s="56">
        <v>10</v>
      </c>
      <c r="N1002" s="56">
        <v>12</v>
      </c>
      <c r="O1002" s="56">
        <v>6</v>
      </c>
      <c r="P1002" s="56"/>
      <c r="Q1002" s="56"/>
      <c r="R1002" s="56"/>
      <c r="S1002" s="56">
        <v>8</v>
      </c>
      <c r="T1002" s="56" t="s">
        <v>183</v>
      </c>
      <c r="U1002" s="146" t="s">
        <v>1238</v>
      </c>
      <c r="V1002" s="69" t="s">
        <v>2372</v>
      </c>
      <c r="W1002" s="73"/>
      <c r="X1002" s="184"/>
      <c r="Y1002" s="184"/>
      <c r="Z1002" s="184"/>
      <c r="AA1002" s="184"/>
      <c r="AB1002" s="184"/>
      <c r="AC1002" s="184"/>
      <c r="AD1002" s="184"/>
      <c r="AE1002" s="184"/>
      <c r="AF1002" s="184"/>
      <c r="AG1002" s="184"/>
      <c r="AH1002" s="184"/>
      <c r="AI1002" s="184"/>
      <c r="AJ1002" s="184"/>
      <c r="AK1002" s="184"/>
      <c r="AL1002" s="184"/>
      <c r="AM1002" s="184"/>
      <c r="AN1002" s="184"/>
      <c r="AO1002" s="184"/>
      <c r="AP1002" s="184"/>
      <c r="AQ1002" s="184"/>
      <c r="AR1002" s="184"/>
      <c r="AS1002" s="184"/>
      <c r="AT1002" s="184"/>
      <c r="AU1002" s="184"/>
      <c r="AV1002" s="184"/>
      <c r="AW1002" s="184"/>
      <c r="AX1002" s="184"/>
      <c r="AY1002" s="184"/>
      <c r="AZ1002" s="184"/>
      <c r="BA1002" s="184"/>
      <c r="BB1002" s="184"/>
      <c r="BC1002" s="184"/>
      <c r="BD1002" s="184"/>
      <c r="BE1002" s="184"/>
      <c r="BF1002" s="184"/>
      <c r="BG1002" s="184"/>
      <c r="BH1002" s="184"/>
      <c r="BI1002" s="184"/>
      <c r="BJ1002" s="184"/>
      <c r="BK1002" s="184"/>
      <c r="BL1002" s="184"/>
      <c r="BM1002" s="184"/>
      <c r="BN1002" s="184"/>
      <c r="BO1002" s="184"/>
    </row>
    <row r="1003" spans="1:67" s="72" customFormat="1" ht="23.25" customHeight="1" outlineLevel="1">
      <c r="A1003" s="56">
        <f t="shared" si="23"/>
        <v>973</v>
      </c>
      <c r="B1003" s="197" t="s">
        <v>2373</v>
      </c>
      <c r="C1003" s="78"/>
      <c r="D1003" s="198" t="s">
        <v>2374</v>
      </c>
      <c r="E1003" s="85">
        <v>34701000</v>
      </c>
      <c r="F1003" s="56">
        <v>1985</v>
      </c>
      <c r="G1003" s="56">
        <v>9</v>
      </c>
      <c r="H1003" s="56">
        <v>2</v>
      </c>
      <c r="I1003" s="86">
        <v>4564.3999999999996</v>
      </c>
      <c r="J1003" s="86">
        <v>3754.6</v>
      </c>
      <c r="K1003" s="56"/>
      <c r="L1003" s="56">
        <v>12</v>
      </c>
      <c r="M1003" s="56"/>
      <c r="N1003" s="56">
        <v>6</v>
      </c>
      <c r="O1003" s="56">
        <v>10</v>
      </c>
      <c r="P1003" s="56">
        <v>9</v>
      </c>
      <c r="Q1003" s="56">
        <v>8</v>
      </c>
      <c r="R1003" s="56"/>
      <c r="S1003" s="56">
        <v>8</v>
      </c>
      <c r="T1003" s="56">
        <v>12</v>
      </c>
      <c r="U1003" s="148" t="s">
        <v>13238</v>
      </c>
      <c r="V1003" s="69" t="s">
        <v>2375</v>
      </c>
      <c r="W1003" s="73"/>
      <c r="X1003" s="184"/>
      <c r="Y1003" s="184"/>
      <c r="Z1003" s="184"/>
      <c r="AA1003" s="184"/>
      <c r="AB1003" s="184"/>
      <c r="AC1003" s="184"/>
      <c r="AD1003" s="184"/>
      <c r="AE1003" s="184"/>
      <c r="AF1003" s="184"/>
      <c r="AG1003" s="184"/>
      <c r="AH1003" s="184"/>
      <c r="AI1003" s="184"/>
      <c r="AJ1003" s="184"/>
      <c r="AK1003" s="184"/>
      <c r="AL1003" s="184"/>
      <c r="AM1003" s="184"/>
      <c r="AN1003" s="184"/>
      <c r="AO1003" s="184"/>
      <c r="AP1003" s="184"/>
      <c r="AQ1003" s="184"/>
      <c r="AR1003" s="184"/>
      <c r="AS1003" s="184"/>
      <c r="AT1003" s="184"/>
      <c r="AU1003" s="184"/>
      <c r="AV1003" s="184"/>
      <c r="AW1003" s="184"/>
      <c r="AX1003" s="184"/>
      <c r="AY1003" s="184"/>
      <c r="AZ1003" s="184"/>
      <c r="BA1003" s="184"/>
      <c r="BB1003" s="184"/>
      <c r="BC1003" s="184"/>
      <c r="BD1003" s="184"/>
      <c r="BE1003" s="184"/>
      <c r="BF1003" s="184"/>
      <c r="BG1003" s="184"/>
      <c r="BH1003" s="184"/>
      <c r="BI1003" s="184"/>
      <c r="BJ1003" s="184"/>
      <c r="BK1003" s="184"/>
      <c r="BL1003" s="184"/>
      <c r="BM1003" s="184"/>
      <c r="BN1003" s="184"/>
      <c r="BO1003" s="184"/>
    </row>
    <row r="1004" spans="1:67" s="72" customFormat="1" ht="23.25" customHeight="1" outlineLevel="1">
      <c r="A1004" s="56">
        <f t="shared" si="23"/>
        <v>974</v>
      </c>
      <c r="B1004" s="78" t="s">
        <v>2376</v>
      </c>
      <c r="C1004" s="78"/>
      <c r="D1004" s="85" t="s">
        <v>2377</v>
      </c>
      <c r="E1004" s="85">
        <v>34701000</v>
      </c>
      <c r="F1004" s="56">
        <v>1979</v>
      </c>
      <c r="G1004" s="56">
        <v>9</v>
      </c>
      <c r="H1004" s="56">
        <v>6</v>
      </c>
      <c r="I1004" s="86">
        <v>11574.6</v>
      </c>
      <c r="J1004" s="86">
        <v>7088.9</v>
      </c>
      <c r="K1004" s="56"/>
      <c r="L1004" s="56"/>
      <c r="M1004" s="56">
        <v>11</v>
      </c>
      <c r="N1004" s="56">
        <v>12</v>
      </c>
      <c r="O1004" s="56">
        <v>10</v>
      </c>
      <c r="P1004" s="56">
        <v>6</v>
      </c>
      <c r="Q1004" s="56">
        <v>9</v>
      </c>
      <c r="R1004" s="56">
        <v>8</v>
      </c>
      <c r="S1004" s="56"/>
      <c r="T1004" s="56">
        <v>12</v>
      </c>
      <c r="U1004" s="146" t="s">
        <v>2378</v>
      </c>
      <c r="V1004" s="69"/>
      <c r="W1004" s="73"/>
      <c r="X1004" s="184"/>
      <c r="Y1004" s="184"/>
      <c r="Z1004" s="184"/>
      <c r="AA1004" s="184"/>
      <c r="AB1004" s="184"/>
      <c r="AC1004" s="184"/>
      <c r="AD1004" s="184"/>
      <c r="AE1004" s="184"/>
      <c r="AF1004" s="184"/>
      <c r="AG1004" s="184"/>
      <c r="AH1004" s="184"/>
      <c r="AI1004" s="184"/>
      <c r="AJ1004" s="184"/>
      <c r="AK1004" s="184"/>
      <c r="AL1004" s="184"/>
      <c r="AM1004" s="184"/>
      <c r="AN1004" s="184"/>
      <c r="AO1004" s="184"/>
      <c r="AP1004" s="184"/>
      <c r="AQ1004" s="184"/>
      <c r="AR1004" s="184"/>
      <c r="AS1004" s="184"/>
      <c r="AT1004" s="184"/>
      <c r="AU1004" s="184"/>
      <c r="AV1004" s="184"/>
      <c r="AW1004" s="184"/>
      <c r="AX1004" s="184"/>
      <c r="AY1004" s="184"/>
      <c r="AZ1004" s="184"/>
      <c r="BA1004" s="184"/>
      <c r="BB1004" s="184"/>
      <c r="BC1004" s="184"/>
      <c r="BD1004" s="184"/>
      <c r="BE1004" s="184"/>
      <c r="BF1004" s="184"/>
      <c r="BG1004" s="184"/>
      <c r="BH1004" s="184"/>
      <c r="BI1004" s="184"/>
      <c r="BJ1004" s="184"/>
      <c r="BK1004" s="184"/>
      <c r="BL1004" s="184"/>
      <c r="BM1004" s="184"/>
      <c r="BN1004" s="184"/>
      <c r="BO1004" s="184"/>
    </row>
    <row r="1005" spans="1:67" s="72" customFormat="1" ht="23.25" customHeight="1" outlineLevel="1">
      <c r="A1005" s="56">
        <f t="shared" si="23"/>
        <v>975</v>
      </c>
      <c r="B1005" s="78" t="s">
        <v>2379</v>
      </c>
      <c r="C1005" s="78"/>
      <c r="D1005" s="85" t="s">
        <v>2380</v>
      </c>
      <c r="E1005" s="85">
        <v>34701000</v>
      </c>
      <c r="F1005" s="56">
        <v>1974</v>
      </c>
      <c r="G1005" s="56">
        <v>5</v>
      </c>
      <c r="H1005" s="56">
        <v>8</v>
      </c>
      <c r="I1005" s="86">
        <v>7476.9</v>
      </c>
      <c r="J1005" s="86">
        <v>5764.2</v>
      </c>
      <c r="K1005" s="56"/>
      <c r="L1005" s="56">
        <v>10</v>
      </c>
      <c r="M1005" s="56">
        <v>12</v>
      </c>
      <c r="N1005" s="56"/>
      <c r="O1005" s="56">
        <v>11</v>
      </c>
      <c r="P1005" s="56"/>
      <c r="Q1005" s="56">
        <v>9</v>
      </c>
      <c r="R1005" s="56"/>
      <c r="S1005" s="56">
        <v>8</v>
      </c>
      <c r="T1005" s="56">
        <v>12</v>
      </c>
      <c r="U1005" s="146" t="s">
        <v>2381</v>
      </c>
      <c r="V1005" s="69" t="s">
        <v>651</v>
      </c>
      <c r="W1005" s="73"/>
      <c r="X1005" s="184"/>
      <c r="Y1005" s="184"/>
      <c r="Z1005" s="184"/>
      <c r="AA1005" s="184"/>
      <c r="AB1005" s="184"/>
      <c r="AC1005" s="184"/>
      <c r="AD1005" s="184"/>
      <c r="AE1005" s="184"/>
      <c r="AF1005" s="184"/>
      <c r="AG1005" s="184"/>
      <c r="AH1005" s="184"/>
      <c r="AI1005" s="184"/>
      <c r="AJ1005" s="184"/>
      <c r="AK1005" s="184"/>
      <c r="AL1005" s="184"/>
      <c r="AM1005" s="184"/>
      <c r="AN1005" s="184"/>
      <c r="AO1005" s="184"/>
      <c r="AP1005" s="184"/>
      <c r="AQ1005" s="184"/>
      <c r="AR1005" s="184"/>
      <c r="AS1005" s="184"/>
      <c r="AT1005" s="184"/>
      <c r="AU1005" s="184"/>
      <c r="AV1005" s="184"/>
      <c r="AW1005" s="184"/>
      <c r="AX1005" s="184"/>
      <c r="AY1005" s="184"/>
      <c r="AZ1005" s="184"/>
      <c r="BA1005" s="184"/>
      <c r="BB1005" s="184"/>
      <c r="BC1005" s="184"/>
      <c r="BD1005" s="184"/>
      <c r="BE1005" s="184"/>
      <c r="BF1005" s="184"/>
      <c r="BG1005" s="184"/>
      <c r="BH1005" s="184"/>
      <c r="BI1005" s="184"/>
      <c r="BJ1005" s="184"/>
      <c r="BK1005" s="184"/>
      <c r="BL1005" s="184"/>
      <c r="BM1005" s="184"/>
      <c r="BN1005" s="184"/>
      <c r="BO1005" s="184"/>
    </row>
    <row r="1006" spans="1:67" s="72" customFormat="1" ht="23.25" customHeight="1" outlineLevel="1">
      <c r="A1006" s="56">
        <f t="shared" si="23"/>
        <v>976</v>
      </c>
      <c r="B1006" s="78" t="s">
        <v>2382</v>
      </c>
      <c r="C1006" s="78"/>
      <c r="D1006" s="198" t="s">
        <v>2383</v>
      </c>
      <c r="E1006" s="85">
        <v>34701000</v>
      </c>
      <c r="F1006" s="56">
        <v>1971</v>
      </c>
      <c r="G1006" s="56">
        <v>5</v>
      </c>
      <c r="H1006" s="56">
        <v>6</v>
      </c>
      <c r="I1006" s="86">
        <v>4782.7</v>
      </c>
      <c r="J1006" s="86">
        <v>4320.7</v>
      </c>
      <c r="K1006" s="56"/>
      <c r="L1006" s="56" t="s">
        <v>383</v>
      </c>
      <c r="M1006" s="56">
        <v>8</v>
      </c>
      <c r="N1006" s="56">
        <v>11</v>
      </c>
      <c r="O1006" s="56"/>
      <c r="P1006" s="56">
        <v>9</v>
      </c>
      <c r="Q1006" s="56"/>
      <c r="R1006" s="56"/>
      <c r="S1006" s="56">
        <v>8</v>
      </c>
      <c r="T1006" s="56">
        <v>12</v>
      </c>
      <c r="U1006" s="148" t="s">
        <v>13239</v>
      </c>
      <c r="V1006" s="69"/>
      <c r="W1006" s="76" t="s">
        <v>12262</v>
      </c>
      <c r="X1006" s="184"/>
      <c r="Y1006" s="184"/>
      <c r="Z1006" s="184"/>
      <c r="AA1006" s="184"/>
      <c r="AB1006" s="184"/>
      <c r="AC1006" s="184"/>
      <c r="AD1006" s="184"/>
      <c r="AE1006" s="184"/>
      <c r="AF1006" s="184"/>
      <c r="AG1006" s="184"/>
      <c r="AH1006" s="184"/>
      <c r="AI1006" s="184"/>
      <c r="AJ1006" s="184"/>
      <c r="AK1006" s="184"/>
      <c r="AL1006" s="184"/>
      <c r="AM1006" s="184"/>
      <c r="AN1006" s="184"/>
      <c r="AO1006" s="184"/>
      <c r="AP1006" s="184"/>
      <c r="AQ1006" s="184"/>
      <c r="AR1006" s="184"/>
      <c r="AS1006" s="184"/>
      <c r="AT1006" s="184"/>
      <c r="AU1006" s="184"/>
      <c r="AV1006" s="184"/>
      <c r="AW1006" s="184"/>
      <c r="AX1006" s="184"/>
      <c r="AY1006" s="184"/>
      <c r="AZ1006" s="184"/>
      <c r="BA1006" s="184"/>
      <c r="BB1006" s="184"/>
      <c r="BC1006" s="184"/>
      <c r="BD1006" s="184"/>
      <c r="BE1006" s="184"/>
      <c r="BF1006" s="184"/>
      <c r="BG1006" s="184"/>
      <c r="BH1006" s="184"/>
      <c r="BI1006" s="184"/>
      <c r="BJ1006" s="184"/>
      <c r="BK1006" s="184"/>
      <c r="BL1006" s="184"/>
      <c r="BM1006" s="184"/>
      <c r="BN1006" s="184"/>
      <c r="BO1006" s="184"/>
    </row>
    <row r="1007" spans="1:67" s="72" customFormat="1" ht="23.25" customHeight="1" outlineLevel="1">
      <c r="A1007" s="56">
        <f t="shared" si="23"/>
        <v>977</v>
      </c>
      <c r="B1007" s="78" t="s">
        <v>2384</v>
      </c>
      <c r="C1007" s="78"/>
      <c r="D1007" s="85" t="s">
        <v>2385</v>
      </c>
      <c r="E1007" s="85">
        <v>34701000</v>
      </c>
      <c r="F1007" s="56">
        <v>1975</v>
      </c>
      <c r="G1007" s="56">
        <v>5</v>
      </c>
      <c r="H1007" s="56">
        <v>8</v>
      </c>
      <c r="I1007" s="86">
        <v>6348.1</v>
      </c>
      <c r="J1007" s="86">
        <v>5784.1</v>
      </c>
      <c r="K1007" s="56"/>
      <c r="L1007" s="56" t="s">
        <v>1073</v>
      </c>
      <c r="M1007" s="56">
        <v>8</v>
      </c>
      <c r="N1007" s="56">
        <v>12</v>
      </c>
      <c r="O1007" s="56"/>
      <c r="P1007" s="56"/>
      <c r="Q1007" s="56"/>
      <c r="R1007" s="56"/>
      <c r="S1007" s="56"/>
      <c r="T1007" s="56">
        <v>12</v>
      </c>
      <c r="U1007" s="148" t="s">
        <v>13240</v>
      </c>
      <c r="V1007" s="69"/>
      <c r="W1007" s="73"/>
      <c r="X1007" s="184"/>
      <c r="Y1007" s="184"/>
      <c r="Z1007" s="184"/>
      <c r="AA1007" s="184"/>
      <c r="AB1007" s="184"/>
      <c r="AC1007" s="184"/>
      <c r="AD1007" s="184"/>
      <c r="AE1007" s="184"/>
      <c r="AF1007" s="184"/>
      <c r="AG1007" s="184"/>
      <c r="AH1007" s="184"/>
      <c r="AI1007" s="184"/>
      <c r="AJ1007" s="184"/>
      <c r="AK1007" s="184"/>
      <c r="AL1007" s="184"/>
      <c r="AM1007" s="184"/>
      <c r="AN1007" s="184"/>
      <c r="AO1007" s="184"/>
      <c r="AP1007" s="184"/>
      <c r="AQ1007" s="184"/>
      <c r="AR1007" s="184"/>
      <c r="AS1007" s="184"/>
      <c r="AT1007" s="184"/>
      <c r="AU1007" s="184"/>
      <c r="AV1007" s="184"/>
      <c r="AW1007" s="184"/>
      <c r="AX1007" s="184"/>
      <c r="AY1007" s="184"/>
      <c r="AZ1007" s="184"/>
      <c r="BA1007" s="184"/>
      <c r="BB1007" s="184"/>
      <c r="BC1007" s="184"/>
      <c r="BD1007" s="184"/>
      <c r="BE1007" s="184"/>
      <c r="BF1007" s="184"/>
      <c r="BG1007" s="184"/>
      <c r="BH1007" s="184"/>
      <c r="BI1007" s="184"/>
      <c r="BJ1007" s="184"/>
      <c r="BK1007" s="184"/>
      <c r="BL1007" s="184"/>
      <c r="BM1007" s="184"/>
      <c r="BN1007" s="184"/>
      <c r="BO1007" s="184"/>
    </row>
    <row r="1008" spans="1:67" s="72" customFormat="1" ht="23.25" customHeight="1" outlineLevel="1">
      <c r="A1008" s="56">
        <f t="shared" si="23"/>
        <v>978</v>
      </c>
      <c r="B1008" s="78" t="s">
        <v>2386</v>
      </c>
      <c r="C1008" s="78"/>
      <c r="D1008" s="85" t="s">
        <v>2387</v>
      </c>
      <c r="E1008" s="85">
        <v>34701000</v>
      </c>
      <c r="F1008" s="56">
        <v>1970</v>
      </c>
      <c r="G1008" s="56">
        <v>5</v>
      </c>
      <c r="H1008" s="56">
        <v>6</v>
      </c>
      <c r="I1008" s="86">
        <v>5714.5</v>
      </c>
      <c r="J1008" s="86">
        <v>4405.3999999999996</v>
      </c>
      <c r="K1008" s="56"/>
      <c r="L1008" s="56">
        <v>10</v>
      </c>
      <c r="M1008" s="56">
        <v>8</v>
      </c>
      <c r="N1008" s="56">
        <v>12</v>
      </c>
      <c r="O1008" s="56"/>
      <c r="P1008" s="56">
        <v>9</v>
      </c>
      <c r="Q1008" s="56"/>
      <c r="R1008" s="56"/>
      <c r="S1008" s="56">
        <v>8</v>
      </c>
      <c r="T1008" s="56">
        <v>12</v>
      </c>
      <c r="U1008" s="146" t="s">
        <v>2369</v>
      </c>
      <c r="V1008" s="69"/>
      <c r="W1008" s="73"/>
      <c r="X1008" s="184"/>
      <c r="Y1008" s="184"/>
      <c r="Z1008" s="184"/>
      <c r="AA1008" s="184"/>
      <c r="AB1008" s="184"/>
      <c r="AC1008" s="184"/>
      <c r="AD1008" s="184"/>
      <c r="AE1008" s="184"/>
      <c r="AF1008" s="184"/>
      <c r="AG1008" s="184"/>
      <c r="AH1008" s="184"/>
      <c r="AI1008" s="184"/>
      <c r="AJ1008" s="184"/>
      <c r="AK1008" s="184"/>
      <c r="AL1008" s="184"/>
      <c r="AM1008" s="184"/>
      <c r="AN1008" s="184"/>
      <c r="AO1008" s="184"/>
      <c r="AP1008" s="184"/>
      <c r="AQ1008" s="184"/>
      <c r="AR1008" s="184"/>
      <c r="AS1008" s="184"/>
      <c r="AT1008" s="184"/>
      <c r="AU1008" s="184"/>
      <c r="AV1008" s="184"/>
      <c r="AW1008" s="184"/>
      <c r="AX1008" s="184"/>
      <c r="AY1008" s="184"/>
      <c r="AZ1008" s="184"/>
      <c r="BA1008" s="184"/>
      <c r="BB1008" s="184"/>
      <c r="BC1008" s="184"/>
      <c r="BD1008" s="184"/>
      <c r="BE1008" s="184"/>
      <c r="BF1008" s="184"/>
      <c r="BG1008" s="184"/>
      <c r="BH1008" s="184"/>
      <c r="BI1008" s="184"/>
      <c r="BJ1008" s="184"/>
      <c r="BK1008" s="184"/>
      <c r="BL1008" s="184"/>
      <c r="BM1008" s="184"/>
      <c r="BN1008" s="184"/>
      <c r="BO1008" s="184"/>
    </row>
    <row r="1009" spans="1:67" s="72" customFormat="1" ht="23.25" customHeight="1" outlineLevel="1">
      <c r="A1009" s="56">
        <f t="shared" si="23"/>
        <v>979</v>
      </c>
      <c r="B1009" s="78" t="s">
        <v>2388</v>
      </c>
      <c r="C1009" s="78"/>
      <c r="D1009" s="85" t="s">
        <v>2389</v>
      </c>
      <c r="E1009" s="85">
        <v>34701000</v>
      </c>
      <c r="F1009" s="56">
        <v>1973</v>
      </c>
      <c r="G1009" s="56">
        <v>5</v>
      </c>
      <c r="H1009" s="56">
        <v>6</v>
      </c>
      <c r="I1009" s="86">
        <v>5656.5</v>
      </c>
      <c r="J1009" s="86">
        <v>4369.8999999999996</v>
      </c>
      <c r="K1009" s="56"/>
      <c r="L1009" s="56">
        <v>8</v>
      </c>
      <c r="M1009" s="56">
        <v>10</v>
      </c>
      <c r="N1009" s="56">
        <v>12</v>
      </c>
      <c r="O1009" s="56"/>
      <c r="P1009" s="56"/>
      <c r="Q1009" s="56">
        <v>9</v>
      </c>
      <c r="R1009" s="56"/>
      <c r="S1009" s="56">
        <v>8</v>
      </c>
      <c r="T1009" s="56">
        <v>12</v>
      </c>
      <c r="U1009" s="146" t="s">
        <v>2390</v>
      </c>
      <c r="V1009" s="69"/>
      <c r="W1009" s="73"/>
      <c r="X1009" s="184"/>
      <c r="Y1009" s="184"/>
      <c r="Z1009" s="184"/>
      <c r="AA1009" s="184"/>
      <c r="AB1009" s="184"/>
      <c r="AC1009" s="184"/>
      <c r="AD1009" s="184"/>
      <c r="AE1009" s="184"/>
      <c r="AF1009" s="184"/>
      <c r="AG1009" s="184"/>
      <c r="AH1009" s="184"/>
      <c r="AI1009" s="184"/>
      <c r="AJ1009" s="184"/>
      <c r="AK1009" s="184"/>
      <c r="AL1009" s="184"/>
      <c r="AM1009" s="184"/>
      <c r="AN1009" s="184"/>
      <c r="AO1009" s="184"/>
      <c r="AP1009" s="184"/>
      <c r="AQ1009" s="184"/>
      <c r="AR1009" s="184"/>
      <c r="AS1009" s="184"/>
      <c r="AT1009" s="184"/>
      <c r="AU1009" s="184"/>
      <c r="AV1009" s="184"/>
      <c r="AW1009" s="184"/>
      <c r="AX1009" s="184"/>
      <c r="AY1009" s="184"/>
      <c r="AZ1009" s="184"/>
      <c r="BA1009" s="184"/>
      <c r="BB1009" s="184"/>
      <c r="BC1009" s="184"/>
      <c r="BD1009" s="184"/>
      <c r="BE1009" s="184"/>
      <c r="BF1009" s="184"/>
      <c r="BG1009" s="184"/>
      <c r="BH1009" s="184"/>
      <c r="BI1009" s="184"/>
      <c r="BJ1009" s="184"/>
      <c r="BK1009" s="184"/>
      <c r="BL1009" s="184"/>
      <c r="BM1009" s="184"/>
      <c r="BN1009" s="184"/>
      <c r="BO1009" s="184"/>
    </row>
    <row r="1010" spans="1:67" s="72" customFormat="1" ht="23.25" customHeight="1" outlineLevel="1">
      <c r="A1010" s="56">
        <f t="shared" si="23"/>
        <v>980</v>
      </c>
      <c r="B1010" s="78" t="s">
        <v>2391</v>
      </c>
      <c r="C1010" s="78"/>
      <c r="D1010" s="85" t="s">
        <v>2392</v>
      </c>
      <c r="E1010" s="85">
        <v>34701000</v>
      </c>
      <c r="F1010" s="56">
        <v>1975</v>
      </c>
      <c r="G1010" s="56">
        <v>5</v>
      </c>
      <c r="H1010" s="56">
        <v>6</v>
      </c>
      <c r="I1010" s="86">
        <v>5667.2</v>
      </c>
      <c r="J1010" s="86">
        <v>4368.3</v>
      </c>
      <c r="K1010" s="56"/>
      <c r="L1010" s="56">
        <v>9</v>
      </c>
      <c r="M1010" s="56">
        <v>12</v>
      </c>
      <c r="N1010" s="56">
        <v>12</v>
      </c>
      <c r="O1010" s="56">
        <v>10</v>
      </c>
      <c r="P1010" s="56"/>
      <c r="Q1010" s="56">
        <v>12</v>
      </c>
      <c r="R1010" s="56">
        <v>11</v>
      </c>
      <c r="S1010" s="56">
        <v>8</v>
      </c>
      <c r="T1010" s="56">
        <v>12</v>
      </c>
      <c r="U1010" s="146" t="s">
        <v>2393</v>
      </c>
      <c r="V1010" s="69" t="s">
        <v>1820</v>
      </c>
      <c r="W1010" s="73"/>
      <c r="X1010" s="184"/>
      <c r="Y1010" s="184"/>
      <c r="Z1010" s="184"/>
      <c r="AA1010" s="184"/>
      <c r="AB1010" s="184"/>
      <c r="AC1010" s="184"/>
      <c r="AD1010" s="184"/>
      <c r="AE1010" s="184"/>
      <c r="AF1010" s="184"/>
      <c r="AG1010" s="184"/>
      <c r="AH1010" s="184"/>
      <c r="AI1010" s="184"/>
      <c r="AJ1010" s="184"/>
      <c r="AK1010" s="184"/>
      <c r="AL1010" s="184"/>
      <c r="AM1010" s="184"/>
      <c r="AN1010" s="184"/>
      <c r="AO1010" s="184"/>
      <c r="AP1010" s="184"/>
      <c r="AQ1010" s="184"/>
      <c r="AR1010" s="184"/>
      <c r="AS1010" s="184"/>
      <c r="AT1010" s="184"/>
      <c r="AU1010" s="184"/>
      <c r="AV1010" s="184"/>
      <c r="AW1010" s="184"/>
      <c r="AX1010" s="184"/>
      <c r="AY1010" s="184"/>
      <c r="AZ1010" s="184"/>
      <c r="BA1010" s="184"/>
      <c r="BB1010" s="184"/>
      <c r="BC1010" s="184"/>
      <c r="BD1010" s="184"/>
      <c r="BE1010" s="184"/>
      <c r="BF1010" s="184"/>
      <c r="BG1010" s="184"/>
      <c r="BH1010" s="184"/>
      <c r="BI1010" s="184"/>
      <c r="BJ1010" s="184"/>
      <c r="BK1010" s="184"/>
      <c r="BL1010" s="184"/>
      <c r="BM1010" s="184"/>
      <c r="BN1010" s="184"/>
      <c r="BO1010" s="184"/>
    </row>
    <row r="1011" spans="1:67" s="72" customFormat="1" ht="23.25" customHeight="1" outlineLevel="1">
      <c r="A1011" s="56">
        <f t="shared" si="23"/>
        <v>981</v>
      </c>
      <c r="B1011" s="78" t="s">
        <v>2394</v>
      </c>
      <c r="C1011" s="78"/>
      <c r="D1011" s="85" t="s">
        <v>2395</v>
      </c>
      <c r="E1011" s="85">
        <v>34701000</v>
      </c>
      <c r="F1011" s="56">
        <v>1974</v>
      </c>
      <c r="G1011" s="56">
        <v>5</v>
      </c>
      <c r="H1011" s="56">
        <v>6</v>
      </c>
      <c r="I1011" s="86">
        <v>5770.8</v>
      </c>
      <c r="J1011" s="86">
        <v>4390.3999999999996</v>
      </c>
      <c r="K1011" s="56"/>
      <c r="L1011" s="56" t="s">
        <v>383</v>
      </c>
      <c r="M1011" s="56"/>
      <c r="N1011" s="56">
        <v>8</v>
      </c>
      <c r="O1011" s="56"/>
      <c r="P1011" s="56"/>
      <c r="Q1011" s="56">
        <v>9</v>
      </c>
      <c r="R1011" s="56"/>
      <c r="S1011" s="56">
        <v>8</v>
      </c>
      <c r="T1011" s="56">
        <v>12</v>
      </c>
      <c r="U1011" s="146" t="s">
        <v>2396</v>
      </c>
      <c r="V1011" s="69"/>
      <c r="W1011" s="73"/>
      <c r="X1011" s="184"/>
      <c r="Y1011" s="184"/>
      <c r="Z1011" s="184"/>
      <c r="AA1011" s="184"/>
      <c r="AB1011" s="184"/>
      <c r="AC1011" s="184"/>
      <c r="AD1011" s="184"/>
      <c r="AE1011" s="184"/>
      <c r="AF1011" s="184"/>
      <c r="AG1011" s="184"/>
      <c r="AH1011" s="184"/>
      <c r="AI1011" s="184"/>
      <c r="AJ1011" s="184"/>
      <c r="AK1011" s="184"/>
      <c r="AL1011" s="184"/>
      <c r="AM1011" s="184"/>
      <c r="AN1011" s="184"/>
      <c r="AO1011" s="184"/>
      <c r="AP1011" s="184"/>
      <c r="AQ1011" s="184"/>
      <c r="AR1011" s="184"/>
      <c r="AS1011" s="184"/>
      <c r="AT1011" s="184"/>
      <c r="AU1011" s="184"/>
      <c r="AV1011" s="184"/>
      <c r="AW1011" s="184"/>
      <c r="AX1011" s="184"/>
      <c r="AY1011" s="184"/>
      <c r="AZ1011" s="184"/>
      <c r="BA1011" s="184"/>
      <c r="BB1011" s="184"/>
      <c r="BC1011" s="184"/>
      <c r="BD1011" s="184"/>
      <c r="BE1011" s="184"/>
      <c r="BF1011" s="184"/>
      <c r="BG1011" s="184"/>
      <c r="BH1011" s="184"/>
      <c r="BI1011" s="184"/>
      <c r="BJ1011" s="184"/>
      <c r="BK1011" s="184"/>
      <c r="BL1011" s="184"/>
      <c r="BM1011" s="184"/>
      <c r="BN1011" s="184"/>
      <c r="BO1011" s="184"/>
    </row>
    <row r="1012" spans="1:67" s="72" customFormat="1" ht="23.25" customHeight="1" outlineLevel="1">
      <c r="A1012" s="56">
        <f t="shared" si="23"/>
        <v>982</v>
      </c>
      <c r="B1012" s="78" t="s">
        <v>2397</v>
      </c>
      <c r="C1012" s="78"/>
      <c r="D1012" s="85" t="s">
        <v>2398</v>
      </c>
      <c r="E1012" s="85">
        <v>34701000</v>
      </c>
      <c r="F1012" s="56">
        <v>1979</v>
      </c>
      <c r="G1012" s="56">
        <v>5</v>
      </c>
      <c r="H1012" s="56">
        <v>2</v>
      </c>
      <c r="I1012" s="86">
        <v>4418</v>
      </c>
      <c r="J1012" s="86">
        <v>3254.5</v>
      </c>
      <c r="K1012" s="56"/>
      <c r="L1012" s="56">
        <v>8</v>
      </c>
      <c r="M1012" s="56"/>
      <c r="N1012" s="56">
        <v>12</v>
      </c>
      <c r="O1012" s="56"/>
      <c r="P1012" s="56"/>
      <c r="Q1012" s="56">
        <v>10</v>
      </c>
      <c r="R1012" s="56"/>
      <c r="S1012" s="56">
        <v>8</v>
      </c>
      <c r="T1012" s="56" t="s">
        <v>183</v>
      </c>
      <c r="U1012" s="146" t="s">
        <v>2399</v>
      </c>
      <c r="V1012" s="69"/>
      <c r="W1012" s="73"/>
      <c r="X1012" s="184"/>
      <c r="Y1012" s="184"/>
      <c r="Z1012" s="184"/>
      <c r="AA1012" s="184"/>
      <c r="AB1012" s="184"/>
      <c r="AC1012" s="184"/>
      <c r="AD1012" s="184"/>
      <c r="AE1012" s="184"/>
      <c r="AF1012" s="184"/>
      <c r="AG1012" s="184"/>
      <c r="AH1012" s="184"/>
      <c r="AI1012" s="184"/>
      <c r="AJ1012" s="184"/>
      <c r="AK1012" s="184"/>
      <c r="AL1012" s="184"/>
      <c r="AM1012" s="184"/>
      <c r="AN1012" s="184"/>
      <c r="AO1012" s="184"/>
      <c r="AP1012" s="184"/>
      <c r="AQ1012" s="184"/>
      <c r="AR1012" s="184"/>
      <c r="AS1012" s="184"/>
      <c r="AT1012" s="184"/>
      <c r="AU1012" s="184"/>
      <c r="AV1012" s="184"/>
      <c r="AW1012" s="184"/>
      <c r="AX1012" s="184"/>
      <c r="AY1012" s="184"/>
      <c r="AZ1012" s="184"/>
      <c r="BA1012" s="184"/>
      <c r="BB1012" s="184"/>
      <c r="BC1012" s="184"/>
      <c r="BD1012" s="184"/>
      <c r="BE1012" s="184"/>
      <c r="BF1012" s="184"/>
      <c r="BG1012" s="184"/>
      <c r="BH1012" s="184"/>
      <c r="BI1012" s="184"/>
      <c r="BJ1012" s="184"/>
      <c r="BK1012" s="184"/>
      <c r="BL1012" s="184"/>
      <c r="BM1012" s="184"/>
      <c r="BN1012" s="184"/>
      <c r="BO1012" s="184"/>
    </row>
    <row r="1013" spans="1:67" s="72" customFormat="1" ht="23.25" customHeight="1" outlineLevel="1">
      <c r="A1013" s="56">
        <f t="shared" si="23"/>
        <v>983</v>
      </c>
      <c r="B1013" s="78" t="s">
        <v>2400</v>
      </c>
      <c r="C1013" s="78"/>
      <c r="D1013" s="85" t="s">
        <v>2401</v>
      </c>
      <c r="E1013" s="85">
        <v>34701000</v>
      </c>
      <c r="F1013" s="56">
        <v>1985</v>
      </c>
      <c r="G1013" s="56">
        <v>5</v>
      </c>
      <c r="H1013" s="56">
        <v>4</v>
      </c>
      <c r="I1013" s="86">
        <v>3917.8</v>
      </c>
      <c r="J1013" s="86">
        <v>2988.3</v>
      </c>
      <c r="K1013" s="56"/>
      <c r="L1013" s="56">
        <v>11</v>
      </c>
      <c r="M1013" s="56">
        <v>8</v>
      </c>
      <c r="N1013" s="56">
        <v>12</v>
      </c>
      <c r="O1013" s="56">
        <v>10</v>
      </c>
      <c r="P1013" s="56">
        <v>9</v>
      </c>
      <c r="Q1013" s="56"/>
      <c r="R1013" s="56"/>
      <c r="S1013" s="56">
        <v>8</v>
      </c>
      <c r="T1013" s="56">
        <v>12</v>
      </c>
      <c r="U1013" s="146" t="s">
        <v>783</v>
      </c>
      <c r="V1013" s="69"/>
      <c r="W1013" s="73"/>
      <c r="X1013" s="184"/>
      <c r="Y1013" s="184"/>
      <c r="Z1013" s="184"/>
      <c r="AA1013" s="184"/>
      <c r="AB1013" s="184"/>
      <c r="AC1013" s="184"/>
      <c r="AD1013" s="184"/>
      <c r="AE1013" s="184"/>
      <c r="AF1013" s="184"/>
      <c r="AG1013" s="184"/>
      <c r="AH1013" s="184"/>
      <c r="AI1013" s="184"/>
      <c r="AJ1013" s="184"/>
      <c r="AK1013" s="184"/>
      <c r="AL1013" s="184"/>
      <c r="AM1013" s="184"/>
      <c r="AN1013" s="184"/>
      <c r="AO1013" s="184"/>
      <c r="AP1013" s="184"/>
      <c r="AQ1013" s="184"/>
      <c r="AR1013" s="184"/>
      <c r="AS1013" s="184"/>
      <c r="AT1013" s="184"/>
      <c r="AU1013" s="184"/>
      <c r="AV1013" s="184"/>
      <c r="AW1013" s="184"/>
      <c r="AX1013" s="184"/>
      <c r="AY1013" s="184"/>
      <c r="AZ1013" s="184"/>
      <c r="BA1013" s="184"/>
      <c r="BB1013" s="184"/>
      <c r="BC1013" s="184"/>
      <c r="BD1013" s="184"/>
      <c r="BE1013" s="184"/>
      <c r="BF1013" s="184"/>
      <c r="BG1013" s="184"/>
      <c r="BH1013" s="184"/>
      <c r="BI1013" s="184"/>
      <c r="BJ1013" s="184"/>
      <c r="BK1013" s="184"/>
      <c r="BL1013" s="184"/>
      <c r="BM1013" s="184"/>
      <c r="BN1013" s="184"/>
      <c r="BO1013" s="184"/>
    </row>
    <row r="1014" spans="1:67" s="72" customFormat="1" ht="23.25" customHeight="1" outlineLevel="1">
      <c r="A1014" s="56">
        <f t="shared" si="23"/>
        <v>984</v>
      </c>
      <c r="B1014" s="78" t="s">
        <v>2402</v>
      </c>
      <c r="C1014" s="78"/>
      <c r="D1014" s="85" t="s">
        <v>2403</v>
      </c>
      <c r="E1014" s="85">
        <v>34701000</v>
      </c>
      <c r="F1014" s="56">
        <v>1972</v>
      </c>
      <c r="G1014" s="56">
        <v>5</v>
      </c>
      <c r="H1014" s="56">
        <v>2</v>
      </c>
      <c r="I1014" s="86">
        <v>2151.4</v>
      </c>
      <c r="J1014" s="86">
        <v>2033</v>
      </c>
      <c r="K1014" s="56"/>
      <c r="L1014" s="56">
        <v>11</v>
      </c>
      <c r="M1014" s="56">
        <v>8</v>
      </c>
      <c r="N1014" s="56">
        <v>12</v>
      </c>
      <c r="O1014" s="56"/>
      <c r="P1014" s="56"/>
      <c r="Q1014" s="56">
        <v>9</v>
      </c>
      <c r="R1014" s="56">
        <v>10</v>
      </c>
      <c r="S1014" s="56"/>
      <c r="T1014" s="56">
        <v>8</v>
      </c>
      <c r="U1014" s="146" t="s">
        <v>297</v>
      </c>
      <c r="V1014" s="69"/>
      <c r="W1014" s="73"/>
      <c r="X1014" s="184"/>
      <c r="Y1014" s="184"/>
      <c r="Z1014" s="184"/>
      <c r="AA1014" s="184"/>
      <c r="AB1014" s="184"/>
      <c r="AC1014" s="184"/>
      <c r="AD1014" s="184"/>
      <c r="AE1014" s="184"/>
      <c r="AF1014" s="184"/>
      <c r="AG1014" s="184"/>
      <c r="AH1014" s="184"/>
      <c r="AI1014" s="184"/>
      <c r="AJ1014" s="184"/>
      <c r="AK1014" s="184"/>
      <c r="AL1014" s="184"/>
      <c r="AM1014" s="184"/>
      <c r="AN1014" s="184"/>
      <c r="AO1014" s="184"/>
      <c r="AP1014" s="184"/>
      <c r="AQ1014" s="184"/>
      <c r="AR1014" s="184"/>
      <c r="AS1014" s="184"/>
      <c r="AT1014" s="184"/>
      <c r="AU1014" s="184"/>
      <c r="AV1014" s="184"/>
      <c r="AW1014" s="184"/>
      <c r="AX1014" s="184"/>
      <c r="AY1014" s="184"/>
      <c r="AZ1014" s="184"/>
      <c r="BA1014" s="184"/>
      <c r="BB1014" s="184"/>
      <c r="BC1014" s="184"/>
      <c r="BD1014" s="184"/>
      <c r="BE1014" s="184"/>
      <c r="BF1014" s="184"/>
      <c r="BG1014" s="184"/>
      <c r="BH1014" s="184"/>
      <c r="BI1014" s="184"/>
      <c r="BJ1014" s="184"/>
      <c r="BK1014" s="184"/>
      <c r="BL1014" s="184"/>
      <c r="BM1014" s="184"/>
      <c r="BN1014" s="184"/>
      <c r="BO1014" s="184"/>
    </row>
    <row r="1015" spans="1:67" s="72" customFormat="1" ht="23.25" customHeight="1" outlineLevel="1">
      <c r="A1015" s="56">
        <f t="shared" si="23"/>
        <v>985</v>
      </c>
      <c r="B1015" s="78" t="s">
        <v>2404</v>
      </c>
      <c r="C1015" s="78"/>
      <c r="D1015" s="85" t="s">
        <v>2405</v>
      </c>
      <c r="E1015" s="85">
        <v>34701000</v>
      </c>
      <c r="F1015" s="56">
        <v>1984</v>
      </c>
      <c r="G1015" s="56">
        <v>9</v>
      </c>
      <c r="H1015" s="56">
        <v>2</v>
      </c>
      <c r="I1015" s="86">
        <v>3932.4</v>
      </c>
      <c r="J1015" s="86">
        <v>2415.9</v>
      </c>
      <c r="K1015" s="56"/>
      <c r="L1015" s="56">
        <v>9</v>
      </c>
      <c r="M1015" s="56"/>
      <c r="N1015" s="56">
        <v>6</v>
      </c>
      <c r="O1015" s="56">
        <v>6</v>
      </c>
      <c r="P1015" s="56">
        <v>9</v>
      </c>
      <c r="Q1015" s="56">
        <v>10</v>
      </c>
      <c r="R1015" s="56">
        <v>12</v>
      </c>
      <c r="S1015" s="56">
        <v>11</v>
      </c>
      <c r="T1015" s="56">
        <v>12</v>
      </c>
      <c r="U1015" s="146" t="s">
        <v>2406</v>
      </c>
      <c r="V1015" s="69" t="s">
        <v>2407</v>
      </c>
      <c r="W1015" s="73"/>
      <c r="X1015" s="184"/>
      <c r="Y1015" s="184"/>
      <c r="Z1015" s="184"/>
      <c r="AA1015" s="184"/>
      <c r="AB1015" s="184"/>
      <c r="AC1015" s="184"/>
      <c r="AD1015" s="184"/>
      <c r="AE1015" s="184"/>
      <c r="AF1015" s="184"/>
      <c r="AG1015" s="184"/>
      <c r="AH1015" s="184"/>
      <c r="AI1015" s="184"/>
      <c r="AJ1015" s="184"/>
      <c r="AK1015" s="184"/>
      <c r="AL1015" s="184"/>
      <c r="AM1015" s="184"/>
      <c r="AN1015" s="184"/>
      <c r="AO1015" s="184"/>
      <c r="AP1015" s="184"/>
      <c r="AQ1015" s="184"/>
      <c r="AR1015" s="184"/>
      <c r="AS1015" s="184"/>
      <c r="AT1015" s="184"/>
      <c r="AU1015" s="184"/>
      <c r="AV1015" s="184"/>
      <c r="AW1015" s="184"/>
      <c r="AX1015" s="184"/>
      <c r="AY1015" s="184"/>
      <c r="AZ1015" s="184"/>
      <c r="BA1015" s="184"/>
      <c r="BB1015" s="184"/>
      <c r="BC1015" s="184"/>
      <c r="BD1015" s="184"/>
      <c r="BE1015" s="184"/>
      <c r="BF1015" s="184"/>
      <c r="BG1015" s="184"/>
      <c r="BH1015" s="184"/>
      <c r="BI1015" s="184"/>
      <c r="BJ1015" s="184"/>
      <c r="BK1015" s="184"/>
      <c r="BL1015" s="184"/>
      <c r="BM1015" s="184"/>
      <c r="BN1015" s="184"/>
      <c r="BO1015" s="184"/>
    </row>
    <row r="1016" spans="1:67" s="72" customFormat="1" ht="23.25" customHeight="1" outlineLevel="1">
      <c r="A1016" s="56">
        <f t="shared" si="23"/>
        <v>986</v>
      </c>
      <c r="B1016" s="78" t="s">
        <v>2408</v>
      </c>
      <c r="C1016" s="78"/>
      <c r="D1016" s="85" t="s">
        <v>2409</v>
      </c>
      <c r="E1016" s="85">
        <v>34701000</v>
      </c>
      <c r="F1016" s="56">
        <v>1978</v>
      </c>
      <c r="G1016" s="56">
        <v>5</v>
      </c>
      <c r="H1016" s="56">
        <v>8</v>
      </c>
      <c r="I1016" s="86">
        <v>6677.1</v>
      </c>
      <c r="J1016" s="86">
        <v>5744.7</v>
      </c>
      <c r="K1016" s="56"/>
      <c r="L1016" s="56">
        <v>11</v>
      </c>
      <c r="M1016" s="56">
        <v>8</v>
      </c>
      <c r="N1016" s="56">
        <v>11</v>
      </c>
      <c r="O1016" s="56">
        <v>10</v>
      </c>
      <c r="P1016" s="56"/>
      <c r="Q1016" s="56"/>
      <c r="R1016" s="56"/>
      <c r="S1016" s="56">
        <v>9</v>
      </c>
      <c r="T1016" s="56">
        <v>12</v>
      </c>
      <c r="U1016" s="146" t="s">
        <v>2410</v>
      </c>
      <c r="V1016" s="69"/>
      <c r="W1016" s="73"/>
      <c r="X1016" s="184"/>
      <c r="Y1016" s="184"/>
      <c r="Z1016" s="184"/>
      <c r="AA1016" s="184"/>
      <c r="AB1016" s="184"/>
      <c r="AC1016" s="184"/>
      <c r="AD1016" s="184"/>
      <c r="AE1016" s="184"/>
      <c r="AF1016" s="184"/>
      <c r="AG1016" s="184"/>
      <c r="AH1016" s="184"/>
      <c r="AI1016" s="184"/>
      <c r="AJ1016" s="184"/>
      <c r="AK1016" s="184"/>
      <c r="AL1016" s="184"/>
      <c r="AM1016" s="184"/>
      <c r="AN1016" s="184"/>
      <c r="AO1016" s="184"/>
      <c r="AP1016" s="184"/>
      <c r="AQ1016" s="184"/>
      <c r="AR1016" s="184"/>
      <c r="AS1016" s="184"/>
      <c r="AT1016" s="184"/>
      <c r="AU1016" s="184"/>
      <c r="AV1016" s="184"/>
      <c r="AW1016" s="184"/>
      <c r="AX1016" s="184"/>
      <c r="AY1016" s="184"/>
      <c r="AZ1016" s="184"/>
      <c r="BA1016" s="184"/>
      <c r="BB1016" s="184"/>
      <c r="BC1016" s="184"/>
      <c r="BD1016" s="184"/>
      <c r="BE1016" s="184"/>
      <c r="BF1016" s="184"/>
      <c r="BG1016" s="184"/>
      <c r="BH1016" s="184"/>
      <c r="BI1016" s="184"/>
      <c r="BJ1016" s="184"/>
      <c r="BK1016" s="184"/>
      <c r="BL1016" s="184"/>
      <c r="BM1016" s="184"/>
      <c r="BN1016" s="184"/>
      <c r="BO1016" s="184"/>
    </row>
    <row r="1017" spans="1:67" s="72" customFormat="1" ht="23.25" customHeight="1" outlineLevel="1">
      <c r="A1017" s="56">
        <f t="shared" si="23"/>
        <v>987</v>
      </c>
      <c r="B1017" s="78" t="s">
        <v>2411</v>
      </c>
      <c r="C1017" s="78"/>
      <c r="D1017" s="85" t="s">
        <v>2412</v>
      </c>
      <c r="E1017" s="85">
        <v>34701000</v>
      </c>
      <c r="F1017" s="56">
        <v>1973</v>
      </c>
      <c r="G1017" s="56">
        <v>5</v>
      </c>
      <c r="H1017" s="56">
        <v>8</v>
      </c>
      <c r="I1017" s="86">
        <v>9231.2999999999993</v>
      </c>
      <c r="J1017" s="86">
        <v>7312.2</v>
      </c>
      <c r="K1017" s="56"/>
      <c r="L1017" s="56"/>
      <c r="M1017" s="56"/>
      <c r="N1017" s="56">
        <v>8</v>
      </c>
      <c r="O1017" s="56">
        <v>12</v>
      </c>
      <c r="P1017" s="56"/>
      <c r="Q1017" s="56">
        <v>9</v>
      </c>
      <c r="R1017" s="56"/>
      <c r="S1017" s="56"/>
      <c r="T1017" s="56" t="s">
        <v>383</v>
      </c>
      <c r="U1017" s="146" t="s">
        <v>2413</v>
      </c>
      <c r="V1017" s="69" t="s">
        <v>2414</v>
      </c>
      <c r="W1017" s="73"/>
      <c r="X1017" s="184"/>
      <c r="Y1017" s="184"/>
      <c r="Z1017" s="184"/>
      <c r="AA1017" s="184"/>
      <c r="AB1017" s="184"/>
      <c r="AC1017" s="184"/>
      <c r="AD1017" s="184"/>
      <c r="AE1017" s="184"/>
      <c r="AF1017" s="184"/>
      <c r="AG1017" s="184"/>
      <c r="AH1017" s="184"/>
      <c r="AI1017" s="184"/>
      <c r="AJ1017" s="184"/>
      <c r="AK1017" s="184"/>
      <c r="AL1017" s="184"/>
      <c r="AM1017" s="184"/>
      <c r="AN1017" s="184"/>
      <c r="AO1017" s="184"/>
      <c r="AP1017" s="184"/>
      <c r="AQ1017" s="184"/>
      <c r="AR1017" s="184"/>
      <c r="AS1017" s="184"/>
      <c r="AT1017" s="184"/>
      <c r="AU1017" s="184"/>
      <c r="AV1017" s="184"/>
      <c r="AW1017" s="184"/>
      <c r="AX1017" s="184"/>
      <c r="AY1017" s="184"/>
      <c r="AZ1017" s="184"/>
      <c r="BA1017" s="184"/>
      <c r="BB1017" s="184"/>
      <c r="BC1017" s="184"/>
      <c r="BD1017" s="184"/>
      <c r="BE1017" s="184"/>
      <c r="BF1017" s="184"/>
      <c r="BG1017" s="184"/>
      <c r="BH1017" s="184"/>
      <c r="BI1017" s="184"/>
      <c r="BJ1017" s="184"/>
      <c r="BK1017" s="184"/>
      <c r="BL1017" s="184"/>
      <c r="BM1017" s="184"/>
      <c r="BN1017" s="184"/>
      <c r="BO1017" s="184"/>
    </row>
    <row r="1018" spans="1:67" s="72" customFormat="1" ht="23.25" customHeight="1" outlineLevel="1">
      <c r="A1018" s="56">
        <f t="shared" si="23"/>
        <v>988</v>
      </c>
      <c r="B1018" s="78" t="s">
        <v>2415</v>
      </c>
      <c r="C1018" s="78"/>
      <c r="D1018" s="198" t="s">
        <v>2416</v>
      </c>
      <c r="E1018" s="85">
        <v>34701000</v>
      </c>
      <c r="F1018" s="56">
        <v>1972</v>
      </c>
      <c r="G1018" s="56">
        <v>5</v>
      </c>
      <c r="H1018" s="56">
        <v>1</v>
      </c>
      <c r="I1018" s="86">
        <v>3310.4</v>
      </c>
      <c r="J1018" s="86">
        <v>3103</v>
      </c>
      <c r="K1018" s="56"/>
      <c r="L1018" s="56"/>
      <c r="M1018" s="56">
        <v>8</v>
      </c>
      <c r="N1018" s="56">
        <v>30</v>
      </c>
      <c r="O1018" s="56"/>
      <c r="P1018" s="56"/>
      <c r="Q1018" s="56">
        <v>9</v>
      </c>
      <c r="R1018" s="56">
        <v>10</v>
      </c>
      <c r="S1018" s="56"/>
      <c r="T1018" s="56">
        <v>12</v>
      </c>
      <c r="U1018" s="148" t="s">
        <v>13241</v>
      </c>
      <c r="V1018" s="69"/>
      <c r="W1018" s="81" t="s">
        <v>12261</v>
      </c>
      <c r="X1018" s="184"/>
      <c r="Y1018" s="184"/>
      <c r="Z1018" s="184"/>
      <c r="AA1018" s="184"/>
      <c r="AB1018" s="184"/>
      <c r="AC1018" s="184"/>
      <c r="AD1018" s="184"/>
      <c r="AE1018" s="184"/>
      <c r="AF1018" s="184"/>
      <c r="AG1018" s="184"/>
      <c r="AH1018" s="184"/>
      <c r="AI1018" s="184"/>
      <c r="AJ1018" s="184"/>
      <c r="AK1018" s="184"/>
      <c r="AL1018" s="184"/>
      <c r="AM1018" s="184"/>
      <c r="AN1018" s="184"/>
      <c r="AO1018" s="184"/>
      <c r="AP1018" s="184"/>
      <c r="AQ1018" s="184"/>
      <c r="AR1018" s="184"/>
      <c r="AS1018" s="184"/>
      <c r="AT1018" s="184"/>
      <c r="AU1018" s="184"/>
      <c r="AV1018" s="184"/>
      <c r="AW1018" s="184"/>
      <c r="AX1018" s="184"/>
      <c r="AY1018" s="184"/>
      <c r="AZ1018" s="184"/>
      <c r="BA1018" s="184"/>
      <c r="BB1018" s="184"/>
      <c r="BC1018" s="184"/>
      <c r="BD1018" s="184"/>
      <c r="BE1018" s="184"/>
      <c r="BF1018" s="184"/>
      <c r="BG1018" s="184"/>
      <c r="BH1018" s="184"/>
      <c r="BI1018" s="184"/>
      <c r="BJ1018" s="184"/>
      <c r="BK1018" s="184"/>
      <c r="BL1018" s="184"/>
      <c r="BM1018" s="184"/>
      <c r="BN1018" s="184"/>
      <c r="BO1018" s="184"/>
    </row>
    <row r="1019" spans="1:67" s="72" customFormat="1" ht="23.25" customHeight="1" outlineLevel="1">
      <c r="A1019" s="56">
        <f t="shared" si="23"/>
        <v>989</v>
      </c>
      <c r="B1019" s="78" t="s">
        <v>2417</v>
      </c>
      <c r="C1019" s="78"/>
      <c r="D1019" s="85" t="s">
        <v>2418</v>
      </c>
      <c r="E1019" s="85">
        <v>34701000</v>
      </c>
      <c r="F1019" s="56">
        <v>1976</v>
      </c>
      <c r="G1019" s="56">
        <v>5</v>
      </c>
      <c r="H1019" s="56">
        <v>6</v>
      </c>
      <c r="I1019" s="86">
        <v>6248.5</v>
      </c>
      <c r="J1019" s="86">
        <v>4562.3</v>
      </c>
      <c r="K1019" s="56"/>
      <c r="L1019" s="56">
        <v>11</v>
      </c>
      <c r="M1019" s="56">
        <v>8</v>
      </c>
      <c r="N1019" s="56">
        <v>12</v>
      </c>
      <c r="O1019" s="56">
        <v>10</v>
      </c>
      <c r="P1019" s="56">
        <v>9</v>
      </c>
      <c r="Q1019" s="56"/>
      <c r="R1019" s="56"/>
      <c r="S1019" s="56">
        <v>8</v>
      </c>
      <c r="T1019" s="56">
        <v>12</v>
      </c>
      <c r="U1019" s="146" t="s">
        <v>1241</v>
      </c>
      <c r="V1019" s="69"/>
      <c r="W1019" s="73"/>
      <c r="X1019" s="184"/>
      <c r="Y1019" s="184"/>
      <c r="Z1019" s="184"/>
      <c r="AA1019" s="184"/>
      <c r="AB1019" s="184"/>
      <c r="AC1019" s="184"/>
      <c r="AD1019" s="184"/>
      <c r="AE1019" s="184"/>
      <c r="AF1019" s="184"/>
      <c r="AG1019" s="184"/>
      <c r="AH1019" s="184"/>
      <c r="AI1019" s="184"/>
      <c r="AJ1019" s="184"/>
      <c r="AK1019" s="184"/>
      <c r="AL1019" s="184"/>
      <c r="AM1019" s="184"/>
      <c r="AN1019" s="184"/>
      <c r="AO1019" s="184"/>
      <c r="AP1019" s="184"/>
      <c r="AQ1019" s="184"/>
      <c r="AR1019" s="184"/>
      <c r="AS1019" s="184"/>
      <c r="AT1019" s="184"/>
      <c r="AU1019" s="184"/>
      <c r="AV1019" s="184"/>
      <c r="AW1019" s="184"/>
      <c r="AX1019" s="184"/>
      <c r="AY1019" s="184"/>
      <c r="AZ1019" s="184"/>
      <c r="BA1019" s="184"/>
      <c r="BB1019" s="184"/>
      <c r="BC1019" s="184"/>
      <c r="BD1019" s="184"/>
      <c r="BE1019" s="184"/>
      <c r="BF1019" s="184"/>
      <c r="BG1019" s="184"/>
      <c r="BH1019" s="184"/>
      <c r="BI1019" s="184"/>
      <c r="BJ1019" s="184"/>
      <c r="BK1019" s="184"/>
      <c r="BL1019" s="184"/>
      <c r="BM1019" s="184"/>
      <c r="BN1019" s="184"/>
      <c r="BO1019" s="184"/>
    </row>
    <row r="1020" spans="1:67" s="72" customFormat="1" ht="23.25" customHeight="1" outlineLevel="1">
      <c r="A1020" s="56">
        <f t="shared" ref="A1020:A1083" si="24">A1019+1</f>
        <v>990</v>
      </c>
      <c r="B1020" s="78" t="s">
        <v>2419</v>
      </c>
      <c r="C1020" s="78"/>
      <c r="D1020" s="85" t="s">
        <v>2420</v>
      </c>
      <c r="E1020" s="85">
        <v>34701000</v>
      </c>
      <c r="F1020" s="56">
        <v>1971</v>
      </c>
      <c r="G1020" s="56">
        <v>5</v>
      </c>
      <c r="H1020" s="56">
        <v>6</v>
      </c>
      <c r="I1020" s="86">
        <v>5753.6</v>
      </c>
      <c r="J1020" s="86">
        <v>4446</v>
      </c>
      <c r="K1020" s="56"/>
      <c r="L1020" s="56">
        <v>8</v>
      </c>
      <c r="M1020" s="56">
        <v>12</v>
      </c>
      <c r="N1020" s="56">
        <v>9</v>
      </c>
      <c r="O1020" s="56"/>
      <c r="P1020" s="56"/>
      <c r="Q1020" s="56">
        <v>12</v>
      </c>
      <c r="R1020" s="56"/>
      <c r="S1020" s="56">
        <v>10</v>
      </c>
      <c r="T1020" s="56"/>
      <c r="U1020" s="146" t="s">
        <v>2421</v>
      </c>
      <c r="V1020" s="69"/>
      <c r="W1020" s="73"/>
      <c r="X1020" s="184"/>
      <c r="Y1020" s="184"/>
      <c r="Z1020" s="184"/>
      <c r="AA1020" s="184"/>
      <c r="AB1020" s="184"/>
      <c r="AC1020" s="184"/>
      <c r="AD1020" s="184"/>
      <c r="AE1020" s="184"/>
      <c r="AF1020" s="184"/>
      <c r="AG1020" s="184"/>
      <c r="AH1020" s="184"/>
      <c r="AI1020" s="184"/>
      <c r="AJ1020" s="184"/>
      <c r="AK1020" s="184"/>
      <c r="AL1020" s="184"/>
      <c r="AM1020" s="184"/>
      <c r="AN1020" s="184"/>
      <c r="AO1020" s="184"/>
      <c r="AP1020" s="184"/>
      <c r="AQ1020" s="184"/>
      <c r="AR1020" s="184"/>
      <c r="AS1020" s="184"/>
      <c r="AT1020" s="184"/>
      <c r="AU1020" s="184"/>
      <c r="AV1020" s="184"/>
      <c r="AW1020" s="184"/>
      <c r="AX1020" s="184"/>
      <c r="AY1020" s="184"/>
      <c r="AZ1020" s="184"/>
      <c r="BA1020" s="184"/>
      <c r="BB1020" s="184"/>
      <c r="BC1020" s="184"/>
      <c r="BD1020" s="184"/>
      <c r="BE1020" s="184"/>
      <c r="BF1020" s="184"/>
      <c r="BG1020" s="184"/>
      <c r="BH1020" s="184"/>
      <c r="BI1020" s="184"/>
      <c r="BJ1020" s="184"/>
      <c r="BK1020" s="184"/>
      <c r="BL1020" s="184"/>
      <c r="BM1020" s="184"/>
      <c r="BN1020" s="184"/>
      <c r="BO1020" s="184"/>
    </row>
    <row r="1021" spans="1:67" s="72" customFormat="1" ht="23.25" customHeight="1" outlineLevel="1">
      <c r="A1021" s="56">
        <f t="shared" si="24"/>
        <v>991</v>
      </c>
      <c r="B1021" s="78" t="s">
        <v>2422</v>
      </c>
      <c r="C1021" s="78"/>
      <c r="D1021" s="85" t="s">
        <v>2423</v>
      </c>
      <c r="E1021" s="85">
        <v>34701000</v>
      </c>
      <c r="F1021" s="56">
        <v>1971</v>
      </c>
      <c r="G1021" s="56">
        <v>5</v>
      </c>
      <c r="H1021" s="56">
        <v>6</v>
      </c>
      <c r="I1021" s="86">
        <v>5725.7</v>
      </c>
      <c r="J1021" s="86">
        <v>4415.1000000000004</v>
      </c>
      <c r="K1021" s="56"/>
      <c r="L1021" s="56" t="s">
        <v>33</v>
      </c>
      <c r="M1021" s="56">
        <v>12</v>
      </c>
      <c r="N1021" s="56"/>
      <c r="O1021" s="56"/>
      <c r="P1021" s="56">
        <v>9</v>
      </c>
      <c r="Q1021" s="56">
        <v>12</v>
      </c>
      <c r="R1021" s="56"/>
      <c r="S1021" s="56">
        <v>8</v>
      </c>
      <c r="T1021" s="56">
        <v>12</v>
      </c>
      <c r="U1021" s="146" t="s">
        <v>2424</v>
      </c>
      <c r="V1021" s="69"/>
      <c r="W1021" s="73"/>
      <c r="X1021" s="184"/>
      <c r="Y1021" s="184"/>
      <c r="Z1021" s="184"/>
      <c r="AA1021" s="184"/>
      <c r="AB1021" s="184"/>
      <c r="AC1021" s="184"/>
      <c r="AD1021" s="184"/>
      <c r="AE1021" s="184"/>
      <c r="AF1021" s="184"/>
      <c r="AG1021" s="184"/>
      <c r="AH1021" s="184"/>
      <c r="AI1021" s="184"/>
      <c r="AJ1021" s="184"/>
      <c r="AK1021" s="184"/>
      <c r="AL1021" s="184"/>
      <c r="AM1021" s="184"/>
      <c r="AN1021" s="184"/>
      <c r="AO1021" s="184"/>
      <c r="AP1021" s="184"/>
      <c r="AQ1021" s="184"/>
      <c r="AR1021" s="184"/>
      <c r="AS1021" s="184"/>
      <c r="AT1021" s="184"/>
      <c r="AU1021" s="184"/>
      <c r="AV1021" s="184"/>
      <c r="AW1021" s="184"/>
      <c r="AX1021" s="184"/>
      <c r="AY1021" s="184"/>
      <c r="AZ1021" s="184"/>
      <c r="BA1021" s="184"/>
      <c r="BB1021" s="184"/>
      <c r="BC1021" s="184"/>
      <c r="BD1021" s="184"/>
      <c r="BE1021" s="184"/>
      <c r="BF1021" s="184"/>
      <c r="BG1021" s="184"/>
      <c r="BH1021" s="184"/>
      <c r="BI1021" s="184"/>
      <c r="BJ1021" s="184"/>
      <c r="BK1021" s="184"/>
      <c r="BL1021" s="184"/>
      <c r="BM1021" s="184"/>
      <c r="BN1021" s="184"/>
      <c r="BO1021" s="184"/>
    </row>
    <row r="1022" spans="1:67" s="72" customFormat="1" ht="23.25" customHeight="1" outlineLevel="1">
      <c r="A1022" s="56">
        <f t="shared" si="24"/>
        <v>992</v>
      </c>
      <c r="B1022" s="78" t="s">
        <v>2425</v>
      </c>
      <c r="C1022" s="78"/>
      <c r="D1022" s="85" t="s">
        <v>2426</v>
      </c>
      <c r="E1022" s="85">
        <v>34701000</v>
      </c>
      <c r="F1022" s="56">
        <v>1971</v>
      </c>
      <c r="G1022" s="56">
        <v>5</v>
      </c>
      <c r="H1022" s="56">
        <v>6</v>
      </c>
      <c r="I1022" s="86">
        <v>5967.7</v>
      </c>
      <c r="J1022" s="86">
        <v>4657.3999999999996</v>
      </c>
      <c r="K1022" s="56"/>
      <c r="L1022" s="56">
        <v>8</v>
      </c>
      <c r="M1022" s="56">
        <v>10</v>
      </c>
      <c r="N1022" s="56">
        <v>12</v>
      </c>
      <c r="O1022" s="56"/>
      <c r="P1022" s="56">
        <v>9</v>
      </c>
      <c r="Q1022" s="56"/>
      <c r="R1022" s="56"/>
      <c r="S1022" s="56">
        <v>8</v>
      </c>
      <c r="T1022" s="56">
        <v>12</v>
      </c>
      <c r="U1022" s="146" t="s">
        <v>2427</v>
      </c>
      <c r="V1022" s="69"/>
      <c r="W1022" s="73"/>
      <c r="X1022" s="184"/>
      <c r="Y1022" s="184"/>
      <c r="Z1022" s="184"/>
      <c r="AA1022" s="184"/>
      <c r="AB1022" s="184"/>
      <c r="AC1022" s="184"/>
      <c r="AD1022" s="184"/>
      <c r="AE1022" s="184"/>
      <c r="AF1022" s="184"/>
      <c r="AG1022" s="184"/>
      <c r="AH1022" s="184"/>
      <c r="AI1022" s="184"/>
      <c r="AJ1022" s="184"/>
      <c r="AK1022" s="184"/>
      <c r="AL1022" s="184"/>
      <c r="AM1022" s="184"/>
      <c r="AN1022" s="184"/>
      <c r="AO1022" s="184"/>
      <c r="AP1022" s="184"/>
      <c r="AQ1022" s="184"/>
      <c r="AR1022" s="184"/>
      <c r="AS1022" s="184"/>
      <c r="AT1022" s="184"/>
      <c r="AU1022" s="184"/>
      <c r="AV1022" s="184"/>
      <c r="AW1022" s="184"/>
      <c r="AX1022" s="184"/>
      <c r="AY1022" s="184"/>
      <c r="AZ1022" s="184"/>
      <c r="BA1022" s="184"/>
      <c r="BB1022" s="184"/>
      <c r="BC1022" s="184"/>
      <c r="BD1022" s="184"/>
      <c r="BE1022" s="184"/>
      <c r="BF1022" s="184"/>
      <c r="BG1022" s="184"/>
      <c r="BH1022" s="184"/>
      <c r="BI1022" s="184"/>
      <c r="BJ1022" s="184"/>
      <c r="BK1022" s="184"/>
      <c r="BL1022" s="184"/>
      <c r="BM1022" s="184"/>
      <c r="BN1022" s="184"/>
      <c r="BO1022" s="184"/>
    </row>
    <row r="1023" spans="1:67" s="72" customFormat="1" ht="23.25" customHeight="1" outlineLevel="1">
      <c r="A1023" s="56">
        <f t="shared" si="24"/>
        <v>993</v>
      </c>
      <c r="B1023" s="78" t="s">
        <v>2428</v>
      </c>
      <c r="C1023" s="78"/>
      <c r="D1023" s="85" t="s">
        <v>2429</v>
      </c>
      <c r="E1023" s="85">
        <v>34701000</v>
      </c>
      <c r="F1023" s="56">
        <v>1973</v>
      </c>
      <c r="G1023" s="56">
        <v>5</v>
      </c>
      <c r="H1023" s="56">
        <v>8</v>
      </c>
      <c r="I1023" s="86">
        <v>7455.9</v>
      </c>
      <c r="J1023" s="86">
        <v>5750.4</v>
      </c>
      <c r="K1023" s="56"/>
      <c r="L1023" s="56" t="s">
        <v>383</v>
      </c>
      <c r="M1023" s="56">
        <v>8</v>
      </c>
      <c r="N1023" s="56">
        <v>12</v>
      </c>
      <c r="O1023" s="56"/>
      <c r="P1023" s="56"/>
      <c r="Q1023" s="56">
        <v>9</v>
      </c>
      <c r="R1023" s="56"/>
      <c r="S1023" s="56">
        <v>8</v>
      </c>
      <c r="T1023" s="56">
        <v>12</v>
      </c>
      <c r="U1023" s="148" t="s">
        <v>13242</v>
      </c>
      <c r="V1023" s="69"/>
      <c r="W1023" s="73"/>
      <c r="X1023" s="184"/>
      <c r="Y1023" s="184"/>
      <c r="Z1023" s="184"/>
      <c r="AA1023" s="184"/>
      <c r="AB1023" s="184"/>
      <c r="AC1023" s="184"/>
      <c r="AD1023" s="184"/>
      <c r="AE1023" s="184"/>
      <c r="AF1023" s="184"/>
      <c r="AG1023" s="184"/>
      <c r="AH1023" s="184"/>
      <c r="AI1023" s="184"/>
      <c r="AJ1023" s="184"/>
      <c r="AK1023" s="184"/>
      <c r="AL1023" s="184"/>
      <c r="AM1023" s="184"/>
      <c r="AN1023" s="184"/>
      <c r="AO1023" s="184"/>
      <c r="AP1023" s="184"/>
      <c r="AQ1023" s="184"/>
      <c r="AR1023" s="184"/>
      <c r="AS1023" s="184"/>
      <c r="AT1023" s="184"/>
      <c r="AU1023" s="184"/>
      <c r="AV1023" s="184"/>
      <c r="AW1023" s="184"/>
      <c r="AX1023" s="184"/>
      <c r="AY1023" s="184"/>
      <c r="AZ1023" s="184"/>
      <c r="BA1023" s="184"/>
      <c r="BB1023" s="184"/>
      <c r="BC1023" s="184"/>
      <c r="BD1023" s="184"/>
      <c r="BE1023" s="184"/>
      <c r="BF1023" s="184"/>
      <c r="BG1023" s="184"/>
      <c r="BH1023" s="184"/>
      <c r="BI1023" s="184"/>
      <c r="BJ1023" s="184"/>
      <c r="BK1023" s="184"/>
      <c r="BL1023" s="184"/>
      <c r="BM1023" s="184"/>
      <c r="BN1023" s="184"/>
      <c r="BO1023" s="184"/>
    </row>
    <row r="1024" spans="1:67" s="72" customFormat="1" ht="23.25" customHeight="1" outlineLevel="1">
      <c r="A1024" s="56">
        <f t="shared" si="24"/>
        <v>994</v>
      </c>
      <c r="B1024" s="78" t="s">
        <v>2430</v>
      </c>
      <c r="C1024" s="78"/>
      <c r="D1024" s="85" t="s">
        <v>2431</v>
      </c>
      <c r="E1024" s="85">
        <v>34701000</v>
      </c>
      <c r="F1024" s="56">
        <v>1974</v>
      </c>
      <c r="G1024" s="56">
        <v>5</v>
      </c>
      <c r="H1024" s="56">
        <v>8</v>
      </c>
      <c r="I1024" s="86">
        <v>7954.8</v>
      </c>
      <c r="J1024" s="86">
        <v>6298.8</v>
      </c>
      <c r="K1024" s="56"/>
      <c r="L1024" s="56">
        <v>9</v>
      </c>
      <c r="M1024" s="56">
        <v>12</v>
      </c>
      <c r="N1024" s="56">
        <v>10</v>
      </c>
      <c r="O1024" s="56"/>
      <c r="P1024" s="56"/>
      <c r="Q1024" s="56" t="s">
        <v>1776</v>
      </c>
      <c r="R1024" s="56"/>
      <c r="S1024" s="56">
        <v>8</v>
      </c>
      <c r="T1024" s="56">
        <v>12</v>
      </c>
      <c r="U1024" s="146" t="s">
        <v>2432</v>
      </c>
      <c r="V1024" s="69" t="s">
        <v>2433</v>
      </c>
      <c r="W1024" s="73"/>
      <c r="X1024" s="184"/>
      <c r="Y1024" s="184"/>
      <c r="Z1024" s="184"/>
      <c r="AA1024" s="184"/>
      <c r="AB1024" s="184"/>
      <c r="AC1024" s="184"/>
      <c r="AD1024" s="184"/>
      <c r="AE1024" s="184"/>
      <c r="AF1024" s="184"/>
      <c r="AG1024" s="184"/>
      <c r="AH1024" s="184"/>
      <c r="AI1024" s="184"/>
      <c r="AJ1024" s="184"/>
      <c r="AK1024" s="184"/>
      <c r="AL1024" s="184"/>
      <c r="AM1024" s="184"/>
      <c r="AN1024" s="184"/>
      <c r="AO1024" s="184"/>
      <c r="AP1024" s="184"/>
      <c r="AQ1024" s="184"/>
      <c r="AR1024" s="184"/>
      <c r="AS1024" s="184"/>
      <c r="AT1024" s="184"/>
      <c r="AU1024" s="184"/>
      <c r="AV1024" s="184"/>
      <c r="AW1024" s="184"/>
      <c r="AX1024" s="184"/>
      <c r="AY1024" s="184"/>
      <c r="AZ1024" s="184"/>
      <c r="BA1024" s="184"/>
      <c r="BB1024" s="184"/>
      <c r="BC1024" s="184"/>
      <c r="BD1024" s="184"/>
      <c r="BE1024" s="184"/>
      <c r="BF1024" s="184"/>
      <c r="BG1024" s="184"/>
      <c r="BH1024" s="184"/>
      <c r="BI1024" s="184"/>
      <c r="BJ1024" s="184"/>
      <c r="BK1024" s="184"/>
      <c r="BL1024" s="184"/>
      <c r="BM1024" s="184"/>
      <c r="BN1024" s="184"/>
      <c r="BO1024" s="184"/>
    </row>
    <row r="1025" spans="1:67" s="72" customFormat="1" ht="23.25" customHeight="1" outlineLevel="1">
      <c r="A1025" s="56">
        <f t="shared" si="24"/>
        <v>995</v>
      </c>
      <c r="B1025" s="78" t="s">
        <v>2434</v>
      </c>
      <c r="C1025" s="78"/>
      <c r="D1025" s="85" t="s">
        <v>2435</v>
      </c>
      <c r="E1025" s="85">
        <v>34701000</v>
      </c>
      <c r="F1025" s="56">
        <v>1985</v>
      </c>
      <c r="G1025" s="56">
        <v>9</v>
      </c>
      <c r="H1025" s="56">
        <v>1</v>
      </c>
      <c r="I1025" s="86">
        <v>3980.6</v>
      </c>
      <c r="J1025" s="86">
        <v>3197.6</v>
      </c>
      <c r="K1025" s="56"/>
      <c r="L1025" s="56" t="s">
        <v>383</v>
      </c>
      <c r="M1025" s="56"/>
      <c r="N1025" s="56">
        <v>6</v>
      </c>
      <c r="O1025" s="56">
        <v>8</v>
      </c>
      <c r="P1025" s="56">
        <v>9</v>
      </c>
      <c r="Q1025" s="56"/>
      <c r="R1025" s="56">
        <v>6</v>
      </c>
      <c r="S1025" s="56">
        <v>8</v>
      </c>
      <c r="T1025" s="56">
        <v>12</v>
      </c>
      <c r="U1025" s="148" t="s">
        <v>13243</v>
      </c>
      <c r="V1025" s="69" t="s">
        <v>2436</v>
      </c>
      <c r="W1025" s="73"/>
      <c r="X1025" s="184"/>
      <c r="Y1025" s="184"/>
      <c r="Z1025" s="184"/>
      <c r="AA1025" s="184"/>
      <c r="AB1025" s="184"/>
      <c r="AC1025" s="184"/>
      <c r="AD1025" s="184"/>
      <c r="AE1025" s="184"/>
      <c r="AF1025" s="184"/>
      <c r="AG1025" s="184"/>
      <c r="AH1025" s="184"/>
      <c r="AI1025" s="184"/>
      <c r="AJ1025" s="184"/>
      <c r="AK1025" s="184"/>
      <c r="AL1025" s="184"/>
      <c r="AM1025" s="184"/>
      <c r="AN1025" s="184"/>
      <c r="AO1025" s="184"/>
      <c r="AP1025" s="184"/>
      <c r="AQ1025" s="184"/>
      <c r="AR1025" s="184"/>
      <c r="AS1025" s="184"/>
      <c r="AT1025" s="184"/>
      <c r="AU1025" s="184"/>
      <c r="AV1025" s="184"/>
      <c r="AW1025" s="184"/>
      <c r="AX1025" s="184"/>
      <c r="AY1025" s="184"/>
      <c r="AZ1025" s="184"/>
      <c r="BA1025" s="184"/>
      <c r="BB1025" s="184"/>
      <c r="BC1025" s="184"/>
      <c r="BD1025" s="184"/>
      <c r="BE1025" s="184"/>
      <c r="BF1025" s="184"/>
      <c r="BG1025" s="184"/>
      <c r="BH1025" s="184"/>
      <c r="BI1025" s="184"/>
      <c r="BJ1025" s="184"/>
      <c r="BK1025" s="184"/>
      <c r="BL1025" s="184"/>
      <c r="BM1025" s="184"/>
      <c r="BN1025" s="184"/>
      <c r="BO1025" s="184"/>
    </row>
    <row r="1026" spans="1:67" s="72" customFormat="1" ht="23.25" customHeight="1" outlineLevel="1">
      <c r="A1026" s="56">
        <f t="shared" si="24"/>
        <v>996</v>
      </c>
      <c r="B1026" s="78" t="s">
        <v>2437</v>
      </c>
      <c r="C1026" s="78"/>
      <c r="D1026" s="85" t="s">
        <v>2438</v>
      </c>
      <c r="E1026" s="85">
        <v>34701000</v>
      </c>
      <c r="F1026" s="56">
        <v>1973</v>
      </c>
      <c r="G1026" s="56">
        <v>5</v>
      </c>
      <c r="H1026" s="56">
        <v>6</v>
      </c>
      <c r="I1026" s="86">
        <v>4904.8999999999996</v>
      </c>
      <c r="J1026" s="86">
        <v>4499</v>
      </c>
      <c r="K1026" s="56"/>
      <c r="L1026" s="56"/>
      <c r="M1026" s="56">
        <v>10</v>
      </c>
      <c r="N1026" s="56">
        <v>12</v>
      </c>
      <c r="O1026" s="56">
        <v>11</v>
      </c>
      <c r="P1026" s="56"/>
      <c r="Q1026" s="56">
        <v>9</v>
      </c>
      <c r="R1026" s="56"/>
      <c r="S1026" s="56">
        <v>8</v>
      </c>
      <c r="T1026" s="56" t="s">
        <v>141</v>
      </c>
      <c r="U1026" s="146" t="s">
        <v>2439</v>
      </c>
      <c r="V1026" s="69"/>
      <c r="W1026" s="73"/>
      <c r="X1026" s="184"/>
      <c r="Y1026" s="184"/>
      <c r="Z1026" s="184"/>
      <c r="AA1026" s="184"/>
      <c r="AB1026" s="184"/>
      <c r="AC1026" s="184"/>
      <c r="AD1026" s="184"/>
      <c r="AE1026" s="184"/>
      <c r="AF1026" s="184"/>
      <c r="AG1026" s="184"/>
      <c r="AH1026" s="184"/>
      <c r="AI1026" s="184"/>
      <c r="AJ1026" s="184"/>
      <c r="AK1026" s="184"/>
      <c r="AL1026" s="184"/>
      <c r="AM1026" s="184"/>
      <c r="AN1026" s="184"/>
      <c r="AO1026" s="184"/>
      <c r="AP1026" s="184"/>
      <c r="AQ1026" s="184"/>
      <c r="AR1026" s="184"/>
      <c r="AS1026" s="184"/>
      <c r="AT1026" s="184"/>
      <c r="AU1026" s="184"/>
      <c r="AV1026" s="184"/>
      <c r="AW1026" s="184"/>
      <c r="AX1026" s="184"/>
      <c r="AY1026" s="184"/>
      <c r="AZ1026" s="184"/>
      <c r="BA1026" s="184"/>
      <c r="BB1026" s="184"/>
      <c r="BC1026" s="184"/>
      <c r="BD1026" s="184"/>
      <c r="BE1026" s="184"/>
      <c r="BF1026" s="184"/>
      <c r="BG1026" s="184"/>
      <c r="BH1026" s="184"/>
      <c r="BI1026" s="184"/>
      <c r="BJ1026" s="184"/>
      <c r="BK1026" s="184"/>
      <c r="BL1026" s="184"/>
      <c r="BM1026" s="184"/>
      <c r="BN1026" s="184"/>
      <c r="BO1026" s="184"/>
    </row>
    <row r="1027" spans="1:67" s="72" customFormat="1" ht="23.25" customHeight="1" outlineLevel="1">
      <c r="A1027" s="56">
        <f t="shared" si="24"/>
        <v>997</v>
      </c>
      <c r="B1027" s="78" t="s">
        <v>2440</v>
      </c>
      <c r="C1027" s="78"/>
      <c r="D1027" s="85" t="s">
        <v>2441</v>
      </c>
      <c r="E1027" s="85">
        <v>34701000</v>
      </c>
      <c r="F1027" s="56">
        <v>1979</v>
      </c>
      <c r="G1027" s="56">
        <v>5</v>
      </c>
      <c r="H1027" s="56">
        <v>6</v>
      </c>
      <c r="I1027" s="86">
        <v>5721.8</v>
      </c>
      <c r="J1027" s="86">
        <v>4418.7</v>
      </c>
      <c r="K1027" s="56"/>
      <c r="L1027" s="56"/>
      <c r="M1027" s="56"/>
      <c r="N1027" s="56">
        <v>8</v>
      </c>
      <c r="O1027" s="56" t="s">
        <v>568</v>
      </c>
      <c r="P1027" s="56">
        <v>11</v>
      </c>
      <c r="Q1027" s="56"/>
      <c r="R1027" s="56"/>
      <c r="S1027" s="56">
        <v>9</v>
      </c>
      <c r="T1027" s="56" t="s">
        <v>141</v>
      </c>
      <c r="U1027" s="146" t="s">
        <v>2442</v>
      </c>
      <c r="V1027" s="69" t="s">
        <v>2443</v>
      </c>
      <c r="W1027" s="73"/>
      <c r="X1027" s="184"/>
      <c r="Y1027" s="184"/>
      <c r="Z1027" s="184"/>
      <c r="AA1027" s="184"/>
      <c r="AB1027" s="184"/>
      <c r="AC1027" s="184"/>
      <c r="AD1027" s="184"/>
      <c r="AE1027" s="184"/>
      <c r="AF1027" s="184"/>
      <c r="AG1027" s="184"/>
      <c r="AH1027" s="184"/>
      <c r="AI1027" s="184"/>
      <c r="AJ1027" s="184"/>
      <c r="AK1027" s="184"/>
      <c r="AL1027" s="184"/>
      <c r="AM1027" s="184"/>
      <c r="AN1027" s="184"/>
      <c r="AO1027" s="184"/>
      <c r="AP1027" s="184"/>
      <c r="AQ1027" s="184"/>
      <c r="AR1027" s="184"/>
      <c r="AS1027" s="184"/>
      <c r="AT1027" s="184"/>
      <c r="AU1027" s="184"/>
      <c r="AV1027" s="184"/>
      <c r="AW1027" s="184"/>
      <c r="AX1027" s="184"/>
      <c r="AY1027" s="184"/>
      <c r="AZ1027" s="184"/>
      <c r="BA1027" s="184"/>
      <c r="BB1027" s="184"/>
      <c r="BC1027" s="184"/>
      <c r="BD1027" s="184"/>
      <c r="BE1027" s="184"/>
      <c r="BF1027" s="184"/>
      <c r="BG1027" s="184"/>
      <c r="BH1027" s="184"/>
      <c r="BI1027" s="184"/>
      <c r="BJ1027" s="184"/>
      <c r="BK1027" s="184"/>
      <c r="BL1027" s="184"/>
      <c r="BM1027" s="184"/>
      <c r="BN1027" s="184"/>
      <c r="BO1027" s="184"/>
    </row>
    <row r="1028" spans="1:67" s="72" customFormat="1" ht="23.25" customHeight="1" outlineLevel="1">
      <c r="A1028" s="56">
        <f t="shared" si="24"/>
        <v>998</v>
      </c>
      <c r="B1028" s="78" t="s">
        <v>2444</v>
      </c>
      <c r="C1028" s="78"/>
      <c r="D1028" s="85" t="s">
        <v>2445</v>
      </c>
      <c r="E1028" s="85">
        <v>34701000</v>
      </c>
      <c r="F1028" s="56">
        <v>1975</v>
      </c>
      <c r="G1028" s="56">
        <v>5</v>
      </c>
      <c r="H1028" s="56">
        <v>2</v>
      </c>
      <c r="I1028" s="86">
        <v>3355</v>
      </c>
      <c r="J1028" s="86">
        <v>3228.5</v>
      </c>
      <c r="K1028" s="56"/>
      <c r="L1028" s="56"/>
      <c r="M1028" s="56">
        <v>8</v>
      </c>
      <c r="N1028" s="56">
        <v>12</v>
      </c>
      <c r="O1028" s="56">
        <v>10</v>
      </c>
      <c r="P1028" s="56"/>
      <c r="Q1028" s="56"/>
      <c r="R1028" s="56">
        <v>9</v>
      </c>
      <c r="S1028" s="56">
        <v>11</v>
      </c>
      <c r="T1028" s="56">
        <v>12</v>
      </c>
      <c r="U1028" s="146" t="s">
        <v>2446</v>
      </c>
      <c r="V1028" s="69" t="s">
        <v>2447</v>
      </c>
      <c r="W1028" s="73"/>
      <c r="X1028" s="184"/>
      <c r="Y1028" s="184"/>
      <c r="Z1028" s="184"/>
      <c r="AA1028" s="184"/>
      <c r="AB1028" s="184"/>
      <c r="AC1028" s="184"/>
      <c r="AD1028" s="184"/>
      <c r="AE1028" s="184"/>
      <c r="AF1028" s="184"/>
      <c r="AG1028" s="184"/>
      <c r="AH1028" s="184"/>
      <c r="AI1028" s="184"/>
      <c r="AJ1028" s="184"/>
      <c r="AK1028" s="184"/>
      <c r="AL1028" s="184"/>
      <c r="AM1028" s="184"/>
      <c r="AN1028" s="184"/>
      <c r="AO1028" s="184"/>
      <c r="AP1028" s="184"/>
      <c r="AQ1028" s="184"/>
      <c r="AR1028" s="184"/>
      <c r="AS1028" s="184"/>
      <c r="AT1028" s="184"/>
      <c r="AU1028" s="184"/>
      <c r="AV1028" s="184"/>
      <c r="AW1028" s="184"/>
      <c r="AX1028" s="184"/>
      <c r="AY1028" s="184"/>
      <c r="AZ1028" s="184"/>
      <c r="BA1028" s="184"/>
      <c r="BB1028" s="184"/>
      <c r="BC1028" s="184"/>
      <c r="BD1028" s="184"/>
      <c r="BE1028" s="184"/>
      <c r="BF1028" s="184"/>
      <c r="BG1028" s="184"/>
      <c r="BH1028" s="184"/>
      <c r="BI1028" s="184"/>
      <c r="BJ1028" s="184"/>
      <c r="BK1028" s="184"/>
      <c r="BL1028" s="184"/>
      <c r="BM1028" s="184"/>
      <c r="BN1028" s="184"/>
      <c r="BO1028" s="184"/>
    </row>
    <row r="1029" spans="1:67" s="72" customFormat="1" ht="23.25" customHeight="1" outlineLevel="1">
      <c r="A1029" s="56">
        <f t="shared" si="24"/>
        <v>999</v>
      </c>
      <c r="B1029" s="78" t="s">
        <v>2448</v>
      </c>
      <c r="C1029" s="78"/>
      <c r="D1029" s="85" t="s">
        <v>2449</v>
      </c>
      <c r="E1029" s="85">
        <v>34701000</v>
      </c>
      <c r="F1029" s="56">
        <v>1973</v>
      </c>
      <c r="G1029" s="56">
        <v>5</v>
      </c>
      <c r="H1029" s="56">
        <v>4</v>
      </c>
      <c r="I1029" s="86">
        <v>3344.8</v>
      </c>
      <c r="J1029" s="86">
        <v>3041.2</v>
      </c>
      <c r="K1029" s="56"/>
      <c r="L1029" s="56"/>
      <c r="M1029" s="56">
        <v>10</v>
      </c>
      <c r="N1029" s="56">
        <v>12</v>
      </c>
      <c r="O1029" s="56">
        <v>8</v>
      </c>
      <c r="P1029" s="56"/>
      <c r="Q1029" s="56">
        <v>9</v>
      </c>
      <c r="R1029" s="56"/>
      <c r="S1029" s="56">
        <v>11</v>
      </c>
      <c r="T1029" s="56">
        <v>12</v>
      </c>
      <c r="U1029" s="146" t="s">
        <v>2450</v>
      </c>
      <c r="V1029" s="69"/>
      <c r="W1029" s="73"/>
      <c r="X1029" s="184"/>
      <c r="Y1029" s="184"/>
      <c r="Z1029" s="184"/>
      <c r="AA1029" s="184"/>
      <c r="AB1029" s="184"/>
      <c r="AC1029" s="184"/>
      <c r="AD1029" s="184"/>
      <c r="AE1029" s="184"/>
      <c r="AF1029" s="184"/>
      <c r="AG1029" s="184"/>
      <c r="AH1029" s="184"/>
      <c r="AI1029" s="184"/>
      <c r="AJ1029" s="184"/>
      <c r="AK1029" s="184"/>
      <c r="AL1029" s="184"/>
      <c r="AM1029" s="184"/>
      <c r="AN1029" s="184"/>
      <c r="AO1029" s="184"/>
      <c r="AP1029" s="184"/>
      <c r="AQ1029" s="184"/>
      <c r="AR1029" s="184"/>
      <c r="AS1029" s="184"/>
      <c r="AT1029" s="184"/>
      <c r="AU1029" s="184"/>
      <c r="AV1029" s="184"/>
      <c r="AW1029" s="184"/>
      <c r="AX1029" s="184"/>
      <c r="AY1029" s="184"/>
      <c r="AZ1029" s="184"/>
      <c r="BA1029" s="184"/>
      <c r="BB1029" s="184"/>
      <c r="BC1029" s="184"/>
      <c r="BD1029" s="184"/>
      <c r="BE1029" s="184"/>
      <c r="BF1029" s="184"/>
      <c r="BG1029" s="184"/>
      <c r="BH1029" s="184"/>
      <c r="BI1029" s="184"/>
      <c r="BJ1029" s="184"/>
      <c r="BK1029" s="184"/>
      <c r="BL1029" s="184"/>
      <c r="BM1029" s="184"/>
      <c r="BN1029" s="184"/>
      <c r="BO1029" s="184"/>
    </row>
    <row r="1030" spans="1:67" s="72" customFormat="1" ht="23.25" customHeight="1" outlineLevel="1">
      <c r="A1030" s="56">
        <f t="shared" si="24"/>
        <v>1000</v>
      </c>
      <c r="B1030" s="78" t="s">
        <v>2451</v>
      </c>
      <c r="C1030" s="78"/>
      <c r="D1030" s="85" t="s">
        <v>2452</v>
      </c>
      <c r="E1030" s="85">
        <v>34701000</v>
      </c>
      <c r="F1030" s="56">
        <v>1976</v>
      </c>
      <c r="G1030" s="56">
        <v>5</v>
      </c>
      <c r="H1030" s="56">
        <v>6</v>
      </c>
      <c r="I1030" s="86">
        <v>5019.7</v>
      </c>
      <c r="J1030" s="86">
        <v>4558.7</v>
      </c>
      <c r="K1030" s="56"/>
      <c r="L1030" s="56" t="s">
        <v>33</v>
      </c>
      <c r="M1030" s="56"/>
      <c r="N1030" s="56">
        <v>12</v>
      </c>
      <c r="O1030" s="56"/>
      <c r="P1030" s="56"/>
      <c r="Q1030" s="56"/>
      <c r="R1030" s="56">
        <v>9</v>
      </c>
      <c r="S1030" s="56">
        <v>8</v>
      </c>
      <c r="T1030" s="56">
        <v>12</v>
      </c>
      <c r="U1030" s="146" t="s">
        <v>2453</v>
      </c>
      <c r="V1030" s="69" t="s">
        <v>2454</v>
      </c>
      <c r="W1030" s="73"/>
      <c r="X1030" s="184"/>
      <c r="Y1030" s="184"/>
      <c r="Z1030" s="184"/>
      <c r="AA1030" s="184"/>
      <c r="AB1030" s="184"/>
      <c r="AC1030" s="184"/>
      <c r="AD1030" s="184"/>
      <c r="AE1030" s="184"/>
      <c r="AF1030" s="184"/>
      <c r="AG1030" s="184"/>
      <c r="AH1030" s="184"/>
      <c r="AI1030" s="184"/>
      <c r="AJ1030" s="184"/>
      <c r="AK1030" s="184"/>
      <c r="AL1030" s="184"/>
      <c r="AM1030" s="184"/>
      <c r="AN1030" s="184"/>
      <c r="AO1030" s="184"/>
      <c r="AP1030" s="184"/>
      <c r="AQ1030" s="184"/>
      <c r="AR1030" s="184"/>
      <c r="AS1030" s="184"/>
      <c r="AT1030" s="184"/>
      <c r="AU1030" s="184"/>
      <c r="AV1030" s="184"/>
      <c r="AW1030" s="184"/>
      <c r="AX1030" s="184"/>
      <c r="AY1030" s="184"/>
      <c r="AZ1030" s="184"/>
      <c r="BA1030" s="184"/>
      <c r="BB1030" s="184"/>
      <c r="BC1030" s="184"/>
      <c r="BD1030" s="184"/>
      <c r="BE1030" s="184"/>
      <c r="BF1030" s="184"/>
      <c r="BG1030" s="184"/>
      <c r="BH1030" s="184"/>
      <c r="BI1030" s="184"/>
      <c r="BJ1030" s="184"/>
      <c r="BK1030" s="184"/>
      <c r="BL1030" s="184"/>
      <c r="BM1030" s="184"/>
      <c r="BN1030" s="184"/>
      <c r="BO1030" s="184"/>
    </row>
    <row r="1031" spans="1:67" s="72" customFormat="1" ht="23.25" customHeight="1" outlineLevel="1">
      <c r="A1031" s="56">
        <f t="shared" si="24"/>
        <v>1001</v>
      </c>
      <c r="B1031" s="78" t="s">
        <v>2455</v>
      </c>
      <c r="C1031" s="78"/>
      <c r="D1031" s="85" t="s">
        <v>2456</v>
      </c>
      <c r="E1031" s="85">
        <v>34701000</v>
      </c>
      <c r="F1031" s="56">
        <v>1972</v>
      </c>
      <c r="G1031" s="56">
        <v>5</v>
      </c>
      <c r="H1031" s="56">
        <v>6</v>
      </c>
      <c r="I1031" s="86">
        <v>5629.2</v>
      </c>
      <c r="J1031" s="86">
        <v>4345.6000000000004</v>
      </c>
      <c r="K1031" s="56"/>
      <c r="L1031" s="56">
        <v>8</v>
      </c>
      <c r="M1031" s="56">
        <v>10</v>
      </c>
      <c r="N1031" s="56">
        <v>12</v>
      </c>
      <c r="O1031" s="56">
        <v>11</v>
      </c>
      <c r="P1031" s="56"/>
      <c r="Q1031" s="56">
        <v>9</v>
      </c>
      <c r="R1031" s="56"/>
      <c r="S1031" s="56">
        <v>8</v>
      </c>
      <c r="T1031" s="56">
        <v>12</v>
      </c>
      <c r="U1031" s="146" t="s">
        <v>2457</v>
      </c>
      <c r="V1031" s="69"/>
      <c r="W1031" s="73"/>
      <c r="X1031" s="184"/>
      <c r="Y1031" s="184"/>
      <c r="Z1031" s="184"/>
      <c r="AA1031" s="184"/>
      <c r="AB1031" s="184"/>
      <c r="AC1031" s="184"/>
      <c r="AD1031" s="184"/>
      <c r="AE1031" s="184"/>
      <c r="AF1031" s="184"/>
      <c r="AG1031" s="184"/>
      <c r="AH1031" s="184"/>
      <c r="AI1031" s="184"/>
      <c r="AJ1031" s="184"/>
      <c r="AK1031" s="184"/>
      <c r="AL1031" s="184"/>
      <c r="AM1031" s="184"/>
      <c r="AN1031" s="184"/>
      <c r="AO1031" s="184"/>
      <c r="AP1031" s="184"/>
      <c r="AQ1031" s="184"/>
      <c r="AR1031" s="184"/>
      <c r="AS1031" s="184"/>
      <c r="AT1031" s="184"/>
      <c r="AU1031" s="184"/>
      <c r="AV1031" s="184"/>
      <c r="AW1031" s="184"/>
      <c r="AX1031" s="184"/>
      <c r="AY1031" s="184"/>
      <c r="AZ1031" s="184"/>
      <c r="BA1031" s="184"/>
      <c r="BB1031" s="184"/>
      <c r="BC1031" s="184"/>
      <c r="BD1031" s="184"/>
      <c r="BE1031" s="184"/>
      <c r="BF1031" s="184"/>
      <c r="BG1031" s="184"/>
      <c r="BH1031" s="184"/>
      <c r="BI1031" s="184"/>
      <c r="BJ1031" s="184"/>
      <c r="BK1031" s="184"/>
      <c r="BL1031" s="184"/>
      <c r="BM1031" s="184"/>
      <c r="BN1031" s="184"/>
      <c r="BO1031" s="184"/>
    </row>
    <row r="1032" spans="1:67" s="72" customFormat="1" ht="23.25" customHeight="1" outlineLevel="1">
      <c r="A1032" s="56">
        <f t="shared" si="24"/>
        <v>1002</v>
      </c>
      <c r="B1032" s="78" t="s">
        <v>2458</v>
      </c>
      <c r="C1032" s="78"/>
      <c r="D1032" s="85" t="s">
        <v>2459</v>
      </c>
      <c r="E1032" s="85">
        <v>34701000</v>
      </c>
      <c r="F1032" s="56">
        <v>1975</v>
      </c>
      <c r="G1032" s="56">
        <v>5</v>
      </c>
      <c r="H1032" s="56">
        <v>2</v>
      </c>
      <c r="I1032" s="86">
        <v>1954</v>
      </c>
      <c r="J1032" s="86">
        <v>1788</v>
      </c>
      <c r="K1032" s="56"/>
      <c r="L1032" s="56" t="s">
        <v>33</v>
      </c>
      <c r="M1032" s="56"/>
      <c r="N1032" s="56">
        <v>12</v>
      </c>
      <c r="O1032" s="56">
        <v>11</v>
      </c>
      <c r="P1032" s="56"/>
      <c r="Q1032" s="56"/>
      <c r="R1032" s="56">
        <v>9</v>
      </c>
      <c r="S1032" s="56">
        <v>8</v>
      </c>
      <c r="T1032" s="56">
        <v>12</v>
      </c>
      <c r="U1032" s="146" t="s">
        <v>2460</v>
      </c>
      <c r="V1032" s="69" t="s">
        <v>2461</v>
      </c>
      <c r="W1032" s="73"/>
      <c r="X1032" s="184"/>
      <c r="Y1032" s="184"/>
      <c r="Z1032" s="184"/>
      <c r="AA1032" s="184"/>
      <c r="AB1032" s="184"/>
      <c r="AC1032" s="184"/>
      <c r="AD1032" s="184"/>
      <c r="AE1032" s="184"/>
      <c r="AF1032" s="184"/>
      <c r="AG1032" s="184"/>
      <c r="AH1032" s="184"/>
      <c r="AI1032" s="184"/>
      <c r="AJ1032" s="184"/>
      <c r="AK1032" s="184"/>
      <c r="AL1032" s="184"/>
      <c r="AM1032" s="184"/>
      <c r="AN1032" s="184"/>
      <c r="AO1032" s="184"/>
      <c r="AP1032" s="184"/>
      <c r="AQ1032" s="184"/>
      <c r="AR1032" s="184"/>
      <c r="AS1032" s="184"/>
      <c r="AT1032" s="184"/>
      <c r="AU1032" s="184"/>
      <c r="AV1032" s="184"/>
      <c r="AW1032" s="184"/>
      <c r="AX1032" s="184"/>
      <c r="AY1032" s="184"/>
      <c r="AZ1032" s="184"/>
      <c r="BA1032" s="184"/>
      <c r="BB1032" s="184"/>
      <c r="BC1032" s="184"/>
      <c r="BD1032" s="184"/>
      <c r="BE1032" s="184"/>
      <c r="BF1032" s="184"/>
      <c r="BG1032" s="184"/>
      <c r="BH1032" s="184"/>
      <c r="BI1032" s="184"/>
      <c r="BJ1032" s="184"/>
      <c r="BK1032" s="184"/>
      <c r="BL1032" s="184"/>
      <c r="BM1032" s="184"/>
      <c r="BN1032" s="184"/>
      <c r="BO1032" s="184"/>
    </row>
    <row r="1033" spans="1:67" s="72" customFormat="1" ht="23.25" customHeight="1" outlineLevel="1">
      <c r="A1033" s="56">
        <f t="shared" si="24"/>
        <v>1003</v>
      </c>
      <c r="B1033" s="78" t="s">
        <v>2462</v>
      </c>
      <c r="C1033" s="78"/>
      <c r="D1033" s="85" t="s">
        <v>2463</v>
      </c>
      <c r="E1033" s="85">
        <v>34701000</v>
      </c>
      <c r="F1033" s="56">
        <v>1983</v>
      </c>
      <c r="G1033" s="56">
        <v>5</v>
      </c>
      <c r="H1033" s="56">
        <v>6</v>
      </c>
      <c r="I1033" s="86">
        <v>4870</v>
      </c>
      <c r="J1033" s="86">
        <v>4419</v>
      </c>
      <c r="K1033" s="56"/>
      <c r="L1033" s="56">
        <v>12</v>
      </c>
      <c r="M1033" s="56">
        <v>10</v>
      </c>
      <c r="N1033" s="56">
        <v>8</v>
      </c>
      <c r="O1033" s="56">
        <v>11</v>
      </c>
      <c r="P1033" s="56"/>
      <c r="Q1033" s="56"/>
      <c r="R1033" s="56"/>
      <c r="S1033" s="56">
        <v>8</v>
      </c>
      <c r="T1033" s="56" t="s">
        <v>183</v>
      </c>
      <c r="U1033" s="146" t="s">
        <v>2464</v>
      </c>
      <c r="V1033" s="69" t="s">
        <v>2465</v>
      </c>
      <c r="W1033" s="73"/>
      <c r="X1033" s="184"/>
      <c r="Y1033" s="184"/>
      <c r="Z1033" s="184"/>
      <c r="AA1033" s="184"/>
      <c r="AB1033" s="184"/>
      <c r="AC1033" s="184"/>
      <c r="AD1033" s="184"/>
      <c r="AE1033" s="184"/>
      <c r="AF1033" s="184"/>
      <c r="AG1033" s="184"/>
      <c r="AH1033" s="184"/>
      <c r="AI1033" s="184"/>
      <c r="AJ1033" s="184"/>
      <c r="AK1033" s="184"/>
      <c r="AL1033" s="184"/>
      <c r="AM1033" s="184"/>
      <c r="AN1033" s="184"/>
      <c r="AO1033" s="184"/>
      <c r="AP1033" s="184"/>
      <c r="AQ1033" s="184"/>
      <c r="AR1033" s="184"/>
      <c r="AS1033" s="184"/>
      <c r="AT1033" s="184"/>
      <c r="AU1033" s="184"/>
      <c r="AV1033" s="184"/>
      <c r="AW1033" s="184"/>
      <c r="AX1033" s="184"/>
      <c r="AY1033" s="184"/>
      <c r="AZ1033" s="184"/>
      <c r="BA1033" s="184"/>
      <c r="BB1033" s="184"/>
      <c r="BC1033" s="184"/>
      <c r="BD1033" s="184"/>
      <c r="BE1033" s="184"/>
      <c r="BF1033" s="184"/>
      <c r="BG1033" s="184"/>
      <c r="BH1033" s="184"/>
      <c r="BI1033" s="184"/>
      <c r="BJ1033" s="184"/>
      <c r="BK1033" s="184"/>
      <c r="BL1033" s="184"/>
      <c r="BM1033" s="184"/>
      <c r="BN1033" s="184"/>
      <c r="BO1033" s="184"/>
    </row>
    <row r="1034" spans="1:67" s="72" customFormat="1" ht="23.25" customHeight="1" outlineLevel="1">
      <c r="A1034" s="56">
        <f t="shared" si="24"/>
        <v>1004</v>
      </c>
      <c r="B1034" s="78" t="s">
        <v>2466</v>
      </c>
      <c r="C1034" s="78"/>
      <c r="D1034" s="85" t="s">
        <v>2467</v>
      </c>
      <c r="E1034" s="85">
        <v>34701000</v>
      </c>
      <c r="F1034" s="56">
        <v>1975</v>
      </c>
      <c r="G1034" s="56">
        <v>5</v>
      </c>
      <c r="H1034" s="56">
        <v>4</v>
      </c>
      <c r="I1034" s="86">
        <v>3400</v>
      </c>
      <c r="J1034" s="86">
        <v>3092</v>
      </c>
      <c r="K1034" s="56"/>
      <c r="L1034" s="56" t="s">
        <v>2468</v>
      </c>
      <c r="M1034" s="56">
        <v>8</v>
      </c>
      <c r="N1034" s="56">
        <v>12</v>
      </c>
      <c r="O1034" s="56"/>
      <c r="P1034" s="56"/>
      <c r="Q1034" s="56"/>
      <c r="R1034" s="56">
        <v>11</v>
      </c>
      <c r="S1034" s="56">
        <v>8</v>
      </c>
      <c r="T1034" s="56">
        <v>12</v>
      </c>
      <c r="U1034" s="146" t="s">
        <v>2469</v>
      </c>
      <c r="V1034" s="69" t="s">
        <v>2470</v>
      </c>
      <c r="W1034" s="73"/>
      <c r="X1034" s="184"/>
      <c r="Y1034" s="184"/>
      <c r="Z1034" s="184"/>
      <c r="AA1034" s="184"/>
      <c r="AB1034" s="184"/>
      <c r="AC1034" s="184"/>
      <c r="AD1034" s="184"/>
      <c r="AE1034" s="184"/>
      <c r="AF1034" s="184"/>
      <c r="AG1034" s="184"/>
      <c r="AH1034" s="184"/>
      <c r="AI1034" s="184"/>
      <c r="AJ1034" s="184"/>
      <c r="AK1034" s="184"/>
      <c r="AL1034" s="184"/>
      <c r="AM1034" s="184"/>
      <c r="AN1034" s="184"/>
      <c r="AO1034" s="184"/>
      <c r="AP1034" s="184"/>
      <c r="AQ1034" s="184"/>
      <c r="AR1034" s="184"/>
      <c r="AS1034" s="184"/>
      <c r="AT1034" s="184"/>
      <c r="AU1034" s="184"/>
      <c r="AV1034" s="184"/>
      <c r="AW1034" s="184"/>
      <c r="AX1034" s="184"/>
      <c r="AY1034" s="184"/>
      <c r="AZ1034" s="184"/>
      <c r="BA1034" s="184"/>
      <c r="BB1034" s="184"/>
      <c r="BC1034" s="184"/>
      <c r="BD1034" s="184"/>
      <c r="BE1034" s="184"/>
      <c r="BF1034" s="184"/>
      <c r="BG1034" s="184"/>
      <c r="BH1034" s="184"/>
      <c r="BI1034" s="184"/>
      <c r="BJ1034" s="184"/>
      <c r="BK1034" s="184"/>
      <c r="BL1034" s="184"/>
      <c r="BM1034" s="184"/>
      <c r="BN1034" s="184"/>
      <c r="BO1034" s="184"/>
    </row>
    <row r="1035" spans="1:67" s="72" customFormat="1" ht="23.25" customHeight="1" outlineLevel="1">
      <c r="A1035" s="56">
        <f t="shared" si="24"/>
        <v>1005</v>
      </c>
      <c r="B1035" s="78" t="s">
        <v>2471</v>
      </c>
      <c r="C1035" s="78"/>
      <c r="D1035" s="85" t="s">
        <v>2472</v>
      </c>
      <c r="E1035" s="85">
        <v>34701000</v>
      </c>
      <c r="F1035" s="56">
        <v>1984</v>
      </c>
      <c r="G1035" s="56">
        <v>5</v>
      </c>
      <c r="H1035" s="56">
        <v>6</v>
      </c>
      <c r="I1035" s="86">
        <v>5017.8</v>
      </c>
      <c r="J1035" s="86">
        <v>4419</v>
      </c>
      <c r="K1035" s="56"/>
      <c r="L1035" s="56">
        <v>8</v>
      </c>
      <c r="M1035" s="56">
        <v>9</v>
      </c>
      <c r="N1035" s="56">
        <v>12</v>
      </c>
      <c r="O1035" s="56">
        <v>11</v>
      </c>
      <c r="P1035" s="56">
        <v>10</v>
      </c>
      <c r="Q1035" s="56"/>
      <c r="R1035" s="56"/>
      <c r="S1035" s="56">
        <v>8</v>
      </c>
      <c r="T1035" s="56">
        <v>12</v>
      </c>
      <c r="U1035" s="146" t="s">
        <v>2473</v>
      </c>
      <c r="V1035" s="69" t="s">
        <v>549</v>
      </c>
      <c r="W1035" s="73"/>
      <c r="X1035" s="184"/>
      <c r="Y1035" s="184"/>
      <c r="Z1035" s="184"/>
      <c r="AA1035" s="184"/>
      <c r="AB1035" s="184"/>
      <c r="AC1035" s="184"/>
      <c r="AD1035" s="184"/>
      <c r="AE1035" s="184"/>
      <c r="AF1035" s="184"/>
      <c r="AG1035" s="184"/>
      <c r="AH1035" s="184"/>
      <c r="AI1035" s="184"/>
      <c r="AJ1035" s="184"/>
      <c r="AK1035" s="184"/>
      <c r="AL1035" s="184"/>
      <c r="AM1035" s="184"/>
      <c r="AN1035" s="184"/>
      <c r="AO1035" s="184"/>
      <c r="AP1035" s="184"/>
      <c r="AQ1035" s="184"/>
      <c r="AR1035" s="184"/>
      <c r="AS1035" s="184"/>
      <c r="AT1035" s="184"/>
      <c r="AU1035" s="184"/>
      <c r="AV1035" s="184"/>
      <c r="AW1035" s="184"/>
      <c r="AX1035" s="184"/>
      <c r="AY1035" s="184"/>
      <c r="AZ1035" s="184"/>
      <c r="BA1035" s="184"/>
      <c r="BB1035" s="184"/>
      <c r="BC1035" s="184"/>
      <c r="BD1035" s="184"/>
      <c r="BE1035" s="184"/>
      <c r="BF1035" s="184"/>
      <c r="BG1035" s="184"/>
      <c r="BH1035" s="184"/>
      <c r="BI1035" s="184"/>
      <c r="BJ1035" s="184"/>
      <c r="BK1035" s="184"/>
      <c r="BL1035" s="184"/>
      <c r="BM1035" s="184"/>
      <c r="BN1035" s="184"/>
      <c r="BO1035" s="184"/>
    </row>
    <row r="1036" spans="1:67" s="72" customFormat="1" ht="23.25" customHeight="1" outlineLevel="1">
      <c r="A1036" s="56">
        <f t="shared" si="24"/>
        <v>1006</v>
      </c>
      <c r="B1036" s="78" t="s">
        <v>2474</v>
      </c>
      <c r="C1036" s="78"/>
      <c r="D1036" s="85" t="s">
        <v>2475</v>
      </c>
      <c r="E1036" s="85">
        <v>34701000</v>
      </c>
      <c r="F1036" s="56">
        <v>1971</v>
      </c>
      <c r="G1036" s="56">
        <v>5</v>
      </c>
      <c r="H1036" s="56">
        <v>6</v>
      </c>
      <c r="I1036" s="86">
        <v>4941.7</v>
      </c>
      <c r="J1036" s="86">
        <v>4508.8999999999996</v>
      </c>
      <c r="K1036" s="56"/>
      <c r="L1036" s="56">
        <v>8</v>
      </c>
      <c r="M1036" s="56">
        <v>9</v>
      </c>
      <c r="N1036" s="56">
        <v>12</v>
      </c>
      <c r="O1036" s="56"/>
      <c r="P1036" s="56">
        <v>11</v>
      </c>
      <c r="Q1036" s="56"/>
      <c r="R1036" s="56">
        <v>10</v>
      </c>
      <c r="S1036" s="56">
        <v>8</v>
      </c>
      <c r="T1036" s="56">
        <v>12</v>
      </c>
      <c r="U1036" s="146" t="s">
        <v>2476</v>
      </c>
      <c r="V1036" s="69" t="s">
        <v>542</v>
      </c>
      <c r="W1036" s="73"/>
      <c r="X1036" s="184"/>
      <c r="Y1036" s="184"/>
      <c r="Z1036" s="184"/>
      <c r="AA1036" s="184"/>
      <c r="AB1036" s="184"/>
      <c r="AC1036" s="184"/>
      <c r="AD1036" s="184"/>
      <c r="AE1036" s="184"/>
      <c r="AF1036" s="184"/>
      <c r="AG1036" s="184"/>
      <c r="AH1036" s="184"/>
      <c r="AI1036" s="184"/>
      <c r="AJ1036" s="184"/>
      <c r="AK1036" s="184"/>
      <c r="AL1036" s="184"/>
      <c r="AM1036" s="184"/>
      <c r="AN1036" s="184"/>
      <c r="AO1036" s="184"/>
      <c r="AP1036" s="184"/>
      <c r="AQ1036" s="184"/>
      <c r="AR1036" s="184"/>
      <c r="AS1036" s="184"/>
      <c r="AT1036" s="184"/>
      <c r="AU1036" s="184"/>
      <c r="AV1036" s="184"/>
      <c r="AW1036" s="184"/>
      <c r="AX1036" s="184"/>
      <c r="AY1036" s="184"/>
      <c r="AZ1036" s="184"/>
      <c r="BA1036" s="184"/>
      <c r="BB1036" s="184"/>
      <c r="BC1036" s="184"/>
      <c r="BD1036" s="184"/>
      <c r="BE1036" s="184"/>
      <c r="BF1036" s="184"/>
      <c r="BG1036" s="184"/>
      <c r="BH1036" s="184"/>
      <c r="BI1036" s="184"/>
      <c r="BJ1036" s="184"/>
      <c r="BK1036" s="184"/>
      <c r="BL1036" s="184"/>
      <c r="BM1036" s="184"/>
      <c r="BN1036" s="184"/>
      <c r="BO1036" s="184"/>
    </row>
    <row r="1037" spans="1:67" s="72" customFormat="1" ht="23.25" customHeight="1" outlineLevel="1">
      <c r="A1037" s="56">
        <f t="shared" si="24"/>
        <v>1007</v>
      </c>
      <c r="B1037" s="197" t="s">
        <v>2477</v>
      </c>
      <c r="C1037" s="78"/>
      <c r="D1037" s="198" t="s">
        <v>2478</v>
      </c>
      <c r="E1037" s="85">
        <v>34701000</v>
      </c>
      <c r="F1037" s="56">
        <v>1974</v>
      </c>
      <c r="G1037" s="56">
        <v>5</v>
      </c>
      <c r="H1037" s="56">
        <v>6</v>
      </c>
      <c r="I1037" s="86">
        <v>4858.2</v>
      </c>
      <c r="J1037" s="86">
        <v>4400</v>
      </c>
      <c r="K1037" s="56"/>
      <c r="L1037" s="56">
        <v>10</v>
      </c>
      <c r="M1037" s="56">
        <v>8</v>
      </c>
      <c r="N1037" s="56">
        <v>10</v>
      </c>
      <c r="O1037" s="56">
        <v>11</v>
      </c>
      <c r="P1037" s="56">
        <v>9</v>
      </c>
      <c r="Q1037" s="56"/>
      <c r="R1037" s="56"/>
      <c r="S1037" s="56">
        <v>8</v>
      </c>
      <c r="T1037" s="56">
        <v>12</v>
      </c>
      <c r="U1037" s="148" t="s">
        <v>13244</v>
      </c>
      <c r="V1037" s="15" t="s">
        <v>12574</v>
      </c>
      <c r="W1037" s="77" t="s">
        <v>12261</v>
      </c>
      <c r="X1037" s="184"/>
      <c r="Y1037" s="184"/>
      <c r="Z1037" s="184"/>
      <c r="AA1037" s="184"/>
      <c r="AB1037" s="184"/>
      <c r="AC1037" s="184"/>
      <c r="AD1037" s="184"/>
      <c r="AE1037" s="184"/>
      <c r="AF1037" s="184"/>
      <c r="AG1037" s="184"/>
      <c r="AH1037" s="184"/>
      <c r="AI1037" s="184"/>
      <c r="AJ1037" s="184"/>
      <c r="AK1037" s="184"/>
      <c r="AL1037" s="184"/>
      <c r="AM1037" s="184"/>
      <c r="AN1037" s="184"/>
      <c r="AO1037" s="184"/>
      <c r="AP1037" s="184"/>
      <c r="AQ1037" s="184"/>
      <c r="AR1037" s="184"/>
      <c r="AS1037" s="184"/>
      <c r="AT1037" s="184"/>
      <c r="AU1037" s="184"/>
      <c r="AV1037" s="184"/>
      <c r="AW1037" s="184"/>
      <c r="AX1037" s="184"/>
      <c r="AY1037" s="184"/>
      <c r="AZ1037" s="184"/>
      <c r="BA1037" s="184"/>
      <c r="BB1037" s="184"/>
      <c r="BC1037" s="184"/>
      <c r="BD1037" s="184"/>
      <c r="BE1037" s="184"/>
      <c r="BF1037" s="184"/>
      <c r="BG1037" s="184"/>
      <c r="BH1037" s="184"/>
      <c r="BI1037" s="184"/>
      <c r="BJ1037" s="184"/>
      <c r="BK1037" s="184"/>
      <c r="BL1037" s="184"/>
      <c r="BM1037" s="184"/>
      <c r="BN1037" s="184"/>
      <c r="BO1037" s="184"/>
    </row>
    <row r="1038" spans="1:67" s="72" customFormat="1" ht="23.25" customHeight="1" outlineLevel="1">
      <c r="A1038" s="56">
        <f t="shared" si="24"/>
        <v>1008</v>
      </c>
      <c r="B1038" s="78" t="s">
        <v>2479</v>
      </c>
      <c r="C1038" s="78"/>
      <c r="D1038" s="85" t="s">
        <v>2480</v>
      </c>
      <c r="E1038" s="85">
        <v>34701000</v>
      </c>
      <c r="F1038" s="56">
        <v>1974</v>
      </c>
      <c r="G1038" s="56">
        <v>5</v>
      </c>
      <c r="H1038" s="56">
        <v>6</v>
      </c>
      <c r="I1038" s="86">
        <v>4829.8999999999996</v>
      </c>
      <c r="J1038" s="86">
        <v>4368.3999999999996</v>
      </c>
      <c r="K1038" s="56"/>
      <c r="L1038" s="56" t="s">
        <v>1073</v>
      </c>
      <c r="M1038" s="56">
        <v>8</v>
      </c>
      <c r="N1038" s="56">
        <v>12</v>
      </c>
      <c r="O1038" s="56">
        <v>11</v>
      </c>
      <c r="P1038" s="56"/>
      <c r="Q1038" s="56">
        <v>9</v>
      </c>
      <c r="R1038" s="56"/>
      <c r="S1038" s="56">
        <v>8</v>
      </c>
      <c r="T1038" s="56">
        <v>12</v>
      </c>
      <c r="U1038" s="146" t="s">
        <v>2481</v>
      </c>
      <c r="V1038" s="69"/>
      <c r="W1038" s="73"/>
      <c r="X1038" s="184"/>
      <c r="Y1038" s="184"/>
      <c r="Z1038" s="184"/>
      <c r="AA1038" s="184"/>
      <c r="AB1038" s="184"/>
      <c r="AC1038" s="184"/>
      <c r="AD1038" s="184"/>
      <c r="AE1038" s="184"/>
      <c r="AF1038" s="184"/>
      <c r="AG1038" s="184"/>
      <c r="AH1038" s="184"/>
      <c r="AI1038" s="184"/>
      <c r="AJ1038" s="184"/>
      <c r="AK1038" s="184"/>
      <c r="AL1038" s="184"/>
      <c r="AM1038" s="184"/>
      <c r="AN1038" s="184"/>
      <c r="AO1038" s="184"/>
      <c r="AP1038" s="184"/>
      <c r="AQ1038" s="184"/>
      <c r="AR1038" s="184"/>
      <c r="AS1038" s="184"/>
      <c r="AT1038" s="184"/>
      <c r="AU1038" s="184"/>
      <c r="AV1038" s="184"/>
      <c r="AW1038" s="184"/>
      <c r="AX1038" s="184"/>
      <c r="AY1038" s="184"/>
      <c r="AZ1038" s="184"/>
      <c r="BA1038" s="184"/>
      <c r="BB1038" s="184"/>
      <c r="BC1038" s="184"/>
      <c r="BD1038" s="184"/>
      <c r="BE1038" s="184"/>
      <c r="BF1038" s="184"/>
      <c r="BG1038" s="184"/>
      <c r="BH1038" s="184"/>
      <c r="BI1038" s="184"/>
      <c r="BJ1038" s="184"/>
      <c r="BK1038" s="184"/>
      <c r="BL1038" s="184"/>
      <c r="BM1038" s="184"/>
      <c r="BN1038" s="184"/>
      <c r="BO1038" s="184"/>
    </row>
    <row r="1039" spans="1:67" s="72" customFormat="1" ht="23.25" customHeight="1" outlineLevel="1">
      <c r="A1039" s="56">
        <f t="shared" si="24"/>
        <v>1009</v>
      </c>
      <c r="B1039" s="78" t="s">
        <v>2482</v>
      </c>
      <c r="C1039" s="78"/>
      <c r="D1039" s="85" t="s">
        <v>2483</v>
      </c>
      <c r="E1039" s="85">
        <v>34701000</v>
      </c>
      <c r="F1039" s="56">
        <v>1974</v>
      </c>
      <c r="G1039" s="56">
        <v>5</v>
      </c>
      <c r="H1039" s="56">
        <v>6</v>
      </c>
      <c r="I1039" s="86">
        <v>4934.5</v>
      </c>
      <c r="J1039" s="86">
        <v>4386.7</v>
      </c>
      <c r="K1039" s="56"/>
      <c r="L1039" s="56">
        <v>10</v>
      </c>
      <c r="M1039" s="56">
        <v>8</v>
      </c>
      <c r="N1039" s="56">
        <v>12</v>
      </c>
      <c r="O1039" s="56">
        <v>11</v>
      </c>
      <c r="P1039" s="56"/>
      <c r="Q1039" s="56">
        <v>9</v>
      </c>
      <c r="R1039" s="56"/>
      <c r="S1039" s="56">
        <v>8</v>
      </c>
      <c r="T1039" s="56">
        <v>12</v>
      </c>
      <c r="U1039" s="146" t="s">
        <v>1497</v>
      </c>
      <c r="V1039" s="69" t="s">
        <v>2484</v>
      </c>
      <c r="W1039" s="73"/>
      <c r="X1039" s="184"/>
      <c r="Y1039" s="184"/>
      <c r="Z1039" s="184"/>
      <c r="AA1039" s="184"/>
      <c r="AB1039" s="184"/>
      <c r="AC1039" s="184"/>
      <c r="AD1039" s="184"/>
      <c r="AE1039" s="184"/>
      <c r="AF1039" s="184"/>
      <c r="AG1039" s="184"/>
      <c r="AH1039" s="184"/>
      <c r="AI1039" s="184"/>
      <c r="AJ1039" s="184"/>
      <c r="AK1039" s="184"/>
      <c r="AL1039" s="184"/>
      <c r="AM1039" s="184"/>
      <c r="AN1039" s="184"/>
      <c r="AO1039" s="184"/>
      <c r="AP1039" s="184"/>
      <c r="AQ1039" s="184"/>
      <c r="AR1039" s="184"/>
      <c r="AS1039" s="184"/>
      <c r="AT1039" s="184"/>
      <c r="AU1039" s="184"/>
      <c r="AV1039" s="184"/>
      <c r="AW1039" s="184"/>
      <c r="AX1039" s="184"/>
      <c r="AY1039" s="184"/>
      <c r="AZ1039" s="184"/>
      <c r="BA1039" s="184"/>
      <c r="BB1039" s="184"/>
      <c r="BC1039" s="184"/>
      <c r="BD1039" s="184"/>
      <c r="BE1039" s="184"/>
      <c r="BF1039" s="184"/>
      <c r="BG1039" s="184"/>
      <c r="BH1039" s="184"/>
      <c r="BI1039" s="184"/>
      <c r="BJ1039" s="184"/>
      <c r="BK1039" s="184"/>
      <c r="BL1039" s="184"/>
      <c r="BM1039" s="184"/>
      <c r="BN1039" s="184"/>
      <c r="BO1039" s="184"/>
    </row>
    <row r="1040" spans="1:67" s="72" customFormat="1" ht="23.25" customHeight="1" outlineLevel="1">
      <c r="A1040" s="56">
        <f t="shared" si="24"/>
        <v>1010</v>
      </c>
      <c r="B1040" s="78" t="s">
        <v>2485</v>
      </c>
      <c r="C1040" s="78"/>
      <c r="D1040" s="85" t="s">
        <v>2486</v>
      </c>
      <c r="E1040" s="85">
        <v>34701000</v>
      </c>
      <c r="F1040" s="56">
        <v>1974</v>
      </c>
      <c r="G1040" s="56">
        <v>5</v>
      </c>
      <c r="H1040" s="56">
        <v>6</v>
      </c>
      <c r="I1040" s="86">
        <v>4882.6000000000004</v>
      </c>
      <c r="J1040" s="86">
        <v>4418.8999999999996</v>
      </c>
      <c r="K1040" s="56">
        <v>9</v>
      </c>
      <c r="L1040" s="56">
        <v>10</v>
      </c>
      <c r="M1040" s="56">
        <v>8</v>
      </c>
      <c r="N1040" s="56">
        <v>12</v>
      </c>
      <c r="O1040" s="56"/>
      <c r="P1040" s="56"/>
      <c r="Q1040" s="56"/>
      <c r="R1040" s="56"/>
      <c r="S1040" s="56">
        <v>8</v>
      </c>
      <c r="T1040" s="56">
        <v>12</v>
      </c>
      <c r="U1040" s="146" t="s">
        <v>2487</v>
      </c>
      <c r="V1040" s="69" t="s">
        <v>2488</v>
      </c>
      <c r="W1040" s="73"/>
      <c r="X1040" s="184"/>
      <c r="Y1040" s="184"/>
      <c r="Z1040" s="184"/>
      <c r="AA1040" s="184"/>
      <c r="AB1040" s="184"/>
      <c r="AC1040" s="184"/>
      <c r="AD1040" s="184"/>
      <c r="AE1040" s="184"/>
      <c r="AF1040" s="184"/>
      <c r="AG1040" s="184"/>
      <c r="AH1040" s="184"/>
      <c r="AI1040" s="184"/>
      <c r="AJ1040" s="184"/>
      <c r="AK1040" s="184"/>
      <c r="AL1040" s="184"/>
      <c r="AM1040" s="184"/>
      <c r="AN1040" s="184"/>
      <c r="AO1040" s="184"/>
      <c r="AP1040" s="184"/>
      <c r="AQ1040" s="184"/>
      <c r="AR1040" s="184"/>
      <c r="AS1040" s="184"/>
      <c r="AT1040" s="184"/>
      <c r="AU1040" s="184"/>
      <c r="AV1040" s="184"/>
      <c r="AW1040" s="184"/>
      <c r="AX1040" s="184"/>
      <c r="AY1040" s="184"/>
      <c r="AZ1040" s="184"/>
      <c r="BA1040" s="184"/>
      <c r="BB1040" s="184"/>
      <c r="BC1040" s="184"/>
      <c r="BD1040" s="184"/>
      <c r="BE1040" s="184"/>
      <c r="BF1040" s="184"/>
      <c r="BG1040" s="184"/>
      <c r="BH1040" s="184"/>
      <c r="BI1040" s="184"/>
      <c r="BJ1040" s="184"/>
      <c r="BK1040" s="184"/>
      <c r="BL1040" s="184"/>
      <c r="BM1040" s="184"/>
      <c r="BN1040" s="184"/>
      <c r="BO1040" s="184"/>
    </row>
    <row r="1041" spans="1:67" s="72" customFormat="1" ht="23.25" customHeight="1" outlineLevel="1">
      <c r="A1041" s="56">
        <f t="shared" si="24"/>
        <v>1011</v>
      </c>
      <c r="B1041" s="78" t="s">
        <v>2489</v>
      </c>
      <c r="C1041" s="78"/>
      <c r="D1041" s="85" t="s">
        <v>2490</v>
      </c>
      <c r="E1041" s="85">
        <v>34701000</v>
      </c>
      <c r="F1041" s="56">
        <v>1972</v>
      </c>
      <c r="G1041" s="56">
        <v>5</v>
      </c>
      <c r="H1041" s="56">
        <v>7</v>
      </c>
      <c r="I1041" s="86">
        <v>4861.2</v>
      </c>
      <c r="J1041" s="86">
        <v>4401.8999999999996</v>
      </c>
      <c r="K1041" s="56"/>
      <c r="L1041" s="56" t="s">
        <v>1073</v>
      </c>
      <c r="M1041" s="56">
        <v>8</v>
      </c>
      <c r="N1041" s="56">
        <v>12</v>
      </c>
      <c r="O1041" s="56">
        <v>11</v>
      </c>
      <c r="P1041" s="56"/>
      <c r="Q1041" s="56"/>
      <c r="R1041" s="56"/>
      <c r="S1041" s="56">
        <v>8</v>
      </c>
      <c r="T1041" s="56">
        <v>12</v>
      </c>
      <c r="U1041" s="146" t="s">
        <v>2491</v>
      </c>
      <c r="V1041" s="69"/>
      <c r="W1041" s="73"/>
      <c r="X1041" s="184"/>
      <c r="Y1041" s="184"/>
      <c r="Z1041" s="184"/>
      <c r="AA1041" s="184"/>
      <c r="AB1041" s="184"/>
      <c r="AC1041" s="184"/>
      <c r="AD1041" s="184"/>
      <c r="AE1041" s="184"/>
      <c r="AF1041" s="184"/>
      <c r="AG1041" s="184"/>
      <c r="AH1041" s="184"/>
      <c r="AI1041" s="184"/>
      <c r="AJ1041" s="184"/>
      <c r="AK1041" s="184"/>
      <c r="AL1041" s="184"/>
      <c r="AM1041" s="184"/>
      <c r="AN1041" s="184"/>
      <c r="AO1041" s="184"/>
      <c r="AP1041" s="184"/>
      <c r="AQ1041" s="184"/>
      <c r="AR1041" s="184"/>
      <c r="AS1041" s="184"/>
      <c r="AT1041" s="184"/>
      <c r="AU1041" s="184"/>
      <c r="AV1041" s="184"/>
      <c r="AW1041" s="184"/>
      <c r="AX1041" s="184"/>
      <c r="AY1041" s="184"/>
      <c r="AZ1041" s="184"/>
      <c r="BA1041" s="184"/>
      <c r="BB1041" s="184"/>
      <c r="BC1041" s="184"/>
      <c r="BD1041" s="184"/>
      <c r="BE1041" s="184"/>
      <c r="BF1041" s="184"/>
      <c r="BG1041" s="184"/>
      <c r="BH1041" s="184"/>
      <c r="BI1041" s="184"/>
      <c r="BJ1041" s="184"/>
      <c r="BK1041" s="184"/>
      <c r="BL1041" s="184"/>
      <c r="BM1041" s="184"/>
      <c r="BN1041" s="184"/>
      <c r="BO1041" s="184"/>
    </row>
    <row r="1042" spans="1:67" s="72" customFormat="1" ht="23.25" customHeight="1" outlineLevel="1">
      <c r="A1042" s="56">
        <f t="shared" si="24"/>
        <v>1012</v>
      </c>
      <c r="B1042" s="78" t="s">
        <v>2492</v>
      </c>
      <c r="C1042" s="78"/>
      <c r="D1042" s="85" t="s">
        <v>2493</v>
      </c>
      <c r="E1042" s="85">
        <v>34701000</v>
      </c>
      <c r="F1042" s="56">
        <v>1974</v>
      </c>
      <c r="G1042" s="56">
        <v>5</v>
      </c>
      <c r="H1042" s="56">
        <v>6</v>
      </c>
      <c r="I1042" s="86">
        <v>4885.6000000000004</v>
      </c>
      <c r="J1042" s="86">
        <v>4421.8999999999996</v>
      </c>
      <c r="K1042" s="56"/>
      <c r="L1042" s="56" t="s">
        <v>2468</v>
      </c>
      <c r="M1042" s="56">
        <v>8</v>
      </c>
      <c r="N1042" s="56">
        <v>12</v>
      </c>
      <c r="O1042" s="56"/>
      <c r="P1042" s="56"/>
      <c r="Q1042" s="56">
        <v>11</v>
      </c>
      <c r="R1042" s="56"/>
      <c r="S1042" s="56">
        <v>8</v>
      </c>
      <c r="T1042" s="56">
        <v>12</v>
      </c>
      <c r="U1042" s="146" t="s">
        <v>2494</v>
      </c>
      <c r="V1042" s="69"/>
      <c r="W1042" s="73"/>
      <c r="X1042" s="184"/>
      <c r="Y1042" s="184"/>
      <c r="Z1042" s="184"/>
      <c r="AA1042" s="184"/>
      <c r="AB1042" s="184"/>
      <c r="AC1042" s="184"/>
      <c r="AD1042" s="184"/>
      <c r="AE1042" s="184"/>
      <c r="AF1042" s="184"/>
      <c r="AG1042" s="184"/>
      <c r="AH1042" s="184"/>
      <c r="AI1042" s="184"/>
      <c r="AJ1042" s="184"/>
      <c r="AK1042" s="184"/>
      <c r="AL1042" s="184"/>
      <c r="AM1042" s="184"/>
      <c r="AN1042" s="184"/>
      <c r="AO1042" s="184"/>
      <c r="AP1042" s="184"/>
      <c r="AQ1042" s="184"/>
      <c r="AR1042" s="184"/>
      <c r="AS1042" s="184"/>
      <c r="AT1042" s="184"/>
      <c r="AU1042" s="184"/>
      <c r="AV1042" s="184"/>
      <c r="AW1042" s="184"/>
      <c r="AX1042" s="184"/>
      <c r="AY1042" s="184"/>
      <c r="AZ1042" s="184"/>
      <c r="BA1042" s="184"/>
      <c r="BB1042" s="184"/>
      <c r="BC1042" s="184"/>
      <c r="BD1042" s="184"/>
      <c r="BE1042" s="184"/>
      <c r="BF1042" s="184"/>
      <c r="BG1042" s="184"/>
      <c r="BH1042" s="184"/>
      <c r="BI1042" s="184"/>
      <c r="BJ1042" s="184"/>
      <c r="BK1042" s="184"/>
      <c r="BL1042" s="184"/>
      <c r="BM1042" s="184"/>
      <c r="BN1042" s="184"/>
      <c r="BO1042" s="184"/>
    </row>
    <row r="1043" spans="1:67" s="72" customFormat="1" ht="23.25" customHeight="1" outlineLevel="1">
      <c r="A1043" s="56">
        <f t="shared" si="24"/>
        <v>1013</v>
      </c>
      <c r="B1043" s="78" t="s">
        <v>2495</v>
      </c>
      <c r="C1043" s="78"/>
      <c r="D1043" s="85" t="s">
        <v>2496</v>
      </c>
      <c r="E1043" s="85">
        <v>34701000</v>
      </c>
      <c r="F1043" s="56">
        <v>1971</v>
      </c>
      <c r="G1043" s="56">
        <v>5</v>
      </c>
      <c r="H1043" s="56">
        <v>6</v>
      </c>
      <c r="I1043" s="86">
        <v>5686.8</v>
      </c>
      <c r="J1043" s="86">
        <v>4382.7</v>
      </c>
      <c r="K1043" s="56"/>
      <c r="L1043" s="56">
        <v>10</v>
      </c>
      <c r="M1043" s="56">
        <v>8</v>
      </c>
      <c r="N1043" s="56"/>
      <c r="O1043" s="56">
        <v>11</v>
      </c>
      <c r="P1043" s="56">
        <v>9</v>
      </c>
      <c r="Q1043" s="56"/>
      <c r="R1043" s="56">
        <v>12</v>
      </c>
      <c r="S1043" s="56">
        <v>8</v>
      </c>
      <c r="T1043" s="56">
        <v>12</v>
      </c>
      <c r="U1043" s="146" t="s">
        <v>2369</v>
      </c>
      <c r="V1043" s="69"/>
      <c r="W1043" s="73"/>
      <c r="X1043" s="184"/>
      <c r="Y1043" s="184"/>
      <c r="Z1043" s="184"/>
      <c r="AA1043" s="184"/>
      <c r="AB1043" s="184"/>
      <c r="AC1043" s="184"/>
      <c r="AD1043" s="184"/>
      <c r="AE1043" s="184"/>
      <c r="AF1043" s="184"/>
      <c r="AG1043" s="184"/>
      <c r="AH1043" s="184"/>
      <c r="AI1043" s="184"/>
      <c r="AJ1043" s="184"/>
      <c r="AK1043" s="184"/>
      <c r="AL1043" s="184"/>
      <c r="AM1043" s="184"/>
      <c r="AN1043" s="184"/>
      <c r="AO1043" s="184"/>
      <c r="AP1043" s="184"/>
      <c r="AQ1043" s="184"/>
      <c r="AR1043" s="184"/>
      <c r="AS1043" s="184"/>
      <c r="AT1043" s="184"/>
      <c r="AU1043" s="184"/>
      <c r="AV1043" s="184"/>
      <c r="AW1043" s="184"/>
      <c r="AX1043" s="184"/>
      <c r="AY1043" s="184"/>
      <c r="AZ1043" s="184"/>
      <c r="BA1043" s="184"/>
      <c r="BB1043" s="184"/>
      <c r="BC1043" s="184"/>
      <c r="BD1043" s="184"/>
      <c r="BE1043" s="184"/>
      <c r="BF1043" s="184"/>
      <c r="BG1043" s="184"/>
      <c r="BH1043" s="184"/>
      <c r="BI1043" s="184"/>
      <c r="BJ1043" s="184"/>
      <c r="BK1043" s="184"/>
      <c r="BL1043" s="184"/>
      <c r="BM1043" s="184"/>
      <c r="BN1043" s="184"/>
      <c r="BO1043" s="184"/>
    </row>
    <row r="1044" spans="1:67" s="72" customFormat="1" ht="23.25" customHeight="1" outlineLevel="1">
      <c r="A1044" s="56">
        <f t="shared" si="24"/>
        <v>1014</v>
      </c>
      <c r="B1044" s="78" t="s">
        <v>2497</v>
      </c>
      <c r="C1044" s="78"/>
      <c r="D1044" s="85" t="s">
        <v>2498</v>
      </c>
      <c r="E1044" s="85">
        <v>34701000</v>
      </c>
      <c r="F1044" s="56">
        <v>1965</v>
      </c>
      <c r="G1044" s="56">
        <v>2</v>
      </c>
      <c r="H1044" s="56">
        <v>2</v>
      </c>
      <c r="I1044" s="56">
        <v>682.2</v>
      </c>
      <c r="J1044" s="56">
        <v>632.79999999999995</v>
      </c>
      <c r="K1044" s="56"/>
      <c r="L1044" s="56">
        <v>8</v>
      </c>
      <c r="M1044" s="56">
        <v>10</v>
      </c>
      <c r="N1044" s="56"/>
      <c r="O1044" s="56"/>
      <c r="P1044" s="56">
        <v>12</v>
      </c>
      <c r="Q1044" s="56"/>
      <c r="R1044" s="56"/>
      <c r="S1044" s="56">
        <v>8</v>
      </c>
      <c r="T1044" s="56">
        <v>12</v>
      </c>
      <c r="U1044" s="146" t="s">
        <v>2499</v>
      </c>
      <c r="V1044" s="69" t="s">
        <v>2500</v>
      </c>
      <c r="W1044" s="73"/>
      <c r="X1044" s="184"/>
      <c r="Y1044" s="184"/>
      <c r="Z1044" s="184"/>
      <c r="AA1044" s="184"/>
      <c r="AB1044" s="184"/>
      <c r="AC1044" s="184"/>
      <c r="AD1044" s="184"/>
      <c r="AE1044" s="184"/>
      <c r="AF1044" s="184"/>
      <c r="AG1044" s="184"/>
      <c r="AH1044" s="184"/>
      <c r="AI1044" s="184"/>
      <c r="AJ1044" s="184"/>
      <c r="AK1044" s="184"/>
      <c r="AL1044" s="184"/>
      <c r="AM1044" s="184"/>
      <c r="AN1044" s="184"/>
      <c r="AO1044" s="184"/>
      <c r="AP1044" s="184"/>
      <c r="AQ1044" s="184"/>
      <c r="AR1044" s="184"/>
      <c r="AS1044" s="184"/>
      <c r="AT1044" s="184"/>
      <c r="AU1044" s="184"/>
      <c r="AV1044" s="184"/>
      <c r="AW1044" s="184"/>
      <c r="AX1044" s="184"/>
      <c r="AY1044" s="184"/>
      <c r="AZ1044" s="184"/>
      <c r="BA1044" s="184"/>
      <c r="BB1044" s="184"/>
      <c r="BC1044" s="184"/>
      <c r="BD1044" s="184"/>
      <c r="BE1044" s="184"/>
      <c r="BF1044" s="184"/>
      <c r="BG1044" s="184"/>
      <c r="BH1044" s="184"/>
      <c r="BI1044" s="184"/>
      <c r="BJ1044" s="184"/>
      <c r="BK1044" s="184"/>
      <c r="BL1044" s="184"/>
      <c r="BM1044" s="184"/>
      <c r="BN1044" s="184"/>
      <c r="BO1044" s="184"/>
    </row>
    <row r="1045" spans="1:67" s="72" customFormat="1" ht="23.25" customHeight="1" outlineLevel="1">
      <c r="A1045" s="56">
        <f t="shared" si="24"/>
        <v>1015</v>
      </c>
      <c r="B1045" s="78" t="s">
        <v>2501</v>
      </c>
      <c r="C1045" s="78"/>
      <c r="D1045" s="85" t="s">
        <v>2502</v>
      </c>
      <c r="E1045" s="85">
        <v>34701000</v>
      </c>
      <c r="F1045" s="56">
        <v>1958</v>
      </c>
      <c r="G1045" s="56">
        <v>2</v>
      </c>
      <c r="H1045" s="56">
        <v>1</v>
      </c>
      <c r="I1045" s="56">
        <v>417.8</v>
      </c>
      <c r="J1045" s="56">
        <v>384.1</v>
      </c>
      <c r="K1045" s="56"/>
      <c r="L1045" s="56">
        <v>10</v>
      </c>
      <c r="M1045" s="56">
        <v>8</v>
      </c>
      <c r="N1045" s="56">
        <v>12</v>
      </c>
      <c r="O1045" s="56"/>
      <c r="P1045" s="56"/>
      <c r="Q1045" s="56"/>
      <c r="R1045" s="56"/>
      <c r="S1045" s="56">
        <v>8</v>
      </c>
      <c r="T1045" s="56">
        <v>12</v>
      </c>
      <c r="U1045" s="146" t="s">
        <v>2503</v>
      </c>
      <c r="V1045" s="69" t="s">
        <v>2504</v>
      </c>
      <c r="W1045" s="73"/>
      <c r="X1045" s="184"/>
      <c r="Y1045" s="184"/>
      <c r="Z1045" s="184"/>
      <c r="AA1045" s="184"/>
      <c r="AB1045" s="184"/>
      <c r="AC1045" s="184"/>
      <c r="AD1045" s="184"/>
      <c r="AE1045" s="184"/>
      <c r="AF1045" s="184"/>
      <c r="AG1045" s="184"/>
      <c r="AH1045" s="184"/>
      <c r="AI1045" s="184"/>
      <c r="AJ1045" s="184"/>
      <c r="AK1045" s="184"/>
      <c r="AL1045" s="184"/>
      <c r="AM1045" s="184"/>
      <c r="AN1045" s="184"/>
      <c r="AO1045" s="184"/>
      <c r="AP1045" s="184"/>
      <c r="AQ1045" s="184"/>
      <c r="AR1045" s="184"/>
      <c r="AS1045" s="184"/>
      <c r="AT1045" s="184"/>
      <c r="AU1045" s="184"/>
      <c r="AV1045" s="184"/>
      <c r="AW1045" s="184"/>
      <c r="AX1045" s="184"/>
      <c r="AY1045" s="184"/>
      <c r="AZ1045" s="184"/>
      <c r="BA1045" s="184"/>
      <c r="BB1045" s="184"/>
      <c r="BC1045" s="184"/>
      <c r="BD1045" s="184"/>
      <c r="BE1045" s="184"/>
      <c r="BF1045" s="184"/>
      <c r="BG1045" s="184"/>
      <c r="BH1045" s="184"/>
      <c r="BI1045" s="184"/>
      <c r="BJ1045" s="184"/>
      <c r="BK1045" s="184"/>
      <c r="BL1045" s="184"/>
      <c r="BM1045" s="184"/>
      <c r="BN1045" s="184"/>
      <c r="BO1045" s="184"/>
    </row>
    <row r="1046" spans="1:67" s="72" customFormat="1" ht="23.25" customHeight="1" outlineLevel="1">
      <c r="A1046" s="56">
        <f t="shared" si="24"/>
        <v>1016</v>
      </c>
      <c r="B1046" s="78" t="s">
        <v>2505</v>
      </c>
      <c r="C1046" s="78"/>
      <c r="D1046" s="85" t="s">
        <v>2506</v>
      </c>
      <c r="E1046" s="85">
        <v>34701000</v>
      </c>
      <c r="F1046" s="56">
        <v>1917</v>
      </c>
      <c r="G1046" s="56">
        <v>1</v>
      </c>
      <c r="H1046" s="56">
        <v>2</v>
      </c>
      <c r="I1046" s="56">
        <v>467.2</v>
      </c>
      <c r="J1046" s="56">
        <v>368.8</v>
      </c>
      <c r="K1046" s="56">
        <v>11</v>
      </c>
      <c r="L1046" s="56"/>
      <c r="M1046" s="56">
        <v>8</v>
      </c>
      <c r="N1046" s="56">
        <v>12</v>
      </c>
      <c r="O1046" s="56">
        <v>10</v>
      </c>
      <c r="P1046" s="56"/>
      <c r="Q1046" s="56"/>
      <c r="R1046" s="56"/>
      <c r="S1046" s="56"/>
      <c r="T1046" s="56" t="s">
        <v>141</v>
      </c>
      <c r="U1046" s="146" t="s">
        <v>627</v>
      </c>
      <c r="V1046" s="69"/>
      <c r="W1046" s="73"/>
      <c r="X1046" s="184"/>
      <c r="Y1046" s="184"/>
      <c r="Z1046" s="184"/>
      <c r="AA1046" s="184"/>
      <c r="AB1046" s="184"/>
      <c r="AC1046" s="184"/>
      <c r="AD1046" s="184"/>
      <c r="AE1046" s="184"/>
      <c r="AF1046" s="184"/>
      <c r="AG1046" s="184"/>
      <c r="AH1046" s="184"/>
      <c r="AI1046" s="184"/>
      <c r="AJ1046" s="184"/>
      <c r="AK1046" s="184"/>
      <c r="AL1046" s="184"/>
      <c r="AM1046" s="184"/>
      <c r="AN1046" s="184"/>
      <c r="AO1046" s="184"/>
      <c r="AP1046" s="184"/>
      <c r="AQ1046" s="184"/>
      <c r="AR1046" s="184"/>
      <c r="AS1046" s="184"/>
      <c r="AT1046" s="184"/>
      <c r="AU1046" s="184"/>
      <c r="AV1046" s="184"/>
      <c r="AW1046" s="184"/>
      <c r="AX1046" s="184"/>
      <c r="AY1046" s="184"/>
      <c r="AZ1046" s="184"/>
      <c r="BA1046" s="184"/>
      <c r="BB1046" s="184"/>
      <c r="BC1046" s="184"/>
      <c r="BD1046" s="184"/>
      <c r="BE1046" s="184"/>
      <c r="BF1046" s="184"/>
      <c r="BG1046" s="184"/>
      <c r="BH1046" s="184"/>
      <c r="BI1046" s="184"/>
      <c r="BJ1046" s="184"/>
      <c r="BK1046" s="184"/>
      <c r="BL1046" s="184"/>
      <c r="BM1046" s="184"/>
      <c r="BN1046" s="184"/>
      <c r="BO1046" s="184"/>
    </row>
    <row r="1047" spans="1:67" s="72" customFormat="1" ht="23.25" customHeight="1" outlineLevel="1">
      <c r="A1047" s="56">
        <f t="shared" si="24"/>
        <v>1017</v>
      </c>
      <c r="B1047" s="78" t="s">
        <v>2507</v>
      </c>
      <c r="C1047" s="78"/>
      <c r="D1047" s="85" t="s">
        <v>2508</v>
      </c>
      <c r="E1047" s="85">
        <v>34701000</v>
      </c>
      <c r="F1047" s="56">
        <v>2015</v>
      </c>
      <c r="G1047" s="56">
        <v>3</v>
      </c>
      <c r="H1047" s="56">
        <v>2</v>
      </c>
      <c r="I1047" s="86">
        <v>1196.8</v>
      </c>
      <c r="J1047" s="56">
        <v>913.86</v>
      </c>
      <c r="K1047" s="56"/>
      <c r="L1047" s="56"/>
      <c r="M1047" s="56"/>
      <c r="N1047" s="56"/>
      <c r="O1047" s="56"/>
      <c r="P1047" s="56"/>
      <c r="Q1047" s="56"/>
      <c r="R1047" s="56">
        <v>8</v>
      </c>
      <c r="S1047" s="56">
        <v>12</v>
      </c>
      <c r="T1047" s="56">
        <v>10</v>
      </c>
      <c r="U1047" s="147"/>
      <c r="V1047" s="69"/>
      <c r="W1047" s="73"/>
      <c r="X1047" s="184"/>
      <c r="Y1047" s="184"/>
      <c r="Z1047" s="184"/>
      <c r="AA1047" s="184"/>
      <c r="AB1047" s="184"/>
      <c r="AC1047" s="184"/>
      <c r="AD1047" s="184"/>
      <c r="AE1047" s="184"/>
      <c r="AF1047" s="184"/>
      <c r="AG1047" s="184"/>
      <c r="AH1047" s="184"/>
      <c r="AI1047" s="184"/>
      <c r="AJ1047" s="184"/>
      <c r="AK1047" s="184"/>
      <c r="AL1047" s="184"/>
      <c r="AM1047" s="184"/>
      <c r="AN1047" s="184"/>
      <c r="AO1047" s="184"/>
      <c r="AP1047" s="184"/>
      <c r="AQ1047" s="184"/>
      <c r="AR1047" s="184"/>
      <c r="AS1047" s="184"/>
      <c r="AT1047" s="184"/>
      <c r="AU1047" s="184"/>
      <c r="AV1047" s="184"/>
      <c r="AW1047" s="184"/>
      <c r="AX1047" s="184"/>
      <c r="AY1047" s="184"/>
      <c r="AZ1047" s="184"/>
      <c r="BA1047" s="184"/>
      <c r="BB1047" s="184"/>
      <c r="BC1047" s="184"/>
      <c r="BD1047" s="184"/>
      <c r="BE1047" s="184"/>
      <c r="BF1047" s="184"/>
      <c r="BG1047" s="184"/>
      <c r="BH1047" s="184"/>
      <c r="BI1047" s="184"/>
      <c r="BJ1047" s="184"/>
      <c r="BK1047" s="184"/>
      <c r="BL1047" s="184"/>
      <c r="BM1047" s="184"/>
      <c r="BN1047" s="184"/>
      <c r="BO1047" s="184"/>
    </row>
    <row r="1048" spans="1:67" s="72" customFormat="1" ht="23.25" customHeight="1" outlineLevel="1">
      <c r="A1048" s="56">
        <f t="shared" si="24"/>
        <v>1018</v>
      </c>
      <c r="B1048" s="78" t="s">
        <v>2509</v>
      </c>
      <c r="C1048" s="78"/>
      <c r="D1048" s="85" t="s">
        <v>2510</v>
      </c>
      <c r="E1048" s="85">
        <v>34701000</v>
      </c>
      <c r="F1048" s="56">
        <v>1958</v>
      </c>
      <c r="G1048" s="56">
        <v>2</v>
      </c>
      <c r="H1048" s="56">
        <v>1</v>
      </c>
      <c r="I1048" s="56">
        <v>466.2</v>
      </c>
      <c r="J1048" s="56">
        <v>420</v>
      </c>
      <c r="K1048" s="56"/>
      <c r="L1048" s="56"/>
      <c r="M1048" s="56">
        <v>8</v>
      </c>
      <c r="N1048" s="56">
        <v>10</v>
      </c>
      <c r="O1048" s="56"/>
      <c r="P1048" s="56"/>
      <c r="Q1048" s="56"/>
      <c r="R1048" s="56"/>
      <c r="S1048" s="56">
        <v>8</v>
      </c>
      <c r="T1048" s="56">
        <v>12</v>
      </c>
      <c r="U1048" s="146"/>
      <c r="V1048" s="69" t="s">
        <v>2511</v>
      </c>
      <c r="W1048" s="73"/>
      <c r="X1048" s="184"/>
      <c r="Y1048" s="184"/>
      <c r="Z1048" s="184"/>
      <c r="AA1048" s="184"/>
      <c r="AB1048" s="184"/>
      <c r="AC1048" s="184"/>
      <c r="AD1048" s="184"/>
      <c r="AE1048" s="184"/>
      <c r="AF1048" s="184"/>
      <c r="AG1048" s="184"/>
      <c r="AH1048" s="184"/>
      <c r="AI1048" s="184"/>
      <c r="AJ1048" s="184"/>
      <c r="AK1048" s="184"/>
      <c r="AL1048" s="184"/>
      <c r="AM1048" s="184"/>
      <c r="AN1048" s="184"/>
      <c r="AO1048" s="184"/>
      <c r="AP1048" s="184"/>
      <c r="AQ1048" s="184"/>
      <c r="AR1048" s="184"/>
      <c r="AS1048" s="184"/>
      <c r="AT1048" s="184"/>
      <c r="AU1048" s="184"/>
      <c r="AV1048" s="184"/>
      <c r="AW1048" s="184"/>
      <c r="AX1048" s="184"/>
      <c r="AY1048" s="184"/>
      <c r="AZ1048" s="184"/>
      <c r="BA1048" s="184"/>
      <c r="BB1048" s="184"/>
      <c r="BC1048" s="184"/>
      <c r="BD1048" s="184"/>
      <c r="BE1048" s="184"/>
      <c r="BF1048" s="184"/>
      <c r="BG1048" s="184"/>
      <c r="BH1048" s="184"/>
      <c r="BI1048" s="184"/>
      <c r="BJ1048" s="184"/>
      <c r="BK1048" s="184"/>
      <c r="BL1048" s="184"/>
      <c r="BM1048" s="184"/>
      <c r="BN1048" s="184"/>
      <c r="BO1048" s="184"/>
    </row>
    <row r="1049" spans="1:67" s="72" customFormat="1" ht="23.25" customHeight="1" outlineLevel="1">
      <c r="A1049" s="56">
        <f t="shared" si="24"/>
        <v>1019</v>
      </c>
      <c r="B1049" s="78" t="s">
        <v>2512</v>
      </c>
      <c r="C1049" s="78"/>
      <c r="D1049" s="85" t="s">
        <v>2513</v>
      </c>
      <c r="E1049" s="85">
        <v>34701000</v>
      </c>
      <c r="F1049" s="56">
        <v>1961</v>
      </c>
      <c r="G1049" s="56">
        <v>2</v>
      </c>
      <c r="H1049" s="56">
        <v>1</v>
      </c>
      <c r="I1049" s="56">
        <v>348.1</v>
      </c>
      <c r="J1049" s="56">
        <v>316.10000000000002</v>
      </c>
      <c r="K1049" s="56"/>
      <c r="L1049" s="56"/>
      <c r="M1049" s="56">
        <v>8</v>
      </c>
      <c r="N1049" s="56">
        <v>10</v>
      </c>
      <c r="O1049" s="56"/>
      <c r="P1049" s="56"/>
      <c r="Q1049" s="56"/>
      <c r="R1049" s="56"/>
      <c r="S1049" s="56"/>
      <c r="T1049" s="56">
        <v>12</v>
      </c>
      <c r="U1049" s="146" t="s">
        <v>2514</v>
      </c>
      <c r="V1049" s="69" t="s">
        <v>2515</v>
      </c>
      <c r="W1049" s="73"/>
      <c r="X1049" s="184"/>
      <c r="Y1049" s="184"/>
      <c r="Z1049" s="184"/>
      <c r="AA1049" s="184"/>
      <c r="AB1049" s="184"/>
      <c r="AC1049" s="184"/>
      <c r="AD1049" s="184"/>
      <c r="AE1049" s="184"/>
      <c r="AF1049" s="184"/>
      <c r="AG1049" s="184"/>
      <c r="AH1049" s="184"/>
      <c r="AI1049" s="184"/>
      <c r="AJ1049" s="184"/>
      <c r="AK1049" s="184"/>
      <c r="AL1049" s="184"/>
      <c r="AM1049" s="184"/>
      <c r="AN1049" s="184"/>
      <c r="AO1049" s="184"/>
      <c r="AP1049" s="184"/>
      <c r="AQ1049" s="184"/>
      <c r="AR1049" s="184"/>
      <c r="AS1049" s="184"/>
      <c r="AT1049" s="184"/>
      <c r="AU1049" s="184"/>
      <c r="AV1049" s="184"/>
      <c r="AW1049" s="184"/>
      <c r="AX1049" s="184"/>
      <c r="AY1049" s="184"/>
      <c r="AZ1049" s="184"/>
      <c r="BA1049" s="184"/>
      <c r="BB1049" s="184"/>
      <c r="BC1049" s="184"/>
      <c r="BD1049" s="184"/>
      <c r="BE1049" s="184"/>
      <c r="BF1049" s="184"/>
      <c r="BG1049" s="184"/>
      <c r="BH1049" s="184"/>
      <c r="BI1049" s="184"/>
      <c r="BJ1049" s="184"/>
      <c r="BK1049" s="184"/>
      <c r="BL1049" s="184"/>
      <c r="BM1049" s="184"/>
      <c r="BN1049" s="184"/>
      <c r="BO1049" s="184"/>
    </row>
    <row r="1050" spans="1:67" s="72" customFormat="1" ht="23.25" customHeight="1" outlineLevel="1">
      <c r="A1050" s="56">
        <f t="shared" si="24"/>
        <v>1020</v>
      </c>
      <c r="B1050" s="78" t="s">
        <v>2516</v>
      </c>
      <c r="C1050" s="78"/>
      <c r="D1050" s="85" t="s">
        <v>2517</v>
      </c>
      <c r="E1050" s="85">
        <v>34701000</v>
      </c>
      <c r="F1050" s="56">
        <v>1994</v>
      </c>
      <c r="G1050" s="56">
        <v>5</v>
      </c>
      <c r="H1050" s="56">
        <v>4</v>
      </c>
      <c r="I1050" s="86">
        <v>4319.8999999999996</v>
      </c>
      <c r="J1050" s="86">
        <v>3834.8</v>
      </c>
      <c r="K1050" s="56"/>
      <c r="L1050" s="56">
        <v>8</v>
      </c>
      <c r="M1050" s="56">
        <v>12</v>
      </c>
      <c r="N1050" s="56">
        <v>10</v>
      </c>
      <c r="O1050" s="56"/>
      <c r="P1050" s="56"/>
      <c r="Q1050" s="56"/>
      <c r="R1050" s="56"/>
      <c r="S1050" s="56">
        <v>8</v>
      </c>
      <c r="T1050" s="56">
        <v>12</v>
      </c>
      <c r="U1050" s="146" t="s">
        <v>1241</v>
      </c>
      <c r="V1050" s="69"/>
      <c r="W1050" s="73"/>
      <c r="X1050" s="184"/>
      <c r="Y1050" s="184"/>
      <c r="Z1050" s="184"/>
      <c r="AA1050" s="184"/>
      <c r="AB1050" s="184"/>
      <c r="AC1050" s="184"/>
      <c r="AD1050" s="184"/>
      <c r="AE1050" s="184"/>
      <c r="AF1050" s="184"/>
      <c r="AG1050" s="184"/>
      <c r="AH1050" s="184"/>
      <c r="AI1050" s="184"/>
      <c r="AJ1050" s="184"/>
      <c r="AK1050" s="184"/>
      <c r="AL1050" s="184"/>
      <c r="AM1050" s="184"/>
      <c r="AN1050" s="184"/>
      <c r="AO1050" s="184"/>
      <c r="AP1050" s="184"/>
      <c r="AQ1050" s="184"/>
      <c r="AR1050" s="184"/>
      <c r="AS1050" s="184"/>
      <c r="AT1050" s="184"/>
      <c r="AU1050" s="184"/>
      <c r="AV1050" s="184"/>
      <c r="AW1050" s="184"/>
      <c r="AX1050" s="184"/>
      <c r="AY1050" s="184"/>
      <c r="AZ1050" s="184"/>
      <c r="BA1050" s="184"/>
      <c r="BB1050" s="184"/>
      <c r="BC1050" s="184"/>
      <c r="BD1050" s="184"/>
      <c r="BE1050" s="184"/>
      <c r="BF1050" s="184"/>
      <c r="BG1050" s="184"/>
      <c r="BH1050" s="184"/>
      <c r="BI1050" s="184"/>
      <c r="BJ1050" s="184"/>
      <c r="BK1050" s="184"/>
      <c r="BL1050" s="184"/>
      <c r="BM1050" s="184"/>
      <c r="BN1050" s="184"/>
      <c r="BO1050" s="184"/>
    </row>
    <row r="1051" spans="1:67" s="72" customFormat="1" ht="23.25" customHeight="1" outlineLevel="1">
      <c r="A1051" s="56">
        <f t="shared" si="24"/>
        <v>1021</v>
      </c>
      <c r="B1051" s="78" t="s">
        <v>2518</v>
      </c>
      <c r="C1051" s="78"/>
      <c r="D1051" s="85" t="s">
        <v>2519</v>
      </c>
      <c r="E1051" s="85">
        <v>34701000</v>
      </c>
      <c r="F1051" s="56">
        <v>1994</v>
      </c>
      <c r="G1051" s="56">
        <v>5</v>
      </c>
      <c r="H1051" s="56">
        <v>6</v>
      </c>
      <c r="I1051" s="86">
        <v>6936</v>
      </c>
      <c r="J1051" s="86">
        <v>6348</v>
      </c>
      <c r="K1051" s="56"/>
      <c r="L1051" s="56"/>
      <c r="M1051" s="56">
        <v>12</v>
      </c>
      <c r="N1051" s="56">
        <v>10</v>
      </c>
      <c r="O1051" s="56"/>
      <c r="P1051" s="56"/>
      <c r="Q1051" s="56"/>
      <c r="R1051" s="56"/>
      <c r="S1051" s="56">
        <v>8</v>
      </c>
      <c r="T1051" s="56">
        <v>12</v>
      </c>
      <c r="U1051" s="146" t="s">
        <v>2520</v>
      </c>
      <c r="V1051" s="69"/>
      <c r="W1051" s="73"/>
      <c r="X1051" s="184"/>
      <c r="Y1051" s="184"/>
      <c r="Z1051" s="184"/>
      <c r="AA1051" s="184"/>
      <c r="AB1051" s="184"/>
      <c r="AC1051" s="184"/>
      <c r="AD1051" s="184"/>
      <c r="AE1051" s="184"/>
      <c r="AF1051" s="184"/>
      <c r="AG1051" s="184"/>
      <c r="AH1051" s="184"/>
      <c r="AI1051" s="184"/>
      <c r="AJ1051" s="184"/>
      <c r="AK1051" s="184"/>
      <c r="AL1051" s="184"/>
      <c r="AM1051" s="184"/>
      <c r="AN1051" s="184"/>
      <c r="AO1051" s="184"/>
      <c r="AP1051" s="184"/>
      <c r="AQ1051" s="184"/>
      <c r="AR1051" s="184"/>
      <c r="AS1051" s="184"/>
      <c r="AT1051" s="184"/>
      <c r="AU1051" s="184"/>
      <c r="AV1051" s="184"/>
      <c r="AW1051" s="184"/>
      <c r="AX1051" s="184"/>
      <c r="AY1051" s="184"/>
      <c r="AZ1051" s="184"/>
      <c r="BA1051" s="184"/>
      <c r="BB1051" s="184"/>
      <c r="BC1051" s="184"/>
      <c r="BD1051" s="184"/>
      <c r="BE1051" s="184"/>
      <c r="BF1051" s="184"/>
      <c r="BG1051" s="184"/>
      <c r="BH1051" s="184"/>
      <c r="BI1051" s="184"/>
      <c r="BJ1051" s="184"/>
      <c r="BK1051" s="184"/>
      <c r="BL1051" s="184"/>
      <c r="BM1051" s="184"/>
      <c r="BN1051" s="184"/>
      <c r="BO1051" s="184"/>
    </row>
    <row r="1052" spans="1:67" s="72" customFormat="1" ht="23.25" customHeight="1" outlineLevel="1">
      <c r="A1052" s="56">
        <f t="shared" si="24"/>
        <v>1022</v>
      </c>
      <c r="B1052" s="78" t="s">
        <v>2521</v>
      </c>
      <c r="C1052" s="78"/>
      <c r="D1052" s="85" t="s">
        <v>2522</v>
      </c>
      <c r="E1052" s="85">
        <v>34701000</v>
      </c>
      <c r="F1052" s="56">
        <v>1994</v>
      </c>
      <c r="G1052" s="56">
        <v>5</v>
      </c>
      <c r="H1052" s="56">
        <v>6</v>
      </c>
      <c r="I1052" s="86">
        <v>6973.3</v>
      </c>
      <c r="J1052" s="86">
        <v>6381.1</v>
      </c>
      <c r="K1052" s="56"/>
      <c r="L1052" s="56"/>
      <c r="M1052" s="56">
        <v>12</v>
      </c>
      <c r="N1052" s="56">
        <v>30</v>
      </c>
      <c r="O1052" s="56"/>
      <c r="P1052" s="56"/>
      <c r="Q1052" s="56"/>
      <c r="R1052" s="56"/>
      <c r="S1052" s="56">
        <v>8</v>
      </c>
      <c r="T1052" s="56">
        <v>12</v>
      </c>
      <c r="U1052" s="146" t="s">
        <v>2520</v>
      </c>
      <c r="V1052" s="69" t="s">
        <v>2523</v>
      </c>
      <c r="W1052" s="73"/>
      <c r="X1052" s="184"/>
      <c r="Y1052" s="184"/>
      <c r="Z1052" s="184"/>
      <c r="AA1052" s="184"/>
      <c r="AB1052" s="184"/>
      <c r="AC1052" s="184"/>
      <c r="AD1052" s="184"/>
      <c r="AE1052" s="184"/>
      <c r="AF1052" s="184"/>
      <c r="AG1052" s="184"/>
      <c r="AH1052" s="184"/>
      <c r="AI1052" s="184"/>
      <c r="AJ1052" s="184"/>
      <c r="AK1052" s="184"/>
      <c r="AL1052" s="184"/>
      <c r="AM1052" s="184"/>
      <c r="AN1052" s="184"/>
      <c r="AO1052" s="184"/>
      <c r="AP1052" s="184"/>
      <c r="AQ1052" s="184"/>
      <c r="AR1052" s="184"/>
      <c r="AS1052" s="184"/>
      <c r="AT1052" s="184"/>
      <c r="AU1052" s="184"/>
      <c r="AV1052" s="184"/>
      <c r="AW1052" s="184"/>
      <c r="AX1052" s="184"/>
      <c r="AY1052" s="184"/>
      <c r="AZ1052" s="184"/>
      <c r="BA1052" s="184"/>
      <c r="BB1052" s="184"/>
      <c r="BC1052" s="184"/>
      <c r="BD1052" s="184"/>
      <c r="BE1052" s="184"/>
      <c r="BF1052" s="184"/>
      <c r="BG1052" s="184"/>
      <c r="BH1052" s="184"/>
      <c r="BI1052" s="184"/>
      <c r="BJ1052" s="184"/>
      <c r="BK1052" s="184"/>
      <c r="BL1052" s="184"/>
      <c r="BM1052" s="184"/>
      <c r="BN1052" s="184"/>
      <c r="BO1052" s="184"/>
    </row>
    <row r="1053" spans="1:67" s="72" customFormat="1" ht="23.25" customHeight="1" outlineLevel="1">
      <c r="A1053" s="56">
        <f t="shared" si="24"/>
        <v>1023</v>
      </c>
      <c r="B1053" s="78" t="s">
        <v>2524</v>
      </c>
      <c r="C1053" s="78"/>
      <c r="D1053" s="85" t="s">
        <v>2525</v>
      </c>
      <c r="E1053" s="85">
        <v>34701000</v>
      </c>
      <c r="F1053" s="56">
        <v>2014</v>
      </c>
      <c r="G1053" s="56">
        <v>5</v>
      </c>
      <c r="H1053" s="56">
        <v>2</v>
      </c>
      <c r="I1053" s="86">
        <v>1869</v>
      </c>
      <c r="J1053" s="86">
        <v>1492.6</v>
      </c>
      <c r="K1053" s="56"/>
      <c r="L1053" s="56"/>
      <c r="M1053" s="56">
        <v>12</v>
      </c>
      <c r="N1053" s="56"/>
      <c r="O1053" s="56"/>
      <c r="P1053" s="56"/>
      <c r="Q1053" s="56">
        <v>8</v>
      </c>
      <c r="R1053" s="56">
        <v>12</v>
      </c>
      <c r="S1053" s="56">
        <v>10</v>
      </c>
      <c r="T1053" s="56"/>
      <c r="U1053" s="146"/>
      <c r="V1053" s="69"/>
      <c r="W1053" s="73"/>
      <c r="X1053" s="184"/>
      <c r="Y1053" s="184"/>
      <c r="Z1053" s="184"/>
      <c r="AA1053" s="184"/>
      <c r="AB1053" s="184"/>
      <c r="AC1053" s="184"/>
      <c r="AD1053" s="184"/>
      <c r="AE1053" s="184"/>
      <c r="AF1053" s="184"/>
      <c r="AG1053" s="184"/>
      <c r="AH1053" s="184"/>
      <c r="AI1053" s="184"/>
      <c r="AJ1053" s="184"/>
      <c r="AK1053" s="184"/>
      <c r="AL1053" s="184"/>
      <c r="AM1053" s="184"/>
      <c r="AN1053" s="184"/>
      <c r="AO1053" s="184"/>
      <c r="AP1053" s="184"/>
      <c r="AQ1053" s="184"/>
      <c r="AR1053" s="184"/>
      <c r="AS1053" s="184"/>
      <c r="AT1053" s="184"/>
      <c r="AU1053" s="184"/>
      <c r="AV1053" s="184"/>
      <c r="AW1053" s="184"/>
      <c r="AX1053" s="184"/>
      <c r="AY1053" s="184"/>
      <c r="AZ1053" s="184"/>
      <c r="BA1053" s="184"/>
      <c r="BB1053" s="184"/>
      <c r="BC1053" s="184"/>
      <c r="BD1053" s="184"/>
      <c r="BE1053" s="184"/>
      <c r="BF1053" s="184"/>
      <c r="BG1053" s="184"/>
      <c r="BH1053" s="184"/>
      <c r="BI1053" s="184"/>
      <c r="BJ1053" s="184"/>
      <c r="BK1053" s="184"/>
      <c r="BL1053" s="184"/>
      <c r="BM1053" s="184"/>
      <c r="BN1053" s="184"/>
      <c r="BO1053" s="184"/>
    </row>
    <row r="1054" spans="1:67" s="72" customFormat="1" ht="23.25" customHeight="1" outlineLevel="1">
      <c r="A1054" s="56">
        <f t="shared" si="24"/>
        <v>1024</v>
      </c>
      <c r="B1054" s="78" t="s">
        <v>2526</v>
      </c>
      <c r="C1054" s="78"/>
      <c r="D1054" s="85" t="s">
        <v>2527</v>
      </c>
      <c r="E1054" s="85">
        <v>34701000</v>
      </c>
      <c r="F1054" s="56">
        <v>1994</v>
      </c>
      <c r="G1054" s="56">
        <v>5</v>
      </c>
      <c r="H1054" s="56">
        <v>4</v>
      </c>
      <c r="I1054" s="86">
        <v>5076.3999999999996</v>
      </c>
      <c r="J1054" s="86">
        <v>4526.3999999999996</v>
      </c>
      <c r="K1054" s="56"/>
      <c r="L1054" s="56">
        <v>8</v>
      </c>
      <c r="M1054" s="56">
        <v>12</v>
      </c>
      <c r="N1054" s="56">
        <v>10</v>
      </c>
      <c r="O1054" s="56"/>
      <c r="P1054" s="56"/>
      <c r="Q1054" s="56"/>
      <c r="R1054" s="56"/>
      <c r="S1054" s="56">
        <v>8</v>
      </c>
      <c r="T1054" s="56">
        <v>12</v>
      </c>
      <c r="U1054" s="146" t="s">
        <v>297</v>
      </c>
      <c r="V1054" s="69"/>
      <c r="W1054" s="73"/>
      <c r="X1054" s="184"/>
      <c r="Y1054" s="184"/>
      <c r="Z1054" s="184"/>
      <c r="AA1054" s="184"/>
      <c r="AB1054" s="184"/>
      <c r="AC1054" s="184"/>
      <c r="AD1054" s="184"/>
      <c r="AE1054" s="184"/>
      <c r="AF1054" s="184"/>
      <c r="AG1054" s="184"/>
      <c r="AH1054" s="184"/>
      <c r="AI1054" s="184"/>
      <c r="AJ1054" s="184"/>
      <c r="AK1054" s="184"/>
      <c r="AL1054" s="184"/>
      <c r="AM1054" s="184"/>
      <c r="AN1054" s="184"/>
      <c r="AO1054" s="184"/>
      <c r="AP1054" s="184"/>
      <c r="AQ1054" s="184"/>
      <c r="AR1054" s="184"/>
      <c r="AS1054" s="184"/>
      <c r="AT1054" s="184"/>
      <c r="AU1054" s="184"/>
      <c r="AV1054" s="184"/>
      <c r="AW1054" s="184"/>
      <c r="AX1054" s="184"/>
      <c r="AY1054" s="184"/>
      <c r="AZ1054" s="184"/>
      <c r="BA1054" s="184"/>
      <c r="BB1054" s="184"/>
      <c r="BC1054" s="184"/>
      <c r="BD1054" s="184"/>
      <c r="BE1054" s="184"/>
      <c r="BF1054" s="184"/>
      <c r="BG1054" s="184"/>
      <c r="BH1054" s="184"/>
      <c r="BI1054" s="184"/>
      <c r="BJ1054" s="184"/>
      <c r="BK1054" s="184"/>
      <c r="BL1054" s="184"/>
      <c r="BM1054" s="184"/>
      <c r="BN1054" s="184"/>
      <c r="BO1054" s="184"/>
    </row>
    <row r="1055" spans="1:67" s="72" customFormat="1" ht="23.25" customHeight="1" outlineLevel="1">
      <c r="A1055" s="56">
        <f t="shared" si="24"/>
        <v>1025</v>
      </c>
      <c r="B1055" s="78" t="s">
        <v>2528</v>
      </c>
      <c r="C1055" s="78"/>
      <c r="D1055" s="85" t="s">
        <v>2529</v>
      </c>
      <c r="E1055" s="85">
        <v>34701000</v>
      </c>
      <c r="F1055" s="56">
        <v>1994</v>
      </c>
      <c r="G1055" s="56">
        <v>5</v>
      </c>
      <c r="H1055" s="56">
        <v>4</v>
      </c>
      <c r="I1055" s="86">
        <v>5008.8999999999996</v>
      </c>
      <c r="J1055" s="86">
        <v>4616.8999999999996</v>
      </c>
      <c r="K1055" s="56"/>
      <c r="L1055" s="56"/>
      <c r="M1055" s="56">
        <v>12</v>
      </c>
      <c r="N1055" s="56">
        <v>10</v>
      </c>
      <c r="O1055" s="56"/>
      <c r="P1055" s="56"/>
      <c r="Q1055" s="56"/>
      <c r="R1055" s="56"/>
      <c r="S1055" s="56">
        <v>8</v>
      </c>
      <c r="T1055" s="56">
        <v>12</v>
      </c>
      <c r="U1055" s="146" t="s">
        <v>2520</v>
      </c>
      <c r="V1055" s="69"/>
      <c r="W1055" s="73"/>
      <c r="X1055" s="184"/>
      <c r="Y1055" s="184"/>
      <c r="Z1055" s="184"/>
      <c r="AA1055" s="184"/>
      <c r="AB1055" s="184"/>
      <c r="AC1055" s="184"/>
      <c r="AD1055" s="184"/>
      <c r="AE1055" s="184"/>
      <c r="AF1055" s="184"/>
      <c r="AG1055" s="184"/>
      <c r="AH1055" s="184"/>
      <c r="AI1055" s="184"/>
      <c r="AJ1055" s="184"/>
      <c r="AK1055" s="184"/>
      <c r="AL1055" s="184"/>
      <c r="AM1055" s="184"/>
      <c r="AN1055" s="184"/>
      <c r="AO1055" s="184"/>
      <c r="AP1055" s="184"/>
      <c r="AQ1055" s="184"/>
      <c r="AR1055" s="184"/>
      <c r="AS1055" s="184"/>
      <c r="AT1055" s="184"/>
      <c r="AU1055" s="184"/>
      <c r="AV1055" s="184"/>
      <c r="AW1055" s="184"/>
      <c r="AX1055" s="184"/>
      <c r="AY1055" s="184"/>
      <c r="AZ1055" s="184"/>
      <c r="BA1055" s="184"/>
      <c r="BB1055" s="184"/>
      <c r="BC1055" s="184"/>
      <c r="BD1055" s="184"/>
      <c r="BE1055" s="184"/>
      <c r="BF1055" s="184"/>
      <c r="BG1055" s="184"/>
      <c r="BH1055" s="184"/>
      <c r="BI1055" s="184"/>
      <c r="BJ1055" s="184"/>
      <c r="BK1055" s="184"/>
      <c r="BL1055" s="184"/>
      <c r="BM1055" s="184"/>
      <c r="BN1055" s="184"/>
      <c r="BO1055" s="184"/>
    </row>
    <row r="1056" spans="1:67" s="72" customFormat="1" ht="23.25" customHeight="1" outlineLevel="1">
      <c r="A1056" s="56">
        <f t="shared" si="24"/>
        <v>1026</v>
      </c>
      <c r="B1056" s="78" t="s">
        <v>2530</v>
      </c>
      <c r="C1056" s="78"/>
      <c r="D1056" s="85" t="s">
        <v>2531</v>
      </c>
      <c r="E1056" s="85">
        <v>34701000</v>
      </c>
      <c r="F1056" s="56">
        <v>1994</v>
      </c>
      <c r="G1056" s="56">
        <v>5</v>
      </c>
      <c r="H1056" s="56">
        <v>4</v>
      </c>
      <c r="I1056" s="86">
        <v>4345.8999999999996</v>
      </c>
      <c r="J1056" s="86">
        <v>3821.6</v>
      </c>
      <c r="K1056" s="56"/>
      <c r="L1056" s="56">
        <v>8</v>
      </c>
      <c r="M1056" s="56">
        <v>12</v>
      </c>
      <c r="N1056" s="56">
        <v>10</v>
      </c>
      <c r="O1056" s="56">
        <v>9</v>
      </c>
      <c r="P1056" s="56"/>
      <c r="Q1056" s="56"/>
      <c r="R1056" s="56"/>
      <c r="S1056" s="56">
        <v>8</v>
      </c>
      <c r="T1056" s="56">
        <v>12</v>
      </c>
      <c r="U1056" s="146" t="s">
        <v>783</v>
      </c>
      <c r="V1056" s="69"/>
      <c r="W1056" s="73"/>
      <c r="X1056" s="184"/>
      <c r="Y1056" s="184"/>
      <c r="Z1056" s="184"/>
      <c r="AA1056" s="184"/>
      <c r="AB1056" s="184"/>
      <c r="AC1056" s="184"/>
      <c r="AD1056" s="184"/>
      <c r="AE1056" s="184"/>
      <c r="AF1056" s="184"/>
      <c r="AG1056" s="184"/>
      <c r="AH1056" s="184"/>
      <c r="AI1056" s="184"/>
      <c r="AJ1056" s="184"/>
      <c r="AK1056" s="184"/>
      <c r="AL1056" s="184"/>
      <c r="AM1056" s="184"/>
      <c r="AN1056" s="184"/>
      <c r="AO1056" s="184"/>
      <c r="AP1056" s="184"/>
      <c r="AQ1056" s="184"/>
      <c r="AR1056" s="184"/>
      <c r="AS1056" s="184"/>
      <c r="AT1056" s="184"/>
      <c r="AU1056" s="184"/>
      <c r="AV1056" s="184"/>
      <c r="AW1056" s="184"/>
      <c r="AX1056" s="184"/>
      <c r="AY1056" s="184"/>
      <c r="AZ1056" s="184"/>
      <c r="BA1056" s="184"/>
      <c r="BB1056" s="184"/>
      <c r="BC1056" s="184"/>
      <c r="BD1056" s="184"/>
      <c r="BE1056" s="184"/>
      <c r="BF1056" s="184"/>
      <c r="BG1056" s="184"/>
      <c r="BH1056" s="184"/>
      <c r="BI1056" s="184"/>
      <c r="BJ1056" s="184"/>
      <c r="BK1056" s="184"/>
      <c r="BL1056" s="184"/>
      <c r="BM1056" s="184"/>
      <c r="BN1056" s="184"/>
      <c r="BO1056" s="184"/>
    </row>
    <row r="1057" spans="1:313" s="72" customFormat="1" ht="23.25" customHeight="1" outlineLevel="1">
      <c r="A1057" s="56">
        <f t="shared" si="24"/>
        <v>1027</v>
      </c>
      <c r="B1057" s="78" t="s">
        <v>2532</v>
      </c>
      <c r="C1057" s="78"/>
      <c r="D1057" s="85" t="s">
        <v>2533</v>
      </c>
      <c r="E1057" s="85">
        <v>34701000</v>
      </c>
      <c r="F1057" s="56">
        <v>1994</v>
      </c>
      <c r="G1057" s="56">
        <v>5</v>
      </c>
      <c r="H1057" s="56">
        <v>2</v>
      </c>
      <c r="I1057" s="86">
        <v>2204.1</v>
      </c>
      <c r="J1057" s="86">
        <v>1963.5</v>
      </c>
      <c r="K1057" s="56"/>
      <c r="L1057" s="56"/>
      <c r="M1057" s="56">
        <v>10</v>
      </c>
      <c r="N1057" s="56">
        <v>30</v>
      </c>
      <c r="O1057" s="56"/>
      <c r="P1057" s="56"/>
      <c r="Q1057" s="56"/>
      <c r="R1057" s="56"/>
      <c r="S1057" s="56">
        <v>8</v>
      </c>
      <c r="T1057" s="56">
        <v>12</v>
      </c>
      <c r="U1057" s="146" t="s">
        <v>2534</v>
      </c>
      <c r="V1057" s="69" t="s">
        <v>2535</v>
      </c>
      <c r="W1057" s="73"/>
      <c r="X1057" s="184"/>
      <c r="Y1057" s="184"/>
      <c r="Z1057" s="184"/>
      <c r="AA1057" s="184"/>
      <c r="AB1057" s="184"/>
      <c r="AC1057" s="184"/>
      <c r="AD1057" s="184"/>
      <c r="AE1057" s="184"/>
      <c r="AF1057" s="184"/>
      <c r="AG1057" s="184"/>
      <c r="AH1057" s="184"/>
      <c r="AI1057" s="184"/>
      <c r="AJ1057" s="184"/>
      <c r="AK1057" s="184"/>
      <c r="AL1057" s="184"/>
      <c r="AM1057" s="184"/>
      <c r="AN1057" s="184"/>
      <c r="AO1057" s="184"/>
      <c r="AP1057" s="184"/>
      <c r="AQ1057" s="184"/>
      <c r="AR1057" s="184"/>
      <c r="AS1057" s="184"/>
      <c r="AT1057" s="184"/>
      <c r="AU1057" s="184"/>
      <c r="AV1057" s="184"/>
      <c r="AW1057" s="184"/>
      <c r="AX1057" s="184"/>
      <c r="AY1057" s="184"/>
      <c r="AZ1057" s="184"/>
      <c r="BA1057" s="184"/>
      <c r="BB1057" s="184"/>
      <c r="BC1057" s="184"/>
      <c r="BD1057" s="184"/>
      <c r="BE1057" s="184"/>
      <c r="BF1057" s="184"/>
      <c r="BG1057" s="184"/>
      <c r="BH1057" s="184"/>
      <c r="BI1057" s="184"/>
      <c r="BJ1057" s="184"/>
      <c r="BK1057" s="184"/>
      <c r="BL1057" s="184"/>
      <c r="BM1057" s="184"/>
      <c r="BN1057" s="184"/>
      <c r="BO1057" s="184"/>
    </row>
    <row r="1058" spans="1:313" s="72" customFormat="1" ht="23.25" customHeight="1" outlineLevel="1">
      <c r="A1058" s="56">
        <f t="shared" si="24"/>
        <v>1028</v>
      </c>
      <c r="B1058" s="85" t="s">
        <v>2536</v>
      </c>
      <c r="C1058" s="85"/>
      <c r="D1058" s="201" t="s">
        <v>2537</v>
      </c>
      <c r="E1058" s="85">
        <v>34701000</v>
      </c>
      <c r="F1058" s="56">
        <v>2017</v>
      </c>
      <c r="G1058" s="56">
        <v>3</v>
      </c>
      <c r="H1058" s="56">
        <v>1</v>
      </c>
      <c r="I1058" s="86">
        <v>1199</v>
      </c>
      <c r="J1058" s="86">
        <v>879.1</v>
      </c>
      <c r="K1058" s="56"/>
      <c r="L1058" s="56"/>
      <c r="M1058" s="56"/>
      <c r="N1058" s="56"/>
      <c r="O1058" s="56">
        <v>9</v>
      </c>
      <c r="P1058" s="56"/>
      <c r="Q1058" s="56"/>
      <c r="R1058" s="56"/>
      <c r="S1058" s="56">
        <v>12</v>
      </c>
      <c r="T1058" s="56"/>
      <c r="U1058" s="144" t="s">
        <v>2538</v>
      </c>
      <c r="V1058" s="69"/>
      <c r="W1058" s="70"/>
      <c r="X1058" s="184"/>
      <c r="Y1058" s="184"/>
      <c r="Z1058" s="184"/>
      <c r="AA1058" s="184"/>
      <c r="AB1058" s="184"/>
      <c r="AC1058" s="184"/>
      <c r="AD1058" s="184"/>
      <c r="AE1058" s="184"/>
      <c r="AF1058" s="184"/>
      <c r="AG1058" s="184"/>
      <c r="AH1058" s="184"/>
      <c r="AI1058" s="184"/>
      <c r="AJ1058" s="184"/>
      <c r="AK1058" s="184"/>
      <c r="AL1058" s="184"/>
      <c r="AM1058" s="184"/>
      <c r="AN1058" s="184"/>
      <c r="AO1058" s="184"/>
      <c r="AP1058" s="184"/>
      <c r="AQ1058" s="184"/>
      <c r="AR1058" s="184"/>
      <c r="AS1058" s="184"/>
      <c r="AT1058" s="184"/>
      <c r="AU1058" s="184"/>
      <c r="AV1058" s="184"/>
      <c r="AW1058" s="184"/>
      <c r="AX1058" s="184"/>
      <c r="AY1058" s="184"/>
      <c r="AZ1058" s="184"/>
      <c r="BA1058" s="184"/>
      <c r="BB1058" s="184"/>
      <c r="BC1058" s="184"/>
      <c r="BD1058" s="184"/>
      <c r="BE1058" s="184"/>
      <c r="BF1058" s="184"/>
      <c r="BG1058" s="184"/>
      <c r="BH1058" s="184"/>
      <c r="BI1058" s="184"/>
      <c r="BJ1058" s="184"/>
      <c r="BK1058" s="184"/>
      <c r="BL1058" s="184"/>
      <c r="BM1058" s="184"/>
      <c r="BN1058" s="184"/>
      <c r="BO1058" s="184"/>
      <c r="BP1058" s="71"/>
      <c r="BQ1058" s="71"/>
      <c r="BR1058" s="71"/>
      <c r="BS1058" s="71"/>
      <c r="BT1058" s="71"/>
      <c r="BU1058" s="71"/>
      <c r="BV1058" s="71"/>
      <c r="BW1058" s="71"/>
      <c r="BX1058" s="71"/>
      <c r="BY1058" s="71"/>
      <c r="BZ1058" s="71"/>
      <c r="CA1058" s="71"/>
      <c r="CB1058" s="71"/>
      <c r="CC1058" s="71"/>
      <c r="CD1058" s="71"/>
      <c r="CE1058" s="71"/>
      <c r="CF1058" s="71"/>
      <c r="CG1058" s="71"/>
      <c r="CH1058" s="71"/>
      <c r="CI1058" s="71"/>
      <c r="CJ1058" s="71"/>
      <c r="CK1058" s="71"/>
      <c r="CL1058" s="71"/>
      <c r="CM1058" s="71"/>
      <c r="CN1058" s="71"/>
      <c r="CO1058" s="71"/>
      <c r="CP1058" s="71"/>
      <c r="CQ1058" s="71"/>
      <c r="CR1058" s="71"/>
      <c r="CS1058" s="71"/>
      <c r="CT1058" s="71"/>
      <c r="CU1058" s="71"/>
      <c r="CV1058" s="71"/>
      <c r="CW1058" s="71"/>
      <c r="CX1058" s="71"/>
      <c r="CY1058" s="71"/>
      <c r="CZ1058" s="71"/>
      <c r="DA1058" s="71"/>
      <c r="DB1058" s="71"/>
      <c r="DC1058" s="71"/>
      <c r="DD1058" s="71"/>
      <c r="DE1058" s="71"/>
      <c r="DF1058" s="71"/>
      <c r="DG1058" s="71"/>
      <c r="DH1058" s="71"/>
      <c r="DI1058" s="71"/>
      <c r="DJ1058" s="71"/>
      <c r="DK1058" s="71"/>
      <c r="DL1058" s="71"/>
      <c r="DM1058" s="71"/>
      <c r="DN1058" s="71"/>
      <c r="DO1058" s="71"/>
      <c r="DP1058" s="71"/>
      <c r="DQ1058" s="71"/>
      <c r="DR1058" s="71"/>
      <c r="DS1058" s="71"/>
      <c r="DT1058" s="71"/>
      <c r="DU1058" s="71"/>
      <c r="DV1058" s="71"/>
      <c r="DW1058" s="71"/>
      <c r="DX1058" s="71"/>
      <c r="DY1058" s="71"/>
      <c r="DZ1058" s="71"/>
      <c r="EA1058" s="71"/>
      <c r="EB1058" s="71"/>
      <c r="EC1058" s="71"/>
      <c r="ED1058" s="71"/>
      <c r="EE1058" s="71"/>
      <c r="EF1058" s="71"/>
      <c r="EG1058" s="71"/>
      <c r="EH1058" s="71"/>
      <c r="EI1058" s="71"/>
      <c r="EJ1058" s="71"/>
      <c r="EK1058" s="71"/>
      <c r="EL1058" s="71"/>
      <c r="EM1058" s="71"/>
      <c r="EN1058" s="71"/>
      <c r="EO1058" s="71"/>
      <c r="EP1058" s="71"/>
      <c r="EQ1058" s="71"/>
      <c r="ER1058" s="71"/>
      <c r="ES1058" s="71"/>
      <c r="ET1058" s="71"/>
      <c r="EU1058" s="71"/>
      <c r="EV1058" s="71"/>
      <c r="EW1058" s="71"/>
      <c r="EX1058" s="71"/>
      <c r="EY1058" s="71"/>
      <c r="EZ1058" s="71"/>
      <c r="FA1058" s="71"/>
      <c r="FB1058" s="71"/>
      <c r="FC1058" s="71"/>
      <c r="FD1058" s="71"/>
      <c r="FE1058" s="71"/>
      <c r="FF1058" s="71"/>
      <c r="FG1058" s="71"/>
      <c r="FH1058" s="71"/>
      <c r="FI1058" s="71"/>
      <c r="FJ1058" s="71"/>
      <c r="FK1058" s="71"/>
      <c r="FL1058" s="71"/>
      <c r="FM1058" s="71"/>
      <c r="FN1058" s="71"/>
      <c r="FO1058" s="71"/>
      <c r="FP1058" s="71"/>
      <c r="FQ1058" s="71"/>
      <c r="FR1058" s="71"/>
      <c r="FS1058" s="71"/>
      <c r="FT1058" s="71"/>
      <c r="FU1058" s="71"/>
      <c r="FV1058" s="71"/>
      <c r="FW1058" s="71"/>
      <c r="FX1058" s="71"/>
      <c r="FY1058" s="71"/>
      <c r="FZ1058" s="71"/>
      <c r="GA1058" s="71"/>
      <c r="GB1058" s="71"/>
      <c r="GC1058" s="71"/>
      <c r="GD1058" s="71"/>
      <c r="GE1058" s="71"/>
      <c r="GF1058" s="71"/>
      <c r="GG1058" s="71"/>
      <c r="GH1058" s="71"/>
      <c r="GI1058" s="71"/>
      <c r="GJ1058" s="71"/>
      <c r="GK1058" s="71"/>
      <c r="GL1058" s="71"/>
      <c r="GM1058" s="71"/>
      <c r="GN1058" s="71"/>
      <c r="GO1058" s="71"/>
      <c r="GP1058" s="71"/>
      <c r="GQ1058" s="71"/>
      <c r="GR1058" s="71"/>
      <c r="GS1058" s="71"/>
      <c r="GT1058" s="71"/>
      <c r="GU1058" s="71"/>
      <c r="GV1058" s="71"/>
      <c r="GW1058" s="71"/>
      <c r="GX1058" s="71"/>
      <c r="GY1058" s="71"/>
      <c r="GZ1058" s="71"/>
      <c r="HA1058" s="71"/>
      <c r="HB1058" s="71"/>
      <c r="HC1058" s="71"/>
      <c r="HD1058" s="71"/>
      <c r="HE1058" s="71"/>
      <c r="HF1058" s="71"/>
      <c r="HG1058" s="71"/>
      <c r="HH1058" s="71"/>
      <c r="HI1058" s="71"/>
      <c r="HJ1058" s="71"/>
      <c r="HK1058" s="71"/>
      <c r="HL1058" s="71"/>
      <c r="HM1058" s="71"/>
      <c r="HN1058" s="71"/>
      <c r="HO1058" s="71"/>
      <c r="HP1058" s="71"/>
      <c r="HQ1058" s="71"/>
      <c r="HR1058" s="71"/>
      <c r="HS1058" s="71"/>
      <c r="HT1058" s="71"/>
      <c r="HU1058" s="71"/>
      <c r="HV1058" s="71"/>
      <c r="HW1058" s="71"/>
      <c r="HX1058" s="71"/>
      <c r="HY1058" s="71"/>
      <c r="HZ1058" s="71"/>
      <c r="IA1058" s="71"/>
      <c r="IB1058" s="71"/>
      <c r="IC1058" s="71"/>
      <c r="ID1058" s="71"/>
      <c r="IE1058" s="71"/>
      <c r="IF1058" s="71"/>
      <c r="IG1058" s="71"/>
      <c r="IH1058" s="71"/>
      <c r="II1058" s="71"/>
      <c r="IJ1058" s="71"/>
      <c r="IK1058" s="71"/>
      <c r="IL1058" s="71"/>
      <c r="IM1058" s="71"/>
      <c r="IN1058" s="71"/>
      <c r="IO1058" s="71"/>
      <c r="IP1058" s="71"/>
      <c r="IQ1058" s="71"/>
      <c r="IR1058" s="71"/>
      <c r="IS1058" s="71"/>
      <c r="IT1058" s="71"/>
      <c r="IU1058" s="71"/>
      <c r="IV1058" s="71"/>
      <c r="IW1058" s="71"/>
      <c r="IX1058" s="71"/>
      <c r="IY1058" s="71"/>
      <c r="IZ1058" s="71"/>
      <c r="JA1058" s="71"/>
      <c r="JB1058" s="71"/>
      <c r="JC1058" s="71"/>
      <c r="JD1058" s="71"/>
      <c r="JE1058" s="71"/>
      <c r="JF1058" s="71"/>
      <c r="JG1058" s="71"/>
      <c r="JH1058" s="71"/>
      <c r="JI1058" s="71"/>
      <c r="JJ1058" s="71"/>
      <c r="JK1058" s="71"/>
      <c r="JL1058" s="71"/>
      <c r="JM1058" s="71"/>
      <c r="JN1058" s="71"/>
      <c r="JO1058" s="71"/>
      <c r="JP1058" s="71"/>
      <c r="JQ1058" s="71"/>
      <c r="JR1058" s="71"/>
      <c r="JS1058" s="71"/>
      <c r="JT1058" s="71"/>
      <c r="JU1058" s="71"/>
      <c r="JV1058" s="71"/>
      <c r="JW1058" s="71"/>
      <c r="JX1058" s="71"/>
      <c r="JY1058" s="71"/>
      <c r="JZ1058" s="71"/>
      <c r="KA1058" s="71"/>
      <c r="KB1058" s="71"/>
      <c r="KC1058" s="71"/>
      <c r="KD1058" s="71"/>
      <c r="KE1058" s="71"/>
      <c r="KF1058" s="71"/>
      <c r="KG1058" s="71"/>
      <c r="KH1058" s="71"/>
      <c r="KI1058" s="71"/>
      <c r="KJ1058" s="71"/>
      <c r="KK1058" s="71"/>
      <c r="KL1058" s="71"/>
      <c r="KM1058" s="71"/>
      <c r="KN1058" s="71"/>
      <c r="KO1058" s="71"/>
      <c r="KP1058" s="71"/>
      <c r="KQ1058" s="71"/>
      <c r="KR1058" s="71"/>
      <c r="KS1058" s="71"/>
      <c r="KT1058" s="71"/>
      <c r="KU1058" s="71"/>
      <c r="KV1058" s="71"/>
      <c r="KW1058" s="71"/>
      <c r="KX1058" s="71"/>
      <c r="KY1058" s="71"/>
      <c r="KZ1058" s="71"/>
      <c r="LA1058" s="71"/>
    </row>
    <row r="1059" spans="1:313" s="72" customFormat="1" ht="23.25" customHeight="1" outlineLevel="1">
      <c r="A1059" s="56">
        <f t="shared" si="24"/>
        <v>1029</v>
      </c>
      <c r="B1059" s="78" t="s">
        <v>2539</v>
      </c>
      <c r="C1059" s="78"/>
      <c r="D1059" s="85" t="s">
        <v>2540</v>
      </c>
      <c r="E1059" s="85">
        <v>34701000</v>
      </c>
      <c r="F1059" s="56">
        <v>1985</v>
      </c>
      <c r="G1059" s="56">
        <v>4</v>
      </c>
      <c r="H1059" s="56">
        <v>1</v>
      </c>
      <c r="I1059" s="56">
        <v>907.3</v>
      </c>
      <c r="J1059" s="56">
        <v>809.6</v>
      </c>
      <c r="K1059" s="56"/>
      <c r="L1059" s="56"/>
      <c r="M1059" s="56">
        <v>8</v>
      </c>
      <c r="N1059" s="56">
        <v>12</v>
      </c>
      <c r="O1059" s="56">
        <v>10</v>
      </c>
      <c r="P1059" s="56">
        <v>9</v>
      </c>
      <c r="Q1059" s="56">
        <v>11</v>
      </c>
      <c r="R1059" s="56"/>
      <c r="S1059" s="56">
        <v>8</v>
      </c>
      <c r="T1059" s="56">
        <v>12</v>
      </c>
      <c r="U1059" s="146" t="s">
        <v>2541</v>
      </c>
      <c r="V1059" s="69" t="s">
        <v>1982</v>
      </c>
      <c r="W1059" s="73"/>
      <c r="X1059" s="184"/>
      <c r="Y1059" s="184"/>
      <c r="Z1059" s="184"/>
      <c r="AA1059" s="184"/>
      <c r="AB1059" s="184"/>
      <c r="AC1059" s="184"/>
      <c r="AD1059" s="184"/>
      <c r="AE1059" s="184"/>
      <c r="AF1059" s="184"/>
      <c r="AG1059" s="184"/>
      <c r="AH1059" s="184"/>
      <c r="AI1059" s="184"/>
      <c r="AJ1059" s="184"/>
      <c r="AK1059" s="184"/>
      <c r="AL1059" s="184"/>
      <c r="AM1059" s="184"/>
      <c r="AN1059" s="184"/>
      <c r="AO1059" s="184"/>
      <c r="AP1059" s="184"/>
      <c r="AQ1059" s="184"/>
      <c r="AR1059" s="184"/>
      <c r="AS1059" s="184"/>
      <c r="AT1059" s="184"/>
      <c r="AU1059" s="184"/>
      <c r="AV1059" s="184"/>
      <c r="AW1059" s="184"/>
      <c r="AX1059" s="184"/>
      <c r="AY1059" s="184"/>
      <c r="AZ1059" s="184"/>
      <c r="BA1059" s="184"/>
      <c r="BB1059" s="184"/>
      <c r="BC1059" s="184"/>
      <c r="BD1059" s="184"/>
      <c r="BE1059" s="184"/>
      <c r="BF1059" s="184"/>
      <c r="BG1059" s="184"/>
      <c r="BH1059" s="184"/>
      <c r="BI1059" s="184"/>
      <c r="BJ1059" s="184"/>
      <c r="BK1059" s="184"/>
      <c r="BL1059" s="184"/>
      <c r="BM1059" s="184"/>
      <c r="BN1059" s="184"/>
      <c r="BO1059" s="184"/>
    </row>
    <row r="1060" spans="1:313" s="72" customFormat="1" ht="23.25" customHeight="1" outlineLevel="1">
      <c r="A1060" s="56">
        <f t="shared" si="24"/>
        <v>1030</v>
      </c>
      <c r="B1060" s="78" t="s">
        <v>2542</v>
      </c>
      <c r="C1060" s="78"/>
      <c r="D1060" s="85" t="s">
        <v>2543</v>
      </c>
      <c r="E1060" s="85">
        <v>34701000</v>
      </c>
      <c r="F1060" s="56">
        <v>1985</v>
      </c>
      <c r="G1060" s="56">
        <v>4</v>
      </c>
      <c r="H1060" s="56">
        <v>1</v>
      </c>
      <c r="I1060" s="56">
        <v>909.9</v>
      </c>
      <c r="J1060" s="56">
        <v>813.6</v>
      </c>
      <c r="K1060" s="56"/>
      <c r="L1060" s="56"/>
      <c r="M1060" s="56"/>
      <c r="N1060" s="56">
        <v>8</v>
      </c>
      <c r="O1060" s="56">
        <v>12</v>
      </c>
      <c r="P1060" s="56">
        <v>10</v>
      </c>
      <c r="Q1060" s="56">
        <v>9</v>
      </c>
      <c r="R1060" s="56"/>
      <c r="S1060" s="56">
        <v>8</v>
      </c>
      <c r="T1060" s="56">
        <v>12</v>
      </c>
      <c r="U1060" s="148" t="s">
        <v>13245</v>
      </c>
      <c r="V1060" s="69" t="s">
        <v>2544</v>
      </c>
      <c r="W1060" s="73"/>
      <c r="X1060" s="184"/>
      <c r="Y1060" s="184"/>
      <c r="Z1060" s="184"/>
      <c r="AA1060" s="184"/>
      <c r="AB1060" s="184"/>
      <c r="AC1060" s="184"/>
      <c r="AD1060" s="184"/>
      <c r="AE1060" s="184"/>
      <c r="AF1060" s="184"/>
      <c r="AG1060" s="184"/>
      <c r="AH1060" s="184"/>
      <c r="AI1060" s="184"/>
      <c r="AJ1060" s="184"/>
      <c r="AK1060" s="184"/>
      <c r="AL1060" s="184"/>
      <c r="AM1060" s="184"/>
      <c r="AN1060" s="184"/>
      <c r="AO1060" s="184"/>
      <c r="AP1060" s="184"/>
      <c r="AQ1060" s="184"/>
      <c r="AR1060" s="184"/>
      <c r="AS1060" s="184"/>
      <c r="AT1060" s="184"/>
      <c r="AU1060" s="184"/>
      <c r="AV1060" s="184"/>
      <c r="AW1060" s="184"/>
      <c r="AX1060" s="184"/>
      <c r="AY1060" s="184"/>
      <c r="AZ1060" s="184"/>
      <c r="BA1060" s="184"/>
      <c r="BB1060" s="184"/>
      <c r="BC1060" s="184"/>
      <c r="BD1060" s="184"/>
      <c r="BE1060" s="184"/>
      <c r="BF1060" s="184"/>
      <c r="BG1060" s="184"/>
      <c r="BH1060" s="184"/>
      <c r="BI1060" s="184"/>
      <c r="BJ1060" s="184"/>
      <c r="BK1060" s="184"/>
      <c r="BL1060" s="184"/>
      <c r="BM1060" s="184"/>
      <c r="BN1060" s="184"/>
      <c r="BO1060" s="184"/>
    </row>
    <row r="1061" spans="1:313" s="72" customFormat="1" ht="23.25" customHeight="1" outlineLevel="1">
      <c r="A1061" s="56">
        <f t="shared" si="24"/>
        <v>1031</v>
      </c>
      <c r="B1061" s="78" t="s">
        <v>2545</v>
      </c>
      <c r="C1061" s="78"/>
      <c r="D1061" s="85" t="s">
        <v>2546</v>
      </c>
      <c r="E1061" s="85">
        <v>34701000</v>
      </c>
      <c r="F1061" s="56">
        <v>1985</v>
      </c>
      <c r="G1061" s="56">
        <v>4</v>
      </c>
      <c r="H1061" s="56">
        <v>1</v>
      </c>
      <c r="I1061" s="56">
        <v>907.5</v>
      </c>
      <c r="J1061" s="56">
        <v>811</v>
      </c>
      <c r="K1061" s="56"/>
      <c r="L1061" s="56"/>
      <c r="M1061" s="56">
        <v>8</v>
      </c>
      <c r="N1061" s="56">
        <v>12</v>
      </c>
      <c r="O1061" s="56">
        <v>10</v>
      </c>
      <c r="P1061" s="56">
        <v>9</v>
      </c>
      <c r="Q1061" s="56"/>
      <c r="R1061" s="56"/>
      <c r="S1061" s="56">
        <v>8</v>
      </c>
      <c r="T1061" s="56">
        <v>12</v>
      </c>
      <c r="U1061" s="146"/>
      <c r="V1061" s="69" t="s">
        <v>2544</v>
      </c>
      <c r="W1061" s="73"/>
      <c r="X1061" s="184"/>
      <c r="Y1061" s="184"/>
      <c r="Z1061" s="184"/>
      <c r="AA1061" s="184"/>
      <c r="AB1061" s="184"/>
      <c r="AC1061" s="184"/>
      <c r="AD1061" s="184"/>
      <c r="AE1061" s="184"/>
      <c r="AF1061" s="184"/>
      <c r="AG1061" s="184"/>
      <c r="AH1061" s="184"/>
      <c r="AI1061" s="184"/>
      <c r="AJ1061" s="184"/>
      <c r="AK1061" s="184"/>
      <c r="AL1061" s="184"/>
      <c r="AM1061" s="184"/>
      <c r="AN1061" s="184"/>
      <c r="AO1061" s="184"/>
      <c r="AP1061" s="184"/>
      <c r="AQ1061" s="184"/>
      <c r="AR1061" s="184"/>
      <c r="AS1061" s="184"/>
      <c r="AT1061" s="184"/>
      <c r="AU1061" s="184"/>
      <c r="AV1061" s="184"/>
      <c r="AW1061" s="184"/>
      <c r="AX1061" s="184"/>
      <c r="AY1061" s="184"/>
      <c r="AZ1061" s="184"/>
      <c r="BA1061" s="184"/>
      <c r="BB1061" s="184"/>
      <c r="BC1061" s="184"/>
      <c r="BD1061" s="184"/>
      <c r="BE1061" s="184"/>
      <c r="BF1061" s="184"/>
      <c r="BG1061" s="184"/>
      <c r="BH1061" s="184"/>
      <c r="BI1061" s="184"/>
      <c r="BJ1061" s="184"/>
      <c r="BK1061" s="184"/>
      <c r="BL1061" s="184"/>
      <c r="BM1061" s="184"/>
      <c r="BN1061" s="184"/>
      <c r="BO1061" s="184"/>
    </row>
    <row r="1062" spans="1:313" s="72" customFormat="1" ht="23.25" customHeight="1" outlineLevel="1">
      <c r="A1062" s="56">
        <f t="shared" si="24"/>
        <v>1032</v>
      </c>
      <c r="B1062" s="78" t="s">
        <v>2547</v>
      </c>
      <c r="C1062" s="78"/>
      <c r="D1062" s="85" t="s">
        <v>2548</v>
      </c>
      <c r="E1062" s="85">
        <v>34701000</v>
      </c>
      <c r="F1062" s="56">
        <v>1985</v>
      </c>
      <c r="G1062" s="56">
        <v>4</v>
      </c>
      <c r="H1062" s="56">
        <v>1</v>
      </c>
      <c r="I1062" s="56">
        <v>919.7</v>
      </c>
      <c r="J1062" s="56">
        <v>825.6</v>
      </c>
      <c r="K1062" s="56"/>
      <c r="L1062" s="56">
        <v>11</v>
      </c>
      <c r="M1062" s="56">
        <v>8</v>
      </c>
      <c r="N1062" s="56">
        <v>12</v>
      </c>
      <c r="O1062" s="56">
        <v>10</v>
      </c>
      <c r="P1062" s="56">
        <v>9</v>
      </c>
      <c r="Q1062" s="56"/>
      <c r="R1062" s="56"/>
      <c r="S1062" s="56">
        <v>8</v>
      </c>
      <c r="T1062" s="56">
        <v>12</v>
      </c>
      <c r="U1062" s="146" t="s">
        <v>1241</v>
      </c>
      <c r="V1062" s="69"/>
      <c r="W1062" s="73"/>
      <c r="X1062" s="184"/>
      <c r="Y1062" s="184"/>
      <c r="Z1062" s="184"/>
      <c r="AA1062" s="184"/>
      <c r="AB1062" s="184"/>
      <c r="AC1062" s="184"/>
      <c r="AD1062" s="184"/>
      <c r="AE1062" s="184"/>
      <c r="AF1062" s="184"/>
      <c r="AG1062" s="184"/>
      <c r="AH1062" s="184"/>
      <c r="AI1062" s="184"/>
      <c r="AJ1062" s="184"/>
      <c r="AK1062" s="184"/>
      <c r="AL1062" s="184"/>
      <c r="AM1062" s="184"/>
      <c r="AN1062" s="184"/>
      <c r="AO1062" s="184"/>
      <c r="AP1062" s="184"/>
      <c r="AQ1062" s="184"/>
      <c r="AR1062" s="184"/>
      <c r="AS1062" s="184"/>
      <c r="AT1062" s="184"/>
      <c r="AU1062" s="184"/>
      <c r="AV1062" s="184"/>
      <c r="AW1062" s="184"/>
      <c r="AX1062" s="184"/>
      <c r="AY1062" s="184"/>
      <c r="AZ1062" s="184"/>
      <c r="BA1062" s="184"/>
      <c r="BB1062" s="184"/>
      <c r="BC1062" s="184"/>
      <c r="BD1062" s="184"/>
      <c r="BE1062" s="184"/>
      <c r="BF1062" s="184"/>
      <c r="BG1062" s="184"/>
      <c r="BH1062" s="184"/>
      <c r="BI1062" s="184"/>
      <c r="BJ1062" s="184"/>
      <c r="BK1062" s="184"/>
      <c r="BL1062" s="184"/>
      <c r="BM1062" s="184"/>
      <c r="BN1062" s="184"/>
      <c r="BO1062" s="184"/>
    </row>
    <row r="1063" spans="1:313" s="72" customFormat="1" ht="23.25" customHeight="1" outlineLevel="1">
      <c r="A1063" s="56">
        <f t="shared" si="24"/>
        <v>1033</v>
      </c>
      <c r="B1063" s="78" t="s">
        <v>2549</v>
      </c>
      <c r="C1063" s="78"/>
      <c r="D1063" s="85" t="s">
        <v>2550</v>
      </c>
      <c r="E1063" s="85">
        <v>34701000</v>
      </c>
      <c r="F1063" s="56">
        <v>1985</v>
      </c>
      <c r="G1063" s="56">
        <v>4</v>
      </c>
      <c r="H1063" s="56">
        <v>1</v>
      </c>
      <c r="I1063" s="56">
        <v>918.4</v>
      </c>
      <c r="J1063" s="56">
        <v>823</v>
      </c>
      <c r="K1063" s="56"/>
      <c r="L1063" s="56">
        <v>8</v>
      </c>
      <c r="M1063" s="56">
        <v>11</v>
      </c>
      <c r="N1063" s="56">
        <v>12</v>
      </c>
      <c r="O1063" s="56">
        <v>10</v>
      </c>
      <c r="P1063" s="56">
        <v>9</v>
      </c>
      <c r="Q1063" s="56"/>
      <c r="R1063" s="56"/>
      <c r="S1063" s="56">
        <v>8</v>
      </c>
      <c r="T1063" s="56">
        <v>12</v>
      </c>
      <c r="U1063" s="146" t="s">
        <v>297</v>
      </c>
      <c r="V1063" s="69" t="s">
        <v>542</v>
      </c>
      <c r="W1063" s="73"/>
      <c r="X1063" s="184"/>
      <c r="Y1063" s="184"/>
      <c r="Z1063" s="184"/>
      <c r="AA1063" s="184"/>
      <c r="AB1063" s="184"/>
      <c r="AC1063" s="184"/>
      <c r="AD1063" s="184"/>
      <c r="AE1063" s="184"/>
      <c r="AF1063" s="184"/>
      <c r="AG1063" s="184"/>
      <c r="AH1063" s="184"/>
      <c r="AI1063" s="184"/>
      <c r="AJ1063" s="184"/>
      <c r="AK1063" s="184"/>
      <c r="AL1063" s="184"/>
      <c r="AM1063" s="184"/>
      <c r="AN1063" s="184"/>
      <c r="AO1063" s="184"/>
      <c r="AP1063" s="184"/>
      <c r="AQ1063" s="184"/>
      <c r="AR1063" s="184"/>
      <c r="AS1063" s="184"/>
      <c r="AT1063" s="184"/>
      <c r="AU1063" s="184"/>
      <c r="AV1063" s="184"/>
      <c r="AW1063" s="184"/>
      <c r="AX1063" s="184"/>
      <c r="AY1063" s="184"/>
      <c r="AZ1063" s="184"/>
      <c r="BA1063" s="184"/>
      <c r="BB1063" s="184"/>
      <c r="BC1063" s="184"/>
      <c r="BD1063" s="184"/>
      <c r="BE1063" s="184"/>
      <c r="BF1063" s="184"/>
      <c r="BG1063" s="184"/>
      <c r="BH1063" s="184"/>
      <c r="BI1063" s="184"/>
      <c r="BJ1063" s="184"/>
      <c r="BK1063" s="184"/>
      <c r="BL1063" s="184"/>
      <c r="BM1063" s="184"/>
      <c r="BN1063" s="184"/>
      <c r="BO1063" s="184"/>
    </row>
    <row r="1064" spans="1:313" s="72" customFormat="1" ht="23.25" customHeight="1" outlineLevel="1">
      <c r="A1064" s="56">
        <f t="shared" si="24"/>
        <v>1034</v>
      </c>
      <c r="B1064" s="85" t="s">
        <v>2551</v>
      </c>
      <c r="C1064" s="85"/>
      <c r="D1064" s="85" t="s">
        <v>2552</v>
      </c>
      <c r="E1064" s="85">
        <v>34701000</v>
      </c>
      <c r="F1064" s="56">
        <v>2017</v>
      </c>
      <c r="G1064" s="56">
        <v>3</v>
      </c>
      <c r="H1064" s="56">
        <v>1</v>
      </c>
      <c r="I1064" s="86">
        <v>1770.3</v>
      </c>
      <c r="J1064" s="86">
        <v>1312.9</v>
      </c>
      <c r="K1064" s="56"/>
      <c r="L1064" s="56"/>
      <c r="M1064" s="56"/>
      <c r="N1064" s="56"/>
      <c r="O1064" s="56">
        <v>9</v>
      </c>
      <c r="P1064" s="56"/>
      <c r="Q1064" s="56"/>
      <c r="R1064" s="56"/>
      <c r="S1064" s="56">
        <v>12</v>
      </c>
      <c r="T1064" s="56"/>
      <c r="U1064" s="144" t="s">
        <v>2553</v>
      </c>
      <c r="V1064" s="69"/>
      <c r="W1064" s="70"/>
      <c r="X1064" s="184"/>
      <c r="Y1064" s="184"/>
      <c r="Z1064" s="184"/>
      <c r="AA1064" s="184"/>
      <c r="AB1064" s="184"/>
      <c r="AC1064" s="184"/>
      <c r="AD1064" s="184"/>
      <c r="AE1064" s="184"/>
      <c r="AF1064" s="184"/>
      <c r="AG1064" s="184"/>
      <c r="AH1064" s="184"/>
      <c r="AI1064" s="184"/>
      <c r="AJ1064" s="184"/>
      <c r="AK1064" s="184"/>
      <c r="AL1064" s="184"/>
      <c r="AM1064" s="184"/>
      <c r="AN1064" s="184"/>
      <c r="AO1064" s="184"/>
      <c r="AP1064" s="184"/>
      <c r="AQ1064" s="184"/>
      <c r="AR1064" s="184"/>
      <c r="AS1064" s="184"/>
      <c r="AT1064" s="184"/>
      <c r="AU1064" s="184"/>
      <c r="AV1064" s="184"/>
      <c r="AW1064" s="184"/>
      <c r="AX1064" s="184"/>
      <c r="AY1064" s="184"/>
      <c r="AZ1064" s="184"/>
      <c r="BA1064" s="184"/>
      <c r="BB1064" s="184"/>
      <c r="BC1064" s="184"/>
      <c r="BD1064" s="184"/>
      <c r="BE1064" s="184"/>
      <c r="BF1064" s="184"/>
      <c r="BG1064" s="184"/>
      <c r="BH1064" s="184"/>
      <c r="BI1064" s="184"/>
      <c r="BJ1064" s="184"/>
      <c r="BK1064" s="184"/>
      <c r="BL1064" s="184"/>
      <c r="BM1064" s="184"/>
      <c r="BN1064" s="184"/>
      <c r="BO1064" s="184"/>
      <c r="BP1064" s="71"/>
      <c r="BQ1064" s="71"/>
      <c r="BR1064" s="71"/>
      <c r="BS1064" s="71"/>
      <c r="BT1064" s="71"/>
      <c r="BU1064" s="71"/>
      <c r="BV1064" s="71"/>
      <c r="BW1064" s="71"/>
      <c r="BX1064" s="71"/>
      <c r="BY1064" s="71"/>
      <c r="BZ1064" s="71"/>
      <c r="CA1064" s="71"/>
      <c r="CB1064" s="71"/>
      <c r="CC1064" s="71"/>
      <c r="CD1064" s="71"/>
      <c r="CE1064" s="71"/>
      <c r="CF1064" s="71"/>
      <c r="CG1064" s="71"/>
      <c r="CH1064" s="71"/>
      <c r="CI1064" s="71"/>
      <c r="CJ1064" s="71"/>
      <c r="CK1064" s="71"/>
      <c r="CL1064" s="71"/>
      <c r="CM1064" s="71"/>
      <c r="CN1064" s="71"/>
      <c r="CO1064" s="71"/>
      <c r="CP1064" s="71"/>
      <c r="CQ1064" s="71"/>
      <c r="CR1064" s="71"/>
      <c r="CS1064" s="71"/>
      <c r="CT1064" s="71"/>
      <c r="CU1064" s="71"/>
      <c r="CV1064" s="71"/>
      <c r="CW1064" s="71"/>
      <c r="CX1064" s="71"/>
      <c r="CY1064" s="71"/>
      <c r="CZ1064" s="71"/>
      <c r="DA1064" s="71"/>
      <c r="DB1064" s="71"/>
      <c r="DC1064" s="71"/>
      <c r="DD1064" s="71"/>
      <c r="DE1064" s="71"/>
      <c r="DF1064" s="71"/>
      <c r="DG1064" s="71"/>
      <c r="DH1064" s="71"/>
      <c r="DI1064" s="71"/>
      <c r="DJ1064" s="71"/>
      <c r="DK1064" s="71"/>
      <c r="DL1064" s="71"/>
      <c r="DM1064" s="71"/>
      <c r="DN1064" s="71"/>
      <c r="DO1064" s="71"/>
      <c r="DP1064" s="71"/>
      <c r="DQ1064" s="71"/>
      <c r="DR1064" s="71"/>
      <c r="DS1064" s="71"/>
      <c r="DT1064" s="71"/>
      <c r="DU1064" s="71"/>
      <c r="DV1064" s="71"/>
      <c r="DW1064" s="71"/>
      <c r="DX1064" s="71"/>
      <c r="DY1064" s="71"/>
      <c r="DZ1064" s="71"/>
      <c r="EA1064" s="71"/>
      <c r="EB1064" s="71"/>
      <c r="EC1064" s="71"/>
      <c r="ED1064" s="71"/>
      <c r="EE1064" s="71"/>
      <c r="EF1064" s="71"/>
      <c r="EG1064" s="71"/>
      <c r="EH1064" s="71"/>
      <c r="EI1064" s="71"/>
      <c r="EJ1064" s="71"/>
      <c r="EK1064" s="71"/>
      <c r="EL1064" s="71"/>
      <c r="EM1064" s="71"/>
      <c r="EN1064" s="71"/>
      <c r="EO1064" s="71"/>
      <c r="EP1064" s="71"/>
      <c r="EQ1064" s="71"/>
      <c r="ER1064" s="71"/>
      <c r="ES1064" s="71"/>
      <c r="ET1064" s="71"/>
      <c r="EU1064" s="71"/>
      <c r="EV1064" s="71"/>
      <c r="EW1064" s="71"/>
      <c r="EX1064" s="71"/>
      <c r="EY1064" s="71"/>
      <c r="EZ1064" s="71"/>
      <c r="FA1064" s="71"/>
      <c r="FB1064" s="71"/>
      <c r="FC1064" s="71"/>
      <c r="FD1064" s="71"/>
      <c r="FE1064" s="71"/>
      <c r="FF1064" s="71"/>
      <c r="FG1064" s="71"/>
      <c r="FH1064" s="71"/>
      <c r="FI1064" s="71"/>
      <c r="FJ1064" s="71"/>
      <c r="FK1064" s="71"/>
      <c r="FL1064" s="71"/>
      <c r="FM1064" s="71"/>
      <c r="FN1064" s="71"/>
      <c r="FO1064" s="71"/>
      <c r="FP1064" s="71"/>
      <c r="FQ1064" s="71"/>
      <c r="FR1064" s="71"/>
      <c r="FS1064" s="71"/>
      <c r="FT1064" s="71"/>
      <c r="FU1064" s="71"/>
      <c r="FV1064" s="71"/>
      <c r="FW1064" s="71"/>
      <c r="FX1064" s="71"/>
      <c r="FY1064" s="71"/>
      <c r="FZ1064" s="71"/>
      <c r="GA1064" s="71"/>
      <c r="GB1064" s="71"/>
      <c r="GC1064" s="71"/>
      <c r="GD1064" s="71"/>
      <c r="GE1064" s="71"/>
      <c r="GF1064" s="71"/>
      <c r="GG1064" s="71"/>
      <c r="GH1064" s="71"/>
      <c r="GI1064" s="71"/>
      <c r="GJ1064" s="71"/>
      <c r="GK1064" s="71"/>
      <c r="GL1064" s="71"/>
      <c r="GM1064" s="71"/>
      <c r="GN1064" s="71"/>
      <c r="GO1064" s="71"/>
      <c r="GP1064" s="71"/>
      <c r="GQ1064" s="71"/>
      <c r="GR1064" s="71"/>
      <c r="GS1064" s="71"/>
      <c r="GT1064" s="71"/>
      <c r="GU1064" s="71"/>
      <c r="GV1064" s="71"/>
      <c r="GW1064" s="71"/>
      <c r="GX1064" s="71"/>
      <c r="GY1064" s="71"/>
      <c r="GZ1064" s="71"/>
      <c r="HA1064" s="71"/>
      <c r="HB1064" s="71"/>
      <c r="HC1064" s="71"/>
      <c r="HD1064" s="71"/>
      <c r="HE1064" s="71"/>
      <c r="HF1064" s="71"/>
      <c r="HG1064" s="71"/>
      <c r="HH1064" s="71"/>
      <c r="HI1064" s="71"/>
      <c r="HJ1064" s="71"/>
      <c r="HK1064" s="71"/>
      <c r="HL1064" s="71"/>
      <c r="HM1064" s="71"/>
      <c r="HN1064" s="71"/>
      <c r="HO1064" s="71"/>
      <c r="HP1064" s="71"/>
      <c r="HQ1064" s="71"/>
      <c r="HR1064" s="71"/>
      <c r="HS1064" s="71"/>
      <c r="HT1064" s="71"/>
      <c r="HU1064" s="71"/>
      <c r="HV1064" s="71"/>
      <c r="HW1064" s="71"/>
      <c r="HX1064" s="71"/>
      <c r="HY1064" s="71"/>
      <c r="HZ1064" s="71"/>
      <c r="IA1064" s="71"/>
      <c r="IB1064" s="71"/>
      <c r="IC1064" s="71"/>
      <c r="ID1064" s="71"/>
      <c r="IE1064" s="71"/>
      <c r="IF1064" s="71"/>
      <c r="IG1064" s="71"/>
      <c r="IH1064" s="71"/>
      <c r="II1064" s="71"/>
      <c r="IJ1064" s="71"/>
      <c r="IK1064" s="71"/>
      <c r="IL1064" s="71"/>
      <c r="IM1064" s="71"/>
      <c r="IN1064" s="71"/>
      <c r="IO1064" s="71"/>
      <c r="IP1064" s="71"/>
      <c r="IQ1064" s="71"/>
      <c r="IR1064" s="71"/>
      <c r="IS1064" s="71"/>
      <c r="IT1064" s="71"/>
      <c r="IU1064" s="71"/>
      <c r="IV1064" s="71"/>
      <c r="IW1064" s="71"/>
      <c r="IX1064" s="71"/>
      <c r="IY1064" s="71"/>
      <c r="IZ1064" s="71"/>
      <c r="JA1064" s="71"/>
      <c r="JB1064" s="71"/>
      <c r="JC1064" s="71"/>
      <c r="JD1064" s="71"/>
      <c r="JE1064" s="71"/>
      <c r="JF1064" s="71"/>
      <c r="JG1064" s="71"/>
      <c r="JH1064" s="71"/>
      <c r="JI1064" s="71"/>
      <c r="JJ1064" s="71"/>
      <c r="JK1064" s="71"/>
      <c r="JL1064" s="71"/>
      <c r="JM1064" s="71"/>
      <c r="JN1064" s="71"/>
      <c r="JO1064" s="71"/>
      <c r="JP1064" s="71"/>
      <c r="JQ1064" s="71"/>
      <c r="JR1064" s="71"/>
      <c r="JS1064" s="71"/>
      <c r="JT1064" s="71"/>
      <c r="JU1064" s="71"/>
      <c r="JV1064" s="71"/>
      <c r="JW1064" s="71"/>
      <c r="JX1064" s="71"/>
      <c r="JY1064" s="71"/>
      <c r="JZ1064" s="71"/>
      <c r="KA1064" s="71"/>
      <c r="KB1064" s="71"/>
      <c r="KC1064" s="71"/>
      <c r="KD1064" s="71"/>
      <c r="KE1064" s="71"/>
      <c r="KF1064" s="71"/>
      <c r="KG1064" s="71"/>
      <c r="KH1064" s="71"/>
      <c r="KI1064" s="71"/>
      <c r="KJ1064" s="71"/>
      <c r="KK1064" s="71"/>
      <c r="KL1064" s="71"/>
      <c r="KM1064" s="71"/>
      <c r="KN1064" s="71"/>
      <c r="KO1064" s="71"/>
      <c r="KP1064" s="71"/>
      <c r="KQ1064" s="71"/>
      <c r="KR1064" s="71"/>
      <c r="KS1064" s="71"/>
      <c r="KT1064" s="71"/>
      <c r="KU1064" s="71"/>
      <c r="KV1064" s="71"/>
      <c r="KW1064" s="71"/>
      <c r="KX1064" s="71"/>
      <c r="KY1064" s="71"/>
      <c r="KZ1064" s="71"/>
      <c r="LA1064" s="71"/>
    </row>
    <row r="1065" spans="1:313" s="72" customFormat="1" ht="23.25" customHeight="1" outlineLevel="1">
      <c r="A1065" s="56">
        <f t="shared" si="24"/>
        <v>1035</v>
      </c>
      <c r="B1065" s="78" t="s">
        <v>2554</v>
      </c>
      <c r="C1065" s="56"/>
      <c r="D1065" s="85" t="s">
        <v>2555</v>
      </c>
      <c r="E1065" s="85">
        <v>34701000</v>
      </c>
      <c r="F1065" s="56">
        <v>2017</v>
      </c>
      <c r="G1065" s="56">
        <v>5</v>
      </c>
      <c r="H1065" s="56">
        <v>3</v>
      </c>
      <c r="I1065" s="86">
        <v>3440.1</v>
      </c>
      <c r="J1065" s="86">
        <v>2882.3</v>
      </c>
      <c r="K1065" s="56"/>
      <c r="L1065" s="56"/>
      <c r="M1065" s="56"/>
      <c r="N1065" s="56"/>
      <c r="O1065" s="56">
        <v>12</v>
      </c>
      <c r="P1065" s="56">
        <v>10</v>
      </c>
      <c r="Q1065" s="56">
        <v>11</v>
      </c>
      <c r="R1065" s="56">
        <v>8</v>
      </c>
      <c r="S1065" s="56">
        <v>9</v>
      </c>
      <c r="T1065" s="56"/>
      <c r="U1065" s="146"/>
      <c r="V1065" s="69"/>
      <c r="W1065" s="73"/>
      <c r="X1065" s="184"/>
      <c r="Y1065" s="184"/>
      <c r="Z1065" s="184"/>
      <c r="AA1065" s="184"/>
      <c r="AB1065" s="184"/>
      <c r="AC1065" s="184"/>
      <c r="AD1065" s="184"/>
      <c r="AE1065" s="184"/>
      <c r="AF1065" s="184"/>
      <c r="AG1065" s="184"/>
      <c r="AH1065" s="184"/>
      <c r="AI1065" s="184"/>
      <c r="AJ1065" s="184"/>
      <c r="AK1065" s="184"/>
      <c r="AL1065" s="184"/>
      <c r="AM1065" s="184"/>
      <c r="AN1065" s="184"/>
      <c r="AO1065" s="184"/>
      <c r="AP1065" s="184"/>
      <c r="AQ1065" s="184"/>
      <c r="AR1065" s="184"/>
      <c r="AS1065" s="184"/>
      <c r="AT1065" s="184"/>
      <c r="AU1065" s="184"/>
      <c r="AV1065" s="184"/>
      <c r="AW1065" s="184"/>
      <c r="AX1065" s="184"/>
      <c r="AY1065" s="184"/>
      <c r="AZ1065" s="184"/>
      <c r="BA1065" s="184"/>
      <c r="BB1065" s="184"/>
      <c r="BC1065" s="184"/>
      <c r="BD1065" s="184"/>
      <c r="BE1065" s="184"/>
      <c r="BF1065" s="184"/>
      <c r="BG1065" s="184"/>
      <c r="BH1065" s="184"/>
      <c r="BI1065" s="184"/>
      <c r="BJ1065" s="184"/>
      <c r="BK1065" s="184"/>
      <c r="BL1065" s="184"/>
      <c r="BM1065" s="184"/>
      <c r="BN1065" s="184"/>
      <c r="BO1065" s="184"/>
    </row>
    <row r="1066" spans="1:313" s="72" customFormat="1" ht="23.25" customHeight="1" outlineLevel="1">
      <c r="A1066" s="56">
        <f t="shared" si="24"/>
        <v>1036</v>
      </c>
      <c r="B1066" s="78" t="s">
        <v>2556</v>
      </c>
      <c r="C1066" s="78"/>
      <c r="D1066" s="85" t="s">
        <v>2557</v>
      </c>
      <c r="E1066" s="85">
        <v>34701000</v>
      </c>
      <c r="F1066" s="56">
        <v>1986</v>
      </c>
      <c r="G1066" s="56">
        <v>3</v>
      </c>
      <c r="H1066" s="56">
        <v>7</v>
      </c>
      <c r="I1066" s="86">
        <v>2507.5100000000002</v>
      </c>
      <c r="J1066" s="86">
        <v>2171.21</v>
      </c>
      <c r="K1066" s="56"/>
      <c r="L1066" s="56">
        <v>11</v>
      </c>
      <c r="M1066" s="56">
        <v>12</v>
      </c>
      <c r="N1066" s="56">
        <v>8</v>
      </c>
      <c r="O1066" s="56">
        <v>10</v>
      </c>
      <c r="P1066" s="56">
        <v>9</v>
      </c>
      <c r="Q1066" s="56"/>
      <c r="R1066" s="56"/>
      <c r="S1066" s="56">
        <v>8</v>
      </c>
      <c r="T1066" s="56">
        <v>12</v>
      </c>
      <c r="U1066" s="146" t="s">
        <v>1241</v>
      </c>
      <c r="V1066" s="69" t="s">
        <v>2544</v>
      </c>
      <c r="W1066" s="73"/>
      <c r="X1066" s="184"/>
      <c r="Y1066" s="184"/>
      <c r="Z1066" s="184"/>
      <c r="AA1066" s="184"/>
      <c r="AB1066" s="184"/>
      <c r="AC1066" s="184"/>
      <c r="AD1066" s="184"/>
      <c r="AE1066" s="184"/>
      <c r="AF1066" s="184"/>
      <c r="AG1066" s="184"/>
      <c r="AH1066" s="184"/>
      <c r="AI1066" s="184"/>
      <c r="AJ1066" s="184"/>
      <c r="AK1066" s="184"/>
      <c r="AL1066" s="184"/>
      <c r="AM1066" s="184"/>
      <c r="AN1066" s="184"/>
      <c r="AO1066" s="184"/>
      <c r="AP1066" s="184"/>
      <c r="AQ1066" s="184"/>
      <c r="AR1066" s="184"/>
      <c r="AS1066" s="184"/>
      <c r="AT1066" s="184"/>
      <c r="AU1066" s="184"/>
      <c r="AV1066" s="184"/>
      <c r="AW1066" s="184"/>
      <c r="AX1066" s="184"/>
      <c r="AY1066" s="184"/>
      <c r="AZ1066" s="184"/>
      <c r="BA1066" s="184"/>
      <c r="BB1066" s="184"/>
      <c r="BC1066" s="184"/>
      <c r="BD1066" s="184"/>
      <c r="BE1066" s="184"/>
      <c r="BF1066" s="184"/>
      <c r="BG1066" s="184"/>
      <c r="BH1066" s="184"/>
      <c r="BI1066" s="184"/>
      <c r="BJ1066" s="184"/>
      <c r="BK1066" s="184"/>
      <c r="BL1066" s="184"/>
      <c r="BM1066" s="184"/>
      <c r="BN1066" s="184"/>
      <c r="BO1066" s="184"/>
    </row>
    <row r="1067" spans="1:313" s="72" customFormat="1" ht="23.25" customHeight="1" outlineLevel="1">
      <c r="A1067" s="56">
        <f t="shared" si="24"/>
        <v>1037</v>
      </c>
      <c r="B1067" s="78" t="s">
        <v>2558</v>
      </c>
      <c r="C1067" s="78"/>
      <c r="D1067" s="85" t="s">
        <v>2559</v>
      </c>
      <c r="E1067" s="85">
        <v>34701000</v>
      </c>
      <c r="F1067" s="56">
        <v>1985</v>
      </c>
      <c r="G1067" s="56">
        <v>2</v>
      </c>
      <c r="H1067" s="56">
        <v>2</v>
      </c>
      <c r="I1067" s="56">
        <v>666.1</v>
      </c>
      <c r="J1067" s="56">
        <v>593.6</v>
      </c>
      <c r="K1067" s="56"/>
      <c r="L1067" s="56"/>
      <c r="M1067" s="56">
        <v>8</v>
      </c>
      <c r="N1067" s="56">
        <v>12</v>
      </c>
      <c r="O1067" s="56">
        <v>9</v>
      </c>
      <c r="P1067" s="56">
        <v>10</v>
      </c>
      <c r="Q1067" s="56"/>
      <c r="R1067" s="56"/>
      <c r="S1067" s="56">
        <v>8</v>
      </c>
      <c r="T1067" s="56">
        <v>12</v>
      </c>
      <c r="U1067" s="146" t="s">
        <v>2560</v>
      </c>
      <c r="V1067" s="69" t="s">
        <v>2544</v>
      </c>
      <c r="W1067" s="73"/>
      <c r="X1067" s="184"/>
      <c r="Y1067" s="184"/>
      <c r="Z1067" s="184"/>
      <c r="AA1067" s="184"/>
      <c r="AB1067" s="184"/>
      <c r="AC1067" s="184"/>
      <c r="AD1067" s="184"/>
      <c r="AE1067" s="184"/>
      <c r="AF1067" s="184"/>
      <c r="AG1067" s="184"/>
      <c r="AH1067" s="184"/>
      <c r="AI1067" s="184"/>
      <c r="AJ1067" s="184"/>
      <c r="AK1067" s="184"/>
      <c r="AL1067" s="184"/>
      <c r="AM1067" s="184"/>
      <c r="AN1067" s="184"/>
      <c r="AO1067" s="184"/>
      <c r="AP1067" s="184"/>
      <c r="AQ1067" s="184"/>
      <c r="AR1067" s="184"/>
      <c r="AS1067" s="184"/>
      <c r="AT1067" s="184"/>
      <c r="AU1067" s="184"/>
      <c r="AV1067" s="184"/>
      <c r="AW1067" s="184"/>
      <c r="AX1067" s="184"/>
      <c r="AY1067" s="184"/>
      <c r="AZ1067" s="184"/>
      <c r="BA1067" s="184"/>
      <c r="BB1067" s="184"/>
      <c r="BC1067" s="184"/>
      <c r="BD1067" s="184"/>
      <c r="BE1067" s="184"/>
      <c r="BF1067" s="184"/>
      <c r="BG1067" s="184"/>
      <c r="BH1067" s="184"/>
      <c r="BI1067" s="184"/>
      <c r="BJ1067" s="184"/>
      <c r="BK1067" s="184"/>
      <c r="BL1067" s="184"/>
      <c r="BM1067" s="184"/>
      <c r="BN1067" s="184"/>
      <c r="BO1067" s="184"/>
    </row>
    <row r="1068" spans="1:313" s="72" customFormat="1" ht="23.25" customHeight="1" outlineLevel="1">
      <c r="A1068" s="56">
        <f t="shared" si="24"/>
        <v>1038</v>
      </c>
      <c r="B1068" s="78" t="s">
        <v>2561</v>
      </c>
      <c r="C1068" s="78"/>
      <c r="D1068" s="201" t="s">
        <v>2562</v>
      </c>
      <c r="E1068" s="85">
        <v>34701000</v>
      </c>
      <c r="F1068" s="56">
        <v>1985</v>
      </c>
      <c r="G1068" s="56">
        <v>2</v>
      </c>
      <c r="H1068" s="56">
        <v>2</v>
      </c>
      <c r="I1068" s="56">
        <v>662.6</v>
      </c>
      <c r="J1068" s="56">
        <v>590.1</v>
      </c>
      <c r="K1068" s="56"/>
      <c r="L1068" s="56"/>
      <c r="M1068" s="56">
        <v>8</v>
      </c>
      <c r="N1068" s="56">
        <v>12</v>
      </c>
      <c r="O1068" s="56">
        <v>9</v>
      </c>
      <c r="P1068" s="56">
        <v>10</v>
      </c>
      <c r="Q1068" s="56"/>
      <c r="R1068" s="56"/>
      <c r="S1068" s="56">
        <v>8</v>
      </c>
      <c r="T1068" s="56">
        <v>12</v>
      </c>
      <c r="U1068" s="146"/>
      <c r="V1068" s="69" t="s">
        <v>2544</v>
      </c>
      <c r="W1068" s="73"/>
      <c r="X1068" s="184"/>
      <c r="Y1068" s="184"/>
      <c r="Z1068" s="184"/>
      <c r="AA1068" s="184"/>
      <c r="AB1068" s="184"/>
      <c r="AC1068" s="184"/>
      <c r="AD1068" s="184"/>
      <c r="AE1068" s="184"/>
      <c r="AF1068" s="184"/>
      <c r="AG1068" s="184"/>
      <c r="AH1068" s="184"/>
      <c r="AI1068" s="184"/>
      <c r="AJ1068" s="184"/>
      <c r="AK1068" s="184"/>
      <c r="AL1068" s="184"/>
      <c r="AM1068" s="184"/>
      <c r="AN1068" s="184"/>
      <c r="AO1068" s="184"/>
      <c r="AP1068" s="184"/>
      <c r="AQ1068" s="184"/>
      <c r="AR1068" s="184"/>
      <c r="AS1068" s="184"/>
      <c r="AT1068" s="184"/>
      <c r="AU1068" s="184"/>
      <c r="AV1068" s="184"/>
      <c r="AW1068" s="184"/>
      <c r="AX1068" s="184"/>
      <c r="AY1068" s="184"/>
      <c r="AZ1068" s="184"/>
      <c r="BA1068" s="184"/>
      <c r="BB1068" s="184"/>
      <c r="BC1068" s="184"/>
      <c r="BD1068" s="184"/>
      <c r="BE1068" s="184"/>
      <c r="BF1068" s="184"/>
      <c r="BG1068" s="184"/>
      <c r="BH1068" s="184"/>
      <c r="BI1068" s="184"/>
      <c r="BJ1068" s="184"/>
      <c r="BK1068" s="184"/>
      <c r="BL1068" s="184"/>
      <c r="BM1068" s="184"/>
      <c r="BN1068" s="184"/>
      <c r="BO1068" s="184"/>
    </row>
    <row r="1069" spans="1:313" s="72" customFormat="1" ht="23.25" customHeight="1" outlineLevel="1">
      <c r="A1069" s="56">
        <f t="shared" si="24"/>
        <v>1039</v>
      </c>
      <c r="B1069" s="78" t="s">
        <v>2563</v>
      </c>
      <c r="C1069" s="78"/>
      <c r="D1069" s="85" t="s">
        <v>2564</v>
      </c>
      <c r="E1069" s="85">
        <v>34701000</v>
      </c>
      <c r="F1069" s="56">
        <v>1985</v>
      </c>
      <c r="G1069" s="56">
        <v>2</v>
      </c>
      <c r="H1069" s="56">
        <v>2</v>
      </c>
      <c r="I1069" s="56">
        <v>660.9</v>
      </c>
      <c r="J1069" s="56">
        <v>589.20000000000005</v>
      </c>
      <c r="K1069" s="56"/>
      <c r="L1069" s="56">
        <v>10</v>
      </c>
      <c r="M1069" s="56">
        <v>9</v>
      </c>
      <c r="N1069" s="56">
        <v>12</v>
      </c>
      <c r="O1069" s="56"/>
      <c r="P1069" s="56">
        <v>11</v>
      </c>
      <c r="Q1069" s="56"/>
      <c r="R1069" s="56"/>
      <c r="S1069" s="56">
        <v>8</v>
      </c>
      <c r="T1069" s="56">
        <v>12</v>
      </c>
      <c r="U1069" s="146" t="s">
        <v>2565</v>
      </c>
      <c r="V1069" s="69" t="s">
        <v>1955</v>
      </c>
      <c r="W1069" s="73"/>
      <c r="X1069" s="184"/>
      <c r="Y1069" s="184"/>
      <c r="Z1069" s="184"/>
      <c r="AA1069" s="184"/>
      <c r="AB1069" s="184"/>
      <c r="AC1069" s="184"/>
      <c r="AD1069" s="184"/>
      <c r="AE1069" s="184"/>
      <c r="AF1069" s="184"/>
      <c r="AG1069" s="184"/>
      <c r="AH1069" s="184"/>
      <c r="AI1069" s="184"/>
      <c r="AJ1069" s="184"/>
      <c r="AK1069" s="184"/>
      <c r="AL1069" s="184"/>
      <c r="AM1069" s="184"/>
      <c r="AN1069" s="184"/>
      <c r="AO1069" s="184"/>
      <c r="AP1069" s="184"/>
      <c r="AQ1069" s="184"/>
      <c r="AR1069" s="184"/>
      <c r="AS1069" s="184"/>
      <c r="AT1069" s="184"/>
      <c r="AU1069" s="184"/>
      <c r="AV1069" s="184"/>
      <c r="AW1069" s="184"/>
      <c r="AX1069" s="184"/>
      <c r="AY1069" s="184"/>
      <c r="AZ1069" s="184"/>
      <c r="BA1069" s="184"/>
      <c r="BB1069" s="184"/>
      <c r="BC1069" s="184"/>
      <c r="BD1069" s="184"/>
      <c r="BE1069" s="184"/>
      <c r="BF1069" s="184"/>
      <c r="BG1069" s="184"/>
      <c r="BH1069" s="184"/>
      <c r="BI1069" s="184"/>
      <c r="BJ1069" s="184"/>
      <c r="BK1069" s="184"/>
      <c r="BL1069" s="184"/>
      <c r="BM1069" s="184"/>
      <c r="BN1069" s="184"/>
      <c r="BO1069" s="184"/>
    </row>
    <row r="1070" spans="1:313" s="72" customFormat="1" ht="23.25" customHeight="1" outlineLevel="1">
      <c r="A1070" s="56">
        <f t="shared" si="24"/>
        <v>1040</v>
      </c>
      <c r="B1070" s="78" t="s">
        <v>2566</v>
      </c>
      <c r="C1070" s="78"/>
      <c r="D1070" s="85" t="s">
        <v>2567</v>
      </c>
      <c r="E1070" s="85">
        <v>34701000</v>
      </c>
      <c r="F1070" s="56">
        <v>1985</v>
      </c>
      <c r="G1070" s="56">
        <v>2</v>
      </c>
      <c r="H1070" s="56">
        <v>2</v>
      </c>
      <c r="I1070" s="56">
        <v>660.9</v>
      </c>
      <c r="J1070" s="56">
        <v>589.20000000000005</v>
      </c>
      <c r="K1070" s="56"/>
      <c r="L1070" s="56"/>
      <c r="M1070" s="56">
        <v>8</v>
      </c>
      <c r="N1070" s="56">
        <v>12</v>
      </c>
      <c r="O1070" s="56">
        <v>10</v>
      </c>
      <c r="P1070" s="56">
        <v>9</v>
      </c>
      <c r="Q1070" s="56">
        <v>11</v>
      </c>
      <c r="R1070" s="56"/>
      <c r="S1070" s="56">
        <v>8</v>
      </c>
      <c r="T1070" s="56">
        <v>12</v>
      </c>
      <c r="U1070" s="146" t="s">
        <v>2568</v>
      </c>
      <c r="V1070" s="69"/>
      <c r="W1070" s="73"/>
      <c r="X1070" s="184"/>
      <c r="Y1070" s="184"/>
      <c r="Z1070" s="184"/>
      <c r="AA1070" s="184"/>
      <c r="AB1070" s="184"/>
      <c r="AC1070" s="184"/>
      <c r="AD1070" s="184"/>
      <c r="AE1070" s="184"/>
      <c r="AF1070" s="184"/>
      <c r="AG1070" s="184"/>
      <c r="AH1070" s="184"/>
      <c r="AI1070" s="184"/>
      <c r="AJ1070" s="184"/>
      <c r="AK1070" s="184"/>
      <c r="AL1070" s="184"/>
      <c r="AM1070" s="184"/>
      <c r="AN1070" s="184"/>
      <c r="AO1070" s="184"/>
      <c r="AP1070" s="184"/>
      <c r="AQ1070" s="184"/>
      <c r="AR1070" s="184"/>
      <c r="AS1070" s="184"/>
      <c r="AT1070" s="184"/>
      <c r="AU1070" s="184"/>
      <c r="AV1070" s="184"/>
      <c r="AW1070" s="184"/>
      <c r="AX1070" s="184"/>
      <c r="AY1070" s="184"/>
      <c r="AZ1070" s="184"/>
      <c r="BA1070" s="184"/>
      <c r="BB1070" s="184"/>
      <c r="BC1070" s="184"/>
      <c r="BD1070" s="184"/>
      <c r="BE1070" s="184"/>
      <c r="BF1070" s="184"/>
      <c r="BG1070" s="184"/>
      <c r="BH1070" s="184"/>
      <c r="BI1070" s="184"/>
      <c r="BJ1070" s="184"/>
      <c r="BK1070" s="184"/>
      <c r="BL1070" s="184"/>
      <c r="BM1070" s="184"/>
      <c r="BN1070" s="184"/>
      <c r="BO1070" s="184"/>
    </row>
    <row r="1071" spans="1:313" s="72" customFormat="1" ht="23.25" customHeight="1" outlineLevel="1">
      <c r="A1071" s="56">
        <f t="shared" si="24"/>
        <v>1041</v>
      </c>
      <c r="B1071" s="78" t="s">
        <v>2569</v>
      </c>
      <c r="C1071" s="78"/>
      <c r="D1071" s="85" t="s">
        <v>2570</v>
      </c>
      <c r="E1071" s="85">
        <v>34701000</v>
      </c>
      <c r="F1071" s="56">
        <v>1991</v>
      </c>
      <c r="G1071" s="56">
        <v>3</v>
      </c>
      <c r="H1071" s="56">
        <v>3</v>
      </c>
      <c r="I1071" s="86">
        <v>1477.9</v>
      </c>
      <c r="J1071" s="86">
        <v>1314.8</v>
      </c>
      <c r="K1071" s="56"/>
      <c r="L1071" s="56"/>
      <c r="M1071" s="56">
        <v>12</v>
      </c>
      <c r="N1071" s="56">
        <v>11</v>
      </c>
      <c r="O1071" s="56">
        <v>9</v>
      </c>
      <c r="P1071" s="56">
        <v>8</v>
      </c>
      <c r="Q1071" s="56"/>
      <c r="R1071" s="56">
        <v>10</v>
      </c>
      <c r="S1071" s="56">
        <v>8</v>
      </c>
      <c r="T1071" s="56">
        <v>12</v>
      </c>
      <c r="U1071" s="146" t="s">
        <v>2571</v>
      </c>
      <c r="V1071" s="69"/>
      <c r="W1071" s="73"/>
      <c r="X1071" s="184"/>
      <c r="Y1071" s="184"/>
      <c r="Z1071" s="184"/>
      <c r="AA1071" s="184"/>
      <c r="AB1071" s="184"/>
      <c r="AC1071" s="184"/>
      <c r="AD1071" s="184"/>
      <c r="AE1071" s="184"/>
      <c r="AF1071" s="184"/>
      <c r="AG1071" s="184"/>
      <c r="AH1071" s="184"/>
      <c r="AI1071" s="184"/>
      <c r="AJ1071" s="184"/>
      <c r="AK1071" s="184"/>
      <c r="AL1071" s="184"/>
      <c r="AM1071" s="184"/>
      <c r="AN1071" s="184"/>
      <c r="AO1071" s="184"/>
      <c r="AP1071" s="184"/>
      <c r="AQ1071" s="184"/>
      <c r="AR1071" s="184"/>
      <c r="AS1071" s="184"/>
      <c r="AT1071" s="184"/>
      <c r="AU1071" s="184"/>
      <c r="AV1071" s="184"/>
      <c r="AW1071" s="184"/>
      <c r="AX1071" s="184"/>
      <c r="AY1071" s="184"/>
      <c r="AZ1071" s="184"/>
      <c r="BA1071" s="184"/>
      <c r="BB1071" s="184"/>
      <c r="BC1071" s="184"/>
      <c r="BD1071" s="184"/>
      <c r="BE1071" s="184"/>
      <c r="BF1071" s="184"/>
      <c r="BG1071" s="184"/>
      <c r="BH1071" s="184"/>
      <c r="BI1071" s="184"/>
      <c r="BJ1071" s="184"/>
      <c r="BK1071" s="184"/>
      <c r="BL1071" s="184"/>
      <c r="BM1071" s="184"/>
      <c r="BN1071" s="184"/>
      <c r="BO1071" s="184"/>
    </row>
    <row r="1072" spans="1:313" s="72" customFormat="1" ht="23.25" customHeight="1" outlineLevel="1">
      <c r="A1072" s="56">
        <f t="shared" si="24"/>
        <v>1042</v>
      </c>
      <c r="B1072" s="78" t="s">
        <v>2572</v>
      </c>
      <c r="C1072" s="78"/>
      <c r="D1072" s="85" t="s">
        <v>2573</v>
      </c>
      <c r="E1072" s="85">
        <v>34701000</v>
      </c>
      <c r="F1072" s="56">
        <v>1991</v>
      </c>
      <c r="G1072" s="56">
        <v>2</v>
      </c>
      <c r="H1072" s="56">
        <v>2</v>
      </c>
      <c r="I1072" s="56">
        <v>664.6</v>
      </c>
      <c r="J1072" s="56">
        <v>592.29999999999995</v>
      </c>
      <c r="K1072" s="56"/>
      <c r="L1072" s="56"/>
      <c r="M1072" s="56">
        <v>12</v>
      </c>
      <c r="N1072" s="56">
        <v>11</v>
      </c>
      <c r="O1072" s="56">
        <v>9</v>
      </c>
      <c r="P1072" s="56"/>
      <c r="Q1072" s="56"/>
      <c r="R1072" s="56">
        <v>10</v>
      </c>
      <c r="S1072" s="56">
        <v>8</v>
      </c>
      <c r="T1072" s="56">
        <v>12</v>
      </c>
      <c r="U1072" s="146"/>
      <c r="V1072" s="69" t="s">
        <v>2544</v>
      </c>
      <c r="W1072" s="73"/>
      <c r="X1072" s="184"/>
      <c r="Y1072" s="184"/>
      <c r="Z1072" s="184"/>
      <c r="AA1072" s="184"/>
      <c r="AB1072" s="184"/>
      <c r="AC1072" s="184"/>
      <c r="AD1072" s="184"/>
      <c r="AE1072" s="184"/>
      <c r="AF1072" s="184"/>
      <c r="AG1072" s="184"/>
      <c r="AH1072" s="184"/>
      <c r="AI1072" s="184"/>
      <c r="AJ1072" s="184"/>
      <c r="AK1072" s="184"/>
      <c r="AL1072" s="184"/>
      <c r="AM1072" s="184"/>
      <c r="AN1072" s="184"/>
      <c r="AO1072" s="184"/>
      <c r="AP1072" s="184"/>
      <c r="AQ1072" s="184"/>
      <c r="AR1072" s="184"/>
      <c r="AS1072" s="184"/>
      <c r="AT1072" s="184"/>
      <c r="AU1072" s="184"/>
      <c r="AV1072" s="184"/>
      <c r="AW1072" s="184"/>
      <c r="AX1072" s="184"/>
      <c r="AY1072" s="184"/>
      <c r="AZ1072" s="184"/>
      <c r="BA1072" s="184"/>
      <c r="BB1072" s="184"/>
      <c r="BC1072" s="184"/>
      <c r="BD1072" s="184"/>
      <c r="BE1072" s="184"/>
      <c r="BF1072" s="184"/>
      <c r="BG1072" s="184"/>
      <c r="BH1072" s="184"/>
      <c r="BI1072" s="184"/>
      <c r="BJ1072" s="184"/>
      <c r="BK1072" s="184"/>
      <c r="BL1072" s="184"/>
      <c r="BM1072" s="184"/>
      <c r="BN1072" s="184"/>
      <c r="BO1072" s="184"/>
    </row>
    <row r="1073" spans="1:313" s="72" customFormat="1" ht="23.25" customHeight="1" outlineLevel="1">
      <c r="A1073" s="56">
        <f t="shared" si="24"/>
        <v>1043</v>
      </c>
      <c r="B1073" s="78" t="s">
        <v>2574</v>
      </c>
      <c r="C1073" s="78"/>
      <c r="D1073" s="85" t="s">
        <v>2575</v>
      </c>
      <c r="E1073" s="85">
        <v>34701000</v>
      </c>
      <c r="F1073" s="56">
        <v>1996</v>
      </c>
      <c r="G1073" s="56">
        <v>2</v>
      </c>
      <c r="H1073" s="56">
        <v>2</v>
      </c>
      <c r="I1073" s="56">
        <v>662.8</v>
      </c>
      <c r="J1073" s="56">
        <v>590.5</v>
      </c>
      <c r="K1073" s="56"/>
      <c r="L1073" s="56"/>
      <c r="M1073" s="56">
        <v>12</v>
      </c>
      <c r="N1073" s="56">
        <v>10</v>
      </c>
      <c r="O1073" s="56">
        <v>11</v>
      </c>
      <c r="P1073" s="56">
        <v>9</v>
      </c>
      <c r="Q1073" s="56"/>
      <c r="R1073" s="56"/>
      <c r="S1073" s="56">
        <v>8</v>
      </c>
      <c r="T1073" s="56">
        <v>12</v>
      </c>
      <c r="U1073" s="146"/>
      <c r="V1073" s="69" t="s">
        <v>2544</v>
      </c>
      <c r="W1073" s="73"/>
      <c r="X1073" s="184"/>
      <c r="Y1073" s="184"/>
      <c r="Z1073" s="184"/>
      <c r="AA1073" s="184"/>
      <c r="AB1073" s="184"/>
      <c r="AC1073" s="184"/>
      <c r="AD1073" s="184"/>
      <c r="AE1073" s="184"/>
      <c r="AF1073" s="184"/>
      <c r="AG1073" s="184"/>
      <c r="AH1073" s="184"/>
      <c r="AI1073" s="184"/>
      <c r="AJ1073" s="184"/>
      <c r="AK1073" s="184"/>
      <c r="AL1073" s="184"/>
      <c r="AM1073" s="184"/>
      <c r="AN1073" s="184"/>
      <c r="AO1073" s="184"/>
      <c r="AP1073" s="184"/>
      <c r="AQ1073" s="184"/>
      <c r="AR1073" s="184"/>
      <c r="AS1073" s="184"/>
      <c r="AT1073" s="184"/>
      <c r="AU1073" s="184"/>
      <c r="AV1073" s="184"/>
      <c r="AW1073" s="184"/>
      <c r="AX1073" s="184"/>
      <c r="AY1073" s="184"/>
      <c r="AZ1073" s="184"/>
      <c r="BA1073" s="184"/>
      <c r="BB1073" s="184"/>
      <c r="BC1073" s="184"/>
      <c r="BD1073" s="184"/>
      <c r="BE1073" s="184"/>
      <c r="BF1073" s="184"/>
      <c r="BG1073" s="184"/>
      <c r="BH1073" s="184"/>
      <c r="BI1073" s="184"/>
      <c r="BJ1073" s="184"/>
      <c r="BK1073" s="184"/>
      <c r="BL1073" s="184"/>
      <c r="BM1073" s="184"/>
      <c r="BN1073" s="184"/>
      <c r="BO1073" s="184"/>
    </row>
    <row r="1074" spans="1:313" s="72" customFormat="1" ht="23.25" customHeight="1" outlineLevel="1">
      <c r="A1074" s="56">
        <f t="shared" si="24"/>
        <v>1044</v>
      </c>
      <c r="B1074" s="78" t="s">
        <v>2576</v>
      </c>
      <c r="C1074" s="78"/>
      <c r="D1074" s="85" t="s">
        <v>2577</v>
      </c>
      <c r="E1074" s="85">
        <v>34701000</v>
      </c>
      <c r="F1074" s="56">
        <v>1986</v>
      </c>
      <c r="G1074" s="56">
        <v>3</v>
      </c>
      <c r="H1074" s="56">
        <v>3</v>
      </c>
      <c r="I1074" s="86">
        <v>2160.6</v>
      </c>
      <c r="J1074" s="86">
        <v>1479.6</v>
      </c>
      <c r="K1074" s="56"/>
      <c r="L1074" s="56"/>
      <c r="M1074" s="56">
        <v>12</v>
      </c>
      <c r="N1074" s="56">
        <v>10</v>
      </c>
      <c r="O1074" s="56">
        <v>9</v>
      </c>
      <c r="P1074" s="56"/>
      <c r="Q1074" s="56"/>
      <c r="R1074" s="56"/>
      <c r="S1074" s="56">
        <v>8</v>
      </c>
      <c r="T1074" s="56">
        <v>12</v>
      </c>
      <c r="U1074" s="146" t="s">
        <v>2578</v>
      </c>
      <c r="V1074" s="69"/>
      <c r="W1074" s="73"/>
      <c r="X1074" s="184"/>
      <c r="Y1074" s="184"/>
      <c r="Z1074" s="184"/>
      <c r="AA1074" s="184"/>
      <c r="AB1074" s="184"/>
      <c r="AC1074" s="184"/>
      <c r="AD1074" s="184"/>
      <c r="AE1074" s="184"/>
      <c r="AF1074" s="184"/>
      <c r="AG1074" s="184"/>
      <c r="AH1074" s="184"/>
      <c r="AI1074" s="184"/>
      <c r="AJ1074" s="184"/>
      <c r="AK1074" s="184"/>
      <c r="AL1074" s="184"/>
      <c r="AM1074" s="184"/>
      <c r="AN1074" s="184"/>
      <c r="AO1074" s="184"/>
      <c r="AP1074" s="184"/>
      <c r="AQ1074" s="184"/>
      <c r="AR1074" s="184"/>
      <c r="AS1074" s="184"/>
      <c r="AT1074" s="184"/>
      <c r="AU1074" s="184"/>
      <c r="AV1074" s="184"/>
      <c r="AW1074" s="184"/>
      <c r="AX1074" s="184"/>
      <c r="AY1074" s="184"/>
      <c r="AZ1074" s="184"/>
      <c r="BA1074" s="184"/>
      <c r="BB1074" s="184"/>
      <c r="BC1074" s="184"/>
      <c r="BD1074" s="184"/>
      <c r="BE1074" s="184"/>
      <c r="BF1074" s="184"/>
      <c r="BG1074" s="184"/>
      <c r="BH1074" s="184"/>
      <c r="BI1074" s="184"/>
      <c r="BJ1074" s="184"/>
      <c r="BK1074" s="184"/>
      <c r="BL1074" s="184"/>
      <c r="BM1074" s="184"/>
      <c r="BN1074" s="184"/>
      <c r="BO1074" s="184"/>
    </row>
    <row r="1075" spans="1:313" s="72" customFormat="1" ht="23.25" customHeight="1" outlineLevel="1">
      <c r="A1075" s="56">
        <f t="shared" si="24"/>
        <v>1045</v>
      </c>
      <c r="B1075" s="78" t="s">
        <v>2579</v>
      </c>
      <c r="C1075" s="78"/>
      <c r="D1075" s="85" t="s">
        <v>2580</v>
      </c>
      <c r="E1075" s="85">
        <v>34701000</v>
      </c>
      <c r="F1075" s="56">
        <v>1957</v>
      </c>
      <c r="G1075" s="56">
        <v>2</v>
      </c>
      <c r="H1075" s="56">
        <v>1</v>
      </c>
      <c r="I1075" s="56">
        <v>434.1</v>
      </c>
      <c r="J1075" s="56">
        <v>416.2</v>
      </c>
      <c r="K1075" s="56"/>
      <c r="L1075" s="56">
        <v>11</v>
      </c>
      <c r="M1075" s="56"/>
      <c r="N1075" s="56"/>
      <c r="O1075" s="56"/>
      <c r="P1075" s="56"/>
      <c r="Q1075" s="56">
        <v>10</v>
      </c>
      <c r="R1075" s="56"/>
      <c r="S1075" s="56"/>
      <c r="T1075" s="56" t="s">
        <v>141</v>
      </c>
      <c r="U1075" s="146" t="s">
        <v>2581</v>
      </c>
      <c r="V1075" s="69"/>
      <c r="W1075" s="73"/>
      <c r="X1075" s="184"/>
      <c r="Y1075" s="184"/>
      <c r="Z1075" s="184"/>
      <c r="AA1075" s="184"/>
      <c r="AB1075" s="184"/>
      <c r="AC1075" s="184"/>
      <c r="AD1075" s="184"/>
      <c r="AE1075" s="184"/>
      <c r="AF1075" s="184"/>
      <c r="AG1075" s="184"/>
      <c r="AH1075" s="184"/>
      <c r="AI1075" s="184"/>
      <c r="AJ1075" s="184"/>
      <c r="AK1075" s="184"/>
      <c r="AL1075" s="184"/>
      <c r="AM1075" s="184"/>
      <c r="AN1075" s="184"/>
      <c r="AO1075" s="184"/>
      <c r="AP1075" s="184"/>
      <c r="AQ1075" s="184"/>
      <c r="AR1075" s="184"/>
      <c r="AS1075" s="184"/>
      <c r="AT1075" s="184"/>
      <c r="AU1075" s="184"/>
      <c r="AV1075" s="184"/>
      <c r="AW1075" s="184"/>
      <c r="AX1075" s="184"/>
      <c r="AY1075" s="184"/>
      <c r="AZ1075" s="184"/>
      <c r="BA1075" s="184"/>
      <c r="BB1075" s="184"/>
      <c r="BC1075" s="184"/>
      <c r="BD1075" s="184"/>
      <c r="BE1075" s="184"/>
      <c r="BF1075" s="184"/>
      <c r="BG1075" s="184"/>
      <c r="BH1075" s="184"/>
      <c r="BI1075" s="184"/>
      <c r="BJ1075" s="184"/>
      <c r="BK1075" s="184"/>
      <c r="BL1075" s="184"/>
      <c r="BM1075" s="184"/>
      <c r="BN1075" s="184"/>
      <c r="BO1075" s="184"/>
    </row>
    <row r="1076" spans="1:313" s="72" customFormat="1" ht="23.25" customHeight="1" outlineLevel="1">
      <c r="A1076" s="56">
        <f t="shared" si="24"/>
        <v>1046</v>
      </c>
      <c r="B1076" s="78" t="s">
        <v>2582</v>
      </c>
      <c r="C1076" s="78"/>
      <c r="D1076" s="85" t="s">
        <v>2583</v>
      </c>
      <c r="E1076" s="85">
        <v>34701000</v>
      </c>
      <c r="F1076" s="56">
        <v>1962</v>
      </c>
      <c r="G1076" s="56">
        <v>2</v>
      </c>
      <c r="H1076" s="56">
        <v>1</v>
      </c>
      <c r="I1076" s="56">
        <v>437</v>
      </c>
      <c r="J1076" s="56">
        <v>417.7</v>
      </c>
      <c r="K1076" s="56"/>
      <c r="L1076" s="56">
        <v>10</v>
      </c>
      <c r="M1076" s="56">
        <v>8</v>
      </c>
      <c r="N1076" s="56">
        <v>12</v>
      </c>
      <c r="O1076" s="56"/>
      <c r="P1076" s="56"/>
      <c r="Q1076" s="56"/>
      <c r="R1076" s="56"/>
      <c r="S1076" s="56"/>
      <c r="T1076" s="56" t="s">
        <v>33</v>
      </c>
      <c r="U1076" s="146" t="s">
        <v>2584</v>
      </c>
      <c r="V1076" s="69"/>
      <c r="W1076" s="73"/>
      <c r="X1076" s="184"/>
      <c r="Y1076" s="184"/>
      <c r="Z1076" s="184"/>
      <c r="AA1076" s="184"/>
      <c r="AB1076" s="184"/>
      <c r="AC1076" s="184"/>
      <c r="AD1076" s="184"/>
      <c r="AE1076" s="184"/>
      <c r="AF1076" s="184"/>
      <c r="AG1076" s="184"/>
      <c r="AH1076" s="184"/>
      <c r="AI1076" s="184"/>
      <c r="AJ1076" s="184"/>
      <c r="AK1076" s="184"/>
      <c r="AL1076" s="184"/>
      <c r="AM1076" s="184"/>
      <c r="AN1076" s="184"/>
      <c r="AO1076" s="184"/>
      <c r="AP1076" s="184"/>
      <c r="AQ1076" s="184"/>
      <c r="AR1076" s="184"/>
      <c r="AS1076" s="184"/>
      <c r="AT1076" s="184"/>
      <c r="AU1076" s="184"/>
      <c r="AV1076" s="184"/>
      <c r="AW1076" s="184"/>
      <c r="AX1076" s="184"/>
      <c r="AY1076" s="184"/>
      <c r="AZ1076" s="184"/>
      <c r="BA1076" s="184"/>
      <c r="BB1076" s="184"/>
      <c r="BC1076" s="184"/>
      <c r="BD1076" s="184"/>
      <c r="BE1076" s="184"/>
      <c r="BF1076" s="184"/>
      <c r="BG1076" s="184"/>
      <c r="BH1076" s="184"/>
      <c r="BI1076" s="184"/>
      <c r="BJ1076" s="184"/>
      <c r="BK1076" s="184"/>
      <c r="BL1076" s="184"/>
      <c r="BM1076" s="184"/>
      <c r="BN1076" s="184"/>
      <c r="BO1076" s="184"/>
    </row>
    <row r="1077" spans="1:313" s="72" customFormat="1" ht="23.25" customHeight="1" outlineLevel="1">
      <c r="A1077" s="56">
        <f t="shared" si="24"/>
        <v>1047</v>
      </c>
      <c r="B1077" s="78" t="s">
        <v>2585</v>
      </c>
      <c r="C1077" s="78"/>
      <c r="D1077" s="85" t="s">
        <v>2586</v>
      </c>
      <c r="E1077" s="85">
        <v>34701000</v>
      </c>
      <c r="F1077" s="56">
        <v>1958</v>
      </c>
      <c r="G1077" s="56">
        <v>2</v>
      </c>
      <c r="H1077" s="56">
        <v>1</v>
      </c>
      <c r="I1077" s="56">
        <v>429.4</v>
      </c>
      <c r="J1077" s="56">
        <v>409.9</v>
      </c>
      <c r="K1077" s="56"/>
      <c r="L1077" s="56">
        <v>11</v>
      </c>
      <c r="M1077" s="56">
        <v>8</v>
      </c>
      <c r="N1077" s="56">
        <v>12</v>
      </c>
      <c r="O1077" s="56">
        <v>10</v>
      </c>
      <c r="P1077" s="56"/>
      <c r="Q1077" s="56"/>
      <c r="R1077" s="56"/>
      <c r="S1077" s="56">
        <v>8</v>
      </c>
      <c r="T1077" s="56">
        <v>12</v>
      </c>
      <c r="U1077" s="146" t="s">
        <v>2581</v>
      </c>
      <c r="V1077" s="69"/>
      <c r="W1077" s="73"/>
      <c r="X1077" s="184"/>
      <c r="Y1077" s="184"/>
      <c r="Z1077" s="184"/>
      <c r="AA1077" s="184"/>
      <c r="AB1077" s="184"/>
      <c r="AC1077" s="184"/>
      <c r="AD1077" s="184"/>
      <c r="AE1077" s="184"/>
      <c r="AF1077" s="184"/>
      <c r="AG1077" s="184"/>
      <c r="AH1077" s="184"/>
      <c r="AI1077" s="184"/>
      <c r="AJ1077" s="184"/>
      <c r="AK1077" s="184"/>
      <c r="AL1077" s="184"/>
      <c r="AM1077" s="184"/>
      <c r="AN1077" s="184"/>
      <c r="AO1077" s="184"/>
      <c r="AP1077" s="184"/>
      <c r="AQ1077" s="184"/>
      <c r="AR1077" s="184"/>
      <c r="AS1077" s="184"/>
      <c r="AT1077" s="184"/>
      <c r="AU1077" s="184"/>
      <c r="AV1077" s="184"/>
      <c r="AW1077" s="184"/>
      <c r="AX1077" s="184"/>
      <c r="AY1077" s="184"/>
      <c r="AZ1077" s="184"/>
      <c r="BA1077" s="184"/>
      <c r="BB1077" s="184"/>
      <c r="BC1077" s="184"/>
      <c r="BD1077" s="184"/>
      <c r="BE1077" s="184"/>
      <c r="BF1077" s="184"/>
      <c r="BG1077" s="184"/>
      <c r="BH1077" s="184"/>
      <c r="BI1077" s="184"/>
      <c r="BJ1077" s="184"/>
      <c r="BK1077" s="184"/>
      <c r="BL1077" s="184"/>
      <c r="BM1077" s="184"/>
      <c r="BN1077" s="184"/>
      <c r="BO1077" s="184"/>
    </row>
    <row r="1078" spans="1:313" s="82" customFormat="1" ht="23.25" customHeight="1" outlineLevel="1">
      <c r="A1078" s="56">
        <f t="shared" si="24"/>
        <v>1048</v>
      </c>
      <c r="B1078" s="78" t="s">
        <v>2587</v>
      </c>
      <c r="C1078" s="78"/>
      <c r="D1078" s="85" t="s">
        <v>2588</v>
      </c>
      <c r="E1078" s="85">
        <v>34701000</v>
      </c>
      <c r="F1078" s="56">
        <v>1961</v>
      </c>
      <c r="G1078" s="56">
        <v>2</v>
      </c>
      <c r="H1078" s="56">
        <v>2</v>
      </c>
      <c r="I1078" s="56">
        <v>757.9</v>
      </c>
      <c r="J1078" s="56">
        <v>717.7</v>
      </c>
      <c r="K1078" s="56"/>
      <c r="L1078" s="56">
        <v>11</v>
      </c>
      <c r="M1078" s="56">
        <v>12</v>
      </c>
      <c r="N1078" s="56"/>
      <c r="O1078" s="56">
        <v>10</v>
      </c>
      <c r="P1078" s="56"/>
      <c r="Q1078" s="56"/>
      <c r="R1078" s="56"/>
      <c r="S1078" s="56">
        <v>8</v>
      </c>
      <c r="T1078" s="56">
        <v>12</v>
      </c>
      <c r="U1078" s="146" t="s">
        <v>509</v>
      </c>
      <c r="V1078" s="69" t="s">
        <v>2589</v>
      </c>
      <c r="W1078" s="73"/>
      <c r="X1078" s="184"/>
      <c r="Y1078" s="184"/>
      <c r="Z1078" s="184"/>
      <c r="AA1078" s="184"/>
      <c r="AB1078" s="184"/>
      <c r="AC1078" s="184"/>
      <c r="AD1078" s="184"/>
      <c r="AE1078" s="184"/>
      <c r="AF1078" s="184"/>
      <c r="AG1078" s="184"/>
      <c r="AH1078" s="184"/>
      <c r="AI1078" s="184"/>
      <c r="AJ1078" s="184"/>
      <c r="AK1078" s="184"/>
      <c r="AL1078" s="184"/>
      <c r="AM1078" s="184"/>
      <c r="AN1078" s="184"/>
      <c r="AO1078" s="184"/>
      <c r="AP1078" s="184"/>
      <c r="AQ1078" s="184"/>
      <c r="AR1078" s="184"/>
      <c r="AS1078" s="184"/>
      <c r="AT1078" s="184"/>
      <c r="AU1078" s="184"/>
      <c r="AV1078" s="184"/>
      <c r="AW1078" s="184"/>
      <c r="AX1078" s="184"/>
      <c r="AY1078" s="184"/>
      <c r="AZ1078" s="184"/>
      <c r="BA1078" s="184"/>
      <c r="BB1078" s="184"/>
      <c r="BC1078" s="184"/>
      <c r="BD1078" s="184"/>
      <c r="BE1078" s="184"/>
      <c r="BF1078" s="184"/>
      <c r="BG1078" s="184"/>
      <c r="BH1078" s="184"/>
      <c r="BI1078" s="184"/>
      <c r="BJ1078" s="184"/>
      <c r="BK1078" s="184"/>
      <c r="BL1078" s="184"/>
      <c r="BM1078" s="184"/>
      <c r="BN1078" s="184"/>
      <c r="BO1078" s="184"/>
      <c r="BP1078" s="72"/>
      <c r="BQ1078" s="72"/>
      <c r="BR1078" s="72"/>
      <c r="BS1078" s="72"/>
      <c r="BT1078" s="72"/>
      <c r="BU1078" s="72"/>
      <c r="BV1078" s="72"/>
      <c r="BW1078" s="72"/>
      <c r="BX1078" s="72"/>
      <c r="BY1078" s="72"/>
      <c r="BZ1078" s="72"/>
      <c r="CA1078" s="72"/>
      <c r="CB1078" s="72"/>
      <c r="CC1078" s="72"/>
      <c r="CD1078" s="72"/>
      <c r="CE1078" s="72"/>
      <c r="CF1078" s="72"/>
      <c r="CG1078" s="72"/>
      <c r="CH1078" s="72"/>
      <c r="CI1078" s="72"/>
      <c r="CJ1078" s="72"/>
      <c r="CK1078" s="72"/>
      <c r="CL1078" s="72"/>
      <c r="CM1078" s="72"/>
      <c r="CN1078" s="72"/>
      <c r="CO1078" s="72"/>
      <c r="CP1078" s="72"/>
      <c r="CQ1078" s="72"/>
      <c r="CR1078" s="72"/>
      <c r="CS1078" s="72"/>
      <c r="CT1078" s="72"/>
      <c r="CU1078" s="72"/>
      <c r="CV1078" s="72"/>
      <c r="CW1078" s="72"/>
      <c r="CX1078" s="72"/>
      <c r="CY1078" s="72"/>
      <c r="CZ1078" s="72"/>
      <c r="DA1078" s="72"/>
      <c r="DB1078" s="72"/>
      <c r="DC1078" s="72"/>
      <c r="DD1078" s="72"/>
      <c r="DE1078" s="72"/>
      <c r="DF1078" s="72"/>
      <c r="DG1078" s="72"/>
      <c r="DH1078" s="72"/>
      <c r="DI1078" s="72"/>
      <c r="DJ1078" s="72"/>
      <c r="DK1078" s="72"/>
      <c r="DL1078" s="72"/>
      <c r="DM1078" s="72"/>
      <c r="DN1078" s="72"/>
      <c r="DO1078" s="72"/>
      <c r="DP1078" s="72"/>
      <c r="DQ1078" s="72"/>
      <c r="DR1078" s="72"/>
      <c r="DS1078" s="72"/>
      <c r="DT1078" s="72"/>
      <c r="DU1078" s="72"/>
      <c r="DV1078" s="72"/>
      <c r="DW1078" s="72"/>
      <c r="DX1078" s="72"/>
      <c r="DY1078" s="72"/>
      <c r="DZ1078" s="72"/>
      <c r="EA1078" s="72"/>
      <c r="EB1078" s="72"/>
      <c r="EC1078" s="72"/>
      <c r="ED1078" s="72"/>
      <c r="EE1078" s="72"/>
      <c r="EF1078" s="72"/>
      <c r="EG1078" s="72"/>
      <c r="EH1078" s="72"/>
      <c r="EI1078" s="72"/>
      <c r="EJ1078" s="72"/>
      <c r="EK1078" s="72"/>
      <c r="EL1078" s="72"/>
      <c r="EM1078" s="72"/>
      <c r="EN1078" s="72"/>
      <c r="EO1078" s="72"/>
      <c r="EP1078" s="72"/>
      <c r="EQ1078" s="72"/>
      <c r="ER1078" s="72"/>
      <c r="ES1078" s="72"/>
      <c r="ET1078" s="72"/>
      <c r="EU1078" s="72"/>
      <c r="EV1078" s="72"/>
      <c r="EW1078" s="72"/>
      <c r="EX1078" s="72"/>
      <c r="EY1078" s="72"/>
      <c r="EZ1078" s="72"/>
      <c r="FA1078" s="72"/>
      <c r="FB1078" s="72"/>
      <c r="FC1078" s="72"/>
      <c r="FD1078" s="72"/>
      <c r="FE1078" s="72"/>
      <c r="FF1078" s="72"/>
      <c r="FG1078" s="72"/>
      <c r="FH1078" s="72"/>
      <c r="FI1078" s="72"/>
      <c r="FJ1078" s="72"/>
      <c r="FK1078" s="72"/>
      <c r="FL1078" s="72"/>
      <c r="FM1078" s="72"/>
      <c r="FN1078" s="72"/>
      <c r="FO1078" s="72"/>
      <c r="FP1078" s="72"/>
      <c r="FQ1078" s="72"/>
      <c r="FR1078" s="72"/>
      <c r="FS1078" s="72"/>
      <c r="FT1078" s="72"/>
      <c r="FU1078" s="72"/>
      <c r="FV1078" s="72"/>
      <c r="FW1078" s="72"/>
      <c r="FX1078" s="72"/>
      <c r="FY1078" s="72"/>
      <c r="FZ1078" s="72"/>
      <c r="GA1078" s="72"/>
      <c r="GB1078" s="72"/>
      <c r="GC1078" s="72"/>
      <c r="GD1078" s="72"/>
      <c r="GE1078" s="72"/>
      <c r="GF1078" s="72"/>
      <c r="GG1078" s="72"/>
      <c r="GH1078" s="72"/>
      <c r="GI1078" s="72"/>
      <c r="GJ1078" s="72"/>
      <c r="GK1078" s="72"/>
      <c r="GL1078" s="72"/>
      <c r="GM1078" s="72"/>
      <c r="GN1078" s="72"/>
      <c r="GO1078" s="72"/>
      <c r="GP1078" s="72"/>
      <c r="GQ1078" s="72"/>
      <c r="GR1078" s="72"/>
      <c r="GS1078" s="72"/>
      <c r="GT1078" s="72"/>
      <c r="GU1078" s="72"/>
      <c r="GV1078" s="72"/>
      <c r="GW1078" s="72"/>
      <c r="GX1078" s="72"/>
      <c r="GY1078" s="72"/>
      <c r="GZ1078" s="72"/>
      <c r="HA1078" s="72"/>
      <c r="HB1078" s="72"/>
      <c r="HC1078" s="72"/>
      <c r="HD1078" s="72"/>
      <c r="HE1078" s="72"/>
      <c r="HF1078" s="72"/>
      <c r="HG1078" s="72"/>
      <c r="HH1078" s="72"/>
      <c r="HI1078" s="72"/>
      <c r="HJ1078" s="72"/>
      <c r="HK1078" s="72"/>
      <c r="HL1078" s="72"/>
      <c r="HM1078" s="72"/>
      <c r="HN1078" s="72"/>
      <c r="HO1078" s="72"/>
      <c r="HP1078" s="72"/>
      <c r="HQ1078" s="72"/>
      <c r="HR1078" s="72"/>
      <c r="HS1078" s="72"/>
      <c r="HT1078" s="72"/>
      <c r="HU1078" s="72"/>
      <c r="HV1078" s="72"/>
      <c r="HW1078" s="72"/>
      <c r="HX1078" s="72"/>
      <c r="HY1078" s="72"/>
      <c r="HZ1078" s="72"/>
      <c r="IA1078" s="72"/>
      <c r="IB1078" s="72"/>
      <c r="IC1078" s="72"/>
      <c r="ID1078" s="72"/>
      <c r="IE1078" s="72"/>
      <c r="IF1078" s="72"/>
      <c r="IG1078" s="72"/>
      <c r="IH1078" s="72"/>
      <c r="II1078" s="72"/>
      <c r="IJ1078" s="72"/>
      <c r="IK1078" s="72"/>
      <c r="IL1078" s="72"/>
      <c r="IM1078" s="72"/>
      <c r="IN1078" s="72"/>
      <c r="IO1078" s="72"/>
      <c r="IP1078" s="72"/>
      <c r="IQ1078" s="72"/>
      <c r="IR1078" s="72"/>
      <c r="IS1078" s="72"/>
      <c r="IT1078" s="72"/>
      <c r="IU1078" s="72"/>
      <c r="IV1078" s="72"/>
      <c r="IW1078" s="72"/>
      <c r="IX1078" s="72"/>
      <c r="IY1078" s="72"/>
      <c r="IZ1078" s="72"/>
      <c r="JA1078" s="72"/>
      <c r="JB1078" s="72"/>
      <c r="JC1078" s="72"/>
      <c r="JD1078" s="72"/>
      <c r="JE1078" s="72"/>
      <c r="JF1078" s="72"/>
      <c r="JG1078" s="72"/>
      <c r="JH1078" s="72"/>
      <c r="JI1078" s="72"/>
      <c r="JJ1078" s="72"/>
      <c r="JK1078" s="72"/>
      <c r="JL1078" s="72"/>
      <c r="JM1078" s="72"/>
      <c r="JN1078" s="72"/>
      <c r="JO1078" s="72"/>
      <c r="JP1078" s="72"/>
      <c r="JQ1078" s="72"/>
      <c r="JR1078" s="72"/>
      <c r="JS1078" s="72"/>
      <c r="JT1078" s="72"/>
      <c r="JU1078" s="72"/>
      <c r="JV1078" s="72"/>
      <c r="JW1078" s="72"/>
      <c r="JX1078" s="72"/>
      <c r="JY1078" s="72"/>
      <c r="JZ1078" s="72"/>
      <c r="KA1078" s="72"/>
      <c r="KB1078" s="72"/>
      <c r="KC1078" s="72"/>
      <c r="KD1078" s="72"/>
      <c r="KE1078" s="72"/>
      <c r="KF1078" s="72"/>
      <c r="KG1078" s="72"/>
      <c r="KH1078" s="72"/>
      <c r="KI1078" s="72"/>
      <c r="KJ1078" s="72"/>
      <c r="KK1078" s="72"/>
      <c r="KL1078" s="72"/>
      <c r="KM1078" s="72"/>
      <c r="KN1078" s="72"/>
      <c r="KO1078" s="72"/>
      <c r="KP1078" s="72"/>
      <c r="KQ1078" s="72"/>
      <c r="KR1078" s="72"/>
      <c r="KS1078" s="72"/>
      <c r="KT1078" s="72"/>
      <c r="KU1078" s="72"/>
      <c r="KV1078" s="72"/>
      <c r="KW1078" s="72"/>
      <c r="KX1078" s="72"/>
      <c r="KY1078" s="72"/>
      <c r="KZ1078" s="72"/>
      <c r="LA1078" s="72"/>
    </row>
    <row r="1079" spans="1:313" s="72" customFormat="1" ht="23.25" customHeight="1" outlineLevel="1">
      <c r="A1079" s="56">
        <f t="shared" si="24"/>
        <v>1049</v>
      </c>
      <c r="B1079" s="78" t="s">
        <v>2590</v>
      </c>
      <c r="C1079" s="78"/>
      <c r="D1079" s="85" t="s">
        <v>2591</v>
      </c>
      <c r="E1079" s="85">
        <v>34701000</v>
      </c>
      <c r="F1079" s="56">
        <v>1968</v>
      </c>
      <c r="G1079" s="56">
        <v>2</v>
      </c>
      <c r="H1079" s="56">
        <v>2</v>
      </c>
      <c r="I1079" s="56">
        <v>766.1</v>
      </c>
      <c r="J1079" s="56">
        <v>735.7</v>
      </c>
      <c r="K1079" s="56"/>
      <c r="L1079" s="56"/>
      <c r="M1079" s="56">
        <v>12</v>
      </c>
      <c r="N1079" s="56"/>
      <c r="O1079" s="56">
        <v>8</v>
      </c>
      <c r="P1079" s="56"/>
      <c r="Q1079" s="56">
        <v>10</v>
      </c>
      <c r="R1079" s="56"/>
      <c r="S1079" s="56"/>
      <c r="T1079" s="56">
        <v>12</v>
      </c>
      <c r="U1079" s="146" t="s">
        <v>11853</v>
      </c>
      <c r="V1079" s="69" t="s">
        <v>2592</v>
      </c>
      <c r="W1079" s="73"/>
      <c r="X1079" s="184"/>
      <c r="Y1079" s="184"/>
      <c r="Z1079" s="184"/>
      <c r="AA1079" s="184"/>
      <c r="AB1079" s="184"/>
      <c r="AC1079" s="184"/>
      <c r="AD1079" s="184"/>
      <c r="AE1079" s="184"/>
      <c r="AF1079" s="184"/>
      <c r="AG1079" s="184"/>
      <c r="AH1079" s="184"/>
      <c r="AI1079" s="184"/>
      <c r="AJ1079" s="184"/>
      <c r="AK1079" s="184"/>
      <c r="AL1079" s="184"/>
      <c r="AM1079" s="184"/>
      <c r="AN1079" s="184"/>
      <c r="AO1079" s="184"/>
      <c r="AP1079" s="184"/>
      <c r="AQ1079" s="184"/>
      <c r="AR1079" s="184"/>
      <c r="AS1079" s="184"/>
      <c r="AT1079" s="184"/>
      <c r="AU1079" s="184"/>
      <c r="AV1079" s="184"/>
      <c r="AW1079" s="184"/>
      <c r="AX1079" s="184"/>
      <c r="AY1079" s="184"/>
      <c r="AZ1079" s="184"/>
      <c r="BA1079" s="184"/>
      <c r="BB1079" s="184"/>
      <c r="BC1079" s="184"/>
      <c r="BD1079" s="184"/>
      <c r="BE1079" s="184"/>
      <c r="BF1079" s="184"/>
      <c r="BG1079" s="184"/>
      <c r="BH1079" s="184"/>
      <c r="BI1079" s="184"/>
      <c r="BJ1079" s="184"/>
      <c r="BK1079" s="184"/>
      <c r="BL1079" s="184"/>
      <c r="BM1079" s="184"/>
      <c r="BN1079" s="184"/>
      <c r="BO1079" s="184"/>
    </row>
    <row r="1080" spans="1:313" s="72" customFormat="1" ht="23.25" customHeight="1" outlineLevel="1">
      <c r="A1080" s="56">
        <f t="shared" si="24"/>
        <v>1050</v>
      </c>
      <c r="B1080" s="78" t="s">
        <v>2593</v>
      </c>
      <c r="C1080" s="78"/>
      <c r="D1080" s="85" t="s">
        <v>2594</v>
      </c>
      <c r="E1080" s="85">
        <v>34701000</v>
      </c>
      <c r="F1080" s="56">
        <v>1986</v>
      </c>
      <c r="G1080" s="56">
        <v>2</v>
      </c>
      <c r="H1080" s="56">
        <v>4</v>
      </c>
      <c r="I1080" s="86">
        <v>1561.1</v>
      </c>
      <c r="J1080" s="86">
        <v>1441.8</v>
      </c>
      <c r="K1080" s="56"/>
      <c r="L1080" s="56">
        <v>8</v>
      </c>
      <c r="M1080" s="56">
        <v>12</v>
      </c>
      <c r="N1080" s="56">
        <v>10</v>
      </c>
      <c r="O1080" s="56">
        <v>9</v>
      </c>
      <c r="P1080" s="56"/>
      <c r="Q1080" s="56"/>
      <c r="R1080" s="56"/>
      <c r="S1080" s="56">
        <v>8</v>
      </c>
      <c r="T1080" s="56">
        <v>12</v>
      </c>
      <c r="U1080" s="146" t="s">
        <v>1241</v>
      </c>
      <c r="V1080" s="69"/>
      <c r="W1080" s="73"/>
      <c r="X1080" s="184"/>
      <c r="Y1080" s="184"/>
      <c r="Z1080" s="184"/>
      <c r="AA1080" s="184"/>
      <c r="AB1080" s="184"/>
      <c r="AC1080" s="184"/>
      <c r="AD1080" s="184"/>
      <c r="AE1080" s="184"/>
      <c r="AF1080" s="184"/>
      <c r="AG1080" s="184"/>
      <c r="AH1080" s="184"/>
      <c r="AI1080" s="184"/>
      <c r="AJ1080" s="184"/>
      <c r="AK1080" s="184"/>
      <c r="AL1080" s="184"/>
      <c r="AM1080" s="184"/>
      <c r="AN1080" s="184"/>
      <c r="AO1080" s="184"/>
      <c r="AP1080" s="184"/>
      <c r="AQ1080" s="184"/>
      <c r="AR1080" s="184"/>
      <c r="AS1080" s="184"/>
      <c r="AT1080" s="184"/>
      <c r="AU1080" s="184"/>
      <c r="AV1080" s="184"/>
      <c r="AW1080" s="184"/>
      <c r="AX1080" s="184"/>
      <c r="AY1080" s="184"/>
      <c r="AZ1080" s="184"/>
      <c r="BA1080" s="184"/>
      <c r="BB1080" s="184"/>
      <c r="BC1080" s="184"/>
      <c r="BD1080" s="184"/>
      <c r="BE1080" s="184"/>
      <c r="BF1080" s="184"/>
      <c r="BG1080" s="184"/>
      <c r="BH1080" s="184"/>
      <c r="BI1080" s="184"/>
      <c r="BJ1080" s="184"/>
      <c r="BK1080" s="184"/>
      <c r="BL1080" s="184"/>
      <c r="BM1080" s="184"/>
      <c r="BN1080" s="184"/>
      <c r="BO1080" s="184"/>
    </row>
    <row r="1081" spans="1:313" s="72" customFormat="1" ht="23.25" customHeight="1" outlineLevel="1">
      <c r="A1081" s="56">
        <f t="shared" si="24"/>
        <v>1051</v>
      </c>
      <c r="B1081" s="78" t="s">
        <v>2595</v>
      </c>
      <c r="C1081" s="78"/>
      <c r="D1081" s="85" t="s">
        <v>2596</v>
      </c>
      <c r="E1081" s="85">
        <v>34701000</v>
      </c>
      <c r="F1081" s="56">
        <v>1974</v>
      </c>
      <c r="G1081" s="56">
        <v>2</v>
      </c>
      <c r="H1081" s="56">
        <v>2</v>
      </c>
      <c r="I1081" s="56">
        <v>770.5</v>
      </c>
      <c r="J1081" s="56">
        <v>736</v>
      </c>
      <c r="K1081" s="56"/>
      <c r="L1081" s="56"/>
      <c r="M1081" s="56">
        <v>10</v>
      </c>
      <c r="N1081" s="56">
        <v>8</v>
      </c>
      <c r="O1081" s="56">
        <v>12</v>
      </c>
      <c r="P1081" s="56"/>
      <c r="Q1081" s="56">
        <v>9</v>
      </c>
      <c r="R1081" s="56"/>
      <c r="S1081" s="56"/>
      <c r="T1081" s="56"/>
      <c r="U1081" s="146" t="s">
        <v>2597</v>
      </c>
      <c r="V1081" s="69"/>
      <c r="W1081" s="73"/>
      <c r="X1081" s="184"/>
      <c r="Y1081" s="184"/>
      <c r="Z1081" s="184"/>
      <c r="AA1081" s="184"/>
      <c r="AB1081" s="184"/>
      <c r="AC1081" s="184"/>
      <c r="AD1081" s="184"/>
      <c r="AE1081" s="184"/>
      <c r="AF1081" s="184"/>
      <c r="AG1081" s="184"/>
      <c r="AH1081" s="184"/>
      <c r="AI1081" s="184"/>
      <c r="AJ1081" s="184"/>
      <c r="AK1081" s="184"/>
      <c r="AL1081" s="184"/>
      <c r="AM1081" s="184"/>
      <c r="AN1081" s="184"/>
      <c r="AO1081" s="184"/>
      <c r="AP1081" s="184"/>
      <c r="AQ1081" s="184"/>
      <c r="AR1081" s="184"/>
      <c r="AS1081" s="184"/>
      <c r="AT1081" s="184"/>
      <c r="AU1081" s="184"/>
      <c r="AV1081" s="184"/>
      <c r="AW1081" s="184"/>
      <c r="AX1081" s="184"/>
      <c r="AY1081" s="184"/>
      <c r="AZ1081" s="184"/>
      <c r="BA1081" s="184"/>
      <c r="BB1081" s="184"/>
      <c r="BC1081" s="184"/>
      <c r="BD1081" s="184"/>
      <c r="BE1081" s="184"/>
      <c r="BF1081" s="184"/>
      <c r="BG1081" s="184"/>
      <c r="BH1081" s="184"/>
      <c r="BI1081" s="184"/>
      <c r="BJ1081" s="184"/>
      <c r="BK1081" s="184"/>
      <c r="BL1081" s="184"/>
      <c r="BM1081" s="184"/>
      <c r="BN1081" s="184"/>
      <c r="BO1081" s="184"/>
    </row>
    <row r="1082" spans="1:313" s="72" customFormat="1" ht="23.25" customHeight="1" outlineLevel="1">
      <c r="A1082" s="56">
        <f t="shared" si="24"/>
        <v>1052</v>
      </c>
      <c r="B1082" s="78" t="s">
        <v>2598</v>
      </c>
      <c r="C1082" s="78"/>
      <c r="D1082" s="85" t="s">
        <v>2599</v>
      </c>
      <c r="E1082" s="85">
        <v>34701000</v>
      </c>
      <c r="F1082" s="56">
        <v>1996</v>
      </c>
      <c r="G1082" s="56">
        <v>5</v>
      </c>
      <c r="H1082" s="56">
        <v>3</v>
      </c>
      <c r="I1082" s="86">
        <v>3874</v>
      </c>
      <c r="J1082" s="86">
        <v>3563.8</v>
      </c>
      <c r="K1082" s="56"/>
      <c r="L1082" s="56">
        <v>12</v>
      </c>
      <c r="M1082" s="56">
        <v>8</v>
      </c>
      <c r="N1082" s="56">
        <v>10</v>
      </c>
      <c r="O1082" s="56">
        <v>9</v>
      </c>
      <c r="P1082" s="56"/>
      <c r="Q1082" s="56"/>
      <c r="R1082" s="56"/>
      <c r="S1082" s="56">
        <v>8</v>
      </c>
      <c r="T1082" s="56">
        <v>12</v>
      </c>
      <c r="U1082" s="146" t="s">
        <v>297</v>
      </c>
      <c r="V1082" s="69" t="s">
        <v>631</v>
      </c>
      <c r="W1082" s="73"/>
      <c r="X1082" s="184"/>
      <c r="Y1082" s="184"/>
      <c r="Z1082" s="184"/>
      <c r="AA1082" s="184"/>
      <c r="AB1082" s="184"/>
      <c r="AC1082" s="184"/>
      <c r="AD1082" s="184"/>
      <c r="AE1082" s="184"/>
      <c r="AF1082" s="184"/>
      <c r="AG1082" s="184"/>
      <c r="AH1082" s="184"/>
      <c r="AI1082" s="184"/>
      <c r="AJ1082" s="184"/>
      <c r="AK1082" s="184"/>
      <c r="AL1082" s="184"/>
      <c r="AM1082" s="184"/>
      <c r="AN1082" s="184"/>
      <c r="AO1082" s="184"/>
      <c r="AP1082" s="184"/>
      <c r="AQ1082" s="184"/>
      <c r="AR1082" s="184"/>
      <c r="AS1082" s="184"/>
      <c r="AT1082" s="184"/>
      <c r="AU1082" s="184"/>
      <c r="AV1082" s="184"/>
      <c r="AW1082" s="184"/>
      <c r="AX1082" s="184"/>
      <c r="AY1082" s="184"/>
      <c r="AZ1082" s="184"/>
      <c r="BA1082" s="184"/>
      <c r="BB1082" s="184"/>
      <c r="BC1082" s="184"/>
      <c r="BD1082" s="184"/>
      <c r="BE1082" s="184"/>
      <c r="BF1082" s="184"/>
      <c r="BG1082" s="184"/>
      <c r="BH1082" s="184"/>
      <c r="BI1082" s="184"/>
      <c r="BJ1082" s="184"/>
      <c r="BK1082" s="184"/>
      <c r="BL1082" s="184"/>
      <c r="BM1082" s="184"/>
      <c r="BN1082" s="184"/>
      <c r="BO1082" s="184"/>
    </row>
    <row r="1083" spans="1:313" s="72" customFormat="1" ht="23.25" customHeight="1" outlineLevel="1">
      <c r="A1083" s="56">
        <f t="shared" si="24"/>
        <v>1053</v>
      </c>
      <c r="B1083" s="78" t="s">
        <v>2600</v>
      </c>
      <c r="C1083" s="78"/>
      <c r="D1083" s="85" t="s">
        <v>2601</v>
      </c>
      <c r="E1083" s="85">
        <v>34701000</v>
      </c>
      <c r="F1083" s="56">
        <v>1966</v>
      </c>
      <c r="G1083" s="56">
        <v>2</v>
      </c>
      <c r="H1083" s="56">
        <v>2</v>
      </c>
      <c r="I1083" s="56">
        <v>932</v>
      </c>
      <c r="J1083" s="56">
        <v>866.7</v>
      </c>
      <c r="K1083" s="56"/>
      <c r="L1083" s="56">
        <v>11</v>
      </c>
      <c r="M1083" s="56"/>
      <c r="N1083" s="56">
        <v>10</v>
      </c>
      <c r="O1083" s="56"/>
      <c r="P1083" s="56"/>
      <c r="Q1083" s="56"/>
      <c r="R1083" s="56"/>
      <c r="S1083" s="56">
        <v>8</v>
      </c>
      <c r="T1083" s="56">
        <v>12</v>
      </c>
      <c r="U1083" s="146" t="s">
        <v>2602</v>
      </c>
      <c r="V1083" s="69" t="s">
        <v>2603</v>
      </c>
      <c r="W1083" s="73"/>
      <c r="X1083" s="184"/>
      <c r="Y1083" s="184"/>
      <c r="Z1083" s="184"/>
      <c r="AA1083" s="184"/>
      <c r="AB1083" s="184"/>
      <c r="AC1083" s="184"/>
      <c r="AD1083" s="184"/>
      <c r="AE1083" s="184"/>
      <c r="AF1083" s="184"/>
      <c r="AG1083" s="184"/>
      <c r="AH1083" s="184"/>
      <c r="AI1083" s="184"/>
      <c r="AJ1083" s="184"/>
      <c r="AK1083" s="184"/>
      <c r="AL1083" s="184"/>
      <c r="AM1083" s="184"/>
      <c r="AN1083" s="184"/>
      <c r="AO1083" s="184"/>
      <c r="AP1083" s="184"/>
      <c r="AQ1083" s="184"/>
      <c r="AR1083" s="184"/>
      <c r="AS1083" s="184"/>
      <c r="AT1083" s="184"/>
      <c r="AU1083" s="184"/>
      <c r="AV1083" s="184"/>
      <c r="AW1083" s="184"/>
      <c r="AX1083" s="184"/>
      <c r="AY1083" s="184"/>
      <c r="AZ1083" s="184"/>
      <c r="BA1083" s="184"/>
      <c r="BB1083" s="184"/>
      <c r="BC1083" s="184"/>
      <c r="BD1083" s="184"/>
      <c r="BE1083" s="184"/>
      <c r="BF1083" s="184"/>
      <c r="BG1083" s="184"/>
      <c r="BH1083" s="184"/>
      <c r="BI1083" s="184"/>
      <c r="BJ1083" s="184"/>
      <c r="BK1083" s="184"/>
      <c r="BL1083" s="184"/>
      <c r="BM1083" s="184"/>
      <c r="BN1083" s="184"/>
      <c r="BO1083" s="184"/>
    </row>
    <row r="1084" spans="1:313" s="71" customFormat="1" ht="23.25" customHeight="1" outlineLevel="1">
      <c r="A1084" s="56">
        <f t="shared" ref="A1084:A1147" si="25">A1083+1</f>
        <v>1054</v>
      </c>
      <c r="B1084" s="78" t="s">
        <v>2604</v>
      </c>
      <c r="C1084" s="78"/>
      <c r="D1084" s="85" t="s">
        <v>2605</v>
      </c>
      <c r="E1084" s="85">
        <v>34701000</v>
      </c>
      <c r="F1084" s="56">
        <v>2021</v>
      </c>
      <c r="G1084" s="56">
        <v>3</v>
      </c>
      <c r="H1084" s="56">
        <v>1</v>
      </c>
      <c r="I1084" s="86">
        <v>933.5</v>
      </c>
      <c r="J1084" s="86">
        <v>732.9</v>
      </c>
      <c r="K1084" s="56"/>
      <c r="L1084" s="56"/>
      <c r="M1084" s="56"/>
      <c r="N1084" s="56"/>
      <c r="O1084" s="56"/>
      <c r="P1084" s="56"/>
      <c r="Q1084" s="56"/>
      <c r="R1084" s="56"/>
      <c r="S1084" s="56"/>
      <c r="T1084" s="56">
        <v>12</v>
      </c>
      <c r="U1084" s="150" t="s">
        <v>1929</v>
      </c>
      <c r="V1084" s="69"/>
      <c r="W1084" s="70"/>
      <c r="X1084" s="184"/>
      <c r="Y1084" s="184"/>
      <c r="Z1084" s="184"/>
      <c r="AA1084" s="184"/>
      <c r="AB1084" s="184"/>
      <c r="AC1084" s="184"/>
      <c r="AD1084" s="184"/>
      <c r="AE1084" s="184"/>
      <c r="AF1084" s="184"/>
      <c r="AG1084" s="184"/>
      <c r="AH1084" s="184"/>
      <c r="AI1084" s="184"/>
      <c r="AJ1084" s="184"/>
      <c r="AK1084" s="184"/>
      <c r="AL1084" s="184"/>
      <c r="AM1084" s="184"/>
      <c r="AN1084" s="184"/>
      <c r="AO1084" s="184"/>
      <c r="AP1084" s="184"/>
      <c r="AQ1084" s="184"/>
      <c r="AR1084" s="184"/>
      <c r="AS1084" s="184"/>
      <c r="AT1084" s="184"/>
      <c r="AU1084" s="184"/>
      <c r="AV1084" s="184"/>
      <c r="AW1084" s="184"/>
      <c r="AX1084" s="184"/>
      <c r="AY1084" s="184"/>
      <c r="AZ1084" s="184"/>
      <c r="BA1084" s="184"/>
      <c r="BB1084" s="184"/>
      <c r="BC1084" s="184"/>
      <c r="BD1084" s="184"/>
      <c r="BE1084" s="184"/>
      <c r="BF1084" s="184"/>
      <c r="BG1084" s="184"/>
      <c r="BH1084" s="184"/>
      <c r="BI1084" s="184"/>
      <c r="BJ1084" s="184"/>
      <c r="BK1084" s="184"/>
      <c r="BL1084" s="184"/>
      <c r="BM1084" s="184"/>
      <c r="BN1084" s="184"/>
      <c r="BO1084" s="184"/>
    </row>
    <row r="1085" spans="1:313" s="72" customFormat="1" ht="23.25" customHeight="1" outlineLevel="1">
      <c r="A1085" s="56">
        <f t="shared" si="25"/>
        <v>1055</v>
      </c>
      <c r="B1085" s="78" t="s">
        <v>2606</v>
      </c>
      <c r="C1085" s="78"/>
      <c r="D1085" s="85" t="s">
        <v>2607</v>
      </c>
      <c r="E1085" s="85">
        <v>34701000</v>
      </c>
      <c r="F1085" s="56">
        <v>1951</v>
      </c>
      <c r="G1085" s="56">
        <v>2</v>
      </c>
      <c r="H1085" s="56">
        <v>1</v>
      </c>
      <c r="I1085" s="56">
        <v>275.7</v>
      </c>
      <c r="J1085" s="56">
        <v>236.8</v>
      </c>
      <c r="K1085" s="56">
        <v>8</v>
      </c>
      <c r="L1085" s="56"/>
      <c r="M1085" s="92"/>
      <c r="N1085" s="92"/>
      <c r="O1085" s="56" t="s">
        <v>2608</v>
      </c>
      <c r="P1085" s="56"/>
      <c r="Q1085" s="56">
        <v>10</v>
      </c>
      <c r="R1085" s="56" t="s">
        <v>2609</v>
      </c>
      <c r="S1085" s="56"/>
      <c r="T1085" s="56" t="s">
        <v>2608</v>
      </c>
      <c r="U1085" s="146" t="s">
        <v>2610</v>
      </c>
      <c r="V1085" s="69"/>
      <c r="W1085" s="73"/>
      <c r="X1085" s="184"/>
      <c r="Y1085" s="184"/>
      <c r="Z1085" s="184"/>
      <c r="AA1085" s="184"/>
      <c r="AB1085" s="184"/>
      <c r="AC1085" s="184"/>
      <c r="AD1085" s="184"/>
      <c r="AE1085" s="184"/>
      <c r="AF1085" s="184"/>
      <c r="AG1085" s="184"/>
      <c r="AH1085" s="184"/>
      <c r="AI1085" s="184"/>
      <c r="AJ1085" s="184"/>
      <c r="AK1085" s="184"/>
      <c r="AL1085" s="184"/>
      <c r="AM1085" s="184"/>
      <c r="AN1085" s="184"/>
      <c r="AO1085" s="184"/>
      <c r="AP1085" s="184"/>
      <c r="AQ1085" s="184"/>
      <c r="AR1085" s="184"/>
      <c r="AS1085" s="184"/>
      <c r="AT1085" s="184"/>
      <c r="AU1085" s="184"/>
      <c r="AV1085" s="184"/>
      <c r="AW1085" s="184"/>
      <c r="AX1085" s="184"/>
      <c r="AY1085" s="184"/>
      <c r="AZ1085" s="184"/>
      <c r="BA1085" s="184"/>
      <c r="BB1085" s="184"/>
      <c r="BC1085" s="184"/>
      <c r="BD1085" s="184"/>
      <c r="BE1085" s="184"/>
      <c r="BF1085" s="184"/>
      <c r="BG1085" s="184"/>
      <c r="BH1085" s="184"/>
      <c r="BI1085" s="184"/>
      <c r="BJ1085" s="184"/>
      <c r="BK1085" s="184"/>
      <c r="BL1085" s="184"/>
      <c r="BM1085" s="184"/>
      <c r="BN1085" s="184"/>
      <c r="BO1085" s="184"/>
    </row>
    <row r="1086" spans="1:313" s="72" customFormat="1" ht="23.25" customHeight="1" outlineLevel="1">
      <c r="A1086" s="56">
        <f t="shared" si="25"/>
        <v>1056</v>
      </c>
      <c r="B1086" s="78" t="s">
        <v>2611</v>
      </c>
      <c r="C1086" s="78"/>
      <c r="D1086" s="85" t="s">
        <v>2612</v>
      </c>
      <c r="E1086" s="85">
        <v>34701000</v>
      </c>
      <c r="F1086" s="56">
        <v>2013</v>
      </c>
      <c r="G1086" s="56">
        <v>3</v>
      </c>
      <c r="H1086" s="56">
        <v>1</v>
      </c>
      <c r="I1086" s="56">
        <v>913.6</v>
      </c>
      <c r="J1086" s="56">
        <v>827.8</v>
      </c>
      <c r="K1086" s="56"/>
      <c r="L1086" s="56"/>
      <c r="M1086" s="56"/>
      <c r="N1086" s="56"/>
      <c r="O1086" s="56"/>
      <c r="P1086" s="56"/>
      <c r="Q1086" s="56">
        <v>8</v>
      </c>
      <c r="R1086" s="56">
        <v>12</v>
      </c>
      <c r="S1086" s="56">
        <v>10</v>
      </c>
      <c r="T1086" s="56">
        <v>9</v>
      </c>
      <c r="U1086" s="146"/>
      <c r="V1086" s="69"/>
      <c r="W1086" s="73"/>
      <c r="X1086" s="184"/>
      <c r="Y1086" s="184"/>
      <c r="Z1086" s="184"/>
      <c r="AA1086" s="184"/>
      <c r="AB1086" s="184"/>
      <c r="AC1086" s="184"/>
      <c r="AD1086" s="184"/>
      <c r="AE1086" s="184"/>
      <c r="AF1086" s="184"/>
      <c r="AG1086" s="184"/>
      <c r="AH1086" s="184"/>
      <c r="AI1086" s="184"/>
      <c r="AJ1086" s="184"/>
      <c r="AK1086" s="184"/>
      <c r="AL1086" s="184"/>
      <c r="AM1086" s="184"/>
      <c r="AN1086" s="184"/>
      <c r="AO1086" s="184"/>
      <c r="AP1086" s="184"/>
      <c r="AQ1086" s="184"/>
      <c r="AR1086" s="184"/>
      <c r="AS1086" s="184"/>
      <c r="AT1086" s="184"/>
      <c r="AU1086" s="184"/>
      <c r="AV1086" s="184"/>
      <c r="AW1086" s="184"/>
      <c r="AX1086" s="184"/>
      <c r="AY1086" s="184"/>
      <c r="AZ1086" s="184"/>
      <c r="BA1086" s="184"/>
      <c r="BB1086" s="184"/>
      <c r="BC1086" s="184"/>
      <c r="BD1086" s="184"/>
      <c r="BE1086" s="184"/>
      <c r="BF1086" s="184"/>
      <c r="BG1086" s="184"/>
      <c r="BH1086" s="184"/>
      <c r="BI1086" s="184"/>
      <c r="BJ1086" s="184"/>
      <c r="BK1086" s="184"/>
      <c r="BL1086" s="184"/>
      <c r="BM1086" s="184"/>
      <c r="BN1086" s="184"/>
      <c r="BO1086" s="184"/>
    </row>
    <row r="1087" spans="1:313" s="71" customFormat="1" ht="23.25" customHeight="1" outlineLevel="1">
      <c r="A1087" s="56">
        <f t="shared" si="25"/>
        <v>1057</v>
      </c>
      <c r="B1087" s="78" t="s">
        <v>2613</v>
      </c>
      <c r="C1087" s="78"/>
      <c r="D1087" s="85" t="s">
        <v>2614</v>
      </c>
      <c r="E1087" s="85">
        <v>34701000</v>
      </c>
      <c r="F1087" s="56">
        <v>2021</v>
      </c>
      <c r="G1087" s="56">
        <v>3</v>
      </c>
      <c r="H1087" s="56">
        <v>2</v>
      </c>
      <c r="I1087" s="86">
        <v>1259.3</v>
      </c>
      <c r="J1087" s="86">
        <v>999.7</v>
      </c>
      <c r="K1087" s="56"/>
      <c r="L1087" s="56"/>
      <c r="M1087" s="56"/>
      <c r="N1087" s="56"/>
      <c r="O1087" s="56"/>
      <c r="P1087" s="56"/>
      <c r="Q1087" s="56"/>
      <c r="R1087" s="56"/>
      <c r="S1087" s="56"/>
      <c r="T1087" s="56">
        <v>12</v>
      </c>
      <c r="U1087" s="150" t="s">
        <v>1929</v>
      </c>
      <c r="V1087" s="69"/>
      <c r="W1087" s="70"/>
      <c r="X1087" s="184"/>
      <c r="Y1087" s="184"/>
      <c r="Z1087" s="184"/>
      <c r="AA1087" s="184"/>
      <c r="AB1087" s="184"/>
      <c r="AC1087" s="184"/>
      <c r="AD1087" s="184"/>
      <c r="AE1087" s="184"/>
      <c r="AF1087" s="184"/>
      <c r="AG1087" s="184"/>
      <c r="AH1087" s="184"/>
      <c r="AI1087" s="184"/>
      <c r="AJ1087" s="184"/>
      <c r="AK1087" s="184"/>
      <c r="AL1087" s="184"/>
      <c r="AM1087" s="184"/>
      <c r="AN1087" s="184"/>
      <c r="AO1087" s="184"/>
      <c r="AP1087" s="184"/>
      <c r="AQ1087" s="184"/>
      <c r="AR1087" s="184"/>
      <c r="AS1087" s="184"/>
      <c r="AT1087" s="184"/>
      <c r="AU1087" s="184"/>
      <c r="AV1087" s="184"/>
      <c r="AW1087" s="184"/>
      <c r="AX1087" s="184"/>
      <c r="AY1087" s="184"/>
      <c r="AZ1087" s="184"/>
      <c r="BA1087" s="184"/>
      <c r="BB1087" s="184"/>
      <c r="BC1087" s="184"/>
      <c r="BD1087" s="184"/>
      <c r="BE1087" s="184"/>
      <c r="BF1087" s="184"/>
      <c r="BG1087" s="184"/>
      <c r="BH1087" s="184"/>
      <c r="BI1087" s="184"/>
      <c r="BJ1087" s="184"/>
      <c r="BK1087" s="184"/>
      <c r="BL1087" s="184"/>
      <c r="BM1087" s="184"/>
      <c r="BN1087" s="184"/>
      <c r="BO1087" s="184"/>
    </row>
    <row r="1088" spans="1:313" s="72" customFormat="1" ht="23.25" customHeight="1" outlineLevel="1">
      <c r="A1088" s="56">
        <f t="shared" si="25"/>
        <v>1058</v>
      </c>
      <c r="B1088" s="78" t="s">
        <v>2615</v>
      </c>
      <c r="C1088" s="78"/>
      <c r="D1088" s="85" t="s">
        <v>2616</v>
      </c>
      <c r="E1088" s="85">
        <v>34701000</v>
      </c>
      <c r="F1088" s="56">
        <v>1917</v>
      </c>
      <c r="G1088" s="56">
        <v>2</v>
      </c>
      <c r="H1088" s="56">
        <v>1</v>
      </c>
      <c r="I1088" s="56">
        <v>342.5</v>
      </c>
      <c r="J1088" s="56">
        <v>257.8</v>
      </c>
      <c r="K1088" s="56">
        <v>8</v>
      </c>
      <c r="L1088" s="56"/>
      <c r="M1088" s="56">
        <v>12</v>
      </c>
      <c r="N1088" s="56">
        <v>10</v>
      </c>
      <c r="O1088" s="56"/>
      <c r="P1088" s="56"/>
      <c r="Q1088" s="56"/>
      <c r="R1088" s="56">
        <v>8</v>
      </c>
      <c r="S1088" s="56"/>
      <c r="T1088" s="56">
        <v>12</v>
      </c>
      <c r="U1088" s="146" t="s">
        <v>358</v>
      </c>
      <c r="V1088" s="69"/>
      <c r="W1088" s="73"/>
      <c r="X1088" s="184"/>
      <c r="Y1088" s="184"/>
      <c r="Z1088" s="184"/>
      <c r="AA1088" s="184"/>
      <c r="AB1088" s="184"/>
      <c r="AC1088" s="184"/>
      <c r="AD1088" s="184"/>
      <c r="AE1088" s="184"/>
      <c r="AF1088" s="184"/>
      <c r="AG1088" s="184"/>
      <c r="AH1088" s="184"/>
      <c r="AI1088" s="184"/>
      <c r="AJ1088" s="184"/>
      <c r="AK1088" s="184"/>
      <c r="AL1088" s="184"/>
      <c r="AM1088" s="184"/>
      <c r="AN1088" s="184"/>
      <c r="AO1088" s="184"/>
      <c r="AP1088" s="184"/>
      <c r="AQ1088" s="184"/>
      <c r="AR1088" s="184"/>
      <c r="AS1088" s="184"/>
      <c r="AT1088" s="184"/>
      <c r="AU1088" s="184"/>
      <c r="AV1088" s="184"/>
      <c r="AW1088" s="184"/>
      <c r="AX1088" s="184"/>
      <c r="AY1088" s="184"/>
      <c r="AZ1088" s="184"/>
      <c r="BA1088" s="184"/>
      <c r="BB1088" s="184"/>
      <c r="BC1088" s="184"/>
      <c r="BD1088" s="184"/>
      <c r="BE1088" s="184"/>
      <c r="BF1088" s="184"/>
      <c r="BG1088" s="184"/>
      <c r="BH1088" s="184"/>
      <c r="BI1088" s="184"/>
      <c r="BJ1088" s="184"/>
      <c r="BK1088" s="184"/>
      <c r="BL1088" s="184"/>
      <c r="BM1088" s="184"/>
      <c r="BN1088" s="184"/>
      <c r="BO1088" s="184"/>
    </row>
    <row r="1089" spans="1:313" s="72" customFormat="1" ht="23.25" customHeight="1" outlineLevel="1">
      <c r="A1089" s="56">
        <f t="shared" si="25"/>
        <v>1059</v>
      </c>
      <c r="B1089" s="78" t="s">
        <v>2617</v>
      </c>
      <c r="C1089" s="78"/>
      <c r="D1089" s="85" t="s">
        <v>2618</v>
      </c>
      <c r="E1089" s="85">
        <v>34701000</v>
      </c>
      <c r="F1089" s="56">
        <v>1951</v>
      </c>
      <c r="G1089" s="56">
        <v>2</v>
      </c>
      <c r="H1089" s="56">
        <v>1</v>
      </c>
      <c r="I1089" s="56">
        <v>269</v>
      </c>
      <c r="J1089" s="56">
        <v>257.39999999999998</v>
      </c>
      <c r="K1089" s="56">
        <v>8</v>
      </c>
      <c r="L1089" s="56"/>
      <c r="M1089" s="56"/>
      <c r="N1089" s="56"/>
      <c r="O1089" s="56"/>
      <c r="P1089" s="56"/>
      <c r="Q1089" s="56"/>
      <c r="R1089" s="56"/>
      <c r="S1089" s="56"/>
      <c r="T1089" s="56"/>
      <c r="U1089" s="146" t="s">
        <v>373</v>
      </c>
      <c r="V1089" s="69"/>
      <c r="W1089" s="73"/>
      <c r="X1089" s="184"/>
      <c r="Y1089" s="184"/>
      <c r="Z1089" s="184"/>
      <c r="AA1089" s="184"/>
      <c r="AB1089" s="184"/>
      <c r="AC1089" s="184"/>
      <c r="AD1089" s="184"/>
      <c r="AE1089" s="184"/>
      <c r="AF1089" s="184"/>
      <c r="AG1089" s="184"/>
      <c r="AH1089" s="184"/>
      <c r="AI1089" s="184"/>
      <c r="AJ1089" s="184"/>
      <c r="AK1089" s="184"/>
      <c r="AL1089" s="184"/>
      <c r="AM1089" s="184"/>
      <c r="AN1089" s="184"/>
      <c r="AO1089" s="184"/>
      <c r="AP1089" s="184"/>
      <c r="AQ1089" s="184"/>
      <c r="AR1089" s="184"/>
      <c r="AS1089" s="184"/>
      <c r="AT1089" s="184"/>
      <c r="AU1089" s="184"/>
      <c r="AV1089" s="184"/>
      <c r="AW1089" s="184"/>
      <c r="AX1089" s="184"/>
      <c r="AY1089" s="184"/>
      <c r="AZ1089" s="184"/>
      <c r="BA1089" s="184"/>
      <c r="BB1089" s="184"/>
      <c r="BC1089" s="184"/>
      <c r="BD1089" s="184"/>
      <c r="BE1089" s="184"/>
      <c r="BF1089" s="184"/>
      <c r="BG1089" s="184"/>
      <c r="BH1089" s="184"/>
      <c r="BI1089" s="184"/>
      <c r="BJ1089" s="184"/>
      <c r="BK1089" s="184"/>
      <c r="BL1089" s="184"/>
      <c r="BM1089" s="184"/>
      <c r="BN1089" s="184"/>
      <c r="BO1089" s="184"/>
    </row>
    <row r="1090" spans="1:313" s="72" customFormat="1" ht="23.25" customHeight="1" outlineLevel="1">
      <c r="A1090" s="56">
        <f t="shared" si="25"/>
        <v>1060</v>
      </c>
      <c r="B1090" s="78" t="s">
        <v>2619</v>
      </c>
      <c r="C1090" s="78"/>
      <c r="D1090" s="85" t="s">
        <v>2620</v>
      </c>
      <c r="E1090" s="85">
        <v>34701000</v>
      </c>
      <c r="F1090" s="56">
        <v>1932</v>
      </c>
      <c r="G1090" s="56">
        <v>2</v>
      </c>
      <c r="H1090" s="56">
        <v>2</v>
      </c>
      <c r="I1090" s="56">
        <v>601.29999999999995</v>
      </c>
      <c r="J1090" s="56">
        <v>495.6</v>
      </c>
      <c r="K1090" s="56">
        <v>11</v>
      </c>
      <c r="L1090" s="56"/>
      <c r="M1090" s="56">
        <v>8</v>
      </c>
      <c r="N1090" s="56">
        <v>12</v>
      </c>
      <c r="O1090" s="56">
        <v>10</v>
      </c>
      <c r="P1090" s="56"/>
      <c r="Q1090" s="56"/>
      <c r="R1090" s="56"/>
      <c r="S1090" s="56"/>
      <c r="T1090" s="56" t="s">
        <v>141</v>
      </c>
      <c r="U1090" s="146" t="s">
        <v>2621</v>
      </c>
      <c r="V1090" s="69"/>
      <c r="W1090" s="73"/>
      <c r="X1090" s="184"/>
      <c r="Y1090" s="184"/>
      <c r="Z1090" s="184"/>
      <c r="AA1090" s="184"/>
      <c r="AB1090" s="184"/>
      <c r="AC1090" s="184"/>
      <c r="AD1090" s="184"/>
      <c r="AE1090" s="184"/>
      <c r="AF1090" s="184"/>
      <c r="AG1090" s="184"/>
      <c r="AH1090" s="184"/>
      <c r="AI1090" s="184"/>
      <c r="AJ1090" s="184"/>
      <c r="AK1090" s="184"/>
      <c r="AL1090" s="184"/>
      <c r="AM1090" s="184"/>
      <c r="AN1090" s="184"/>
      <c r="AO1090" s="184"/>
      <c r="AP1090" s="184"/>
      <c r="AQ1090" s="184"/>
      <c r="AR1090" s="184"/>
      <c r="AS1090" s="184"/>
      <c r="AT1090" s="184"/>
      <c r="AU1090" s="184"/>
      <c r="AV1090" s="184"/>
      <c r="AW1090" s="184"/>
      <c r="AX1090" s="184"/>
      <c r="AY1090" s="184"/>
      <c r="AZ1090" s="184"/>
      <c r="BA1090" s="184"/>
      <c r="BB1090" s="184"/>
      <c r="BC1090" s="184"/>
      <c r="BD1090" s="184"/>
      <c r="BE1090" s="184"/>
      <c r="BF1090" s="184"/>
      <c r="BG1090" s="184"/>
      <c r="BH1090" s="184"/>
      <c r="BI1090" s="184"/>
      <c r="BJ1090" s="184"/>
      <c r="BK1090" s="184"/>
      <c r="BL1090" s="184"/>
      <c r="BM1090" s="184"/>
      <c r="BN1090" s="184"/>
      <c r="BO1090" s="184"/>
    </row>
    <row r="1091" spans="1:313" s="72" customFormat="1" ht="23.25" customHeight="1" outlineLevel="1">
      <c r="A1091" s="56">
        <f t="shared" si="25"/>
        <v>1061</v>
      </c>
      <c r="B1091" s="78" t="s">
        <v>2622</v>
      </c>
      <c r="C1091" s="78"/>
      <c r="D1091" s="85" t="s">
        <v>2623</v>
      </c>
      <c r="E1091" s="85">
        <v>34701000</v>
      </c>
      <c r="F1091" s="56">
        <v>1917</v>
      </c>
      <c r="G1091" s="56">
        <v>2</v>
      </c>
      <c r="H1091" s="56">
        <v>1</v>
      </c>
      <c r="I1091" s="56">
        <v>539.79999999999995</v>
      </c>
      <c r="J1091" s="56">
        <v>418.3</v>
      </c>
      <c r="K1091" s="56">
        <v>8</v>
      </c>
      <c r="L1091" s="56"/>
      <c r="M1091" s="56">
        <v>12</v>
      </c>
      <c r="N1091" s="56">
        <v>10</v>
      </c>
      <c r="O1091" s="56"/>
      <c r="P1091" s="56"/>
      <c r="Q1091" s="56"/>
      <c r="R1091" s="56">
        <v>8</v>
      </c>
      <c r="S1091" s="56"/>
      <c r="T1091" s="56">
        <v>12</v>
      </c>
      <c r="U1091" s="146" t="s">
        <v>373</v>
      </c>
      <c r="V1091" s="69"/>
      <c r="W1091" s="73"/>
      <c r="X1091" s="184"/>
      <c r="Y1091" s="184"/>
      <c r="Z1091" s="184"/>
      <c r="AA1091" s="184"/>
      <c r="AB1091" s="184"/>
      <c r="AC1091" s="184"/>
      <c r="AD1091" s="184"/>
      <c r="AE1091" s="184"/>
      <c r="AF1091" s="184"/>
      <c r="AG1091" s="184"/>
      <c r="AH1091" s="184"/>
      <c r="AI1091" s="184"/>
      <c r="AJ1091" s="184"/>
      <c r="AK1091" s="184"/>
      <c r="AL1091" s="184"/>
      <c r="AM1091" s="184"/>
      <c r="AN1091" s="184"/>
      <c r="AO1091" s="184"/>
      <c r="AP1091" s="184"/>
      <c r="AQ1091" s="184"/>
      <c r="AR1091" s="184"/>
      <c r="AS1091" s="184"/>
      <c r="AT1091" s="184"/>
      <c r="AU1091" s="184"/>
      <c r="AV1091" s="184"/>
      <c r="AW1091" s="184"/>
      <c r="AX1091" s="184"/>
      <c r="AY1091" s="184"/>
      <c r="AZ1091" s="184"/>
      <c r="BA1091" s="184"/>
      <c r="BB1091" s="184"/>
      <c r="BC1091" s="184"/>
      <c r="BD1091" s="184"/>
      <c r="BE1091" s="184"/>
      <c r="BF1091" s="184"/>
      <c r="BG1091" s="184"/>
      <c r="BH1091" s="184"/>
      <c r="BI1091" s="184"/>
      <c r="BJ1091" s="184"/>
      <c r="BK1091" s="184"/>
      <c r="BL1091" s="184"/>
      <c r="BM1091" s="184"/>
      <c r="BN1091" s="184"/>
      <c r="BO1091" s="184"/>
    </row>
    <row r="1092" spans="1:313" s="72" customFormat="1" ht="23.25" customHeight="1" outlineLevel="1">
      <c r="A1092" s="56">
        <f t="shared" si="25"/>
        <v>1062</v>
      </c>
      <c r="B1092" s="78" t="s">
        <v>2624</v>
      </c>
      <c r="C1092" s="78"/>
      <c r="D1092" s="85" t="s">
        <v>2625</v>
      </c>
      <c r="E1092" s="85">
        <v>34701000</v>
      </c>
      <c r="F1092" s="56">
        <v>1917</v>
      </c>
      <c r="G1092" s="56">
        <v>2</v>
      </c>
      <c r="H1092" s="56">
        <v>3</v>
      </c>
      <c r="I1092" s="56">
        <v>359.23</v>
      </c>
      <c r="J1092" s="56">
        <v>346.6</v>
      </c>
      <c r="K1092" s="56">
        <v>8</v>
      </c>
      <c r="L1092" s="56"/>
      <c r="M1092" s="56">
        <v>12</v>
      </c>
      <c r="N1092" s="56">
        <v>10</v>
      </c>
      <c r="O1092" s="56"/>
      <c r="P1092" s="56"/>
      <c r="Q1092" s="56"/>
      <c r="R1092" s="56">
        <v>8</v>
      </c>
      <c r="S1092" s="56"/>
      <c r="T1092" s="56">
        <v>12</v>
      </c>
      <c r="U1092" s="146" t="s">
        <v>373</v>
      </c>
      <c r="V1092" s="69"/>
      <c r="W1092" s="73"/>
      <c r="X1092" s="184"/>
      <c r="Y1092" s="184"/>
      <c r="Z1092" s="184"/>
      <c r="AA1092" s="184"/>
      <c r="AB1092" s="184"/>
      <c r="AC1092" s="184"/>
      <c r="AD1092" s="184"/>
      <c r="AE1092" s="184"/>
      <c r="AF1092" s="184"/>
      <c r="AG1092" s="184"/>
      <c r="AH1092" s="184"/>
      <c r="AI1092" s="184"/>
      <c r="AJ1092" s="184"/>
      <c r="AK1092" s="184"/>
      <c r="AL1092" s="184"/>
      <c r="AM1092" s="184"/>
      <c r="AN1092" s="184"/>
      <c r="AO1092" s="184"/>
      <c r="AP1092" s="184"/>
      <c r="AQ1092" s="184"/>
      <c r="AR1092" s="184"/>
      <c r="AS1092" s="184"/>
      <c r="AT1092" s="184"/>
      <c r="AU1092" s="184"/>
      <c r="AV1092" s="184"/>
      <c r="AW1092" s="184"/>
      <c r="AX1092" s="184"/>
      <c r="AY1092" s="184"/>
      <c r="AZ1092" s="184"/>
      <c r="BA1092" s="184"/>
      <c r="BB1092" s="184"/>
      <c r="BC1092" s="184"/>
      <c r="BD1092" s="184"/>
      <c r="BE1092" s="184"/>
      <c r="BF1092" s="184"/>
      <c r="BG1092" s="184"/>
      <c r="BH1092" s="184"/>
      <c r="BI1092" s="184"/>
      <c r="BJ1092" s="184"/>
      <c r="BK1092" s="184"/>
      <c r="BL1092" s="184"/>
      <c r="BM1092" s="184"/>
      <c r="BN1092" s="184"/>
      <c r="BO1092" s="184"/>
    </row>
    <row r="1093" spans="1:313" s="72" customFormat="1" ht="23.25" customHeight="1" outlineLevel="1">
      <c r="A1093" s="56">
        <f t="shared" si="25"/>
        <v>1063</v>
      </c>
      <c r="B1093" s="78" t="s">
        <v>2626</v>
      </c>
      <c r="C1093" s="78"/>
      <c r="D1093" s="85" t="s">
        <v>2627</v>
      </c>
      <c r="E1093" s="85">
        <v>34701000</v>
      </c>
      <c r="F1093" s="56">
        <v>1970</v>
      </c>
      <c r="G1093" s="56">
        <v>5</v>
      </c>
      <c r="H1093" s="56">
        <v>2</v>
      </c>
      <c r="I1093" s="86">
        <v>1964.12</v>
      </c>
      <c r="J1093" s="86">
        <v>1812.1</v>
      </c>
      <c r="K1093" s="56"/>
      <c r="L1093" s="56"/>
      <c r="M1093" s="56">
        <v>9</v>
      </c>
      <c r="N1093" s="56"/>
      <c r="O1093" s="56"/>
      <c r="P1093" s="56">
        <v>12</v>
      </c>
      <c r="Q1093" s="56"/>
      <c r="R1093" s="56">
        <v>10</v>
      </c>
      <c r="S1093" s="56">
        <v>8</v>
      </c>
      <c r="T1093" s="56"/>
      <c r="U1093" s="146" t="s">
        <v>2628</v>
      </c>
      <c r="V1093" s="69"/>
      <c r="W1093" s="73"/>
      <c r="X1093" s="184"/>
      <c r="Y1093" s="184"/>
      <c r="Z1093" s="184"/>
      <c r="AA1093" s="184"/>
      <c r="AB1093" s="184"/>
      <c r="AC1093" s="184"/>
      <c r="AD1093" s="184"/>
      <c r="AE1093" s="184"/>
      <c r="AF1093" s="184"/>
      <c r="AG1093" s="184"/>
      <c r="AH1093" s="184"/>
      <c r="AI1093" s="184"/>
      <c r="AJ1093" s="184"/>
      <c r="AK1093" s="184"/>
      <c r="AL1093" s="184"/>
      <c r="AM1093" s="184"/>
      <c r="AN1093" s="184"/>
      <c r="AO1093" s="184"/>
      <c r="AP1093" s="184"/>
      <c r="AQ1093" s="184"/>
      <c r="AR1093" s="184"/>
      <c r="AS1093" s="184"/>
      <c r="AT1093" s="184"/>
      <c r="AU1093" s="184"/>
      <c r="AV1093" s="184"/>
      <c r="AW1093" s="184"/>
      <c r="AX1093" s="184"/>
      <c r="AY1093" s="184"/>
      <c r="AZ1093" s="184"/>
      <c r="BA1093" s="184"/>
      <c r="BB1093" s="184"/>
      <c r="BC1093" s="184"/>
      <c r="BD1093" s="184"/>
      <c r="BE1093" s="184"/>
      <c r="BF1093" s="184"/>
      <c r="BG1093" s="184"/>
      <c r="BH1093" s="184"/>
      <c r="BI1093" s="184"/>
      <c r="BJ1093" s="184"/>
      <c r="BK1093" s="184"/>
      <c r="BL1093" s="184"/>
      <c r="BM1093" s="184"/>
      <c r="BN1093" s="184"/>
      <c r="BO1093" s="184"/>
    </row>
    <row r="1094" spans="1:313" s="72" customFormat="1" ht="23.25" customHeight="1" outlineLevel="1">
      <c r="A1094" s="56">
        <f t="shared" si="25"/>
        <v>1064</v>
      </c>
      <c r="B1094" s="78" t="s">
        <v>2629</v>
      </c>
      <c r="C1094" s="78"/>
      <c r="D1094" s="85" t="s">
        <v>2630</v>
      </c>
      <c r="E1094" s="85">
        <v>34701000</v>
      </c>
      <c r="F1094" s="56">
        <v>2013</v>
      </c>
      <c r="G1094" s="56">
        <v>3</v>
      </c>
      <c r="H1094" s="56">
        <v>1</v>
      </c>
      <c r="I1094" s="56">
        <v>880.1</v>
      </c>
      <c r="J1094" s="56">
        <v>737.5</v>
      </c>
      <c r="K1094" s="56"/>
      <c r="L1094" s="56"/>
      <c r="M1094" s="56"/>
      <c r="N1094" s="56">
        <v>11</v>
      </c>
      <c r="O1094" s="56"/>
      <c r="P1094" s="56"/>
      <c r="Q1094" s="56">
        <v>8</v>
      </c>
      <c r="R1094" s="56">
        <v>12</v>
      </c>
      <c r="S1094" s="56">
        <v>10</v>
      </c>
      <c r="T1094" s="56">
        <v>9</v>
      </c>
      <c r="U1094" s="149" t="s">
        <v>12112</v>
      </c>
      <c r="V1094" s="69"/>
      <c r="W1094" s="73"/>
      <c r="X1094" s="184"/>
      <c r="Y1094" s="184"/>
      <c r="Z1094" s="184"/>
      <c r="AA1094" s="184"/>
      <c r="AB1094" s="184"/>
      <c r="AC1094" s="184"/>
      <c r="AD1094" s="184"/>
      <c r="AE1094" s="184"/>
      <c r="AF1094" s="184"/>
      <c r="AG1094" s="184"/>
      <c r="AH1094" s="184"/>
      <c r="AI1094" s="184"/>
      <c r="AJ1094" s="184"/>
      <c r="AK1094" s="184"/>
      <c r="AL1094" s="184"/>
      <c r="AM1094" s="184"/>
      <c r="AN1094" s="184"/>
      <c r="AO1094" s="184"/>
      <c r="AP1094" s="184"/>
      <c r="AQ1094" s="184"/>
      <c r="AR1094" s="184"/>
      <c r="AS1094" s="184"/>
      <c r="AT1094" s="184"/>
      <c r="AU1094" s="184"/>
      <c r="AV1094" s="184"/>
      <c r="AW1094" s="184"/>
      <c r="AX1094" s="184"/>
      <c r="AY1094" s="184"/>
      <c r="AZ1094" s="184"/>
      <c r="BA1094" s="184"/>
      <c r="BB1094" s="184"/>
      <c r="BC1094" s="184"/>
      <c r="BD1094" s="184"/>
      <c r="BE1094" s="184"/>
      <c r="BF1094" s="184"/>
      <c r="BG1094" s="184"/>
      <c r="BH1094" s="184"/>
      <c r="BI1094" s="184"/>
      <c r="BJ1094" s="184"/>
      <c r="BK1094" s="184"/>
      <c r="BL1094" s="184"/>
      <c r="BM1094" s="184"/>
      <c r="BN1094" s="184"/>
      <c r="BO1094" s="184"/>
    </row>
    <row r="1095" spans="1:313" s="72" customFormat="1" ht="23.25" customHeight="1" outlineLevel="1">
      <c r="A1095" s="56">
        <f t="shared" si="25"/>
        <v>1065</v>
      </c>
      <c r="B1095" s="78" t="s">
        <v>2631</v>
      </c>
      <c r="C1095" s="78"/>
      <c r="D1095" s="85" t="s">
        <v>2632</v>
      </c>
      <c r="E1095" s="85">
        <v>34701000</v>
      </c>
      <c r="F1095" s="56">
        <v>1917</v>
      </c>
      <c r="G1095" s="56">
        <v>2</v>
      </c>
      <c r="H1095" s="56">
        <v>3</v>
      </c>
      <c r="I1095" s="56">
        <v>443.3</v>
      </c>
      <c r="J1095" s="56">
        <v>313.5</v>
      </c>
      <c r="K1095" s="56">
        <v>8</v>
      </c>
      <c r="L1095" s="56"/>
      <c r="M1095" s="56">
        <v>12</v>
      </c>
      <c r="N1095" s="56">
        <v>10</v>
      </c>
      <c r="O1095" s="56"/>
      <c r="P1095" s="56"/>
      <c r="Q1095" s="56">
        <v>8</v>
      </c>
      <c r="R1095" s="56"/>
      <c r="S1095" s="56"/>
      <c r="T1095" s="56">
        <v>12</v>
      </c>
      <c r="U1095" s="146" t="s">
        <v>358</v>
      </c>
      <c r="V1095" s="69"/>
      <c r="W1095" s="73"/>
      <c r="X1095" s="184"/>
      <c r="Y1095" s="184"/>
      <c r="Z1095" s="184"/>
      <c r="AA1095" s="184"/>
      <c r="AB1095" s="184"/>
      <c r="AC1095" s="184"/>
      <c r="AD1095" s="184"/>
      <c r="AE1095" s="184"/>
      <c r="AF1095" s="184"/>
      <c r="AG1095" s="184"/>
      <c r="AH1095" s="184"/>
      <c r="AI1095" s="184"/>
      <c r="AJ1095" s="184"/>
      <c r="AK1095" s="184"/>
      <c r="AL1095" s="184"/>
      <c r="AM1095" s="184"/>
      <c r="AN1095" s="184"/>
      <c r="AO1095" s="184"/>
      <c r="AP1095" s="184"/>
      <c r="AQ1095" s="184"/>
      <c r="AR1095" s="184"/>
      <c r="AS1095" s="184"/>
      <c r="AT1095" s="184"/>
      <c r="AU1095" s="184"/>
      <c r="AV1095" s="184"/>
      <c r="AW1095" s="184"/>
      <c r="AX1095" s="184"/>
      <c r="AY1095" s="184"/>
      <c r="AZ1095" s="184"/>
      <c r="BA1095" s="184"/>
      <c r="BB1095" s="184"/>
      <c r="BC1095" s="184"/>
      <c r="BD1095" s="184"/>
      <c r="BE1095" s="184"/>
      <c r="BF1095" s="184"/>
      <c r="BG1095" s="184"/>
      <c r="BH1095" s="184"/>
      <c r="BI1095" s="184"/>
      <c r="BJ1095" s="184"/>
      <c r="BK1095" s="184"/>
      <c r="BL1095" s="184"/>
      <c r="BM1095" s="184"/>
      <c r="BN1095" s="184"/>
      <c r="BO1095" s="184"/>
    </row>
    <row r="1096" spans="1:313" s="72" customFormat="1" ht="23.25" customHeight="1" outlineLevel="1">
      <c r="A1096" s="56">
        <f t="shared" si="25"/>
        <v>1066</v>
      </c>
      <c r="B1096" s="78" t="s">
        <v>2633</v>
      </c>
      <c r="C1096" s="78"/>
      <c r="D1096" s="85" t="s">
        <v>2634</v>
      </c>
      <c r="E1096" s="85">
        <v>34701000</v>
      </c>
      <c r="F1096" s="56">
        <v>1984</v>
      </c>
      <c r="G1096" s="56">
        <v>9</v>
      </c>
      <c r="H1096" s="56">
        <v>2</v>
      </c>
      <c r="I1096" s="86">
        <v>4378.1000000000004</v>
      </c>
      <c r="J1096" s="86">
        <v>3887.3</v>
      </c>
      <c r="K1096" s="56"/>
      <c r="L1096" s="56" t="s">
        <v>2468</v>
      </c>
      <c r="M1096" s="56">
        <v>12</v>
      </c>
      <c r="N1096" s="56">
        <v>6</v>
      </c>
      <c r="O1096" s="56"/>
      <c r="P1096" s="56"/>
      <c r="Q1096" s="56"/>
      <c r="R1096" s="56"/>
      <c r="S1096" s="56">
        <v>8</v>
      </c>
      <c r="T1096" s="56">
        <v>12</v>
      </c>
      <c r="U1096" s="148" t="s">
        <v>13246</v>
      </c>
      <c r="V1096" s="15" t="s">
        <v>12153</v>
      </c>
      <c r="W1096" s="73"/>
      <c r="X1096" s="184"/>
      <c r="Y1096" s="184"/>
      <c r="Z1096" s="184"/>
      <c r="AA1096" s="184"/>
      <c r="AB1096" s="184"/>
      <c r="AC1096" s="184"/>
      <c r="AD1096" s="184"/>
      <c r="AE1096" s="184"/>
      <c r="AF1096" s="184"/>
      <c r="AG1096" s="184"/>
      <c r="AH1096" s="184"/>
      <c r="AI1096" s="184"/>
      <c r="AJ1096" s="184"/>
      <c r="AK1096" s="184"/>
      <c r="AL1096" s="184"/>
      <c r="AM1096" s="184"/>
      <c r="AN1096" s="184"/>
      <c r="AO1096" s="184"/>
      <c r="AP1096" s="184"/>
      <c r="AQ1096" s="184"/>
      <c r="AR1096" s="184"/>
      <c r="AS1096" s="184"/>
      <c r="AT1096" s="184"/>
      <c r="AU1096" s="184"/>
      <c r="AV1096" s="184"/>
      <c r="AW1096" s="184"/>
      <c r="AX1096" s="184"/>
      <c r="AY1096" s="184"/>
      <c r="AZ1096" s="184"/>
      <c r="BA1096" s="184"/>
      <c r="BB1096" s="184"/>
      <c r="BC1096" s="184"/>
      <c r="BD1096" s="184"/>
      <c r="BE1096" s="184"/>
      <c r="BF1096" s="184"/>
      <c r="BG1096" s="184"/>
      <c r="BH1096" s="184"/>
      <c r="BI1096" s="184"/>
      <c r="BJ1096" s="184"/>
      <c r="BK1096" s="184"/>
      <c r="BL1096" s="184"/>
      <c r="BM1096" s="184"/>
      <c r="BN1096" s="184"/>
      <c r="BO1096" s="184"/>
    </row>
    <row r="1097" spans="1:313" s="72" customFormat="1" ht="23.25" customHeight="1" outlineLevel="1">
      <c r="A1097" s="56">
        <f t="shared" si="25"/>
        <v>1067</v>
      </c>
      <c r="B1097" s="78" t="s">
        <v>2635</v>
      </c>
      <c r="C1097" s="78"/>
      <c r="D1097" s="85" t="s">
        <v>2636</v>
      </c>
      <c r="E1097" s="85">
        <v>34701000</v>
      </c>
      <c r="F1097" s="56">
        <v>1962</v>
      </c>
      <c r="G1097" s="56">
        <v>2</v>
      </c>
      <c r="H1097" s="56">
        <v>1</v>
      </c>
      <c r="I1097" s="56">
        <v>336.5</v>
      </c>
      <c r="J1097" s="56">
        <v>306.39999999999998</v>
      </c>
      <c r="K1097" s="56"/>
      <c r="L1097" s="56"/>
      <c r="M1097" s="56"/>
      <c r="N1097" s="56">
        <v>12</v>
      </c>
      <c r="O1097" s="80">
        <v>8</v>
      </c>
      <c r="P1097" s="56"/>
      <c r="Q1097" s="56"/>
      <c r="R1097" s="56"/>
      <c r="S1097" s="56"/>
      <c r="T1097" s="56">
        <v>8</v>
      </c>
      <c r="U1097" s="149" t="s">
        <v>12175</v>
      </c>
      <c r="V1097" s="69" t="s">
        <v>2544</v>
      </c>
      <c r="W1097" s="73"/>
      <c r="X1097" s="184"/>
      <c r="Y1097" s="184"/>
      <c r="Z1097" s="184"/>
      <c r="AA1097" s="184"/>
      <c r="AB1097" s="184"/>
      <c r="AC1097" s="184"/>
      <c r="AD1097" s="184"/>
      <c r="AE1097" s="184"/>
      <c r="AF1097" s="184"/>
      <c r="AG1097" s="184"/>
      <c r="AH1097" s="184"/>
      <c r="AI1097" s="184"/>
      <c r="AJ1097" s="184"/>
      <c r="AK1097" s="184"/>
      <c r="AL1097" s="184"/>
      <c r="AM1097" s="184"/>
      <c r="AN1097" s="184"/>
      <c r="AO1097" s="184"/>
      <c r="AP1097" s="184"/>
      <c r="AQ1097" s="184"/>
      <c r="AR1097" s="184"/>
      <c r="AS1097" s="184"/>
      <c r="AT1097" s="184"/>
      <c r="AU1097" s="184"/>
      <c r="AV1097" s="184"/>
      <c r="AW1097" s="184"/>
      <c r="AX1097" s="184"/>
      <c r="AY1097" s="184"/>
      <c r="AZ1097" s="184"/>
      <c r="BA1097" s="184"/>
      <c r="BB1097" s="184"/>
      <c r="BC1097" s="184"/>
      <c r="BD1097" s="184"/>
      <c r="BE1097" s="184"/>
      <c r="BF1097" s="184"/>
      <c r="BG1097" s="184"/>
      <c r="BH1097" s="184"/>
      <c r="BI1097" s="184"/>
      <c r="BJ1097" s="184"/>
      <c r="BK1097" s="184"/>
      <c r="BL1097" s="184"/>
      <c r="BM1097" s="184"/>
      <c r="BN1097" s="184"/>
      <c r="BO1097" s="184"/>
    </row>
    <row r="1098" spans="1:313" s="72" customFormat="1" ht="23.25" customHeight="1" outlineLevel="1">
      <c r="A1098" s="56">
        <f t="shared" si="25"/>
        <v>1068</v>
      </c>
      <c r="B1098" s="78" t="s">
        <v>2637</v>
      </c>
      <c r="C1098" s="78"/>
      <c r="D1098" s="85" t="s">
        <v>2638</v>
      </c>
      <c r="E1098" s="85">
        <v>34701000</v>
      </c>
      <c r="F1098" s="56">
        <v>1964</v>
      </c>
      <c r="G1098" s="56">
        <v>2</v>
      </c>
      <c r="H1098" s="56">
        <v>2</v>
      </c>
      <c r="I1098" s="56">
        <v>439.4</v>
      </c>
      <c r="J1098" s="56">
        <v>391.2</v>
      </c>
      <c r="K1098" s="56"/>
      <c r="L1098" s="56"/>
      <c r="M1098" s="56">
        <v>8</v>
      </c>
      <c r="N1098" s="56"/>
      <c r="O1098" s="56"/>
      <c r="P1098" s="56">
        <v>12</v>
      </c>
      <c r="Q1098" s="56">
        <v>10</v>
      </c>
      <c r="R1098" s="56"/>
      <c r="S1098" s="56"/>
      <c r="T1098" s="56"/>
      <c r="U1098" s="146" t="s">
        <v>2639</v>
      </c>
      <c r="V1098" s="75" t="s">
        <v>12631</v>
      </c>
      <c r="W1098" s="73"/>
      <c r="X1098" s="184"/>
      <c r="Y1098" s="184"/>
      <c r="Z1098" s="184"/>
      <c r="AA1098" s="184"/>
      <c r="AB1098" s="184"/>
      <c r="AC1098" s="184"/>
      <c r="AD1098" s="184"/>
      <c r="AE1098" s="184"/>
      <c r="AF1098" s="184"/>
      <c r="AG1098" s="184"/>
      <c r="AH1098" s="184"/>
      <c r="AI1098" s="184"/>
      <c r="AJ1098" s="184"/>
      <c r="AK1098" s="184"/>
      <c r="AL1098" s="184"/>
      <c r="AM1098" s="184"/>
      <c r="AN1098" s="184"/>
      <c r="AO1098" s="184"/>
      <c r="AP1098" s="184"/>
      <c r="AQ1098" s="184"/>
      <c r="AR1098" s="184"/>
      <c r="AS1098" s="184"/>
      <c r="AT1098" s="184"/>
      <c r="AU1098" s="184"/>
      <c r="AV1098" s="184"/>
      <c r="AW1098" s="184"/>
      <c r="AX1098" s="184"/>
      <c r="AY1098" s="184"/>
      <c r="AZ1098" s="184"/>
      <c r="BA1098" s="184"/>
      <c r="BB1098" s="184"/>
      <c r="BC1098" s="184"/>
      <c r="BD1098" s="184"/>
      <c r="BE1098" s="184"/>
      <c r="BF1098" s="184"/>
      <c r="BG1098" s="184"/>
      <c r="BH1098" s="184"/>
      <c r="BI1098" s="184"/>
      <c r="BJ1098" s="184"/>
      <c r="BK1098" s="184"/>
      <c r="BL1098" s="184"/>
      <c r="BM1098" s="184"/>
      <c r="BN1098" s="184"/>
      <c r="BO1098" s="184"/>
    </row>
    <row r="1099" spans="1:313" s="72" customFormat="1" ht="23.25" customHeight="1" outlineLevel="1">
      <c r="A1099" s="56">
        <f t="shared" si="25"/>
        <v>1069</v>
      </c>
      <c r="B1099" s="205" t="s">
        <v>2640</v>
      </c>
      <c r="C1099" s="205"/>
      <c r="D1099" s="85" t="s">
        <v>2641</v>
      </c>
      <c r="E1099" s="85">
        <v>34701000</v>
      </c>
      <c r="F1099" s="56">
        <v>2020</v>
      </c>
      <c r="G1099" s="56">
        <v>9</v>
      </c>
      <c r="H1099" s="206">
        <v>1</v>
      </c>
      <c r="I1099" s="86">
        <v>3330.9</v>
      </c>
      <c r="J1099" s="86">
        <v>2200.4</v>
      </c>
      <c r="K1099" s="56"/>
      <c r="L1099" s="56"/>
      <c r="M1099" s="56"/>
      <c r="N1099" s="56"/>
      <c r="O1099" s="56"/>
      <c r="P1099" s="56"/>
      <c r="Q1099" s="56"/>
      <c r="R1099" s="56"/>
      <c r="S1099" s="56">
        <v>8</v>
      </c>
      <c r="T1099" s="56">
        <v>12</v>
      </c>
      <c r="U1099" s="144"/>
      <c r="V1099" s="69"/>
      <c r="W1099" s="70"/>
      <c r="X1099" s="184"/>
      <c r="Y1099" s="184"/>
      <c r="Z1099" s="184"/>
      <c r="AA1099" s="184"/>
      <c r="AB1099" s="184"/>
      <c r="AC1099" s="184"/>
      <c r="AD1099" s="184"/>
      <c r="AE1099" s="184"/>
      <c r="AF1099" s="184"/>
      <c r="AG1099" s="184"/>
      <c r="AH1099" s="184"/>
      <c r="AI1099" s="184"/>
      <c r="AJ1099" s="184"/>
      <c r="AK1099" s="184"/>
      <c r="AL1099" s="184"/>
      <c r="AM1099" s="184"/>
      <c r="AN1099" s="184"/>
      <c r="AO1099" s="184"/>
      <c r="AP1099" s="184"/>
      <c r="AQ1099" s="184"/>
      <c r="AR1099" s="184"/>
      <c r="AS1099" s="184"/>
      <c r="AT1099" s="184"/>
      <c r="AU1099" s="184"/>
      <c r="AV1099" s="184"/>
      <c r="AW1099" s="184"/>
      <c r="AX1099" s="184"/>
      <c r="AY1099" s="184"/>
      <c r="AZ1099" s="184"/>
      <c r="BA1099" s="184"/>
      <c r="BB1099" s="184"/>
      <c r="BC1099" s="184"/>
      <c r="BD1099" s="184"/>
      <c r="BE1099" s="184"/>
      <c r="BF1099" s="184"/>
      <c r="BG1099" s="184"/>
      <c r="BH1099" s="184"/>
      <c r="BI1099" s="184"/>
      <c r="BJ1099" s="184"/>
      <c r="BK1099" s="184"/>
      <c r="BL1099" s="184"/>
      <c r="BM1099" s="184"/>
      <c r="BN1099" s="184"/>
      <c r="BO1099" s="184"/>
      <c r="BP1099" s="71"/>
      <c r="BQ1099" s="71"/>
      <c r="BR1099" s="71"/>
      <c r="BS1099" s="71"/>
      <c r="BT1099" s="71"/>
      <c r="BU1099" s="71"/>
      <c r="BV1099" s="71"/>
      <c r="BW1099" s="71"/>
      <c r="BX1099" s="71"/>
      <c r="BY1099" s="71"/>
      <c r="BZ1099" s="71"/>
      <c r="CA1099" s="71"/>
      <c r="CB1099" s="71"/>
      <c r="CC1099" s="71"/>
      <c r="CD1099" s="71"/>
      <c r="CE1099" s="71"/>
      <c r="CF1099" s="71"/>
      <c r="CG1099" s="71"/>
      <c r="CH1099" s="71"/>
      <c r="CI1099" s="71"/>
      <c r="CJ1099" s="71"/>
      <c r="CK1099" s="71"/>
      <c r="CL1099" s="71"/>
      <c r="CM1099" s="71"/>
      <c r="CN1099" s="71"/>
      <c r="CO1099" s="71"/>
      <c r="CP1099" s="71"/>
      <c r="CQ1099" s="71"/>
      <c r="CR1099" s="71"/>
      <c r="CS1099" s="71"/>
      <c r="CT1099" s="71"/>
      <c r="CU1099" s="71"/>
      <c r="CV1099" s="71"/>
      <c r="CW1099" s="71"/>
      <c r="CX1099" s="71"/>
      <c r="CY1099" s="71"/>
      <c r="CZ1099" s="71"/>
      <c r="DA1099" s="71"/>
      <c r="DB1099" s="71"/>
      <c r="DC1099" s="71"/>
      <c r="DD1099" s="71"/>
      <c r="DE1099" s="71"/>
      <c r="DF1099" s="71"/>
      <c r="DG1099" s="71"/>
      <c r="DH1099" s="71"/>
      <c r="DI1099" s="71"/>
      <c r="DJ1099" s="71"/>
      <c r="DK1099" s="71"/>
      <c r="DL1099" s="71"/>
      <c r="DM1099" s="71"/>
      <c r="DN1099" s="71"/>
      <c r="DO1099" s="71"/>
      <c r="DP1099" s="71"/>
      <c r="DQ1099" s="71"/>
      <c r="DR1099" s="71"/>
      <c r="DS1099" s="71"/>
      <c r="DT1099" s="71"/>
      <c r="DU1099" s="71"/>
      <c r="DV1099" s="71"/>
      <c r="DW1099" s="71"/>
      <c r="DX1099" s="71"/>
      <c r="DY1099" s="71"/>
      <c r="DZ1099" s="71"/>
      <c r="EA1099" s="71"/>
      <c r="EB1099" s="71"/>
      <c r="EC1099" s="71"/>
      <c r="ED1099" s="71"/>
      <c r="EE1099" s="71"/>
      <c r="EF1099" s="71"/>
      <c r="EG1099" s="71"/>
      <c r="EH1099" s="71"/>
      <c r="EI1099" s="71"/>
      <c r="EJ1099" s="71"/>
      <c r="EK1099" s="71"/>
      <c r="EL1099" s="71"/>
      <c r="EM1099" s="71"/>
      <c r="EN1099" s="71"/>
      <c r="EO1099" s="71"/>
      <c r="EP1099" s="71"/>
      <c r="EQ1099" s="71"/>
      <c r="ER1099" s="71"/>
      <c r="ES1099" s="71"/>
      <c r="ET1099" s="71"/>
      <c r="EU1099" s="71"/>
      <c r="EV1099" s="71"/>
      <c r="EW1099" s="71"/>
      <c r="EX1099" s="71"/>
      <c r="EY1099" s="71"/>
      <c r="EZ1099" s="71"/>
      <c r="FA1099" s="71"/>
      <c r="FB1099" s="71"/>
      <c r="FC1099" s="71"/>
      <c r="FD1099" s="71"/>
      <c r="FE1099" s="71"/>
      <c r="FF1099" s="71"/>
      <c r="FG1099" s="71"/>
      <c r="FH1099" s="71"/>
      <c r="FI1099" s="71"/>
      <c r="FJ1099" s="71"/>
      <c r="FK1099" s="71"/>
      <c r="FL1099" s="71"/>
      <c r="FM1099" s="71"/>
      <c r="FN1099" s="71"/>
      <c r="FO1099" s="71"/>
      <c r="FP1099" s="71"/>
      <c r="FQ1099" s="71"/>
      <c r="FR1099" s="71"/>
      <c r="FS1099" s="71"/>
      <c r="FT1099" s="71"/>
      <c r="FU1099" s="71"/>
      <c r="FV1099" s="71"/>
      <c r="FW1099" s="71"/>
      <c r="FX1099" s="71"/>
      <c r="FY1099" s="71"/>
      <c r="FZ1099" s="71"/>
      <c r="GA1099" s="71"/>
      <c r="GB1099" s="71"/>
      <c r="GC1099" s="71"/>
      <c r="GD1099" s="71"/>
      <c r="GE1099" s="71"/>
      <c r="GF1099" s="71"/>
      <c r="GG1099" s="71"/>
      <c r="GH1099" s="71"/>
      <c r="GI1099" s="71"/>
      <c r="GJ1099" s="71"/>
      <c r="GK1099" s="71"/>
      <c r="GL1099" s="71"/>
      <c r="GM1099" s="71"/>
      <c r="GN1099" s="71"/>
      <c r="GO1099" s="71"/>
      <c r="GP1099" s="71"/>
      <c r="GQ1099" s="71"/>
      <c r="GR1099" s="71"/>
      <c r="GS1099" s="71"/>
      <c r="GT1099" s="71"/>
      <c r="GU1099" s="71"/>
      <c r="GV1099" s="71"/>
      <c r="GW1099" s="71"/>
      <c r="GX1099" s="71"/>
      <c r="GY1099" s="71"/>
      <c r="GZ1099" s="71"/>
      <c r="HA1099" s="71"/>
      <c r="HB1099" s="71"/>
      <c r="HC1099" s="71"/>
      <c r="HD1099" s="71"/>
      <c r="HE1099" s="71"/>
      <c r="HF1099" s="71"/>
      <c r="HG1099" s="71"/>
      <c r="HH1099" s="71"/>
      <c r="HI1099" s="71"/>
      <c r="HJ1099" s="71"/>
      <c r="HK1099" s="71"/>
      <c r="HL1099" s="71"/>
      <c r="HM1099" s="71"/>
      <c r="HN1099" s="71"/>
      <c r="HO1099" s="71"/>
      <c r="HP1099" s="71"/>
      <c r="HQ1099" s="71"/>
      <c r="HR1099" s="71"/>
      <c r="HS1099" s="71"/>
      <c r="HT1099" s="71"/>
      <c r="HU1099" s="71"/>
      <c r="HV1099" s="71"/>
      <c r="HW1099" s="71"/>
      <c r="HX1099" s="71"/>
      <c r="HY1099" s="71"/>
      <c r="HZ1099" s="71"/>
      <c r="IA1099" s="71"/>
      <c r="IB1099" s="71"/>
      <c r="IC1099" s="71"/>
      <c r="ID1099" s="71"/>
      <c r="IE1099" s="71"/>
      <c r="IF1099" s="71"/>
      <c r="IG1099" s="71"/>
      <c r="IH1099" s="71"/>
      <c r="II1099" s="71"/>
      <c r="IJ1099" s="71"/>
      <c r="IK1099" s="71"/>
      <c r="IL1099" s="71"/>
      <c r="IM1099" s="71"/>
      <c r="IN1099" s="71"/>
      <c r="IO1099" s="71"/>
      <c r="IP1099" s="71"/>
      <c r="IQ1099" s="71"/>
      <c r="IR1099" s="71"/>
      <c r="IS1099" s="71"/>
      <c r="IT1099" s="71"/>
      <c r="IU1099" s="71"/>
      <c r="IV1099" s="71"/>
      <c r="IW1099" s="71"/>
      <c r="IX1099" s="71"/>
      <c r="IY1099" s="71"/>
      <c r="IZ1099" s="71"/>
      <c r="JA1099" s="71"/>
      <c r="JB1099" s="71"/>
      <c r="JC1099" s="71"/>
      <c r="JD1099" s="71"/>
      <c r="JE1099" s="71"/>
      <c r="JF1099" s="71"/>
      <c r="JG1099" s="71"/>
      <c r="JH1099" s="71"/>
      <c r="JI1099" s="71"/>
      <c r="JJ1099" s="71"/>
      <c r="JK1099" s="71"/>
      <c r="JL1099" s="71"/>
      <c r="JM1099" s="71"/>
      <c r="JN1099" s="71"/>
      <c r="JO1099" s="71"/>
      <c r="JP1099" s="71"/>
      <c r="JQ1099" s="71"/>
      <c r="JR1099" s="71"/>
      <c r="JS1099" s="71"/>
      <c r="JT1099" s="71"/>
      <c r="JU1099" s="71"/>
      <c r="JV1099" s="71"/>
      <c r="JW1099" s="71"/>
      <c r="JX1099" s="71"/>
      <c r="JY1099" s="71"/>
      <c r="JZ1099" s="71"/>
      <c r="KA1099" s="71"/>
      <c r="KB1099" s="71"/>
      <c r="KC1099" s="71"/>
      <c r="KD1099" s="71"/>
      <c r="KE1099" s="71"/>
      <c r="KF1099" s="71"/>
      <c r="KG1099" s="71"/>
      <c r="KH1099" s="71"/>
      <c r="KI1099" s="71"/>
      <c r="KJ1099" s="71"/>
      <c r="KK1099" s="71"/>
      <c r="KL1099" s="71"/>
      <c r="KM1099" s="71"/>
      <c r="KN1099" s="71"/>
      <c r="KO1099" s="71"/>
      <c r="KP1099" s="71"/>
      <c r="KQ1099" s="71"/>
      <c r="KR1099" s="71"/>
      <c r="KS1099" s="71"/>
      <c r="KT1099" s="71"/>
      <c r="KU1099" s="71"/>
      <c r="KV1099" s="71"/>
      <c r="KW1099" s="71"/>
      <c r="KX1099" s="71"/>
      <c r="KY1099" s="71"/>
      <c r="KZ1099" s="71"/>
      <c r="LA1099" s="71"/>
    </row>
    <row r="1100" spans="1:313" s="72" customFormat="1" ht="23.25" customHeight="1" outlineLevel="1">
      <c r="A1100" s="56">
        <f t="shared" si="25"/>
        <v>1070</v>
      </c>
      <c r="B1100" s="78" t="s">
        <v>2642</v>
      </c>
      <c r="C1100" s="78"/>
      <c r="D1100" s="85" t="s">
        <v>2643</v>
      </c>
      <c r="E1100" s="85">
        <v>34701000</v>
      </c>
      <c r="F1100" s="56">
        <v>1962</v>
      </c>
      <c r="G1100" s="56">
        <v>5</v>
      </c>
      <c r="H1100" s="56">
        <v>2</v>
      </c>
      <c r="I1100" s="86">
        <v>1784</v>
      </c>
      <c r="J1100" s="86">
        <v>1647</v>
      </c>
      <c r="K1100" s="56"/>
      <c r="L1100" s="56">
        <v>12</v>
      </c>
      <c r="M1100" s="56">
        <v>8</v>
      </c>
      <c r="N1100" s="56"/>
      <c r="O1100" s="56">
        <v>10</v>
      </c>
      <c r="P1100" s="56"/>
      <c r="Q1100" s="56"/>
      <c r="R1100" s="56"/>
      <c r="S1100" s="56">
        <v>8</v>
      </c>
      <c r="T1100" s="56">
        <v>12</v>
      </c>
      <c r="U1100" s="146" t="s">
        <v>297</v>
      </c>
      <c r="V1100" s="69" t="s">
        <v>631</v>
      </c>
      <c r="W1100" s="73"/>
      <c r="X1100" s="184"/>
      <c r="Y1100" s="184"/>
      <c r="Z1100" s="184"/>
      <c r="AA1100" s="184"/>
      <c r="AB1100" s="184"/>
      <c r="AC1100" s="184"/>
      <c r="AD1100" s="184"/>
      <c r="AE1100" s="184"/>
      <c r="AF1100" s="184"/>
      <c r="AG1100" s="184"/>
      <c r="AH1100" s="184"/>
      <c r="AI1100" s="184"/>
      <c r="AJ1100" s="184"/>
      <c r="AK1100" s="184"/>
      <c r="AL1100" s="184"/>
      <c r="AM1100" s="184"/>
      <c r="AN1100" s="184"/>
      <c r="AO1100" s="184"/>
      <c r="AP1100" s="184"/>
      <c r="AQ1100" s="184"/>
      <c r="AR1100" s="184"/>
      <c r="AS1100" s="184"/>
      <c r="AT1100" s="184"/>
      <c r="AU1100" s="184"/>
      <c r="AV1100" s="184"/>
      <c r="AW1100" s="184"/>
      <c r="AX1100" s="184"/>
      <c r="AY1100" s="184"/>
      <c r="AZ1100" s="184"/>
      <c r="BA1100" s="184"/>
      <c r="BB1100" s="184"/>
      <c r="BC1100" s="184"/>
      <c r="BD1100" s="184"/>
      <c r="BE1100" s="184"/>
      <c r="BF1100" s="184"/>
      <c r="BG1100" s="184"/>
      <c r="BH1100" s="184"/>
      <c r="BI1100" s="184"/>
      <c r="BJ1100" s="184"/>
      <c r="BK1100" s="184"/>
      <c r="BL1100" s="184"/>
      <c r="BM1100" s="184"/>
      <c r="BN1100" s="184"/>
      <c r="BO1100" s="184"/>
    </row>
    <row r="1101" spans="1:313" s="72" customFormat="1" ht="23.25" customHeight="1" outlineLevel="1">
      <c r="A1101" s="56">
        <f t="shared" si="25"/>
        <v>1071</v>
      </c>
      <c r="B1101" s="78" t="s">
        <v>2644</v>
      </c>
      <c r="C1101" s="78"/>
      <c r="D1101" s="85" t="s">
        <v>2645</v>
      </c>
      <c r="E1101" s="85">
        <v>34701000</v>
      </c>
      <c r="F1101" s="56">
        <v>1934</v>
      </c>
      <c r="G1101" s="56">
        <v>2</v>
      </c>
      <c r="H1101" s="56">
        <v>2</v>
      </c>
      <c r="I1101" s="56">
        <v>502.4</v>
      </c>
      <c r="J1101" s="56">
        <v>473.2</v>
      </c>
      <c r="K1101" s="56">
        <v>8</v>
      </c>
      <c r="L1101" s="56"/>
      <c r="M1101" s="56">
        <v>12</v>
      </c>
      <c r="N1101" s="56">
        <v>10</v>
      </c>
      <c r="O1101" s="56"/>
      <c r="P1101" s="56"/>
      <c r="Q1101" s="56"/>
      <c r="R1101" s="56">
        <v>8</v>
      </c>
      <c r="S1101" s="56"/>
      <c r="T1101" s="56">
        <v>12</v>
      </c>
      <c r="U1101" s="146" t="s">
        <v>358</v>
      </c>
      <c r="V1101" s="69"/>
      <c r="W1101" s="73"/>
      <c r="X1101" s="184"/>
      <c r="Y1101" s="184"/>
      <c r="Z1101" s="184"/>
      <c r="AA1101" s="184"/>
      <c r="AB1101" s="184"/>
      <c r="AC1101" s="184"/>
      <c r="AD1101" s="184"/>
      <c r="AE1101" s="184"/>
      <c r="AF1101" s="184"/>
      <c r="AG1101" s="184"/>
      <c r="AH1101" s="184"/>
      <c r="AI1101" s="184"/>
      <c r="AJ1101" s="184"/>
      <c r="AK1101" s="184"/>
      <c r="AL1101" s="184"/>
      <c r="AM1101" s="184"/>
      <c r="AN1101" s="184"/>
      <c r="AO1101" s="184"/>
      <c r="AP1101" s="184"/>
      <c r="AQ1101" s="184"/>
      <c r="AR1101" s="184"/>
      <c r="AS1101" s="184"/>
      <c r="AT1101" s="184"/>
      <c r="AU1101" s="184"/>
      <c r="AV1101" s="184"/>
      <c r="AW1101" s="184"/>
      <c r="AX1101" s="184"/>
      <c r="AY1101" s="184"/>
      <c r="AZ1101" s="184"/>
      <c r="BA1101" s="184"/>
      <c r="BB1101" s="184"/>
      <c r="BC1101" s="184"/>
      <c r="BD1101" s="184"/>
      <c r="BE1101" s="184"/>
      <c r="BF1101" s="184"/>
      <c r="BG1101" s="184"/>
      <c r="BH1101" s="184"/>
      <c r="BI1101" s="184"/>
      <c r="BJ1101" s="184"/>
      <c r="BK1101" s="184"/>
      <c r="BL1101" s="184"/>
      <c r="BM1101" s="184"/>
      <c r="BN1101" s="184"/>
      <c r="BO1101" s="184"/>
    </row>
    <row r="1102" spans="1:313" s="72" customFormat="1" ht="23.25" customHeight="1" outlineLevel="1">
      <c r="A1102" s="56">
        <f t="shared" si="25"/>
        <v>1072</v>
      </c>
      <c r="B1102" s="78" t="s">
        <v>2646</v>
      </c>
      <c r="C1102" s="78"/>
      <c r="D1102" s="85" t="s">
        <v>2647</v>
      </c>
      <c r="E1102" s="85">
        <v>34701000</v>
      </c>
      <c r="F1102" s="56">
        <v>1962</v>
      </c>
      <c r="G1102" s="56">
        <v>4</v>
      </c>
      <c r="H1102" s="56">
        <v>2</v>
      </c>
      <c r="I1102" s="86">
        <v>1402.9</v>
      </c>
      <c r="J1102" s="86">
        <v>1378.7</v>
      </c>
      <c r="K1102" s="56"/>
      <c r="L1102" s="56"/>
      <c r="M1102" s="56">
        <v>12</v>
      </c>
      <c r="N1102" s="56"/>
      <c r="O1102" s="56">
        <v>9</v>
      </c>
      <c r="P1102" s="56">
        <v>10</v>
      </c>
      <c r="Q1102" s="56"/>
      <c r="R1102" s="56"/>
      <c r="S1102" s="56">
        <v>8</v>
      </c>
      <c r="T1102" s="56">
        <v>12</v>
      </c>
      <c r="U1102" s="146"/>
      <c r="V1102" s="69" t="s">
        <v>2544</v>
      </c>
      <c r="W1102" s="73"/>
      <c r="X1102" s="184"/>
      <c r="Y1102" s="184"/>
      <c r="Z1102" s="184"/>
      <c r="AA1102" s="184"/>
      <c r="AB1102" s="184"/>
      <c r="AC1102" s="184"/>
      <c r="AD1102" s="184"/>
      <c r="AE1102" s="184"/>
      <c r="AF1102" s="184"/>
      <c r="AG1102" s="184"/>
      <c r="AH1102" s="184"/>
      <c r="AI1102" s="184"/>
      <c r="AJ1102" s="184"/>
      <c r="AK1102" s="184"/>
      <c r="AL1102" s="184"/>
      <c r="AM1102" s="184"/>
      <c r="AN1102" s="184"/>
      <c r="AO1102" s="184"/>
      <c r="AP1102" s="184"/>
      <c r="AQ1102" s="184"/>
      <c r="AR1102" s="184"/>
      <c r="AS1102" s="184"/>
      <c r="AT1102" s="184"/>
      <c r="AU1102" s="184"/>
      <c r="AV1102" s="184"/>
      <c r="AW1102" s="184"/>
      <c r="AX1102" s="184"/>
      <c r="AY1102" s="184"/>
      <c r="AZ1102" s="184"/>
      <c r="BA1102" s="184"/>
      <c r="BB1102" s="184"/>
      <c r="BC1102" s="184"/>
      <c r="BD1102" s="184"/>
      <c r="BE1102" s="184"/>
      <c r="BF1102" s="184"/>
      <c r="BG1102" s="184"/>
      <c r="BH1102" s="184"/>
      <c r="BI1102" s="184"/>
      <c r="BJ1102" s="184"/>
      <c r="BK1102" s="184"/>
      <c r="BL1102" s="184"/>
      <c r="BM1102" s="184"/>
      <c r="BN1102" s="184"/>
      <c r="BO1102" s="184"/>
    </row>
    <row r="1103" spans="1:313" s="72" customFormat="1" ht="23.25" customHeight="1" outlineLevel="1">
      <c r="A1103" s="56">
        <f t="shared" si="25"/>
        <v>1073</v>
      </c>
      <c r="B1103" s="78" t="s">
        <v>2648</v>
      </c>
      <c r="C1103" s="78"/>
      <c r="D1103" s="85" t="s">
        <v>2649</v>
      </c>
      <c r="E1103" s="85">
        <v>34701000</v>
      </c>
      <c r="F1103" s="56">
        <v>2014</v>
      </c>
      <c r="G1103" s="56">
        <v>3</v>
      </c>
      <c r="H1103" s="56">
        <v>1</v>
      </c>
      <c r="I1103" s="56">
        <v>783.8</v>
      </c>
      <c r="J1103" s="56">
        <v>654.29999999999995</v>
      </c>
      <c r="K1103" s="56"/>
      <c r="L1103" s="56"/>
      <c r="M1103" s="56"/>
      <c r="N1103" s="56"/>
      <c r="O1103" s="56"/>
      <c r="P1103" s="56"/>
      <c r="Q1103" s="56">
        <v>8</v>
      </c>
      <c r="R1103" s="56">
        <v>12</v>
      </c>
      <c r="S1103" s="56">
        <v>10</v>
      </c>
      <c r="T1103" s="56"/>
      <c r="U1103" s="146"/>
      <c r="V1103" s="69"/>
      <c r="W1103" s="73"/>
      <c r="X1103" s="184"/>
      <c r="Y1103" s="184"/>
      <c r="Z1103" s="184"/>
      <c r="AA1103" s="184"/>
      <c r="AB1103" s="184"/>
      <c r="AC1103" s="184"/>
      <c r="AD1103" s="184"/>
      <c r="AE1103" s="184"/>
      <c r="AF1103" s="184"/>
      <c r="AG1103" s="184"/>
      <c r="AH1103" s="184"/>
      <c r="AI1103" s="184"/>
      <c r="AJ1103" s="184"/>
      <c r="AK1103" s="184"/>
      <c r="AL1103" s="184"/>
      <c r="AM1103" s="184"/>
      <c r="AN1103" s="184"/>
      <c r="AO1103" s="184"/>
      <c r="AP1103" s="184"/>
      <c r="AQ1103" s="184"/>
      <c r="AR1103" s="184"/>
      <c r="AS1103" s="184"/>
      <c r="AT1103" s="184"/>
      <c r="AU1103" s="184"/>
      <c r="AV1103" s="184"/>
      <c r="AW1103" s="184"/>
      <c r="AX1103" s="184"/>
      <c r="AY1103" s="184"/>
      <c r="AZ1103" s="184"/>
      <c r="BA1103" s="184"/>
      <c r="BB1103" s="184"/>
      <c r="BC1103" s="184"/>
      <c r="BD1103" s="184"/>
      <c r="BE1103" s="184"/>
      <c r="BF1103" s="184"/>
      <c r="BG1103" s="184"/>
      <c r="BH1103" s="184"/>
      <c r="BI1103" s="184"/>
      <c r="BJ1103" s="184"/>
      <c r="BK1103" s="184"/>
      <c r="BL1103" s="184"/>
      <c r="BM1103" s="184"/>
      <c r="BN1103" s="184"/>
      <c r="BO1103" s="184"/>
    </row>
    <row r="1104" spans="1:313" s="72" customFormat="1" ht="23.25" customHeight="1" outlineLevel="1">
      <c r="A1104" s="56">
        <f t="shared" si="25"/>
        <v>1074</v>
      </c>
      <c r="B1104" s="78" t="s">
        <v>2650</v>
      </c>
      <c r="C1104" s="78"/>
      <c r="D1104" s="198" t="s">
        <v>2651</v>
      </c>
      <c r="E1104" s="85">
        <v>34701000</v>
      </c>
      <c r="F1104" s="56">
        <v>2012</v>
      </c>
      <c r="G1104" s="56">
        <v>10</v>
      </c>
      <c r="H1104" s="56">
        <v>2</v>
      </c>
      <c r="I1104" s="86">
        <v>5464.7</v>
      </c>
      <c r="J1104" s="86">
        <v>4826.8</v>
      </c>
      <c r="K1104" s="56"/>
      <c r="L1104" s="56">
        <v>12</v>
      </c>
      <c r="M1104" s="56"/>
      <c r="N1104" s="56">
        <v>8</v>
      </c>
      <c r="O1104" s="56"/>
      <c r="P1104" s="56"/>
      <c r="Q1104" s="56">
        <v>8</v>
      </c>
      <c r="R1104" s="56"/>
      <c r="S1104" s="56">
        <v>6</v>
      </c>
      <c r="T1104" s="56" t="s">
        <v>1073</v>
      </c>
      <c r="U1104" s="148" t="s">
        <v>13247</v>
      </c>
      <c r="V1104" s="69"/>
      <c r="W1104" s="76" t="s">
        <v>12262</v>
      </c>
      <c r="X1104" s="184"/>
      <c r="Y1104" s="184"/>
      <c r="Z1104" s="184"/>
      <c r="AA1104" s="184"/>
      <c r="AB1104" s="184"/>
      <c r="AC1104" s="184"/>
      <c r="AD1104" s="184"/>
      <c r="AE1104" s="184"/>
      <c r="AF1104" s="184"/>
      <c r="AG1104" s="184"/>
      <c r="AH1104" s="184"/>
      <c r="AI1104" s="184"/>
      <c r="AJ1104" s="184"/>
      <c r="AK1104" s="184"/>
      <c r="AL1104" s="184"/>
      <c r="AM1104" s="184"/>
      <c r="AN1104" s="184"/>
      <c r="AO1104" s="184"/>
      <c r="AP1104" s="184"/>
      <c r="AQ1104" s="184"/>
      <c r="AR1104" s="184"/>
      <c r="AS1104" s="184"/>
      <c r="AT1104" s="184"/>
      <c r="AU1104" s="184"/>
      <c r="AV1104" s="184"/>
      <c r="AW1104" s="184"/>
      <c r="AX1104" s="184"/>
      <c r="AY1104" s="184"/>
      <c r="AZ1104" s="184"/>
      <c r="BA1104" s="184"/>
      <c r="BB1104" s="184"/>
      <c r="BC1104" s="184"/>
      <c r="BD1104" s="184"/>
      <c r="BE1104" s="184"/>
      <c r="BF1104" s="184"/>
      <c r="BG1104" s="184"/>
      <c r="BH1104" s="184"/>
      <c r="BI1104" s="184"/>
      <c r="BJ1104" s="184"/>
      <c r="BK1104" s="184"/>
      <c r="BL1104" s="184"/>
      <c r="BM1104" s="184"/>
      <c r="BN1104" s="184"/>
      <c r="BO1104" s="184"/>
    </row>
    <row r="1105" spans="1:313" s="72" customFormat="1" ht="23.25" customHeight="1" outlineLevel="1">
      <c r="A1105" s="56">
        <f t="shared" si="25"/>
        <v>1075</v>
      </c>
      <c r="B1105" s="78" t="s">
        <v>2652</v>
      </c>
      <c r="C1105" s="78"/>
      <c r="D1105" s="85" t="s">
        <v>2653</v>
      </c>
      <c r="E1105" s="85">
        <v>34701000</v>
      </c>
      <c r="F1105" s="56">
        <v>2012</v>
      </c>
      <c r="G1105" s="56">
        <v>3</v>
      </c>
      <c r="H1105" s="56">
        <v>1</v>
      </c>
      <c r="I1105" s="56">
        <v>407.3</v>
      </c>
      <c r="J1105" s="56">
        <v>348.5</v>
      </c>
      <c r="K1105" s="56"/>
      <c r="L1105" s="56"/>
      <c r="M1105" s="56"/>
      <c r="N1105" s="56"/>
      <c r="O1105" s="56"/>
      <c r="P1105" s="56"/>
      <c r="Q1105" s="56">
        <v>8</v>
      </c>
      <c r="R1105" s="56">
        <v>12</v>
      </c>
      <c r="S1105" s="56">
        <v>10</v>
      </c>
      <c r="T1105" s="56">
        <v>9</v>
      </c>
      <c r="U1105" s="146"/>
      <c r="V1105" s="69"/>
      <c r="W1105" s="83"/>
      <c r="X1105" s="184"/>
      <c r="Y1105" s="184"/>
      <c r="Z1105" s="184"/>
      <c r="AA1105" s="184"/>
      <c r="AB1105" s="184"/>
      <c r="AC1105" s="184"/>
      <c r="AD1105" s="184"/>
      <c r="AE1105" s="184"/>
      <c r="AF1105" s="184"/>
      <c r="AG1105" s="184"/>
      <c r="AH1105" s="184"/>
      <c r="AI1105" s="184"/>
      <c r="AJ1105" s="184"/>
      <c r="AK1105" s="184"/>
      <c r="AL1105" s="184"/>
      <c r="AM1105" s="184"/>
      <c r="AN1105" s="184"/>
      <c r="AO1105" s="184"/>
      <c r="AP1105" s="184"/>
      <c r="AQ1105" s="184"/>
      <c r="AR1105" s="184"/>
      <c r="AS1105" s="184"/>
      <c r="AT1105" s="184"/>
      <c r="AU1105" s="184"/>
      <c r="AV1105" s="184"/>
      <c r="AW1105" s="184"/>
      <c r="AX1105" s="184"/>
      <c r="AY1105" s="184"/>
      <c r="AZ1105" s="184"/>
      <c r="BA1105" s="184"/>
      <c r="BB1105" s="184"/>
      <c r="BC1105" s="184"/>
      <c r="BD1105" s="184"/>
      <c r="BE1105" s="184"/>
      <c r="BF1105" s="184"/>
      <c r="BG1105" s="184"/>
      <c r="BH1105" s="184"/>
      <c r="BI1105" s="184"/>
      <c r="BJ1105" s="184"/>
      <c r="BK1105" s="184"/>
      <c r="BL1105" s="184"/>
      <c r="BM1105" s="184"/>
      <c r="BN1105" s="184"/>
      <c r="BO1105" s="184"/>
    </row>
    <row r="1106" spans="1:313" s="72" customFormat="1" ht="23.25" customHeight="1" outlineLevel="1">
      <c r="A1106" s="56">
        <f t="shared" si="25"/>
        <v>1076</v>
      </c>
      <c r="B1106" s="78" t="s">
        <v>2654</v>
      </c>
      <c r="C1106" s="78"/>
      <c r="D1106" s="85" t="s">
        <v>2655</v>
      </c>
      <c r="E1106" s="85">
        <v>34701000</v>
      </c>
      <c r="F1106" s="56">
        <v>2011</v>
      </c>
      <c r="G1106" s="56">
        <v>10</v>
      </c>
      <c r="H1106" s="56">
        <v>2</v>
      </c>
      <c r="I1106" s="86">
        <v>5462.5</v>
      </c>
      <c r="J1106" s="86">
        <v>4824.6000000000004</v>
      </c>
      <c r="K1106" s="56"/>
      <c r="L1106" s="56">
        <v>12</v>
      </c>
      <c r="M1106" s="56">
        <v>8</v>
      </c>
      <c r="N1106" s="56"/>
      <c r="O1106" s="56"/>
      <c r="P1106" s="56"/>
      <c r="Q1106" s="56"/>
      <c r="R1106" s="56">
        <v>6</v>
      </c>
      <c r="S1106" s="56">
        <v>10</v>
      </c>
      <c r="T1106" s="56">
        <v>9</v>
      </c>
      <c r="U1106" s="146" t="s">
        <v>2656</v>
      </c>
      <c r="V1106" s="69" t="s">
        <v>631</v>
      </c>
      <c r="W1106" s="73"/>
      <c r="X1106" s="184"/>
      <c r="Y1106" s="184"/>
      <c r="Z1106" s="184"/>
      <c r="AA1106" s="184"/>
      <c r="AB1106" s="184"/>
      <c r="AC1106" s="184"/>
      <c r="AD1106" s="184"/>
      <c r="AE1106" s="184"/>
      <c r="AF1106" s="184"/>
      <c r="AG1106" s="184"/>
      <c r="AH1106" s="184"/>
      <c r="AI1106" s="184"/>
      <c r="AJ1106" s="184"/>
      <c r="AK1106" s="184"/>
      <c r="AL1106" s="184"/>
      <c r="AM1106" s="184"/>
      <c r="AN1106" s="184"/>
      <c r="AO1106" s="184"/>
      <c r="AP1106" s="184"/>
      <c r="AQ1106" s="184"/>
      <c r="AR1106" s="184"/>
      <c r="AS1106" s="184"/>
      <c r="AT1106" s="184"/>
      <c r="AU1106" s="184"/>
      <c r="AV1106" s="184"/>
      <c r="AW1106" s="184"/>
      <c r="AX1106" s="184"/>
      <c r="AY1106" s="184"/>
      <c r="AZ1106" s="184"/>
      <c r="BA1106" s="184"/>
      <c r="BB1106" s="184"/>
      <c r="BC1106" s="184"/>
      <c r="BD1106" s="184"/>
      <c r="BE1106" s="184"/>
      <c r="BF1106" s="184"/>
      <c r="BG1106" s="184"/>
      <c r="BH1106" s="184"/>
      <c r="BI1106" s="184"/>
      <c r="BJ1106" s="184"/>
      <c r="BK1106" s="184"/>
      <c r="BL1106" s="184"/>
      <c r="BM1106" s="184"/>
      <c r="BN1106" s="184"/>
      <c r="BO1106" s="184"/>
    </row>
    <row r="1107" spans="1:313" s="72" customFormat="1" ht="23.25" customHeight="1" outlineLevel="1">
      <c r="A1107" s="56">
        <f t="shared" si="25"/>
        <v>1077</v>
      </c>
      <c r="B1107" s="78" t="s">
        <v>2657</v>
      </c>
      <c r="C1107" s="78"/>
      <c r="D1107" s="85" t="s">
        <v>2658</v>
      </c>
      <c r="E1107" s="85">
        <v>34701000</v>
      </c>
      <c r="F1107" s="56">
        <v>2014</v>
      </c>
      <c r="G1107" s="56">
        <v>3</v>
      </c>
      <c r="H1107" s="56">
        <v>1</v>
      </c>
      <c r="I1107" s="86">
        <v>1083.5</v>
      </c>
      <c r="J1107" s="56">
        <v>969.1</v>
      </c>
      <c r="K1107" s="56"/>
      <c r="L1107" s="56"/>
      <c r="M1107" s="56"/>
      <c r="N1107" s="56"/>
      <c r="O1107" s="56"/>
      <c r="P1107" s="56"/>
      <c r="Q1107" s="56">
        <v>8</v>
      </c>
      <c r="R1107" s="56">
        <v>12</v>
      </c>
      <c r="S1107" s="56">
        <v>10</v>
      </c>
      <c r="T1107" s="56"/>
      <c r="U1107" s="146"/>
      <c r="V1107" s="69"/>
      <c r="W1107" s="73"/>
      <c r="X1107" s="184"/>
      <c r="Y1107" s="184"/>
      <c r="Z1107" s="184"/>
      <c r="AA1107" s="184"/>
      <c r="AB1107" s="184"/>
      <c r="AC1107" s="184"/>
      <c r="AD1107" s="184"/>
      <c r="AE1107" s="184"/>
      <c r="AF1107" s="184"/>
      <c r="AG1107" s="184"/>
      <c r="AH1107" s="184"/>
      <c r="AI1107" s="184"/>
      <c r="AJ1107" s="184"/>
      <c r="AK1107" s="184"/>
      <c r="AL1107" s="184"/>
      <c r="AM1107" s="184"/>
      <c r="AN1107" s="184"/>
      <c r="AO1107" s="184"/>
      <c r="AP1107" s="184"/>
      <c r="AQ1107" s="184"/>
      <c r="AR1107" s="184"/>
      <c r="AS1107" s="184"/>
      <c r="AT1107" s="184"/>
      <c r="AU1107" s="184"/>
      <c r="AV1107" s="184"/>
      <c r="AW1107" s="184"/>
      <c r="AX1107" s="184"/>
      <c r="AY1107" s="184"/>
      <c r="AZ1107" s="184"/>
      <c r="BA1107" s="184"/>
      <c r="BB1107" s="184"/>
      <c r="BC1107" s="184"/>
      <c r="BD1107" s="184"/>
      <c r="BE1107" s="184"/>
      <c r="BF1107" s="184"/>
      <c r="BG1107" s="184"/>
      <c r="BH1107" s="184"/>
      <c r="BI1107" s="184"/>
      <c r="BJ1107" s="184"/>
      <c r="BK1107" s="184"/>
      <c r="BL1107" s="184"/>
      <c r="BM1107" s="184"/>
      <c r="BN1107" s="184"/>
      <c r="BO1107" s="184"/>
    </row>
    <row r="1108" spans="1:313" s="72" customFormat="1" ht="23.25" customHeight="1" outlineLevel="1">
      <c r="A1108" s="56">
        <f t="shared" si="25"/>
        <v>1078</v>
      </c>
      <c r="B1108" s="78" t="s">
        <v>2659</v>
      </c>
      <c r="C1108" s="78"/>
      <c r="D1108" s="201" t="s">
        <v>2660</v>
      </c>
      <c r="E1108" s="85">
        <v>34701000</v>
      </c>
      <c r="F1108" s="56">
        <v>2014</v>
      </c>
      <c r="G1108" s="56">
        <v>3</v>
      </c>
      <c r="H1108" s="56">
        <v>2</v>
      </c>
      <c r="I1108" s="86">
        <v>1477.1</v>
      </c>
      <c r="J1108" s="86">
        <v>1132.0999999999999</v>
      </c>
      <c r="K1108" s="56"/>
      <c r="L1108" s="56">
        <v>8</v>
      </c>
      <c r="M1108" s="56"/>
      <c r="N1108" s="56"/>
      <c r="O1108" s="56"/>
      <c r="P1108" s="56"/>
      <c r="Q1108" s="56"/>
      <c r="R1108" s="56">
        <v>12</v>
      </c>
      <c r="S1108" s="56">
        <v>10</v>
      </c>
      <c r="T1108" s="56"/>
      <c r="U1108" s="146" t="s">
        <v>122</v>
      </c>
      <c r="V1108" s="69"/>
      <c r="W1108" s="73"/>
      <c r="X1108" s="184"/>
      <c r="Y1108" s="184"/>
      <c r="Z1108" s="184"/>
      <c r="AA1108" s="184"/>
      <c r="AB1108" s="184"/>
      <c r="AC1108" s="184"/>
      <c r="AD1108" s="184"/>
      <c r="AE1108" s="184"/>
      <c r="AF1108" s="184"/>
      <c r="AG1108" s="184"/>
      <c r="AH1108" s="184"/>
      <c r="AI1108" s="184"/>
      <c r="AJ1108" s="184"/>
      <c r="AK1108" s="184"/>
      <c r="AL1108" s="184"/>
      <c r="AM1108" s="184"/>
      <c r="AN1108" s="184"/>
      <c r="AO1108" s="184"/>
      <c r="AP1108" s="184"/>
      <c r="AQ1108" s="184"/>
      <c r="AR1108" s="184"/>
      <c r="AS1108" s="184"/>
      <c r="AT1108" s="184"/>
      <c r="AU1108" s="184"/>
      <c r="AV1108" s="184"/>
      <c r="AW1108" s="184"/>
      <c r="AX1108" s="184"/>
      <c r="AY1108" s="184"/>
      <c r="AZ1108" s="184"/>
      <c r="BA1108" s="184"/>
      <c r="BB1108" s="184"/>
      <c r="BC1108" s="184"/>
      <c r="BD1108" s="184"/>
      <c r="BE1108" s="184"/>
      <c r="BF1108" s="184"/>
      <c r="BG1108" s="184"/>
      <c r="BH1108" s="184"/>
      <c r="BI1108" s="184"/>
      <c r="BJ1108" s="184"/>
      <c r="BK1108" s="184"/>
      <c r="BL1108" s="184"/>
      <c r="BM1108" s="184"/>
      <c r="BN1108" s="184"/>
      <c r="BO1108" s="184"/>
    </row>
    <row r="1109" spans="1:313" s="72" customFormat="1" ht="23.25" customHeight="1" outlineLevel="1">
      <c r="A1109" s="56">
        <f t="shared" si="25"/>
        <v>1079</v>
      </c>
      <c r="B1109" s="78" t="s">
        <v>2661</v>
      </c>
      <c r="C1109" s="78"/>
      <c r="D1109" s="84" t="s">
        <v>2662</v>
      </c>
      <c r="E1109" s="85">
        <v>34701000</v>
      </c>
      <c r="F1109" s="56">
        <v>2019</v>
      </c>
      <c r="G1109" s="56">
        <v>5</v>
      </c>
      <c r="H1109" s="56">
        <v>3</v>
      </c>
      <c r="I1109" s="86">
        <v>3863.6</v>
      </c>
      <c r="J1109" s="86">
        <v>2682.9</v>
      </c>
      <c r="K1109" s="56"/>
      <c r="L1109" s="56"/>
      <c r="M1109" s="56"/>
      <c r="N1109" s="56"/>
      <c r="O1109" s="56"/>
      <c r="P1109" s="56"/>
      <c r="Q1109" s="56">
        <v>12</v>
      </c>
      <c r="R1109" s="56">
        <v>10</v>
      </c>
      <c r="S1109" s="56">
        <v>8</v>
      </c>
      <c r="T1109" s="56">
        <v>11</v>
      </c>
      <c r="U1109" s="144" t="s">
        <v>122</v>
      </c>
      <c r="V1109" s="69"/>
      <c r="W1109" s="73"/>
      <c r="X1109" s="184"/>
      <c r="Y1109" s="184"/>
      <c r="Z1109" s="184"/>
      <c r="AA1109" s="184"/>
      <c r="AB1109" s="184"/>
      <c r="AC1109" s="184"/>
      <c r="AD1109" s="184"/>
      <c r="AE1109" s="184"/>
      <c r="AF1109" s="184"/>
      <c r="AG1109" s="184"/>
      <c r="AH1109" s="184"/>
      <c r="AI1109" s="184"/>
      <c r="AJ1109" s="184"/>
      <c r="AK1109" s="184"/>
      <c r="AL1109" s="184"/>
      <c r="AM1109" s="184"/>
      <c r="AN1109" s="184"/>
      <c r="AO1109" s="184"/>
      <c r="AP1109" s="184"/>
      <c r="AQ1109" s="184"/>
      <c r="AR1109" s="184"/>
      <c r="AS1109" s="184"/>
      <c r="AT1109" s="184"/>
      <c r="AU1109" s="184"/>
      <c r="AV1109" s="184"/>
      <c r="AW1109" s="184"/>
      <c r="AX1109" s="184"/>
      <c r="AY1109" s="184"/>
      <c r="AZ1109" s="184"/>
      <c r="BA1109" s="184"/>
      <c r="BB1109" s="184"/>
      <c r="BC1109" s="184"/>
      <c r="BD1109" s="184"/>
      <c r="BE1109" s="184"/>
      <c r="BF1109" s="184"/>
      <c r="BG1109" s="184"/>
      <c r="BH1109" s="184"/>
      <c r="BI1109" s="184"/>
      <c r="BJ1109" s="184"/>
      <c r="BK1109" s="184"/>
      <c r="BL1109" s="184"/>
      <c r="BM1109" s="184"/>
      <c r="BN1109" s="184"/>
      <c r="BO1109" s="184"/>
    </row>
    <row r="1110" spans="1:313" s="72" customFormat="1" ht="23.25" customHeight="1" outlineLevel="1">
      <c r="A1110" s="56">
        <f t="shared" si="25"/>
        <v>1080</v>
      </c>
      <c r="B1110" s="78" t="s">
        <v>2663</v>
      </c>
      <c r="C1110" s="78"/>
      <c r="D1110" s="198" t="s">
        <v>12273</v>
      </c>
      <c r="E1110" s="85">
        <v>34701000</v>
      </c>
      <c r="F1110" s="56">
        <v>2016</v>
      </c>
      <c r="G1110" s="56">
        <v>3</v>
      </c>
      <c r="H1110" s="56">
        <v>1</v>
      </c>
      <c r="I1110" s="86">
        <v>555.79999999999995</v>
      </c>
      <c r="J1110" s="86">
        <v>493.4</v>
      </c>
      <c r="K1110" s="56"/>
      <c r="L1110" s="56"/>
      <c r="M1110" s="56"/>
      <c r="N1110" s="56"/>
      <c r="O1110" s="56"/>
      <c r="P1110" s="56"/>
      <c r="Q1110" s="56"/>
      <c r="R1110" s="56">
        <v>12</v>
      </c>
      <c r="S1110" s="56">
        <v>10</v>
      </c>
      <c r="T1110" s="56">
        <v>8</v>
      </c>
      <c r="U1110" s="144"/>
      <c r="V1110" s="69" t="s">
        <v>2664</v>
      </c>
      <c r="W1110" s="70"/>
      <c r="X1110" s="184"/>
      <c r="Y1110" s="184"/>
      <c r="Z1110" s="184"/>
      <c r="AA1110" s="184"/>
      <c r="AB1110" s="184"/>
      <c r="AC1110" s="184"/>
      <c r="AD1110" s="184"/>
      <c r="AE1110" s="184"/>
      <c r="AF1110" s="184"/>
      <c r="AG1110" s="184"/>
      <c r="AH1110" s="184"/>
      <c r="AI1110" s="184"/>
      <c r="AJ1110" s="184"/>
      <c r="AK1110" s="184"/>
      <c r="AL1110" s="184"/>
      <c r="AM1110" s="184"/>
      <c r="AN1110" s="184"/>
      <c r="AO1110" s="184"/>
      <c r="AP1110" s="184"/>
      <c r="AQ1110" s="184"/>
      <c r="AR1110" s="184"/>
      <c r="AS1110" s="184"/>
      <c r="AT1110" s="184"/>
      <c r="AU1110" s="184"/>
      <c r="AV1110" s="184"/>
      <c r="AW1110" s="184"/>
      <c r="AX1110" s="184"/>
      <c r="AY1110" s="184"/>
      <c r="AZ1110" s="184"/>
      <c r="BA1110" s="184"/>
      <c r="BB1110" s="184"/>
      <c r="BC1110" s="184"/>
      <c r="BD1110" s="184"/>
      <c r="BE1110" s="184"/>
      <c r="BF1110" s="184"/>
      <c r="BG1110" s="184"/>
      <c r="BH1110" s="184"/>
      <c r="BI1110" s="184"/>
      <c r="BJ1110" s="184"/>
      <c r="BK1110" s="184"/>
      <c r="BL1110" s="184"/>
      <c r="BM1110" s="184"/>
      <c r="BN1110" s="184"/>
      <c r="BO1110" s="184"/>
      <c r="BP1110" s="82"/>
      <c r="BQ1110" s="82"/>
      <c r="BR1110" s="82"/>
      <c r="BS1110" s="82"/>
      <c r="BT1110" s="82"/>
      <c r="BU1110" s="82"/>
      <c r="BV1110" s="82"/>
      <c r="BW1110" s="82"/>
      <c r="BX1110" s="82"/>
      <c r="BY1110" s="82"/>
      <c r="BZ1110" s="82"/>
      <c r="CA1110" s="82"/>
      <c r="CB1110" s="82"/>
      <c r="CC1110" s="82"/>
      <c r="CD1110" s="82"/>
      <c r="CE1110" s="82"/>
      <c r="CF1110" s="82"/>
      <c r="CG1110" s="82"/>
      <c r="CH1110" s="82"/>
      <c r="CI1110" s="82"/>
      <c r="CJ1110" s="82"/>
      <c r="CK1110" s="82"/>
      <c r="CL1110" s="82"/>
      <c r="CM1110" s="82"/>
      <c r="CN1110" s="82"/>
      <c r="CO1110" s="82"/>
      <c r="CP1110" s="82"/>
      <c r="CQ1110" s="82"/>
      <c r="CR1110" s="82"/>
      <c r="CS1110" s="82"/>
      <c r="CT1110" s="82"/>
      <c r="CU1110" s="82"/>
      <c r="CV1110" s="82"/>
      <c r="CW1110" s="82"/>
      <c r="CX1110" s="82"/>
      <c r="CY1110" s="82"/>
      <c r="CZ1110" s="82"/>
      <c r="DA1110" s="82"/>
      <c r="DB1110" s="82"/>
      <c r="DC1110" s="82"/>
      <c r="DD1110" s="82"/>
      <c r="DE1110" s="82"/>
      <c r="DF1110" s="82"/>
      <c r="DG1110" s="82"/>
      <c r="DH1110" s="82"/>
      <c r="DI1110" s="82"/>
      <c r="DJ1110" s="82"/>
      <c r="DK1110" s="82"/>
      <c r="DL1110" s="82"/>
      <c r="DM1110" s="82"/>
      <c r="DN1110" s="82"/>
      <c r="DO1110" s="82"/>
      <c r="DP1110" s="82"/>
      <c r="DQ1110" s="82"/>
      <c r="DR1110" s="82"/>
      <c r="DS1110" s="82"/>
      <c r="DT1110" s="82"/>
      <c r="DU1110" s="82"/>
      <c r="DV1110" s="82"/>
      <c r="DW1110" s="82"/>
      <c r="DX1110" s="82"/>
      <c r="DY1110" s="82"/>
      <c r="DZ1110" s="82"/>
      <c r="EA1110" s="82"/>
      <c r="EB1110" s="82"/>
      <c r="EC1110" s="82"/>
      <c r="ED1110" s="82"/>
      <c r="EE1110" s="82"/>
      <c r="EF1110" s="82"/>
      <c r="EG1110" s="82"/>
      <c r="EH1110" s="82"/>
      <c r="EI1110" s="82"/>
      <c r="EJ1110" s="82"/>
      <c r="EK1110" s="82"/>
      <c r="EL1110" s="82"/>
      <c r="EM1110" s="82"/>
      <c r="EN1110" s="82"/>
      <c r="EO1110" s="82"/>
      <c r="EP1110" s="82"/>
      <c r="EQ1110" s="82"/>
      <c r="ER1110" s="82"/>
      <c r="ES1110" s="82"/>
      <c r="ET1110" s="82"/>
      <c r="EU1110" s="82"/>
      <c r="EV1110" s="82"/>
      <c r="EW1110" s="82"/>
      <c r="EX1110" s="82"/>
      <c r="EY1110" s="82"/>
      <c r="EZ1110" s="82"/>
      <c r="FA1110" s="82"/>
      <c r="FB1110" s="82"/>
      <c r="FC1110" s="82"/>
      <c r="FD1110" s="82"/>
      <c r="FE1110" s="82"/>
      <c r="FF1110" s="82"/>
      <c r="FG1110" s="82"/>
      <c r="FH1110" s="82"/>
      <c r="FI1110" s="82"/>
      <c r="FJ1110" s="82"/>
      <c r="FK1110" s="82"/>
      <c r="FL1110" s="82"/>
      <c r="FM1110" s="82"/>
      <c r="FN1110" s="82"/>
      <c r="FO1110" s="82"/>
      <c r="FP1110" s="82"/>
      <c r="FQ1110" s="82"/>
      <c r="FR1110" s="82"/>
      <c r="FS1110" s="82"/>
      <c r="FT1110" s="82"/>
      <c r="FU1110" s="82"/>
      <c r="FV1110" s="82"/>
      <c r="FW1110" s="82"/>
      <c r="FX1110" s="82"/>
      <c r="FY1110" s="82"/>
      <c r="FZ1110" s="82"/>
      <c r="GA1110" s="82"/>
      <c r="GB1110" s="82"/>
      <c r="GC1110" s="82"/>
      <c r="GD1110" s="82"/>
      <c r="GE1110" s="82"/>
      <c r="GF1110" s="82"/>
      <c r="GG1110" s="82"/>
      <c r="GH1110" s="82"/>
      <c r="GI1110" s="82"/>
      <c r="GJ1110" s="82"/>
      <c r="GK1110" s="82"/>
      <c r="GL1110" s="82"/>
      <c r="GM1110" s="82"/>
      <c r="GN1110" s="82"/>
      <c r="GO1110" s="82"/>
      <c r="GP1110" s="82"/>
      <c r="GQ1110" s="82"/>
      <c r="GR1110" s="82"/>
      <c r="GS1110" s="82"/>
      <c r="GT1110" s="82"/>
      <c r="GU1110" s="82"/>
      <c r="GV1110" s="82"/>
      <c r="GW1110" s="82"/>
      <c r="GX1110" s="82"/>
      <c r="GY1110" s="82"/>
      <c r="GZ1110" s="82"/>
      <c r="HA1110" s="82"/>
      <c r="HB1110" s="82"/>
      <c r="HC1110" s="82"/>
      <c r="HD1110" s="82"/>
      <c r="HE1110" s="82"/>
      <c r="HF1110" s="82"/>
      <c r="HG1110" s="82"/>
      <c r="HH1110" s="82"/>
      <c r="HI1110" s="82"/>
      <c r="HJ1110" s="82"/>
      <c r="HK1110" s="82"/>
      <c r="HL1110" s="82"/>
      <c r="HM1110" s="82"/>
      <c r="HN1110" s="82"/>
      <c r="HO1110" s="82"/>
      <c r="HP1110" s="82"/>
      <c r="HQ1110" s="82"/>
      <c r="HR1110" s="82"/>
      <c r="HS1110" s="82"/>
      <c r="HT1110" s="82"/>
      <c r="HU1110" s="82"/>
      <c r="HV1110" s="82"/>
      <c r="HW1110" s="82"/>
      <c r="HX1110" s="82"/>
      <c r="HY1110" s="82"/>
      <c r="HZ1110" s="82"/>
      <c r="IA1110" s="82"/>
      <c r="IB1110" s="82"/>
      <c r="IC1110" s="82"/>
      <c r="ID1110" s="82"/>
      <c r="IE1110" s="82"/>
      <c r="IF1110" s="82"/>
      <c r="IG1110" s="82"/>
      <c r="IH1110" s="82"/>
      <c r="II1110" s="82"/>
      <c r="IJ1110" s="82"/>
      <c r="IK1110" s="82"/>
      <c r="IL1110" s="82"/>
      <c r="IM1110" s="82"/>
      <c r="IN1110" s="82"/>
      <c r="IO1110" s="82"/>
      <c r="IP1110" s="82"/>
      <c r="IQ1110" s="82"/>
      <c r="IR1110" s="82"/>
      <c r="IS1110" s="82"/>
      <c r="IT1110" s="82"/>
      <c r="IU1110" s="82"/>
      <c r="IV1110" s="82"/>
      <c r="IW1110" s="82"/>
      <c r="IX1110" s="82"/>
      <c r="IY1110" s="82"/>
      <c r="IZ1110" s="82"/>
      <c r="JA1110" s="82"/>
      <c r="JB1110" s="82"/>
      <c r="JC1110" s="82"/>
      <c r="JD1110" s="82"/>
      <c r="JE1110" s="82"/>
      <c r="JF1110" s="82"/>
      <c r="JG1110" s="82"/>
      <c r="JH1110" s="82"/>
      <c r="JI1110" s="82"/>
      <c r="JJ1110" s="82"/>
      <c r="JK1110" s="82"/>
      <c r="JL1110" s="82"/>
      <c r="JM1110" s="82"/>
      <c r="JN1110" s="82"/>
      <c r="JO1110" s="82"/>
      <c r="JP1110" s="82"/>
      <c r="JQ1110" s="82"/>
      <c r="JR1110" s="82"/>
      <c r="JS1110" s="82"/>
      <c r="JT1110" s="82"/>
      <c r="JU1110" s="82"/>
      <c r="JV1110" s="82"/>
      <c r="JW1110" s="82"/>
      <c r="JX1110" s="82"/>
      <c r="JY1110" s="82"/>
      <c r="JZ1110" s="82"/>
      <c r="KA1110" s="82"/>
      <c r="KB1110" s="82"/>
      <c r="KC1110" s="82"/>
      <c r="KD1110" s="82"/>
      <c r="KE1110" s="82"/>
      <c r="KF1110" s="82"/>
      <c r="KG1110" s="82"/>
      <c r="KH1110" s="82"/>
      <c r="KI1110" s="82"/>
      <c r="KJ1110" s="82"/>
      <c r="KK1110" s="82"/>
      <c r="KL1110" s="82"/>
      <c r="KM1110" s="82"/>
      <c r="KN1110" s="82"/>
      <c r="KO1110" s="82"/>
      <c r="KP1110" s="82"/>
      <c r="KQ1110" s="82"/>
      <c r="KR1110" s="82"/>
      <c r="KS1110" s="82"/>
      <c r="KT1110" s="82"/>
      <c r="KU1110" s="82"/>
      <c r="KV1110" s="82"/>
      <c r="KW1110" s="82"/>
      <c r="KX1110" s="82"/>
      <c r="KY1110" s="82"/>
      <c r="KZ1110" s="82"/>
      <c r="LA1110" s="82"/>
    </row>
    <row r="1111" spans="1:313" s="72" customFormat="1" ht="23.25" customHeight="1" outlineLevel="1">
      <c r="A1111" s="56">
        <f t="shared" si="25"/>
        <v>1081</v>
      </c>
      <c r="B1111" s="78" t="s">
        <v>2665</v>
      </c>
      <c r="C1111" s="78"/>
      <c r="D1111" s="85" t="s">
        <v>2666</v>
      </c>
      <c r="E1111" s="85">
        <v>34701000</v>
      </c>
      <c r="F1111" s="56">
        <v>1917</v>
      </c>
      <c r="G1111" s="56">
        <v>2</v>
      </c>
      <c r="H1111" s="56">
        <v>1</v>
      </c>
      <c r="I1111" s="56">
        <v>296.2</v>
      </c>
      <c r="J1111" s="56">
        <v>268.60000000000002</v>
      </c>
      <c r="K1111" s="56">
        <v>8</v>
      </c>
      <c r="L1111" s="56">
        <v>12</v>
      </c>
      <c r="M1111" s="56">
        <v>10</v>
      </c>
      <c r="N1111" s="56"/>
      <c r="O1111" s="56">
        <v>9</v>
      </c>
      <c r="P1111" s="56"/>
      <c r="Q1111" s="56">
        <v>8</v>
      </c>
      <c r="R1111" s="56"/>
      <c r="S1111" s="56">
        <v>12</v>
      </c>
      <c r="T1111" s="56"/>
      <c r="U1111" s="146" t="s">
        <v>358</v>
      </c>
      <c r="V1111" s="69"/>
      <c r="W1111" s="73"/>
      <c r="X1111" s="184"/>
      <c r="Y1111" s="184"/>
      <c r="Z1111" s="184"/>
      <c r="AA1111" s="184"/>
      <c r="AB1111" s="184"/>
      <c r="AC1111" s="184"/>
      <c r="AD1111" s="184"/>
      <c r="AE1111" s="184"/>
      <c r="AF1111" s="184"/>
      <c r="AG1111" s="184"/>
      <c r="AH1111" s="184"/>
      <c r="AI1111" s="184"/>
      <c r="AJ1111" s="184"/>
      <c r="AK1111" s="184"/>
      <c r="AL1111" s="184"/>
      <c r="AM1111" s="184"/>
      <c r="AN1111" s="184"/>
      <c r="AO1111" s="184"/>
      <c r="AP1111" s="184"/>
      <c r="AQ1111" s="184"/>
      <c r="AR1111" s="184"/>
      <c r="AS1111" s="184"/>
      <c r="AT1111" s="184"/>
      <c r="AU1111" s="184"/>
      <c r="AV1111" s="184"/>
      <c r="AW1111" s="184"/>
      <c r="AX1111" s="184"/>
      <c r="AY1111" s="184"/>
      <c r="AZ1111" s="184"/>
      <c r="BA1111" s="184"/>
      <c r="BB1111" s="184"/>
      <c r="BC1111" s="184"/>
      <c r="BD1111" s="184"/>
      <c r="BE1111" s="184"/>
      <c r="BF1111" s="184"/>
      <c r="BG1111" s="184"/>
      <c r="BH1111" s="184"/>
      <c r="BI1111" s="184"/>
      <c r="BJ1111" s="184"/>
      <c r="BK1111" s="184"/>
      <c r="BL1111" s="184"/>
      <c r="BM1111" s="184"/>
      <c r="BN1111" s="184"/>
      <c r="BO1111" s="184"/>
    </row>
    <row r="1112" spans="1:313" s="72" customFormat="1" ht="23.25" customHeight="1" outlineLevel="1">
      <c r="A1112" s="56">
        <f t="shared" si="25"/>
        <v>1082</v>
      </c>
      <c r="B1112" s="78" t="s">
        <v>2667</v>
      </c>
      <c r="C1112" s="78"/>
      <c r="D1112" s="85" t="s">
        <v>2668</v>
      </c>
      <c r="E1112" s="85">
        <v>34701000</v>
      </c>
      <c r="F1112" s="56">
        <v>1968</v>
      </c>
      <c r="G1112" s="56">
        <v>5</v>
      </c>
      <c r="H1112" s="56">
        <v>6</v>
      </c>
      <c r="I1112" s="86">
        <v>3852.1</v>
      </c>
      <c r="J1112" s="86">
        <v>3544.1</v>
      </c>
      <c r="K1112" s="56"/>
      <c r="L1112" s="56"/>
      <c r="M1112" s="56">
        <v>8</v>
      </c>
      <c r="N1112" s="56"/>
      <c r="O1112" s="56"/>
      <c r="P1112" s="56">
        <v>9</v>
      </c>
      <c r="Q1112" s="56">
        <v>10</v>
      </c>
      <c r="R1112" s="56"/>
      <c r="S1112" s="56"/>
      <c r="T1112" s="56">
        <v>12</v>
      </c>
      <c r="U1112" s="146" t="s">
        <v>2669</v>
      </c>
      <c r="V1112" s="69" t="s">
        <v>2670</v>
      </c>
      <c r="W1112" s="73"/>
      <c r="X1112" s="184"/>
      <c r="Y1112" s="184"/>
      <c r="Z1112" s="184"/>
      <c r="AA1112" s="184"/>
      <c r="AB1112" s="184"/>
      <c r="AC1112" s="184"/>
      <c r="AD1112" s="184"/>
      <c r="AE1112" s="184"/>
      <c r="AF1112" s="184"/>
      <c r="AG1112" s="184"/>
      <c r="AH1112" s="184"/>
      <c r="AI1112" s="184"/>
      <c r="AJ1112" s="184"/>
      <c r="AK1112" s="184"/>
      <c r="AL1112" s="184"/>
      <c r="AM1112" s="184"/>
      <c r="AN1112" s="184"/>
      <c r="AO1112" s="184"/>
      <c r="AP1112" s="184"/>
      <c r="AQ1112" s="184"/>
      <c r="AR1112" s="184"/>
      <c r="AS1112" s="184"/>
      <c r="AT1112" s="184"/>
      <c r="AU1112" s="184"/>
      <c r="AV1112" s="184"/>
      <c r="AW1112" s="184"/>
      <c r="AX1112" s="184"/>
      <c r="AY1112" s="184"/>
      <c r="AZ1112" s="184"/>
      <c r="BA1112" s="184"/>
      <c r="BB1112" s="184"/>
      <c r="BC1112" s="184"/>
      <c r="BD1112" s="184"/>
      <c r="BE1112" s="184"/>
      <c r="BF1112" s="184"/>
      <c r="BG1112" s="184"/>
      <c r="BH1112" s="184"/>
      <c r="BI1112" s="184"/>
      <c r="BJ1112" s="184"/>
      <c r="BK1112" s="184"/>
      <c r="BL1112" s="184"/>
      <c r="BM1112" s="184"/>
      <c r="BN1112" s="184"/>
      <c r="BO1112" s="184"/>
    </row>
    <row r="1113" spans="1:313" s="72" customFormat="1" ht="23.25" customHeight="1" outlineLevel="1">
      <c r="A1113" s="56">
        <f t="shared" si="25"/>
        <v>1083</v>
      </c>
      <c r="B1113" s="78" t="s">
        <v>2671</v>
      </c>
      <c r="C1113" s="78"/>
      <c r="D1113" s="84" t="s">
        <v>2672</v>
      </c>
      <c r="E1113" s="85">
        <v>34701000</v>
      </c>
      <c r="F1113" s="56">
        <v>2009</v>
      </c>
      <c r="G1113" s="56">
        <v>3</v>
      </c>
      <c r="H1113" s="56">
        <v>1</v>
      </c>
      <c r="I1113" s="86">
        <v>1580.8</v>
      </c>
      <c r="J1113" s="86">
        <v>1037.7</v>
      </c>
      <c r="K1113" s="56"/>
      <c r="L1113" s="56"/>
      <c r="M1113" s="56"/>
      <c r="N1113" s="56"/>
      <c r="O1113" s="56">
        <v>11</v>
      </c>
      <c r="P1113" s="56">
        <v>8</v>
      </c>
      <c r="Q1113" s="56">
        <v>12</v>
      </c>
      <c r="R1113" s="56">
        <v>10</v>
      </c>
      <c r="S1113" s="56"/>
      <c r="T1113" s="56"/>
      <c r="U1113" s="146" t="s">
        <v>1723</v>
      </c>
      <c r="V1113" s="69"/>
      <c r="W1113" s="73"/>
      <c r="X1113" s="184"/>
      <c r="Y1113" s="184"/>
      <c r="Z1113" s="184"/>
      <c r="AA1113" s="184"/>
      <c r="AB1113" s="184"/>
      <c r="AC1113" s="184"/>
      <c r="AD1113" s="184"/>
      <c r="AE1113" s="184"/>
      <c r="AF1113" s="184"/>
      <c r="AG1113" s="184"/>
      <c r="AH1113" s="184"/>
      <c r="AI1113" s="184"/>
      <c r="AJ1113" s="184"/>
      <c r="AK1113" s="184"/>
      <c r="AL1113" s="184"/>
      <c r="AM1113" s="184"/>
      <c r="AN1113" s="184"/>
      <c r="AO1113" s="184"/>
      <c r="AP1113" s="184"/>
      <c r="AQ1113" s="184"/>
      <c r="AR1113" s="184"/>
      <c r="AS1113" s="184"/>
      <c r="AT1113" s="184"/>
      <c r="AU1113" s="184"/>
      <c r="AV1113" s="184"/>
      <c r="AW1113" s="184"/>
      <c r="AX1113" s="184"/>
      <c r="AY1113" s="184"/>
      <c r="AZ1113" s="184"/>
      <c r="BA1113" s="184"/>
      <c r="BB1113" s="184"/>
      <c r="BC1113" s="184"/>
      <c r="BD1113" s="184"/>
      <c r="BE1113" s="184"/>
      <c r="BF1113" s="184"/>
      <c r="BG1113" s="184"/>
      <c r="BH1113" s="184"/>
      <c r="BI1113" s="184"/>
      <c r="BJ1113" s="184"/>
      <c r="BK1113" s="184"/>
      <c r="BL1113" s="184"/>
      <c r="BM1113" s="184"/>
      <c r="BN1113" s="184"/>
      <c r="BO1113" s="184"/>
    </row>
    <row r="1114" spans="1:313" s="72" customFormat="1" ht="23.25" customHeight="1" outlineLevel="1">
      <c r="A1114" s="56">
        <f t="shared" si="25"/>
        <v>1084</v>
      </c>
      <c r="B1114" s="78" t="s">
        <v>2673</v>
      </c>
      <c r="C1114" s="56"/>
      <c r="D1114" s="84" t="s">
        <v>2674</v>
      </c>
      <c r="E1114" s="85">
        <v>34701000</v>
      </c>
      <c r="F1114" s="56">
        <v>2009</v>
      </c>
      <c r="G1114" s="56">
        <v>3</v>
      </c>
      <c r="H1114" s="56">
        <v>1</v>
      </c>
      <c r="I1114" s="87">
        <v>723.2</v>
      </c>
      <c r="J1114" s="56">
        <v>439.7</v>
      </c>
      <c r="K1114" s="56"/>
      <c r="L1114" s="56"/>
      <c r="M1114" s="56"/>
      <c r="N1114" s="56"/>
      <c r="O1114" s="56">
        <v>11</v>
      </c>
      <c r="P1114" s="56">
        <v>8</v>
      </c>
      <c r="Q1114" s="56">
        <v>12</v>
      </c>
      <c r="R1114" s="56">
        <v>10</v>
      </c>
      <c r="S1114" s="56"/>
      <c r="T1114" s="56"/>
      <c r="U1114" s="146" t="s">
        <v>1723</v>
      </c>
      <c r="V1114" s="69"/>
      <c r="W1114" s="73"/>
      <c r="X1114" s="184"/>
      <c r="Y1114" s="184"/>
      <c r="Z1114" s="184"/>
      <c r="AA1114" s="184"/>
      <c r="AB1114" s="184"/>
      <c r="AC1114" s="184"/>
      <c r="AD1114" s="184"/>
      <c r="AE1114" s="184"/>
      <c r="AF1114" s="184"/>
      <c r="AG1114" s="184"/>
      <c r="AH1114" s="184"/>
      <c r="AI1114" s="184"/>
      <c r="AJ1114" s="184"/>
      <c r="AK1114" s="184"/>
      <c r="AL1114" s="184"/>
      <c r="AM1114" s="184"/>
      <c r="AN1114" s="184"/>
      <c r="AO1114" s="184"/>
      <c r="AP1114" s="184"/>
      <c r="AQ1114" s="184"/>
      <c r="AR1114" s="184"/>
      <c r="AS1114" s="184"/>
      <c r="AT1114" s="184"/>
      <c r="AU1114" s="184"/>
      <c r="AV1114" s="184"/>
      <c r="AW1114" s="184"/>
      <c r="AX1114" s="184"/>
      <c r="AY1114" s="184"/>
      <c r="AZ1114" s="184"/>
      <c r="BA1114" s="184"/>
      <c r="BB1114" s="184"/>
      <c r="BC1114" s="184"/>
      <c r="BD1114" s="184"/>
      <c r="BE1114" s="184"/>
      <c r="BF1114" s="184"/>
      <c r="BG1114" s="184"/>
      <c r="BH1114" s="184"/>
      <c r="BI1114" s="184"/>
      <c r="BJ1114" s="184"/>
      <c r="BK1114" s="184"/>
      <c r="BL1114" s="184"/>
      <c r="BM1114" s="184"/>
      <c r="BN1114" s="184"/>
      <c r="BO1114" s="184"/>
    </row>
    <row r="1115" spans="1:313" s="72" customFormat="1" ht="23.25" customHeight="1" outlineLevel="1">
      <c r="A1115" s="56">
        <f t="shared" si="25"/>
        <v>1085</v>
      </c>
      <c r="B1115" s="78" t="s">
        <v>2675</v>
      </c>
      <c r="C1115" s="78"/>
      <c r="D1115" s="85" t="s">
        <v>2676</v>
      </c>
      <c r="E1115" s="85">
        <v>34701000</v>
      </c>
      <c r="F1115" s="56">
        <v>2010</v>
      </c>
      <c r="G1115" s="56">
        <v>5</v>
      </c>
      <c r="H1115" s="56">
        <v>1</v>
      </c>
      <c r="I1115" s="86">
        <v>2062.3000000000002</v>
      </c>
      <c r="J1115" s="86">
        <v>1828.6</v>
      </c>
      <c r="K1115" s="56"/>
      <c r="L1115" s="56"/>
      <c r="M1115" s="56"/>
      <c r="N1115" s="56"/>
      <c r="O1115" s="56"/>
      <c r="P1115" s="56">
        <v>8</v>
      </c>
      <c r="Q1115" s="56">
        <v>12</v>
      </c>
      <c r="R1115" s="56">
        <v>10</v>
      </c>
      <c r="S1115" s="56"/>
      <c r="T1115" s="56"/>
      <c r="U1115" s="146"/>
      <c r="V1115" s="69"/>
      <c r="W1115" s="73"/>
      <c r="X1115" s="184"/>
      <c r="Y1115" s="184"/>
      <c r="Z1115" s="184"/>
      <c r="AA1115" s="184"/>
      <c r="AB1115" s="184"/>
      <c r="AC1115" s="184"/>
      <c r="AD1115" s="184"/>
      <c r="AE1115" s="184"/>
      <c r="AF1115" s="184"/>
      <c r="AG1115" s="184"/>
      <c r="AH1115" s="184"/>
      <c r="AI1115" s="184"/>
      <c r="AJ1115" s="184"/>
      <c r="AK1115" s="184"/>
      <c r="AL1115" s="184"/>
      <c r="AM1115" s="184"/>
      <c r="AN1115" s="184"/>
      <c r="AO1115" s="184"/>
      <c r="AP1115" s="184"/>
      <c r="AQ1115" s="184"/>
      <c r="AR1115" s="184"/>
      <c r="AS1115" s="184"/>
      <c r="AT1115" s="184"/>
      <c r="AU1115" s="184"/>
      <c r="AV1115" s="184"/>
      <c r="AW1115" s="184"/>
      <c r="AX1115" s="184"/>
      <c r="AY1115" s="184"/>
      <c r="AZ1115" s="184"/>
      <c r="BA1115" s="184"/>
      <c r="BB1115" s="184"/>
      <c r="BC1115" s="184"/>
      <c r="BD1115" s="184"/>
      <c r="BE1115" s="184"/>
      <c r="BF1115" s="184"/>
      <c r="BG1115" s="184"/>
      <c r="BH1115" s="184"/>
      <c r="BI1115" s="184"/>
      <c r="BJ1115" s="184"/>
      <c r="BK1115" s="184"/>
      <c r="BL1115" s="184"/>
      <c r="BM1115" s="184"/>
      <c r="BN1115" s="184"/>
      <c r="BO1115" s="184"/>
    </row>
    <row r="1116" spans="1:313" s="72" customFormat="1" ht="23.25" customHeight="1" outlineLevel="1">
      <c r="A1116" s="56">
        <f t="shared" si="25"/>
        <v>1086</v>
      </c>
      <c r="B1116" s="78" t="s">
        <v>2677</v>
      </c>
      <c r="C1116" s="56"/>
      <c r="D1116" s="85" t="s">
        <v>2678</v>
      </c>
      <c r="E1116" s="85">
        <v>34701000</v>
      </c>
      <c r="F1116" s="56">
        <v>2017</v>
      </c>
      <c r="G1116" s="56">
        <v>3</v>
      </c>
      <c r="H1116" s="56">
        <v>3</v>
      </c>
      <c r="I1116" s="86">
        <v>2227</v>
      </c>
      <c r="J1116" s="86">
        <v>1987.6</v>
      </c>
      <c r="K1116" s="56"/>
      <c r="L1116" s="56"/>
      <c r="M1116" s="56"/>
      <c r="N1116" s="56"/>
      <c r="O1116" s="56">
        <v>12</v>
      </c>
      <c r="P1116" s="56">
        <v>10</v>
      </c>
      <c r="Q1116" s="56">
        <v>11</v>
      </c>
      <c r="R1116" s="56">
        <v>8</v>
      </c>
      <c r="S1116" s="56">
        <v>9</v>
      </c>
      <c r="T1116" s="56"/>
      <c r="U1116" s="146"/>
      <c r="V1116" s="69"/>
      <c r="W1116" s="73"/>
      <c r="X1116" s="184"/>
      <c r="Y1116" s="184"/>
      <c r="Z1116" s="184"/>
      <c r="AA1116" s="184"/>
      <c r="AB1116" s="184"/>
      <c r="AC1116" s="184"/>
      <c r="AD1116" s="184"/>
      <c r="AE1116" s="184"/>
      <c r="AF1116" s="184"/>
      <c r="AG1116" s="184"/>
      <c r="AH1116" s="184"/>
      <c r="AI1116" s="184"/>
      <c r="AJ1116" s="184"/>
      <c r="AK1116" s="184"/>
      <c r="AL1116" s="184"/>
      <c r="AM1116" s="184"/>
      <c r="AN1116" s="184"/>
      <c r="AO1116" s="184"/>
      <c r="AP1116" s="184"/>
      <c r="AQ1116" s="184"/>
      <c r="AR1116" s="184"/>
      <c r="AS1116" s="184"/>
      <c r="AT1116" s="184"/>
      <c r="AU1116" s="184"/>
      <c r="AV1116" s="184"/>
      <c r="AW1116" s="184"/>
      <c r="AX1116" s="184"/>
      <c r="AY1116" s="184"/>
      <c r="AZ1116" s="184"/>
      <c r="BA1116" s="184"/>
      <c r="BB1116" s="184"/>
      <c r="BC1116" s="184"/>
      <c r="BD1116" s="184"/>
      <c r="BE1116" s="184"/>
      <c r="BF1116" s="184"/>
      <c r="BG1116" s="184"/>
      <c r="BH1116" s="184"/>
      <c r="BI1116" s="184"/>
      <c r="BJ1116" s="184"/>
      <c r="BK1116" s="184"/>
      <c r="BL1116" s="184"/>
      <c r="BM1116" s="184"/>
      <c r="BN1116" s="184"/>
      <c r="BO1116" s="184"/>
    </row>
    <row r="1117" spans="1:313" s="72" customFormat="1" ht="23.25" customHeight="1" outlineLevel="1">
      <c r="A1117" s="56">
        <f t="shared" si="25"/>
        <v>1087</v>
      </c>
      <c r="B1117" s="85" t="s">
        <v>2679</v>
      </c>
      <c r="C1117" s="85"/>
      <c r="D1117" s="85" t="s">
        <v>2680</v>
      </c>
      <c r="E1117" s="85">
        <v>34701000</v>
      </c>
      <c r="F1117" s="56">
        <v>2017</v>
      </c>
      <c r="G1117" s="56">
        <v>10</v>
      </c>
      <c r="H1117" s="56">
        <v>1</v>
      </c>
      <c r="I1117" s="86">
        <v>2373.1</v>
      </c>
      <c r="J1117" s="86">
        <v>1699.4</v>
      </c>
      <c r="K1117" s="56"/>
      <c r="L1117" s="56"/>
      <c r="M1117" s="56"/>
      <c r="N1117" s="56"/>
      <c r="O1117" s="56">
        <v>9</v>
      </c>
      <c r="P1117" s="56"/>
      <c r="Q1117" s="56"/>
      <c r="R1117" s="56">
        <v>8</v>
      </c>
      <c r="S1117" s="56">
        <v>12</v>
      </c>
      <c r="T1117" s="56">
        <v>6</v>
      </c>
      <c r="U1117" s="144" t="s">
        <v>2681</v>
      </c>
      <c r="V1117" s="69"/>
      <c r="W1117" s="70"/>
      <c r="X1117" s="184"/>
      <c r="Y1117" s="184"/>
      <c r="Z1117" s="184"/>
      <c r="AA1117" s="184"/>
      <c r="AB1117" s="184"/>
      <c r="AC1117" s="184"/>
      <c r="AD1117" s="184"/>
      <c r="AE1117" s="184"/>
      <c r="AF1117" s="184"/>
      <c r="AG1117" s="184"/>
      <c r="AH1117" s="184"/>
      <c r="AI1117" s="184"/>
      <c r="AJ1117" s="184"/>
      <c r="AK1117" s="184"/>
      <c r="AL1117" s="184"/>
      <c r="AM1117" s="184"/>
      <c r="AN1117" s="184"/>
      <c r="AO1117" s="184"/>
      <c r="AP1117" s="184"/>
      <c r="AQ1117" s="184"/>
      <c r="AR1117" s="184"/>
      <c r="AS1117" s="184"/>
      <c r="AT1117" s="184"/>
      <c r="AU1117" s="184"/>
      <c r="AV1117" s="184"/>
      <c r="AW1117" s="184"/>
      <c r="AX1117" s="184"/>
      <c r="AY1117" s="184"/>
      <c r="AZ1117" s="184"/>
      <c r="BA1117" s="184"/>
      <c r="BB1117" s="184"/>
      <c r="BC1117" s="184"/>
      <c r="BD1117" s="184"/>
      <c r="BE1117" s="184"/>
      <c r="BF1117" s="184"/>
      <c r="BG1117" s="184"/>
      <c r="BH1117" s="184"/>
      <c r="BI1117" s="184"/>
      <c r="BJ1117" s="184"/>
      <c r="BK1117" s="184"/>
      <c r="BL1117" s="184"/>
      <c r="BM1117" s="184"/>
      <c r="BN1117" s="184"/>
      <c r="BO1117" s="184"/>
      <c r="BP1117" s="71"/>
      <c r="BQ1117" s="71"/>
      <c r="BR1117" s="71"/>
      <c r="BS1117" s="71"/>
      <c r="BT1117" s="71"/>
      <c r="BU1117" s="71"/>
      <c r="BV1117" s="71"/>
      <c r="BW1117" s="71"/>
      <c r="BX1117" s="71"/>
      <c r="BY1117" s="71"/>
      <c r="BZ1117" s="71"/>
      <c r="CA1117" s="71"/>
      <c r="CB1117" s="71"/>
      <c r="CC1117" s="71"/>
      <c r="CD1117" s="71"/>
      <c r="CE1117" s="71"/>
      <c r="CF1117" s="71"/>
      <c r="CG1117" s="71"/>
      <c r="CH1117" s="71"/>
      <c r="CI1117" s="71"/>
      <c r="CJ1117" s="71"/>
      <c r="CK1117" s="71"/>
      <c r="CL1117" s="71"/>
      <c r="CM1117" s="71"/>
      <c r="CN1117" s="71"/>
      <c r="CO1117" s="71"/>
      <c r="CP1117" s="71"/>
      <c r="CQ1117" s="71"/>
      <c r="CR1117" s="71"/>
      <c r="CS1117" s="71"/>
      <c r="CT1117" s="71"/>
      <c r="CU1117" s="71"/>
      <c r="CV1117" s="71"/>
      <c r="CW1117" s="71"/>
      <c r="CX1117" s="71"/>
      <c r="CY1117" s="71"/>
      <c r="CZ1117" s="71"/>
      <c r="DA1117" s="71"/>
      <c r="DB1117" s="71"/>
      <c r="DC1117" s="71"/>
      <c r="DD1117" s="71"/>
      <c r="DE1117" s="71"/>
      <c r="DF1117" s="71"/>
      <c r="DG1117" s="71"/>
      <c r="DH1117" s="71"/>
      <c r="DI1117" s="71"/>
      <c r="DJ1117" s="71"/>
      <c r="DK1117" s="71"/>
      <c r="DL1117" s="71"/>
      <c r="DM1117" s="71"/>
      <c r="DN1117" s="71"/>
      <c r="DO1117" s="71"/>
      <c r="DP1117" s="71"/>
      <c r="DQ1117" s="71"/>
      <c r="DR1117" s="71"/>
      <c r="DS1117" s="71"/>
      <c r="DT1117" s="71"/>
      <c r="DU1117" s="71"/>
      <c r="DV1117" s="71"/>
      <c r="DW1117" s="71"/>
      <c r="DX1117" s="71"/>
      <c r="DY1117" s="71"/>
      <c r="DZ1117" s="71"/>
      <c r="EA1117" s="71"/>
      <c r="EB1117" s="71"/>
      <c r="EC1117" s="71"/>
      <c r="ED1117" s="71"/>
      <c r="EE1117" s="71"/>
      <c r="EF1117" s="71"/>
      <c r="EG1117" s="71"/>
      <c r="EH1117" s="71"/>
      <c r="EI1117" s="71"/>
      <c r="EJ1117" s="71"/>
      <c r="EK1117" s="71"/>
      <c r="EL1117" s="71"/>
      <c r="EM1117" s="71"/>
      <c r="EN1117" s="71"/>
      <c r="EO1117" s="71"/>
      <c r="EP1117" s="71"/>
      <c r="EQ1117" s="71"/>
      <c r="ER1117" s="71"/>
      <c r="ES1117" s="71"/>
      <c r="ET1117" s="71"/>
      <c r="EU1117" s="71"/>
      <c r="EV1117" s="71"/>
      <c r="EW1117" s="71"/>
      <c r="EX1117" s="71"/>
      <c r="EY1117" s="71"/>
      <c r="EZ1117" s="71"/>
      <c r="FA1117" s="71"/>
      <c r="FB1117" s="71"/>
      <c r="FC1117" s="71"/>
      <c r="FD1117" s="71"/>
      <c r="FE1117" s="71"/>
      <c r="FF1117" s="71"/>
      <c r="FG1117" s="71"/>
      <c r="FH1117" s="71"/>
      <c r="FI1117" s="71"/>
      <c r="FJ1117" s="71"/>
      <c r="FK1117" s="71"/>
      <c r="FL1117" s="71"/>
      <c r="FM1117" s="71"/>
      <c r="FN1117" s="71"/>
      <c r="FO1117" s="71"/>
      <c r="FP1117" s="71"/>
      <c r="FQ1117" s="71"/>
      <c r="FR1117" s="71"/>
      <c r="FS1117" s="71"/>
      <c r="FT1117" s="71"/>
      <c r="FU1117" s="71"/>
      <c r="FV1117" s="71"/>
      <c r="FW1117" s="71"/>
      <c r="FX1117" s="71"/>
      <c r="FY1117" s="71"/>
      <c r="FZ1117" s="71"/>
      <c r="GA1117" s="71"/>
      <c r="GB1117" s="71"/>
      <c r="GC1117" s="71"/>
      <c r="GD1117" s="71"/>
      <c r="GE1117" s="71"/>
      <c r="GF1117" s="71"/>
      <c r="GG1117" s="71"/>
      <c r="GH1117" s="71"/>
      <c r="GI1117" s="71"/>
      <c r="GJ1117" s="71"/>
      <c r="GK1117" s="71"/>
      <c r="GL1117" s="71"/>
      <c r="GM1117" s="71"/>
      <c r="GN1117" s="71"/>
      <c r="GO1117" s="71"/>
      <c r="GP1117" s="71"/>
      <c r="GQ1117" s="71"/>
      <c r="GR1117" s="71"/>
      <c r="GS1117" s="71"/>
      <c r="GT1117" s="71"/>
      <c r="GU1117" s="71"/>
      <c r="GV1117" s="71"/>
      <c r="GW1117" s="71"/>
      <c r="GX1117" s="71"/>
      <c r="GY1117" s="71"/>
      <c r="GZ1117" s="71"/>
      <c r="HA1117" s="71"/>
      <c r="HB1117" s="71"/>
      <c r="HC1117" s="71"/>
      <c r="HD1117" s="71"/>
      <c r="HE1117" s="71"/>
      <c r="HF1117" s="71"/>
      <c r="HG1117" s="71"/>
      <c r="HH1117" s="71"/>
      <c r="HI1117" s="71"/>
      <c r="HJ1117" s="71"/>
      <c r="HK1117" s="71"/>
      <c r="HL1117" s="71"/>
      <c r="HM1117" s="71"/>
      <c r="HN1117" s="71"/>
      <c r="HO1117" s="71"/>
      <c r="HP1117" s="71"/>
      <c r="HQ1117" s="71"/>
      <c r="HR1117" s="71"/>
      <c r="HS1117" s="71"/>
      <c r="HT1117" s="71"/>
      <c r="HU1117" s="71"/>
      <c r="HV1117" s="71"/>
      <c r="HW1117" s="71"/>
      <c r="HX1117" s="71"/>
      <c r="HY1117" s="71"/>
      <c r="HZ1117" s="71"/>
      <c r="IA1117" s="71"/>
      <c r="IB1117" s="71"/>
      <c r="IC1117" s="71"/>
      <c r="ID1117" s="71"/>
      <c r="IE1117" s="71"/>
      <c r="IF1117" s="71"/>
      <c r="IG1117" s="71"/>
      <c r="IH1117" s="71"/>
      <c r="II1117" s="71"/>
      <c r="IJ1117" s="71"/>
      <c r="IK1117" s="71"/>
      <c r="IL1117" s="71"/>
      <c r="IM1117" s="71"/>
      <c r="IN1117" s="71"/>
      <c r="IO1117" s="71"/>
      <c r="IP1117" s="71"/>
      <c r="IQ1117" s="71"/>
      <c r="IR1117" s="71"/>
      <c r="IS1117" s="71"/>
      <c r="IT1117" s="71"/>
      <c r="IU1117" s="71"/>
      <c r="IV1117" s="71"/>
      <c r="IW1117" s="71"/>
      <c r="IX1117" s="71"/>
      <c r="IY1117" s="71"/>
      <c r="IZ1117" s="71"/>
      <c r="JA1117" s="71"/>
      <c r="JB1117" s="71"/>
      <c r="JC1117" s="71"/>
      <c r="JD1117" s="71"/>
      <c r="JE1117" s="71"/>
      <c r="JF1117" s="71"/>
      <c r="JG1117" s="71"/>
      <c r="JH1117" s="71"/>
      <c r="JI1117" s="71"/>
      <c r="JJ1117" s="71"/>
      <c r="JK1117" s="71"/>
      <c r="JL1117" s="71"/>
      <c r="JM1117" s="71"/>
      <c r="JN1117" s="71"/>
      <c r="JO1117" s="71"/>
      <c r="JP1117" s="71"/>
      <c r="JQ1117" s="71"/>
      <c r="JR1117" s="71"/>
      <c r="JS1117" s="71"/>
      <c r="JT1117" s="71"/>
      <c r="JU1117" s="71"/>
      <c r="JV1117" s="71"/>
      <c r="JW1117" s="71"/>
      <c r="JX1117" s="71"/>
      <c r="JY1117" s="71"/>
      <c r="JZ1117" s="71"/>
      <c r="KA1117" s="71"/>
      <c r="KB1117" s="71"/>
      <c r="KC1117" s="71"/>
      <c r="KD1117" s="71"/>
      <c r="KE1117" s="71"/>
      <c r="KF1117" s="71"/>
      <c r="KG1117" s="71"/>
      <c r="KH1117" s="71"/>
      <c r="KI1117" s="71"/>
      <c r="KJ1117" s="71"/>
      <c r="KK1117" s="71"/>
      <c r="KL1117" s="71"/>
      <c r="KM1117" s="71"/>
      <c r="KN1117" s="71"/>
      <c r="KO1117" s="71"/>
      <c r="KP1117" s="71"/>
      <c r="KQ1117" s="71"/>
      <c r="KR1117" s="71"/>
      <c r="KS1117" s="71"/>
      <c r="KT1117" s="71"/>
      <c r="KU1117" s="71"/>
      <c r="KV1117" s="71"/>
      <c r="KW1117" s="71"/>
      <c r="KX1117" s="71"/>
      <c r="KY1117" s="71"/>
      <c r="KZ1117" s="71"/>
      <c r="LA1117" s="71"/>
    </row>
    <row r="1118" spans="1:313" s="72" customFormat="1" ht="23.25" customHeight="1" outlineLevel="1">
      <c r="A1118" s="56">
        <f t="shared" si="25"/>
        <v>1088</v>
      </c>
      <c r="B1118" s="78" t="s">
        <v>2682</v>
      </c>
      <c r="C1118" s="78"/>
      <c r="D1118" s="85" t="s">
        <v>2683</v>
      </c>
      <c r="E1118" s="85">
        <v>34701000</v>
      </c>
      <c r="F1118" s="56">
        <v>2015</v>
      </c>
      <c r="G1118" s="56">
        <v>3</v>
      </c>
      <c r="H1118" s="56">
        <v>1</v>
      </c>
      <c r="I1118" s="56">
        <v>825.3</v>
      </c>
      <c r="J1118" s="56">
        <v>717.9</v>
      </c>
      <c r="K1118" s="56"/>
      <c r="L1118" s="56"/>
      <c r="M1118" s="56"/>
      <c r="N1118" s="56"/>
      <c r="O1118" s="56"/>
      <c r="P1118" s="56"/>
      <c r="Q1118" s="56"/>
      <c r="R1118" s="56">
        <v>8</v>
      </c>
      <c r="S1118" s="56">
        <v>12</v>
      </c>
      <c r="T1118" s="56">
        <v>10</v>
      </c>
      <c r="U1118" s="146"/>
      <c r="V1118" s="69"/>
      <c r="W1118" s="73"/>
      <c r="X1118" s="184"/>
      <c r="Y1118" s="184"/>
      <c r="Z1118" s="184"/>
      <c r="AA1118" s="184"/>
      <c r="AB1118" s="184"/>
      <c r="AC1118" s="184"/>
      <c r="AD1118" s="184"/>
      <c r="AE1118" s="184"/>
      <c r="AF1118" s="184"/>
      <c r="AG1118" s="184"/>
      <c r="AH1118" s="184"/>
      <c r="AI1118" s="184"/>
      <c r="AJ1118" s="184"/>
      <c r="AK1118" s="184"/>
      <c r="AL1118" s="184"/>
      <c r="AM1118" s="184"/>
      <c r="AN1118" s="184"/>
      <c r="AO1118" s="184"/>
      <c r="AP1118" s="184"/>
      <c r="AQ1118" s="184"/>
      <c r="AR1118" s="184"/>
      <c r="AS1118" s="184"/>
      <c r="AT1118" s="184"/>
      <c r="AU1118" s="184"/>
      <c r="AV1118" s="184"/>
      <c r="AW1118" s="184"/>
      <c r="AX1118" s="184"/>
      <c r="AY1118" s="184"/>
      <c r="AZ1118" s="184"/>
      <c r="BA1118" s="184"/>
      <c r="BB1118" s="184"/>
      <c r="BC1118" s="184"/>
      <c r="BD1118" s="184"/>
      <c r="BE1118" s="184"/>
      <c r="BF1118" s="184"/>
      <c r="BG1118" s="184"/>
      <c r="BH1118" s="184"/>
      <c r="BI1118" s="184"/>
      <c r="BJ1118" s="184"/>
      <c r="BK1118" s="184"/>
      <c r="BL1118" s="184"/>
      <c r="BM1118" s="184"/>
      <c r="BN1118" s="184"/>
      <c r="BO1118" s="184"/>
    </row>
    <row r="1119" spans="1:313" s="72" customFormat="1" ht="23.25" customHeight="1" outlineLevel="1">
      <c r="A1119" s="56">
        <f t="shared" si="25"/>
        <v>1089</v>
      </c>
      <c r="B1119" s="78" t="s">
        <v>2684</v>
      </c>
      <c r="C1119" s="78"/>
      <c r="D1119" s="85" t="s">
        <v>2685</v>
      </c>
      <c r="E1119" s="85">
        <v>34701000</v>
      </c>
      <c r="F1119" s="56">
        <v>1975</v>
      </c>
      <c r="G1119" s="56">
        <v>9</v>
      </c>
      <c r="H1119" s="56">
        <v>5</v>
      </c>
      <c r="I1119" s="86">
        <v>21551.9</v>
      </c>
      <c r="J1119" s="86">
        <v>20017.099999999999</v>
      </c>
      <c r="K1119" s="56">
        <v>8</v>
      </c>
      <c r="L1119" s="56">
        <v>6</v>
      </c>
      <c r="M1119" s="56">
        <v>12</v>
      </c>
      <c r="N1119" s="56">
        <v>10</v>
      </c>
      <c r="O1119" s="56"/>
      <c r="P1119" s="56"/>
      <c r="Q1119" s="56"/>
      <c r="R1119" s="56">
        <v>9</v>
      </c>
      <c r="S1119" s="56">
        <v>8</v>
      </c>
      <c r="T1119" s="56" t="s">
        <v>82</v>
      </c>
      <c r="U1119" s="146" t="s">
        <v>2686</v>
      </c>
      <c r="V1119" s="69" t="s">
        <v>2687</v>
      </c>
      <c r="W1119" s="73"/>
      <c r="X1119" s="184"/>
      <c r="Y1119" s="184"/>
      <c r="Z1119" s="184"/>
      <c r="AA1119" s="184"/>
      <c r="AB1119" s="184"/>
      <c r="AC1119" s="184"/>
      <c r="AD1119" s="184"/>
      <c r="AE1119" s="184"/>
      <c r="AF1119" s="184"/>
      <c r="AG1119" s="184"/>
      <c r="AH1119" s="184"/>
      <c r="AI1119" s="184"/>
      <c r="AJ1119" s="184"/>
      <c r="AK1119" s="184"/>
      <c r="AL1119" s="184"/>
      <c r="AM1119" s="184"/>
      <c r="AN1119" s="184"/>
      <c r="AO1119" s="184"/>
      <c r="AP1119" s="184"/>
      <c r="AQ1119" s="184"/>
      <c r="AR1119" s="184"/>
      <c r="AS1119" s="184"/>
      <c r="AT1119" s="184"/>
      <c r="AU1119" s="184"/>
      <c r="AV1119" s="184"/>
      <c r="AW1119" s="184"/>
      <c r="AX1119" s="184"/>
      <c r="AY1119" s="184"/>
      <c r="AZ1119" s="184"/>
      <c r="BA1119" s="184"/>
      <c r="BB1119" s="184"/>
      <c r="BC1119" s="184"/>
      <c r="BD1119" s="184"/>
      <c r="BE1119" s="184"/>
      <c r="BF1119" s="184"/>
      <c r="BG1119" s="184"/>
      <c r="BH1119" s="184"/>
      <c r="BI1119" s="184"/>
      <c r="BJ1119" s="184"/>
      <c r="BK1119" s="184"/>
      <c r="BL1119" s="184"/>
      <c r="BM1119" s="184"/>
      <c r="BN1119" s="184"/>
      <c r="BO1119" s="184"/>
    </row>
    <row r="1120" spans="1:313" s="72" customFormat="1" ht="23.25" customHeight="1" outlineLevel="1">
      <c r="A1120" s="56">
        <f t="shared" si="25"/>
        <v>1090</v>
      </c>
      <c r="B1120" s="78" t="s">
        <v>2688</v>
      </c>
      <c r="C1120" s="78"/>
      <c r="D1120" s="85" t="s">
        <v>2689</v>
      </c>
      <c r="E1120" s="85">
        <v>34701000</v>
      </c>
      <c r="F1120" s="56">
        <v>1932</v>
      </c>
      <c r="G1120" s="56">
        <v>4</v>
      </c>
      <c r="H1120" s="56">
        <v>4</v>
      </c>
      <c r="I1120" s="86">
        <v>2670.5</v>
      </c>
      <c r="J1120" s="86">
        <v>2571.3000000000002</v>
      </c>
      <c r="K1120" s="56">
        <v>10</v>
      </c>
      <c r="L1120" s="56">
        <v>11</v>
      </c>
      <c r="M1120" s="56">
        <v>8</v>
      </c>
      <c r="N1120" s="56">
        <v>8</v>
      </c>
      <c r="O1120" s="56">
        <v>12</v>
      </c>
      <c r="P1120" s="56">
        <v>9</v>
      </c>
      <c r="Q1120" s="56"/>
      <c r="R1120" s="56"/>
      <c r="S1120" s="56">
        <v>10</v>
      </c>
      <c r="T1120" s="56">
        <v>8</v>
      </c>
      <c r="U1120" s="146" t="s">
        <v>11857</v>
      </c>
      <c r="V1120" s="69"/>
      <c r="W1120" s="73"/>
      <c r="X1120" s="184"/>
      <c r="Y1120" s="184"/>
      <c r="Z1120" s="184"/>
      <c r="AA1120" s="184"/>
      <c r="AB1120" s="184"/>
      <c r="AC1120" s="184"/>
      <c r="AD1120" s="184"/>
      <c r="AE1120" s="184"/>
      <c r="AF1120" s="184"/>
      <c r="AG1120" s="184"/>
      <c r="AH1120" s="184"/>
      <c r="AI1120" s="184"/>
      <c r="AJ1120" s="184"/>
      <c r="AK1120" s="184"/>
      <c r="AL1120" s="184"/>
      <c r="AM1120" s="184"/>
      <c r="AN1120" s="184"/>
      <c r="AO1120" s="184"/>
      <c r="AP1120" s="184"/>
      <c r="AQ1120" s="184"/>
      <c r="AR1120" s="184"/>
      <c r="AS1120" s="184"/>
      <c r="AT1120" s="184"/>
      <c r="AU1120" s="184"/>
      <c r="AV1120" s="184"/>
      <c r="AW1120" s="184"/>
      <c r="AX1120" s="184"/>
      <c r="AY1120" s="184"/>
      <c r="AZ1120" s="184"/>
      <c r="BA1120" s="184"/>
      <c r="BB1120" s="184"/>
      <c r="BC1120" s="184"/>
      <c r="BD1120" s="184"/>
      <c r="BE1120" s="184"/>
      <c r="BF1120" s="184"/>
      <c r="BG1120" s="184"/>
      <c r="BH1120" s="184"/>
      <c r="BI1120" s="184"/>
      <c r="BJ1120" s="184"/>
      <c r="BK1120" s="184"/>
      <c r="BL1120" s="184"/>
      <c r="BM1120" s="184"/>
      <c r="BN1120" s="184"/>
      <c r="BO1120" s="184"/>
    </row>
    <row r="1121" spans="1:67" s="72" customFormat="1" ht="23.25" customHeight="1" outlineLevel="1">
      <c r="A1121" s="56">
        <f t="shared" si="25"/>
        <v>1091</v>
      </c>
      <c r="B1121" s="78" t="s">
        <v>2690</v>
      </c>
      <c r="C1121" s="78"/>
      <c r="D1121" s="85" t="s">
        <v>2691</v>
      </c>
      <c r="E1121" s="85">
        <v>34701000</v>
      </c>
      <c r="F1121" s="56">
        <v>1971</v>
      </c>
      <c r="G1121" s="56">
        <v>5</v>
      </c>
      <c r="H1121" s="56">
        <v>2</v>
      </c>
      <c r="I1121" s="86">
        <v>1720.3</v>
      </c>
      <c r="J1121" s="86">
        <v>1590.3</v>
      </c>
      <c r="K1121" s="56"/>
      <c r="L1121" s="56">
        <v>11</v>
      </c>
      <c r="M1121" s="56">
        <v>8</v>
      </c>
      <c r="N1121" s="56"/>
      <c r="O1121" s="56">
        <v>9</v>
      </c>
      <c r="P1121" s="202"/>
      <c r="Q1121" s="56"/>
      <c r="R1121" s="56">
        <v>10</v>
      </c>
      <c r="S1121" s="56"/>
      <c r="T1121" s="56">
        <v>12</v>
      </c>
      <c r="U1121" s="146" t="s">
        <v>2692</v>
      </c>
      <c r="V1121" s="69"/>
      <c r="W1121" s="73"/>
      <c r="X1121" s="184"/>
      <c r="Y1121" s="184"/>
      <c r="Z1121" s="184"/>
      <c r="AA1121" s="184"/>
      <c r="AB1121" s="184"/>
      <c r="AC1121" s="184"/>
      <c r="AD1121" s="184"/>
      <c r="AE1121" s="184"/>
      <c r="AF1121" s="184"/>
      <c r="AG1121" s="184"/>
      <c r="AH1121" s="184"/>
      <c r="AI1121" s="184"/>
      <c r="AJ1121" s="184"/>
      <c r="AK1121" s="184"/>
      <c r="AL1121" s="184"/>
      <c r="AM1121" s="184"/>
      <c r="AN1121" s="184"/>
      <c r="AO1121" s="184"/>
      <c r="AP1121" s="184"/>
      <c r="AQ1121" s="184"/>
      <c r="AR1121" s="184"/>
      <c r="AS1121" s="184"/>
      <c r="AT1121" s="184"/>
      <c r="AU1121" s="184"/>
      <c r="AV1121" s="184"/>
      <c r="AW1121" s="184"/>
      <c r="AX1121" s="184"/>
      <c r="AY1121" s="184"/>
      <c r="AZ1121" s="184"/>
      <c r="BA1121" s="184"/>
      <c r="BB1121" s="184"/>
      <c r="BC1121" s="184"/>
      <c r="BD1121" s="184"/>
      <c r="BE1121" s="184"/>
      <c r="BF1121" s="184"/>
      <c r="BG1121" s="184"/>
      <c r="BH1121" s="184"/>
      <c r="BI1121" s="184"/>
      <c r="BJ1121" s="184"/>
      <c r="BK1121" s="184"/>
      <c r="BL1121" s="184"/>
      <c r="BM1121" s="184"/>
      <c r="BN1121" s="184"/>
      <c r="BO1121" s="184"/>
    </row>
    <row r="1122" spans="1:67" s="72" customFormat="1" ht="23.25" customHeight="1" outlineLevel="1">
      <c r="A1122" s="56">
        <f t="shared" si="25"/>
        <v>1092</v>
      </c>
      <c r="B1122" s="78" t="s">
        <v>2693</v>
      </c>
      <c r="C1122" s="78"/>
      <c r="D1122" s="201" t="s">
        <v>2694</v>
      </c>
      <c r="E1122" s="85">
        <v>34701000</v>
      </c>
      <c r="F1122" s="56">
        <v>1967</v>
      </c>
      <c r="G1122" s="56">
        <v>5</v>
      </c>
      <c r="H1122" s="56">
        <v>4</v>
      </c>
      <c r="I1122" s="86">
        <v>3726.8</v>
      </c>
      <c r="J1122" s="86">
        <v>3470.5</v>
      </c>
      <c r="K1122" s="56"/>
      <c r="L1122" s="56"/>
      <c r="M1122" s="56" t="s">
        <v>923</v>
      </c>
      <c r="N1122" s="56">
        <v>12</v>
      </c>
      <c r="O1122" s="56">
        <v>9</v>
      </c>
      <c r="P1122" s="56"/>
      <c r="Q1122" s="56">
        <v>11</v>
      </c>
      <c r="R1122" s="56"/>
      <c r="S1122" s="56">
        <v>8</v>
      </c>
      <c r="T1122" s="56">
        <v>12</v>
      </c>
      <c r="U1122" s="146" t="s">
        <v>443</v>
      </c>
      <c r="V1122" s="69"/>
      <c r="W1122" s="73"/>
      <c r="X1122" s="184"/>
      <c r="Y1122" s="184"/>
      <c r="Z1122" s="184"/>
      <c r="AA1122" s="184"/>
      <c r="AB1122" s="184"/>
      <c r="AC1122" s="184"/>
      <c r="AD1122" s="184"/>
      <c r="AE1122" s="184"/>
      <c r="AF1122" s="184"/>
      <c r="AG1122" s="184"/>
      <c r="AH1122" s="184"/>
      <c r="AI1122" s="184"/>
      <c r="AJ1122" s="184"/>
      <c r="AK1122" s="184"/>
      <c r="AL1122" s="184"/>
      <c r="AM1122" s="184"/>
      <c r="AN1122" s="184"/>
      <c r="AO1122" s="184"/>
      <c r="AP1122" s="184"/>
      <c r="AQ1122" s="184"/>
      <c r="AR1122" s="184"/>
      <c r="AS1122" s="184"/>
      <c r="AT1122" s="184"/>
      <c r="AU1122" s="184"/>
      <c r="AV1122" s="184"/>
      <c r="AW1122" s="184"/>
      <c r="AX1122" s="184"/>
      <c r="AY1122" s="184"/>
      <c r="AZ1122" s="184"/>
      <c r="BA1122" s="184"/>
      <c r="BB1122" s="184"/>
      <c r="BC1122" s="184"/>
      <c r="BD1122" s="184"/>
      <c r="BE1122" s="184"/>
      <c r="BF1122" s="184"/>
      <c r="BG1122" s="184"/>
      <c r="BH1122" s="184"/>
      <c r="BI1122" s="184"/>
      <c r="BJ1122" s="184"/>
      <c r="BK1122" s="184"/>
      <c r="BL1122" s="184"/>
      <c r="BM1122" s="184"/>
      <c r="BN1122" s="184"/>
      <c r="BO1122" s="184"/>
    </row>
    <row r="1123" spans="1:67" s="72" customFormat="1" ht="23.25" customHeight="1" outlineLevel="1">
      <c r="A1123" s="56">
        <f t="shared" si="25"/>
        <v>1093</v>
      </c>
      <c r="B1123" s="78" t="s">
        <v>2695</v>
      </c>
      <c r="C1123" s="78"/>
      <c r="D1123" s="85" t="s">
        <v>2696</v>
      </c>
      <c r="E1123" s="85">
        <v>34701000</v>
      </c>
      <c r="F1123" s="56">
        <v>1966</v>
      </c>
      <c r="G1123" s="56">
        <v>5</v>
      </c>
      <c r="H1123" s="56">
        <v>4</v>
      </c>
      <c r="I1123" s="86">
        <v>4046.1</v>
      </c>
      <c r="J1123" s="86">
        <v>3775.5</v>
      </c>
      <c r="K1123" s="56"/>
      <c r="L1123" s="56">
        <v>9</v>
      </c>
      <c r="M1123" s="56">
        <v>12</v>
      </c>
      <c r="N1123" s="56"/>
      <c r="O1123" s="56">
        <v>11</v>
      </c>
      <c r="P1123" s="56">
        <v>10</v>
      </c>
      <c r="Q1123" s="56"/>
      <c r="R1123" s="56"/>
      <c r="S1123" s="56">
        <v>8</v>
      </c>
      <c r="T1123" s="56">
        <v>12</v>
      </c>
      <c r="U1123" s="146" t="s">
        <v>2697</v>
      </c>
      <c r="V1123" s="69" t="s">
        <v>2698</v>
      </c>
      <c r="W1123" s="73"/>
      <c r="X1123" s="184"/>
      <c r="Y1123" s="184"/>
      <c r="Z1123" s="184"/>
      <c r="AA1123" s="184"/>
      <c r="AB1123" s="184"/>
      <c r="AC1123" s="184"/>
      <c r="AD1123" s="184"/>
      <c r="AE1123" s="184"/>
      <c r="AF1123" s="184"/>
      <c r="AG1123" s="184"/>
      <c r="AH1123" s="184"/>
      <c r="AI1123" s="184"/>
      <c r="AJ1123" s="184"/>
      <c r="AK1123" s="184"/>
      <c r="AL1123" s="184"/>
      <c r="AM1123" s="184"/>
      <c r="AN1123" s="184"/>
      <c r="AO1123" s="184"/>
      <c r="AP1123" s="184"/>
      <c r="AQ1123" s="184"/>
      <c r="AR1123" s="184"/>
      <c r="AS1123" s="184"/>
      <c r="AT1123" s="184"/>
      <c r="AU1123" s="184"/>
      <c r="AV1123" s="184"/>
      <c r="AW1123" s="184"/>
      <c r="AX1123" s="184"/>
      <c r="AY1123" s="184"/>
      <c r="AZ1123" s="184"/>
      <c r="BA1123" s="184"/>
      <c r="BB1123" s="184"/>
      <c r="BC1123" s="184"/>
      <c r="BD1123" s="184"/>
      <c r="BE1123" s="184"/>
      <c r="BF1123" s="184"/>
      <c r="BG1123" s="184"/>
      <c r="BH1123" s="184"/>
      <c r="BI1123" s="184"/>
      <c r="BJ1123" s="184"/>
      <c r="BK1123" s="184"/>
      <c r="BL1123" s="184"/>
      <c r="BM1123" s="184"/>
      <c r="BN1123" s="184"/>
      <c r="BO1123" s="184"/>
    </row>
    <row r="1124" spans="1:67" s="72" customFormat="1" ht="23.25" customHeight="1" outlineLevel="1">
      <c r="A1124" s="56">
        <f t="shared" si="25"/>
        <v>1094</v>
      </c>
      <c r="B1124" s="78" t="s">
        <v>2699</v>
      </c>
      <c r="C1124" s="78"/>
      <c r="D1124" s="85" t="s">
        <v>2700</v>
      </c>
      <c r="E1124" s="85">
        <v>34701000</v>
      </c>
      <c r="F1124" s="56">
        <v>1963</v>
      </c>
      <c r="G1124" s="56">
        <v>5</v>
      </c>
      <c r="H1124" s="56">
        <v>2</v>
      </c>
      <c r="I1124" s="86">
        <v>1722.3</v>
      </c>
      <c r="J1124" s="86">
        <v>1589.2</v>
      </c>
      <c r="K1124" s="56"/>
      <c r="L1124" s="56">
        <v>10</v>
      </c>
      <c r="M1124" s="56">
        <v>10</v>
      </c>
      <c r="N1124" s="56">
        <v>9</v>
      </c>
      <c r="O1124" s="56">
        <v>8</v>
      </c>
      <c r="P1124" s="56"/>
      <c r="Q1124" s="56"/>
      <c r="R1124" s="56"/>
      <c r="S1124" s="56"/>
      <c r="T1124" s="56" t="s">
        <v>230</v>
      </c>
      <c r="U1124" s="146" t="s">
        <v>2701</v>
      </c>
      <c r="V1124" s="69"/>
      <c r="W1124" s="73"/>
      <c r="X1124" s="184"/>
      <c r="Y1124" s="184"/>
      <c r="Z1124" s="184"/>
      <c r="AA1124" s="184"/>
      <c r="AB1124" s="184"/>
      <c r="AC1124" s="184"/>
      <c r="AD1124" s="184"/>
      <c r="AE1124" s="184"/>
      <c r="AF1124" s="184"/>
      <c r="AG1124" s="184"/>
      <c r="AH1124" s="184"/>
      <c r="AI1124" s="184"/>
      <c r="AJ1124" s="184"/>
      <c r="AK1124" s="184"/>
      <c r="AL1124" s="184"/>
      <c r="AM1124" s="184"/>
      <c r="AN1124" s="184"/>
      <c r="AO1124" s="184"/>
      <c r="AP1124" s="184"/>
      <c r="AQ1124" s="184"/>
      <c r="AR1124" s="184"/>
      <c r="AS1124" s="184"/>
      <c r="AT1124" s="184"/>
      <c r="AU1124" s="184"/>
      <c r="AV1124" s="184"/>
      <c r="AW1124" s="184"/>
      <c r="AX1124" s="184"/>
      <c r="AY1124" s="184"/>
      <c r="AZ1124" s="184"/>
      <c r="BA1124" s="184"/>
      <c r="BB1124" s="184"/>
      <c r="BC1124" s="184"/>
      <c r="BD1124" s="184"/>
      <c r="BE1124" s="184"/>
      <c r="BF1124" s="184"/>
      <c r="BG1124" s="184"/>
      <c r="BH1124" s="184"/>
      <c r="BI1124" s="184"/>
      <c r="BJ1124" s="184"/>
      <c r="BK1124" s="184"/>
      <c r="BL1124" s="184"/>
      <c r="BM1124" s="184"/>
      <c r="BN1124" s="184"/>
      <c r="BO1124" s="184"/>
    </row>
    <row r="1125" spans="1:67" s="72" customFormat="1" ht="23.25" customHeight="1" outlineLevel="1">
      <c r="A1125" s="56">
        <f t="shared" si="25"/>
        <v>1095</v>
      </c>
      <c r="B1125" s="78" t="s">
        <v>2702</v>
      </c>
      <c r="C1125" s="78"/>
      <c r="D1125" s="85" t="s">
        <v>2703</v>
      </c>
      <c r="E1125" s="85">
        <v>34701000</v>
      </c>
      <c r="F1125" s="56">
        <v>1917</v>
      </c>
      <c r="G1125" s="56">
        <v>2</v>
      </c>
      <c r="H1125" s="56">
        <v>2</v>
      </c>
      <c r="I1125" s="56">
        <v>329.1</v>
      </c>
      <c r="J1125" s="199">
        <v>305</v>
      </c>
      <c r="K1125" s="56"/>
      <c r="L1125" s="56">
        <v>8</v>
      </c>
      <c r="M1125" s="56">
        <v>11</v>
      </c>
      <c r="N1125" s="56">
        <v>12</v>
      </c>
      <c r="O1125" s="56">
        <v>10</v>
      </c>
      <c r="P1125" s="56"/>
      <c r="Q1125" s="56"/>
      <c r="R1125" s="56">
        <v>8</v>
      </c>
      <c r="S1125" s="56"/>
      <c r="T1125" s="56">
        <v>12</v>
      </c>
      <c r="U1125" s="146" t="s">
        <v>343</v>
      </c>
      <c r="V1125" s="69"/>
      <c r="W1125" s="73"/>
      <c r="X1125" s="184"/>
      <c r="Y1125" s="184"/>
      <c r="Z1125" s="184"/>
      <c r="AA1125" s="184"/>
      <c r="AB1125" s="184"/>
      <c r="AC1125" s="184"/>
      <c r="AD1125" s="184"/>
      <c r="AE1125" s="184"/>
      <c r="AF1125" s="184"/>
      <c r="AG1125" s="184"/>
      <c r="AH1125" s="184"/>
      <c r="AI1125" s="184"/>
      <c r="AJ1125" s="184"/>
      <c r="AK1125" s="184"/>
      <c r="AL1125" s="184"/>
      <c r="AM1125" s="184"/>
      <c r="AN1125" s="184"/>
      <c r="AO1125" s="184"/>
      <c r="AP1125" s="184"/>
      <c r="AQ1125" s="184"/>
      <c r="AR1125" s="184"/>
      <c r="AS1125" s="184"/>
      <c r="AT1125" s="184"/>
      <c r="AU1125" s="184"/>
      <c r="AV1125" s="184"/>
      <c r="AW1125" s="184"/>
      <c r="AX1125" s="184"/>
      <c r="AY1125" s="184"/>
      <c r="AZ1125" s="184"/>
      <c r="BA1125" s="184"/>
      <c r="BB1125" s="184"/>
      <c r="BC1125" s="184"/>
      <c r="BD1125" s="184"/>
      <c r="BE1125" s="184"/>
      <c r="BF1125" s="184"/>
      <c r="BG1125" s="184"/>
      <c r="BH1125" s="184"/>
      <c r="BI1125" s="184"/>
      <c r="BJ1125" s="184"/>
      <c r="BK1125" s="184"/>
      <c r="BL1125" s="184"/>
      <c r="BM1125" s="184"/>
      <c r="BN1125" s="184"/>
      <c r="BO1125" s="184"/>
    </row>
    <row r="1126" spans="1:67" s="72" customFormat="1" ht="23.25" customHeight="1" outlineLevel="1">
      <c r="A1126" s="56">
        <f t="shared" si="25"/>
        <v>1096</v>
      </c>
      <c r="B1126" s="78" t="s">
        <v>2704</v>
      </c>
      <c r="C1126" s="78"/>
      <c r="D1126" s="85" t="s">
        <v>2705</v>
      </c>
      <c r="E1126" s="85">
        <v>34701000</v>
      </c>
      <c r="F1126" s="56">
        <v>1961</v>
      </c>
      <c r="G1126" s="56">
        <v>2</v>
      </c>
      <c r="H1126" s="56">
        <v>1</v>
      </c>
      <c r="I1126" s="56">
        <v>291.2</v>
      </c>
      <c r="J1126" s="199">
        <v>261.7</v>
      </c>
      <c r="K1126" s="56"/>
      <c r="L1126" s="56">
        <v>11</v>
      </c>
      <c r="M1126" s="56">
        <v>10</v>
      </c>
      <c r="N1126" s="56">
        <v>10</v>
      </c>
      <c r="O1126" s="56">
        <v>12</v>
      </c>
      <c r="P1126" s="56">
        <v>8</v>
      </c>
      <c r="Q1126" s="56"/>
      <c r="R1126" s="56"/>
      <c r="S1126" s="56">
        <v>8</v>
      </c>
      <c r="T1126" s="56">
        <v>12</v>
      </c>
      <c r="U1126" s="146" t="s">
        <v>2706</v>
      </c>
      <c r="V1126" s="15" t="s">
        <v>13248</v>
      </c>
      <c r="W1126" s="73"/>
      <c r="X1126" s="184"/>
      <c r="Y1126" s="184"/>
      <c r="Z1126" s="184"/>
      <c r="AA1126" s="184"/>
      <c r="AB1126" s="184"/>
      <c r="AC1126" s="184"/>
      <c r="AD1126" s="184"/>
      <c r="AE1126" s="184"/>
      <c r="AF1126" s="184"/>
      <c r="AG1126" s="184"/>
      <c r="AH1126" s="184"/>
      <c r="AI1126" s="184"/>
      <c r="AJ1126" s="184"/>
      <c r="AK1126" s="184"/>
      <c r="AL1126" s="184"/>
      <c r="AM1126" s="184"/>
      <c r="AN1126" s="184"/>
      <c r="AO1126" s="184"/>
      <c r="AP1126" s="184"/>
      <c r="AQ1126" s="184"/>
      <c r="AR1126" s="184"/>
      <c r="AS1126" s="184"/>
      <c r="AT1126" s="184"/>
      <c r="AU1126" s="184"/>
      <c r="AV1126" s="184"/>
      <c r="AW1126" s="184"/>
      <c r="AX1126" s="184"/>
      <c r="AY1126" s="184"/>
      <c r="AZ1126" s="184"/>
      <c r="BA1126" s="184"/>
      <c r="BB1126" s="184"/>
      <c r="BC1126" s="184"/>
      <c r="BD1126" s="184"/>
      <c r="BE1126" s="184"/>
      <c r="BF1126" s="184"/>
      <c r="BG1126" s="184"/>
      <c r="BH1126" s="184"/>
      <c r="BI1126" s="184"/>
      <c r="BJ1126" s="184"/>
      <c r="BK1126" s="184"/>
      <c r="BL1126" s="184"/>
      <c r="BM1126" s="184"/>
      <c r="BN1126" s="184"/>
      <c r="BO1126" s="184"/>
    </row>
    <row r="1127" spans="1:67" s="72" customFormat="1" ht="23.25" customHeight="1" outlineLevel="1">
      <c r="A1127" s="56">
        <f t="shared" si="25"/>
        <v>1097</v>
      </c>
      <c r="B1127" s="78" t="s">
        <v>2707</v>
      </c>
      <c r="C1127" s="78"/>
      <c r="D1127" s="85" t="s">
        <v>2708</v>
      </c>
      <c r="E1127" s="85">
        <v>34701000</v>
      </c>
      <c r="F1127" s="56">
        <v>1983</v>
      </c>
      <c r="G1127" s="56">
        <v>9</v>
      </c>
      <c r="H1127" s="56">
        <v>2</v>
      </c>
      <c r="I1127" s="86">
        <v>4828</v>
      </c>
      <c r="J1127" s="86">
        <v>4469.8999999999996</v>
      </c>
      <c r="K1127" s="56"/>
      <c r="L1127" s="56" t="s">
        <v>568</v>
      </c>
      <c r="M1127" s="56">
        <v>8</v>
      </c>
      <c r="N1127" s="56"/>
      <c r="O1127" s="56">
        <v>11</v>
      </c>
      <c r="P1127" s="56"/>
      <c r="Q1127" s="56">
        <v>6</v>
      </c>
      <c r="R1127" s="56"/>
      <c r="S1127" s="56">
        <v>8</v>
      </c>
      <c r="T1127" s="56" t="s">
        <v>183</v>
      </c>
      <c r="U1127" s="146" t="s">
        <v>2709</v>
      </c>
      <c r="V1127" s="69"/>
      <c r="W1127" s="73"/>
      <c r="X1127" s="184"/>
      <c r="Y1127" s="184"/>
      <c r="Z1127" s="184"/>
      <c r="AA1127" s="184"/>
      <c r="AB1127" s="184"/>
      <c r="AC1127" s="184"/>
      <c r="AD1127" s="184"/>
      <c r="AE1127" s="184"/>
      <c r="AF1127" s="184"/>
      <c r="AG1127" s="184"/>
      <c r="AH1127" s="184"/>
      <c r="AI1127" s="184"/>
      <c r="AJ1127" s="184"/>
      <c r="AK1127" s="184"/>
      <c r="AL1127" s="184"/>
      <c r="AM1127" s="184"/>
      <c r="AN1127" s="184"/>
      <c r="AO1127" s="184"/>
      <c r="AP1127" s="184"/>
      <c r="AQ1127" s="184"/>
      <c r="AR1127" s="184"/>
      <c r="AS1127" s="184"/>
      <c r="AT1127" s="184"/>
      <c r="AU1127" s="184"/>
      <c r="AV1127" s="184"/>
      <c r="AW1127" s="184"/>
      <c r="AX1127" s="184"/>
      <c r="AY1127" s="184"/>
      <c r="AZ1127" s="184"/>
      <c r="BA1127" s="184"/>
      <c r="BB1127" s="184"/>
      <c r="BC1127" s="184"/>
      <c r="BD1127" s="184"/>
      <c r="BE1127" s="184"/>
      <c r="BF1127" s="184"/>
      <c r="BG1127" s="184"/>
      <c r="BH1127" s="184"/>
      <c r="BI1127" s="184"/>
      <c r="BJ1127" s="184"/>
      <c r="BK1127" s="184"/>
      <c r="BL1127" s="184"/>
      <c r="BM1127" s="184"/>
      <c r="BN1127" s="184"/>
      <c r="BO1127" s="184"/>
    </row>
    <row r="1128" spans="1:67" s="72" customFormat="1" ht="23.25" customHeight="1" outlineLevel="1">
      <c r="A1128" s="56">
        <f t="shared" si="25"/>
        <v>1098</v>
      </c>
      <c r="B1128" s="78" t="s">
        <v>2710</v>
      </c>
      <c r="C1128" s="78"/>
      <c r="D1128" s="85" t="s">
        <v>2711</v>
      </c>
      <c r="E1128" s="85">
        <v>34701000</v>
      </c>
      <c r="F1128" s="56">
        <v>1972</v>
      </c>
      <c r="G1128" s="56">
        <v>5</v>
      </c>
      <c r="H1128" s="56">
        <v>6</v>
      </c>
      <c r="I1128" s="86">
        <v>5859.1</v>
      </c>
      <c r="J1128" s="86">
        <v>5450.1</v>
      </c>
      <c r="K1128" s="56"/>
      <c r="L1128" s="56">
        <v>8</v>
      </c>
      <c r="M1128" s="56">
        <v>12</v>
      </c>
      <c r="N1128" s="56">
        <v>10</v>
      </c>
      <c r="O1128" s="56">
        <v>9</v>
      </c>
      <c r="P1128" s="56"/>
      <c r="Q1128" s="56"/>
      <c r="R1128" s="56"/>
      <c r="S1128" s="56">
        <v>8</v>
      </c>
      <c r="T1128" s="56" t="s">
        <v>230</v>
      </c>
      <c r="U1128" s="146" t="s">
        <v>122</v>
      </c>
      <c r="V1128" s="69" t="s">
        <v>542</v>
      </c>
      <c r="W1128" s="73"/>
      <c r="X1128" s="184"/>
      <c r="Y1128" s="184"/>
      <c r="Z1128" s="184"/>
      <c r="AA1128" s="184"/>
      <c r="AB1128" s="184"/>
      <c r="AC1128" s="184"/>
      <c r="AD1128" s="184"/>
      <c r="AE1128" s="184"/>
      <c r="AF1128" s="184"/>
      <c r="AG1128" s="184"/>
      <c r="AH1128" s="184"/>
      <c r="AI1128" s="184"/>
      <c r="AJ1128" s="184"/>
      <c r="AK1128" s="184"/>
      <c r="AL1128" s="184"/>
      <c r="AM1128" s="184"/>
      <c r="AN1128" s="184"/>
      <c r="AO1128" s="184"/>
      <c r="AP1128" s="184"/>
      <c r="AQ1128" s="184"/>
      <c r="AR1128" s="184"/>
      <c r="AS1128" s="184"/>
      <c r="AT1128" s="184"/>
      <c r="AU1128" s="184"/>
      <c r="AV1128" s="184"/>
      <c r="AW1128" s="184"/>
      <c r="AX1128" s="184"/>
      <c r="AY1128" s="184"/>
      <c r="AZ1128" s="184"/>
      <c r="BA1128" s="184"/>
      <c r="BB1128" s="184"/>
      <c r="BC1128" s="184"/>
      <c r="BD1128" s="184"/>
      <c r="BE1128" s="184"/>
      <c r="BF1128" s="184"/>
      <c r="BG1128" s="184"/>
      <c r="BH1128" s="184"/>
      <c r="BI1128" s="184"/>
      <c r="BJ1128" s="184"/>
      <c r="BK1128" s="184"/>
      <c r="BL1128" s="184"/>
      <c r="BM1128" s="184"/>
      <c r="BN1128" s="184"/>
      <c r="BO1128" s="184"/>
    </row>
    <row r="1129" spans="1:67" s="72" customFormat="1" ht="23.25" customHeight="1" outlineLevel="1">
      <c r="A1129" s="56">
        <f t="shared" si="25"/>
        <v>1099</v>
      </c>
      <c r="B1129" s="78" t="s">
        <v>2712</v>
      </c>
      <c r="C1129" s="78"/>
      <c r="D1129" s="85" t="s">
        <v>2713</v>
      </c>
      <c r="E1129" s="85">
        <v>34701000</v>
      </c>
      <c r="F1129" s="56">
        <v>1917</v>
      </c>
      <c r="G1129" s="56">
        <v>2</v>
      </c>
      <c r="H1129" s="56">
        <v>1</v>
      </c>
      <c r="I1129" s="86">
        <v>1056.5999999999999</v>
      </c>
      <c r="J1129" s="86">
        <v>970.3</v>
      </c>
      <c r="K1129" s="56">
        <v>8</v>
      </c>
      <c r="L1129" s="56"/>
      <c r="M1129" s="56"/>
      <c r="N1129" s="56"/>
      <c r="O1129" s="56"/>
      <c r="P1129" s="56"/>
      <c r="Q1129" s="56"/>
      <c r="R1129" s="56"/>
      <c r="S1129" s="56"/>
      <c r="T1129" s="56"/>
      <c r="U1129" s="146" t="s">
        <v>373</v>
      </c>
      <c r="V1129" s="88" t="s">
        <v>2714</v>
      </c>
      <c r="W1129" s="73"/>
      <c r="X1129" s="184"/>
      <c r="Y1129" s="184"/>
      <c r="Z1129" s="184"/>
      <c r="AA1129" s="184"/>
      <c r="AB1129" s="184"/>
      <c r="AC1129" s="184"/>
      <c r="AD1129" s="184"/>
      <c r="AE1129" s="184"/>
      <c r="AF1129" s="184"/>
      <c r="AG1129" s="184"/>
      <c r="AH1129" s="184"/>
      <c r="AI1129" s="184"/>
      <c r="AJ1129" s="184"/>
      <c r="AK1129" s="184"/>
      <c r="AL1129" s="184"/>
      <c r="AM1129" s="184"/>
      <c r="AN1129" s="184"/>
      <c r="AO1129" s="184"/>
      <c r="AP1129" s="184"/>
      <c r="AQ1129" s="184"/>
      <c r="AR1129" s="184"/>
      <c r="AS1129" s="184"/>
      <c r="AT1129" s="184"/>
      <c r="AU1129" s="184"/>
      <c r="AV1129" s="184"/>
      <c r="AW1129" s="184"/>
      <c r="AX1129" s="184"/>
      <c r="AY1129" s="184"/>
      <c r="AZ1129" s="184"/>
      <c r="BA1129" s="184"/>
      <c r="BB1129" s="184"/>
      <c r="BC1129" s="184"/>
      <c r="BD1129" s="184"/>
      <c r="BE1129" s="184"/>
      <c r="BF1129" s="184"/>
      <c r="BG1129" s="184"/>
      <c r="BH1129" s="184"/>
      <c r="BI1129" s="184"/>
      <c r="BJ1129" s="184"/>
      <c r="BK1129" s="184"/>
      <c r="BL1129" s="184"/>
      <c r="BM1129" s="184"/>
      <c r="BN1129" s="184"/>
      <c r="BO1129" s="184"/>
    </row>
    <row r="1130" spans="1:67" s="72" customFormat="1" ht="23.25" customHeight="1" outlineLevel="1">
      <c r="A1130" s="56">
        <f t="shared" si="25"/>
        <v>1100</v>
      </c>
      <c r="B1130" s="78" t="s">
        <v>2715</v>
      </c>
      <c r="C1130" s="78"/>
      <c r="D1130" s="85" t="s">
        <v>2716</v>
      </c>
      <c r="E1130" s="85">
        <v>34701000</v>
      </c>
      <c r="F1130" s="56">
        <v>1962</v>
      </c>
      <c r="G1130" s="56">
        <v>2</v>
      </c>
      <c r="H1130" s="56">
        <v>2</v>
      </c>
      <c r="I1130" s="56">
        <v>646</v>
      </c>
      <c r="J1130" s="56">
        <v>622.4</v>
      </c>
      <c r="K1130" s="56"/>
      <c r="L1130" s="56"/>
      <c r="M1130" s="56"/>
      <c r="N1130" s="56"/>
      <c r="O1130" s="56">
        <v>8</v>
      </c>
      <c r="P1130" s="56">
        <v>12</v>
      </c>
      <c r="Q1130" s="56">
        <v>10</v>
      </c>
      <c r="R1130" s="56"/>
      <c r="S1130" s="56"/>
      <c r="T1130" s="56" t="s">
        <v>1279</v>
      </c>
      <c r="U1130" s="146" t="s">
        <v>2717</v>
      </c>
      <c r="V1130" s="69" t="s">
        <v>2544</v>
      </c>
      <c r="W1130" s="73"/>
      <c r="X1130" s="184"/>
      <c r="Y1130" s="184"/>
      <c r="Z1130" s="184"/>
      <c r="AA1130" s="184"/>
      <c r="AB1130" s="184"/>
      <c r="AC1130" s="184"/>
      <c r="AD1130" s="184"/>
      <c r="AE1130" s="184"/>
      <c r="AF1130" s="184"/>
      <c r="AG1130" s="184"/>
      <c r="AH1130" s="184"/>
      <c r="AI1130" s="184"/>
      <c r="AJ1130" s="184"/>
      <c r="AK1130" s="184"/>
      <c r="AL1130" s="184"/>
      <c r="AM1130" s="184"/>
      <c r="AN1130" s="184"/>
      <c r="AO1130" s="184"/>
      <c r="AP1130" s="184"/>
      <c r="AQ1130" s="184"/>
      <c r="AR1130" s="184"/>
      <c r="AS1130" s="184"/>
      <c r="AT1130" s="184"/>
      <c r="AU1130" s="184"/>
      <c r="AV1130" s="184"/>
      <c r="AW1130" s="184"/>
      <c r="AX1130" s="184"/>
      <c r="AY1130" s="184"/>
      <c r="AZ1130" s="184"/>
      <c r="BA1130" s="184"/>
      <c r="BB1130" s="184"/>
      <c r="BC1130" s="184"/>
      <c r="BD1130" s="184"/>
      <c r="BE1130" s="184"/>
      <c r="BF1130" s="184"/>
      <c r="BG1130" s="184"/>
      <c r="BH1130" s="184"/>
      <c r="BI1130" s="184"/>
      <c r="BJ1130" s="184"/>
      <c r="BK1130" s="184"/>
      <c r="BL1130" s="184"/>
      <c r="BM1130" s="184"/>
      <c r="BN1130" s="184"/>
      <c r="BO1130" s="184"/>
    </row>
    <row r="1131" spans="1:67" s="72" customFormat="1" ht="23.25" customHeight="1" outlineLevel="1">
      <c r="A1131" s="56">
        <f t="shared" si="25"/>
        <v>1101</v>
      </c>
      <c r="B1131" s="78" t="s">
        <v>2718</v>
      </c>
      <c r="C1131" s="78"/>
      <c r="D1131" s="85" t="s">
        <v>2719</v>
      </c>
      <c r="E1131" s="85">
        <v>34701000</v>
      </c>
      <c r="F1131" s="56">
        <v>1965</v>
      </c>
      <c r="G1131" s="56">
        <v>5</v>
      </c>
      <c r="H1131" s="56">
        <v>3</v>
      </c>
      <c r="I1131" s="86">
        <v>2728.5</v>
      </c>
      <c r="J1131" s="86">
        <v>2527.1999999999998</v>
      </c>
      <c r="K1131" s="56"/>
      <c r="L1131" s="56"/>
      <c r="M1131" s="56">
        <v>8</v>
      </c>
      <c r="N1131" s="56">
        <v>12</v>
      </c>
      <c r="O1131" s="56">
        <v>9</v>
      </c>
      <c r="P1131" s="56">
        <v>10</v>
      </c>
      <c r="Q1131" s="56"/>
      <c r="R1131" s="56"/>
      <c r="S1131" s="56">
        <v>8</v>
      </c>
      <c r="T1131" s="56">
        <v>12</v>
      </c>
      <c r="U1131" s="146"/>
      <c r="V1131" s="69" t="s">
        <v>2544</v>
      </c>
      <c r="W1131" s="73"/>
      <c r="X1131" s="184"/>
      <c r="Y1131" s="184"/>
      <c r="Z1131" s="184"/>
      <c r="AA1131" s="184"/>
      <c r="AB1131" s="184"/>
      <c r="AC1131" s="184"/>
      <c r="AD1131" s="184"/>
      <c r="AE1131" s="184"/>
      <c r="AF1131" s="184"/>
      <c r="AG1131" s="184"/>
      <c r="AH1131" s="184"/>
      <c r="AI1131" s="184"/>
      <c r="AJ1131" s="184"/>
      <c r="AK1131" s="184"/>
      <c r="AL1131" s="184"/>
      <c r="AM1131" s="184"/>
      <c r="AN1131" s="184"/>
      <c r="AO1131" s="184"/>
      <c r="AP1131" s="184"/>
      <c r="AQ1131" s="184"/>
      <c r="AR1131" s="184"/>
      <c r="AS1131" s="184"/>
      <c r="AT1131" s="184"/>
      <c r="AU1131" s="184"/>
      <c r="AV1131" s="184"/>
      <c r="AW1131" s="184"/>
      <c r="AX1131" s="184"/>
      <c r="AY1131" s="184"/>
      <c r="AZ1131" s="184"/>
      <c r="BA1131" s="184"/>
      <c r="BB1131" s="184"/>
      <c r="BC1131" s="184"/>
      <c r="BD1131" s="184"/>
      <c r="BE1131" s="184"/>
      <c r="BF1131" s="184"/>
      <c r="BG1131" s="184"/>
      <c r="BH1131" s="184"/>
      <c r="BI1131" s="184"/>
      <c r="BJ1131" s="184"/>
      <c r="BK1131" s="184"/>
      <c r="BL1131" s="184"/>
      <c r="BM1131" s="184"/>
      <c r="BN1131" s="184"/>
      <c r="BO1131" s="184"/>
    </row>
    <row r="1132" spans="1:67" s="72" customFormat="1" ht="23.25" customHeight="1" outlineLevel="1">
      <c r="A1132" s="56">
        <f t="shared" si="25"/>
        <v>1102</v>
      </c>
      <c r="B1132" s="78" t="s">
        <v>2720</v>
      </c>
      <c r="C1132" s="78"/>
      <c r="D1132" s="85" t="s">
        <v>2721</v>
      </c>
      <c r="E1132" s="85">
        <v>34701000</v>
      </c>
      <c r="F1132" s="56">
        <v>1964</v>
      </c>
      <c r="G1132" s="56">
        <v>2</v>
      </c>
      <c r="H1132" s="56">
        <v>1</v>
      </c>
      <c r="I1132" s="56">
        <v>621.5</v>
      </c>
      <c r="J1132" s="56">
        <v>597.70000000000005</v>
      </c>
      <c r="K1132" s="56"/>
      <c r="L1132" s="56"/>
      <c r="M1132" s="56"/>
      <c r="N1132" s="56">
        <v>12</v>
      </c>
      <c r="O1132" s="56">
        <v>8</v>
      </c>
      <c r="P1132" s="56">
        <v>10</v>
      </c>
      <c r="Q1132" s="56">
        <v>9</v>
      </c>
      <c r="R1132" s="56">
        <v>12</v>
      </c>
      <c r="S1132" s="56"/>
      <c r="T1132" s="56">
        <v>8</v>
      </c>
      <c r="U1132" s="151" t="s">
        <v>13249</v>
      </c>
      <c r="V1132" s="69" t="s">
        <v>2544</v>
      </c>
      <c r="W1132" s="73"/>
      <c r="X1132" s="184"/>
      <c r="Y1132" s="184"/>
      <c r="Z1132" s="184"/>
      <c r="AA1132" s="184"/>
      <c r="AB1132" s="184"/>
      <c r="AC1132" s="184"/>
      <c r="AD1132" s="184"/>
      <c r="AE1132" s="184"/>
      <c r="AF1132" s="184"/>
      <c r="AG1132" s="184"/>
      <c r="AH1132" s="184"/>
      <c r="AI1132" s="184"/>
      <c r="AJ1132" s="184"/>
      <c r="AK1132" s="184"/>
      <c r="AL1132" s="184"/>
      <c r="AM1132" s="184"/>
      <c r="AN1132" s="184"/>
      <c r="AO1132" s="184"/>
      <c r="AP1132" s="184"/>
      <c r="AQ1132" s="184"/>
      <c r="AR1132" s="184"/>
      <c r="AS1132" s="184"/>
      <c r="AT1132" s="184"/>
      <c r="AU1132" s="184"/>
      <c r="AV1132" s="184"/>
      <c r="AW1132" s="184"/>
      <c r="AX1132" s="184"/>
      <c r="AY1132" s="184"/>
      <c r="AZ1132" s="184"/>
      <c r="BA1132" s="184"/>
      <c r="BB1132" s="184"/>
      <c r="BC1132" s="184"/>
      <c r="BD1132" s="184"/>
      <c r="BE1132" s="184"/>
      <c r="BF1132" s="184"/>
      <c r="BG1132" s="184"/>
      <c r="BH1132" s="184"/>
      <c r="BI1132" s="184"/>
      <c r="BJ1132" s="184"/>
      <c r="BK1132" s="184"/>
      <c r="BL1132" s="184"/>
      <c r="BM1132" s="184"/>
      <c r="BN1132" s="184"/>
      <c r="BO1132" s="184"/>
    </row>
    <row r="1133" spans="1:67" s="72" customFormat="1" ht="23.25" customHeight="1" outlineLevel="1">
      <c r="A1133" s="56">
        <f t="shared" si="25"/>
        <v>1103</v>
      </c>
      <c r="B1133" s="78" t="s">
        <v>2722</v>
      </c>
      <c r="C1133" s="78"/>
      <c r="D1133" s="85" t="s">
        <v>2723</v>
      </c>
      <c r="E1133" s="85">
        <v>34701000</v>
      </c>
      <c r="F1133" s="56">
        <v>1982</v>
      </c>
      <c r="G1133" s="56">
        <v>4</v>
      </c>
      <c r="H1133" s="56">
        <v>3</v>
      </c>
      <c r="I1133" s="86">
        <v>2623</v>
      </c>
      <c r="J1133" s="86">
        <v>2407</v>
      </c>
      <c r="K1133" s="56"/>
      <c r="L1133" s="56">
        <v>8</v>
      </c>
      <c r="M1133" s="56">
        <v>11</v>
      </c>
      <c r="N1133" s="56">
        <v>12</v>
      </c>
      <c r="O1133" s="56">
        <v>10</v>
      </c>
      <c r="P1133" s="56"/>
      <c r="Q1133" s="56"/>
      <c r="R1133" s="56"/>
      <c r="S1133" s="56">
        <v>8</v>
      </c>
      <c r="T1133" s="56" t="s">
        <v>98</v>
      </c>
      <c r="U1133" s="146" t="s">
        <v>122</v>
      </c>
      <c r="V1133" s="69" t="s">
        <v>2724</v>
      </c>
      <c r="W1133" s="73"/>
      <c r="X1133" s="184"/>
      <c r="Y1133" s="184"/>
      <c r="Z1133" s="184"/>
      <c r="AA1133" s="184"/>
      <c r="AB1133" s="184"/>
      <c r="AC1133" s="184"/>
      <c r="AD1133" s="184"/>
      <c r="AE1133" s="184"/>
      <c r="AF1133" s="184"/>
      <c r="AG1133" s="184"/>
      <c r="AH1133" s="184"/>
      <c r="AI1133" s="184"/>
      <c r="AJ1133" s="184"/>
      <c r="AK1133" s="184"/>
      <c r="AL1133" s="184"/>
      <c r="AM1133" s="184"/>
      <c r="AN1133" s="184"/>
      <c r="AO1133" s="184"/>
      <c r="AP1133" s="184"/>
      <c r="AQ1133" s="184"/>
      <c r="AR1133" s="184"/>
      <c r="AS1133" s="184"/>
      <c r="AT1133" s="184"/>
      <c r="AU1133" s="184"/>
      <c r="AV1133" s="184"/>
      <c r="AW1133" s="184"/>
      <c r="AX1133" s="184"/>
      <c r="AY1133" s="184"/>
      <c r="AZ1133" s="184"/>
      <c r="BA1133" s="184"/>
      <c r="BB1133" s="184"/>
      <c r="BC1133" s="184"/>
      <c r="BD1133" s="184"/>
      <c r="BE1133" s="184"/>
      <c r="BF1133" s="184"/>
      <c r="BG1133" s="184"/>
      <c r="BH1133" s="184"/>
      <c r="BI1133" s="184"/>
      <c r="BJ1133" s="184"/>
      <c r="BK1133" s="184"/>
      <c r="BL1133" s="184"/>
      <c r="BM1133" s="184"/>
      <c r="BN1133" s="184"/>
      <c r="BO1133" s="184"/>
    </row>
    <row r="1134" spans="1:67" s="72" customFormat="1" ht="23.25" customHeight="1" outlineLevel="1">
      <c r="A1134" s="56">
        <f t="shared" si="25"/>
        <v>1104</v>
      </c>
      <c r="B1134" s="78" t="s">
        <v>2725</v>
      </c>
      <c r="C1134" s="78"/>
      <c r="D1134" s="85" t="s">
        <v>2726</v>
      </c>
      <c r="E1134" s="85">
        <v>34701000</v>
      </c>
      <c r="F1134" s="56">
        <v>1968</v>
      </c>
      <c r="G1134" s="56">
        <v>5</v>
      </c>
      <c r="H1134" s="56">
        <v>2</v>
      </c>
      <c r="I1134" s="86">
        <v>1739.5</v>
      </c>
      <c r="J1134" s="86">
        <v>1607.5</v>
      </c>
      <c r="K1134" s="56"/>
      <c r="L1134" s="56">
        <v>11</v>
      </c>
      <c r="M1134" s="56">
        <v>8</v>
      </c>
      <c r="N1134" s="56">
        <v>12</v>
      </c>
      <c r="O1134" s="56">
        <v>9</v>
      </c>
      <c r="P1134" s="56"/>
      <c r="Q1134" s="56">
        <v>10</v>
      </c>
      <c r="R1134" s="56"/>
      <c r="S1134" s="56">
        <v>8</v>
      </c>
      <c r="T1134" s="56">
        <v>12</v>
      </c>
      <c r="U1134" s="146" t="s">
        <v>509</v>
      </c>
      <c r="V1134" s="69" t="s">
        <v>2727</v>
      </c>
      <c r="W1134" s="73"/>
      <c r="X1134" s="184"/>
      <c r="Y1134" s="184"/>
      <c r="Z1134" s="184"/>
      <c r="AA1134" s="184"/>
      <c r="AB1134" s="184"/>
      <c r="AC1134" s="184"/>
      <c r="AD1134" s="184"/>
      <c r="AE1134" s="184"/>
      <c r="AF1134" s="184"/>
      <c r="AG1134" s="184"/>
      <c r="AH1134" s="184"/>
      <c r="AI1134" s="184"/>
      <c r="AJ1134" s="184"/>
      <c r="AK1134" s="184"/>
      <c r="AL1134" s="184"/>
      <c r="AM1134" s="184"/>
      <c r="AN1134" s="184"/>
      <c r="AO1134" s="184"/>
      <c r="AP1134" s="184"/>
      <c r="AQ1134" s="184"/>
      <c r="AR1134" s="184"/>
      <c r="AS1134" s="184"/>
      <c r="AT1134" s="184"/>
      <c r="AU1134" s="184"/>
      <c r="AV1134" s="184"/>
      <c r="AW1134" s="184"/>
      <c r="AX1134" s="184"/>
      <c r="AY1134" s="184"/>
      <c r="AZ1134" s="184"/>
      <c r="BA1134" s="184"/>
      <c r="BB1134" s="184"/>
      <c r="BC1134" s="184"/>
      <c r="BD1134" s="184"/>
      <c r="BE1134" s="184"/>
      <c r="BF1134" s="184"/>
      <c r="BG1134" s="184"/>
      <c r="BH1134" s="184"/>
      <c r="BI1134" s="184"/>
      <c r="BJ1134" s="184"/>
      <c r="BK1134" s="184"/>
      <c r="BL1134" s="184"/>
      <c r="BM1134" s="184"/>
      <c r="BN1134" s="184"/>
      <c r="BO1134" s="184"/>
    </row>
    <row r="1135" spans="1:67" s="72" customFormat="1" ht="23.25" customHeight="1" outlineLevel="1">
      <c r="A1135" s="56">
        <f t="shared" si="25"/>
        <v>1105</v>
      </c>
      <c r="B1135" s="78" t="s">
        <v>2728</v>
      </c>
      <c r="C1135" s="78"/>
      <c r="D1135" s="85" t="s">
        <v>2729</v>
      </c>
      <c r="E1135" s="85">
        <v>34701000</v>
      </c>
      <c r="F1135" s="56">
        <v>1965</v>
      </c>
      <c r="G1135" s="56">
        <v>5</v>
      </c>
      <c r="H1135" s="56">
        <v>4</v>
      </c>
      <c r="I1135" s="86">
        <v>3420.3</v>
      </c>
      <c r="J1135" s="86">
        <v>3156.3</v>
      </c>
      <c r="K1135" s="56"/>
      <c r="L1135" s="56"/>
      <c r="M1135" s="56">
        <v>8</v>
      </c>
      <c r="N1135" s="56">
        <v>12</v>
      </c>
      <c r="O1135" s="56">
        <v>9</v>
      </c>
      <c r="P1135" s="56">
        <v>10</v>
      </c>
      <c r="Q1135" s="56"/>
      <c r="R1135" s="56"/>
      <c r="S1135" s="56">
        <v>8</v>
      </c>
      <c r="T1135" s="56">
        <v>12</v>
      </c>
      <c r="U1135" s="146"/>
      <c r="V1135" s="69" t="s">
        <v>2544</v>
      </c>
      <c r="W1135" s="73"/>
      <c r="X1135" s="184"/>
      <c r="Y1135" s="184"/>
      <c r="Z1135" s="184"/>
      <c r="AA1135" s="184"/>
      <c r="AB1135" s="184"/>
      <c r="AC1135" s="184"/>
      <c r="AD1135" s="184"/>
      <c r="AE1135" s="184"/>
      <c r="AF1135" s="184"/>
      <c r="AG1135" s="184"/>
      <c r="AH1135" s="184"/>
      <c r="AI1135" s="184"/>
      <c r="AJ1135" s="184"/>
      <c r="AK1135" s="184"/>
      <c r="AL1135" s="184"/>
      <c r="AM1135" s="184"/>
      <c r="AN1135" s="184"/>
      <c r="AO1135" s="184"/>
      <c r="AP1135" s="184"/>
      <c r="AQ1135" s="184"/>
      <c r="AR1135" s="184"/>
      <c r="AS1135" s="184"/>
      <c r="AT1135" s="184"/>
      <c r="AU1135" s="184"/>
      <c r="AV1135" s="184"/>
      <c r="AW1135" s="184"/>
      <c r="AX1135" s="184"/>
      <c r="AY1135" s="184"/>
      <c r="AZ1135" s="184"/>
      <c r="BA1135" s="184"/>
      <c r="BB1135" s="184"/>
      <c r="BC1135" s="184"/>
      <c r="BD1135" s="184"/>
      <c r="BE1135" s="184"/>
      <c r="BF1135" s="184"/>
      <c r="BG1135" s="184"/>
      <c r="BH1135" s="184"/>
      <c r="BI1135" s="184"/>
      <c r="BJ1135" s="184"/>
      <c r="BK1135" s="184"/>
      <c r="BL1135" s="184"/>
      <c r="BM1135" s="184"/>
      <c r="BN1135" s="184"/>
      <c r="BO1135" s="184"/>
    </row>
    <row r="1136" spans="1:67" s="72" customFormat="1" ht="23.25" customHeight="1" outlineLevel="1">
      <c r="A1136" s="56">
        <f t="shared" si="25"/>
        <v>1106</v>
      </c>
      <c r="B1136" s="78" t="s">
        <v>2730</v>
      </c>
      <c r="C1136" s="78"/>
      <c r="D1136" s="85" t="s">
        <v>2731</v>
      </c>
      <c r="E1136" s="85">
        <v>34701000</v>
      </c>
      <c r="F1136" s="56">
        <v>1967</v>
      </c>
      <c r="G1136" s="56">
        <v>5</v>
      </c>
      <c r="H1136" s="56">
        <v>4</v>
      </c>
      <c r="I1136" s="86">
        <v>3478.6</v>
      </c>
      <c r="J1136" s="86">
        <v>3216.2</v>
      </c>
      <c r="K1136" s="56"/>
      <c r="L1136" s="56"/>
      <c r="M1136" s="56">
        <v>8</v>
      </c>
      <c r="N1136" s="56">
        <v>12</v>
      </c>
      <c r="O1136" s="56">
        <v>9</v>
      </c>
      <c r="P1136" s="56"/>
      <c r="Q1136" s="56">
        <v>10</v>
      </c>
      <c r="R1136" s="56"/>
      <c r="S1136" s="56">
        <v>8</v>
      </c>
      <c r="T1136" s="56">
        <v>12</v>
      </c>
      <c r="U1136" s="146"/>
      <c r="V1136" s="69" t="s">
        <v>2544</v>
      </c>
      <c r="W1136" s="73"/>
      <c r="X1136" s="184"/>
      <c r="Y1136" s="184"/>
      <c r="Z1136" s="184"/>
      <c r="AA1136" s="184"/>
      <c r="AB1136" s="184"/>
      <c r="AC1136" s="184"/>
      <c r="AD1136" s="184"/>
      <c r="AE1136" s="184"/>
      <c r="AF1136" s="184"/>
      <c r="AG1136" s="184"/>
      <c r="AH1136" s="184"/>
      <c r="AI1136" s="184"/>
      <c r="AJ1136" s="184"/>
      <c r="AK1136" s="184"/>
      <c r="AL1136" s="184"/>
      <c r="AM1136" s="184"/>
      <c r="AN1136" s="184"/>
      <c r="AO1136" s="184"/>
      <c r="AP1136" s="184"/>
      <c r="AQ1136" s="184"/>
      <c r="AR1136" s="184"/>
      <c r="AS1136" s="184"/>
      <c r="AT1136" s="184"/>
      <c r="AU1136" s="184"/>
      <c r="AV1136" s="184"/>
      <c r="AW1136" s="184"/>
      <c r="AX1136" s="184"/>
      <c r="AY1136" s="184"/>
      <c r="AZ1136" s="184"/>
      <c r="BA1136" s="184"/>
      <c r="BB1136" s="184"/>
      <c r="BC1136" s="184"/>
      <c r="BD1136" s="184"/>
      <c r="BE1136" s="184"/>
      <c r="BF1136" s="184"/>
      <c r="BG1136" s="184"/>
      <c r="BH1136" s="184"/>
      <c r="BI1136" s="184"/>
      <c r="BJ1136" s="184"/>
      <c r="BK1136" s="184"/>
      <c r="BL1136" s="184"/>
      <c r="BM1136" s="184"/>
      <c r="BN1136" s="184"/>
      <c r="BO1136" s="184"/>
    </row>
    <row r="1137" spans="1:67" s="72" customFormat="1" ht="23.25" customHeight="1" outlineLevel="1">
      <c r="A1137" s="56">
        <f t="shared" si="25"/>
        <v>1107</v>
      </c>
      <c r="B1137" s="78" t="s">
        <v>2732</v>
      </c>
      <c r="C1137" s="78"/>
      <c r="D1137" s="85" t="s">
        <v>2733</v>
      </c>
      <c r="E1137" s="85">
        <v>34701000</v>
      </c>
      <c r="F1137" s="56">
        <v>1917</v>
      </c>
      <c r="G1137" s="56">
        <v>2</v>
      </c>
      <c r="H1137" s="56">
        <v>4</v>
      </c>
      <c r="I1137" s="86">
        <v>492.5</v>
      </c>
      <c r="J1137" s="86">
        <v>486</v>
      </c>
      <c r="K1137" s="56">
        <v>8</v>
      </c>
      <c r="L1137" s="56"/>
      <c r="M1137" s="56"/>
      <c r="N1137" s="56">
        <v>12</v>
      </c>
      <c r="O1137" s="56">
        <v>10</v>
      </c>
      <c r="P1137" s="56"/>
      <c r="Q1137" s="56"/>
      <c r="R1137" s="56"/>
      <c r="S1137" s="56"/>
      <c r="T1137" s="56" t="s">
        <v>141</v>
      </c>
      <c r="U1137" s="146" t="s">
        <v>373</v>
      </c>
      <c r="V1137" s="69" t="s">
        <v>2734</v>
      </c>
      <c r="W1137" s="73"/>
      <c r="X1137" s="184"/>
      <c r="Y1137" s="184"/>
      <c r="Z1137" s="184"/>
      <c r="AA1137" s="184"/>
      <c r="AB1137" s="184"/>
      <c r="AC1137" s="184"/>
      <c r="AD1137" s="184"/>
      <c r="AE1137" s="184"/>
      <c r="AF1137" s="184"/>
      <c r="AG1137" s="184"/>
      <c r="AH1137" s="184"/>
      <c r="AI1137" s="184"/>
      <c r="AJ1137" s="184"/>
      <c r="AK1137" s="184"/>
      <c r="AL1137" s="184"/>
      <c r="AM1137" s="184"/>
      <c r="AN1137" s="184"/>
      <c r="AO1137" s="184"/>
      <c r="AP1137" s="184"/>
      <c r="AQ1137" s="184"/>
      <c r="AR1137" s="184"/>
      <c r="AS1137" s="184"/>
      <c r="AT1137" s="184"/>
      <c r="AU1137" s="184"/>
      <c r="AV1137" s="184"/>
      <c r="AW1137" s="184"/>
      <c r="AX1137" s="184"/>
      <c r="AY1137" s="184"/>
      <c r="AZ1137" s="184"/>
      <c r="BA1137" s="184"/>
      <c r="BB1137" s="184"/>
      <c r="BC1137" s="184"/>
      <c r="BD1137" s="184"/>
      <c r="BE1137" s="184"/>
      <c r="BF1137" s="184"/>
      <c r="BG1137" s="184"/>
      <c r="BH1137" s="184"/>
      <c r="BI1137" s="184"/>
      <c r="BJ1137" s="184"/>
      <c r="BK1137" s="184"/>
      <c r="BL1137" s="184"/>
      <c r="BM1137" s="184"/>
      <c r="BN1137" s="184"/>
      <c r="BO1137" s="184"/>
    </row>
    <row r="1138" spans="1:67" s="72" customFormat="1" ht="23.25" customHeight="1" outlineLevel="1">
      <c r="A1138" s="56">
        <f t="shared" si="25"/>
        <v>1108</v>
      </c>
      <c r="B1138" s="78" t="s">
        <v>2735</v>
      </c>
      <c r="C1138" s="78"/>
      <c r="D1138" s="85" t="s">
        <v>2736</v>
      </c>
      <c r="E1138" s="85">
        <v>34701000</v>
      </c>
      <c r="F1138" s="56">
        <v>1933</v>
      </c>
      <c r="G1138" s="56">
        <v>4</v>
      </c>
      <c r="H1138" s="56">
        <v>4</v>
      </c>
      <c r="I1138" s="86">
        <v>2730.8</v>
      </c>
      <c r="J1138" s="86">
        <v>2467.4</v>
      </c>
      <c r="K1138" s="56"/>
      <c r="L1138" s="56"/>
      <c r="M1138" s="56">
        <v>8</v>
      </c>
      <c r="N1138" s="56">
        <v>12</v>
      </c>
      <c r="O1138" s="56">
        <v>10</v>
      </c>
      <c r="P1138" s="56">
        <v>9</v>
      </c>
      <c r="Q1138" s="56"/>
      <c r="R1138" s="56"/>
      <c r="S1138" s="56">
        <v>8</v>
      </c>
      <c r="T1138" s="56">
        <v>12</v>
      </c>
      <c r="U1138" s="146"/>
      <c r="V1138" s="69" t="s">
        <v>2544</v>
      </c>
      <c r="W1138" s="73"/>
      <c r="X1138" s="184"/>
      <c r="Y1138" s="184"/>
      <c r="Z1138" s="184"/>
      <c r="AA1138" s="184"/>
      <c r="AB1138" s="184"/>
      <c r="AC1138" s="184"/>
      <c r="AD1138" s="184"/>
      <c r="AE1138" s="184"/>
      <c r="AF1138" s="184"/>
      <c r="AG1138" s="184"/>
      <c r="AH1138" s="184"/>
      <c r="AI1138" s="184"/>
      <c r="AJ1138" s="184"/>
      <c r="AK1138" s="184"/>
      <c r="AL1138" s="184"/>
      <c r="AM1138" s="184"/>
      <c r="AN1138" s="184"/>
      <c r="AO1138" s="184"/>
      <c r="AP1138" s="184"/>
      <c r="AQ1138" s="184"/>
      <c r="AR1138" s="184"/>
      <c r="AS1138" s="184"/>
      <c r="AT1138" s="184"/>
      <c r="AU1138" s="184"/>
      <c r="AV1138" s="184"/>
      <c r="AW1138" s="184"/>
      <c r="AX1138" s="184"/>
      <c r="AY1138" s="184"/>
      <c r="AZ1138" s="184"/>
      <c r="BA1138" s="184"/>
      <c r="BB1138" s="184"/>
      <c r="BC1138" s="184"/>
      <c r="BD1138" s="184"/>
      <c r="BE1138" s="184"/>
      <c r="BF1138" s="184"/>
      <c r="BG1138" s="184"/>
      <c r="BH1138" s="184"/>
      <c r="BI1138" s="184"/>
      <c r="BJ1138" s="184"/>
      <c r="BK1138" s="184"/>
      <c r="BL1138" s="184"/>
      <c r="BM1138" s="184"/>
      <c r="BN1138" s="184"/>
      <c r="BO1138" s="184"/>
    </row>
    <row r="1139" spans="1:67" s="72" customFormat="1" ht="23.25" customHeight="1" outlineLevel="1">
      <c r="A1139" s="56">
        <f t="shared" si="25"/>
        <v>1109</v>
      </c>
      <c r="B1139" s="78" t="s">
        <v>2737</v>
      </c>
      <c r="C1139" s="78"/>
      <c r="D1139" s="85" t="s">
        <v>2738</v>
      </c>
      <c r="E1139" s="85">
        <v>34701000</v>
      </c>
      <c r="F1139" s="56">
        <v>1987</v>
      </c>
      <c r="G1139" s="56">
        <v>4</v>
      </c>
      <c r="H1139" s="56">
        <v>1</v>
      </c>
      <c r="I1139" s="56">
        <v>958</v>
      </c>
      <c r="J1139" s="56">
        <v>887.5</v>
      </c>
      <c r="K1139" s="56"/>
      <c r="L1139" s="56"/>
      <c r="M1139" s="56">
        <v>8</v>
      </c>
      <c r="N1139" s="56">
        <v>12</v>
      </c>
      <c r="O1139" s="56">
        <v>10</v>
      </c>
      <c r="P1139" s="56">
        <v>9</v>
      </c>
      <c r="Q1139" s="56"/>
      <c r="R1139" s="56"/>
      <c r="S1139" s="56">
        <v>8</v>
      </c>
      <c r="T1139" s="56">
        <v>12</v>
      </c>
      <c r="U1139" s="146"/>
      <c r="V1139" s="69" t="s">
        <v>2544</v>
      </c>
      <c r="W1139" s="73"/>
      <c r="X1139" s="184"/>
      <c r="Y1139" s="184"/>
      <c r="Z1139" s="184"/>
      <c r="AA1139" s="184"/>
      <c r="AB1139" s="184"/>
      <c r="AC1139" s="184"/>
      <c r="AD1139" s="184"/>
      <c r="AE1139" s="184"/>
      <c r="AF1139" s="184"/>
      <c r="AG1139" s="184"/>
      <c r="AH1139" s="184"/>
      <c r="AI1139" s="184"/>
      <c r="AJ1139" s="184"/>
      <c r="AK1139" s="184"/>
      <c r="AL1139" s="184"/>
      <c r="AM1139" s="184"/>
      <c r="AN1139" s="184"/>
      <c r="AO1139" s="184"/>
      <c r="AP1139" s="184"/>
      <c r="AQ1139" s="184"/>
      <c r="AR1139" s="184"/>
      <c r="AS1139" s="184"/>
      <c r="AT1139" s="184"/>
      <c r="AU1139" s="184"/>
      <c r="AV1139" s="184"/>
      <c r="AW1139" s="184"/>
      <c r="AX1139" s="184"/>
      <c r="AY1139" s="184"/>
      <c r="AZ1139" s="184"/>
      <c r="BA1139" s="184"/>
      <c r="BB1139" s="184"/>
      <c r="BC1139" s="184"/>
      <c r="BD1139" s="184"/>
      <c r="BE1139" s="184"/>
      <c r="BF1139" s="184"/>
      <c r="BG1139" s="184"/>
      <c r="BH1139" s="184"/>
      <c r="BI1139" s="184"/>
      <c r="BJ1139" s="184"/>
      <c r="BK1139" s="184"/>
      <c r="BL1139" s="184"/>
      <c r="BM1139" s="184"/>
      <c r="BN1139" s="184"/>
      <c r="BO1139" s="184"/>
    </row>
    <row r="1140" spans="1:67" s="72" customFormat="1" ht="23.25" customHeight="1" outlineLevel="1">
      <c r="A1140" s="56">
        <f t="shared" si="25"/>
        <v>1110</v>
      </c>
      <c r="B1140" s="78" t="s">
        <v>2739</v>
      </c>
      <c r="C1140" s="78"/>
      <c r="D1140" s="85" t="s">
        <v>2740</v>
      </c>
      <c r="E1140" s="85">
        <v>34701000</v>
      </c>
      <c r="F1140" s="56">
        <v>1956</v>
      </c>
      <c r="G1140" s="56">
        <v>4</v>
      </c>
      <c r="H1140" s="56">
        <v>3</v>
      </c>
      <c r="I1140" s="86">
        <v>3675</v>
      </c>
      <c r="J1140" s="86">
        <v>3414.6</v>
      </c>
      <c r="K1140" s="56"/>
      <c r="L1140" s="56">
        <v>8</v>
      </c>
      <c r="M1140" s="56">
        <v>12</v>
      </c>
      <c r="N1140" s="56">
        <v>10</v>
      </c>
      <c r="O1140" s="56">
        <v>9</v>
      </c>
      <c r="P1140" s="56"/>
      <c r="Q1140" s="56"/>
      <c r="R1140" s="56"/>
      <c r="S1140" s="56">
        <v>8</v>
      </c>
      <c r="T1140" s="56">
        <v>12</v>
      </c>
      <c r="U1140" s="146" t="s">
        <v>407</v>
      </c>
      <c r="V1140" s="69"/>
      <c r="W1140" s="73"/>
      <c r="X1140" s="184"/>
      <c r="Y1140" s="184"/>
      <c r="Z1140" s="184"/>
      <c r="AA1140" s="184"/>
      <c r="AB1140" s="184"/>
      <c r="AC1140" s="184"/>
      <c r="AD1140" s="184"/>
      <c r="AE1140" s="184"/>
      <c r="AF1140" s="184"/>
      <c r="AG1140" s="184"/>
      <c r="AH1140" s="184"/>
      <c r="AI1140" s="184"/>
      <c r="AJ1140" s="184"/>
      <c r="AK1140" s="184"/>
      <c r="AL1140" s="184"/>
      <c r="AM1140" s="184"/>
      <c r="AN1140" s="184"/>
      <c r="AO1140" s="184"/>
      <c r="AP1140" s="184"/>
      <c r="AQ1140" s="184"/>
      <c r="AR1140" s="184"/>
      <c r="AS1140" s="184"/>
      <c r="AT1140" s="184"/>
      <c r="AU1140" s="184"/>
      <c r="AV1140" s="184"/>
      <c r="AW1140" s="184"/>
      <c r="AX1140" s="184"/>
      <c r="AY1140" s="184"/>
      <c r="AZ1140" s="184"/>
      <c r="BA1140" s="184"/>
      <c r="BB1140" s="184"/>
      <c r="BC1140" s="184"/>
      <c r="BD1140" s="184"/>
      <c r="BE1140" s="184"/>
      <c r="BF1140" s="184"/>
      <c r="BG1140" s="184"/>
      <c r="BH1140" s="184"/>
      <c r="BI1140" s="184"/>
      <c r="BJ1140" s="184"/>
      <c r="BK1140" s="184"/>
      <c r="BL1140" s="184"/>
      <c r="BM1140" s="184"/>
      <c r="BN1140" s="184"/>
      <c r="BO1140" s="184"/>
    </row>
    <row r="1141" spans="1:67" s="72" customFormat="1" ht="23.25" customHeight="1" outlineLevel="1">
      <c r="A1141" s="56">
        <f t="shared" si="25"/>
        <v>1111</v>
      </c>
      <c r="B1141" s="197" t="s">
        <v>2741</v>
      </c>
      <c r="C1141" s="78"/>
      <c r="D1141" s="198" t="s">
        <v>2742</v>
      </c>
      <c r="E1141" s="85">
        <v>34701000</v>
      </c>
      <c r="F1141" s="56">
        <v>1985</v>
      </c>
      <c r="G1141" s="56">
        <v>5</v>
      </c>
      <c r="H1141" s="56">
        <v>8</v>
      </c>
      <c r="I1141" s="86">
        <v>6204.6</v>
      </c>
      <c r="J1141" s="86">
        <v>5648.8</v>
      </c>
      <c r="K1141" s="56"/>
      <c r="L1141" s="56"/>
      <c r="M1141" s="56">
        <v>8</v>
      </c>
      <c r="N1141" s="56">
        <v>12</v>
      </c>
      <c r="O1141" s="56">
        <v>10</v>
      </c>
      <c r="P1141" s="56">
        <v>9</v>
      </c>
      <c r="Q1141" s="56">
        <v>11</v>
      </c>
      <c r="R1141" s="56"/>
      <c r="S1141" s="56"/>
      <c r="T1141" s="56">
        <v>12</v>
      </c>
      <c r="U1141" s="146" t="s">
        <v>2743</v>
      </c>
      <c r="V1141" s="69"/>
      <c r="W1141" s="73"/>
      <c r="X1141" s="184"/>
      <c r="Y1141" s="184"/>
      <c r="Z1141" s="184"/>
      <c r="AA1141" s="184"/>
      <c r="AB1141" s="184"/>
      <c r="AC1141" s="184"/>
      <c r="AD1141" s="184"/>
      <c r="AE1141" s="184"/>
      <c r="AF1141" s="184"/>
      <c r="AG1141" s="184"/>
      <c r="AH1141" s="184"/>
      <c r="AI1141" s="184"/>
      <c r="AJ1141" s="184"/>
      <c r="AK1141" s="184"/>
      <c r="AL1141" s="184"/>
      <c r="AM1141" s="184"/>
      <c r="AN1141" s="184"/>
      <c r="AO1141" s="184"/>
      <c r="AP1141" s="184"/>
      <c r="AQ1141" s="184"/>
      <c r="AR1141" s="184"/>
      <c r="AS1141" s="184"/>
      <c r="AT1141" s="184"/>
      <c r="AU1141" s="184"/>
      <c r="AV1141" s="184"/>
      <c r="AW1141" s="184"/>
      <c r="AX1141" s="184"/>
      <c r="AY1141" s="184"/>
      <c r="AZ1141" s="184"/>
      <c r="BA1141" s="184"/>
      <c r="BB1141" s="184"/>
      <c r="BC1141" s="184"/>
      <c r="BD1141" s="184"/>
      <c r="BE1141" s="184"/>
      <c r="BF1141" s="184"/>
      <c r="BG1141" s="184"/>
      <c r="BH1141" s="184"/>
      <c r="BI1141" s="184"/>
      <c r="BJ1141" s="184"/>
      <c r="BK1141" s="184"/>
      <c r="BL1141" s="184"/>
      <c r="BM1141" s="184"/>
      <c r="BN1141" s="184"/>
      <c r="BO1141" s="184"/>
    </row>
    <row r="1142" spans="1:67" s="72" customFormat="1" ht="23.25" customHeight="1" outlineLevel="1">
      <c r="A1142" s="56">
        <f t="shared" si="25"/>
        <v>1112</v>
      </c>
      <c r="B1142" s="78" t="s">
        <v>2744</v>
      </c>
      <c r="C1142" s="78"/>
      <c r="D1142" s="85" t="s">
        <v>2745</v>
      </c>
      <c r="E1142" s="85">
        <v>34701000</v>
      </c>
      <c r="F1142" s="56">
        <v>1952</v>
      </c>
      <c r="G1142" s="56">
        <v>3</v>
      </c>
      <c r="H1142" s="56">
        <v>3</v>
      </c>
      <c r="I1142" s="86">
        <v>2332.6</v>
      </c>
      <c r="J1142" s="86">
        <v>2156.4</v>
      </c>
      <c r="K1142" s="56"/>
      <c r="L1142" s="56"/>
      <c r="M1142" s="56">
        <v>10</v>
      </c>
      <c r="N1142" s="56">
        <v>12</v>
      </c>
      <c r="O1142" s="56">
        <v>9</v>
      </c>
      <c r="P1142" s="56">
        <v>8</v>
      </c>
      <c r="Q1142" s="56">
        <v>11</v>
      </c>
      <c r="R1142" s="56"/>
      <c r="S1142" s="56"/>
      <c r="T1142" s="56" t="s">
        <v>568</v>
      </c>
      <c r="U1142" s="146" t="s">
        <v>2746</v>
      </c>
      <c r="V1142" s="69"/>
      <c r="W1142" s="73"/>
      <c r="X1142" s="184"/>
      <c r="Y1142" s="184"/>
      <c r="Z1142" s="184"/>
      <c r="AA1142" s="184"/>
      <c r="AB1142" s="184"/>
      <c r="AC1142" s="184"/>
      <c r="AD1142" s="184"/>
      <c r="AE1142" s="184"/>
      <c r="AF1142" s="184"/>
      <c r="AG1142" s="184"/>
      <c r="AH1142" s="184"/>
      <c r="AI1142" s="184"/>
      <c r="AJ1142" s="184"/>
      <c r="AK1142" s="184"/>
      <c r="AL1142" s="184"/>
      <c r="AM1142" s="184"/>
      <c r="AN1142" s="184"/>
      <c r="AO1142" s="184"/>
      <c r="AP1142" s="184"/>
      <c r="AQ1142" s="184"/>
      <c r="AR1142" s="184"/>
      <c r="AS1142" s="184"/>
      <c r="AT1142" s="184"/>
      <c r="AU1142" s="184"/>
      <c r="AV1142" s="184"/>
      <c r="AW1142" s="184"/>
      <c r="AX1142" s="184"/>
      <c r="AY1142" s="184"/>
      <c r="AZ1142" s="184"/>
      <c r="BA1142" s="184"/>
      <c r="BB1142" s="184"/>
      <c r="BC1142" s="184"/>
      <c r="BD1142" s="184"/>
      <c r="BE1142" s="184"/>
      <c r="BF1142" s="184"/>
      <c r="BG1142" s="184"/>
      <c r="BH1142" s="184"/>
      <c r="BI1142" s="184"/>
      <c r="BJ1142" s="184"/>
      <c r="BK1142" s="184"/>
      <c r="BL1142" s="184"/>
      <c r="BM1142" s="184"/>
      <c r="BN1142" s="184"/>
      <c r="BO1142" s="184"/>
    </row>
    <row r="1143" spans="1:67" s="72" customFormat="1" ht="23.25" customHeight="1" outlineLevel="1">
      <c r="A1143" s="56">
        <f t="shared" si="25"/>
        <v>1113</v>
      </c>
      <c r="B1143" s="78" t="s">
        <v>2747</v>
      </c>
      <c r="C1143" s="78"/>
      <c r="D1143" s="85" t="s">
        <v>2748</v>
      </c>
      <c r="E1143" s="85">
        <v>34701000</v>
      </c>
      <c r="F1143" s="56">
        <v>1917</v>
      </c>
      <c r="G1143" s="56">
        <v>3</v>
      </c>
      <c r="H1143" s="56">
        <v>1</v>
      </c>
      <c r="I1143" s="56">
        <v>633.70000000000005</v>
      </c>
      <c r="J1143" s="56">
        <v>618.70000000000005</v>
      </c>
      <c r="K1143" s="56">
        <v>8</v>
      </c>
      <c r="L1143" s="56"/>
      <c r="M1143" s="56"/>
      <c r="N1143" s="56"/>
      <c r="O1143" s="56"/>
      <c r="P1143" s="56"/>
      <c r="Q1143" s="56"/>
      <c r="R1143" s="56"/>
      <c r="S1143" s="56"/>
      <c r="T1143" s="56"/>
      <c r="U1143" s="146" t="s">
        <v>373</v>
      </c>
      <c r="V1143" s="69" t="s">
        <v>2749</v>
      </c>
      <c r="W1143" s="73"/>
      <c r="X1143" s="184"/>
      <c r="Y1143" s="184"/>
      <c r="Z1143" s="184"/>
      <c r="AA1143" s="184"/>
      <c r="AB1143" s="184"/>
      <c r="AC1143" s="184"/>
      <c r="AD1143" s="184"/>
      <c r="AE1143" s="184"/>
      <c r="AF1143" s="184"/>
      <c r="AG1143" s="184"/>
      <c r="AH1143" s="184"/>
      <c r="AI1143" s="184"/>
      <c r="AJ1143" s="184"/>
      <c r="AK1143" s="184"/>
      <c r="AL1143" s="184"/>
      <c r="AM1143" s="184"/>
      <c r="AN1143" s="184"/>
      <c r="AO1143" s="184"/>
      <c r="AP1143" s="184"/>
      <c r="AQ1143" s="184"/>
      <c r="AR1143" s="184"/>
      <c r="AS1143" s="184"/>
      <c r="AT1143" s="184"/>
      <c r="AU1143" s="184"/>
      <c r="AV1143" s="184"/>
      <c r="AW1143" s="184"/>
      <c r="AX1143" s="184"/>
      <c r="AY1143" s="184"/>
      <c r="AZ1143" s="184"/>
      <c r="BA1143" s="184"/>
      <c r="BB1143" s="184"/>
      <c r="BC1143" s="184"/>
      <c r="BD1143" s="184"/>
      <c r="BE1143" s="184"/>
      <c r="BF1143" s="184"/>
      <c r="BG1143" s="184"/>
      <c r="BH1143" s="184"/>
      <c r="BI1143" s="184"/>
      <c r="BJ1143" s="184"/>
      <c r="BK1143" s="184"/>
      <c r="BL1143" s="184"/>
      <c r="BM1143" s="184"/>
      <c r="BN1143" s="184"/>
      <c r="BO1143" s="184"/>
    </row>
    <row r="1144" spans="1:67" s="72" customFormat="1" ht="23.25" customHeight="1" outlineLevel="1">
      <c r="A1144" s="56">
        <f t="shared" si="25"/>
        <v>1114</v>
      </c>
      <c r="B1144" s="78" t="s">
        <v>2750</v>
      </c>
      <c r="C1144" s="78"/>
      <c r="D1144" s="85" t="s">
        <v>2751</v>
      </c>
      <c r="E1144" s="85">
        <v>34701000</v>
      </c>
      <c r="F1144" s="56">
        <v>1917</v>
      </c>
      <c r="G1144" s="56">
        <v>2</v>
      </c>
      <c r="H1144" s="56">
        <v>1</v>
      </c>
      <c r="I1144" s="56">
        <v>300.60000000000002</v>
      </c>
      <c r="J1144" s="56">
        <v>258.39999999999998</v>
      </c>
      <c r="K1144" s="56">
        <v>8</v>
      </c>
      <c r="L1144" s="56">
        <v>11</v>
      </c>
      <c r="M1144" s="56">
        <v>10</v>
      </c>
      <c r="N1144" s="56">
        <v>12</v>
      </c>
      <c r="O1144" s="56"/>
      <c r="P1144" s="56"/>
      <c r="Q1144" s="56">
        <v>8</v>
      </c>
      <c r="R1144" s="56"/>
      <c r="S1144" s="56"/>
      <c r="T1144" s="56"/>
      <c r="U1144" s="146" t="s">
        <v>358</v>
      </c>
      <c r="V1144" s="69"/>
      <c r="W1144" s="73"/>
      <c r="X1144" s="184"/>
      <c r="Y1144" s="184"/>
      <c r="Z1144" s="184"/>
      <c r="AA1144" s="184"/>
      <c r="AB1144" s="184"/>
      <c r="AC1144" s="184"/>
      <c r="AD1144" s="184"/>
      <c r="AE1144" s="184"/>
      <c r="AF1144" s="184"/>
      <c r="AG1144" s="184"/>
      <c r="AH1144" s="184"/>
      <c r="AI1144" s="184"/>
      <c r="AJ1144" s="184"/>
      <c r="AK1144" s="184"/>
      <c r="AL1144" s="184"/>
      <c r="AM1144" s="184"/>
      <c r="AN1144" s="184"/>
      <c r="AO1144" s="184"/>
      <c r="AP1144" s="184"/>
      <c r="AQ1144" s="184"/>
      <c r="AR1144" s="184"/>
      <c r="AS1144" s="184"/>
      <c r="AT1144" s="184"/>
      <c r="AU1144" s="184"/>
      <c r="AV1144" s="184"/>
      <c r="AW1144" s="184"/>
      <c r="AX1144" s="184"/>
      <c r="AY1144" s="184"/>
      <c r="AZ1144" s="184"/>
      <c r="BA1144" s="184"/>
      <c r="BB1144" s="184"/>
      <c r="BC1144" s="184"/>
      <c r="BD1144" s="184"/>
      <c r="BE1144" s="184"/>
      <c r="BF1144" s="184"/>
      <c r="BG1144" s="184"/>
      <c r="BH1144" s="184"/>
      <c r="BI1144" s="184"/>
      <c r="BJ1144" s="184"/>
      <c r="BK1144" s="184"/>
      <c r="BL1144" s="184"/>
      <c r="BM1144" s="184"/>
      <c r="BN1144" s="184"/>
      <c r="BO1144" s="184"/>
    </row>
    <row r="1145" spans="1:67" s="72" customFormat="1" ht="23.25" customHeight="1" outlineLevel="1">
      <c r="A1145" s="56">
        <f t="shared" si="25"/>
        <v>1115</v>
      </c>
      <c r="B1145" s="78" t="s">
        <v>2752</v>
      </c>
      <c r="C1145" s="78"/>
      <c r="D1145" s="85" t="s">
        <v>2753</v>
      </c>
      <c r="E1145" s="85">
        <v>34701000</v>
      </c>
      <c r="F1145" s="56">
        <v>1974</v>
      </c>
      <c r="G1145" s="56">
        <v>9</v>
      </c>
      <c r="H1145" s="56">
        <v>1</v>
      </c>
      <c r="I1145" s="86">
        <v>3118</v>
      </c>
      <c r="J1145" s="86">
        <v>2075</v>
      </c>
      <c r="K1145" s="56"/>
      <c r="L1145" s="56">
        <v>11</v>
      </c>
      <c r="M1145" s="56"/>
      <c r="N1145" s="56">
        <v>6</v>
      </c>
      <c r="O1145" s="56">
        <v>12</v>
      </c>
      <c r="P1145" s="56">
        <v>10</v>
      </c>
      <c r="Q1145" s="56">
        <v>9</v>
      </c>
      <c r="R1145" s="56">
        <v>8</v>
      </c>
      <c r="S1145" s="56"/>
      <c r="T1145" s="56"/>
      <c r="U1145" s="146" t="s">
        <v>2754</v>
      </c>
      <c r="V1145" s="69" t="s">
        <v>2755</v>
      </c>
      <c r="W1145" s="73"/>
      <c r="X1145" s="184"/>
      <c r="Y1145" s="184"/>
      <c r="Z1145" s="184"/>
      <c r="AA1145" s="184"/>
      <c r="AB1145" s="184"/>
      <c r="AC1145" s="184"/>
      <c r="AD1145" s="184"/>
      <c r="AE1145" s="184"/>
      <c r="AF1145" s="184"/>
      <c r="AG1145" s="184"/>
      <c r="AH1145" s="184"/>
      <c r="AI1145" s="184"/>
      <c r="AJ1145" s="184"/>
      <c r="AK1145" s="184"/>
      <c r="AL1145" s="184"/>
      <c r="AM1145" s="184"/>
      <c r="AN1145" s="184"/>
      <c r="AO1145" s="184"/>
      <c r="AP1145" s="184"/>
      <c r="AQ1145" s="184"/>
      <c r="AR1145" s="184"/>
      <c r="AS1145" s="184"/>
      <c r="AT1145" s="184"/>
      <c r="AU1145" s="184"/>
      <c r="AV1145" s="184"/>
      <c r="AW1145" s="184"/>
      <c r="AX1145" s="184"/>
      <c r="AY1145" s="184"/>
      <c r="AZ1145" s="184"/>
      <c r="BA1145" s="184"/>
      <c r="BB1145" s="184"/>
      <c r="BC1145" s="184"/>
      <c r="BD1145" s="184"/>
      <c r="BE1145" s="184"/>
      <c r="BF1145" s="184"/>
      <c r="BG1145" s="184"/>
      <c r="BH1145" s="184"/>
      <c r="BI1145" s="184"/>
      <c r="BJ1145" s="184"/>
      <c r="BK1145" s="184"/>
      <c r="BL1145" s="184"/>
      <c r="BM1145" s="184"/>
      <c r="BN1145" s="184"/>
      <c r="BO1145" s="184"/>
    </row>
    <row r="1146" spans="1:67" s="72" customFormat="1" ht="23.25" customHeight="1" outlineLevel="1">
      <c r="A1146" s="56">
        <f t="shared" si="25"/>
        <v>1116</v>
      </c>
      <c r="B1146" s="78" t="s">
        <v>2756</v>
      </c>
      <c r="C1146" s="78"/>
      <c r="D1146" s="85" t="s">
        <v>2757</v>
      </c>
      <c r="E1146" s="85">
        <v>34701000</v>
      </c>
      <c r="F1146" s="56">
        <v>1973</v>
      </c>
      <c r="G1146" s="56">
        <v>9</v>
      </c>
      <c r="H1146" s="56">
        <v>1</v>
      </c>
      <c r="I1146" s="86">
        <v>3174.7</v>
      </c>
      <c r="J1146" s="86">
        <v>3016.3</v>
      </c>
      <c r="K1146" s="56"/>
      <c r="L1146" s="56"/>
      <c r="M1146" s="56">
        <v>10</v>
      </c>
      <c r="N1146" s="56">
        <v>12</v>
      </c>
      <c r="O1146" s="56">
        <v>6</v>
      </c>
      <c r="P1146" s="56"/>
      <c r="Q1146" s="56">
        <v>9</v>
      </c>
      <c r="R1146" s="56"/>
      <c r="S1146" s="56"/>
      <c r="T1146" s="56" t="s">
        <v>141</v>
      </c>
      <c r="U1146" s="146" t="s">
        <v>2758</v>
      </c>
      <c r="V1146" s="69"/>
      <c r="W1146" s="73"/>
      <c r="X1146" s="184"/>
      <c r="Y1146" s="184"/>
      <c r="Z1146" s="184"/>
      <c r="AA1146" s="184"/>
      <c r="AB1146" s="184"/>
      <c r="AC1146" s="184"/>
      <c r="AD1146" s="184"/>
      <c r="AE1146" s="184"/>
      <c r="AF1146" s="184"/>
      <c r="AG1146" s="184"/>
      <c r="AH1146" s="184"/>
      <c r="AI1146" s="184"/>
      <c r="AJ1146" s="184"/>
      <c r="AK1146" s="184"/>
      <c r="AL1146" s="184"/>
      <c r="AM1146" s="184"/>
      <c r="AN1146" s="184"/>
      <c r="AO1146" s="184"/>
      <c r="AP1146" s="184"/>
      <c r="AQ1146" s="184"/>
      <c r="AR1146" s="184"/>
      <c r="AS1146" s="184"/>
      <c r="AT1146" s="184"/>
      <c r="AU1146" s="184"/>
      <c r="AV1146" s="184"/>
      <c r="AW1146" s="184"/>
      <c r="AX1146" s="184"/>
      <c r="AY1146" s="184"/>
      <c r="AZ1146" s="184"/>
      <c r="BA1146" s="184"/>
      <c r="BB1146" s="184"/>
      <c r="BC1146" s="184"/>
      <c r="BD1146" s="184"/>
      <c r="BE1146" s="184"/>
      <c r="BF1146" s="184"/>
      <c r="BG1146" s="184"/>
      <c r="BH1146" s="184"/>
      <c r="BI1146" s="184"/>
      <c r="BJ1146" s="184"/>
      <c r="BK1146" s="184"/>
      <c r="BL1146" s="184"/>
      <c r="BM1146" s="184"/>
      <c r="BN1146" s="184"/>
      <c r="BO1146" s="184"/>
    </row>
    <row r="1147" spans="1:67" s="72" customFormat="1" ht="23.25" customHeight="1" outlineLevel="1">
      <c r="A1147" s="56">
        <f t="shared" si="25"/>
        <v>1117</v>
      </c>
      <c r="B1147" s="78" t="s">
        <v>2759</v>
      </c>
      <c r="C1147" s="78"/>
      <c r="D1147" s="85" t="s">
        <v>2760</v>
      </c>
      <c r="E1147" s="85">
        <v>34701000</v>
      </c>
      <c r="F1147" s="56">
        <v>1970</v>
      </c>
      <c r="G1147" s="56">
        <v>5</v>
      </c>
      <c r="H1147" s="56">
        <v>4</v>
      </c>
      <c r="I1147" s="86">
        <v>3415.1</v>
      </c>
      <c r="J1147" s="86">
        <v>3107.1</v>
      </c>
      <c r="K1147" s="56"/>
      <c r="L1147" s="56">
        <v>8</v>
      </c>
      <c r="M1147" s="56">
        <v>11</v>
      </c>
      <c r="N1147" s="56">
        <v>12</v>
      </c>
      <c r="O1147" s="56">
        <v>10</v>
      </c>
      <c r="P1147" s="56">
        <v>9</v>
      </c>
      <c r="Q1147" s="56"/>
      <c r="R1147" s="56"/>
      <c r="S1147" s="56">
        <v>8</v>
      </c>
      <c r="T1147" s="56">
        <v>12</v>
      </c>
      <c r="U1147" s="146" t="s">
        <v>407</v>
      </c>
      <c r="V1147" s="69"/>
      <c r="W1147" s="73"/>
      <c r="X1147" s="184"/>
      <c r="Y1147" s="184"/>
      <c r="Z1147" s="184"/>
      <c r="AA1147" s="184"/>
      <c r="AB1147" s="184"/>
      <c r="AC1147" s="184"/>
      <c r="AD1147" s="184"/>
      <c r="AE1147" s="184"/>
      <c r="AF1147" s="184"/>
      <c r="AG1147" s="184"/>
      <c r="AH1147" s="184"/>
      <c r="AI1147" s="184"/>
      <c r="AJ1147" s="184"/>
      <c r="AK1147" s="184"/>
      <c r="AL1147" s="184"/>
      <c r="AM1147" s="184"/>
      <c r="AN1147" s="184"/>
      <c r="AO1147" s="184"/>
      <c r="AP1147" s="184"/>
      <c r="AQ1147" s="184"/>
      <c r="AR1147" s="184"/>
      <c r="AS1147" s="184"/>
      <c r="AT1147" s="184"/>
      <c r="AU1147" s="184"/>
      <c r="AV1147" s="184"/>
      <c r="AW1147" s="184"/>
      <c r="AX1147" s="184"/>
      <c r="AY1147" s="184"/>
      <c r="AZ1147" s="184"/>
      <c r="BA1147" s="184"/>
      <c r="BB1147" s="184"/>
      <c r="BC1147" s="184"/>
      <c r="BD1147" s="184"/>
      <c r="BE1147" s="184"/>
      <c r="BF1147" s="184"/>
      <c r="BG1147" s="184"/>
      <c r="BH1147" s="184"/>
      <c r="BI1147" s="184"/>
      <c r="BJ1147" s="184"/>
      <c r="BK1147" s="184"/>
      <c r="BL1147" s="184"/>
      <c r="BM1147" s="184"/>
      <c r="BN1147" s="184"/>
      <c r="BO1147" s="184"/>
    </row>
    <row r="1148" spans="1:67" s="72" customFormat="1" ht="23.25" customHeight="1" outlineLevel="1">
      <c r="A1148" s="56">
        <f t="shared" ref="A1148:A1211" si="26">A1147+1</f>
        <v>1118</v>
      </c>
      <c r="B1148" s="78" t="s">
        <v>2761</v>
      </c>
      <c r="C1148" s="78"/>
      <c r="D1148" s="85" t="s">
        <v>2762</v>
      </c>
      <c r="E1148" s="85">
        <v>34701000</v>
      </c>
      <c r="F1148" s="56">
        <v>1970</v>
      </c>
      <c r="G1148" s="56">
        <v>5</v>
      </c>
      <c r="H1148" s="56">
        <v>6</v>
      </c>
      <c r="I1148" s="86">
        <v>4576</v>
      </c>
      <c r="J1148" s="86">
        <v>4425</v>
      </c>
      <c r="K1148" s="56"/>
      <c r="L1148" s="56">
        <v>12</v>
      </c>
      <c r="M1148" s="56">
        <v>12</v>
      </c>
      <c r="N1148" s="56"/>
      <c r="O1148" s="56"/>
      <c r="P1148" s="56">
        <v>8</v>
      </c>
      <c r="Q1148" s="56">
        <v>10</v>
      </c>
      <c r="R1148" s="56">
        <v>11</v>
      </c>
      <c r="S1148" s="56"/>
      <c r="T1148" s="56">
        <v>9</v>
      </c>
      <c r="U1148" s="146" t="s">
        <v>2763</v>
      </c>
      <c r="V1148" s="69"/>
      <c r="W1148" s="73"/>
      <c r="X1148" s="184"/>
      <c r="Y1148" s="184"/>
      <c r="Z1148" s="184"/>
      <c r="AA1148" s="184"/>
      <c r="AB1148" s="184"/>
      <c r="AC1148" s="184"/>
      <c r="AD1148" s="184"/>
      <c r="AE1148" s="184"/>
      <c r="AF1148" s="184"/>
      <c r="AG1148" s="184"/>
      <c r="AH1148" s="184"/>
      <c r="AI1148" s="184"/>
      <c r="AJ1148" s="184"/>
      <c r="AK1148" s="184"/>
      <c r="AL1148" s="184"/>
      <c r="AM1148" s="184"/>
      <c r="AN1148" s="184"/>
      <c r="AO1148" s="184"/>
      <c r="AP1148" s="184"/>
      <c r="AQ1148" s="184"/>
      <c r="AR1148" s="184"/>
      <c r="AS1148" s="184"/>
      <c r="AT1148" s="184"/>
      <c r="AU1148" s="184"/>
      <c r="AV1148" s="184"/>
      <c r="AW1148" s="184"/>
      <c r="AX1148" s="184"/>
      <c r="AY1148" s="184"/>
      <c r="AZ1148" s="184"/>
      <c r="BA1148" s="184"/>
      <c r="BB1148" s="184"/>
      <c r="BC1148" s="184"/>
      <c r="BD1148" s="184"/>
      <c r="BE1148" s="184"/>
      <c r="BF1148" s="184"/>
      <c r="BG1148" s="184"/>
      <c r="BH1148" s="184"/>
      <c r="BI1148" s="184"/>
      <c r="BJ1148" s="184"/>
      <c r="BK1148" s="184"/>
      <c r="BL1148" s="184"/>
      <c r="BM1148" s="184"/>
      <c r="BN1148" s="184"/>
      <c r="BO1148" s="184"/>
    </row>
    <row r="1149" spans="1:67" s="72" customFormat="1" ht="23.25" customHeight="1" outlineLevel="1">
      <c r="A1149" s="56">
        <f t="shared" si="26"/>
        <v>1119</v>
      </c>
      <c r="B1149" s="78" t="s">
        <v>2764</v>
      </c>
      <c r="C1149" s="56" t="s">
        <v>2765</v>
      </c>
      <c r="D1149" s="85" t="s">
        <v>2766</v>
      </c>
      <c r="E1149" s="85">
        <v>34701000</v>
      </c>
      <c r="F1149" s="56">
        <v>1917</v>
      </c>
      <c r="G1149" s="56">
        <v>2</v>
      </c>
      <c r="H1149" s="56">
        <v>1</v>
      </c>
      <c r="I1149" s="56">
        <v>248.7</v>
      </c>
      <c r="J1149" s="56">
        <v>242.8</v>
      </c>
      <c r="K1149" s="56">
        <v>10</v>
      </c>
      <c r="L1149" s="56">
        <v>8</v>
      </c>
      <c r="M1149" s="56">
        <v>12</v>
      </c>
      <c r="N1149" s="56"/>
      <c r="O1149" s="56"/>
      <c r="P1149" s="56"/>
      <c r="Q1149" s="56"/>
      <c r="R1149" s="56"/>
      <c r="S1149" s="56" t="s">
        <v>33</v>
      </c>
      <c r="T1149" s="56">
        <v>12</v>
      </c>
      <c r="U1149" s="146" t="s">
        <v>2767</v>
      </c>
      <c r="V1149" s="69"/>
      <c r="W1149" s="73"/>
      <c r="X1149" s="184"/>
      <c r="Y1149" s="184"/>
      <c r="Z1149" s="184"/>
      <c r="AA1149" s="184"/>
      <c r="AB1149" s="184"/>
      <c r="AC1149" s="184"/>
      <c r="AD1149" s="184"/>
      <c r="AE1149" s="184"/>
      <c r="AF1149" s="184"/>
      <c r="AG1149" s="184"/>
      <c r="AH1149" s="184"/>
      <c r="AI1149" s="184"/>
      <c r="AJ1149" s="184"/>
      <c r="AK1149" s="184"/>
      <c r="AL1149" s="184"/>
      <c r="AM1149" s="184"/>
      <c r="AN1149" s="184"/>
      <c r="AO1149" s="184"/>
      <c r="AP1149" s="184"/>
      <c r="AQ1149" s="184"/>
      <c r="AR1149" s="184"/>
      <c r="AS1149" s="184"/>
      <c r="AT1149" s="184"/>
      <c r="AU1149" s="184"/>
      <c r="AV1149" s="184"/>
      <c r="AW1149" s="184"/>
      <c r="AX1149" s="184"/>
      <c r="AY1149" s="184"/>
      <c r="AZ1149" s="184"/>
      <c r="BA1149" s="184"/>
      <c r="BB1149" s="184"/>
      <c r="BC1149" s="184"/>
      <c r="BD1149" s="184"/>
      <c r="BE1149" s="184"/>
      <c r="BF1149" s="184"/>
      <c r="BG1149" s="184"/>
      <c r="BH1149" s="184"/>
      <c r="BI1149" s="184"/>
      <c r="BJ1149" s="184"/>
      <c r="BK1149" s="184"/>
      <c r="BL1149" s="184"/>
      <c r="BM1149" s="184"/>
      <c r="BN1149" s="184"/>
      <c r="BO1149" s="184"/>
    </row>
    <row r="1150" spans="1:67" s="72" customFormat="1" ht="23.25" customHeight="1" outlineLevel="1">
      <c r="A1150" s="56">
        <f t="shared" si="26"/>
        <v>1120</v>
      </c>
      <c r="B1150" s="78" t="s">
        <v>2764</v>
      </c>
      <c r="C1150" s="56" t="s">
        <v>2768</v>
      </c>
      <c r="D1150" s="85" t="s">
        <v>2769</v>
      </c>
      <c r="E1150" s="85">
        <v>34701000</v>
      </c>
      <c r="F1150" s="56">
        <v>1917</v>
      </c>
      <c r="G1150" s="56">
        <v>3</v>
      </c>
      <c r="H1150" s="56">
        <v>3</v>
      </c>
      <c r="I1150" s="86">
        <v>2348</v>
      </c>
      <c r="J1150" s="86">
        <v>2108</v>
      </c>
      <c r="K1150" s="56">
        <v>8</v>
      </c>
      <c r="L1150" s="56">
        <v>11</v>
      </c>
      <c r="M1150" s="56">
        <v>12</v>
      </c>
      <c r="N1150" s="56">
        <v>10</v>
      </c>
      <c r="O1150" s="56"/>
      <c r="P1150" s="56"/>
      <c r="Q1150" s="56">
        <v>8</v>
      </c>
      <c r="R1150" s="56"/>
      <c r="S1150" s="56">
        <v>12</v>
      </c>
      <c r="T1150" s="56"/>
      <c r="U1150" s="146" t="s">
        <v>358</v>
      </c>
      <c r="V1150" s="69"/>
      <c r="W1150" s="73"/>
      <c r="X1150" s="184"/>
      <c r="Y1150" s="184"/>
      <c r="Z1150" s="184"/>
      <c r="AA1150" s="184"/>
      <c r="AB1150" s="184"/>
      <c r="AC1150" s="184"/>
      <c r="AD1150" s="184"/>
      <c r="AE1150" s="184"/>
      <c r="AF1150" s="184"/>
      <c r="AG1150" s="184"/>
      <c r="AH1150" s="184"/>
      <c r="AI1150" s="184"/>
      <c r="AJ1150" s="184"/>
      <c r="AK1150" s="184"/>
      <c r="AL1150" s="184"/>
      <c r="AM1150" s="184"/>
      <c r="AN1150" s="184"/>
      <c r="AO1150" s="184"/>
      <c r="AP1150" s="184"/>
      <c r="AQ1150" s="184"/>
      <c r="AR1150" s="184"/>
      <c r="AS1150" s="184"/>
      <c r="AT1150" s="184"/>
      <c r="AU1150" s="184"/>
      <c r="AV1150" s="184"/>
      <c r="AW1150" s="184"/>
      <c r="AX1150" s="184"/>
      <c r="AY1150" s="184"/>
      <c r="AZ1150" s="184"/>
      <c r="BA1150" s="184"/>
      <c r="BB1150" s="184"/>
      <c r="BC1150" s="184"/>
      <c r="BD1150" s="184"/>
      <c r="BE1150" s="184"/>
      <c r="BF1150" s="184"/>
      <c r="BG1150" s="184"/>
      <c r="BH1150" s="184"/>
      <c r="BI1150" s="184"/>
      <c r="BJ1150" s="184"/>
      <c r="BK1150" s="184"/>
      <c r="BL1150" s="184"/>
      <c r="BM1150" s="184"/>
      <c r="BN1150" s="184"/>
      <c r="BO1150" s="184"/>
    </row>
    <row r="1151" spans="1:67" s="72" customFormat="1" ht="23.25" customHeight="1" outlineLevel="1">
      <c r="A1151" s="56">
        <f t="shared" si="26"/>
        <v>1121</v>
      </c>
      <c r="B1151" s="78" t="s">
        <v>2764</v>
      </c>
      <c r="C1151" s="56" t="s">
        <v>2770</v>
      </c>
      <c r="D1151" s="85" t="s">
        <v>2771</v>
      </c>
      <c r="E1151" s="85">
        <v>34701000</v>
      </c>
      <c r="F1151" s="56">
        <v>1917</v>
      </c>
      <c r="G1151" s="56">
        <v>2</v>
      </c>
      <c r="H1151" s="56">
        <v>1</v>
      </c>
      <c r="I1151" s="56">
        <v>544.70000000000005</v>
      </c>
      <c r="J1151" s="56">
        <v>526</v>
      </c>
      <c r="K1151" s="56">
        <v>8</v>
      </c>
      <c r="L1151" s="56">
        <v>12</v>
      </c>
      <c r="M1151" s="56">
        <v>10</v>
      </c>
      <c r="N1151" s="56"/>
      <c r="O1151" s="56"/>
      <c r="P1151" s="56"/>
      <c r="Q1151" s="56"/>
      <c r="R1151" s="56">
        <v>8</v>
      </c>
      <c r="S1151" s="56">
        <v>12</v>
      </c>
      <c r="T1151" s="56"/>
      <c r="U1151" s="146" t="s">
        <v>358</v>
      </c>
      <c r="V1151" s="69"/>
      <c r="W1151" s="73"/>
      <c r="X1151" s="184"/>
      <c r="Y1151" s="184"/>
      <c r="Z1151" s="184"/>
      <c r="AA1151" s="184"/>
      <c r="AB1151" s="184"/>
      <c r="AC1151" s="184"/>
      <c r="AD1151" s="184"/>
      <c r="AE1151" s="184"/>
      <c r="AF1151" s="184"/>
      <c r="AG1151" s="184"/>
      <c r="AH1151" s="184"/>
      <c r="AI1151" s="184"/>
      <c r="AJ1151" s="184"/>
      <c r="AK1151" s="184"/>
      <c r="AL1151" s="184"/>
      <c r="AM1151" s="184"/>
      <c r="AN1151" s="184"/>
      <c r="AO1151" s="184"/>
      <c r="AP1151" s="184"/>
      <c r="AQ1151" s="184"/>
      <c r="AR1151" s="184"/>
      <c r="AS1151" s="184"/>
      <c r="AT1151" s="184"/>
      <c r="AU1151" s="184"/>
      <c r="AV1151" s="184"/>
      <c r="AW1151" s="184"/>
      <c r="AX1151" s="184"/>
      <c r="AY1151" s="184"/>
      <c r="AZ1151" s="184"/>
      <c r="BA1151" s="184"/>
      <c r="BB1151" s="184"/>
      <c r="BC1151" s="184"/>
      <c r="BD1151" s="184"/>
      <c r="BE1151" s="184"/>
      <c r="BF1151" s="184"/>
      <c r="BG1151" s="184"/>
      <c r="BH1151" s="184"/>
      <c r="BI1151" s="184"/>
      <c r="BJ1151" s="184"/>
      <c r="BK1151" s="184"/>
      <c r="BL1151" s="184"/>
      <c r="BM1151" s="184"/>
      <c r="BN1151" s="184"/>
      <c r="BO1151" s="184"/>
    </row>
    <row r="1152" spans="1:67" s="72" customFormat="1" ht="23.25" customHeight="1" outlineLevel="1">
      <c r="A1152" s="56">
        <f t="shared" si="26"/>
        <v>1122</v>
      </c>
      <c r="B1152" s="197" t="s">
        <v>2772</v>
      </c>
      <c r="C1152" s="78"/>
      <c r="D1152" s="198" t="s">
        <v>2773</v>
      </c>
      <c r="E1152" s="85">
        <v>34701000</v>
      </c>
      <c r="F1152" s="56">
        <v>1970</v>
      </c>
      <c r="G1152" s="56">
        <v>5</v>
      </c>
      <c r="H1152" s="56">
        <v>4</v>
      </c>
      <c r="I1152" s="86">
        <v>3981.7</v>
      </c>
      <c r="J1152" s="86">
        <v>3088.3</v>
      </c>
      <c r="K1152" s="56"/>
      <c r="L1152" s="56">
        <v>10</v>
      </c>
      <c r="M1152" s="56"/>
      <c r="N1152" s="56">
        <v>8</v>
      </c>
      <c r="O1152" s="56">
        <v>12</v>
      </c>
      <c r="P1152" s="56">
        <v>9</v>
      </c>
      <c r="Q1152" s="56"/>
      <c r="R1152" s="56"/>
      <c r="S1152" s="56"/>
      <c r="T1152" s="56"/>
      <c r="U1152" s="148" t="s">
        <v>13250</v>
      </c>
      <c r="V1152" s="15" t="s">
        <v>12263</v>
      </c>
      <c r="W1152" s="73"/>
      <c r="X1152" s="184"/>
      <c r="Y1152" s="184"/>
      <c r="Z1152" s="184"/>
      <c r="AA1152" s="184"/>
      <c r="AB1152" s="184"/>
      <c r="AC1152" s="184"/>
      <c r="AD1152" s="184"/>
      <c r="AE1152" s="184"/>
      <c r="AF1152" s="184"/>
      <c r="AG1152" s="184"/>
      <c r="AH1152" s="184"/>
      <c r="AI1152" s="184"/>
      <c r="AJ1152" s="184"/>
      <c r="AK1152" s="184"/>
      <c r="AL1152" s="184"/>
      <c r="AM1152" s="184"/>
      <c r="AN1152" s="184"/>
      <c r="AO1152" s="184"/>
      <c r="AP1152" s="184"/>
      <c r="AQ1152" s="184"/>
      <c r="AR1152" s="184"/>
      <c r="AS1152" s="184"/>
      <c r="AT1152" s="184"/>
      <c r="AU1152" s="184"/>
      <c r="AV1152" s="184"/>
      <c r="AW1152" s="184"/>
      <c r="AX1152" s="184"/>
      <c r="AY1152" s="184"/>
      <c r="AZ1152" s="184"/>
      <c r="BA1152" s="184"/>
      <c r="BB1152" s="184"/>
      <c r="BC1152" s="184"/>
      <c r="BD1152" s="184"/>
      <c r="BE1152" s="184"/>
      <c r="BF1152" s="184"/>
      <c r="BG1152" s="184"/>
      <c r="BH1152" s="184"/>
      <c r="BI1152" s="184"/>
      <c r="BJ1152" s="184"/>
      <c r="BK1152" s="184"/>
      <c r="BL1152" s="184"/>
      <c r="BM1152" s="184"/>
      <c r="BN1152" s="184"/>
      <c r="BO1152" s="184"/>
    </row>
    <row r="1153" spans="1:67" s="72" customFormat="1" ht="23.25" customHeight="1" outlineLevel="1">
      <c r="A1153" s="56">
        <f t="shared" si="26"/>
        <v>1123</v>
      </c>
      <c r="B1153" s="78" t="s">
        <v>2774</v>
      </c>
      <c r="C1153" s="78"/>
      <c r="D1153" s="85" t="s">
        <v>2775</v>
      </c>
      <c r="E1153" s="85">
        <v>34701000</v>
      </c>
      <c r="F1153" s="56">
        <v>1970</v>
      </c>
      <c r="G1153" s="56">
        <v>5</v>
      </c>
      <c r="H1153" s="56">
        <v>6</v>
      </c>
      <c r="I1153" s="86">
        <v>4425.2</v>
      </c>
      <c r="J1153" s="86">
        <v>2997.2</v>
      </c>
      <c r="K1153" s="56"/>
      <c r="L1153" s="56">
        <v>11</v>
      </c>
      <c r="M1153" s="56">
        <v>8</v>
      </c>
      <c r="N1153" s="56">
        <v>12</v>
      </c>
      <c r="O1153" s="56">
        <v>10</v>
      </c>
      <c r="P1153" s="56">
        <v>9</v>
      </c>
      <c r="Q1153" s="56"/>
      <c r="R1153" s="56"/>
      <c r="S1153" s="56">
        <v>8</v>
      </c>
      <c r="T1153" s="56">
        <v>12</v>
      </c>
      <c r="U1153" s="146" t="s">
        <v>493</v>
      </c>
      <c r="V1153" s="69"/>
      <c r="W1153" s="73"/>
      <c r="X1153" s="184"/>
      <c r="Y1153" s="184"/>
      <c r="Z1153" s="184"/>
      <c r="AA1153" s="184"/>
      <c r="AB1153" s="184"/>
      <c r="AC1153" s="184"/>
      <c r="AD1153" s="184"/>
      <c r="AE1153" s="184"/>
      <c r="AF1153" s="184"/>
      <c r="AG1153" s="184"/>
      <c r="AH1153" s="184"/>
      <c r="AI1153" s="184"/>
      <c r="AJ1153" s="184"/>
      <c r="AK1153" s="184"/>
      <c r="AL1153" s="184"/>
      <c r="AM1153" s="184"/>
      <c r="AN1153" s="184"/>
      <c r="AO1153" s="184"/>
      <c r="AP1153" s="184"/>
      <c r="AQ1153" s="184"/>
      <c r="AR1153" s="184"/>
      <c r="AS1153" s="184"/>
      <c r="AT1153" s="184"/>
      <c r="AU1153" s="184"/>
      <c r="AV1153" s="184"/>
      <c r="AW1153" s="184"/>
      <c r="AX1153" s="184"/>
      <c r="AY1153" s="184"/>
      <c r="AZ1153" s="184"/>
      <c r="BA1153" s="184"/>
      <c r="BB1153" s="184"/>
      <c r="BC1153" s="184"/>
      <c r="BD1153" s="184"/>
      <c r="BE1153" s="184"/>
      <c r="BF1153" s="184"/>
      <c r="BG1153" s="184"/>
      <c r="BH1153" s="184"/>
      <c r="BI1153" s="184"/>
      <c r="BJ1153" s="184"/>
      <c r="BK1153" s="184"/>
      <c r="BL1153" s="184"/>
      <c r="BM1153" s="184"/>
      <c r="BN1153" s="184"/>
      <c r="BO1153" s="184"/>
    </row>
    <row r="1154" spans="1:67" s="72" customFormat="1" ht="23.25" customHeight="1" outlineLevel="1">
      <c r="A1154" s="56">
        <f t="shared" si="26"/>
        <v>1124</v>
      </c>
      <c r="B1154" s="78" t="s">
        <v>2776</v>
      </c>
      <c r="C1154" s="78"/>
      <c r="D1154" s="85" t="s">
        <v>2777</v>
      </c>
      <c r="E1154" s="85">
        <v>34701000</v>
      </c>
      <c r="F1154" s="56">
        <v>1971</v>
      </c>
      <c r="G1154" s="56">
        <v>9</v>
      </c>
      <c r="H1154" s="56">
        <v>1</v>
      </c>
      <c r="I1154" s="86">
        <v>3298</v>
      </c>
      <c r="J1154" s="86">
        <v>1371.5</v>
      </c>
      <c r="K1154" s="56"/>
      <c r="L1154" s="56" t="s">
        <v>1401</v>
      </c>
      <c r="M1154" s="56">
        <v>30</v>
      </c>
      <c r="N1154" s="56">
        <v>11</v>
      </c>
      <c r="O1154" s="56">
        <v>6</v>
      </c>
      <c r="P1154" s="56">
        <v>9</v>
      </c>
      <c r="Q1154" s="56"/>
      <c r="R1154" s="56">
        <v>10</v>
      </c>
      <c r="S1154" s="56">
        <v>8</v>
      </c>
      <c r="T1154" s="56">
        <v>12</v>
      </c>
      <c r="U1154" s="146" t="s">
        <v>2778</v>
      </c>
      <c r="V1154" s="69"/>
      <c r="W1154" s="73"/>
      <c r="X1154" s="184"/>
      <c r="Y1154" s="184"/>
      <c r="Z1154" s="184"/>
      <c r="AA1154" s="184"/>
      <c r="AB1154" s="184"/>
      <c r="AC1154" s="184"/>
      <c r="AD1154" s="184"/>
      <c r="AE1154" s="184"/>
      <c r="AF1154" s="184"/>
      <c r="AG1154" s="184"/>
      <c r="AH1154" s="184"/>
      <c r="AI1154" s="184"/>
      <c r="AJ1154" s="184"/>
      <c r="AK1154" s="184"/>
      <c r="AL1154" s="184"/>
      <c r="AM1154" s="184"/>
      <c r="AN1154" s="184"/>
      <c r="AO1154" s="184"/>
      <c r="AP1154" s="184"/>
      <c r="AQ1154" s="184"/>
      <c r="AR1154" s="184"/>
      <c r="AS1154" s="184"/>
      <c r="AT1154" s="184"/>
      <c r="AU1154" s="184"/>
      <c r="AV1154" s="184"/>
      <c r="AW1154" s="184"/>
      <c r="AX1154" s="184"/>
      <c r="AY1154" s="184"/>
      <c r="AZ1154" s="184"/>
      <c r="BA1154" s="184"/>
      <c r="BB1154" s="184"/>
      <c r="BC1154" s="184"/>
      <c r="BD1154" s="184"/>
      <c r="BE1154" s="184"/>
      <c r="BF1154" s="184"/>
      <c r="BG1154" s="184"/>
      <c r="BH1154" s="184"/>
      <c r="BI1154" s="184"/>
      <c r="BJ1154" s="184"/>
      <c r="BK1154" s="184"/>
      <c r="BL1154" s="184"/>
      <c r="BM1154" s="184"/>
      <c r="BN1154" s="184"/>
      <c r="BO1154" s="184"/>
    </row>
    <row r="1155" spans="1:67" s="72" customFormat="1" ht="23.25" customHeight="1" outlineLevel="1">
      <c r="A1155" s="56">
        <f t="shared" si="26"/>
        <v>1125</v>
      </c>
      <c r="B1155" s="78" t="s">
        <v>2779</v>
      </c>
      <c r="C1155" s="78"/>
      <c r="D1155" s="85" t="s">
        <v>2780</v>
      </c>
      <c r="E1155" s="85">
        <v>34701000</v>
      </c>
      <c r="F1155" s="56">
        <v>1968</v>
      </c>
      <c r="G1155" s="56">
        <v>5</v>
      </c>
      <c r="H1155" s="56">
        <v>4</v>
      </c>
      <c r="I1155" s="86">
        <v>4204.7</v>
      </c>
      <c r="J1155" s="86">
        <v>3373.6</v>
      </c>
      <c r="K1155" s="56">
        <v>9</v>
      </c>
      <c r="L1155" s="56">
        <v>12</v>
      </c>
      <c r="M1155" s="56">
        <v>10</v>
      </c>
      <c r="N1155" s="56"/>
      <c r="O1155" s="56"/>
      <c r="P1155" s="56"/>
      <c r="Q1155" s="56"/>
      <c r="R1155" s="56">
        <v>8</v>
      </c>
      <c r="S1155" s="56">
        <v>11</v>
      </c>
      <c r="T1155" s="56"/>
      <c r="U1155" s="146" t="s">
        <v>2781</v>
      </c>
      <c r="V1155" s="69"/>
      <c r="W1155" s="73"/>
      <c r="X1155" s="184"/>
      <c r="Y1155" s="184"/>
      <c r="Z1155" s="184"/>
      <c r="AA1155" s="184"/>
      <c r="AB1155" s="184"/>
      <c r="AC1155" s="184"/>
      <c r="AD1155" s="184"/>
      <c r="AE1155" s="184"/>
      <c r="AF1155" s="184"/>
      <c r="AG1155" s="184"/>
      <c r="AH1155" s="184"/>
      <c r="AI1155" s="184"/>
      <c r="AJ1155" s="184"/>
      <c r="AK1155" s="184"/>
      <c r="AL1155" s="184"/>
      <c r="AM1155" s="184"/>
      <c r="AN1155" s="184"/>
      <c r="AO1155" s="184"/>
      <c r="AP1155" s="184"/>
      <c r="AQ1155" s="184"/>
      <c r="AR1155" s="184"/>
      <c r="AS1155" s="184"/>
      <c r="AT1155" s="184"/>
      <c r="AU1155" s="184"/>
      <c r="AV1155" s="184"/>
      <c r="AW1155" s="184"/>
      <c r="AX1155" s="184"/>
      <c r="AY1155" s="184"/>
      <c r="AZ1155" s="184"/>
      <c r="BA1155" s="184"/>
      <c r="BB1155" s="184"/>
      <c r="BC1155" s="184"/>
      <c r="BD1155" s="184"/>
      <c r="BE1155" s="184"/>
      <c r="BF1155" s="184"/>
      <c r="BG1155" s="184"/>
      <c r="BH1155" s="184"/>
      <c r="BI1155" s="184"/>
      <c r="BJ1155" s="184"/>
      <c r="BK1155" s="184"/>
      <c r="BL1155" s="184"/>
      <c r="BM1155" s="184"/>
      <c r="BN1155" s="184"/>
      <c r="BO1155" s="184"/>
    </row>
    <row r="1156" spans="1:67" s="72" customFormat="1" ht="23.25" customHeight="1" outlineLevel="1">
      <c r="A1156" s="56">
        <f t="shared" si="26"/>
        <v>1126</v>
      </c>
      <c r="B1156" s="78" t="s">
        <v>2782</v>
      </c>
      <c r="C1156" s="78"/>
      <c r="D1156" s="85" t="s">
        <v>2783</v>
      </c>
      <c r="E1156" s="85">
        <v>34701000</v>
      </c>
      <c r="F1156" s="56">
        <v>1964</v>
      </c>
      <c r="G1156" s="56">
        <v>5</v>
      </c>
      <c r="H1156" s="56">
        <v>3</v>
      </c>
      <c r="I1156" s="86">
        <v>2713.7</v>
      </c>
      <c r="J1156" s="86">
        <v>2510.6999999999998</v>
      </c>
      <c r="K1156" s="56"/>
      <c r="L1156" s="56"/>
      <c r="M1156" s="56">
        <v>8</v>
      </c>
      <c r="N1156" s="56">
        <v>11</v>
      </c>
      <c r="O1156" s="56">
        <v>9</v>
      </c>
      <c r="P1156" s="56">
        <v>10</v>
      </c>
      <c r="Q1156" s="56">
        <v>12</v>
      </c>
      <c r="R1156" s="56"/>
      <c r="S1156" s="56">
        <v>8</v>
      </c>
      <c r="T1156" s="56"/>
      <c r="U1156" s="146" t="s">
        <v>2784</v>
      </c>
      <c r="V1156" s="69"/>
      <c r="W1156" s="73"/>
      <c r="X1156" s="184"/>
      <c r="Y1156" s="184"/>
      <c r="Z1156" s="184"/>
      <c r="AA1156" s="184"/>
      <c r="AB1156" s="184"/>
      <c r="AC1156" s="184"/>
      <c r="AD1156" s="184"/>
      <c r="AE1156" s="184"/>
      <c r="AF1156" s="184"/>
      <c r="AG1156" s="184"/>
      <c r="AH1156" s="184"/>
      <c r="AI1156" s="184"/>
      <c r="AJ1156" s="184"/>
      <c r="AK1156" s="184"/>
      <c r="AL1156" s="184"/>
      <c r="AM1156" s="184"/>
      <c r="AN1156" s="184"/>
      <c r="AO1156" s="184"/>
      <c r="AP1156" s="184"/>
      <c r="AQ1156" s="184"/>
      <c r="AR1156" s="184"/>
      <c r="AS1156" s="184"/>
      <c r="AT1156" s="184"/>
      <c r="AU1156" s="184"/>
      <c r="AV1156" s="184"/>
      <c r="AW1156" s="184"/>
      <c r="AX1156" s="184"/>
      <c r="AY1156" s="184"/>
      <c r="AZ1156" s="184"/>
      <c r="BA1156" s="184"/>
      <c r="BB1156" s="184"/>
      <c r="BC1156" s="184"/>
      <c r="BD1156" s="184"/>
      <c r="BE1156" s="184"/>
      <c r="BF1156" s="184"/>
      <c r="BG1156" s="184"/>
      <c r="BH1156" s="184"/>
      <c r="BI1156" s="184"/>
      <c r="BJ1156" s="184"/>
      <c r="BK1156" s="184"/>
      <c r="BL1156" s="184"/>
      <c r="BM1156" s="184"/>
      <c r="BN1156" s="184"/>
      <c r="BO1156" s="184"/>
    </row>
    <row r="1157" spans="1:67" s="72" customFormat="1" ht="23.25" customHeight="1" outlineLevel="1">
      <c r="A1157" s="56">
        <f t="shared" si="26"/>
        <v>1127</v>
      </c>
      <c r="B1157" s="78" t="s">
        <v>2785</v>
      </c>
      <c r="C1157" s="78"/>
      <c r="D1157" s="85" t="s">
        <v>2786</v>
      </c>
      <c r="E1157" s="85">
        <v>34701000</v>
      </c>
      <c r="F1157" s="56">
        <v>1998</v>
      </c>
      <c r="G1157" s="56">
        <v>6</v>
      </c>
      <c r="H1157" s="56">
        <v>5</v>
      </c>
      <c r="I1157" s="86">
        <v>4431.8</v>
      </c>
      <c r="J1157" s="86">
        <v>3244.86</v>
      </c>
      <c r="K1157" s="56"/>
      <c r="L1157" s="56">
        <v>12</v>
      </c>
      <c r="M1157" s="56">
        <v>8</v>
      </c>
      <c r="N1157" s="56">
        <v>10</v>
      </c>
      <c r="O1157" s="56"/>
      <c r="P1157" s="56">
        <v>9</v>
      </c>
      <c r="Q1157" s="56"/>
      <c r="R1157" s="56"/>
      <c r="S1157" s="56">
        <v>12</v>
      </c>
      <c r="T1157" s="56"/>
      <c r="U1157" s="146" t="s">
        <v>724</v>
      </c>
      <c r="V1157" s="69"/>
      <c r="W1157" s="73"/>
      <c r="X1157" s="184"/>
      <c r="Y1157" s="184"/>
      <c r="Z1157" s="184"/>
      <c r="AA1157" s="184"/>
      <c r="AB1157" s="184"/>
      <c r="AC1157" s="184"/>
      <c r="AD1157" s="184"/>
      <c r="AE1157" s="184"/>
      <c r="AF1157" s="184"/>
      <c r="AG1157" s="184"/>
      <c r="AH1157" s="184"/>
      <c r="AI1157" s="184"/>
      <c r="AJ1157" s="184"/>
      <c r="AK1157" s="184"/>
      <c r="AL1157" s="184"/>
      <c r="AM1157" s="184"/>
      <c r="AN1157" s="184"/>
      <c r="AO1157" s="184"/>
      <c r="AP1157" s="184"/>
      <c r="AQ1157" s="184"/>
      <c r="AR1157" s="184"/>
      <c r="AS1157" s="184"/>
      <c r="AT1157" s="184"/>
      <c r="AU1157" s="184"/>
      <c r="AV1157" s="184"/>
      <c r="AW1157" s="184"/>
      <c r="AX1157" s="184"/>
      <c r="AY1157" s="184"/>
      <c r="AZ1157" s="184"/>
      <c r="BA1157" s="184"/>
      <c r="BB1157" s="184"/>
      <c r="BC1157" s="184"/>
      <c r="BD1157" s="184"/>
      <c r="BE1157" s="184"/>
      <c r="BF1157" s="184"/>
      <c r="BG1157" s="184"/>
      <c r="BH1157" s="184"/>
      <c r="BI1157" s="184"/>
      <c r="BJ1157" s="184"/>
      <c r="BK1157" s="184"/>
      <c r="BL1157" s="184"/>
      <c r="BM1157" s="184"/>
      <c r="BN1157" s="184"/>
      <c r="BO1157" s="184"/>
    </row>
    <row r="1158" spans="1:67" s="72" customFormat="1" ht="23.25" customHeight="1" outlineLevel="1">
      <c r="A1158" s="56">
        <f t="shared" si="26"/>
        <v>1128</v>
      </c>
      <c r="B1158" s="78" t="s">
        <v>2787</v>
      </c>
      <c r="C1158" s="78"/>
      <c r="D1158" s="85" t="s">
        <v>2788</v>
      </c>
      <c r="E1158" s="85">
        <v>34701000</v>
      </c>
      <c r="F1158" s="56">
        <v>2000</v>
      </c>
      <c r="G1158" s="56">
        <v>5</v>
      </c>
      <c r="H1158" s="56">
        <v>1</v>
      </c>
      <c r="I1158" s="86">
        <v>1523.1</v>
      </c>
      <c r="J1158" s="86">
        <v>1408.1</v>
      </c>
      <c r="K1158" s="56"/>
      <c r="L1158" s="56"/>
      <c r="M1158" s="56">
        <v>8</v>
      </c>
      <c r="N1158" s="56">
        <v>12</v>
      </c>
      <c r="O1158" s="56">
        <v>10</v>
      </c>
      <c r="P1158" s="56"/>
      <c r="Q1158" s="56"/>
      <c r="R1158" s="56"/>
      <c r="S1158" s="56">
        <v>8</v>
      </c>
      <c r="T1158" s="56">
        <v>12</v>
      </c>
      <c r="U1158" s="146"/>
      <c r="V1158" s="69"/>
      <c r="W1158" s="73"/>
      <c r="X1158" s="184"/>
      <c r="Y1158" s="184"/>
      <c r="Z1158" s="184"/>
      <c r="AA1158" s="184"/>
      <c r="AB1158" s="184"/>
      <c r="AC1158" s="184"/>
      <c r="AD1158" s="184"/>
      <c r="AE1158" s="184"/>
      <c r="AF1158" s="184"/>
      <c r="AG1158" s="184"/>
      <c r="AH1158" s="184"/>
      <c r="AI1158" s="184"/>
      <c r="AJ1158" s="184"/>
      <c r="AK1158" s="184"/>
      <c r="AL1158" s="184"/>
      <c r="AM1158" s="184"/>
      <c r="AN1158" s="184"/>
      <c r="AO1158" s="184"/>
      <c r="AP1158" s="184"/>
      <c r="AQ1158" s="184"/>
      <c r="AR1158" s="184"/>
      <c r="AS1158" s="184"/>
      <c r="AT1158" s="184"/>
      <c r="AU1158" s="184"/>
      <c r="AV1158" s="184"/>
      <c r="AW1158" s="184"/>
      <c r="AX1158" s="184"/>
      <c r="AY1158" s="184"/>
      <c r="AZ1158" s="184"/>
      <c r="BA1158" s="184"/>
      <c r="BB1158" s="184"/>
      <c r="BC1158" s="184"/>
      <c r="BD1158" s="184"/>
      <c r="BE1158" s="184"/>
      <c r="BF1158" s="184"/>
      <c r="BG1158" s="184"/>
      <c r="BH1158" s="184"/>
      <c r="BI1158" s="184"/>
      <c r="BJ1158" s="184"/>
      <c r="BK1158" s="184"/>
      <c r="BL1158" s="184"/>
      <c r="BM1158" s="184"/>
      <c r="BN1158" s="184"/>
      <c r="BO1158" s="184"/>
    </row>
    <row r="1159" spans="1:67" s="72" customFormat="1" ht="23.25" customHeight="1" outlineLevel="1">
      <c r="A1159" s="56">
        <f t="shared" si="26"/>
        <v>1129</v>
      </c>
      <c r="B1159" s="78" t="s">
        <v>2789</v>
      </c>
      <c r="C1159" s="78"/>
      <c r="D1159" s="85" t="s">
        <v>2790</v>
      </c>
      <c r="E1159" s="85">
        <v>34701000</v>
      </c>
      <c r="F1159" s="56">
        <v>1996</v>
      </c>
      <c r="G1159" s="56">
        <v>5</v>
      </c>
      <c r="H1159" s="56">
        <v>8</v>
      </c>
      <c r="I1159" s="86">
        <v>6966.3</v>
      </c>
      <c r="J1159" s="86">
        <v>6299.3</v>
      </c>
      <c r="K1159" s="56"/>
      <c r="L1159" s="56"/>
      <c r="M1159" s="56">
        <v>10</v>
      </c>
      <c r="N1159" s="56">
        <v>12</v>
      </c>
      <c r="O1159" s="56">
        <v>11</v>
      </c>
      <c r="P1159" s="56">
        <v>8</v>
      </c>
      <c r="Q1159" s="56">
        <v>9</v>
      </c>
      <c r="R1159" s="56"/>
      <c r="S1159" s="56">
        <v>12</v>
      </c>
      <c r="T1159" s="56"/>
      <c r="U1159" s="148" t="s">
        <v>12195</v>
      </c>
      <c r="V1159" s="15" t="s">
        <v>2791</v>
      </c>
      <c r="W1159" s="73"/>
      <c r="X1159" s="184"/>
      <c r="Y1159" s="184"/>
      <c r="Z1159" s="184"/>
      <c r="AA1159" s="184"/>
      <c r="AB1159" s="184"/>
      <c r="AC1159" s="184"/>
      <c r="AD1159" s="184"/>
      <c r="AE1159" s="184"/>
      <c r="AF1159" s="184"/>
      <c r="AG1159" s="184"/>
      <c r="AH1159" s="184"/>
      <c r="AI1159" s="184"/>
      <c r="AJ1159" s="184"/>
      <c r="AK1159" s="184"/>
      <c r="AL1159" s="184"/>
      <c r="AM1159" s="184"/>
      <c r="AN1159" s="184"/>
      <c r="AO1159" s="184"/>
      <c r="AP1159" s="184"/>
      <c r="AQ1159" s="184"/>
      <c r="AR1159" s="184"/>
      <c r="AS1159" s="184"/>
      <c r="AT1159" s="184"/>
      <c r="AU1159" s="184"/>
      <c r="AV1159" s="184"/>
      <c r="AW1159" s="184"/>
      <c r="AX1159" s="184"/>
      <c r="AY1159" s="184"/>
      <c r="AZ1159" s="184"/>
      <c r="BA1159" s="184"/>
      <c r="BB1159" s="184"/>
      <c r="BC1159" s="184"/>
      <c r="BD1159" s="184"/>
      <c r="BE1159" s="184"/>
      <c r="BF1159" s="184"/>
      <c r="BG1159" s="184"/>
      <c r="BH1159" s="184"/>
      <c r="BI1159" s="184"/>
      <c r="BJ1159" s="184"/>
      <c r="BK1159" s="184"/>
      <c r="BL1159" s="184"/>
      <c r="BM1159" s="184"/>
      <c r="BN1159" s="184"/>
      <c r="BO1159" s="184"/>
    </row>
    <row r="1160" spans="1:67" s="72" customFormat="1" ht="23.25" customHeight="1" outlineLevel="1">
      <c r="A1160" s="56">
        <f t="shared" si="26"/>
        <v>1130</v>
      </c>
      <c r="B1160" s="78" t="s">
        <v>2792</v>
      </c>
      <c r="C1160" s="78"/>
      <c r="D1160" s="85" t="s">
        <v>2793</v>
      </c>
      <c r="E1160" s="85">
        <v>34701000</v>
      </c>
      <c r="F1160" s="56">
        <v>1969</v>
      </c>
      <c r="G1160" s="56">
        <v>5</v>
      </c>
      <c r="H1160" s="56">
        <v>4</v>
      </c>
      <c r="I1160" s="86">
        <v>3755.1</v>
      </c>
      <c r="J1160" s="86">
        <v>3132</v>
      </c>
      <c r="K1160" s="56"/>
      <c r="L1160" s="56">
        <v>10</v>
      </c>
      <c r="M1160" s="56">
        <v>8</v>
      </c>
      <c r="N1160" s="56">
        <v>12</v>
      </c>
      <c r="O1160" s="56">
        <v>11</v>
      </c>
      <c r="P1160" s="56">
        <v>9</v>
      </c>
      <c r="Q1160" s="56"/>
      <c r="R1160" s="56"/>
      <c r="S1160" s="56">
        <v>8</v>
      </c>
      <c r="T1160" s="56">
        <v>12</v>
      </c>
      <c r="U1160" s="146" t="s">
        <v>2794</v>
      </c>
      <c r="V1160" s="69"/>
      <c r="W1160" s="73"/>
      <c r="X1160" s="184"/>
      <c r="Y1160" s="184"/>
      <c r="Z1160" s="184"/>
      <c r="AA1160" s="184"/>
      <c r="AB1160" s="184"/>
      <c r="AC1160" s="184"/>
      <c r="AD1160" s="184"/>
      <c r="AE1160" s="184"/>
      <c r="AF1160" s="184"/>
      <c r="AG1160" s="184"/>
      <c r="AH1160" s="184"/>
      <c r="AI1160" s="184"/>
      <c r="AJ1160" s="184"/>
      <c r="AK1160" s="184"/>
      <c r="AL1160" s="184"/>
      <c r="AM1160" s="184"/>
      <c r="AN1160" s="184"/>
      <c r="AO1160" s="184"/>
      <c r="AP1160" s="184"/>
      <c r="AQ1160" s="184"/>
      <c r="AR1160" s="184"/>
      <c r="AS1160" s="184"/>
      <c r="AT1160" s="184"/>
      <c r="AU1160" s="184"/>
      <c r="AV1160" s="184"/>
      <c r="AW1160" s="184"/>
      <c r="AX1160" s="184"/>
      <c r="AY1160" s="184"/>
      <c r="AZ1160" s="184"/>
      <c r="BA1160" s="184"/>
      <c r="BB1160" s="184"/>
      <c r="BC1160" s="184"/>
      <c r="BD1160" s="184"/>
      <c r="BE1160" s="184"/>
      <c r="BF1160" s="184"/>
      <c r="BG1160" s="184"/>
      <c r="BH1160" s="184"/>
      <c r="BI1160" s="184"/>
      <c r="BJ1160" s="184"/>
      <c r="BK1160" s="184"/>
      <c r="BL1160" s="184"/>
      <c r="BM1160" s="184"/>
      <c r="BN1160" s="184"/>
      <c r="BO1160" s="184"/>
    </row>
    <row r="1161" spans="1:67" s="72" customFormat="1" ht="23.25" customHeight="1" outlineLevel="1">
      <c r="A1161" s="56">
        <f t="shared" si="26"/>
        <v>1131</v>
      </c>
      <c r="B1161" s="78" t="s">
        <v>2795</v>
      </c>
      <c r="C1161" s="78"/>
      <c r="D1161" s="85" t="s">
        <v>2796</v>
      </c>
      <c r="E1161" s="85">
        <v>34701000</v>
      </c>
      <c r="F1161" s="56">
        <v>1969</v>
      </c>
      <c r="G1161" s="56">
        <v>5</v>
      </c>
      <c r="H1161" s="56">
        <v>6</v>
      </c>
      <c r="I1161" s="86">
        <v>4425.2</v>
      </c>
      <c r="J1161" s="86">
        <v>2997.2</v>
      </c>
      <c r="K1161" s="56"/>
      <c r="L1161" s="56">
        <v>11</v>
      </c>
      <c r="M1161" s="56">
        <v>10</v>
      </c>
      <c r="N1161" s="56">
        <v>12</v>
      </c>
      <c r="O1161" s="56">
        <v>8</v>
      </c>
      <c r="P1161" s="56">
        <v>9</v>
      </c>
      <c r="Q1161" s="56"/>
      <c r="R1161" s="56"/>
      <c r="S1161" s="56">
        <v>8</v>
      </c>
      <c r="T1161" s="56">
        <v>12</v>
      </c>
      <c r="U1161" s="146" t="s">
        <v>2797</v>
      </c>
      <c r="V1161" s="69"/>
      <c r="W1161" s="73"/>
      <c r="X1161" s="184"/>
      <c r="Y1161" s="184"/>
      <c r="Z1161" s="184"/>
      <c r="AA1161" s="184"/>
      <c r="AB1161" s="184"/>
      <c r="AC1161" s="184"/>
      <c r="AD1161" s="184"/>
      <c r="AE1161" s="184"/>
      <c r="AF1161" s="184"/>
      <c r="AG1161" s="184"/>
      <c r="AH1161" s="184"/>
      <c r="AI1161" s="184"/>
      <c r="AJ1161" s="184"/>
      <c r="AK1161" s="184"/>
      <c r="AL1161" s="184"/>
      <c r="AM1161" s="184"/>
      <c r="AN1161" s="184"/>
      <c r="AO1161" s="184"/>
      <c r="AP1161" s="184"/>
      <c r="AQ1161" s="184"/>
      <c r="AR1161" s="184"/>
      <c r="AS1161" s="184"/>
      <c r="AT1161" s="184"/>
      <c r="AU1161" s="184"/>
      <c r="AV1161" s="184"/>
      <c r="AW1161" s="184"/>
      <c r="AX1161" s="184"/>
      <c r="AY1161" s="184"/>
      <c r="AZ1161" s="184"/>
      <c r="BA1161" s="184"/>
      <c r="BB1161" s="184"/>
      <c r="BC1161" s="184"/>
      <c r="BD1161" s="184"/>
      <c r="BE1161" s="184"/>
      <c r="BF1161" s="184"/>
      <c r="BG1161" s="184"/>
      <c r="BH1161" s="184"/>
      <c r="BI1161" s="184"/>
      <c r="BJ1161" s="184"/>
      <c r="BK1161" s="184"/>
      <c r="BL1161" s="184"/>
      <c r="BM1161" s="184"/>
      <c r="BN1161" s="184"/>
      <c r="BO1161" s="184"/>
    </row>
    <row r="1162" spans="1:67" s="72" customFormat="1" ht="23.25" customHeight="1" outlineLevel="1">
      <c r="A1162" s="56">
        <f t="shared" si="26"/>
        <v>1132</v>
      </c>
      <c r="B1162" s="78" t="s">
        <v>2798</v>
      </c>
      <c r="C1162" s="78"/>
      <c r="D1162" s="85" t="s">
        <v>2799</v>
      </c>
      <c r="E1162" s="85">
        <v>34701000</v>
      </c>
      <c r="F1162" s="56">
        <v>1973</v>
      </c>
      <c r="G1162" s="56">
        <v>9</v>
      </c>
      <c r="H1162" s="56">
        <v>1</v>
      </c>
      <c r="I1162" s="86">
        <v>3223.5</v>
      </c>
      <c r="J1162" s="86">
        <v>3057.6</v>
      </c>
      <c r="K1162" s="56"/>
      <c r="L1162" s="56"/>
      <c r="M1162" s="56">
        <v>12</v>
      </c>
      <c r="N1162" s="56">
        <v>8</v>
      </c>
      <c r="O1162" s="56">
        <v>6</v>
      </c>
      <c r="P1162" s="56">
        <v>9</v>
      </c>
      <c r="Q1162" s="56">
        <v>11</v>
      </c>
      <c r="R1162" s="56"/>
      <c r="S1162" s="56">
        <v>10</v>
      </c>
      <c r="T1162" s="56" t="s">
        <v>141</v>
      </c>
      <c r="U1162" s="146" t="s">
        <v>2800</v>
      </c>
      <c r="V1162" s="69"/>
      <c r="W1162" s="73"/>
      <c r="X1162" s="184"/>
      <c r="Y1162" s="184"/>
      <c r="Z1162" s="184"/>
      <c r="AA1162" s="184"/>
      <c r="AB1162" s="184"/>
      <c r="AC1162" s="184"/>
      <c r="AD1162" s="184"/>
      <c r="AE1162" s="184"/>
      <c r="AF1162" s="184"/>
      <c r="AG1162" s="184"/>
      <c r="AH1162" s="184"/>
      <c r="AI1162" s="184"/>
      <c r="AJ1162" s="184"/>
      <c r="AK1162" s="184"/>
      <c r="AL1162" s="184"/>
      <c r="AM1162" s="184"/>
      <c r="AN1162" s="184"/>
      <c r="AO1162" s="184"/>
      <c r="AP1162" s="184"/>
      <c r="AQ1162" s="184"/>
      <c r="AR1162" s="184"/>
      <c r="AS1162" s="184"/>
      <c r="AT1162" s="184"/>
      <c r="AU1162" s="184"/>
      <c r="AV1162" s="184"/>
      <c r="AW1162" s="184"/>
      <c r="AX1162" s="184"/>
      <c r="AY1162" s="184"/>
      <c r="AZ1162" s="184"/>
      <c r="BA1162" s="184"/>
      <c r="BB1162" s="184"/>
      <c r="BC1162" s="184"/>
      <c r="BD1162" s="184"/>
      <c r="BE1162" s="184"/>
      <c r="BF1162" s="184"/>
      <c r="BG1162" s="184"/>
      <c r="BH1162" s="184"/>
      <c r="BI1162" s="184"/>
      <c r="BJ1162" s="184"/>
      <c r="BK1162" s="184"/>
      <c r="BL1162" s="184"/>
      <c r="BM1162" s="184"/>
      <c r="BN1162" s="184"/>
      <c r="BO1162" s="184"/>
    </row>
    <row r="1163" spans="1:67" s="72" customFormat="1" ht="23.25" customHeight="1" outlineLevel="1">
      <c r="A1163" s="56">
        <f t="shared" si="26"/>
        <v>1133</v>
      </c>
      <c r="B1163" s="78" t="s">
        <v>2801</v>
      </c>
      <c r="C1163" s="78"/>
      <c r="D1163" s="85" t="s">
        <v>2802</v>
      </c>
      <c r="E1163" s="85">
        <v>34701000</v>
      </c>
      <c r="F1163" s="56">
        <v>1990</v>
      </c>
      <c r="G1163" s="56">
        <v>5</v>
      </c>
      <c r="H1163" s="56">
        <v>8</v>
      </c>
      <c r="I1163" s="86">
        <v>6869.3</v>
      </c>
      <c r="J1163" s="86">
        <v>6202.1</v>
      </c>
      <c r="K1163" s="56"/>
      <c r="L1163" s="56"/>
      <c r="M1163" s="56">
        <v>10</v>
      </c>
      <c r="N1163" s="56">
        <v>12</v>
      </c>
      <c r="O1163" s="56">
        <v>8</v>
      </c>
      <c r="P1163" s="56">
        <v>9</v>
      </c>
      <c r="Q1163" s="56"/>
      <c r="R1163" s="56"/>
      <c r="S1163" s="56">
        <v>11</v>
      </c>
      <c r="T1163" s="56"/>
      <c r="U1163" s="146" t="s">
        <v>2803</v>
      </c>
      <c r="V1163" s="69"/>
      <c r="W1163" s="73"/>
      <c r="X1163" s="184"/>
      <c r="Y1163" s="184"/>
      <c r="Z1163" s="184"/>
      <c r="AA1163" s="184"/>
      <c r="AB1163" s="184"/>
      <c r="AC1163" s="184"/>
      <c r="AD1163" s="184"/>
      <c r="AE1163" s="184"/>
      <c r="AF1163" s="184"/>
      <c r="AG1163" s="184"/>
      <c r="AH1163" s="184"/>
      <c r="AI1163" s="184"/>
      <c r="AJ1163" s="184"/>
      <c r="AK1163" s="184"/>
      <c r="AL1163" s="184"/>
      <c r="AM1163" s="184"/>
      <c r="AN1163" s="184"/>
      <c r="AO1163" s="184"/>
      <c r="AP1163" s="184"/>
      <c r="AQ1163" s="184"/>
      <c r="AR1163" s="184"/>
      <c r="AS1163" s="184"/>
      <c r="AT1163" s="184"/>
      <c r="AU1163" s="184"/>
      <c r="AV1163" s="184"/>
      <c r="AW1163" s="184"/>
      <c r="AX1163" s="184"/>
      <c r="AY1163" s="184"/>
      <c r="AZ1163" s="184"/>
      <c r="BA1163" s="184"/>
      <c r="BB1163" s="184"/>
      <c r="BC1163" s="184"/>
      <c r="BD1163" s="184"/>
      <c r="BE1163" s="184"/>
      <c r="BF1163" s="184"/>
      <c r="BG1163" s="184"/>
      <c r="BH1163" s="184"/>
      <c r="BI1163" s="184"/>
      <c r="BJ1163" s="184"/>
      <c r="BK1163" s="184"/>
      <c r="BL1163" s="184"/>
      <c r="BM1163" s="184"/>
      <c r="BN1163" s="184"/>
      <c r="BO1163" s="184"/>
    </row>
    <row r="1164" spans="1:67" s="72" customFormat="1" ht="23.25" customHeight="1" outlineLevel="1">
      <c r="A1164" s="56">
        <f t="shared" si="26"/>
        <v>1134</v>
      </c>
      <c r="B1164" s="78" t="s">
        <v>2804</v>
      </c>
      <c r="C1164" s="56"/>
      <c r="D1164" s="84" t="s">
        <v>2805</v>
      </c>
      <c r="E1164" s="85">
        <v>34701000</v>
      </c>
      <c r="F1164" s="56">
        <v>2018</v>
      </c>
      <c r="G1164" s="56">
        <v>9</v>
      </c>
      <c r="H1164" s="56">
        <v>3</v>
      </c>
      <c r="I1164" s="87">
        <v>6985.6</v>
      </c>
      <c r="J1164" s="56">
        <v>5252</v>
      </c>
      <c r="K1164" s="56"/>
      <c r="L1164" s="56"/>
      <c r="M1164" s="56"/>
      <c r="N1164" s="56"/>
      <c r="O1164" s="56"/>
      <c r="P1164" s="56"/>
      <c r="Q1164" s="56"/>
      <c r="R1164" s="56">
        <v>10</v>
      </c>
      <c r="S1164" s="56">
        <v>8</v>
      </c>
      <c r="T1164" s="56">
        <v>12</v>
      </c>
      <c r="U1164" s="146" t="s">
        <v>1723</v>
      </c>
      <c r="V1164" s="69"/>
      <c r="W1164" s="73"/>
      <c r="X1164" s="184"/>
      <c r="Y1164" s="184"/>
      <c r="Z1164" s="184"/>
      <c r="AA1164" s="184"/>
      <c r="AB1164" s="184"/>
      <c r="AC1164" s="184"/>
      <c r="AD1164" s="184"/>
      <c r="AE1164" s="184"/>
      <c r="AF1164" s="184"/>
      <c r="AG1164" s="184"/>
      <c r="AH1164" s="184"/>
      <c r="AI1164" s="184"/>
      <c r="AJ1164" s="184"/>
      <c r="AK1164" s="184"/>
      <c r="AL1164" s="184"/>
      <c r="AM1164" s="184"/>
      <c r="AN1164" s="184"/>
      <c r="AO1164" s="184"/>
      <c r="AP1164" s="184"/>
      <c r="AQ1164" s="184"/>
      <c r="AR1164" s="184"/>
      <c r="AS1164" s="184"/>
      <c r="AT1164" s="184"/>
      <c r="AU1164" s="184"/>
      <c r="AV1164" s="184"/>
      <c r="AW1164" s="184"/>
      <c r="AX1164" s="184"/>
      <c r="AY1164" s="184"/>
      <c r="AZ1164" s="184"/>
      <c r="BA1164" s="184"/>
      <c r="BB1164" s="184"/>
      <c r="BC1164" s="184"/>
      <c r="BD1164" s="184"/>
      <c r="BE1164" s="184"/>
      <c r="BF1164" s="184"/>
      <c r="BG1164" s="184"/>
      <c r="BH1164" s="184"/>
      <c r="BI1164" s="184"/>
      <c r="BJ1164" s="184"/>
      <c r="BK1164" s="184"/>
      <c r="BL1164" s="184"/>
      <c r="BM1164" s="184"/>
      <c r="BN1164" s="184"/>
      <c r="BO1164" s="184"/>
    </row>
    <row r="1165" spans="1:67" s="72" customFormat="1" ht="23.25" customHeight="1" outlineLevel="1">
      <c r="A1165" s="56">
        <f t="shared" si="26"/>
        <v>1135</v>
      </c>
      <c r="B1165" s="78" t="s">
        <v>2806</v>
      </c>
      <c r="C1165" s="78"/>
      <c r="D1165" s="85" t="s">
        <v>2807</v>
      </c>
      <c r="E1165" s="85">
        <v>34701000</v>
      </c>
      <c r="F1165" s="56">
        <v>2001</v>
      </c>
      <c r="G1165" s="56">
        <v>10</v>
      </c>
      <c r="H1165" s="56">
        <v>4</v>
      </c>
      <c r="I1165" s="86">
        <v>10460.299999999999</v>
      </c>
      <c r="J1165" s="86">
        <v>8715.6</v>
      </c>
      <c r="K1165" s="56"/>
      <c r="L1165" s="56">
        <v>8</v>
      </c>
      <c r="M1165" s="56">
        <v>10</v>
      </c>
      <c r="N1165" s="56"/>
      <c r="O1165" s="56">
        <v>6</v>
      </c>
      <c r="P1165" s="56"/>
      <c r="Q1165" s="56">
        <v>11</v>
      </c>
      <c r="R1165" s="56"/>
      <c r="S1165" s="56">
        <v>9</v>
      </c>
      <c r="T1165" s="56">
        <v>12</v>
      </c>
      <c r="U1165" s="146" t="s">
        <v>2808</v>
      </c>
      <c r="V1165" s="69" t="s">
        <v>2051</v>
      </c>
      <c r="W1165" s="73"/>
      <c r="X1165" s="184"/>
      <c r="Y1165" s="184"/>
      <c r="Z1165" s="184"/>
      <c r="AA1165" s="184"/>
      <c r="AB1165" s="184"/>
      <c r="AC1165" s="184"/>
      <c r="AD1165" s="184"/>
      <c r="AE1165" s="184"/>
      <c r="AF1165" s="184"/>
      <c r="AG1165" s="184"/>
      <c r="AH1165" s="184"/>
      <c r="AI1165" s="184"/>
      <c r="AJ1165" s="184"/>
      <c r="AK1165" s="184"/>
      <c r="AL1165" s="184"/>
      <c r="AM1165" s="184"/>
      <c r="AN1165" s="184"/>
      <c r="AO1165" s="184"/>
      <c r="AP1165" s="184"/>
      <c r="AQ1165" s="184"/>
      <c r="AR1165" s="184"/>
      <c r="AS1165" s="184"/>
      <c r="AT1165" s="184"/>
      <c r="AU1165" s="184"/>
      <c r="AV1165" s="184"/>
      <c r="AW1165" s="184"/>
      <c r="AX1165" s="184"/>
      <c r="AY1165" s="184"/>
      <c r="AZ1165" s="184"/>
      <c r="BA1165" s="184"/>
      <c r="BB1165" s="184"/>
      <c r="BC1165" s="184"/>
      <c r="BD1165" s="184"/>
      <c r="BE1165" s="184"/>
      <c r="BF1165" s="184"/>
      <c r="BG1165" s="184"/>
      <c r="BH1165" s="184"/>
      <c r="BI1165" s="184"/>
      <c r="BJ1165" s="184"/>
      <c r="BK1165" s="184"/>
      <c r="BL1165" s="184"/>
      <c r="BM1165" s="184"/>
      <c r="BN1165" s="184"/>
      <c r="BO1165" s="184"/>
    </row>
    <row r="1166" spans="1:67" s="72" customFormat="1" ht="23.25" customHeight="1" outlineLevel="1">
      <c r="A1166" s="56">
        <f t="shared" si="26"/>
        <v>1136</v>
      </c>
      <c r="B1166" s="197" t="s">
        <v>2809</v>
      </c>
      <c r="C1166" s="78"/>
      <c r="D1166" s="198" t="s">
        <v>2810</v>
      </c>
      <c r="E1166" s="85">
        <v>34701000</v>
      </c>
      <c r="F1166" s="56">
        <v>1997</v>
      </c>
      <c r="G1166" s="56">
        <v>10</v>
      </c>
      <c r="H1166" s="56">
        <v>1</v>
      </c>
      <c r="I1166" s="86">
        <v>3920.6</v>
      </c>
      <c r="J1166" s="86">
        <v>3288.93</v>
      </c>
      <c r="K1166" s="56"/>
      <c r="L1166" s="56"/>
      <c r="M1166" s="56"/>
      <c r="N1166" s="56">
        <v>6</v>
      </c>
      <c r="O1166" s="56">
        <v>10</v>
      </c>
      <c r="P1166" s="56">
        <v>9</v>
      </c>
      <c r="Q1166" s="56">
        <v>8</v>
      </c>
      <c r="R1166" s="56">
        <v>12</v>
      </c>
      <c r="S1166" s="56">
        <v>11</v>
      </c>
      <c r="T1166" s="56"/>
      <c r="U1166" s="148" t="s">
        <v>12264</v>
      </c>
      <c r="V1166" s="15" t="s">
        <v>2811</v>
      </c>
      <c r="W1166" s="76" t="s">
        <v>12262</v>
      </c>
      <c r="X1166" s="184"/>
      <c r="Y1166" s="184"/>
      <c r="Z1166" s="184"/>
      <c r="AA1166" s="184"/>
      <c r="AB1166" s="184"/>
      <c r="AC1166" s="184"/>
      <c r="AD1166" s="184"/>
      <c r="AE1166" s="184"/>
      <c r="AF1166" s="184"/>
      <c r="AG1166" s="184"/>
      <c r="AH1166" s="184"/>
      <c r="AI1166" s="184"/>
      <c r="AJ1166" s="184"/>
      <c r="AK1166" s="184"/>
      <c r="AL1166" s="184"/>
      <c r="AM1166" s="184"/>
      <c r="AN1166" s="184"/>
      <c r="AO1166" s="184"/>
      <c r="AP1166" s="184"/>
      <c r="AQ1166" s="184"/>
      <c r="AR1166" s="184"/>
      <c r="AS1166" s="184"/>
      <c r="AT1166" s="184"/>
      <c r="AU1166" s="184"/>
      <c r="AV1166" s="184"/>
      <c r="AW1166" s="184"/>
      <c r="AX1166" s="184"/>
      <c r="AY1166" s="184"/>
      <c r="AZ1166" s="184"/>
      <c r="BA1166" s="184"/>
      <c r="BB1166" s="184"/>
      <c r="BC1166" s="184"/>
      <c r="BD1166" s="184"/>
      <c r="BE1166" s="184"/>
      <c r="BF1166" s="184"/>
      <c r="BG1166" s="184"/>
      <c r="BH1166" s="184"/>
      <c r="BI1166" s="184"/>
      <c r="BJ1166" s="184"/>
      <c r="BK1166" s="184"/>
      <c r="BL1166" s="184"/>
      <c r="BM1166" s="184"/>
      <c r="BN1166" s="184"/>
      <c r="BO1166" s="184"/>
    </row>
    <row r="1167" spans="1:67" s="72" customFormat="1" ht="23.25" customHeight="1" outlineLevel="1">
      <c r="A1167" s="56">
        <f t="shared" si="26"/>
        <v>1137</v>
      </c>
      <c r="B1167" s="78" t="s">
        <v>2812</v>
      </c>
      <c r="C1167" s="78"/>
      <c r="D1167" s="85" t="s">
        <v>2813</v>
      </c>
      <c r="E1167" s="85">
        <v>34701000</v>
      </c>
      <c r="F1167" s="56">
        <v>1991</v>
      </c>
      <c r="G1167" s="56">
        <v>9</v>
      </c>
      <c r="H1167" s="56">
        <v>3</v>
      </c>
      <c r="I1167" s="86">
        <v>6540.9</v>
      </c>
      <c r="J1167" s="86">
        <v>5670.3</v>
      </c>
      <c r="K1167" s="56"/>
      <c r="L1167" s="56">
        <v>6</v>
      </c>
      <c r="M1167" s="56">
        <v>12</v>
      </c>
      <c r="N1167" s="56">
        <v>10</v>
      </c>
      <c r="O1167" s="56">
        <v>11</v>
      </c>
      <c r="P1167" s="56">
        <v>8</v>
      </c>
      <c r="Q1167" s="56">
        <v>9</v>
      </c>
      <c r="R1167" s="56"/>
      <c r="S1167" s="56">
        <v>12</v>
      </c>
      <c r="T1167" s="56">
        <v>6</v>
      </c>
      <c r="U1167" s="146" t="s">
        <v>2814</v>
      </c>
      <c r="V1167" s="69"/>
      <c r="W1167" s="73"/>
      <c r="X1167" s="184"/>
      <c r="Y1167" s="184"/>
      <c r="Z1167" s="184"/>
      <c r="AA1167" s="184"/>
      <c r="AB1167" s="184"/>
      <c r="AC1167" s="184"/>
      <c r="AD1167" s="184"/>
      <c r="AE1167" s="184"/>
      <c r="AF1167" s="184"/>
      <c r="AG1167" s="184"/>
      <c r="AH1167" s="184"/>
      <c r="AI1167" s="184"/>
      <c r="AJ1167" s="184"/>
      <c r="AK1167" s="184"/>
      <c r="AL1167" s="184"/>
      <c r="AM1167" s="184"/>
      <c r="AN1167" s="184"/>
      <c r="AO1167" s="184"/>
      <c r="AP1167" s="184"/>
      <c r="AQ1167" s="184"/>
      <c r="AR1167" s="184"/>
      <c r="AS1167" s="184"/>
      <c r="AT1167" s="184"/>
      <c r="AU1167" s="184"/>
      <c r="AV1167" s="184"/>
      <c r="AW1167" s="184"/>
      <c r="AX1167" s="184"/>
      <c r="AY1167" s="184"/>
      <c r="AZ1167" s="184"/>
      <c r="BA1167" s="184"/>
      <c r="BB1167" s="184"/>
      <c r="BC1167" s="184"/>
      <c r="BD1167" s="184"/>
      <c r="BE1167" s="184"/>
      <c r="BF1167" s="184"/>
      <c r="BG1167" s="184"/>
      <c r="BH1167" s="184"/>
      <c r="BI1167" s="184"/>
      <c r="BJ1167" s="184"/>
      <c r="BK1167" s="184"/>
      <c r="BL1167" s="184"/>
      <c r="BM1167" s="184"/>
      <c r="BN1167" s="184"/>
      <c r="BO1167" s="184"/>
    </row>
    <row r="1168" spans="1:67" s="72" customFormat="1" ht="23.25" customHeight="1" outlineLevel="1">
      <c r="A1168" s="56">
        <f t="shared" si="26"/>
        <v>1138</v>
      </c>
      <c r="B1168" s="78" t="s">
        <v>2815</v>
      </c>
      <c r="C1168" s="78"/>
      <c r="D1168" s="85" t="s">
        <v>2816</v>
      </c>
      <c r="E1168" s="85">
        <v>34701000</v>
      </c>
      <c r="F1168" s="56">
        <v>1995</v>
      </c>
      <c r="G1168" s="56">
        <v>9</v>
      </c>
      <c r="H1168" s="56">
        <v>3</v>
      </c>
      <c r="I1168" s="86">
        <v>7704.2</v>
      </c>
      <c r="J1168" s="86">
        <v>7181.4</v>
      </c>
      <c r="K1168" s="56"/>
      <c r="L1168" s="56">
        <v>8</v>
      </c>
      <c r="M1168" s="56">
        <v>10</v>
      </c>
      <c r="N1168" s="56">
        <v>6</v>
      </c>
      <c r="O1168" s="56">
        <v>11</v>
      </c>
      <c r="P1168" s="56">
        <v>12</v>
      </c>
      <c r="Q1168" s="56">
        <v>9</v>
      </c>
      <c r="R1168" s="56"/>
      <c r="S1168" s="56">
        <v>12</v>
      </c>
      <c r="T1168" s="56"/>
      <c r="U1168" s="146" t="s">
        <v>2817</v>
      </c>
      <c r="V1168" s="69" t="s">
        <v>2051</v>
      </c>
      <c r="W1168" s="73"/>
      <c r="X1168" s="184"/>
      <c r="Y1168" s="184"/>
      <c r="Z1168" s="184"/>
      <c r="AA1168" s="184"/>
      <c r="AB1168" s="184"/>
      <c r="AC1168" s="184"/>
      <c r="AD1168" s="184"/>
      <c r="AE1168" s="184"/>
      <c r="AF1168" s="184"/>
      <c r="AG1168" s="184"/>
      <c r="AH1168" s="184"/>
      <c r="AI1168" s="184"/>
      <c r="AJ1168" s="184"/>
      <c r="AK1168" s="184"/>
      <c r="AL1168" s="184"/>
      <c r="AM1168" s="184"/>
      <c r="AN1168" s="184"/>
      <c r="AO1168" s="184"/>
      <c r="AP1168" s="184"/>
      <c r="AQ1168" s="184"/>
      <c r="AR1168" s="184"/>
      <c r="AS1168" s="184"/>
      <c r="AT1168" s="184"/>
      <c r="AU1168" s="184"/>
      <c r="AV1168" s="184"/>
      <c r="AW1168" s="184"/>
      <c r="AX1168" s="184"/>
      <c r="AY1168" s="184"/>
      <c r="AZ1168" s="184"/>
      <c r="BA1168" s="184"/>
      <c r="BB1168" s="184"/>
      <c r="BC1168" s="184"/>
      <c r="BD1168" s="184"/>
      <c r="BE1168" s="184"/>
      <c r="BF1168" s="184"/>
      <c r="BG1168" s="184"/>
      <c r="BH1168" s="184"/>
      <c r="BI1168" s="184"/>
      <c r="BJ1168" s="184"/>
      <c r="BK1168" s="184"/>
      <c r="BL1168" s="184"/>
      <c r="BM1168" s="184"/>
      <c r="BN1168" s="184"/>
      <c r="BO1168" s="184"/>
    </row>
    <row r="1169" spans="1:313" s="72" customFormat="1" ht="23.25" customHeight="1" outlineLevel="1">
      <c r="A1169" s="56">
        <f t="shared" si="26"/>
        <v>1139</v>
      </c>
      <c r="B1169" s="78" t="s">
        <v>2818</v>
      </c>
      <c r="C1169" s="78"/>
      <c r="D1169" s="85" t="s">
        <v>2819</v>
      </c>
      <c r="E1169" s="85">
        <v>34701000</v>
      </c>
      <c r="F1169" s="56">
        <v>1982</v>
      </c>
      <c r="G1169" s="56">
        <v>5</v>
      </c>
      <c r="H1169" s="56">
        <v>15</v>
      </c>
      <c r="I1169" s="86">
        <v>12097</v>
      </c>
      <c r="J1169" s="86">
        <v>10973.5</v>
      </c>
      <c r="K1169" s="56"/>
      <c r="L1169" s="56"/>
      <c r="M1169" s="80" t="s">
        <v>98</v>
      </c>
      <c r="N1169" s="56">
        <v>8</v>
      </c>
      <c r="O1169" s="56">
        <v>10</v>
      </c>
      <c r="P1169" s="56">
        <v>11</v>
      </c>
      <c r="Q1169" s="56"/>
      <c r="R1169" s="56"/>
      <c r="S1169" s="56">
        <v>8</v>
      </c>
      <c r="T1169" s="56">
        <v>12</v>
      </c>
      <c r="U1169" s="148" t="s">
        <v>12202</v>
      </c>
      <c r="V1169" s="15" t="s">
        <v>12203</v>
      </c>
      <c r="W1169" s="73"/>
      <c r="X1169" s="184"/>
      <c r="Y1169" s="184"/>
      <c r="Z1169" s="184"/>
      <c r="AA1169" s="184"/>
      <c r="AB1169" s="184"/>
      <c r="AC1169" s="184"/>
      <c r="AD1169" s="184"/>
      <c r="AE1169" s="184"/>
      <c r="AF1169" s="184"/>
      <c r="AG1169" s="184"/>
      <c r="AH1169" s="184"/>
      <c r="AI1169" s="184"/>
      <c r="AJ1169" s="184"/>
      <c r="AK1169" s="184"/>
      <c r="AL1169" s="184"/>
      <c r="AM1169" s="184"/>
      <c r="AN1169" s="184"/>
      <c r="AO1169" s="184"/>
      <c r="AP1169" s="184"/>
      <c r="AQ1169" s="184"/>
      <c r="AR1169" s="184"/>
      <c r="AS1169" s="184"/>
      <c r="AT1169" s="184"/>
      <c r="AU1169" s="184"/>
      <c r="AV1169" s="184"/>
      <c r="AW1169" s="184"/>
      <c r="AX1169" s="184"/>
      <c r="AY1169" s="184"/>
      <c r="AZ1169" s="184"/>
      <c r="BA1169" s="184"/>
      <c r="BB1169" s="184"/>
      <c r="BC1169" s="184"/>
      <c r="BD1169" s="184"/>
      <c r="BE1169" s="184"/>
      <c r="BF1169" s="184"/>
      <c r="BG1169" s="184"/>
      <c r="BH1169" s="184"/>
      <c r="BI1169" s="184"/>
      <c r="BJ1169" s="184"/>
      <c r="BK1169" s="184"/>
      <c r="BL1169" s="184"/>
      <c r="BM1169" s="184"/>
      <c r="BN1169" s="184"/>
      <c r="BO1169" s="184"/>
    </row>
    <row r="1170" spans="1:313" s="72" customFormat="1" ht="23.25" customHeight="1" outlineLevel="1">
      <c r="A1170" s="56">
        <f t="shared" si="26"/>
        <v>1140</v>
      </c>
      <c r="B1170" s="78" t="s">
        <v>2820</v>
      </c>
      <c r="C1170" s="78"/>
      <c r="D1170" s="85" t="s">
        <v>2821</v>
      </c>
      <c r="E1170" s="85">
        <v>34701000</v>
      </c>
      <c r="F1170" s="56">
        <v>1979</v>
      </c>
      <c r="G1170" s="56">
        <v>5</v>
      </c>
      <c r="H1170" s="56">
        <v>4</v>
      </c>
      <c r="I1170" s="86">
        <v>4243.1000000000004</v>
      </c>
      <c r="J1170" s="86">
        <v>4154.5</v>
      </c>
      <c r="K1170" s="56"/>
      <c r="L1170" s="56"/>
      <c r="M1170" s="56">
        <v>10</v>
      </c>
      <c r="N1170" s="56">
        <v>12</v>
      </c>
      <c r="O1170" s="56">
        <v>8</v>
      </c>
      <c r="P1170" s="56"/>
      <c r="Q1170" s="56"/>
      <c r="R1170" s="56"/>
      <c r="S1170" s="56">
        <v>9</v>
      </c>
      <c r="T1170" s="56" t="s">
        <v>141</v>
      </c>
      <c r="U1170" s="146" t="s">
        <v>2822</v>
      </c>
      <c r="V1170" s="69"/>
      <c r="W1170" s="73"/>
      <c r="X1170" s="184"/>
      <c r="Y1170" s="184"/>
      <c r="Z1170" s="184"/>
      <c r="AA1170" s="184"/>
      <c r="AB1170" s="184"/>
      <c r="AC1170" s="184"/>
      <c r="AD1170" s="184"/>
      <c r="AE1170" s="184"/>
      <c r="AF1170" s="184"/>
      <c r="AG1170" s="184"/>
      <c r="AH1170" s="184"/>
      <c r="AI1170" s="184"/>
      <c r="AJ1170" s="184"/>
      <c r="AK1170" s="184"/>
      <c r="AL1170" s="184"/>
      <c r="AM1170" s="184"/>
      <c r="AN1170" s="184"/>
      <c r="AO1170" s="184"/>
      <c r="AP1170" s="184"/>
      <c r="AQ1170" s="184"/>
      <c r="AR1170" s="184"/>
      <c r="AS1170" s="184"/>
      <c r="AT1170" s="184"/>
      <c r="AU1170" s="184"/>
      <c r="AV1170" s="184"/>
      <c r="AW1170" s="184"/>
      <c r="AX1170" s="184"/>
      <c r="AY1170" s="184"/>
      <c r="AZ1170" s="184"/>
      <c r="BA1170" s="184"/>
      <c r="BB1170" s="184"/>
      <c r="BC1170" s="184"/>
      <c r="BD1170" s="184"/>
      <c r="BE1170" s="184"/>
      <c r="BF1170" s="184"/>
      <c r="BG1170" s="184"/>
      <c r="BH1170" s="184"/>
      <c r="BI1170" s="184"/>
      <c r="BJ1170" s="184"/>
      <c r="BK1170" s="184"/>
      <c r="BL1170" s="184"/>
      <c r="BM1170" s="184"/>
      <c r="BN1170" s="184"/>
      <c r="BO1170" s="184"/>
    </row>
    <row r="1171" spans="1:313" s="72" customFormat="1" ht="23.25" customHeight="1" outlineLevel="1">
      <c r="A1171" s="56">
        <f t="shared" si="26"/>
        <v>1141</v>
      </c>
      <c r="B1171" s="78" t="s">
        <v>2823</v>
      </c>
      <c r="C1171" s="78"/>
      <c r="D1171" s="85" t="s">
        <v>2824</v>
      </c>
      <c r="E1171" s="85">
        <v>34701000</v>
      </c>
      <c r="F1171" s="56">
        <v>1983</v>
      </c>
      <c r="G1171" s="56">
        <v>12</v>
      </c>
      <c r="H1171" s="56">
        <v>1</v>
      </c>
      <c r="I1171" s="86">
        <v>4528.5</v>
      </c>
      <c r="J1171" s="86">
        <v>3859.5</v>
      </c>
      <c r="K1171" s="56"/>
      <c r="L1171" s="56"/>
      <c r="M1171" s="56">
        <v>12</v>
      </c>
      <c r="N1171" s="56">
        <v>6</v>
      </c>
      <c r="O1171" s="56">
        <v>10</v>
      </c>
      <c r="P1171" s="56">
        <v>11</v>
      </c>
      <c r="Q1171" s="56">
        <v>8</v>
      </c>
      <c r="R1171" s="56"/>
      <c r="S1171" s="56">
        <v>8</v>
      </c>
      <c r="T1171" s="56" t="s">
        <v>183</v>
      </c>
      <c r="U1171" s="146" t="s">
        <v>2825</v>
      </c>
      <c r="V1171" s="69" t="s">
        <v>2826</v>
      </c>
      <c r="W1171" s="73"/>
      <c r="X1171" s="184"/>
      <c r="Y1171" s="184"/>
      <c r="Z1171" s="184"/>
      <c r="AA1171" s="184"/>
      <c r="AB1171" s="184"/>
      <c r="AC1171" s="184"/>
      <c r="AD1171" s="184"/>
      <c r="AE1171" s="184"/>
      <c r="AF1171" s="184"/>
      <c r="AG1171" s="184"/>
      <c r="AH1171" s="184"/>
      <c r="AI1171" s="184"/>
      <c r="AJ1171" s="184"/>
      <c r="AK1171" s="184"/>
      <c r="AL1171" s="184"/>
      <c r="AM1171" s="184"/>
      <c r="AN1171" s="184"/>
      <c r="AO1171" s="184"/>
      <c r="AP1171" s="184"/>
      <c r="AQ1171" s="184"/>
      <c r="AR1171" s="184"/>
      <c r="AS1171" s="184"/>
      <c r="AT1171" s="184"/>
      <c r="AU1171" s="184"/>
      <c r="AV1171" s="184"/>
      <c r="AW1171" s="184"/>
      <c r="AX1171" s="184"/>
      <c r="AY1171" s="184"/>
      <c r="AZ1171" s="184"/>
      <c r="BA1171" s="184"/>
      <c r="BB1171" s="184"/>
      <c r="BC1171" s="184"/>
      <c r="BD1171" s="184"/>
      <c r="BE1171" s="184"/>
      <c r="BF1171" s="184"/>
      <c r="BG1171" s="184"/>
      <c r="BH1171" s="184"/>
      <c r="BI1171" s="184"/>
      <c r="BJ1171" s="184"/>
      <c r="BK1171" s="184"/>
      <c r="BL1171" s="184"/>
      <c r="BM1171" s="184"/>
      <c r="BN1171" s="184"/>
      <c r="BO1171" s="184"/>
    </row>
    <row r="1172" spans="1:313" s="72" customFormat="1" ht="23.25" customHeight="1" outlineLevel="1">
      <c r="A1172" s="56">
        <f t="shared" si="26"/>
        <v>1142</v>
      </c>
      <c r="B1172" s="197" t="s">
        <v>2827</v>
      </c>
      <c r="C1172" s="78"/>
      <c r="D1172" s="198" t="s">
        <v>2828</v>
      </c>
      <c r="E1172" s="85">
        <v>34701000</v>
      </c>
      <c r="F1172" s="56">
        <v>1990</v>
      </c>
      <c r="G1172" s="56">
        <v>5</v>
      </c>
      <c r="H1172" s="56">
        <v>6</v>
      </c>
      <c r="I1172" s="86">
        <v>5399.4</v>
      </c>
      <c r="J1172" s="86">
        <v>4977.3</v>
      </c>
      <c r="K1172" s="56">
        <v>10</v>
      </c>
      <c r="L1172" s="56">
        <v>12</v>
      </c>
      <c r="M1172" s="56"/>
      <c r="N1172" s="80">
        <v>10</v>
      </c>
      <c r="O1172" s="56">
        <v>11</v>
      </c>
      <c r="P1172" s="56">
        <v>9</v>
      </c>
      <c r="Q1172" s="56"/>
      <c r="R1172" s="56"/>
      <c r="S1172" s="56">
        <v>8</v>
      </c>
      <c r="T1172" s="56">
        <v>12</v>
      </c>
      <c r="U1172" s="148" t="s">
        <v>13251</v>
      </c>
      <c r="V1172" s="15" t="s">
        <v>13252</v>
      </c>
      <c r="W1172" s="77" t="s">
        <v>12261</v>
      </c>
      <c r="X1172" s="184"/>
      <c r="Y1172" s="184"/>
      <c r="Z1172" s="184"/>
      <c r="AA1172" s="184"/>
      <c r="AB1172" s="184"/>
      <c r="AC1172" s="184"/>
      <c r="AD1172" s="184"/>
      <c r="AE1172" s="184"/>
      <c r="AF1172" s="184"/>
      <c r="AG1172" s="184"/>
      <c r="AH1172" s="184"/>
      <c r="AI1172" s="184"/>
      <c r="AJ1172" s="184"/>
      <c r="AK1172" s="184"/>
      <c r="AL1172" s="184"/>
      <c r="AM1172" s="184"/>
      <c r="AN1172" s="184"/>
      <c r="AO1172" s="184"/>
      <c r="AP1172" s="184"/>
      <c r="AQ1172" s="184"/>
      <c r="AR1172" s="184"/>
      <c r="AS1172" s="184"/>
      <c r="AT1172" s="184"/>
      <c r="AU1172" s="184"/>
      <c r="AV1172" s="184"/>
      <c r="AW1172" s="184"/>
      <c r="AX1172" s="184"/>
      <c r="AY1172" s="184"/>
      <c r="AZ1172" s="184"/>
      <c r="BA1172" s="184"/>
      <c r="BB1172" s="184"/>
      <c r="BC1172" s="184"/>
      <c r="BD1172" s="184"/>
      <c r="BE1172" s="184"/>
      <c r="BF1172" s="184"/>
      <c r="BG1172" s="184"/>
      <c r="BH1172" s="184"/>
      <c r="BI1172" s="184"/>
      <c r="BJ1172" s="184"/>
      <c r="BK1172" s="184"/>
      <c r="BL1172" s="184"/>
      <c r="BM1172" s="184"/>
      <c r="BN1172" s="184"/>
      <c r="BO1172" s="184"/>
    </row>
    <row r="1173" spans="1:313" s="72" customFormat="1" ht="23.25" customHeight="1" outlineLevel="1">
      <c r="A1173" s="56">
        <f t="shared" si="26"/>
        <v>1143</v>
      </c>
      <c r="B1173" s="78" t="s">
        <v>2829</v>
      </c>
      <c r="C1173" s="78"/>
      <c r="D1173" s="85" t="s">
        <v>2830</v>
      </c>
      <c r="E1173" s="85">
        <v>34701000</v>
      </c>
      <c r="F1173" s="56">
        <v>1978</v>
      </c>
      <c r="G1173" s="56">
        <v>9</v>
      </c>
      <c r="H1173" s="56">
        <v>8</v>
      </c>
      <c r="I1173" s="86">
        <v>18361.400000000001</v>
      </c>
      <c r="J1173" s="86">
        <v>16579.900000000001</v>
      </c>
      <c r="K1173" s="56"/>
      <c r="L1173" s="56" t="s">
        <v>98</v>
      </c>
      <c r="M1173" s="56" t="s">
        <v>133</v>
      </c>
      <c r="N1173" s="56"/>
      <c r="O1173" s="56">
        <v>10</v>
      </c>
      <c r="P1173" s="56"/>
      <c r="Q1173" s="56"/>
      <c r="R1173" s="56"/>
      <c r="S1173" s="56">
        <v>11</v>
      </c>
      <c r="T1173" s="56" t="s">
        <v>141</v>
      </c>
      <c r="U1173" s="146" t="s">
        <v>2831</v>
      </c>
      <c r="V1173" s="69" t="s">
        <v>2832</v>
      </c>
      <c r="W1173" s="73"/>
      <c r="X1173" s="184"/>
      <c r="Y1173" s="184"/>
      <c r="Z1173" s="184"/>
      <c r="AA1173" s="184"/>
      <c r="AB1173" s="184"/>
      <c r="AC1173" s="184"/>
      <c r="AD1173" s="184"/>
      <c r="AE1173" s="184"/>
      <c r="AF1173" s="184"/>
      <c r="AG1173" s="184"/>
      <c r="AH1173" s="184"/>
      <c r="AI1173" s="184"/>
      <c r="AJ1173" s="184"/>
      <c r="AK1173" s="184"/>
      <c r="AL1173" s="184"/>
      <c r="AM1173" s="184"/>
      <c r="AN1173" s="184"/>
      <c r="AO1173" s="184"/>
      <c r="AP1173" s="184"/>
      <c r="AQ1173" s="184"/>
      <c r="AR1173" s="184"/>
      <c r="AS1173" s="184"/>
      <c r="AT1173" s="184"/>
      <c r="AU1173" s="184"/>
      <c r="AV1173" s="184"/>
      <c r="AW1173" s="184"/>
      <c r="AX1173" s="184"/>
      <c r="AY1173" s="184"/>
      <c r="AZ1173" s="184"/>
      <c r="BA1173" s="184"/>
      <c r="BB1173" s="184"/>
      <c r="BC1173" s="184"/>
      <c r="BD1173" s="184"/>
      <c r="BE1173" s="184"/>
      <c r="BF1173" s="184"/>
      <c r="BG1173" s="184"/>
      <c r="BH1173" s="184"/>
      <c r="BI1173" s="184"/>
      <c r="BJ1173" s="184"/>
      <c r="BK1173" s="184"/>
      <c r="BL1173" s="184"/>
      <c r="BM1173" s="184"/>
      <c r="BN1173" s="184"/>
      <c r="BO1173" s="184"/>
    </row>
    <row r="1174" spans="1:313" s="72" customFormat="1" ht="23.25" customHeight="1" outlineLevel="1">
      <c r="A1174" s="56">
        <f t="shared" si="26"/>
        <v>1144</v>
      </c>
      <c r="B1174" s="197" t="s">
        <v>2833</v>
      </c>
      <c r="C1174" s="78"/>
      <c r="D1174" s="198" t="s">
        <v>2834</v>
      </c>
      <c r="E1174" s="85">
        <v>34701000</v>
      </c>
      <c r="F1174" s="56">
        <v>1973</v>
      </c>
      <c r="G1174" s="56">
        <v>5</v>
      </c>
      <c r="H1174" s="56">
        <v>6</v>
      </c>
      <c r="I1174" s="86">
        <v>4857.6000000000004</v>
      </c>
      <c r="J1174" s="86">
        <v>4401.1000000000004</v>
      </c>
      <c r="K1174" s="56"/>
      <c r="L1174" s="56" t="s">
        <v>1073</v>
      </c>
      <c r="M1174" s="56"/>
      <c r="N1174" s="56">
        <v>10</v>
      </c>
      <c r="O1174" s="56"/>
      <c r="P1174" s="56">
        <v>12</v>
      </c>
      <c r="Q1174" s="56">
        <v>11</v>
      </c>
      <c r="R1174" s="56"/>
      <c r="S1174" s="56">
        <v>8</v>
      </c>
      <c r="T1174" s="56">
        <v>12</v>
      </c>
      <c r="U1174" s="148" t="s">
        <v>13253</v>
      </c>
      <c r="V1174" s="69" t="s">
        <v>2836</v>
      </c>
      <c r="W1174" s="73"/>
      <c r="X1174" s="184"/>
      <c r="Y1174" s="184"/>
      <c r="Z1174" s="184"/>
      <c r="AA1174" s="184"/>
      <c r="AB1174" s="184"/>
      <c r="AC1174" s="184"/>
      <c r="AD1174" s="184"/>
      <c r="AE1174" s="184"/>
      <c r="AF1174" s="184"/>
      <c r="AG1174" s="184"/>
      <c r="AH1174" s="184"/>
      <c r="AI1174" s="184"/>
      <c r="AJ1174" s="184"/>
      <c r="AK1174" s="184"/>
      <c r="AL1174" s="184"/>
      <c r="AM1174" s="184"/>
      <c r="AN1174" s="184"/>
      <c r="AO1174" s="184"/>
      <c r="AP1174" s="184"/>
      <c r="AQ1174" s="184"/>
      <c r="AR1174" s="184"/>
      <c r="AS1174" s="184"/>
      <c r="AT1174" s="184"/>
      <c r="AU1174" s="184"/>
      <c r="AV1174" s="184"/>
      <c r="AW1174" s="184"/>
      <c r="AX1174" s="184"/>
      <c r="AY1174" s="184"/>
      <c r="AZ1174" s="184"/>
      <c r="BA1174" s="184"/>
      <c r="BB1174" s="184"/>
      <c r="BC1174" s="184"/>
      <c r="BD1174" s="184"/>
      <c r="BE1174" s="184"/>
      <c r="BF1174" s="184"/>
      <c r="BG1174" s="184"/>
      <c r="BH1174" s="184"/>
      <c r="BI1174" s="184"/>
      <c r="BJ1174" s="184"/>
      <c r="BK1174" s="184"/>
      <c r="BL1174" s="184"/>
      <c r="BM1174" s="184"/>
      <c r="BN1174" s="184"/>
      <c r="BO1174" s="184"/>
    </row>
    <row r="1175" spans="1:313" s="72" customFormat="1" ht="23.25" customHeight="1" outlineLevel="1">
      <c r="A1175" s="56">
        <f t="shared" si="26"/>
        <v>1145</v>
      </c>
      <c r="B1175" s="85" t="s">
        <v>2837</v>
      </c>
      <c r="C1175" s="85"/>
      <c r="D1175" s="85" t="s">
        <v>2838</v>
      </c>
      <c r="E1175" s="85">
        <v>34701000</v>
      </c>
      <c r="F1175" s="56">
        <v>2019</v>
      </c>
      <c r="G1175" s="56">
        <v>9</v>
      </c>
      <c r="H1175" s="56">
        <v>1</v>
      </c>
      <c r="I1175" s="86">
        <v>4044.9</v>
      </c>
      <c r="J1175" s="86">
        <v>2738.6</v>
      </c>
      <c r="K1175" s="56"/>
      <c r="L1175" s="56"/>
      <c r="M1175" s="56"/>
      <c r="N1175" s="56"/>
      <c r="O1175" s="56"/>
      <c r="P1175" s="56">
        <v>9</v>
      </c>
      <c r="Q1175" s="56"/>
      <c r="R1175" s="56"/>
      <c r="S1175" s="56">
        <v>8</v>
      </c>
      <c r="T1175" s="56">
        <v>12</v>
      </c>
      <c r="U1175" s="144" t="s">
        <v>2839</v>
      </c>
      <c r="V1175" s="69"/>
      <c r="W1175" s="70"/>
      <c r="X1175" s="184"/>
      <c r="Y1175" s="184"/>
      <c r="Z1175" s="184"/>
      <c r="AA1175" s="184"/>
      <c r="AB1175" s="184"/>
      <c r="AC1175" s="184"/>
      <c r="AD1175" s="184"/>
      <c r="AE1175" s="184"/>
      <c r="AF1175" s="184"/>
      <c r="AG1175" s="184"/>
      <c r="AH1175" s="184"/>
      <c r="AI1175" s="184"/>
      <c r="AJ1175" s="184"/>
      <c r="AK1175" s="184"/>
      <c r="AL1175" s="184"/>
      <c r="AM1175" s="184"/>
      <c r="AN1175" s="184"/>
      <c r="AO1175" s="184"/>
      <c r="AP1175" s="184"/>
      <c r="AQ1175" s="184"/>
      <c r="AR1175" s="184"/>
      <c r="AS1175" s="184"/>
      <c r="AT1175" s="184"/>
      <c r="AU1175" s="184"/>
      <c r="AV1175" s="184"/>
      <c r="AW1175" s="184"/>
      <c r="AX1175" s="184"/>
      <c r="AY1175" s="184"/>
      <c r="AZ1175" s="184"/>
      <c r="BA1175" s="184"/>
      <c r="BB1175" s="184"/>
      <c r="BC1175" s="184"/>
      <c r="BD1175" s="184"/>
      <c r="BE1175" s="184"/>
      <c r="BF1175" s="184"/>
      <c r="BG1175" s="184"/>
      <c r="BH1175" s="184"/>
      <c r="BI1175" s="184"/>
      <c r="BJ1175" s="184"/>
      <c r="BK1175" s="184"/>
      <c r="BL1175" s="184"/>
      <c r="BM1175" s="184"/>
      <c r="BN1175" s="184"/>
      <c r="BO1175" s="184"/>
      <c r="BP1175" s="71"/>
      <c r="BQ1175" s="71"/>
      <c r="BR1175" s="71"/>
      <c r="BS1175" s="71"/>
      <c r="BT1175" s="71"/>
      <c r="BU1175" s="71"/>
      <c r="BV1175" s="71"/>
      <c r="BW1175" s="71"/>
      <c r="BX1175" s="71"/>
      <c r="BY1175" s="71"/>
      <c r="BZ1175" s="71"/>
      <c r="CA1175" s="71"/>
      <c r="CB1175" s="71"/>
      <c r="CC1175" s="71"/>
      <c r="CD1175" s="71"/>
      <c r="CE1175" s="71"/>
      <c r="CF1175" s="71"/>
      <c r="CG1175" s="71"/>
      <c r="CH1175" s="71"/>
      <c r="CI1175" s="71"/>
      <c r="CJ1175" s="71"/>
      <c r="CK1175" s="71"/>
      <c r="CL1175" s="71"/>
      <c r="CM1175" s="71"/>
      <c r="CN1175" s="71"/>
      <c r="CO1175" s="71"/>
      <c r="CP1175" s="71"/>
      <c r="CQ1175" s="71"/>
      <c r="CR1175" s="71"/>
      <c r="CS1175" s="71"/>
      <c r="CT1175" s="71"/>
      <c r="CU1175" s="71"/>
      <c r="CV1175" s="71"/>
      <c r="CW1175" s="71"/>
      <c r="CX1175" s="71"/>
      <c r="CY1175" s="71"/>
      <c r="CZ1175" s="71"/>
      <c r="DA1175" s="71"/>
      <c r="DB1175" s="71"/>
      <c r="DC1175" s="71"/>
      <c r="DD1175" s="71"/>
      <c r="DE1175" s="71"/>
      <c r="DF1175" s="71"/>
      <c r="DG1175" s="71"/>
      <c r="DH1175" s="71"/>
      <c r="DI1175" s="71"/>
      <c r="DJ1175" s="71"/>
      <c r="DK1175" s="71"/>
      <c r="DL1175" s="71"/>
      <c r="DM1175" s="71"/>
      <c r="DN1175" s="71"/>
      <c r="DO1175" s="71"/>
      <c r="DP1175" s="71"/>
      <c r="DQ1175" s="71"/>
      <c r="DR1175" s="71"/>
      <c r="DS1175" s="71"/>
      <c r="DT1175" s="71"/>
      <c r="DU1175" s="71"/>
      <c r="DV1175" s="71"/>
      <c r="DW1175" s="71"/>
      <c r="DX1175" s="71"/>
      <c r="DY1175" s="71"/>
      <c r="DZ1175" s="71"/>
      <c r="EA1175" s="71"/>
      <c r="EB1175" s="71"/>
      <c r="EC1175" s="71"/>
      <c r="ED1175" s="71"/>
      <c r="EE1175" s="71"/>
      <c r="EF1175" s="71"/>
      <c r="EG1175" s="71"/>
      <c r="EH1175" s="71"/>
      <c r="EI1175" s="71"/>
      <c r="EJ1175" s="71"/>
      <c r="EK1175" s="71"/>
      <c r="EL1175" s="71"/>
      <c r="EM1175" s="71"/>
      <c r="EN1175" s="71"/>
      <c r="EO1175" s="71"/>
      <c r="EP1175" s="71"/>
      <c r="EQ1175" s="71"/>
      <c r="ER1175" s="71"/>
      <c r="ES1175" s="71"/>
      <c r="ET1175" s="71"/>
      <c r="EU1175" s="71"/>
      <c r="EV1175" s="71"/>
      <c r="EW1175" s="71"/>
      <c r="EX1175" s="71"/>
      <c r="EY1175" s="71"/>
      <c r="EZ1175" s="71"/>
      <c r="FA1175" s="71"/>
      <c r="FB1175" s="71"/>
      <c r="FC1175" s="71"/>
      <c r="FD1175" s="71"/>
      <c r="FE1175" s="71"/>
      <c r="FF1175" s="71"/>
      <c r="FG1175" s="71"/>
      <c r="FH1175" s="71"/>
      <c r="FI1175" s="71"/>
      <c r="FJ1175" s="71"/>
      <c r="FK1175" s="71"/>
      <c r="FL1175" s="71"/>
      <c r="FM1175" s="71"/>
      <c r="FN1175" s="71"/>
      <c r="FO1175" s="71"/>
      <c r="FP1175" s="71"/>
      <c r="FQ1175" s="71"/>
      <c r="FR1175" s="71"/>
      <c r="FS1175" s="71"/>
      <c r="FT1175" s="71"/>
      <c r="FU1175" s="71"/>
      <c r="FV1175" s="71"/>
      <c r="FW1175" s="71"/>
      <c r="FX1175" s="71"/>
      <c r="FY1175" s="71"/>
      <c r="FZ1175" s="71"/>
      <c r="GA1175" s="71"/>
      <c r="GB1175" s="71"/>
      <c r="GC1175" s="71"/>
      <c r="GD1175" s="71"/>
      <c r="GE1175" s="71"/>
      <c r="GF1175" s="71"/>
      <c r="GG1175" s="71"/>
      <c r="GH1175" s="71"/>
      <c r="GI1175" s="71"/>
      <c r="GJ1175" s="71"/>
      <c r="GK1175" s="71"/>
      <c r="GL1175" s="71"/>
      <c r="GM1175" s="71"/>
      <c r="GN1175" s="71"/>
      <c r="GO1175" s="71"/>
      <c r="GP1175" s="71"/>
      <c r="GQ1175" s="71"/>
      <c r="GR1175" s="71"/>
      <c r="GS1175" s="71"/>
      <c r="GT1175" s="71"/>
      <c r="GU1175" s="71"/>
      <c r="GV1175" s="71"/>
      <c r="GW1175" s="71"/>
      <c r="GX1175" s="71"/>
      <c r="GY1175" s="71"/>
      <c r="GZ1175" s="71"/>
      <c r="HA1175" s="71"/>
      <c r="HB1175" s="71"/>
      <c r="HC1175" s="71"/>
      <c r="HD1175" s="71"/>
      <c r="HE1175" s="71"/>
      <c r="HF1175" s="71"/>
      <c r="HG1175" s="71"/>
      <c r="HH1175" s="71"/>
      <c r="HI1175" s="71"/>
      <c r="HJ1175" s="71"/>
      <c r="HK1175" s="71"/>
      <c r="HL1175" s="71"/>
      <c r="HM1175" s="71"/>
      <c r="HN1175" s="71"/>
      <c r="HO1175" s="71"/>
      <c r="HP1175" s="71"/>
      <c r="HQ1175" s="71"/>
      <c r="HR1175" s="71"/>
      <c r="HS1175" s="71"/>
      <c r="HT1175" s="71"/>
      <c r="HU1175" s="71"/>
      <c r="HV1175" s="71"/>
      <c r="HW1175" s="71"/>
      <c r="HX1175" s="71"/>
      <c r="HY1175" s="71"/>
      <c r="HZ1175" s="71"/>
      <c r="IA1175" s="71"/>
      <c r="IB1175" s="71"/>
      <c r="IC1175" s="71"/>
      <c r="ID1175" s="71"/>
      <c r="IE1175" s="71"/>
      <c r="IF1175" s="71"/>
      <c r="IG1175" s="71"/>
      <c r="IH1175" s="71"/>
      <c r="II1175" s="71"/>
      <c r="IJ1175" s="71"/>
      <c r="IK1175" s="71"/>
      <c r="IL1175" s="71"/>
      <c r="IM1175" s="71"/>
      <c r="IN1175" s="71"/>
      <c r="IO1175" s="71"/>
      <c r="IP1175" s="71"/>
      <c r="IQ1175" s="71"/>
      <c r="IR1175" s="71"/>
      <c r="IS1175" s="71"/>
      <c r="IT1175" s="71"/>
      <c r="IU1175" s="71"/>
      <c r="IV1175" s="71"/>
      <c r="IW1175" s="71"/>
      <c r="IX1175" s="71"/>
      <c r="IY1175" s="71"/>
      <c r="IZ1175" s="71"/>
      <c r="JA1175" s="71"/>
      <c r="JB1175" s="71"/>
      <c r="JC1175" s="71"/>
      <c r="JD1175" s="71"/>
      <c r="JE1175" s="71"/>
      <c r="JF1175" s="71"/>
      <c r="JG1175" s="71"/>
      <c r="JH1175" s="71"/>
      <c r="JI1175" s="71"/>
      <c r="JJ1175" s="71"/>
      <c r="JK1175" s="71"/>
      <c r="JL1175" s="71"/>
      <c r="JM1175" s="71"/>
      <c r="JN1175" s="71"/>
      <c r="JO1175" s="71"/>
      <c r="JP1175" s="71"/>
      <c r="JQ1175" s="71"/>
      <c r="JR1175" s="71"/>
      <c r="JS1175" s="71"/>
      <c r="JT1175" s="71"/>
      <c r="JU1175" s="71"/>
      <c r="JV1175" s="71"/>
      <c r="JW1175" s="71"/>
      <c r="JX1175" s="71"/>
      <c r="JY1175" s="71"/>
      <c r="JZ1175" s="71"/>
      <c r="KA1175" s="71"/>
      <c r="KB1175" s="71"/>
      <c r="KC1175" s="71"/>
      <c r="KD1175" s="71"/>
      <c r="KE1175" s="71"/>
      <c r="KF1175" s="71"/>
      <c r="KG1175" s="71"/>
      <c r="KH1175" s="71"/>
      <c r="KI1175" s="71"/>
      <c r="KJ1175" s="71"/>
      <c r="KK1175" s="71"/>
      <c r="KL1175" s="71"/>
      <c r="KM1175" s="71"/>
      <c r="KN1175" s="71"/>
      <c r="KO1175" s="71"/>
      <c r="KP1175" s="71"/>
      <c r="KQ1175" s="71"/>
      <c r="KR1175" s="71"/>
      <c r="KS1175" s="71"/>
      <c r="KT1175" s="71"/>
      <c r="KU1175" s="71"/>
      <c r="KV1175" s="71"/>
      <c r="KW1175" s="71"/>
      <c r="KX1175" s="71"/>
      <c r="KY1175" s="71"/>
      <c r="KZ1175" s="71"/>
      <c r="LA1175" s="71"/>
    </row>
    <row r="1176" spans="1:313" s="72" customFormat="1" ht="23.25" customHeight="1" outlineLevel="1">
      <c r="A1176" s="56">
        <f t="shared" si="26"/>
        <v>1146</v>
      </c>
      <c r="B1176" s="78" t="s">
        <v>2840</v>
      </c>
      <c r="C1176" s="78"/>
      <c r="D1176" s="85" t="s">
        <v>2841</v>
      </c>
      <c r="E1176" s="85">
        <v>34701000</v>
      </c>
      <c r="F1176" s="56">
        <v>1925</v>
      </c>
      <c r="G1176" s="56">
        <v>2</v>
      </c>
      <c r="H1176" s="56">
        <v>1</v>
      </c>
      <c r="I1176" s="56">
        <v>274</v>
      </c>
      <c r="J1176" s="56">
        <v>248</v>
      </c>
      <c r="K1176" s="56">
        <v>11</v>
      </c>
      <c r="L1176" s="56"/>
      <c r="M1176" s="92"/>
      <c r="N1176" s="92"/>
      <c r="O1176" s="56"/>
      <c r="P1176" s="56"/>
      <c r="Q1176" s="56"/>
      <c r="R1176" s="56"/>
      <c r="S1176" s="56"/>
      <c r="T1176" s="56"/>
      <c r="U1176" s="146" t="s">
        <v>627</v>
      </c>
      <c r="V1176" s="88" t="s">
        <v>1771</v>
      </c>
      <c r="W1176" s="73"/>
      <c r="X1176" s="184"/>
      <c r="Y1176" s="184"/>
      <c r="Z1176" s="184"/>
      <c r="AA1176" s="184"/>
      <c r="AB1176" s="184"/>
      <c r="AC1176" s="184"/>
      <c r="AD1176" s="184"/>
      <c r="AE1176" s="184"/>
      <c r="AF1176" s="184"/>
      <c r="AG1176" s="184"/>
      <c r="AH1176" s="184"/>
      <c r="AI1176" s="184"/>
      <c r="AJ1176" s="184"/>
      <c r="AK1176" s="184"/>
      <c r="AL1176" s="184"/>
      <c r="AM1176" s="184"/>
      <c r="AN1176" s="184"/>
      <c r="AO1176" s="184"/>
      <c r="AP1176" s="184"/>
      <c r="AQ1176" s="184"/>
      <c r="AR1176" s="184"/>
      <c r="AS1176" s="184"/>
      <c r="AT1176" s="184"/>
      <c r="AU1176" s="184"/>
      <c r="AV1176" s="184"/>
      <c r="AW1176" s="184"/>
      <c r="AX1176" s="184"/>
      <c r="AY1176" s="184"/>
      <c r="AZ1176" s="184"/>
      <c r="BA1176" s="184"/>
      <c r="BB1176" s="184"/>
      <c r="BC1176" s="184"/>
      <c r="BD1176" s="184"/>
      <c r="BE1176" s="184"/>
      <c r="BF1176" s="184"/>
      <c r="BG1176" s="184"/>
      <c r="BH1176" s="184"/>
      <c r="BI1176" s="184"/>
      <c r="BJ1176" s="184"/>
      <c r="BK1176" s="184"/>
      <c r="BL1176" s="184"/>
      <c r="BM1176" s="184"/>
      <c r="BN1176" s="184"/>
      <c r="BO1176" s="184"/>
    </row>
    <row r="1177" spans="1:313" s="72" customFormat="1" ht="23.25" customHeight="1" outlineLevel="1">
      <c r="A1177" s="56">
        <f t="shared" si="26"/>
        <v>1147</v>
      </c>
      <c r="B1177" s="78" t="s">
        <v>2842</v>
      </c>
      <c r="C1177" s="78"/>
      <c r="D1177" s="85" t="s">
        <v>2843</v>
      </c>
      <c r="E1177" s="85">
        <v>34701000</v>
      </c>
      <c r="F1177" s="56">
        <v>2015</v>
      </c>
      <c r="G1177" s="56">
        <v>9</v>
      </c>
      <c r="H1177" s="56">
        <v>3</v>
      </c>
      <c r="I1177" s="86">
        <v>7616.4</v>
      </c>
      <c r="J1177" s="86">
        <v>4512.8</v>
      </c>
      <c r="K1177" s="56"/>
      <c r="L1177" s="56"/>
      <c r="M1177" s="56"/>
      <c r="N1177" s="56"/>
      <c r="O1177" s="56"/>
      <c r="P1177" s="56"/>
      <c r="Q1177" s="56"/>
      <c r="R1177" s="56">
        <v>8</v>
      </c>
      <c r="S1177" s="56">
        <v>12</v>
      </c>
      <c r="T1177" s="56" t="s">
        <v>1965</v>
      </c>
      <c r="U1177" s="146"/>
      <c r="V1177" s="69"/>
      <c r="W1177" s="73"/>
      <c r="X1177" s="184"/>
      <c r="Y1177" s="184"/>
      <c r="Z1177" s="184"/>
      <c r="AA1177" s="184"/>
      <c r="AB1177" s="184"/>
      <c r="AC1177" s="184"/>
      <c r="AD1177" s="184"/>
      <c r="AE1177" s="184"/>
      <c r="AF1177" s="184"/>
      <c r="AG1177" s="184"/>
      <c r="AH1177" s="184"/>
      <c r="AI1177" s="184"/>
      <c r="AJ1177" s="184"/>
      <c r="AK1177" s="184"/>
      <c r="AL1177" s="184"/>
      <c r="AM1177" s="184"/>
      <c r="AN1177" s="184"/>
      <c r="AO1177" s="184"/>
      <c r="AP1177" s="184"/>
      <c r="AQ1177" s="184"/>
      <c r="AR1177" s="184"/>
      <c r="AS1177" s="184"/>
      <c r="AT1177" s="184"/>
      <c r="AU1177" s="184"/>
      <c r="AV1177" s="184"/>
      <c r="AW1177" s="184"/>
      <c r="AX1177" s="184"/>
      <c r="AY1177" s="184"/>
      <c r="AZ1177" s="184"/>
      <c r="BA1177" s="184"/>
      <c r="BB1177" s="184"/>
      <c r="BC1177" s="184"/>
      <c r="BD1177" s="184"/>
      <c r="BE1177" s="184"/>
      <c r="BF1177" s="184"/>
      <c r="BG1177" s="184"/>
      <c r="BH1177" s="184"/>
      <c r="BI1177" s="184"/>
      <c r="BJ1177" s="184"/>
      <c r="BK1177" s="184"/>
      <c r="BL1177" s="184"/>
      <c r="BM1177" s="184"/>
      <c r="BN1177" s="184"/>
      <c r="BO1177" s="184"/>
    </row>
    <row r="1178" spans="1:313" s="72" customFormat="1" ht="23.25" customHeight="1" outlineLevel="1">
      <c r="A1178" s="56">
        <f t="shared" si="26"/>
        <v>1148</v>
      </c>
      <c r="B1178" s="78" t="s">
        <v>2844</v>
      </c>
      <c r="C1178" s="78"/>
      <c r="D1178" s="85" t="s">
        <v>2845</v>
      </c>
      <c r="E1178" s="85">
        <v>34701000</v>
      </c>
      <c r="F1178" s="56">
        <v>1970</v>
      </c>
      <c r="G1178" s="56">
        <v>5</v>
      </c>
      <c r="H1178" s="56">
        <v>4</v>
      </c>
      <c r="I1178" s="86">
        <v>4406</v>
      </c>
      <c r="J1178" s="86">
        <v>4184.8</v>
      </c>
      <c r="K1178" s="56"/>
      <c r="L1178" s="56">
        <v>10</v>
      </c>
      <c r="M1178" s="56">
        <v>8</v>
      </c>
      <c r="N1178" s="56">
        <v>12</v>
      </c>
      <c r="O1178" s="56"/>
      <c r="P1178" s="56">
        <v>9</v>
      </c>
      <c r="Q1178" s="56"/>
      <c r="R1178" s="56">
        <v>11</v>
      </c>
      <c r="S1178" s="56">
        <v>8</v>
      </c>
      <c r="T1178" s="56">
        <v>12</v>
      </c>
      <c r="U1178" s="146" t="s">
        <v>650</v>
      </c>
      <c r="V1178" s="69" t="s">
        <v>651</v>
      </c>
      <c r="W1178" s="73"/>
      <c r="X1178" s="184"/>
      <c r="Y1178" s="184"/>
      <c r="Z1178" s="184"/>
      <c r="AA1178" s="184"/>
      <c r="AB1178" s="184"/>
      <c r="AC1178" s="184"/>
      <c r="AD1178" s="184"/>
      <c r="AE1178" s="184"/>
      <c r="AF1178" s="184"/>
      <c r="AG1178" s="184"/>
      <c r="AH1178" s="184"/>
      <c r="AI1178" s="184"/>
      <c r="AJ1178" s="184"/>
      <c r="AK1178" s="184"/>
      <c r="AL1178" s="184"/>
      <c r="AM1178" s="184"/>
      <c r="AN1178" s="184"/>
      <c r="AO1178" s="184"/>
      <c r="AP1178" s="184"/>
      <c r="AQ1178" s="184"/>
      <c r="AR1178" s="184"/>
      <c r="AS1178" s="184"/>
      <c r="AT1178" s="184"/>
      <c r="AU1178" s="184"/>
      <c r="AV1178" s="184"/>
      <c r="AW1178" s="184"/>
      <c r="AX1178" s="184"/>
      <c r="AY1178" s="184"/>
      <c r="AZ1178" s="184"/>
      <c r="BA1178" s="184"/>
      <c r="BB1178" s="184"/>
      <c r="BC1178" s="184"/>
      <c r="BD1178" s="184"/>
      <c r="BE1178" s="184"/>
      <c r="BF1178" s="184"/>
      <c r="BG1178" s="184"/>
      <c r="BH1178" s="184"/>
      <c r="BI1178" s="184"/>
      <c r="BJ1178" s="184"/>
      <c r="BK1178" s="184"/>
      <c r="BL1178" s="184"/>
      <c r="BM1178" s="184"/>
      <c r="BN1178" s="184"/>
      <c r="BO1178" s="184"/>
    </row>
    <row r="1179" spans="1:313" s="72" customFormat="1" ht="23.25" customHeight="1" outlineLevel="1">
      <c r="A1179" s="56">
        <f t="shared" si="26"/>
        <v>1149</v>
      </c>
      <c r="B1179" s="78" t="s">
        <v>2846</v>
      </c>
      <c r="C1179" s="78"/>
      <c r="D1179" s="85" t="s">
        <v>2847</v>
      </c>
      <c r="E1179" s="85">
        <v>34701000</v>
      </c>
      <c r="F1179" s="56">
        <v>1966</v>
      </c>
      <c r="G1179" s="56">
        <v>5</v>
      </c>
      <c r="H1179" s="56">
        <v>4</v>
      </c>
      <c r="I1179" s="86">
        <v>2929.3</v>
      </c>
      <c r="J1179" s="86">
        <v>2630.1</v>
      </c>
      <c r="K1179" s="56"/>
      <c r="L1179" s="56" t="s">
        <v>2468</v>
      </c>
      <c r="M1179" s="56">
        <v>8</v>
      </c>
      <c r="N1179" s="56">
        <v>12</v>
      </c>
      <c r="O1179" s="56"/>
      <c r="P1179" s="56"/>
      <c r="Q1179" s="56"/>
      <c r="R1179" s="56"/>
      <c r="S1179" s="56">
        <v>8</v>
      </c>
      <c r="T1179" s="56">
        <v>12</v>
      </c>
      <c r="U1179" s="146" t="s">
        <v>2848</v>
      </c>
      <c r="V1179" s="69" t="s">
        <v>2849</v>
      </c>
      <c r="W1179" s="73"/>
      <c r="X1179" s="184"/>
      <c r="Y1179" s="184"/>
      <c r="Z1179" s="184"/>
      <c r="AA1179" s="184"/>
      <c r="AB1179" s="184"/>
      <c r="AC1179" s="184"/>
      <c r="AD1179" s="184"/>
      <c r="AE1179" s="184"/>
      <c r="AF1179" s="184"/>
      <c r="AG1179" s="184"/>
      <c r="AH1179" s="184"/>
      <c r="AI1179" s="184"/>
      <c r="AJ1179" s="184"/>
      <c r="AK1179" s="184"/>
      <c r="AL1179" s="184"/>
      <c r="AM1179" s="184"/>
      <c r="AN1179" s="184"/>
      <c r="AO1179" s="184"/>
      <c r="AP1179" s="184"/>
      <c r="AQ1179" s="184"/>
      <c r="AR1179" s="184"/>
      <c r="AS1179" s="184"/>
      <c r="AT1179" s="184"/>
      <c r="AU1179" s="184"/>
      <c r="AV1179" s="184"/>
      <c r="AW1179" s="184"/>
      <c r="AX1179" s="184"/>
      <c r="AY1179" s="184"/>
      <c r="AZ1179" s="184"/>
      <c r="BA1179" s="184"/>
      <c r="BB1179" s="184"/>
      <c r="BC1179" s="184"/>
      <c r="BD1179" s="184"/>
      <c r="BE1179" s="184"/>
      <c r="BF1179" s="184"/>
      <c r="BG1179" s="184"/>
      <c r="BH1179" s="184"/>
      <c r="BI1179" s="184"/>
      <c r="BJ1179" s="184"/>
      <c r="BK1179" s="184"/>
      <c r="BL1179" s="184"/>
      <c r="BM1179" s="184"/>
      <c r="BN1179" s="184"/>
      <c r="BO1179" s="184"/>
    </row>
    <row r="1180" spans="1:313" s="72" customFormat="1" ht="23.25" customHeight="1" outlineLevel="1">
      <c r="A1180" s="56">
        <f t="shared" si="26"/>
        <v>1150</v>
      </c>
      <c r="B1180" s="78" t="s">
        <v>2850</v>
      </c>
      <c r="C1180" s="78"/>
      <c r="D1180" s="85" t="s">
        <v>2851</v>
      </c>
      <c r="E1180" s="85">
        <v>34701000</v>
      </c>
      <c r="F1180" s="56">
        <v>1966</v>
      </c>
      <c r="G1180" s="56">
        <v>5</v>
      </c>
      <c r="H1180" s="56">
        <v>4</v>
      </c>
      <c r="I1180" s="86">
        <v>2908.3</v>
      </c>
      <c r="J1180" s="86">
        <v>2610.1999999999998</v>
      </c>
      <c r="K1180" s="56"/>
      <c r="L1180" s="56" t="s">
        <v>2468</v>
      </c>
      <c r="M1180" s="56">
        <v>8</v>
      </c>
      <c r="N1180" s="56">
        <v>12</v>
      </c>
      <c r="O1180" s="56"/>
      <c r="P1180" s="56"/>
      <c r="Q1180" s="56"/>
      <c r="R1180" s="56"/>
      <c r="S1180" s="56">
        <v>8</v>
      </c>
      <c r="T1180" s="56">
        <v>12</v>
      </c>
      <c r="U1180" s="146" t="s">
        <v>2848</v>
      </c>
      <c r="V1180" s="69" t="s">
        <v>2849</v>
      </c>
      <c r="W1180" s="73"/>
      <c r="X1180" s="184"/>
      <c r="Y1180" s="184"/>
      <c r="Z1180" s="184"/>
      <c r="AA1180" s="184"/>
      <c r="AB1180" s="184"/>
      <c r="AC1180" s="184"/>
      <c r="AD1180" s="184"/>
      <c r="AE1180" s="184"/>
      <c r="AF1180" s="184"/>
      <c r="AG1180" s="184"/>
      <c r="AH1180" s="184"/>
      <c r="AI1180" s="184"/>
      <c r="AJ1180" s="184"/>
      <c r="AK1180" s="184"/>
      <c r="AL1180" s="184"/>
      <c r="AM1180" s="184"/>
      <c r="AN1180" s="184"/>
      <c r="AO1180" s="184"/>
      <c r="AP1180" s="184"/>
      <c r="AQ1180" s="184"/>
      <c r="AR1180" s="184"/>
      <c r="AS1180" s="184"/>
      <c r="AT1180" s="184"/>
      <c r="AU1180" s="184"/>
      <c r="AV1180" s="184"/>
      <c r="AW1180" s="184"/>
      <c r="AX1180" s="184"/>
      <c r="AY1180" s="184"/>
      <c r="AZ1180" s="184"/>
      <c r="BA1180" s="184"/>
      <c r="BB1180" s="184"/>
      <c r="BC1180" s="184"/>
      <c r="BD1180" s="184"/>
      <c r="BE1180" s="184"/>
      <c r="BF1180" s="184"/>
      <c r="BG1180" s="184"/>
      <c r="BH1180" s="184"/>
      <c r="BI1180" s="184"/>
      <c r="BJ1180" s="184"/>
      <c r="BK1180" s="184"/>
      <c r="BL1180" s="184"/>
      <c r="BM1180" s="184"/>
      <c r="BN1180" s="184"/>
      <c r="BO1180" s="184"/>
    </row>
    <row r="1181" spans="1:313" s="72" customFormat="1" ht="23.25" customHeight="1" outlineLevel="1">
      <c r="A1181" s="56">
        <f t="shared" si="26"/>
        <v>1151</v>
      </c>
      <c r="B1181" s="78" t="s">
        <v>2852</v>
      </c>
      <c r="C1181" s="78"/>
      <c r="D1181" s="85" t="s">
        <v>2853</v>
      </c>
      <c r="E1181" s="85">
        <v>34701000</v>
      </c>
      <c r="F1181" s="56">
        <v>1985</v>
      </c>
      <c r="G1181" s="56">
        <v>5</v>
      </c>
      <c r="H1181" s="56">
        <v>7</v>
      </c>
      <c r="I1181" s="86">
        <v>5694.9</v>
      </c>
      <c r="J1181" s="86">
        <v>5148.7</v>
      </c>
      <c r="K1181" s="56"/>
      <c r="L1181" s="56"/>
      <c r="M1181" s="56">
        <v>10</v>
      </c>
      <c r="N1181" s="56">
        <v>12</v>
      </c>
      <c r="O1181" s="56">
        <v>11</v>
      </c>
      <c r="P1181" s="56">
        <v>9</v>
      </c>
      <c r="Q1181" s="56"/>
      <c r="R1181" s="56"/>
      <c r="S1181" s="56">
        <v>8</v>
      </c>
      <c r="T1181" s="56">
        <v>12</v>
      </c>
      <c r="U1181" s="146" t="s">
        <v>443</v>
      </c>
      <c r="V1181" s="69" t="s">
        <v>651</v>
      </c>
      <c r="W1181" s="73"/>
      <c r="X1181" s="184"/>
      <c r="Y1181" s="184"/>
      <c r="Z1181" s="184"/>
      <c r="AA1181" s="184"/>
      <c r="AB1181" s="184"/>
      <c r="AC1181" s="184"/>
      <c r="AD1181" s="184"/>
      <c r="AE1181" s="184"/>
      <c r="AF1181" s="184"/>
      <c r="AG1181" s="184"/>
      <c r="AH1181" s="184"/>
      <c r="AI1181" s="184"/>
      <c r="AJ1181" s="184"/>
      <c r="AK1181" s="184"/>
      <c r="AL1181" s="184"/>
      <c r="AM1181" s="184"/>
      <c r="AN1181" s="184"/>
      <c r="AO1181" s="184"/>
      <c r="AP1181" s="184"/>
      <c r="AQ1181" s="184"/>
      <c r="AR1181" s="184"/>
      <c r="AS1181" s="184"/>
      <c r="AT1181" s="184"/>
      <c r="AU1181" s="184"/>
      <c r="AV1181" s="184"/>
      <c r="AW1181" s="184"/>
      <c r="AX1181" s="184"/>
      <c r="AY1181" s="184"/>
      <c r="AZ1181" s="184"/>
      <c r="BA1181" s="184"/>
      <c r="BB1181" s="184"/>
      <c r="BC1181" s="184"/>
      <c r="BD1181" s="184"/>
      <c r="BE1181" s="184"/>
      <c r="BF1181" s="184"/>
      <c r="BG1181" s="184"/>
      <c r="BH1181" s="184"/>
      <c r="BI1181" s="184"/>
      <c r="BJ1181" s="184"/>
      <c r="BK1181" s="184"/>
      <c r="BL1181" s="184"/>
      <c r="BM1181" s="184"/>
      <c r="BN1181" s="184"/>
      <c r="BO1181" s="184"/>
    </row>
    <row r="1182" spans="1:313" s="72" customFormat="1" ht="23.25" customHeight="1">
      <c r="A1182" s="56">
        <f t="shared" si="26"/>
        <v>1152</v>
      </c>
      <c r="B1182" s="78" t="s">
        <v>2854</v>
      </c>
      <c r="C1182" s="56"/>
      <c r="D1182" s="84" t="s">
        <v>2855</v>
      </c>
      <c r="E1182" s="85">
        <v>34701000</v>
      </c>
      <c r="F1182" s="56">
        <v>2022</v>
      </c>
      <c r="G1182" s="56">
        <v>8</v>
      </c>
      <c r="H1182" s="56">
        <v>1</v>
      </c>
      <c r="I1182" s="87">
        <v>2908.1</v>
      </c>
      <c r="J1182" s="56">
        <f>1895.2+258.5</f>
        <v>2153.6999999999998</v>
      </c>
      <c r="K1182" s="78"/>
      <c r="L1182" s="78"/>
      <c r="M1182" s="78"/>
      <c r="N1182" s="78"/>
      <c r="O1182" s="78"/>
      <c r="P1182" s="78"/>
      <c r="Q1182" s="78"/>
      <c r="R1182" s="56"/>
      <c r="S1182" s="78"/>
      <c r="T1182" s="56">
        <v>12</v>
      </c>
      <c r="U1182" s="147" t="s">
        <v>1726</v>
      </c>
      <c r="V1182" s="69" t="s">
        <v>1723</v>
      </c>
      <c r="W1182" s="73"/>
      <c r="X1182" s="184"/>
      <c r="Y1182" s="184"/>
      <c r="Z1182" s="184"/>
      <c r="AA1182" s="184"/>
      <c r="AB1182" s="184"/>
      <c r="AC1182" s="184"/>
      <c r="AD1182" s="184"/>
      <c r="AE1182" s="184"/>
      <c r="AF1182" s="184"/>
      <c r="AG1182" s="184"/>
      <c r="AH1182" s="184"/>
      <c r="AI1182" s="184"/>
      <c r="AJ1182" s="184"/>
      <c r="AK1182" s="184"/>
      <c r="AL1182" s="184"/>
      <c r="AM1182" s="184"/>
      <c r="AN1182" s="184"/>
      <c r="AO1182" s="184"/>
      <c r="AP1182" s="184"/>
      <c r="AQ1182" s="184"/>
      <c r="AR1182" s="184"/>
      <c r="AS1182" s="184"/>
      <c r="AT1182" s="184"/>
      <c r="AU1182" s="184"/>
      <c r="AV1182" s="184"/>
      <c r="AW1182" s="184"/>
      <c r="AX1182" s="184"/>
      <c r="AY1182" s="184"/>
      <c r="AZ1182" s="184"/>
      <c r="BA1182" s="184"/>
      <c r="BB1182" s="184"/>
      <c r="BC1182" s="184"/>
      <c r="BD1182" s="184"/>
      <c r="BE1182" s="184"/>
      <c r="BF1182" s="184"/>
      <c r="BG1182" s="184"/>
      <c r="BH1182" s="184"/>
      <c r="BI1182" s="184"/>
      <c r="BJ1182" s="184"/>
      <c r="BK1182" s="184"/>
      <c r="BL1182" s="184"/>
      <c r="BM1182" s="184"/>
      <c r="BN1182" s="184"/>
      <c r="BO1182" s="184"/>
    </row>
    <row r="1183" spans="1:313" s="72" customFormat="1" ht="23.25" customHeight="1" outlineLevel="1">
      <c r="A1183" s="56">
        <f t="shared" si="26"/>
        <v>1153</v>
      </c>
      <c r="B1183" s="78" t="s">
        <v>2856</v>
      </c>
      <c r="C1183" s="78"/>
      <c r="D1183" s="201" t="s">
        <v>2857</v>
      </c>
      <c r="E1183" s="85">
        <v>34701000</v>
      </c>
      <c r="F1183" s="56">
        <v>1958</v>
      </c>
      <c r="G1183" s="56">
        <v>2</v>
      </c>
      <c r="H1183" s="56">
        <v>2</v>
      </c>
      <c r="I1183" s="56">
        <v>703.1</v>
      </c>
      <c r="J1183" s="56">
        <v>332.2</v>
      </c>
      <c r="K1183" s="56"/>
      <c r="L1183" s="56"/>
      <c r="M1183" s="56">
        <v>12</v>
      </c>
      <c r="N1183" s="56">
        <v>10</v>
      </c>
      <c r="O1183" s="56">
        <v>9</v>
      </c>
      <c r="P1183" s="56"/>
      <c r="Q1183" s="56"/>
      <c r="R1183" s="56"/>
      <c r="S1183" s="56">
        <v>8</v>
      </c>
      <c r="T1183" s="56" t="s">
        <v>1776</v>
      </c>
      <c r="U1183" s="146"/>
      <c r="V1183" s="69" t="s">
        <v>2544</v>
      </c>
      <c r="W1183" s="77" t="s">
        <v>12254</v>
      </c>
      <c r="X1183" s="184"/>
      <c r="Y1183" s="184"/>
      <c r="Z1183" s="184"/>
      <c r="AA1183" s="184"/>
      <c r="AB1183" s="184"/>
      <c r="AC1183" s="184"/>
      <c r="AD1183" s="184"/>
      <c r="AE1183" s="184"/>
      <c r="AF1183" s="184"/>
      <c r="AG1183" s="184"/>
      <c r="AH1183" s="184"/>
      <c r="AI1183" s="184"/>
      <c r="AJ1183" s="184"/>
      <c r="AK1183" s="184"/>
      <c r="AL1183" s="184"/>
      <c r="AM1183" s="184"/>
      <c r="AN1183" s="184"/>
      <c r="AO1183" s="184"/>
      <c r="AP1183" s="184"/>
      <c r="AQ1183" s="184"/>
      <c r="AR1183" s="184"/>
      <c r="AS1183" s="184"/>
      <c r="AT1183" s="184"/>
      <c r="AU1183" s="184"/>
      <c r="AV1183" s="184"/>
      <c r="AW1183" s="184"/>
      <c r="AX1183" s="184"/>
      <c r="AY1183" s="184"/>
      <c r="AZ1183" s="184"/>
      <c r="BA1183" s="184"/>
      <c r="BB1183" s="184"/>
      <c r="BC1183" s="184"/>
      <c r="BD1183" s="184"/>
      <c r="BE1183" s="184"/>
      <c r="BF1183" s="184"/>
      <c r="BG1183" s="184"/>
      <c r="BH1183" s="184"/>
      <c r="BI1183" s="184"/>
      <c r="BJ1183" s="184"/>
      <c r="BK1183" s="184"/>
      <c r="BL1183" s="184"/>
      <c r="BM1183" s="184"/>
      <c r="BN1183" s="184"/>
      <c r="BO1183" s="184"/>
    </row>
    <row r="1184" spans="1:313" s="72" customFormat="1" ht="23.25" customHeight="1" outlineLevel="1">
      <c r="A1184" s="56">
        <f t="shared" si="26"/>
        <v>1154</v>
      </c>
      <c r="B1184" s="78" t="s">
        <v>2858</v>
      </c>
      <c r="C1184" s="78"/>
      <c r="D1184" s="85" t="s">
        <v>2859</v>
      </c>
      <c r="E1184" s="85">
        <v>34701000</v>
      </c>
      <c r="F1184" s="56">
        <v>1961</v>
      </c>
      <c r="G1184" s="56">
        <v>2</v>
      </c>
      <c r="H1184" s="56">
        <v>2</v>
      </c>
      <c r="I1184" s="56">
        <v>619.4</v>
      </c>
      <c r="J1184" s="56">
        <v>572.5</v>
      </c>
      <c r="K1184" s="56"/>
      <c r="L1184" s="56"/>
      <c r="M1184" s="56">
        <v>12</v>
      </c>
      <c r="N1184" s="56"/>
      <c r="O1184" s="80" t="s">
        <v>11962</v>
      </c>
      <c r="P1184" s="56">
        <v>9</v>
      </c>
      <c r="Q1184" s="56"/>
      <c r="R1184" s="56"/>
      <c r="S1184" s="56"/>
      <c r="T1184" s="56" t="s">
        <v>1776</v>
      </c>
      <c r="U1184" s="148" t="s">
        <v>11963</v>
      </c>
      <c r="V1184" s="69" t="s">
        <v>2544</v>
      </c>
      <c r="W1184" s="77" t="s">
        <v>12254</v>
      </c>
      <c r="X1184" s="184"/>
      <c r="Y1184" s="184"/>
      <c r="Z1184" s="184"/>
      <c r="AA1184" s="184"/>
      <c r="AB1184" s="184"/>
      <c r="AC1184" s="184"/>
      <c r="AD1184" s="184"/>
      <c r="AE1184" s="184"/>
      <c r="AF1184" s="184"/>
      <c r="AG1184" s="184"/>
      <c r="AH1184" s="184"/>
      <c r="AI1184" s="184"/>
      <c r="AJ1184" s="184"/>
      <c r="AK1184" s="184"/>
      <c r="AL1184" s="184"/>
      <c r="AM1184" s="184"/>
      <c r="AN1184" s="184"/>
      <c r="AO1184" s="184"/>
      <c r="AP1184" s="184"/>
      <c r="AQ1184" s="184"/>
      <c r="AR1184" s="184"/>
      <c r="AS1184" s="184"/>
      <c r="AT1184" s="184"/>
      <c r="AU1184" s="184"/>
      <c r="AV1184" s="184"/>
      <c r="AW1184" s="184"/>
      <c r="AX1184" s="184"/>
      <c r="AY1184" s="184"/>
      <c r="AZ1184" s="184"/>
      <c r="BA1184" s="184"/>
      <c r="BB1184" s="184"/>
      <c r="BC1184" s="184"/>
      <c r="BD1184" s="184"/>
      <c r="BE1184" s="184"/>
      <c r="BF1184" s="184"/>
      <c r="BG1184" s="184"/>
      <c r="BH1184" s="184"/>
      <c r="BI1184" s="184"/>
      <c r="BJ1184" s="184"/>
      <c r="BK1184" s="184"/>
      <c r="BL1184" s="184"/>
      <c r="BM1184" s="184"/>
      <c r="BN1184" s="184"/>
      <c r="BO1184" s="184"/>
    </row>
    <row r="1185" spans="1:67" s="72" customFormat="1" ht="23.25" customHeight="1" outlineLevel="1">
      <c r="A1185" s="56">
        <f t="shared" si="26"/>
        <v>1155</v>
      </c>
      <c r="B1185" s="78" t="s">
        <v>2860</v>
      </c>
      <c r="C1185" s="78"/>
      <c r="D1185" s="85" t="s">
        <v>2861</v>
      </c>
      <c r="E1185" s="85">
        <v>34701000</v>
      </c>
      <c r="F1185" s="56">
        <v>1959</v>
      </c>
      <c r="G1185" s="56">
        <v>2</v>
      </c>
      <c r="H1185" s="56">
        <v>2</v>
      </c>
      <c r="I1185" s="56">
        <v>617.1</v>
      </c>
      <c r="J1185" s="56">
        <v>565.79999999999995</v>
      </c>
      <c r="K1185" s="56"/>
      <c r="L1185" s="56"/>
      <c r="M1185" s="56">
        <v>10</v>
      </c>
      <c r="N1185" s="56">
        <v>8</v>
      </c>
      <c r="O1185" s="56">
        <v>9</v>
      </c>
      <c r="P1185" s="56"/>
      <c r="Q1185" s="56"/>
      <c r="R1185" s="56"/>
      <c r="S1185" s="56">
        <v>8</v>
      </c>
      <c r="T1185" s="56" t="s">
        <v>1776</v>
      </c>
      <c r="U1185" s="144" t="s">
        <v>2862</v>
      </c>
      <c r="V1185" s="69"/>
      <c r="W1185" s="77" t="s">
        <v>12254</v>
      </c>
      <c r="X1185" s="184"/>
      <c r="Y1185" s="184"/>
      <c r="Z1185" s="184"/>
      <c r="AA1185" s="184"/>
      <c r="AB1185" s="184"/>
      <c r="AC1185" s="184"/>
      <c r="AD1185" s="184"/>
      <c r="AE1185" s="184"/>
      <c r="AF1185" s="184"/>
      <c r="AG1185" s="184"/>
      <c r="AH1185" s="184"/>
      <c r="AI1185" s="184"/>
      <c r="AJ1185" s="184"/>
      <c r="AK1185" s="184"/>
      <c r="AL1185" s="184"/>
      <c r="AM1185" s="184"/>
      <c r="AN1185" s="184"/>
      <c r="AO1185" s="184"/>
      <c r="AP1185" s="184"/>
      <c r="AQ1185" s="184"/>
      <c r="AR1185" s="184"/>
      <c r="AS1185" s="184"/>
      <c r="AT1185" s="184"/>
      <c r="AU1185" s="184"/>
      <c r="AV1185" s="184"/>
      <c r="AW1185" s="184"/>
      <c r="AX1185" s="184"/>
      <c r="AY1185" s="184"/>
      <c r="AZ1185" s="184"/>
      <c r="BA1185" s="184"/>
      <c r="BB1185" s="184"/>
      <c r="BC1185" s="184"/>
      <c r="BD1185" s="184"/>
      <c r="BE1185" s="184"/>
      <c r="BF1185" s="184"/>
      <c r="BG1185" s="184"/>
      <c r="BH1185" s="184"/>
      <c r="BI1185" s="184"/>
      <c r="BJ1185" s="184"/>
      <c r="BK1185" s="184"/>
      <c r="BL1185" s="184"/>
      <c r="BM1185" s="184"/>
      <c r="BN1185" s="184"/>
      <c r="BO1185" s="184"/>
    </row>
    <row r="1186" spans="1:67" s="72" customFormat="1" ht="23.25" customHeight="1" outlineLevel="1">
      <c r="A1186" s="56">
        <f t="shared" si="26"/>
        <v>1156</v>
      </c>
      <c r="B1186" s="78" t="s">
        <v>2863</v>
      </c>
      <c r="C1186" s="78"/>
      <c r="D1186" s="85" t="s">
        <v>2864</v>
      </c>
      <c r="E1186" s="85">
        <v>34701000</v>
      </c>
      <c r="F1186" s="56">
        <v>1960</v>
      </c>
      <c r="G1186" s="56">
        <v>2</v>
      </c>
      <c r="H1186" s="56">
        <v>2</v>
      </c>
      <c r="I1186" s="56">
        <v>613.9</v>
      </c>
      <c r="J1186" s="56">
        <v>556</v>
      </c>
      <c r="K1186" s="56"/>
      <c r="L1186" s="56"/>
      <c r="M1186" s="56">
        <v>12</v>
      </c>
      <c r="N1186" s="56">
        <v>10</v>
      </c>
      <c r="O1186" s="56">
        <v>9</v>
      </c>
      <c r="P1186" s="56"/>
      <c r="Q1186" s="56"/>
      <c r="R1186" s="56"/>
      <c r="S1186" s="56">
        <v>8</v>
      </c>
      <c r="T1186" s="56" t="s">
        <v>1776</v>
      </c>
      <c r="U1186" s="146"/>
      <c r="V1186" s="69" t="s">
        <v>2544</v>
      </c>
      <c r="W1186" s="77" t="s">
        <v>12254</v>
      </c>
      <c r="X1186" s="184"/>
      <c r="Y1186" s="184"/>
      <c r="Z1186" s="184"/>
      <c r="AA1186" s="184"/>
      <c r="AB1186" s="184"/>
      <c r="AC1186" s="184"/>
      <c r="AD1186" s="184"/>
      <c r="AE1186" s="184"/>
      <c r="AF1186" s="184"/>
      <c r="AG1186" s="184"/>
      <c r="AH1186" s="184"/>
      <c r="AI1186" s="184"/>
      <c r="AJ1186" s="184"/>
      <c r="AK1186" s="184"/>
      <c r="AL1186" s="184"/>
      <c r="AM1186" s="184"/>
      <c r="AN1186" s="184"/>
      <c r="AO1186" s="184"/>
      <c r="AP1186" s="184"/>
      <c r="AQ1186" s="184"/>
      <c r="AR1186" s="184"/>
      <c r="AS1186" s="184"/>
      <c r="AT1186" s="184"/>
      <c r="AU1186" s="184"/>
      <c r="AV1186" s="184"/>
      <c r="AW1186" s="184"/>
      <c r="AX1186" s="184"/>
      <c r="AY1186" s="184"/>
      <c r="AZ1186" s="184"/>
      <c r="BA1186" s="184"/>
      <c r="BB1186" s="184"/>
      <c r="BC1186" s="184"/>
      <c r="BD1186" s="184"/>
      <c r="BE1186" s="184"/>
      <c r="BF1186" s="184"/>
      <c r="BG1186" s="184"/>
      <c r="BH1186" s="184"/>
      <c r="BI1186" s="184"/>
      <c r="BJ1186" s="184"/>
      <c r="BK1186" s="184"/>
      <c r="BL1186" s="184"/>
      <c r="BM1186" s="184"/>
      <c r="BN1186" s="184"/>
      <c r="BO1186" s="184"/>
    </row>
    <row r="1187" spans="1:67" s="72" customFormat="1" ht="23.25" customHeight="1" outlineLevel="1">
      <c r="A1187" s="56">
        <f t="shared" si="26"/>
        <v>1157</v>
      </c>
      <c r="B1187" s="78" t="s">
        <v>2865</v>
      </c>
      <c r="C1187" s="78"/>
      <c r="D1187" s="85" t="s">
        <v>2866</v>
      </c>
      <c r="E1187" s="85">
        <v>34701000</v>
      </c>
      <c r="F1187" s="56">
        <v>1959</v>
      </c>
      <c r="G1187" s="56">
        <v>2</v>
      </c>
      <c r="H1187" s="56">
        <v>2</v>
      </c>
      <c r="I1187" s="56">
        <v>600.29999999999995</v>
      </c>
      <c r="J1187" s="56">
        <v>553.4</v>
      </c>
      <c r="K1187" s="56"/>
      <c r="L1187" s="56"/>
      <c r="M1187" s="56"/>
      <c r="N1187" s="56">
        <v>8</v>
      </c>
      <c r="O1187" s="56">
        <v>9</v>
      </c>
      <c r="P1187" s="56"/>
      <c r="Q1187" s="56"/>
      <c r="R1187" s="56"/>
      <c r="S1187" s="56">
        <v>10</v>
      </c>
      <c r="T1187" s="56" t="s">
        <v>1776</v>
      </c>
      <c r="U1187" s="146" t="s">
        <v>2867</v>
      </c>
      <c r="V1187" s="69" t="s">
        <v>2868</v>
      </c>
      <c r="W1187" s="77" t="s">
        <v>12254</v>
      </c>
      <c r="X1187" s="184"/>
      <c r="Y1187" s="184"/>
      <c r="Z1187" s="184"/>
      <c r="AA1187" s="184"/>
      <c r="AB1187" s="184"/>
      <c r="AC1187" s="184"/>
      <c r="AD1187" s="184"/>
      <c r="AE1187" s="184"/>
      <c r="AF1187" s="184"/>
      <c r="AG1187" s="184"/>
      <c r="AH1187" s="184"/>
      <c r="AI1187" s="184"/>
      <c r="AJ1187" s="184"/>
      <c r="AK1187" s="184"/>
      <c r="AL1187" s="184"/>
      <c r="AM1187" s="184"/>
      <c r="AN1187" s="184"/>
      <c r="AO1187" s="184"/>
      <c r="AP1187" s="184"/>
      <c r="AQ1187" s="184"/>
      <c r="AR1187" s="184"/>
      <c r="AS1187" s="184"/>
      <c r="AT1187" s="184"/>
      <c r="AU1187" s="184"/>
      <c r="AV1187" s="184"/>
      <c r="AW1187" s="184"/>
      <c r="AX1187" s="184"/>
      <c r="AY1187" s="184"/>
      <c r="AZ1187" s="184"/>
      <c r="BA1187" s="184"/>
      <c r="BB1187" s="184"/>
      <c r="BC1187" s="184"/>
      <c r="BD1187" s="184"/>
      <c r="BE1187" s="184"/>
      <c r="BF1187" s="184"/>
      <c r="BG1187" s="184"/>
      <c r="BH1187" s="184"/>
      <c r="BI1187" s="184"/>
      <c r="BJ1187" s="184"/>
      <c r="BK1187" s="184"/>
      <c r="BL1187" s="184"/>
      <c r="BM1187" s="184"/>
      <c r="BN1187" s="184"/>
      <c r="BO1187" s="184"/>
    </row>
    <row r="1188" spans="1:67" s="72" customFormat="1" ht="23.25" customHeight="1" outlineLevel="1">
      <c r="A1188" s="56">
        <f t="shared" si="26"/>
        <v>1158</v>
      </c>
      <c r="B1188" s="78" t="s">
        <v>2869</v>
      </c>
      <c r="C1188" s="78"/>
      <c r="D1188" s="85" t="s">
        <v>2870</v>
      </c>
      <c r="E1188" s="85">
        <v>34701000</v>
      </c>
      <c r="F1188" s="56">
        <v>1960</v>
      </c>
      <c r="G1188" s="56">
        <v>2</v>
      </c>
      <c r="H1188" s="56">
        <v>2</v>
      </c>
      <c r="I1188" s="56">
        <v>633.20000000000005</v>
      </c>
      <c r="J1188" s="56">
        <v>595</v>
      </c>
      <c r="K1188" s="56"/>
      <c r="L1188" s="56"/>
      <c r="M1188" s="56"/>
      <c r="N1188" s="56">
        <v>8</v>
      </c>
      <c r="O1188" s="56">
        <v>9</v>
      </c>
      <c r="P1188" s="56">
        <v>10</v>
      </c>
      <c r="Q1188" s="56"/>
      <c r="R1188" s="56"/>
      <c r="S1188" s="56">
        <v>12</v>
      </c>
      <c r="T1188" s="56">
        <v>11</v>
      </c>
      <c r="U1188" s="144" t="s">
        <v>2871</v>
      </c>
      <c r="V1188" s="69" t="s">
        <v>2544</v>
      </c>
      <c r="W1188" s="77" t="s">
        <v>12254</v>
      </c>
      <c r="X1188" s="184"/>
      <c r="Y1188" s="184"/>
      <c r="Z1188" s="184"/>
      <c r="AA1188" s="184"/>
      <c r="AB1188" s="184"/>
      <c r="AC1188" s="184"/>
      <c r="AD1188" s="184"/>
      <c r="AE1188" s="184"/>
      <c r="AF1188" s="184"/>
      <c r="AG1188" s="184"/>
      <c r="AH1188" s="184"/>
      <c r="AI1188" s="184"/>
      <c r="AJ1188" s="184"/>
      <c r="AK1188" s="184"/>
      <c r="AL1188" s="184"/>
      <c r="AM1188" s="184"/>
      <c r="AN1188" s="184"/>
      <c r="AO1188" s="184"/>
      <c r="AP1188" s="184"/>
      <c r="AQ1188" s="184"/>
      <c r="AR1188" s="184"/>
      <c r="AS1188" s="184"/>
      <c r="AT1188" s="184"/>
      <c r="AU1188" s="184"/>
      <c r="AV1188" s="184"/>
      <c r="AW1188" s="184"/>
      <c r="AX1188" s="184"/>
      <c r="AY1188" s="184"/>
      <c r="AZ1188" s="184"/>
      <c r="BA1188" s="184"/>
      <c r="BB1188" s="184"/>
      <c r="BC1188" s="184"/>
      <c r="BD1188" s="184"/>
      <c r="BE1188" s="184"/>
      <c r="BF1188" s="184"/>
      <c r="BG1188" s="184"/>
      <c r="BH1188" s="184"/>
      <c r="BI1188" s="184"/>
      <c r="BJ1188" s="184"/>
      <c r="BK1188" s="184"/>
      <c r="BL1188" s="184"/>
      <c r="BM1188" s="184"/>
      <c r="BN1188" s="184"/>
      <c r="BO1188" s="184"/>
    </row>
    <row r="1189" spans="1:67" s="72" customFormat="1" ht="23.25" customHeight="1" outlineLevel="1">
      <c r="A1189" s="56">
        <f t="shared" si="26"/>
        <v>1159</v>
      </c>
      <c r="B1189" s="78" t="s">
        <v>2872</v>
      </c>
      <c r="C1189" s="78"/>
      <c r="D1189" s="201" t="s">
        <v>2873</v>
      </c>
      <c r="E1189" s="85">
        <v>34701000</v>
      </c>
      <c r="F1189" s="56">
        <v>1958</v>
      </c>
      <c r="G1189" s="56">
        <v>2</v>
      </c>
      <c r="H1189" s="56">
        <v>1</v>
      </c>
      <c r="I1189" s="56">
        <v>302.7</v>
      </c>
      <c r="J1189" s="56">
        <v>274.3</v>
      </c>
      <c r="K1189" s="56"/>
      <c r="L1189" s="56">
        <v>8</v>
      </c>
      <c r="M1189" s="56">
        <v>12</v>
      </c>
      <c r="N1189" s="56">
        <v>10</v>
      </c>
      <c r="O1189" s="56">
        <v>9</v>
      </c>
      <c r="P1189" s="56"/>
      <c r="Q1189" s="56"/>
      <c r="R1189" s="56"/>
      <c r="S1189" s="56">
        <v>11</v>
      </c>
      <c r="T1189" s="56" t="s">
        <v>141</v>
      </c>
      <c r="U1189" s="146" t="s">
        <v>122</v>
      </c>
      <c r="V1189" s="69"/>
      <c r="W1189" s="77" t="s">
        <v>12254</v>
      </c>
      <c r="X1189" s="184"/>
      <c r="Y1189" s="184"/>
      <c r="Z1189" s="184"/>
      <c r="AA1189" s="184"/>
      <c r="AB1189" s="184"/>
      <c r="AC1189" s="184"/>
      <c r="AD1189" s="184"/>
      <c r="AE1189" s="184"/>
      <c r="AF1189" s="184"/>
      <c r="AG1189" s="184"/>
      <c r="AH1189" s="184"/>
      <c r="AI1189" s="184"/>
      <c r="AJ1189" s="184"/>
      <c r="AK1189" s="184"/>
      <c r="AL1189" s="184"/>
      <c r="AM1189" s="184"/>
      <c r="AN1189" s="184"/>
      <c r="AO1189" s="184"/>
      <c r="AP1189" s="184"/>
      <c r="AQ1189" s="184"/>
      <c r="AR1189" s="184"/>
      <c r="AS1189" s="184"/>
      <c r="AT1189" s="184"/>
      <c r="AU1189" s="184"/>
      <c r="AV1189" s="184"/>
      <c r="AW1189" s="184"/>
      <c r="AX1189" s="184"/>
      <c r="AY1189" s="184"/>
      <c r="AZ1189" s="184"/>
      <c r="BA1189" s="184"/>
      <c r="BB1189" s="184"/>
      <c r="BC1189" s="184"/>
      <c r="BD1189" s="184"/>
      <c r="BE1189" s="184"/>
      <c r="BF1189" s="184"/>
      <c r="BG1189" s="184"/>
      <c r="BH1189" s="184"/>
      <c r="BI1189" s="184"/>
      <c r="BJ1189" s="184"/>
      <c r="BK1189" s="184"/>
      <c r="BL1189" s="184"/>
      <c r="BM1189" s="184"/>
      <c r="BN1189" s="184"/>
      <c r="BO1189" s="184"/>
    </row>
    <row r="1190" spans="1:67" s="72" customFormat="1" ht="23.25" customHeight="1" outlineLevel="1">
      <c r="A1190" s="56">
        <f t="shared" si="26"/>
        <v>1160</v>
      </c>
      <c r="B1190" s="197" t="s">
        <v>2874</v>
      </c>
      <c r="C1190" s="78"/>
      <c r="D1190" s="198" t="s">
        <v>2875</v>
      </c>
      <c r="E1190" s="85">
        <v>34701000</v>
      </c>
      <c r="F1190" s="56">
        <v>1987</v>
      </c>
      <c r="G1190" s="56">
        <v>4</v>
      </c>
      <c r="H1190" s="56">
        <v>5</v>
      </c>
      <c r="I1190" s="86">
        <v>6085.3</v>
      </c>
      <c r="J1190" s="86">
        <v>5309.5</v>
      </c>
      <c r="K1190" s="56"/>
      <c r="L1190" s="56">
        <v>11</v>
      </c>
      <c r="M1190" s="56"/>
      <c r="N1190" s="80" t="s">
        <v>13254</v>
      </c>
      <c r="O1190" s="56">
        <v>12</v>
      </c>
      <c r="P1190" s="56">
        <v>9</v>
      </c>
      <c r="Q1190" s="56">
        <v>10</v>
      </c>
      <c r="R1190" s="56"/>
      <c r="S1190" s="56"/>
      <c r="T1190" s="56"/>
      <c r="U1190" s="148" t="s">
        <v>13255</v>
      </c>
      <c r="V1190" s="69"/>
      <c r="W1190" s="76" t="s">
        <v>12262</v>
      </c>
      <c r="X1190" s="184"/>
      <c r="Y1190" s="184"/>
      <c r="Z1190" s="184"/>
      <c r="AA1190" s="184"/>
      <c r="AB1190" s="184"/>
      <c r="AC1190" s="184"/>
      <c r="AD1190" s="184"/>
      <c r="AE1190" s="184"/>
      <c r="AF1190" s="184"/>
      <c r="AG1190" s="184"/>
      <c r="AH1190" s="184"/>
      <c r="AI1190" s="184"/>
      <c r="AJ1190" s="184"/>
      <c r="AK1190" s="184"/>
      <c r="AL1190" s="184"/>
      <c r="AM1190" s="184"/>
      <c r="AN1190" s="184"/>
      <c r="AO1190" s="184"/>
      <c r="AP1190" s="184"/>
      <c r="AQ1190" s="184"/>
      <c r="AR1190" s="184"/>
      <c r="AS1190" s="184"/>
      <c r="AT1190" s="184"/>
      <c r="AU1190" s="184"/>
      <c r="AV1190" s="184"/>
      <c r="AW1190" s="184"/>
      <c r="AX1190" s="184"/>
      <c r="AY1190" s="184"/>
      <c r="AZ1190" s="184"/>
      <c r="BA1190" s="184"/>
      <c r="BB1190" s="184"/>
      <c r="BC1190" s="184"/>
      <c r="BD1190" s="184"/>
      <c r="BE1190" s="184"/>
      <c r="BF1190" s="184"/>
      <c r="BG1190" s="184"/>
      <c r="BH1190" s="184"/>
      <c r="BI1190" s="184"/>
      <c r="BJ1190" s="184"/>
      <c r="BK1190" s="184"/>
      <c r="BL1190" s="184"/>
      <c r="BM1190" s="184"/>
      <c r="BN1190" s="184"/>
      <c r="BO1190" s="184"/>
    </row>
    <row r="1191" spans="1:67" s="72" customFormat="1" ht="23.25" customHeight="1" outlineLevel="1">
      <c r="A1191" s="56">
        <f t="shared" si="26"/>
        <v>1161</v>
      </c>
      <c r="B1191" s="78" t="s">
        <v>2876</v>
      </c>
      <c r="C1191" s="78"/>
      <c r="D1191" s="85" t="s">
        <v>2877</v>
      </c>
      <c r="E1191" s="85">
        <v>34701000</v>
      </c>
      <c r="F1191" s="56">
        <v>1958</v>
      </c>
      <c r="G1191" s="56">
        <v>2</v>
      </c>
      <c r="H1191" s="56">
        <v>1</v>
      </c>
      <c r="I1191" s="56">
        <v>298.7</v>
      </c>
      <c r="J1191" s="56">
        <v>273.2</v>
      </c>
      <c r="K1191" s="56"/>
      <c r="L1191" s="56"/>
      <c r="M1191" s="56">
        <v>10</v>
      </c>
      <c r="N1191" s="56">
        <v>12</v>
      </c>
      <c r="O1191" s="56">
        <v>9</v>
      </c>
      <c r="P1191" s="56"/>
      <c r="Q1191" s="56"/>
      <c r="R1191" s="56"/>
      <c r="S1191" s="56">
        <v>11</v>
      </c>
      <c r="T1191" s="56" t="s">
        <v>141</v>
      </c>
      <c r="U1191" s="146" t="s">
        <v>443</v>
      </c>
      <c r="V1191" s="69" t="s">
        <v>2878</v>
      </c>
      <c r="W1191" s="77" t="s">
        <v>12254</v>
      </c>
      <c r="X1191" s="184"/>
      <c r="Y1191" s="184"/>
      <c r="Z1191" s="184"/>
      <c r="AA1191" s="184"/>
      <c r="AB1191" s="184"/>
      <c r="AC1191" s="184"/>
      <c r="AD1191" s="184"/>
      <c r="AE1191" s="184"/>
      <c r="AF1191" s="184"/>
      <c r="AG1191" s="184"/>
      <c r="AH1191" s="184"/>
      <c r="AI1191" s="184"/>
      <c r="AJ1191" s="184"/>
      <c r="AK1191" s="184"/>
      <c r="AL1191" s="184"/>
      <c r="AM1191" s="184"/>
      <c r="AN1191" s="184"/>
      <c r="AO1191" s="184"/>
      <c r="AP1191" s="184"/>
      <c r="AQ1191" s="184"/>
      <c r="AR1191" s="184"/>
      <c r="AS1191" s="184"/>
      <c r="AT1191" s="184"/>
      <c r="AU1191" s="184"/>
      <c r="AV1191" s="184"/>
      <c r="AW1191" s="184"/>
      <c r="AX1191" s="184"/>
      <c r="AY1191" s="184"/>
      <c r="AZ1191" s="184"/>
      <c r="BA1191" s="184"/>
      <c r="BB1191" s="184"/>
      <c r="BC1191" s="184"/>
      <c r="BD1191" s="184"/>
      <c r="BE1191" s="184"/>
      <c r="BF1191" s="184"/>
      <c r="BG1191" s="184"/>
      <c r="BH1191" s="184"/>
      <c r="BI1191" s="184"/>
      <c r="BJ1191" s="184"/>
      <c r="BK1191" s="184"/>
      <c r="BL1191" s="184"/>
      <c r="BM1191" s="184"/>
      <c r="BN1191" s="184"/>
      <c r="BO1191" s="184"/>
    </row>
    <row r="1192" spans="1:67" s="72" customFormat="1" ht="23.25" customHeight="1" outlineLevel="1">
      <c r="A1192" s="56">
        <f t="shared" si="26"/>
        <v>1162</v>
      </c>
      <c r="B1192" s="78" t="s">
        <v>2879</v>
      </c>
      <c r="C1192" s="78"/>
      <c r="D1192" s="85" t="s">
        <v>2880</v>
      </c>
      <c r="E1192" s="85">
        <v>34701000</v>
      </c>
      <c r="F1192" s="56">
        <v>1959</v>
      </c>
      <c r="G1192" s="56">
        <v>2</v>
      </c>
      <c r="H1192" s="56">
        <v>1</v>
      </c>
      <c r="I1192" s="56">
        <v>309.60000000000002</v>
      </c>
      <c r="J1192" s="56">
        <v>283.39999999999998</v>
      </c>
      <c r="K1192" s="56"/>
      <c r="L1192" s="56"/>
      <c r="M1192" s="56">
        <v>8</v>
      </c>
      <c r="N1192" s="56">
        <v>10</v>
      </c>
      <c r="O1192" s="56">
        <v>9</v>
      </c>
      <c r="P1192" s="56"/>
      <c r="Q1192" s="56"/>
      <c r="R1192" s="56"/>
      <c r="S1192" s="56"/>
      <c r="T1192" s="56" t="s">
        <v>1776</v>
      </c>
      <c r="U1192" s="146" t="s">
        <v>2881</v>
      </c>
      <c r="V1192" s="69" t="s">
        <v>2882</v>
      </c>
      <c r="W1192" s="77" t="s">
        <v>12254</v>
      </c>
      <c r="X1192" s="184"/>
      <c r="Y1192" s="184"/>
      <c r="Z1192" s="184"/>
      <c r="AA1192" s="184"/>
      <c r="AB1192" s="184"/>
      <c r="AC1192" s="184"/>
      <c r="AD1192" s="184"/>
      <c r="AE1192" s="184"/>
      <c r="AF1192" s="184"/>
      <c r="AG1192" s="184"/>
      <c r="AH1192" s="184"/>
      <c r="AI1192" s="184"/>
      <c r="AJ1192" s="184"/>
      <c r="AK1192" s="184"/>
      <c r="AL1192" s="184"/>
      <c r="AM1192" s="184"/>
      <c r="AN1192" s="184"/>
      <c r="AO1192" s="184"/>
      <c r="AP1192" s="184"/>
      <c r="AQ1192" s="184"/>
      <c r="AR1192" s="184"/>
      <c r="AS1192" s="184"/>
      <c r="AT1192" s="184"/>
      <c r="AU1192" s="184"/>
      <c r="AV1192" s="184"/>
      <c r="AW1192" s="184"/>
      <c r="AX1192" s="184"/>
      <c r="AY1192" s="184"/>
      <c r="AZ1192" s="184"/>
      <c r="BA1192" s="184"/>
      <c r="BB1192" s="184"/>
      <c r="BC1192" s="184"/>
      <c r="BD1192" s="184"/>
      <c r="BE1192" s="184"/>
      <c r="BF1192" s="184"/>
      <c r="BG1192" s="184"/>
      <c r="BH1192" s="184"/>
      <c r="BI1192" s="184"/>
      <c r="BJ1192" s="184"/>
      <c r="BK1192" s="184"/>
      <c r="BL1192" s="184"/>
      <c r="BM1192" s="184"/>
      <c r="BN1192" s="184"/>
      <c r="BO1192" s="184"/>
    </row>
    <row r="1193" spans="1:67" s="72" customFormat="1" ht="23.25" customHeight="1" outlineLevel="1">
      <c r="A1193" s="56">
        <f t="shared" si="26"/>
        <v>1163</v>
      </c>
      <c r="B1193" s="78" t="s">
        <v>2883</v>
      </c>
      <c r="C1193" s="78"/>
      <c r="D1193" s="85" t="s">
        <v>2884</v>
      </c>
      <c r="E1193" s="85">
        <v>34701000</v>
      </c>
      <c r="F1193" s="56">
        <v>1958</v>
      </c>
      <c r="G1193" s="56">
        <v>2</v>
      </c>
      <c r="H1193" s="56">
        <v>2</v>
      </c>
      <c r="I1193" s="56">
        <v>608.70000000000005</v>
      </c>
      <c r="J1193" s="56">
        <v>559.20000000000005</v>
      </c>
      <c r="K1193" s="56"/>
      <c r="L1193" s="56">
        <v>8</v>
      </c>
      <c r="M1193" s="56">
        <v>12</v>
      </c>
      <c r="N1193" s="56">
        <v>10</v>
      </c>
      <c r="O1193" s="56">
        <v>9</v>
      </c>
      <c r="P1193" s="56"/>
      <c r="Q1193" s="56"/>
      <c r="R1193" s="56"/>
      <c r="S1193" s="56">
        <v>11</v>
      </c>
      <c r="T1193" s="56" t="s">
        <v>141</v>
      </c>
      <c r="U1193" s="146" t="s">
        <v>122</v>
      </c>
      <c r="V1193" s="69"/>
      <c r="W1193" s="77" t="s">
        <v>12254</v>
      </c>
      <c r="X1193" s="184"/>
      <c r="Y1193" s="184"/>
      <c r="Z1193" s="184"/>
      <c r="AA1193" s="184"/>
      <c r="AB1193" s="184"/>
      <c r="AC1193" s="184"/>
      <c r="AD1193" s="184"/>
      <c r="AE1193" s="184"/>
      <c r="AF1193" s="184"/>
      <c r="AG1193" s="184"/>
      <c r="AH1193" s="184"/>
      <c r="AI1193" s="184"/>
      <c r="AJ1193" s="184"/>
      <c r="AK1193" s="184"/>
      <c r="AL1193" s="184"/>
      <c r="AM1193" s="184"/>
      <c r="AN1193" s="184"/>
      <c r="AO1193" s="184"/>
      <c r="AP1193" s="184"/>
      <c r="AQ1193" s="184"/>
      <c r="AR1193" s="184"/>
      <c r="AS1193" s="184"/>
      <c r="AT1193" s="184"/>
      <c r="AU1193" s="184"/>
      <c r="AV1193" s="184"/>
      <c r="AW1193" s="184"/>
      <c r="AX1193" s="184"/>
      <c r="AY1193" s="184"/>
      <c r="AZ1193" s="184"/>
      <c r="BA1193" s="184"/>
      <c r="BB1193" s="184"/>
      <c r="BC1193" s="184"/>
      <c r="BD1193" s="184"/>
      <c r="BE1193" s="184"/>
      <c r="BF1193" s="184"/>
      <c r="BG1193" s="184"/>
      <c r="BH1193" s="184"/>
      <c r="BI1193" s="184"/>
      <c r="BJ1193" s="184"/>
      <c r="BK1193" s="184"/>
      <c r="BL1193" s="184"/>
      <c r="BM1193" s="184"/>
      <c r="BN1193" s="184"/>
      <c r="BO1193" s="184"/>
    </row>
    <row r="1194" spans="1:67" s="72" customFormat="1" ht="23.25" customHeight="1" outlineLevel="1">
      <c r="A1194" s="56">
        <f t="shared" si="26"/>
        <v>1164</v>
      </c>
      <c r="B1194" s="78" t="s">
        <v>2885</v>
      </c>
      <c r="C1194" s="78"/>
      <c r="D1194" s="85" t="s">
        <v>2886</v>
      </c>
      <c r="E1194" s="85">
        <v>34701000</v>
      </c>
      <c r="F1194" s="56">
        <v>1959</v>
      </c>
      <c r="G1194" s="56">
        <v>2</v>
      </c>
      <c r="H1194" s="56">
        <v>2</v>
      </c>
      <c r="I1194" s="56">
        <v>663.7</v>
      </c>
      <c r="J1194" s="56">
        <v>562.5</v>
      </c>
      <c r="K1194" s="56"/>
      <c r="L1194" s="56"/>
      <c r="M1194" s="56"/>
      <c r="N1194" s="56">
        <v>12</v>
      </c>
      <c r="O1194" s="56">
        <v>10</v>
      </c>
      <c r="P1194" s="56"/>
      <c r="Q1194" s="56"/>
      <c r="R1194" s="56"/>
      <c r="S1194" s="56">
        <v>8</v>
      </c>
      <c r="T1194" s="56" t="s">
        <v>1776</v>
      </c>
      <c r="U1194" s="146" t="s">
        <v>2887</v>
      </c>
      <c r="V1194" s="69" t="s">
        <v>2882</v>
      </c>
      <c r="W1194" s="77" t="s">
        <v>12254</v>
      </c>
      <c r="X1194" s="184"/>
      <c r="Y1194" s="184"/>
      <c r="Z1194" s="184"/>
      <c r="AA1194" s="184"/>
      <c r="AB1194" s="184"/>
      <c r="AC1194" s="184"/>
      <c r="AD1194" s="184"/>
      <c r="AE1194" s="184"/>
      <c r="AF1194" s="184"/>
      <c r="AG1194" s="184"/>
      <c r="AH1194" s="184"/>
      <c r="AI1194" s="184"/>
      <c r="AJ1194" s="184"/>
      <c r="AK1194" s="184"/>
      <c r="AL1194" s="184"/>
      <c r="AM1194" s="184"/>
      <c r="AN1194" s="184"/>
      <c r="AO1194" s="184"/>
      <c r="AP1194" s="184"/>
      <c r="AQ1194" s="184"/>
      <c r="AR1194" s="184"/>
      <c r="AS1194" s="184"/>
      <c r="AT1194" s="184"/>
      <c r="AU1194" s="184"/>
      <c r="AV1194" s="184"/>
      <c r="AW1194" s="184"/>
      <c r="AX1194" s="184"/>
      <c r="AY1194" s="184"/>
      <c r="AZ1194" s="184"/>
      <c r="BA1194" s="184"/>
      <c r="BB1194" s="184"/>
      <c r="BC1194" s="184"/>
      <c r="BD1194" s="184"/>
      <c r="BE1194" s="184"/>
      <c r="BF1194" s="184"/>
      <c r="BG1194" s="184"/>
      <c r="BH1194" s="184"/>
      <c r="BI1194" s="184"/>
      <c r="BJ1194" s="184"/>
      <c r="BK1194" s="184"/>
      <c r="BL1194" s="184"/>
      <c r="BM1194" s="184"/>
      <c r="BN1194" s="184"/>
      <c r="BO1194" s="184"/>
    </row>
    <row r="1195" spans="1:67" s="72" customFormat="1" ht="23.25" customHeight="1" outlineLevel="1">
      <c r="A1195" s="56">
        <f t="shared" si="26"/>
        <v>1165</v>
      </c>
      <c r="B1195" s="78" t="s">
        <v>2888</v>
      </c>
      <c r="C1195" s="78"/>
      <c r="D1195" s="85" t="s">
        <v>2889</v>
      </c>
      <c r="E1195" s="85">
        <v>34701000</v>
      </c>
      <c r="F1195" s="56">
        <v>1959</v>
      </c>
      <c r="G1195" s="56">
        <v>2</v>
      </c>
      <c r="H1195" s="56">
        <v>2</v>
      </c>
      <c r="I1195" s="56">
        <v>620.29999999999995</v>
      </c>
      <c r="J1195" s="56">
        <v>608.70000000000005</v>
      </c>
      <c r="K1195" s="56"/>
      <c r="L1195" s="56"/>
      <c r="M1195" s="56">
        <v>12</v>
      </c>
      <c r="N1195" s="56">
        <v>10</v>
      </c>
      <c r="O1195" s="56"/>
      <c r="P1195" s="56"/>
      <c r="Q1195" s="56"/>
      <c r="R1195" s="56"/>
      <c r="S1195" s="56">
        <v>8</v>
      </c>
      <c r="T1195" s="56" t="s">
        <v>1776</v>
      </c>
      <c r="U1195" s="146"/>
      <c r="V1195" s="69" t="s">
        <v>2882</v>
      </c>
      <c r="W1195" s="77" t="s">
        <v>12254</v>
      </c>
      <c r="X1195" s="184"/>
      <c r="Y1195" s="184"/>
      <c r="Z1195" s="184"/>
      <c r="AA1195" s="184"/>
      <c r="AB1195" s="184"/>
      <c r="AC1195" s="184"/>
      <c r="AD1195" s="184"/>
      <c r="AE1195" s="184"/>
      <c r="AF1195" s="184"/>
      <c r="AG1195" s="184"/>
      <c r="AH1195" s="184"/>
      <c r="AI1195" s="184"/>
      <c r="AJ1195" s="184"/>
      <c r="AK1195" s="184"/>
      <c r="AL1195" s="184"/>
      <c r="AM1195" s="184"/>
      <c r="AN1195" s="184"/>
      <c r="AO1195" s="184"/>
      <c r="AP1195" s="184"/>
      <c r="AQ1195" s="184"/>
      <c r="AR1195" s="184"/>
      <c r="AS1195" s="184"/>
      <c r="AT1195" s="184"/>
      <c r="AU1195" s="184"/>
      <c r="AV1195" s="184"/>
      <c r="AW1195" s="184"/>
      <c r="AX1195" s="184"/>
      <c r="AY1195" s="184"/>
      <c r="AZ1195" s="184"/>
      <c r="BA1195" s="184"/>
      <c r="BB1195" s="184"/>
      <c r="BC1195" s="184"/>
      <c r="BD1195" s="184"/>
      <c r="BE1195" s="184"/>
      <c r="BF1195" s="184"/>
      <c r="BG1195" s="184"/>
      <c r="BH1195" s="184"/>
      <c r="BI1195" s="184"/>
      <c r="BJ1195" s="184"/>
      <c r="BK1195" s="184"/>
      <c r="BL1195" s="184"/>
      <c r="BM1195" s="184"/>
      <c r="BN1195" s="184"/>
      <c r="BO1195" s="184"/>
    </row>
    <row r="1196" spans="1:67" s="72" customFormat="1" ht="23.25" customHeight="1" outlineLevel="1">
      <c r="A1196" s="56">
        <f t="shared" si="26"/>
        <v>1166</v>
      </c>
      <c r="B1196" s="78" t="s">
        <v>2890</v>
      </c>
      <c r="C1196" s="78"/>
      <c r="D1196" s="85" t="s">
        <v>2891</v>
      </c>
      <c r="E1196" s="85">
        <v>34701000</v>
      </c>
      <c r="F1196" s="56">
        <v>1986</v>
      </c>
      <c r="G1196" s="56">
        <v>5</v>
      </c>
      <c r="H1196" s="56">
        <v>4</v>
      </c>
      <c r="I1196" s="86">
        <v>3214.3</v>
      </c>
      <c r="J1196" s="86">
        <v>3039.7</v>
      </c>
      <c r="K1196" s="56"/>
      <c r="L1196" s="56" t="s">
        <v>383</v>
      </c>
      <c r="M1196" s="56">
        <v>8</v>
      </c>
      <c r="N1196" s="56">
        <v>11</v>
      </c>
      <c r="O1196" s="56">
        <v>9</v>
      </c>
      <c r="P1196" s="56"/>
      <c r="Q1196" s="56"/>
      <c r="R1196" s="56"/>
      <c r="S1196" s="56">
        <v>8</v>
      </c>
      <c r="T1196" s="56">
        <v>12</v>
      </c>
      <c r="U1196" s="146" t="s">
        <v>2892</v>
      </c>
      <c r="V1196" s="69" t="s">
        <v>645</v>
      </c>
      <c r="W1196" s="76" t="s">
        <v>12262</v>
      </c>
      <c r="X1196" s="184"/>
      <c r="Y1196" s="184"/>
      <c r="Z1196" s="184"/>
      <c r="AA1196" s="184"/>
      <c r="AB1196" s="184"/>
      <c r="AC1196" s="184"/>
      <c r="AD1196" s="184"/>
      <c r="AE1196" s="184"/>
      <c r="AF1196" s="184"/>
      <c r="AG1196" s="184"/>
      <c r="AH1196" s="184"/>
      <c r="AI1196" s="184"/>
      <c r="AJ1196" s="184"/>
      <c r="AK1196" s="184"/>
      <c r="AL1196" s="184"/>
      <c r="AM1196" s="184"/>
      <c r="AN1196" s="184"/>
      <c r="AO1196" s="184"/>
      <c r="AP1196" s="184"/>
      <c r="AQ1196" s="184"/>
      <c r="AR1196" s="184"/>
      <c r="AS1196" s="184"/>
      <c r="AT1196" s="184"/>
      <c r="AU1196" s="184"/>
      <c r="AV1196" s="184"/>
      <c r="AW1196" s="184"/>
      <c r="AX1196" s="184"/>
      <c r="AY1196" s="184"/>
      <c r="AZ1196" s="184"/>
      <c r="BA1196" s="184"/>
      <c r="BB1196" s="184"/>
      <c r="BC1196" s="184"/>
      <c r="BD1196" s="184"/>
      <c r="BE1196" s="184"/>
      <c r="BF1196" s="184"/>
      <c r="BG1196" s="184"/>
      <c r="BH1196" s="184"/>
      <c r="BI1196" s="184"/>
      <c r="BJ1196" s="184"/>
      <c r="BK1196" s="184"/>
      <c r="BL1196" s="184"/>
      <c r="BM1196" s="184"/>
      <c r="BN1196" s="184"/>
      <c r="BO1196" s="184"/>
    </row>
    <row r="1197" spans="1:67" s="72" customFormat="1" ht="23.25" customHeight="1" outlineLevel="1">
      <c r="A1197" s="56">
        <f t="shared" si="26"/>
        <v>1167</v>
      </c>
      <c r="B1197" s="78" t="s">
        <v>2893</v>
      </c>
      <c r="C1197" s="78"/>
      <c r="D1197" s="85" t="s">
        <v>2894</v>
      </c>
      <c r="E1197" s="85">
        <v>34701000</v>
      </c>
      <c r="F1197" s="56">
        <v>1959</v>
      </c>
      <c r="G1197" s="56">
        <v>2</v>
      </c>
      <c r="H1197" s="56">
        <v>2</v>
      </c>
      <c r="I1197" s="56">
        <v>628.70000000000005</v>
      </c>
      <c r="J1197" s="56">
        <v>577.20000000000005</v>
      </c>
      <c r="K1197" s="56"/>
      <c r="L1197" s="56">
        <v>8</v>
      </c>
      <c r="M1197" s="56">
        <v>12</v>
      </c>
      <c r="N1197" s="56">
        <v>10</v>
      </c>
      <c r="O1197" s="56">
        <v>9</v>
      </c>
      <c r="P1197" s="56"/>
      <c r="Q1197" s="56"/>
      <c r="R1197" s="56"/>
      <c r="S1197" s="56"/>
      <c r="T1197" s="56">
        <v>12</v>
      </c>
      <c r="U1197" s="146" t="s">
        <v>122</v>
      </c>
      <c r="V1197" s="69"/>
      <c r="W1197" s="77" t="s">
        <v>12254</v>
      </c>
      <c r="X1197" s="184"/>
      <c r="Y1197" s="184"/>
      <c r="Z1197" s="184"/>
      <c r="AA1197" s="184"/>
      <c r="AB1197" s="184"/>
      <c r="AC1197" s="184"/>
      <c r="AD1197" s="184"/>
      <c r="AE1197" s="184"/>
      <c r="AF1197" s="184"/>
      <c r="AG1197" s="184"/>
      <c r="AH1197" s="184"/>
      <c r="AI1197" s="184"/>
      <c r="AJ1197" s="184"/>
      <c r="AK1197" s="184"/>
      <c r="AL1197" s="184"/>
      <c r="AM1197" s="184"/>
      <c r="AN1197" s="184"/>
      <c r="AO1197" s="184"/>
      <c r="AP1197" s="184"/>
      <c r="AQ1197" s="184"/>
      <c r="AR1197" s="184"/>
      <c r="AS1197" s="184"/>
      <c r="AT1197" s="184"/>
      <c r="AU1197" s="184"/>
      <c r="AV1197" s="184"/>
      <c r="AW1197" s="184"/>
      <c r="AX1197" s="184"/>
      <c r="AY1197" s="184"/>
      <c r="AZ1197" s="184"/>
      <c r="BA1197" s="184"/>
      <c r="BB1197" s="184"/>
      <c r="BC1197" s="184"/>
      <c r="BD1197" s="184"/>
      <c r="BE1197" s="184"/>
      <c r="BF1197" s="184"/>
      <c r="BG1197" s="184"/>
      <c r="BH1197" s="184"/>
      <c r="BI1197" s="184"/>
      <c r="BJ1197" s="184"/>
      <c r="BK1197" s="184"/>
      <c r="BL1197" s="184"/>
      <c r="BM1197" s="184"/>
      <c r="BN1197" s="184"/>
      <c r="BO1197" s="184"/>
    </row>
    <row r="1198" spans="1:67" s="72" customFormat="1" ht="23.25" customHeight="1" outlineLevel="1">
      <c r="A1198" s="56">
        <f t="shared" si="26"/>
        <v>1168</v>
      </c>
      <c r="B1198" s="78" t="s">
        <v>2895</v>
      </c>
      <c r="C1198" s="78"/>
      <c r="D1198" s="85" t="s">
        <v>2896</v>
      </c>
      <c r="E1198" s="85">
        <v>34701000</v>
      </c>
      <c r="F1198" s="56">
        <v>1958</v>
      </c>
      <c r="G1198" s="56">
        <v>2</v>
      </c>
      <c r="H1198" s="56">
        <v>2</v>
      </c>
      <c r="I1198" s="56">
        <v>612.20000000000005</v>
      </c>
      <c r="J1198" s="56">
        <v>561.79999999999995</v>
      </c>
      <c r="K1198" s="56"/>
      <c r="L1198" s="56">
        <v>8</v>
      </c>
      <c r="M1198" s="56">
        <v>12</v>
      </c>
      <c r="N1198" s="56">
        <v>10</v>
      </c>
      <c r="O1198" s="56">
        <v>9</v>
      </c>
      <c r="P1198" s="56"/>
      <c r="Q1198" s="56"/>
      <c r="R1198" s="56"/>
      <c r="S1198" s="56">
        <v>11</v>
      </c>
      <c r="T1198" s="56" t="s">
        <v>141</v>
      </c>
      <c r="U1198" s="146" t="s">
        <v>122</v>
      </c>
      <c r="V1198" s="69"/>
      <c r="W1198" s="77" t="s">
        <v>12254</v>
      </c>
      <c r="X1198" s="184"/>
      <c r="Y1198" s="184"/>
      <c r="Z1198" s="184"/>
      <c r="AA1198" s="184"/>
      <c r="AB1198" s="184"/>
      <c r="AC1198" s="184"/>
      <c r="AD1198" s="184"/>
      <c r="AE1198" s="184"/>
      <c r="AF1198" s="184"/>
      <c r="AG1198" s="184"/>
      <c r="AH1198" s="184"/>
      <c r="AI1198" s="184"/>
      <c r="AJ1198" s="184"/>
      <c r="AK1198" s="184"/>
      <c r="AL1198" s="184"/>
      <c r="AM1198" s="184"/>
      <c r="AN1198" s="184"/>
      <c r="AO1198" s="184"/>
      <c r="AP1198" s="184"/>
      <c r="AQ1198" s="184"/>
      <c r="AR1198" s="184"/>
      <c r="AS1198" s="184"/>
      <c r="AT1198" s="184"/>
      <c r="AU1198" s="184"/>
      <c r="AV1198" s="184"/>
      <c r="AW1198" s="184"/>
      <c r="AX1198" s="184"/>
      <c r="AY1198" s="184"/>
      <c r="AZ1198" s="184"/>
      <c r="BA1198" s="184"/>
      <c r="BB1198" s="184"/>
      <c r="BC1198" s="184"/>
      <c r="BD1198" s="184"/>
      <c r="BE1198" s="184"/>
      <c r="BF1198" s="184"/>
      <c r="BG1198" s="184"/>
      <c r="BH1198" s="184"/>
      <c r="BI1198" s="184"/>
      <c r="BJ1198" s="184"/>
      <c r="BK1198" s="184"/>
      <c r="BL1198" s="184"/>
      <c r="BM1198" s="184"/>
      <c r="BN1198" s="184"/>
      <c r="BO1198" s="184"/>
    </row>
    <row r="1199" spans="1:67" s="72" customFormat="1" ht="23.25" customHeight="1" outlineLevel="1">
      <c r="A1199" s="56">
        <f t="shared" si="26"/>
        <v>1169</v>
      </c>
      <c r="B1199" s="78" t="s">
        <v>2897</v>
      </c>
      <c r="C1199" s="78"/>
      <c r="D1199" s="85" t="s">
        <v>2898</v>
      </c>
      <c r="E1199" s="85">
        <v>34701000</v>
      </c>
      <c r="F1199" s="56">
        <v>1959</v>
      </c>
      <c r="G1199" s="56">
        <v>2</v>
      </c>
      <c r="H1199" s="56">
        <v>1</v>
      </c>
      <c r="I1199" s="56">
        <v>294</v>
      </c>
      <c r="J1199" s="56">
        <v>265.89999999999998</v>
      </c>
      <c r="K1199" s="56"/>
      <c r="L1199" s="56">
        <v>8</v>
      </c>
      <c r="M1199" s="56">
        <v>12</v>
      </c>
      <c r="N1199" s="56">
        <v>10</v>
      </c>
      <c r="O1199" s="56">
        <v>9</v>
      </c>
      <c r="P1199" s="56"/>
      <c r="Q1199" s="56"/>
      <c r="R1199" s="56"/>
      <c r="S1199" s="56">
        <v>8</v>
      </c>
      <c r="T1199" s="56" t="s">
        <v>1776</v>
      </c>
      <c r="U1199" s="146" t="s">
        <v>122</v>
      </c>
      <c r="V1199" s="69"/>
      <c r="W1199" s="77" t="s">
        <v>12254</v>
      </c>
      <c r="X1199" s="184"/>
      <c r="Y1199" s="184"/>
      <c r="Z1199" s="184"/>
      <c r="AA1199" s="184"/>
      <c r="AB1199" s="184"/>
      <c r="AC1199" s="184"/>
      <c r="AD1199" s="184"/>
      <c r="AE1199" s="184"/>
      <c r="AF1199" s="184"/>
      <c r="AG1199" s="184"/>
      <c r="AH1199" s="184"/>
      <c r="AI1199" s="184"/>
      <c r="AJ1199" s="184"/>
      <c r="AK1199" s="184"/>
      <c r="AL1199" s="184"/>
      <c r="AM1199" s="184"/>
      <c r="AN1199" s="184"/>
      <c r="AO1199" s="184"/>
      <c r="AP1199" s="184"/>
      <c r="AQ1199" s="184"/>
      <c r="AR1199" s="184"/>
      <c r="AS1199" s="184"/>
      <c r="AT1199" s="184"/>
      <c r="AU1199" s="184"/>
      <c r="AV1199" s="184"/>
      <c r="AW1199" s="184"/>
      <c r="AX1199" s="184"/>
      <c r="AY1199" s="184"/>
      <c r="AZ1199" s="184"/>
      <c r="BA1199" s="184"/>
      <c r="BB1199" s="184"/>
      <c r="BC1199" s="184"/>
      <c r="BD1199" s="184"/>
      <c r="BE1199" s="184"/>
      <c r="BF1199" s="184"/>
      <c r="BG1199" s="184"/>
      <c r="BH1199" s="184"/>
      <c r="BI1199" s="184"/>
      <c r="BJ1199" s="184"/>
      <c r="BK1199" s="184"/>
      <c r="BL1199" s="184"/>
      <c r="BM1199" s="184"/>
      <c r="BN1199" s="184"/>
      <c r="BO1199" s="184"/>
    </row>
    <row r="1200" spans="1:67" s="72" customFormat="1" ht="23.25" customHeight="1" outlineLevel="1">
      <c r="A1200" s="56">
        <f t="shared" si="26"/>
        <v>1170</v>
      </c>
      <c r="B1200" s="78" t="s">
        <v>2899</v>
      </c>
      <c r="C1200" s="78"/>
      <c r="D1200" s="85" t="s">
        <v>2900</v>
      </c>
      <c r="E1200" s="85">
        <v>34701000</v>
      </c>
      <c r="F1200" s="56">
        <v>1959</v>
      </c>
      <c r="G1200" s="56">
        <v>2</v>
      </c>
      <c r="H1200" s="56">
        <v>1</v>
      </c>
      <c r="I1200" s="56">
        <v>310.39999999999998</v>
      </c>
      <c r="J1200" s="56">
        <v>284.5</v>
      </c>
      <c r="K1200" s="56"/>
      <c r="L1200" s="56"/>
      <c r="M1200" s="56">
        <v>8</v>
      </c>
      <c r="N1200" s="56">
        <v>10</v>
      </c>
      <c r="O1200" s="56">
        <v>9</v>
      </c>
      <c r="P1200" s="56"/>
      <c r="Q1200" s="56"/>
      <c r="R1200" s="56"/>
      <c r="S1200" s="56">
        <v>8</v>
      </c>
      <c r="T1200" s="56" t="s">
        <v>1776</v>
      </c>
      <c r="U1200" s="146" t="s">
        <v>493</v>
      </c>
      <c r="V1200" s="69"/>
      <c r="W1200" s="77" t="s">
        <v>12254</v>
      </c>
      <c r="X1200" s="184"/>
      <c r="Y1200" s="184"/>
      <c r="Z1200" s="184"/>
      <c r="AA1200" s="184"/>
      <c r="AB1200" s="184"/>
      <c r="AC1200" s="184"/>
      <c r="AD1200" s="184"/>
      <c r="AE1200" s="184"/>
      <c r="AF1200" s="184"/>
      <c r="AG1200" s="184"/>
      <c r="AH1200" s="184"/>
      <c r="AI1200" s="184"/>
      <c r="AJ1200" s="184"/>
      <c r="AK1200" s="184"/>
      <c r="AL1200" s="184"/>
      <c r="AM1200" s="184"/>
      <c r="AN1200" s="184"/>
      <c r="AO1200" s="184"/>
      <c r="AP1200" s="184"/>
      <c r="AQ1200" s="184"/>
      <c r="AR1200" s="184"/>
      <c r="AS1200" s="184"/>
      <c r="AT1200" s="184"/>
      <c r="AU1200" s="184"/>
      <c r="AV1200" s="184"/>
      <c r="AW1200" s="184"/>
      <c r="AX1200" s="184"/>
      <c r="AY1200" s="184"/>
      <c r="AZ1200" s="184"/>
      <c r="BA1200" s="184"/>
      <c r="BB1200" s="184"/>
      <c r="BC1200" s="184"/>
      <c r="BD1200" s="184"/>
      <c r="BE1200" s="184"/>
      <c r="BF1200" s="184"/>
      <c r="BG1200" s="184"/>
      <c r="BH1200" s="184"/>
      <c r="BI1200" s="184"/>
      <c r="BJ1200" s="184"/>
      <c r="BK1200" s="184"/>
      <c r="BL1200" s="184"/>
      <c r="BM1200" s="184"/>
      <c r="BN1200" s="184"/>
      <c r="BO1200" s="184"/>
    </row>
    <row r="1201" spans="1:67" s="72" customFormat="1" ht="23.25" customHeight="1" outlineLevel="1">
      <c r="A1201" s="56">
        <f t="shared" si="26"/>
        <v>1171</v>
      </c>
      <c r="B1201" s="78" t="s">
        <v>2901</v>
      </c>
      <c r="C1201" s="78"/>
      <c r="D1201" s="85" t="s">
        <v>2902</v>
      </c>
      <c r="E1201" s="85">
        <v>34701000</v>
      </c>
      <c r="F1201" s="56">
        <v>1959</v>
      </c>
      <c r="G1201" s="56">
        <v>2</v>
      </c>
      <c r="H1201" s="56">
        <v>2</v>
      </c>
      <c r="I1201" s="56">
        <v>603.6</v>
      </c>
      <c r="J1201" s="56">
        <v>555.79999999999995</v>
      </c>
      <c r="K1201" s="56"/>
      <c r="L1201" s="56">
        <v>8</v>
      </c>
      <c r="M1201" s="56">
        <v>12</v>
      </c>
      <c r="N1201" s="56">
        <v>10</v>
      </c>
      <c r="O1201" s="56">
        <v>9</v>
      </c>
      <c r="P1201" s="56"/>
      <c r="Q1201" s="56"/>
      <c r="R1201" s="56"/>
      <c r="S1201" s="56">
        <v>8</v>
      </c>
      <c r="T1201" s="56" t="s">
        <v>1776</v>
      </c>
      <c r="U1201" s="146" t="s">
        <v>122</v>
      </c>
      <c r="V1201" s="69"/>
      <c r="W1201" s="77" t="s">
        <v>12254</v>
      </c>
      <c r="X1201" s="184"/>
      <c r="Y1201" s="184"/>
      <c r="Z1201" s="184"/>
      <c r="AA1201" s="184"/>
      <c r="AB1201" s="184"/>
      <c r="AC1201" s="184"/>
      <c r="AD1201" s="184"/>
      <c r="AE1201" s="184"/>
      <c r="AF1201" s="184"/>
      <c r="AG1201" s="184"/>
      <c r="AH1201" s="184"/>
      <c r="AI1201" s="184"/>
      <c r="AJ1201" s="184"/>
      <c r="AK1201" s="184"/>
      <c r="AL1201" s="184"/>
      <c r="AM1201" s="184"/>
      <c r="AN1201" s="184"/>
      <c r="AO1201" s="184"/>
      <c r="AP1201" s="184"/>
      <c r="AQ1201" s="184"/>
      <c r="AR1201" s="184"/>
      <c r="AS1201" s="184"/>
      <c r="AT1201" s="184"/>
      <c r="AU1201" s="184"/>
      <c r="AV1201" s="184"/>
      <c r="AW1201" s="184"/>
      <c r="AX1201" s="184"/>
      <c r="AY1201" s="184"/>
      <c r="AZ1201" s="184"/>
      <c r="BA1201" s="184"/>
      <c r="BB1201" s="184"/>
      <c r="BC1201" s="184"/>
      <c r="BD1201" s="184"/>
      <c r="BE1201" s="184"/>
      <c r="BF1201" s="184"/>
      <c r="BG1201" s="184"/>
      <c r="BH1201" s="184"/>
      <c r="BI1201" s="184"/>
      <c r="BJ1201" s="184"/>
      <c r="BK1201" s="184"/>
      <c r="BL1201" s="184"/>
      <c r="BM1201" s="184"/>
      <c r="BN1201" s="184"/>
      <c r="BO1201" s="184"/>
    </row>
    <row r="1202" spans="1:67" s="72" customFormat="1" ht="23.25" customHeight="1" outlineLevel="1">
      <c r="A1202" s="56">
        <f t="shared" si="26"/>
        <v>1172</v>
      </c>
      <c r="B1202" s="78" t="s">
        <v>2903</v>
      </c>
      <c r="C1202" s="78"/>
      <c r="D1202" s="85" t="s">
        <v>2904</v>
      </c>
      <c r="E1202" s="85">
        <v>34701000</v>
      </c>
      <c r="F1202" s="56">
        <v>1998</v>
      </c>
      <c r="G1202" s="56">
        <v>2</v>
      </c>
      <c r="H1202" s="56">
        <v>3</v>
      </c>
      <c r="I1202" s="86">
        <v>1100</v>
      </c>
      <c r="J1202" s="86">
        <v>1005.54</v>
      </c>
      <c r="K1202" s="56"/>
      <c r="L1202" s="56"/>
      <c r="M1202" s="56"/>
      <c r="N1202" s="56"/>
      <c r="O1202" s="56">
        <v>11</v>
      </c>
      <c r="P1202" s="56">
        <v>9</v>
      </c>
      <c r="Q1202" s="56"/>
      <c r="R1202" s="56"/>
      <c r="S1202" s="56">
        <v>8</v>
      </c>
      <c r="T1202" s="56">
        <v>12</v>
      </c>
      <c r="U1202" s="149" t="s">
        <v>12056</v>
      </c>
      <c r="V1202" s="69" t="s">
        <v>2544</v>
      </c>
      <c r="W1202" s="77" t="s">
        <v>12254</v>
      </c>
      <c r="X1202" s="184"/>
      <c r="Y1202" s="184"/>
      <c r="Z1202" s="184"/>
      <c r="AA1202" s="184"/>
      <c r="AB1202" s="184"/>
      <c r="AC1202" s="184"/>
      <c r="AD1202" s="184"/>
      <c r="AE1202" s="184"/>
      <c r="AF1202" s="184"/>
      <c r="AG1202" s="184"/>
      <c r="AH1202" s="184"/>
      <c r="AI1202" s="184"/>
      <c r="AJ1202" s="184"/>
      <c r="AK1202" s="184"/>
      <c r="AL1202" s="184"/>
      <c r="AM1202" s="184"/>
      <c r="AN1202" s="184"/>
      <c r="AO1202" s="184"/>
      <c r="AP1202" s="184"/>
      <c r="AQ1202" s="184"/>
      <c r="AR1202" s="184"/>
      <c r="AS1202" s="184"/>
      <c r="AT1202" s="184"/>
      <c r="AU1202" s="184"/>
      <c r="AV1202" s="184"/>
      <c r="AW1202" s="184"/>
      <c r="AX1202" s="184"/>
      <c r="AY1202" s="184"/>
      <c r="AZ1202" s="184"/>
      <c r="BA1202" s="184"/>
      <c r="BB1202" s="184"/>
      <c r="BC1202" s="184"/>
      <c r="BD1202" s="184"/>
      <c r="BE1202" s="184"/>
      <c r="BF1202" s="184"/>
      <c r="BG1202" s="184"/>
      <c r="BH1202" s="184"/>
      <c r="BI1202" s="184"/>
      <c r="BJ1202" s="184"/>
      <c r="BK1202" s="184"/>
      <c r="BL1202" s="184"/>
      <c r="BM1202" s="184"/>
      <c r="BN1202" s="184"/>
      <c r="BO1202" s="184"/>
    </row>
    <row r="1203" spans="1:67" s="72" customFormat="1" ht="23.25" customHeight="1" outlineLevel="1">
      <c r="A1203" s="56">
        <f t="shared" si="26"/>
        <v>1173</v>
      </c>
      <c r="B1203" s="78" t="s">
        <v>2905</v>
      </c>
      <c r="C1203" s="78"/>
      <c r="D1203" s="85" t="s">
        <v>2906</v>
      </c>
      <c r="E1203" s="85">
        <v>34701000</v>
      </c>
      <c r="F1203" s="56">
        <v>1959</v>
      </c>
      <c r="G1203" s="56">
        <v>2</v>
      </c>
      <c r="H1203" s="56">
        <v>2</v>
      </c>
      <c r="I1203" s="56">
        <v>565.5</v>
      </c>
      <c r="J1203" s="56">
        <v>500.2</v>
      </c>
      <c r="K1203" s="56"/>
      <c r="L1203" s="56">
        <v>8</v>
      </c>
      <c r="M1203" s="56">
        <v>12</v>
      </c>
      <c r="N1203" s="56">
        <v>10</v>
      </c>
      <c r="O1203" s="56"/>
      <c r="P1203" s="56"/>
      <c r="Q1203" s="56"/>
      <c r="R1203" s="56"/>
      <c r="S1203" s="56">
        <v>8</v>
      </c>
      <c r="T1203" s="56" t="s">
        <v>1776</v>
      </c>
      <c r="U1203" s="146" t="s">
        <v>122</v>
      </c>
      <c r="V1203" s="69"/>
      <c r="W1203" s="77" t="s">
        <v>12254</v>
      </c>
      <c r="X1203" s="184"/>
      <c r="Y1203" s="184"/>
      <c r="Z1203" s="184"/>
      <c r="AA1203" s="184"/>
      <c r="AB1203" s="184"/>
      <c r="AC1203" s="184"/>
      <c r="AD1203" s="184"/>
      <c r="AE1203" s="184"/>
      <c r="AF1203" s="184"/>
      <c r="AG1203" s="184"/>
      <c r="AH1203" s="184"/>
      <c r="AI1203" s="184"/>
      <c r="AJ1203" s="184"/>
      <c r="AK1203" s="184"/>
      <c r="AL1203" s="184"/>
      <c r="AM1203" s="184"/>
      <c r="AN1203" s="184"/>
      <c r="AO1203" s="184"/>
      <c r="AP1203" s="184"/>
      <c r="AQ1203" s="184"/>
      <c r="AR1203" s="184"/>
      <c r="AS1203" s="184"/>
      <c r="AT1203" s="184"/>
      <c r="AU1203" s="184"/>
      <c r="AV1203" s="184"/>
      <c r="AW1203" s="184"/>
      <c r="AX1203" s="184"/>
      <c r="AY1203" s="184"/>
      <c r="AZ1203" s="184"/>
      <c r="BA1203" s="184"/>
      <c r="BB1203" s="184"/>
      <c r="BC1203" s="184"/>
      <c r="BD1203" s="184"/>
      <c r="BE1203" s="184"/>
      <c r="BF1203" s="184"/>
      <c r="BG1203" s="184"/>
      <c r="BH1203" s="184"/>
      <c r="BI1203" s="184"/>
      <c r="BJ1203" s="184"/>
      <c r="BK1203" s="184"/>
      <c r="BL1203" s="184"/>
      <c r="BM1203" s="184"/>
      <c r="BN1203" s="184"/>
      <c r="BO1203" s="184"/>
    </row>
    <row r="1204" spans="1:67" s="72" customFormat="1" ht="23.25" customHeight="1" outlineLevel="1">
      <c r="A1204" s="56">
        <f t="shared" si="26"/>
        <v>1174</v>
      </c>
      <c r="B1204" s="78" t="s">
        <v>2907</v>
      </c>
      <c r="C1204" s="78"/>
      <c r="D1204" s="85" t="s">
        <v>2908</v>
      </c>
      <c r="E1204" s="85">
        <v>34701000</v>
      </c>
      <c r="F1204" s="56">
        <v>1958</v>
      </c>
      <c r="G1204" s="56">
        <v>2</v>
      </c>
      <c r="H1204" s="56">
        <v>2</v>
      </c>
      <c r="I1204" s="56">
        <v>596.20000000000005</v>
      </c>
      <c r="J1204" s="56">
        <v>546.29999999999995</v>
      </c>
      <c r="K1204" s="56"/>
      <c r="L1204" s="56">
        <v>8</v>
      </c>
      <c r="M1204" s="56">
        <v>12</v>
      </c>
      <c r="N1204" s="56">
        <v>10</v>
      </c>
      <c r="O1204" s="56">
        <v>9</v>
      </c>
      <c r="P1204" s="56"/>
      <c r="Q1204" s="56"/>
      <c r="R1204" s="56"/>
      <c r="S1204" s="56">
        <v>11</v>
      </c>
      <c r="T1204" s="56" t="s">
        <v>141</v>
      </c>
      <c r="U1204" s="146" t="s">
        <v>122</v>
      </c>
      <c r="V1204" s="69"/>
      <c r="W1204" s="77" t="s">
        <v>12254</v>
      </c>
      <c r="X1204" s="184"/>
      <c r="Y1204" s="184"/>
      <c r="Z1204" s="184"/>
      <c r="AA1204" s="184"/>
      <c r="AB1204" s="184"/>
      <c r="AC1204" s="184"/>
      <c r="AD1204" s="184"/>
      <c r="AE1204" s="184"/>
      <c r="AF1204" s="184"/>
      <c r="AG1204" s="184"/>
      <c r="AH1204" s="184"/>
      <c r="AI1204" s="184"/>
      <c r="AJ1204" s="184"/>
      <c r="AK1204" s="184"/>
      <c r="AL1204" s="184"/>
      <c r="AM1204" s="184"/>
      <c r="AN1204" s="184"/>
      <c r="AO1204" s="184"/>
      <c r="AP1204" s="184"/>
      <c r="AQ1204" s="184"/>
      <c r="AR1204" s="184"/>
      <c r="AS1204" s="184"/>
      <c r="AT1204" s="184"/>
      <c r="AU1204" s="184"/>
      <c r="AV1204" s="184"/>
      <c r="AW1204" s="184"/>
      <c r="AX1204" s="184"/>
      <c r="AY1204" s="184"/>
      <c r="AZ1204" s="184"/>
      <c r="BA1204" s="184"/>
      <c r="BB1204" s="184"/>
      <c r="BC1204" s="184"/>
      <c r="BD1204" s="184"/>
      <c r="BE1204" s="184"/>
      <c r="BF1204" s="184"/>
      <c r="BG1204" s="184"/>
      <c r="BH1204" s="184"/>
      <c r="BI1204" s="184"/>
      <c r="BJ1204" s="184"/>
      <c r="BK1204" s="184"/>
      <c r="BL1204" s="184"/>
      <c r="BM1204" s="184"/>
      <c r="BN1204" s="184"/>
      <c r="BO1204" s="184"/>
    </row>
    <row r="1205" spans="1:67" s="72" customFormat="1" ht="23.25" customHeight="1" outlineLevel="1">
      <c r="A1205" s="56">
        <f t="shared" si="26"/>
        <v>1175</v>
      </c>
      <c r="B1205" s="78" t="s">
        <v>2909</v>
      </c>
      <c r="C1205" s="78"/>
      <c r="D1205" s="85" t="s">
        <v>2910</v>
      </c>
      <c r="E1205" s="85">
        <v>34701000</v>
      </c>
      <c r="F1205" s="56">
        <v>1958</v>
      </c>
      <c r="G1205" s="56">
        <v>2</v>
      </c>
      <c r="H1205" s="56">
        <v>1</v>
      </c>
      <c r="I1205" s="56">
        <v>302.39999999999998</v>
      </c>
      <c r="J1205" s="56">
        <v>277.3</v>
      </c>
      <c r="K1205" s="56"/>
      <c r="L1205" s="56">
        <v>8</v>
      </c>
      <c r="M1205" s="56">
        <v>12</v>
      </c>
      <c r="N1205" s="56">
        <v>10</v>
      </c>
      <c r="O1205" s="56">
        <v>9</v>
      </c>
      <c r="P1205" s="56"/>
      <c r="Q1205" s="56"/>
      <c r="R1205" s="56">
        <v>8</v>
      </c>
      <c r="S1205" s="56">
        <v>11</v>
      </c>
      <c r="T1205" s="56">
        <v>12</v>
      </c>
      <c r="U1205" s="146" t="s">
        <v>122</v>
      </c>
      <c r="V1205" s="69"/>
      <c r="W1205" s="77" t="s">
        <v>12254</v>
      </c>
      <c r="X1205" s="184"/>
      <c r="Y1205" s="184"/>
      <c r="Z1205" s="184"/>
      <c r="AA1205" s="184"/>
      <c r="AB1205" s="184"/>
      <c r="AC1205" s="184"/>
      <c r="AD1205" s="184"/>
      <c r="AE1205" s="184"/>
      <c r="AF1205" s="184"/>
      <c r="AG1205" s="184"/>
      <c r="AH1205" s="184"/>
      <c r="AI1205" s="184"/>
      <c r="AJ1205" s="184"/>
      <c r="AK1205" s="184"/>
      <c r="AL1205" s="184"/>
      <c r="AM1205" s="184"/>
      <c r="AN1205" s="184"/>
      <c r="AO1205" s="184"/>
      <c r="AP1205" s="184"/>
      <c r="AQ1205" s="184"/>
      <c r="AR1205" s="184"/>
      <c r="AS1205" s="184"/>
      <c r="AT1205" s="184"/>
      <c r="AU1205" s="184"/>
      <c r="AV1205" s="184"/>
      <c r="AW1205" s="184"/>
      <c r="AX1205" s="184"/>
      <c r="AY1205" s="184"/>
      <c r="AZ1205" s="184"/>
      <c r="BA1205" s="184"/>
      <c r="BB1205" s="184"/>
      <c r="BC1205" s="184"/>
      <c r="BD1205" s="184"/>
      <c r="BE1205" s="184"/>
      <c r="BF1205" s="184"/>
      <c r="BG1205" s="184"/>
      <c r="BH1205" s="184"/>
      <c r="BI1205" s="184"/>
      <c r="BJ1205" s="184"/>
      <c r="BK1205" s="184"/>
      <c r="BL1205" s="184"/>
      <c r="BM1205" s="184"/>
      <c r="BN1205" s="184"/>
      <c r="BO1205" s="184"/>
    </row>
    <row r="1206" spans="1:67" s="72" customFormat="1" ht="23.25" customHeight="1" outlineLevel="1">
      <c r="A1206" s="56">
        <f t="shared" si="26"/>
        <v>1176</v>
      </c>
      <c r="B1206" s="78" t="s">
        <v>2911</v>
      </c>
      <c r="C1206" s="78"/>
      <c r="D1206" s="85" t="s">
        <v>2912</v>
      </c>
      <c r="E1206" s="85">
        <v>34701000</v>
      </c>
      <c r="F1206" s="56">
        <v>1959</v>
      </c>
      <c r="G1206" s="56">
        <v>2</v>
      </c>
      <c r="H1206" s="56">
        <v>1</v>
      </c>
      <c r="I1206" s="56">
        <v>321.5</v>
      </c>
      <c r="J1206" s="56">
        <v>309.89999999999998</v>
      </c>
      <c r="K1206" s="56"/>
      <c r="L1206" s="56">
        <v>8</v>
      </c>
      <c r="M1206" s="56">
        <v>12</v>
      </c>
      <c r="N1206" s="56">
        <v>10</v>
      </c>
      <c r="O1206" s="56"/>
      <c r="P1206" s="56"/>
      <c r="Q1206" s="56"/>
      <c r="R1206" s="56"/>
      <c r="S1206" s="56">
        <v>8</v>
      </c>
      <c r="T1206" s="56" t="s">
        <v>1776</v>
      </c>
      <c r="U1206" s="146" t="s">
        <v>122</v>
      </c>
      <c r="V1206" s="69"/>
      <c r="W1206" s="77" t="s">
        <v>12254</v>
      </c>
      <c r="X1206" s="184"/>
      <c r="Y1206" s="184"/>
      <c r="Z1206" s="184"/>
      <c r="AA1206" s="184"/>
      <c r="AB1206" s="184"/>
      <c r="AC1206" s="184"/>
      <c r="AD1206" s="184"/>
      <c r="AE1206" s="184"/>
      <c r="AF1206" s="184"/>
      <c r="AG1206" s="184"/>
      <c r="AH1206" s="184"/>
      <c r="AI1206" s="184"/>
      <c r="AJ1206" s="184"/>
      <c r="AK1206" s="184"/>
      <c r="AL1206" s="184"/>
      <c r="AM1206" s="184"/>
      <c r="AN1206" s="184"/>
      <c r="AO1206" s="184"/>
      <c r="AP1206" s="184"/>
      <c r="AQ1206" s="184"/>
      <c r="AR1206" s="184"/>
      <c r="AS1206" s="184"/>
      <c r="AT1206" s="184"/>
      <c r="AU1206" s="184"/>
      <c r="AV1206" s="184"/>
      <c r="AW1206" s="184"/>
      <c r="AX1206" s="184"/>
      <c r="AY1206" s="184"/>
      <c r="AZ1206" s="184"/>
      <c r="BA1206" s="184"/>
      <c r="BB1206" s="184"/>
      <c r="BC1206" s="184"/>
      <c r="BD1206" s="184"/>
      <c r="BE1206" s="184"/>
      <c r="BF1206" s="184"/>
      <c r="BG1206" s="184"/>
      <c r="BH1206" s="184"/>
      <c r="BI1206" s="184"/>
      <c r="BJ1206" s="184"/>
      <c r="BK1206" s="184"/>
      <c r="BL1206" s="184"/>
      <c r="BM1206" s="184"/>
      <c r="BN1206" s="184"/>
      <c r="BO1206" s="184"/>
    </row>
    <row r="1207" spans="1:67" s="72" customFormat="1" ht="23.25" customHeight="1" outlineLevel="1">
      <c r="A1207" s="56">
        <f t="shared" si="26"/>
        <v>1177</v>
      </c>
      <c r="B1207" s="78" t="s">
        <v>2913</v>
      </c>
      <c r="C1207" s="78"/>
      <c r="D1207" s="85" t="s">
        <v>2914</v>
      </c>
      <c r="E1207" s="85">
        <v>34701000</v>
      </c>
      <c r="F1207" s="56">
        <v>1958</v>
      </c>
      <c r="G1207" s="56">
        <v>2</v>
      </c>
      <c r="H1207" s="56">
        <v>1</v>
      </c>
      <c r="I1207" s="56">
        <v>298.10000000000002</v>
      </c>
      <c r="J1207" s="56">
        <v>274.10000000000002</v>
      </c>
      <c r="K1207" s="56"/>
      <c r="L1207" s="56">
        <v>8</v>
      </c>
      <c r="M1207" s="56">
        <v>12</v>
      </c>
      <c r="N1207" s="56">
        <v>10</v>
      </c>
      <c r="O1207" s="56">
        <v>9</v>
      </c>
      <c r="P1207" s="56"/>
      <c r="Q1207" s="56"/>
      <c r="R1207" s="56">
        <v>8</v>
      </c>
      <c r="S1207" s="56">
        <v>11</v>
      </c>
      <c r="T1207" s="56">
        <v>12</v>
      </c>
      <c r="U1207" s="146" t="s">
        <v>122</v>
      </c>
      <c r="V1207" s="69"/>
      <c r="W1207" s="77" t="s">
        <v>12254</v>
      </c>
      <c r="X1207" s="184"/>
      <c r="Y1207" s="184"/>
      <c r="Z1207" s="184"/>
      <c r="AA1207" s="184"/>
      <c r="AB1207" s="184"/>
      <c r="AC1207" s="184"/>
      <c r="AD1207" s="184"/>
      <c r="AE1207" s="184"/>
      <c r="AF1207" s="184"/>
      <c r="AG1207" s="184"/>
      <c r="AH1207" s="184"/>
      <c r="AI1207" s="184"/>
      <c r="AJ1207" s="184"/>
      <c r="AK1207" s="184"/>
      <c r="AL1207" s="184"/>
      <c r="AM1207" s="184"/>
      <c r="AN1207" s="184"/>
      <c r="AO1207" s="184"/>
      <c r="AP1207" s="184"/>
      <c r="AQ1207" s="184"/>
      <c r="AR1207" s="184"/>
      <c r="AS1207" s="184"/>
      <c r="AT1207" s="184"/>
      <c r="AU1207" s="184"/>
      <c r="AV1207" s="184"/>
      <c r="AW1207" s="184"/>
      <c r="AX1207" s="184"/>
      <c r="AY1207" s="184"/>
      <c r="AZ1207" s="184"/>
      <c r="BA1207" s="184"/>
      <c r="BB1207" s="184"/>
      <c r="BC1207" s="184"/>
      <c r="BD1207" s="184"/>
      <c r="BE1207" s="184"/>
      <c r="BF1207" s="184"/>
      <c r="BG1207" s="184"/>
      <c r="BH1207" s="184"/>
      <c r="BI1207" s="184"/>
      <c r="BJ1207" s="184"/>
      <c r="BK1207" s="184"/>
      <c r="BL1207" s="184"/>
      <c r="BM1207" s="184"/>
      <c r="BN1207" s="184"/>
      <c r="BO1207" s="184"/>
    </row>
    <row r="1208" spans="1:67" s="72" customFormat="1" ht="23.25" customHeight="1" outlineLevel="1">
      <c r="A1208" s="56">
        <f t="shared" si="26"/>
        <v>1178</v>
      </c>
      <c r="B1208" s="78" t="s">
        <v>2915</v>
      </c>
      <c r="C1208" s="78"/>
      <c r="D1208" s="85" t="s">
        <v>2916</v>
      </c>
      <c r="E1208" s="85">
        <v>34701000</v>
      </c>
      <c r="F1208" s="56">
        <v>1958</v>
      </c>
      <c r="G1208" s="56">
        <v>2</v>
      </c>
      <c r="H1208" s="56">
        <v>1</v>
      </c>
      <c r="I1208" s="56">
        <v>446.8</v>
      </c>
      <c r="J1208" s="56">
        <v>408.1</v>
      </c>
      <c r="K1208" s="56">
        <v>8</v>
      </c>
      <c r="L1208" s="56">
        <v>12</v>
      </c>
      <c r="M1208" s="56">
        <v>10</v>
      </c>
      <c r="N1208" s="56"/>
      <c r="O1208" s="56">
        <v>9</v>
      </c>
      <c r="P1208" s="56"/>
      <c r="Q1208" s="56"/>
      <c r="R1208" s="56">
        <v>8</v>
      </c>
      <c r="S1208" s="56">
        <v>11</v>
      </c>
      <c r="T1208" s="56">
        <v>12</v>
      </c>
      <c r="U1208" s="146" t="s">
        <v>373</v>
      </c>
      <c r="V1208" s="69"/>
      <c r="W1208" s="77" t="s">
        <v>12254</v>
      </c>
      <c r="X1208" s="184"/>
      <c r="Y1208" s="184"/>
      <c r="Z1208" s="184"/>
      <c r="AA1208" s="184"/>
      <c r="AB1208" s="184"/>
      <c r="AC1208" s="184"/>
      <c r="AD1208" s="184"/>
      <c r="AE1208" s="184"/>
      <c r="AF1208" s="184"/>
      <c r="AG1208" s="184"/>
      <c r="AH1208" s="184"/>
      <c r="AI1208" s="184"/>
      <c r="AJ1208" s="184"/>
      <c r="AK1208" s="184"/>
      <c r="AL1208" s="184"/>
      <c r="AM1208" s="184"/>
      <c r="AN1208" s="184"/>
      <c r="AO1208" s="184"/>
      <c r="AP1208" s="184"/>
      <c r="AQ1208" s="184"/>
      <c r="AR1208" s="184"/>
      <c r="AS1208" s="184"/>
      <c r="AT1208" s="184"/>
      <c r="AU1208" s="184"/>
      <c r="AV1208" s="184"/>
      <c r="AW1208" s="184"/>
      <c r="AX1208" s="184"/>
      <c r="AY1208" s="184"/>
      <c r="AZ1208" s="184"/>
      <c r="BA1208" s="184"/>
      <c r="BB1208" s="184"/>
      <c r="BC1208" s="184"/>
      <c r="BD1208" s="184"/>
      <c r="BE1208" s="184"/>
      <c r="BF1208" s="184"/>
      <c r="BG1208" s="184"/>
      <c r="BH1208" s="184"/>
      <c r="BI1208" s="184"/>
      <c r="BJ1208" s="184"/>
      <c r="BK1208" s="184"/>
      <c r="BL1208" s="184"/>
      <c r="BM1208" s="184"/>
      <c r="BN1208" s="184"/>
      <c r="BO1208" s="184"/>
    </row>
    <row r="1209" spans="1:67" s="72" customFormat="1" ht="23.25" customHeight="1" outlineLevel="1">
      <c r="A1209" s="56">
        <f t="shared" si="26"/>
        <v>1179</v>
      </c>
      <c r="B1209" s="197" t="s">
        <v>2917</v>
      </c>
      <c r="C1209" s="78"/>
      <c r="D1209" s="198" t="s">
        <v>2918</v>
      </c>
      <c r="E1209" s="85">
        <v>34701000</v>
      </c>
      <c r="F1209" s="56">
        <v>1990</v>
      </c>
      <c r="G1209" s="56">
        <v>5</v>
      </c>
      <c r="H1209" s="56">
        <v>5</v>
      </c>
      <c r="I1209" s="86">
        <v>6198.2</v>
      </c>
      <c r="J1209" s="86">
        <v>5719</v>
      </c>
      <c r="K1209" s="56"/>
      <c r="L1209" s="56">
        <v>10</v>
      </c>
      <c r="M1209" s="56">
        <v>8</v>
      </c>
      <c r="N1209" s="56">
        <v>31</v>
      </c>
      <c r="O1209" s="56">
        <v>11</v>
      </c>
      <c r="P1209" s="56">
        <v>9</v>
      </c>
      <c r="Q1209" s="56">
        <v>10</v>
      </c>
      <c r="R1209" s="56"/>
      <c r="S1209" s="56"/>
      <c r="T1209" s="56">
        <v>12</v>
      </c>
      <c r="U1209" s="148" t="s">
        <v>13256</v>
      </c>
      <c r="V1209" s="69" t="s">
        <v>12602</v>
      </c>
      <c r="W1209" s="76" t="s">
        <v>12262</v>
      </c>
      <c r="X1209" s="184"/>
      <c r="Y1209" s="184"/>
      <c r="Z1209" s="184"/>
      <c r="AA1209" s="184"/>
      <c r="AB1209" s="184"/>
      <c r="AC1209" s="184"/>
      <c r="AD1209" s="184"/>
      <c r="AE1209" s="184"/>
      <c r="AF1209" s="184"/>
      <c r="AG1209" s="184"/>
      <c r="AH1209" s="184"/>
      <c r="AI1209" s="184"/>
      <c r="AJ1209" s="184"/>
      <c r="AK1209" s="184"/>
      <c r="AL1209" s="184"/>
      <c r="AM1209" s="184"/>
      <c r="AN1209" s="184"/>
      <c r="AO1209" s="184"/>
      <c r="AP1209" s="184"/>
      <c r="AQ1209" s="184"/>
      <c r="AR1209" s="184"/>
      <c r="AS1209" s="184"/>
      <c r="AT1209" s="184"/>
      <c r="AU1209" s="184"/>
      <c r="AV1209" s="184"/>
      <c r="AW1209" s="184"/>
      <c r="AX1209" s="184"/>
      <c r="AY1209" s="184"/>
      <c r="AZ1209" s="184"/>
      <c r="BA1209" s="184"/>
      <c r="BB1209" s="184"/>
      <c r="BC1209" s="184"/>
      <c r="BD1209" s="184"/>
      <c r="BE1209" s="184"/>
      <c r="BF1209" s="184"/>
      <c r="BG1209" s="184"/>
      <c r="BH1209" s="184"/>
      <c r="BI1209" s="184"/>
      <c r="BJ1209" s="184"/>
      <c r="BK1209" s="184"/>
      <c r="BL1209" s="184"/>
      <c r="BM1209" s="184"/>
      <c r="BN1209" s="184"/>
      <c r="BO1209" s="184"/>
    </row>
    <row r="1210" spans="1:67" s="72" customFormat="1" ht="23.25" customHeight="1" outlineLevel="1">
      <c r="A1210" s="56">
        <f t="shared" si="26"/>
        <v>1180</v>
      </c>
      <c r="B1210" s="78" t="s">
        <v>2919</v>
      </c>
      <c r="C1210" s="78"/>
      <c r="D1210" s="85" t="s">
        <v>2920</v>
      </c>
      <c r="E1210" s="85">
        <v>34701000</v>
      </c>
      <c r="F1210" s="56">
        <v>1959</v>
      </c>
      <c r="G1210" s="56">
        <v>2</v>
      </c>
      <c r="H1210" s="56">
        <v>2</v>
      </c>
      <c r="I1210" s="56">
        <v>606.29999999999995</v>
      </c>
      <c r="J1210" s="56">
        <v>556.1</v>
      </c>
      <c r="K1210" s="56"/>
      <c r="L1210" s="56">
        <v>8</v>
      </c>
      <c r="M1210" s="56">
        <v>12</v>
      </c>
      <c r="N1210" s="56">
        <v>10</v>
      </c>
      <c r="O1210" s="56">
        <v>9</v>
      </c>
      <c r="P1210" s="56"/>
      <c r="Q1210" s="56"/>
      <c r="R1210" s="56"/>
      <c r="S1210" s="56">
        <v>11</v>
      </c>
      <c r="T1210" s="56" t="s">
        <v>141</v>
      </c>
      <c r="U1210" s="146" t="s">
        <v>122</v>
      </c>
      <c r="V1210" s="69"/>
      <c r="W1210" s="77" t="s">
        <v>12254</v>
      </c>
      <c r="X1210" s="184"/>
      <c r="Y1210" s="184"/>
      <c r="Z1210" s="184"/>
      <c r="AA1210" s="184"/>
      <c r="AB1210" s="184"/>
      <c r="AC1210" s="184"/>
      <c r="AD1210" s="184"/>
      <c r="AE1210" s="184"/>
      <c r="AF1210" s="184"/>
      <c r="AG1210" s="184"/>
      <c r="AH1210" s="184"/>
      <c r="AI1210" s="184"/>
      <c r="AJ1210" s="184"/>
      <c r="AK1210" s="184"/>
      <c r="AL1210" s="184"/>
      <c r="AM1210" s="184"/>
      <c r="AN1210" s="184"/>
      <c r="AO1210" s="184"/>
      <c r="AP1210" s="184"/>
      <c r="AQ1210" s="184"/>
      <c r="AR1210" s="184"/>
      <c r="AS1210" s="184"/>
      <c r="AT1210" s="184"/>
      <c r="AU1210" s="184"/>
      <c r="AV1210" s="184"/>
      <c r="AW1210" s="184"/>
      <c r="AX1210" s="184"/>
      <c r="AY1210" s="184"/>
      <c r="AZ1210" s="184"/>
      <c r="BA1210" s="184"/>
      <c r="BB1210" s="184"/>
      <c r="BC1210" s="184"/>
      <c r="BD1210" s="184"/>
      <c r="BE1210" s="184"/>
      <c r="BF1210" s="184"/>
      <c r="BG1210" s="184"/>
      <c r="BH1210" s="184"/>
      <c r="BI1210" s="184"/>
      <c r="BJ1210" s="184"/>
      <c r="BK1210" s="184"/>
      <c r="BL1210" s="184"/>
      <c r="BM1210" s="184"/>
      <c r="BN1210" s="184"/>
      <c r="BO1210" s="184"/>
    </row>
    <row r="1211" spans="1:67" s="72" customFormat="1" ht="23.25" customHeight="1" outlineLevel="1">
      <c r="A1211" s="56">
        <f t="shared" si="26"/>
        <v>1181</v>
      </c>
      <c r="B1211" s="78" t="s">
        <v>2921</v>
      </c>
      <c r="C1211" s="78"/>
      <c r="D1211" s="85" t="s">
        <v>2922</v>
      </c>
      <c r="E1211" s="85">
        <v>34701000</v>
      </c>
      <c r="F1211" s="56">
        <v>2012</v>
      </c>
      <c r="G1211" s="56">
        <v>5</v>
      </c>
      <c r="H1211" s="56">
        <v>4</v>
      </c>
      <c r="I1211" s="86">
        <v>5780.2</v>
      </c>
      <c r="J1211" s="86">
        <v>4215.2</v>
      </c>
      <c r="K1211" s="56"/>
      <c r="L1211" s="56"/>
      <c r="M1211" s="56">
        <v>10</v>
      </c>
      <c r="N1211" s="56"/>
      <c r="O1211" s="56"/>
      <c r="P1211" s="56"/>
      <c r="Q1211" s="56">
        <v>8</v>
      </c>
      <c r="R1211" s="56">
        <v>12</v>
      </c>
      <c r="S1211" s="56"/>
      <c r="T1211" s="56">
        <v>9</v>
      </c>
      <c r="U1211" s="146" t="s">
        <v>2923</v>
      </c>
      <c r="V1211" s="69"/>
      <c r="W1211" s="77" t="s">
        <v>12261</v>
      </c>
      <c r="X1211" s="184"/>
      <c r="Y1211" s="184"/>
      <c r="Z1211" s="184"/>
      <c r="AA1211" s="184"/>
      <c r="AB1211" s="184"/>
      <c r="AC1211" s="184"/>
      <c r="AD1211" s="184"/>
      <c r="AE1211" s="184"/>
      <c r="AF1211" s="184"/>
      <c r="AG1211" s="184"/>
      <c r="AH1211" s="184"/>
      <c r="AI1211" s="184"/>
      <c r="AJ1211" s="184"/>
      <c r="AK1211" s="184"/>
      <c r="AL1211" s="184"/>
      <c r="AM1211" s="184"/>
      <c r="AN1211" s="184"/>
      <c r="AO1211" s="184"/>
      <c r="AP1211" s="184"/>
      <c r="AQ1211" s="184"/>
      <c r="AR1211" s="184"/>
      <c r="AS1211" s="184"/>
      <c r="AT1211" s="184"/>
      <c r="AU1211" s="184"/>
      <c r="AV1211" s="184"/>
      <c r="AW1211" s="184"/>
      <c r="AX1211" s="184"/>
      <c r="AY1211" s="184"/>
      <c r="AZ1211" s="184"/>
      <c r="BA1211" s="184"/>
      <c r="BB1211" s="184"/>
      <c r="BC1211" s="184"/>
      <c r="BD1211" s="184"/>
      <c r="BE1211" s="184"/>
      <c r="BF1211" s="184"/>
      <c r="BG1211" s="184"/>
      <c r="BH1211" s="184"/>
      <c r="BI1211" s="184"/>
      <c r="BJ1211" s="184"/>
      <c r="BK1211" s="184"/>
      <c r="BL1211" s="184"/>
      <c r="BM1211" s="184"/>
      <c r="BN1211" s="184"/>
      <c r="BO1211" s="184"/>
    </row>
    <row r="1212" spans="1:67" s="72" customFormat="1" ht="23.25" customHeight="1" outlineLevel="1">
      <c r="A1212" s="56">
        <f t="shared" ref="A1212:A1275" si="27">A1211+1</f>
        <v>1182</v>
      </c>
      <c r="B1212" s="78" t="s">
        <v>2924</v>
      </c>
      <c r="C1212" s="78"/>
      <c r="D1212" s="85" t="s">
        <v>2925</v>
      </c>
      <c r="E1212" s="85">
        <v>34701000</v>
      </c>
      <c r="F1212" s="56">
        <v>1961</v>
      </c>
      <c r="G1212" s="56">
        <v>2</v>
      </c>
      <c r="H1212" s="56">
        <v>2</v>
      </c>
      <c r="I1212" s="56">
        <v>527.1</v>
      </c>
      <c r="J1212" s="56">
        <v>460.4</v>
      </c>
      <c r="K1212" s="56"/>
      <c r="L1212" s="56"/>
      <c r="M1212" s="56">
        <v>12</v>
      </c>
      <c r="N1212" s="56"/>
      <c r="O1212" s="56">
        <v>10</v>
      </c>
      <c r="P1212" s="56">
        <v>9</v>
      </c>
      <c r="Q1212" s="56"/>
      <c r="R1212" s="56"/>
      <c r="S1212" s="56">
        <v>8</v>
      </c>
      <c r="T1212" s="56" t="s">
        <v>1776</v>
      </c>
      <c r="U1212" s="146"/>
      <c r="V1212" s="69" t="s">
        <v>2544</v>
      </c>
      <c r="W1212" s="77" t="s">
        <v>12254</v>
      </c>
      <c r="X1212" s="184"/>
      <c r="Y1212" s="184"/>
      <c r="Z1212" s="184"/>
      <c r="AA1212" s="184"/>
      <c r="AB1212" s="184"/>
      <c r="AC1212" s="184"/>
      <c r="AD1212" s="184"/>
      <c r="AE1212" s="184"/>
      <c r="AF1212" s="184"/>
      <c r="AG1212" s="184"/>
      <c r="AH1212" s="184"/>
      <c r="AI1212" s="184"/>
      <c r="AJ1212" s="184"/>
      <c r="AK1212" s="184"/>
      <c r="AL1212" s="184"/>
      <c r="AM1212" s="184"/>
      <c r="AN1212" s="184"/>
      <c r="AO1212" s="184"/>
      <c r="AP1212" s="184"/>
      <c r="AQ1212" s="184"/>
      <c r="AR1212" s="184"/>
      <c r="AS1212" s="184"/>
      <c r="AT1212" s="184"/>
      <c r="AU1212" s="184"/>
      <c r="AV1212" s="184"/>
      <c r="AW1212" s="184"/>
      <c r="AX1212" s="184"/>
      <c r="AY1212" s="184"/>
      <c r="AZ1212" s="184"/>
      <c r="BA1212" s="184"/>
      <c r="BB1212" s="184"/>
      <c r="BC1212" s="184"/>
      <c r="BD1212" s="184"/>
      <c r="BE1212" s="184"/>
      <c r="BF1212" s="184"/>
      <c r="BG1212" s="184"/>
      <c r="BH1212" s="184"/>
      <c r="BI1212" s="184"/>
      <c r="BJ1212" s="184"/>
      <c r="BK1212" s="184"/>
      <c r="BL1212" s="184"/>
      <c r="BM1212" s="184"/>
      <c r="BN1212" s="184"/>
      <c r="BO1212" s="184"/>
    </row>
    <row r="1213" spans="1:67" s="72" customFormat="1" ht="23.25" customHeight="1" outlineLevel="1">
      <c r="A1213" s="56">
        <f t="shared" si="27"/>
        <v>1183</v>
      </c>
      <c r="B1213" s="78" t="s">
        <v>2926</v>
      </c>
      <c r="C1213" s="78"/>
      <c r="D1213" s="85" t="s">
        <v>2927</v>
      </c>
      <c r="E1213" s="85">
        <v>34701000</v>
      </c>
      <c r="F1213" s="56">
        <v>1961</v>
      </c>
      <c r="G1213" s="56">
        <v>2</v>
      </c>
      <c r="H1213" s="56">
        <v>2</v>
      </c>
      <c r="I1213" s="56">
        <v>511.6</v>
      </c>
      <c r="J1213" s="56">
        <v>440.8</v>
      </c>
      <c r="K1213" s="56"/>
      <c r="L1213" s="56"/>
      <c r="M1213" s="56">
        <v>8</v>
      </c>
      <c r="N1213" s="56"/>
      <c r="O1213" s="56">
        <v>10</v>
      </c>
      <c r="P1213" s="56">
        <v>9</v>
      </c>
      <c r="Q1213" s="56"/>
      <c r="R1213" s="56"/>
      <c r="S1213" s="56">
        <v>8</v>
      </c>
      <c r="T1213" s="56" t="s">
        <v>1776</v>
      </c>
      <c r="U1213" s="146" t="s">
        <v>493</v>
      </c>
      <c r="V1213" s="69" t="s">
        <v>2544</v>
      </c>
      <c r="W1213" s="77" t="s">
        <v>12254</v>
      </c>
      <c r="X1213" s="184"/>
      <c r="Y1213" s="184"/>
      <c r="Z1213" s="184"/>
      <c r="AA1213" s="184"/>
      <c r="AB1213" s="184"/>
      <c r="AC1213" s="184"/>
      <c r="AD1213" s="184"/>
      <c r="AE1213" s="184"/>
      <c r="AF1213" s="184"/>
      <c r="AG1213" s="184"/>
      <c r="AH1213" s="184"/>
      <c r="AI1213" s="184"/>
      <c r="AJ1213" s="184"/>
      <c r="AK1213" s="184"/>
      <c r="AL1213" s="184"/>
      <c r="AM1213" s="184"/>
      <c r="AN1213" s="184"/>
      <c r="AO1213" s="184"/>
      <c r="AP1213" s="184"/>
      <c r="AQ1213" s="184"/>
      <c r="AR1213" s="184"/>
      <c r="AS1213" s="184"/>
      <c r="AT1213" s="184"/>
      <c r="AU1213" s="184"/>
      <c r="AV1213" s="184"/>
      <c r="AW1213" s="184"/>
      <c r="AX1213" s="184"/>
      <c r="AY1213" s="184"/>
      <c r="AZ1213" s="184"/>
      <c r="BA1213" s="184"/>
      <c r="BB1213" s="184"/>
      <c r="BC1213" s="184"/>
      <c r="BD1213" s="184"/>
      <c r="BE1213" s="184"/>
      <c r="BF1213" s="184"/>
      <c r="BG1213" s="184"/>
      <c r="BH1213" s="184"/>
      <c r="BI1213" s="184"/>
      <c r="BJ1213" s="184"/>
      <c r="BK1213" s="184"/>
      <c r="BL1213" s="184"/>
      <c r="BM1213" s="184"/>
      <c r="BN1213" s="184"/>
      <c r="BO1213" s="184"/>
    </row>
    <row r="1214" spans="1:67" s="72" customFormat="1" ht="23.25" customHeight="1" outlineLevel="1">
      <c r="A1214" s="56">
        <f t="shared" si="27"/>
        <v>1184</v>
      </c>
      <c r="B1214" s="78" t="s">
        <v>2928</v>
      </c>
      <c r="C1214" s="78"/>
      <c r="D1214" s="85" t="s">
        <v>2929</v>
      </c>
      <c r="E1214" s="85">
        <v>34701000</v>
      </c>
      <c r="F1214" s="56">
        <v>1995</v>
      </c>
      <c r="G1214" s="56">
        <v>2</v>
      </c>
      <c r="H1214" s="56">
        <v>3</v>
      </c>
      <c r="I1214" s="86">
        <v>1382.8</v>
      </c>
      <c r="J1214" s="86">
        <v>1134.2</v>
      </c>
      <c r="K1214" s="56"/>
      <c r="L1214" s="56"/>
      <c r="M1214" s="56">
        <v>8</v>
      </c>
      <c r="N1214" s="56"/>
      <c r="O1214" s="56">
        <v>10</v>
      </c>
      <c r="P1214" s="56"/>
      <c r="Q1214" s="56"/>
      <c r="R1214" s="56"/>
      <c r="S1214" s="56">
        <v>8</v>
      </c>
      <c r="T1214" s="56">
        <v>12</v>
      </c>
      <c r="U1214" s="146" t="s">
        <v>2930</v>
      </c>
      <c r="V1214" s="69"/>
      <c r="W1214" s="77" t="s">
        <v>12254</v>
      </c>
      <c r="X1214" s="184"/>
      <c r="Y1214" s="184"/>
      <c r="Z1214" s="184"/>
      <c r="AA1214" s="184"/>
      <c r="AB1214" s="184"/>
      <c r="AC1214" s="184"/>
      <c r="AD1214" s="184"/>
      <c r="AE1214" s="184"/>
      <c r="AF1214" s="184"/>
      <c r="AG1214" s="184"/>
      <c r="AH1214" s="184"/>
      <c r="AI1214" s="184"/>
      <c r="AJ1214" s="184"/>
      <c r="AK1214" s="184"/>
      <c r="AL1214" s="184"/>
      <c r="AM1214" s="184"/>
      <c r="AN1214" s="184"/>
      <c r="AO1214" s="184"/>
      <c r="AP1214" s="184"/>
      <c r="AQ1214" s="184"/>
      <c r="AR1214" s="184"/>
      <c r="AS1214" s="184"/>
      <c r="AT1214" s="184"/>
      <c r="AU1214" s="184"/>
      <c r="AV1214" s="184"/>
      <c r="AW1214" s="184"/>
      <c r="AX1214" s="184"/>
      <c r="AY1214" s="184"/>
      <c r="AZ1214" s="184"/>
      <c r="BA1214" s="184"/>
      <c r="BB1214" s="184"/>
      <c r="BC1214" s="184"/>
      <c r="BD1214" s="184"/>
      <c r="BE1214" s="184"/>
      <c r="BF1214" s="184"/>
      <c r="BG1214" s="184"/>
      <c r="BH1214" s="184"/>
      <c r="BI1214" s="184"/>
      <c r="BJ1214" s="184"/>
      <c r="BK1214" s="184"/>
      <c r="BL1214" s="184"/>
      <c r="BM1214" s="184"/>
      <c r="BN1214" s="184"/>
      <c r="BO1214" s="184"/>
    </row>
    <row r="1215" spans="1:67" s="72" customFormat="1" ht="23.25" customHeight="1" outlineLevel="1">
      <c r="A1215" s="56">
        <f t="shared" si="27"/>
        <v>1185</v>
      </c>
      <c r="B1215" s="78" t="s">
        <v>2931</v>
      </c>
      <c r="C1215" s="78"/>
      <c r="D1215" s="85" t="s">
        <v>2932</v>
      </c>
      <c r="E1215" s="85">
        <v>34701000</v>
      </c>
      <c r="F1215" s="56">
        <v>1999</v>
      </c>
      <c r="G1215" s="56">
        <v>3</v>
      </c>
      <c r="H1215" s="56">
        <v>4</v>
      </c>
      <c r="I1215" s="86">
        <v>2045</v>
      </c>
      <c r="J1215" s="86">
        <v>1809.99</v>
      </c>
      <c r="K1215" s="56"/>
      <c r="L1215" s="56"/>
      <c r="M1215" s="56">
        <v>8</v>
      </c>
      <c r="N1215" s="56">
        <v>10</v>
      </c>
      <c r="O1215" s="56"/>
      <c r="P1215" s="56">
        <v>11</v>
      </c>
      <c r="Q1215" s="56">
        <v>9</v>
      </c>
      <c r="R1215" s="56"/>
      <c r="S1215" s="56">
        <v>8</v>
      </c>
      <c r="T1215" s="56">
        <v>12</v>
      </c>
      <c r="U1215" s="146" t="s">
        <v>2930</v>
      </c>
      <c r="V1215" s="69"/>
      <c r="W1215" s="76" t="s">
        <v>12261</v>
      </c>
      <c r="X1215" s="184"/>
      <c r="Y1215" s="184"/>
      <c r="Z1215" s="184"/>
      <c r="AA1215" s="184"/>
      <c r="AB1215" s="184"/>
      <c r="AC1215" s="184"/>
      <c r="AD1215" s="184"/>
      <c r="AE1215" s="184"/>
      <c r="AF1215" s="184"/>
      <c r="AG1215" s="184"/>
      <c r="AH1215" s="184"/>
      <c r="AI1215" s="184"/>
      <c r="AJ1215" s="184"/>
      <c r="AK1215" s="184"/>
      <c r="AL1215" s="184"/>
      <c r="AM1215" s="184"/>
      <c r="AN1215" s="184"/>
      <c r="AO1215" s="184"/>
      <c r="AP1215" s="184"/>
      <c r="AQ1215" s="184"/>
      <c r="AR1215" s="184"/>
      <c r="AS1215" s="184"/>
      <c r="AT1215" s="184"/>
      <c r="AU1215" s="184"/>
      <c r="AV1215" s="184"/>
      <c r="AW1215" s="184"/>
      <c r="AX1215" s="184"/>
      <c r="AY1215" s="184"/>
      <c r="AZ1215" s="184"/>
      <c r="BA1215" s="184"/>
      <c r="BB1215" s="184"/>
      <c r="BC1215" s="184"/>
      <c r="BD1215" s="184"/>
      <c r="BE1215" s="184"/>
      <c r="BF1215" s="184"/>
      <c r="BG1215" s="184"/>
      <c r="BH1215" s="184"/>
      <c r="BI1215" s="184"/>
      <c r="BJ1215" s="184"/>
      <c r="BK1215" s="184"/>
      <c r="BL1215" s="184"/>
      <c r="BM1215" s="184"/>
      <c r="BN1215" s="184"/>
      <c r="BO1215" s="184"/>
    </row>
    <row r="1216" spans="1:67" s="72" customFormat="1" ht="23.25" customHeight="1" outlineLevel="1">
      <c r="A1216" s="56">
        <f t="shared" si="27"/>
        <v>1186</v>
      </c>
      <c r="B1216" s="78" t="s">
        <v>2933</v>
      </c>
      <c r="C1216" s="78"/>
      <c r="D1216" s="85" t="s">
        <v>2934</v>
      </c>
      <c r="E1216" s="85">
        <v>34701000</v>
      </c>
      <c r="F1216" s="56">
        <v>1997</v>
      </c>
      <c r="G1216" s="56">
        <v>3</v>
      </c>
      <c r="H1216" s="56">
        <v>3</v>
      </c>
      <c r="I1216" s="86">
        <v>1863.5</v>
      </c>
      <c r="J1216" s="86">
        <v>1687.25</v>
      </c>
      <c r="K1216" s="56"/>
      <c r="L1216" s="56"/>
      <c r="M1216" s="56">
        <v>8</v>
      </c>
      <c r="N1216" s="56">
        <v>10</v>
      </c>
      <c r="O1216" s="56">
        <v>11</v>
      </c>
      <c r="P1216" s="56">
        <v>9</v>
      </c>
      <c r="Q1216" s="56"/>
      <c r="R1216" s="56"/>
      <c r="S1216" s="56">
        <v>8</v>
      </c>
      <c r="T1216" s="56">
        <v>12</v>
      </c>
      <c r="U1216" s="146" t="s">
        <v>2935</v>
      </c>
      <c r="V1216" s="69"/>
      <c r="W1216" s="77" t="s">
        <v>12261</v>
      </c>
      <c r="X1216" s="184"/>
      <c r="Y1216" s="184"/>
      <c r="Z1216" s="184"/>
      <c r="AA1216" s="184"/>
      <c r="AB1216" s="184"/>
      <c r="AC1216" s="184"/>
      <c r="AD1216" s="184"/>
      <c r="AE1216" s="184"/>
      <c r="AF1216" s="184"/>
      <c r="AG1216" s="184"/>
      <c r="AH1216" s="184"/>
      <c r="AI1216" s="184"/>
      <c r="AJ1216" s="184"/>
      <c r="AK1216" s="184"/>
      <c r="AL1216" s="184"/>
      <c r="AM1216" s="184"/>
      <c r="AN1216" s="184"/>
      <c r="AO1216" s="184"/>
      <c r="AP1216" s="184"/>
      <c r="AQ1216" s="184"/>
      <c r="AR1216" s="184"/>
      <c r="AS1216" s="184"/>
      <c r="AT1216" s="184"/>
      <c r="AU1216" s="184"/>
      <c r="AV1216" s="184"/>
      <c r="AW1216" s="184"/>
      <c r="AX1216" s="184"/>
      <c r="AY1216" s="184"/>
      <c r="AZ1216" s="184"/>
      <c r="BA1216" s="184"/>
      <c r="BB1216" s="184"/>
      <c r="BC1216" s="184"/>
      <c r="BD1216" s="184"/>
      <c r="BE1216" s="184"/>
      <c r="BF1216" s="184"/>
      <c r="BG1216" s="184"/>
      <c r="BH1216" s="184"/>
      <c r="BI1216" s="184"/>
      <c r="BJ1216" s="184"/>
      <c r="BK1216" s="184"/>
      <c r="BL1216" s="184"/>
      <c r="BM1216" s="184"/>
      <c r="BN1216" s="184"/>
      <c r="BO1216" s="184"/>
    </row>
    <row r="1217" spans="1:67" s="72" customFormat="1" ht="23.25" customHeight="1" outlineLevel="1">
      <c r="A1217" s="56">
        <f t="shared" si="27"/>
        <v>1187</v>
      </c>
      <c r="B1217" s="78" t="s">
        <v>2936</v>
      </c>
      <c r="C1217" s="78"/>
      <c r="D1217" s="85" t="s">
        <v>2937</v>
      </c>
      <c r="E1217" s="85">
        <v>34701000</v>
      </c>
      <c r="F1217" s="56">
        <v>1973</v>
      </c>
      <c r="G1217" s="56">
        <v>2</v>
      </c>
      <c r="H1217" s="56">
        <v>2</v>
      </c>
      <c r="I1217" s="56">
        <v>815.9</v>
      </c>
      <c r="J1217" s="56">
        <v>745.4</v>
      </c>
      <c r="K1217" s="56"/>
      <c r="L1217" s="56"/>
      <c r="M1217" s="56">
        <v>12</v>
      </c>
      <c r="N1217" s="56">
        <v>8</v>
      </c>
      <c r="O1217" s="56"/>
      <c r="P1217" s="56"/>
      <c r="Q1217" s="56">
        <v>9</v>
      </c>
      <c r="R1217" s="56"/>
      <c r="S1217" s="56">
        <v>10</v>
      </c>
      <c r="T1217" s="56" t="s">
        <v>1401</v>
      </c>
      <c r="U1217" s="146" t="s">
        <v>991</v>
      </c>
      <c r="V1217" s="69" t="s">
        <v>2544</v>
      </c>
      <c r="W1217" s="77" t="s">
        <v>12254</v>
      </c>
      <c r="X1217" s="184"/>
      <c r="Y1217" s="184"/>
      <c r="Z1217" s="184"/>
      <c r="AA1217" s="184"/>
      <c r="AB1217" s="184"/>
      <c r="AC1217" s="184"/>
      <c r="AD1217" s="184"/>
      <c r="AE1217" s="184"/>
      <c r="AF1217" s="184"/>
      <c r="AG1217" s="184"/>
      <c r="AH1217" s="184"/>
      <c r="AI1217" s="184"/>
      <c r="AJ1217" s="184"/>
      <c r="AK1217" s="184"/>
      <c r="AL1217" s="184"/>
      <c r="AM1217" s="184"/>
      <c r="AN1217" s="184"/>
      <c r="AO1217" s="184"/>
      <c r="AP1217" s="184"/>
      <c r="AQ1217" s="184"/>
      <c r="AR1217" s="184"/>
      <c r="AS1217" s="184"/>
      <c r="AT1217" s="184"/>
      <c r="AU1217" s="184"/>
      <c r="AV1217" s="184"/>
      <c r="AW1217" s="184"/>
      <c r="AX1217" s="184"/>
      <c r="AY1217" s="184"/>
      <c r="AZ1217" s="184"/>
      <c r="BA1217" s="184"/>
      <c r="BB1217" s="184"/>
      <c r="BC1217" s="184"/>
      <c r="BD1217" s="184"/>
      <c r="BE1217" s="184"/>
      <c r="BF1217" s="184"/>
      <c r="BG1217" s="184"/>
      <c r="BH1217" s="184"/>
      <c r="BI1217" s="184"/>
      <c r="BJ1217" s="184"/>
      <c r="BK1217" s="184"/>
      <c r="BL1217" s="184"/>
      <c r="BM1217" s="184"/>
      <c r="BN1217" s="184"/>
      <c r="BO1217" s="184"/>
    </row>
    <row r="1218" spans="1:67" s="72" customFormat="1" ht="23.25" customHeight="1" outlineLevel="1">
      <c r="A1218" s="56">
        <f t="shared" si="27"/>
        <v>1188</v>
      </c>
      <c r="B1218" s="78" t="s">
        <v>2938</v>
      </c>
      <c r="C1218" s="78"/>
      <c r="D1218" s="85" t="s">
        <v>2939</v>
      </c>
      <c r="E1218" s="85">
        <v>34701000</v>
      </c>
      <c r="F1218" s="56">
        <v>1978</v>
      </c>
      <c r="G1218" s="56">
        <v>3</v>
      </c>
      <c r="H1218" s="56">
        <v>2</v>
      </c>
      <c r="I1218" s="86">
        <v>1212.5999999999999</v>
      </c>
      <c r="J1218" s="86">
        <v>1112.9000000000001</v>
      </c>
      <c r="K1218" s="56"/>
      <c r="L1218" s="56">
        <v>11</v>
      </c>
      <c r="M1218" s="56">
        <v>11</v>
      </c>
      <c r="N1218" s="56">
        <v>12</v>
      </c>
      <c r="O1218" s="56">
        <v>10</v>
      </c>
      <c r="P1218" s="56">
        <v>8</v>
      </c>
      <c r="Q1218" s="56"/>
      <c r="R1218" s="56"/>
      <c r="S1218" s="56">
        <v>9</v>
      </c>
      <c r="T1218" s="56">
        <v>12</v>
      </c>
      <c r="U1218" s="146" t="s">
        <v>1241</v>
      </c>
      <c r="V1218" s="69"/>
      <c r="W1218" s="76" t="s">
        <v>12262</v>
      </c>
      <c r="X1218" s="184"/>
      <c r="Y1218" s="184"/>
      <c r="Z1218" s="184"/>
      <c r="AA1218" s="184"/>
      <c r="AB1218" s="184"/>
      <c r="AC1218" s="184"/>
      <c r="AD1218" s="184"/>
      <c r="AE1218" s="184"/>
      <c r="AF1218" s="184"/>
      <c r="AG1218" s="184"/>
      <c r="AH1218" s="184"/>
      <c r="AI1218" s="184"/>
      <c r="AJ1218" s="184"/>
      <c r="AK1218" s="184"/>
      <c r="AL1218" s="184"/>
      <c r="AM1218" s="184"/>
      <c r="AN1218" s="184"/>
      <c r="AO1218" s="184"/>
      <c r="AP1218" s="184"/>
      <c r="AQ1218" s="184"/>
      <c r="AR1218" s="184"/>
      <c r="AS1218" s="184"/>
      <c r="AT1218" s="184"/>
      <c r="AU1218" s="184"/>
      <c r="AV1218" s="184"/>
      <c r="AW1218" s="184"/>
      <c r="AX1218" s="184"/>
      <c r="AY1218" s="184"/>
      <c r="AZ1218" s="184"/>
      <c r="BA1218" s="184"/>
      <c r="BB1218" s="184"/>
      <c r="BC1218" s="184"/>
      <c r="BD1218" s="184"/>
      <c r="BE1218" s="184"/>
      <c r="BF1218" s="184"/>
      <c r="BG1218" s="184"/>
      <c r="BH1218" s="184"/>
      <c r="BI1218" s="184"/>
      <c r="BJ1218" s="184"/>
      <c r="BK1218" s="184"/>
      <c r="BL1218" s="184"/>
      <c r="BM1218" s="184"/>
      <c r="BN1218" s="184"/>
      <c r="BO1218" s="184"/>
    </row>
    <row r="1219" spans="1:67" s="72" customFormat="1" ht="23.25" customHeight="1" outlineLevel="1">
      <c r="A1219" s="56">
        <f t="shared" si="27"/>
        <v>1189</v>
      </c>
      <c r="B1219" s="78" t="s">
        <v>2940</v>
      </c>
      <c r="C1219" s="78"/>
      <c r="D1219" s="85" t="s">
        <v>2941</v>
      </c>
      <c r="E1219" s="85">
        <v>34701000</v>
      </c>
      <c r="F1219" s="56">
        <v>1961</v>
      </c>
      <c r="G1219" s="56">
        <v>2</v>
      </c>
      <c r="H1219" s="56">
        <v>2</v>
      </c>
      <c r="I1219" s="56">
        <v>608.4</v>
      </c>
      <c r="J1219" s="56">
        <v>561.29999999999995</v>
      </c>
      <c r="K1219" s="56"/>
      <c r="L1219" s="56"/>
      <c r="M1219" s="56"/>
      <c r="N1219" s="56">
        <v>8</v>
      </c>
      <c r="O1219" s="56">
        <v>10</v>
      </c>
      <c r="P1219" s="56">
        <v>9</v>
      </c>
      <c r="Q1219" s="56"/>
      <c r="R1219" s="56"/>
      <c r="S1219" s="56">
        <v>8</v>
      </c>
      <c r="T1219" s="56" t="s">
        <v>1776</v>
      </c>
      <c r="U1219" s="146" t="s">
        <v>2942</v>
      </c>
      <c r="V1219" s="69"/>
      <c r="W1219" s="77" t="s">
        <v>12254</v>
      </c>
      <c r="X1219" s="184"/>
      <c r="Y1219" s="184"/>
      <c r="Z1219" s="184"/>
      <c r="AA1219" s="184"/>
      <c r="AB1219" s="184"/>
      <c r="AC1219" s="184"/>
      <c r="AD1219" s="184"/>
      <c r="AE1219" s="184"/>
      <c r="AF1219" s="184"/>
      <c r="AG1219" s="184"/>
      <c r="AH1219" s="184"/>
      <c r="AI1219" s="184"/>
      <c r="AJ1219" s="184"/>
      <c r="AK1219" s="184"/>
      <c r="AL1219" s="184"/>
      <c r="AM1219" s="184"/>
      <c r="AN1219" s="184"/>
      <c r="AO1219" s="184"/>
      <c r="AP1219" s="184"/>
      <c r="AQ1219" s="184"/>
      <c r="AR1219" s="184"/>
      <c r="AS1219" s="184"/>
      <c r="AT1219" s="184"/>
      <c r="AU1219" s="184"/>
      <c r="AV1219" s="184"/>
      <c r="AW1219" s="184"/>
      <c r="AX1219" s="184"/>
      <c r="AY1219" s="184"/>
      <c r="AZ1219" s="184"/>
      <c r="BA1219" s="184"/>
      <c r="BB1219" s="184"/>
      <c r="BC1219" s="184"/>
      <c r="BD1219" s="184"/>
      <c r="BE1219" s="184"/>
      <c r="BF1219" s="184"/>
      <c r="BG1219" s="184"/>
      <c r="BH1219" s="184"/>
      <c r="BI1219" s="184"/>
      <c r="BJ1219" s="184"/>
      <c r="BK1219" s="184"/>
      <c r="BL1219" s="184"/>
      <c r="BM1219" s="184"/>
      <c r="BN1219" s="184"/>
      <c r="BO1219" s="184"/>
    </row>
    <row r="1220" spans="1:67" s="72" customFormat="1" ht="23.25" customHeight="1" outlineLevel="1">
      <c r="A1220" s="56">
        <f t="shared" si="27"/>
        <v>1190</v>
      </c>
      <c r="B1220" s="78" t="s">
        <v>2943</v>
      </c>
      <c r="C1220" s="78"/>
      <c r="D1220" s="85" t="s">
        <v>2944</v>
      </c>
      <c r="E1220" s="85">
        <v>34701000</v>
      </c>
      <c r="F1220" s="56">
        <v>1983</v>
      </c>
      <c r="G1220" s="56">
        <v>4</v>
      </c>
      <c r="H1220" s="56">
        <v>2</v>
      </c>
      <c r="I1220" s="86">
        <v>1463.6</v>
      </c>
      <c r="J1220" s="86">
        <v>1059.2</v>
      </c>
      <c r="K1220" s="56"/>
      <c r="L1220" s="56">
        <v>12</v>
      </c>
      <c r="M1220" s="56">
        <v>9</v>
      </c>
      <c r="N1220" s="56">
        <v>10</v>
      </c>
      <c r="O1220" s="56"/>
      <c r="P1220" s="56"/>
      <c r="Q1220" s="56"/>
      <c r="R1220" s="56"/>
      <c r="S1220" s="56">
        <v>8</v>
      </c>
      <c r="T1220" s="56">
        <v>12</v>
      </c>
      <c r="U1220" s="146" t="s">
        <v>2945</v>
      </c>
      <c r="V1220" s="69"/>
      <c r="W1220" s="76" t="s">
        <v>12262</v>
      </c>
      <c r="X1220" s="184"/>
      <c r="Y1220" s="184"/>
      <c r="Z1220" s="184"/>
      <c r="AA1220" s="184"/>
      <c r="AB1220" s="184"/>
      <c r="AC1220" s="184"/>
      <c r="AD1220" s="184"/>
      <c r="AE1220" s="184"/>
      <c r="AF1220" s="184"/>
      <c r="AG1220" s="184"/>
      <c r="AH1220" s="184"/>
      <c r="AI1220" s="184"/>
      <c r="AJ1220" s="184"/>
      <c r="AK1220" s="184"/>
      <c r="AL1220" s="184"/>
      <c r="AM1220" s="184"/>
      <c r="AN1220" s="184"/>
      <c r="AO1220" s="184"/>
      <c r="AP1220" s="184"/>
      <c r="AQ1220" s="184"/>
      <c r="AR1220" s="184"/>
      <c r="AS1220" s="184"/>
      <c r="AT1220" s="184"/>
      <c r="AU1220" s="184"/>
      <c r="AV1220" s="184"/>
      <c r="AW1220" s="184"/>
      <c r="AX1220" s="184"/>
      <c r="AY1220" s="184"/>
      <c r="AZ1220" s="184"/>
      <c r="BA1220" s="184"/>
      <c r="BB1220" s="184"/>
      <c r="BC1220" s="184"/>
      <c r="BD1220" s="184"/>
      <c r="BE1220" s="184"/>
      <c r="BF1220" s="184"/>
      <c r="BG1220" s="184"/>
      <c r="BH1220" s="184"/>
      <c r="BI1220" s="184"/>
      <c r="BJ1220" s="184"/>
      <c r="BK1220" s="184"/>
      <c r="BL1220" s="184"/>
      <c r="BM1220" s="184"/>
      <c r="BN1220" s="184"/>
      <c r="BO1220" s="184"/>
    </row>
    <row r="1221" spans="1:67" s="72" customFormat="1" ht="23.25" customHeight="1" outlineLevel="1">
      <c r="A1221" s="56">
        <f t="shared" si="27"/>
        <v>1191</v>
      </c>
      <c r="B1221" s="78" t="s">
        <v>2946</v>
      </c>
      <c r="C1221" s="78"/>
      <c r="D1221" s="85" t="s">
        <v>2947</v>
      </c>
      <c r="E1221" s="85">
        <v>34701000</v>
      </c>
      <c r="F1221" s="56">
        <v>1985</v>
      </c>
      <c r="G1221" s="56">
        <v>4</v>
      </c>
      <c r="H1221" s="56">
        <v>3</v>
      </c>
      <c r="I1221" s="86">
        <v>2129.4</v>
      </c>
      <c r="J1221" s="86">
        <v>2036.8</v>
      </c>
      <c r="K1221" s="56"/>
      <c r="L1221" s="56">
        <v>11</v>
      </c>
      <c r="M1221" s="56">
        <v>10</v>
      </c>
      <c r="N1221" s="56">
        <v>12</v>
      </c>
      <c r="O1221" s="56"/>
      <c r="P1221" s="56">
        <v>9</v>
      </c>
      <c r="Q1221" s="56"/>
      <c r="R1221" s="56"/>
      <c r="S1221" s="56">
        <v>8</v>
      </c>
      <c r="T1221" s="56">
        <v>12</v>
      </c>
      <c r="U1221" s="146" t="s">
        <v>2948</v>
      </c>
      <c r="V1221" s="69"/>
      <c r="W1221" s="76" t="s">
        <v>12262</v>
      </c>
      <c r="X1221" s="184"/>
      <c r="Y1221" s="184"/>
      <c r="Z1221" s="184"/>
      <c r="AA1221" s="184"/>
      <c r="AB1221" s="184"/>
      <c r="AC1221" s="184"/>
      <c r="AD1221" s="184"/>
      <c r="AE1221" s="184"/>
      <c r="AF1221" s="184"/>
      <c r="AG1221" s="184"/>
      <c r="AH1221" s="184"/>
      <c r="AI1221" s="184"/>
      <c r="AJ1221" s="184"/>
      <c r="AK1221" s="184"/>
      <c r="AL1221" s="184"/>
      <c r="AM1221" s="184"/>
      <c r="AN1221" s="184"/>
      <c r="AO1221" s="184"/>
      <c r="AP1221" s="184"/>
      <c r="AQ1221" s="184"/>
      <c r="AR1221" s="184"/>
      <c r="AS1221" s="184"/>
      <c r="AT1221" s="184"/>
      <c r="AU1221" s="184"/>
      <c r="AV1221" s="184"/>
      <c r="AW1221" s="184"/>
      <c r="AX1221" s="184"/>
      <c r="AY1221" s="184"/>
      <c r="AZ1221" s="184"/>
      <c r="BA1221" s="184"/>
      <c r="BB1221" s="184"/>
      <c r="BC1221" s="184"/>
      <c r="BD1221" s="184"/>
      <c r="BE1221" s="184"/>
      <c r="BF1221" s="184"/>
      <c r="BG1221" s="184"/>
      <c r="BH1221" s="184"/>
      <c r="BI1221" s="184"/>
      <c r="BJ1221" s="184"/>
      <c r="BK1221" s="184"/>
      <c r="BL1221" s="184"/>
      <c r="BM1221" s="184"/>
      <c r="BN1221" s="184"/>
      <c r="BO1221" s="184"/>
    </row>
    <row r="1222" spans="1:67" s="72" customFormat="1" ht="23.25" customHeight="1" outlineLevel="1">
      <c r="A1222" s="56">
        <f t="shared" si="27"/>
        <v>1192</v>
      </c>
      <c r="B1222" s="78" t="s">
        <v>2949</v>
      </c>
      <c r="C1222" s="78"/>
      <c r="D1222" s="85" t="s">
        <v>2950</v>
      </c>
      <c r="E1222" s="85">
        <v>34701000</v>
      </c>
      <c r="F1222" s="56">
        <v>1935</v>
      </c>
      <c r="G1222" s="56">
        <v>4</v>
      </c>
      <c r="H1222" s="56">
        <v>5</v>
      </c>
      <c r="I1222" s="86">
        <v>3020.4</v>
      </c>
      <c r="J1222" s="86">
        <v>2715.4</v>
      </c>
      <c r="K1222" s="56">
        <v>8</v>
      </c>
      <c r="L1222" s="56">
        <v>11</v>
      </c>
      <c r="M1222" s="56">
        <v>12</v>
      </c>
      <c r="N1222" s="56">
        <v>10</v>
      </c>
      <c r="O1222" s="56"/>
      <c r="P1222" s="56">
        <v>9</v>
      </c>
      <c r="Q1222" s="56"/>
      <c r="R1222" s="56">
        <v>8</v>
      </c>
      <c r="S1222" s="56"/>
      <c r="T1222" s="56">
        <v>12</v>
      </c>
      <c r="U1222" s="146" t="s">
        <v>2951</v>
      </c>
      <c r="V1222" s="69"/>
      <c r="W1222" s="73"/>
      <c r="X1222" s="184"/>
      <c r="Y1222" s="184"/>
      <c r="Z1222" s="184"/>
      <c r="AA1222" s="184"/>
      <c r="AB1222" s="184"/>
      <c r="AC1222" s="184"/>
      <c r="AD1222" s="184"/>
      <c r="AE1222" s="184"/>
      <c r="AF1222" s="184"/>
      <c r="AG1222" s="184"/>
      <c r="AH1222" s="184"/>
      <c r="AI1222" s="184"/>
      <c r="AJ1222" s="184"/>
      <c r="AK1222" s="184"/>
      <c r="AL1222" s="184"/>
      <c r="AM1222" s="184"/>
      <c r="AN1222" s="184"/>
      <c r="AO1222" s="184"/>
      <c r="AP1222" s="184"/>
      <c r="AQ1222" s="184"/>
      <c r="AR1222" s="184"/>
      <c r="AS1222" s="184"/>
      <c r="AT1222" s="184"/>
      <c r="AU1222" s="184"/>
      <c r="AV1222" s="184"/>
      <c r="AW1222" s="184"/>
      <c r="AX1222" s="184"/>
      <c r="AY1222" s="184"/>
      <c r="AZ1222" s="184"/>
      <c r="BA1222" s="184"/>
      <c r="BB1222" s="184"/>
      <c r="BC1222" s="184"/>
      <c r="BD1222" s="184"/>
      <c r="BE1222" s="184"/>
      <c r="BF1222" s="184"/>
      <c r="BG1222" s="184"/>
      <c r="BH1222" s="184"/>
      <c r="BI1222" s="184"/>
      <c r="BJ1222" s="184"/>
      <c r="BK1222" s="184"/>
      <c r="BL1222" s="184"/>
      <c r="BM1222" s="184"/>
      <c r="BN1222" s="184"/>
      <c r="BO1222" s="184"/>
    </row>
    <row r="1223" spans="1:67" s="72" customFormat="1" ht="23.25" customHeight="1" outlineLevel="1">
      <c r="A1223" s="56">
        <f t="shared" si="27"/>
        <v>1193</v>
      </c>
      <c r="B1223" s="78" t="s">
        <v>2952</v>
      </c>
      <c r="C1223" s="78"/>
      <c r="D1223" s="85" t="s">
        <v>2953</v>
      </c>
      <c r="E1223" s="85">
        <v>34701000</v>
      </c>
      <c r="F1223" s="56">
        <v>2013</v>
      </c>
      <c r="G1223" s="56">
        <v>3</v>
      </c>
      <c r="H1223" s="56">
        <v>1</v>
      </c>
      <c r="I1223" s="86">
        <v>1454</v>
      </c>
      <c r="J1223" s="86">
        <v>1238.3</v>
      </c>
      <c r="K1223" s="56"/>
      <c r="L1223" s="56"/>
      <c r="M1223" s="56"/>
      <c r="N1223" s="56"/>
      <c r="O1223" s="56"/>
      <c r="P1223" s="56"/>
      <c r="Q1223" s="56">
        <v>8</v>
      </c>
      <c r="R1223" s="56">
        <v>12</v>
      </c>
      <c r="S1223" s="56">
        <v>10</v>
      </c>
      <c r="T1223" s="56">
        <v>9</v>
      </c>
      <c r="U1223" s="146"/>
      <c r="V1223" s="69"/>
      <c r="W1223" s="73"/>
      <c r="X1223" s="184"/>
      <c r="Y1223" s="184"/>
      <c r="Z1223" s="184"/>
      <c r="AA1223" s="184"/>
      <c r="AB1223" s="184"/>
      <c r="AC1223" s="184"/>
      <c r="AD1223" s="184"/>
      <c r="AE1223" s="184"/>
      <c r="AF1223" s="184"/>
      <c r="AG1223" s="184"/>
      <c r="AH1223" s="184"/>
      <c r="AI1223" s="184"/>
      <c r="AJ1223" s="184"/>
      <c r="AK1223" s="184"/>
      <c r="AL1223" s="184"/>
      <c r="AM1223" s="184"/>
      <c r="AN1223" s="184"/>
      <c r="AO1223" s="184"/>
      <c r="AP1223" s="184"/>
      <c r="AQ1223" s="184"/>
      <c r="AR1223" s="184"/>
      <c r="AS1223" s="184"/>
      <c r="AT1223" s="184"/>
      <c r="AU1223" s="184"/>
      <c r="AV1223" s="184"/>
      <c r="AW1223" s="184"/>
      <c r="AX1223" s="184"/>
      <c r="AY1223" s="184"/>
      <c r="AZ1223" s="184"/>
      <c r="BA1223" s="184"/>
      <c r="BB1223" s="184"/>
      <c r="BC1223" s="184"/>
      <c r="BD1223" s="184"/>
      <c r="BE1223" s="184"/>
      <c r="BF1223" s="184"/>
      <c r="BG1223" s="184"/>
      <c r="BH1223" s="184"/>
      <c r="BI1223" s="184"/>
      <c r="BJ1223" s="184"/>
      <c r="BK1223" s="184"/>
      <c r="BL1223" s="184"/>
      <c r="BM1223" s="184"/>
      <c r="BN1223" s="184"/>
      <c r="BO1223" s="184"/>
    </row>
    <row r="1224" spans="1:67" s="72" customFormat="1" ht="23.25" customHeight="1" outlineLevel="1">
      <c r="A1224" s="56">
        <f t="shared" si="27"/>
        <v>1194</v>
      </c>
      <c r="B1224" s="78" t="s">
        <v>2954</v>
      </c>
      <c r="C1224" s="78"/>
      <c r="D1224" s="85" t="s">
        <v>2955</v>
      </c>
      <c r="E1224" s="85">
        <v>34701000</v>
      </c>
      <c r="F1224" s="56">
        <v>2014</v>
      </c>
      <c r="G1224" s="56">
        <v>3</v>
      </c>
      <c r="H1224" s="56">
        <v>2</v>
      </c>
      <c r="I1224" s="86">
        <v>3759.3</v>
      </c>
      <c r="J1224" s="86">
        <v>2799.5</v>
      </c>
      <c r="K1224" s="56"/>
      <c r="L1224" s="56"/>
      <c r="M1224" s="56"/>
      <c r="N1224" s="56"/>
      <c r="O1224" s="56"/>
      <c r="P1224" s="56"/>
      <c r="Q1224" s="56">
        <v>8</v>
      </c>
      <c r="R1224" s="56">
        <v>12</v>
      </c>
      <c r="S1224" s="56">
        <v>10</v>
      </c>
      <c r="T1224" s="56"/>
      <c r="U1224" s="146"/>
      <c r="V1224" s="69"/>
      <c r="W1224" s="73"/>
      <c r="X1224" s="184"/>
      <c r="Y1224" s="184"/>
      <c r="Z1224" s="184"/>
      <c r="AA1224" s="184"/>
      <c r="AB1224" s="184"/>
      <c r="AC1224" s="184"/>
      <c r="AD1224" s="184"/>
      <c r="AE1224" s="184"/>
      <c r="AF1224" s="184"/>
      <c r="AG1224" s="184"/>
      <c r="AH1224" s="184"/>
      <c r="AI1224" s="184"/>
      <c r="AJ1224" s="184"/>
      <c r="AK1224" s="184"/>
      <c r="AL1224" s="184"/>
      <c r="AM1224" s="184"/>
      <c r="AN1224" s="184"/>
      <c r="AO1224" s="184"/>
      <c r="AP1224" s="184"/>
      <c r="AQ1224" s="184"/>
      <c r="AR1224" s="184"/>
      <c r="AS1224" s="184"/>
      <c r="AT1224" s="184"/>
      <c r="AU1224" s="184"/>
      <c r="AV1224" s="184"/>
      <c r="AW1224" s="184"/>
      <c r="AX1224" s="184"/>
      <c r="AY1224" s="184"/>
      <c r="AZ1224" s="184"/>
      <c r="BA1224" s="184"/>
      <c r="BB1224" s="184"/>
      <c r="BC1224" s="184"/>
      <c r="BD1224" s="184"/>
      <c r="BE1224" s="184"/>
      <c r="BF1224" s="184"/>
      <c r="BG1224" s="184"/>
      <c r="BH1224" s="184"/>
      <c r="BI1224" s="184"/>
      <c r="BJ1224" s="184"/>
      <c r="BK1224" s="184"/>
      <c r="BL1224" s="184"/>
      <c r="BM1224" s="184"/>
      <c r="BN1224" s="184"/>
      <c r="BO1224" s="184"/>
    </row>
    <row r="1225" spans="1:67" s="72" customFormat="1" ht="23.25" customHeight="1" outlineLevel="1">
      <c r="A1225" s="56">
        <f t="shared" si="27"/>
        <v>1195</v>
      </c>
      <c r="B1225" s="78" t="s">
        <v>2956</v>
      </c>
      <c r="C1225" s="78"/>
      <c r="D1225" s="85" t="s">
        <v>2957</v>
      </c>
      <c r="E1225" s="85">
        <v>34701000</v>
      </c>
      <c r="F1225" s="56">
        <v>2014</v>
      </c>
      <c r="G1225" s="56">
        <v>3</v>
      </c>
      <c r="H1225" s="56">
        <v>2</v>
      </c>
      <c r="I1225" s="86">
        <v>3472.67</v>
      </c>
      <c r="J1225" s="86">
        <v>2650.1</v>
      </c>
      <c r="K1225" s="56"/>
      <c r="L1225" s="56"/>
      <c r="M1225" s="56"/>
      <c r="N1225" s="56"/>
      <c r="O1225" s="56"/>
      <c r="P1225" s="56"/>
      <c r="Q1225" s="56">
        <v>8</v>
      </c>
      <c r="R1225" s="56">
        <v>12</v>
      </c>
      <c r="S1225" s="56">
        <v>10</v>
      </c>
      <c r="T1225" s="56"/>
      <c r="U1225" s="146"/>
      <c r="V1225" s="69"/>
      <c r="W1225" s="73"/>
      <c r="X1225" s="184"/>
      <c r="Y1225" s="184"/>
      <c r="Z1225" s="184"/>
      <c r="AA1225" s="184"/>
      <c r="AB1225" s="184"/>
      <c r="AC1225" s="184"/>
      <c r="AD1225" s="184"/>
      <c r="AE1225" s="184"/>
      <c r="AF1225" s="184"/>
      <c r="AG1225" s="184"/>
      <c r="AH1225" s="184"/>
      <c r="AI1225" s="184"/>
      <c r="AJ1225" s="184"/>
      <c r="AK1225" s="184"/>
      <c r="AL1225" s="184"/>
      <c r="AM1225" s="184"/>
      <c r="AN1225" s="184"/>
      <c r="AO1225" s="184"/>
      <c r="AP1225" s="184"/>
      <c r="AQ1225" s="184"/>
      <c r="AR1225" s="184"/>
      <c r="AS1225" s="184"/>
      <c r="AT1225" s="184"/>
      <c r="AU1225" s="184"/>
      <c r="AV1225" s="184"/>
      <c r="AW1225" s="184"/>
      <c r="AX1225" s="184"/>
      <c r="AY1225" s="184"/>
      <c r="AZ1225" s="184"/>
      <c r="BA1225" s="184"/>
      <c r="BB1225" s="184"/>
      <c r="BC1225" s="184"/>
      <c r="BD1225" s="184"/>
      <c r="BE1225" s="184"/>
      <c r="BF1225" s="184"/>
      <c r="BG1225" s="184"/>
      <c r="BH1225" s="184"/>
      <c r="BI1225" s="184"/>
      <c r="BJ1225" s="184"/>
      <c r="BK1225" s="184"/>
      <c r="BL1225" s="184"/>
      <c r="BM1225" s="184"/>
      <c r="BN1225" s="184"/>
      <c r="BO1225" s="184"/>
    </row>
    <row r="1226" spans="1:67" s="72" customFormat="1" ht="23.25" customHeight="1" outlineLevel="1">
      <c r="A1226" s="56">
        <f t="shared" si="27"/>
        <v>1196</v>
      </c>
      <c r="B1226" s="78" t="s">
        <v>2958</v>
      </c>
      <c r="C1226" s="78"/>
      <c r="D1226" s="85" t="s">
        <v>2959</v>
      </c>
      <c r="E1226" s="85">
        <v>34701000</v>
      </c>
      <c r="F1226" s="56">
        <v>1917</v>
      </c>
      <c r="G1226" s="56">
        <v>1</v>
      </c>
      <c r="H1226" s="56">
        <v>2</v>
      </c>
      <c r="I1226" s="56">
        <v>363.2</v>
      </c>
      <c r="J1226" s="56">
        <v>318.60000000000002</v>
      </c>
      <c r="K1226" s="87"/>
      <c r="L1226" s="56">
        <v>12</v>
      </c>
      <c r="M1226" s="56">
        <v>11</v>
      </c>
      <c r="N1226" s="56">
        <v>8</v>
      </c>
      <c r="O1226" s="56">
        <v>10</v>
      </c>
      <c r="P1226" s="56">
        <v>9</v>
      </c>
      <c r="Q1226" s="56"/>
      <c r="R1226" s="87"/>
      <c r="S1226" s="56">
        <v>12</v>
      </c>
      <c r="T1226" s="56">
        <v>8</v>
      </c>
      <c r="U1226" s="146" t="s">
        <v>2960</v>
      </c>
      <c r="V1226" s="69"/>
      <c r="W1226" s="73"/>
      <c r="X1226" s="184"/>
      <c r="Y1226" s="184"/>
      <c r="Z1226" s="184"/>
      <c r="AA1226" s="184"/>
      <c r="AB1226" s="184"/>
      <c r="AC1226" s="184"/>
      <c r="AD1226" s="184"/>
      <c r="AE1226" s="184"/>
      <c r="AF1226" s="184"/>
      <c r="AG1226" s="184"/>
      <c r="AH1226" s="184"/>
      <c r="AI1226" s="184"/>
      <c r="AJ1226" s="184"/>
      <c r="AK1226" s="184"/>
      <c r="AL1226" s="184"/>
      <c r="AM1226" s="184"/>
      <c r="AN1226" s="184"/>
      <c r="AO1226" s="184"/>
      <c r="AP1226" s="184"/>
      <c r="AQ1226" s="184"/>
      <c r="AR1226" s="184"/>
      <c r="AS1226" s="184"/>
      <c r="AT1226" s="184"/>
      <c r="AU1226" s="184"/>
      <c r="AV1226" s="184"/>
      <c r="AW1226" s="184"/>
      <c r="AX1226" s="184"/>
      <c r="AY1226" s="184"/>
      <c r="AZ1226" s="184"/>
      <c r="BA1226" s="184"/>
      <c r="BB1226" s="184"/>
      <c r="BC1226" s="184"/>
      <c r="BD1226" s="184"/>
      <c r="BE1226" s="184"/>
      <c r="BF1226" s="184"/>
      <c r="BG1226" s="184"/>
      <c r="BH1226" s="184"/>
      <c r="BI1226" s="184"/>
      <c r="BJ1226" s="184"/>
      <c r="BK1226" s="184"/>
      <c r="BL1226" s="184"/>
      <c r="BM1226" s="184"/>
      <c r="BN1226" s="184"/>
      <c r="BO1226" s="184"/>
    </row>
    <row r="1227" spans="1:67" s="72" customFormat="1" ht="23.25" customHeight="1" outlineLevel="1">
      <c r="A1227" s="56">
        <f t="shared" si="27"/>
        <v>1197</v>
      </c>
      <c r="B1227" s="78" t="s">
        <v>2961</v>
      </c>
      <c r="C1227" s="78"/>
      <c r="D1227" s="85" t="s">
        <v>2962</v>
      </c>
      <c r="E1227" s="85">
        <v>34701000</v>
      </c>
      <c r="F1227" s="56">
        <v>1917</v>
      </c>
      <c r="G1227" s="56">
        <v>1</v>
      </c>
      <c r="H1227" s="56">
        <v>3</v>
      </c>
      <c r="I1227" s="56">
        <v>280.7</v>
      </c>
      <c r="J1227" s="56">
        <v>275.7</v>
      </c>
      <c r="K1227" s="56"/>
      <c r="L1227" s="56">
        <v>11</v>
      </c>
      <c r="M1227" s="56">
        <v>9</v>
      </c>
      <c r="N1227" s="56">
        <v>8</v>
      </c>
      <c r="O1227" s="56">
        <v>12</v>
      </c>
      <c r="P1227" s="56">
        <v>10</v>
      </c>
      <c r="Q1227" s="56"/>
      <c r="R1227" s="56"/>
      <c r="S1227" s="56"/>
      <c r="T1227" s="56"/>
      <c r="U1227" s="146" t="s">
        <v>297</v>
      </c>
      <c r="V1227" s="69"/>
      <c r="W1227" s="73"/>
      <c r="X1227" s="184"/>
      <c r="Y1227" s="184"/>
      <c r="Z1227" s="184"/>
      <c r="AA1227" s="184"/>
      <c r="AB1227" s="184"/>
      <c r="AC1227" s="184"/>
      <c r="AD1227" s="184"/>
      <c r="AE1227" s="184"/>
      <c r="AF1227" s="184"/>
      <c r="AG1227" s="184"/>
      <c r="AH1227" s="184"/>
      <c r="AI1227" s="184"/>
      <c r="AJ1227" s="184"/>
      <c r="AK1227" s="184"/>
      <c r="AL1227" s="184"/>
      <c r="AM1227" s="184"/>
      <c r="AN1227" s="184"/>
      <c r="AO1227" s="184"/>
      <c r="AP1227" s="184"/>
      <c r="AQ1227" s="184"/>
      <c r="AR1227" s="184"/>
      <c r="AS1227" s="184"/>
      <c r="AT1227" s="184"/>
      <c r="AU1227" s="184"/>
      <c r="AV1227" s="184"/>
      <c r="AW1227" s="184"/>
      <c r="AX1227" s="184"/>
      <c r="AY1227" s="184"/>
      <c r="AZ1227" s="184"/>
      <c r="BA1227" s="184"/>
      <c r="BB1227" s="184"/>
      <c r="BC1227" s="184"/>
      <c r="BD1227" s="184"/>
      <c r="BE1227" s="184"/>
      <c r="BF1227" s="184"/>
      <c r="BG1227" s="184"/>
      <c r="BH1227" s="184"/>
      <c r="BI1227" s="184"/>
      <c r="BJ1227" s="184"/>
      <c r="BK1227" s="184"/>
      <c r="BL1227" s="184"/>
      <c r="BM1227" s="184"/>
      <c r="BN1227" s="184"/>
      <c r="BO1227" s="184"/>
    </row>
    <row r="1228" spans="1:67" s="72" customFormat="1" ht="23.25" customHeight="1" outlineLevel="1">
      <c r="A1228" s="56">
        <f t="shared" si="27"/>
        <v>1198</v>
      </c>
      <c r="B1228" s="78" t="s">
        <v>2963</v>
      </c>
      <c r="C1228" s="78"/>
      <c r="D1228" s="85" t="s">
        <v>2964</v>
      </c>
      <c r="E1228" s="85">
        <v>34701000</v>
      </c>
      <c r="F1228" s="56">
        <v>1956</v>
      </c>
      <c r="G1228" s="56">
        <v>4</v>
      </c>
      <c r="H1228" s="56">
        <v>3</v>
      </c>
      <c r="I1228" s="86">
        <v>3179.3</v>
      </c>
      <c r="J1228" s="86">
        <v>2834.2</v>
      </c>
      <c r="K1228" s="56"/>
      <c r="L1228" s="56">
        <v>8</v>
      </c>
      <c r="M1228" s="56">
        <v>12</v>
      </c>
      <c r="N1228" s="56">
        <v>10</v>
      </c>
      <c r="O1228" s="56">
        <v>9</v>
      </c>
      <c r="P1228" s="56"/>
      <c r="Q1228" s="56"/>
      <c r="R1228" s="56"/>
      <c r="S1228" s="56">
        <v>8</v>
      </c>
      <c r="T1228" s="56">
        <v>12</v>
      </c>
      <c r="U1228" s="146" t="s">
        <v>2965</v>
      </c>
      <c r="V1228" s="69" t="s">
        <v>2966</v>
      </c>
      <c r="W1228" s="73"/>
      <c r="X1228" s="184"/>
      <c r="Y1228" s="184"/>
      <c r="Z1228" s="184"/>
      <c r="AA1228" s="184"/>
      <c r="AB1228" s="184"/>
      <c r="AC1228" s="184"/>
      <c r="AD1228" s="184"/>
      <c r="AE1228" s="184"/>
      <c r="AF1228" s="184"/>
      <c r="AG1228" s="184"/>
      <c r="AH1228" s="184"/>
      <c r="AI1228" s="184"/>
      <c r="AJ1228" s="184"/>
      <c r="AK1228" s="184"/>
      <c r="AL1228" s="184"/>
      <c r="AM1228" s="184"/>
      <c r="AN1228" s="184"/>
      <c r="AO1228" s="184"/>
      <c r="AP1228" s="184"/>
      <c r="AQ1228" s="184"/>
      <c r="AR1228" s="184"/>
      <c r="AS1228" s="184"/>
      <c r="AT1228" s="184"/>
      <c r="AU1228" s="184"/>
      <c r="AV1228" s="184"/>
      <c r="AW1228" s="184"/>
      <c r="AX1228" s="184"/>
      <c r="AY1228" s="184"/>
      <c r="AZ1228" s="184"/>
      <c r="BA1228" s="184"/>
      <c r="BB1228" s="184"/>
      <c r="BC1228" s="184"/>
      <c r="BD1228" s="184"/>
      <c r="BE1228" s="184"/>
      <c r="BF1228" s="184"/>
      <c r="BG1228" s="184"/>
      <c r="BH1228" s="184"/>
      <c r="BI1228" s="184"/>
      <c r="BJ1228" s="184"/>
      <c r="BK1228" s="184"/>
      <c r="BL1228" s="184"/>
      <c r="BM1228" s="184"/>
      <c r="BN1228" s="184"/>
      <c r="BO1228" s="184"/>
    </row>
    <row r="1229" spans="1:67" s="72" customFormat="1" ht="23.25" customHeight="1" outlineLevel="1">
      <c r="A1229" s="56">
        <f t="shared" si="27"/>
        <v>1199</v>
      </c>
      <c r="B1229" s="78" t="s">
        <v>2967</v>
      </c>
      <c r="C1229" s="56" t="s">
        <v>2768</v>
      </c>
      <c r="D1229" s="85" t="s">
        <v>2968</v>
      </c>
      <c r="E1229" s="85">
        <v>34701000</v>
      </c>
      <c r="F1229" s="56">
        <v>1917</v>
      </c>
      <c r="G1229" s="56">
        <v>2</v>
      </c>
      <c r="H1229" s="56">
        <v>2</v>
      </c>
      <c r="I1229" s="56">
        <v>477.4</v>
      </c>
      <c r="J1229" s="56">
        <v>410.4</v>
      </c>
      <c r="K1229" s="56">
        <v>12</v>
      </c>
      <c r="L1229" s="56"/>
      <c r="M1229" s="56"/>
      <c r="N1229" s="56"/>
      <c r="O1229" s="56"/>
      <c r="P1229" s="56">
        <v>8</v>
      </c>
      <c r="Q1229" s="56"/>
      <c r="R1229" s="56">
        <v>10</v>
      </c>
      <c r="S1229" s="56">
        <v>12</v>
      </c>
      <c r="T1229" s="56" t="s">
        <v>2609</v>
      </c>
      <c r="U1229" s="146" t="s">
        <v>2969</v>
      </c>
      <c r="V1229" s="69"/>
      <c r="W1229" s="73"/>
      <c r="X1229" s="184"/>
      <c r="Y1229" s="184"/>
      <c r="Z1229" s="184"/>
      <c r="AA1229" s="184"/>
      <c r="AB1229" s="184"/>
      <c r="AC1229" s="184"/>
      <c r="AD1229" s="184"/>
      <c r="AE1229" s="184"/>
      <c r="AF1229" s="184"/>
      <c r="AG1229" s="184"/>
      <c r="AH1229" s="184"/>
      <c r="AI1229" s="184"/>
      <c r="AJ1229" s="184"/>
      <c r="AK1229" s="184"/>
      <c r="AL1229" s="184"/>
      <c r="AM1229" s="184"/>
      <c r="AN1229" s="184"/>
      <c r="AO1229" s="184"/>
      <c r="AP1229" s="184"/>
      <c r="AQ1229" s="184"/>
      <c r="AR1229" s="184"/>
      <c r="AS1229" s="184"/>
      <c r="AT1229" s="184"/>
      <c r="AU1229" s="184"/>
      <c r="AV1229" s="184"/>
      <c r="AW1229" s="184"/>
      <c r="AX1229" s="184"/>
      <c r="AY1229" s="184"/>
      <c r="AZ1229" s="184"/>
      <c r="BA1229" s="184"/>
      <c r="BB1229" s="184"/>
      <c r="BC1229" s="184"/>
      <c r="BD1229" s="184"/>
      <c r="BE1229" s="184"/>
      <c r="BF1229" s="184"/>
      <c r="BG1229" s="184"/>
      <c r="BH1229" s="184"/>
      <c r="BI1229" s="184"/>
      <c r="BJ1229" s="184"/>
      <c r="BK1229" s="184"/>
      <c r="BL1229" s="184"/>
      <c r="BM1229" s="184"/>
      <c r="BN1229" s="184"/>
      <c r="BO1229" s="184"/>
    </row>
    <row r="1230" spans="1:67" s="72" customFormat="1" ht="23.25" customHeight="1" outlineLevel="1">
      <c r="A1230" s="56">
        <f t="shared" si="27"/>
        <v>1200</v>
      </c>
      <c r="B1230" s="78" t="s">
        <v>2970</v>
      </c>
      <c r="C1230" s="78"/>
      <c r="D1230" s="85" t="s">
        <v>2971</v>
      </c>
      <c r="E1230" s="85">
        <v>34701000</v>
      </c>
      <c r="F1230" s="56">
        <v>1949</v>
      </c>
      <c r="G1230" s="56">
        <v>5</v>
      </c>
      <c r="H1230" s="56">
        <v>4</v>
      </c>
      <c r="I1230" s="86">
        <v>4121.3</v>
      </c>
      <c r="J1230" s="86">
        <v>3594.6</v>
      </c>
      <c r="K1230" s="56"/>
      <c r="L1230" s="56"/>
      <c r="M1230" s="56">
        <v>8</v>
      </c>
      <c r="N1230" s="56">
        <v>10</v>
      </c>
      <c r="O1230" s="56">
        <v>9</v>
      </c>
      <c r="P1230" s="56">
        <v>11</v>
      </c>
      <c r="Q1230" s="56"/>
      <c r="R1230" s="56"/>
      <c r="S1230" s="56">
        <v>8</v>
      </c>
      <c r="T1230" s="56">
        <v>12</v>
      </c>
      <c r="U1230" s="144" t="s">
        <v>2972</v>
      </c>
      <c r="V1230" s="69"/>
      <c r="W1230" s="73"/>
      <c r="X1230" s="184"/>
      <c r="Y1230" s="184"/>
      <c r="Z1230" s="184"/>
      <c r="AA1230" s="184"/>
      <c r="AB1230" s="184"/>
      <c r="AC1230" s="184"/>
      <c r="AD1230" s="184"/>
      <c r="AE1230" s="184"/>
      <c r="AF1230" s="184"/>
      <c r="AG1230" s="184"/>
      <c r="AH1230" s="184"/>
      <c r="AI1230" s="184"/>
      <c r="AJ1230" s="184"/>
      <c r="AK1230" s="184"/>
      <c r="AL1230" s="184"/>
      <c r="AM1230" s="184"/>
      <c r="AN1230" s="184"/>
      <c r="AO1230" s="184"/>
      <c r="AP1230" s="184"/>
      <c r="AQ1230" s="184"/>
      <c r="AR1230" s="184"/>
      <c r="AS1230" s="184"/>
      <c r="AT1230" s="184"/>
      <c r="AU1230" s="184"/>
      <c r="AV1230" s="184"/>
      <c r="AW1230" s="184"/>
      <c r="AX1230" s="184"/>
      <c r="AY1230" s="184"/>
      <c r="AZ1230" s="184"/>
      <c r="BA1230" s="184"/>
      <c r="BB1230" s="184"/>
      <c r="BC1230" s="184"/>
      <c r="BD1230" s="184"/>
      <c r="BE1230" s="184"/>
      <c r="BF1230" s="184"/>
      <c r="BG1230" s="184"/>
      <c r="BH1230" s="184"/>
      <c r="BI1230" s="184"/>
      <c r="BJ1230" s="184"/>
      <c r="BK1230" s="184"/>
      <c r="BL1230" s="184"/>
      <c r="BM1230" s="184"/>
      <c r="BN1230" s="184"/>
      <c r="BO1230" s="184"/>
    </row>
    <row r="1231" spans="1:67" s="72" customFormat="1" ht="23.25" customHeight="1" outlineLevel="1">
      <c r="A1231" s="56">
        <f t="shared" si="27"/>
        <v>1201</v>
      </c>
      <c r="B1231" s="78" t="s">
        <v>2973</v>
      </c>
      <c r="C1231" s="78"/>
      <c r="D1231" s="85" t="s">
        <v>2974</v>
      </c>
      <c r="E1231" s="85">
        <v>34701000</v>
      </c>
      <c r="F1231" s="56">
        <v>1917</v>
      </c>
      <c r="G1231" s="56">
        <v>2</v>
      </c>
      <c r="H1231" s="56">
        <v>2</v>
      </c>
      <c r="I1231" s="56">
        <v>660.6</v>
      </c>
      <c r="J1231" s="56">
        <v>588.5</v>
      </c>
      <c r="K1231" s="56">
        <v>8</v>
      </c>
      <c r="L1231" s="56">
        <v>11</v>
      </c>
      <c r="M1231" s="56"/>
      <c r="N1231" s="56">
        <v>12</v>
      </c>
      <c r="O1231" s="56">
        <v>10</v>
      </c>
      <c r="P1231" s="56"/>
      <c r="Q1231" s="56"/>
      <c r="R1231" s="56">
        <v>8</v>
      </c>
      <c r="S1231" s="56"/>
      <c r="T1231" s="56"/>
      <c r="U1231" s="146" t="s">
        <v>373</v>
      </c>
      <c r="V1231" s="69"/>
      <c r="W1231" s="73"/>
      <c r="X1231" s="184"/>
      <c r="Y1231" s="184"/>
      <c r="Z1231" s="184"/>
      <c r="AA1231" s="184"/>
      <c r="AB1231" s="184"/>
      <c r="AC1231" s="184"/>
      <c r="AD1231" s="184"/>
      <c r="AE1231" s="184"/>
      <c r="AF1231" s="184"/>
      <c r="AG1231" s="184"/>
      <c r="AH1231" s="184"/>
      <c r="AI1231" s="184"/>
      <c r="AJ1231" s="184"/>
      <c r="AK1231" s="184"/>
      <c r="AL1231" s="184"/>
      <c r="AM1231" s="184"/>
      <c r="AN1231" s="184"/>
      <c r="AO1231" s="184"/>
      <c r="AP1231" s="184"/>
      <c r="AQ1231" s="184"/>
      <c r="AR1231" s="184"/>
      <c r="AS1231" s="184"/>
      <c r="AT1231" s="184"/>
      <c r="AU1231" s="184"/>
      <c r="AV1231" s="184"/>
      <c r="AW1231" s="184"/>
      <c r="AX1231" s="184"/>
      <c r="AY1231" s="184"/>
      <c r="AZ1231" s="184"/>
      <c r="BA1231" s="184"/>
      <c r="BB1231" s="184"/>
      <c r="BC1231" s="184"/>
      <c r="BD1231" s="184"/>
      <c r="BE1231" s="184"/>
      <c r="BF1231" s="184"/>
      <c r="BG1231" s="184"/>
      <c r="BH1231" s="184"/>
      <c r="BI1231" s="184"/>
      <c r="BJ1231" s="184"/>
      <c r="BK1231" s="184"/>
      <c r="BL1231" s="184"/>
      <c r="BM1231" s="184"/>
      <c r="BN1231" s="184"/>
      <c r="BO1231" s="184"/>
    </row>
    <row r="1232" spans="1:67" s="72" customFormat="1" ht="23.25" customHeight="1" outlineLevel="1">
      <c r="A1232" s="56">
        <f t="shared" si="27"/>
        <v>1202</v>
      </c>
      <c r="B1232" s="78" t="s">
        <v>2975</v>
      </c>
      <c r="C1232" s="78"/>
      <c r="D1232" s="85" t="s">
        <v>2976</v>
      </c>
      <c r="E1232" s="85">
        <v>34701000</v>
      </c>
      <c r="F1232" s="56">
        <v>1917</v>
      </c>
      <c r="G1232" s="56">
        <v>2</v>
      </c>
      <c r="H1232" s="56">
        <v>1</v>
      </c>
      <c r="I1232" s="56">
        <v>567.70000000000005</v>
      </c>
      <c r="J1232" s="56">
        <v>538</v>
      </c>
      <c r="K1232" s="87"/>
      <c r="L1232" s="56">
        <v>12</v>
      </c>
      <c r="M1232" s="56">
        <v>11</v>
      </c>
      <c r="N1232" s="56">
        <v>8</v>
      </c>
      <c r="O1232" s="56">
        <v>10</v>
      </c>
      <c r="P1232" s="56"/>
      <c r="Q1232" s="56"/>
      <c r="R1232" s="87"/>
      <c r="S1232" s="56">
        <v>12</v>
      </c>
      <c r="T1232" s="56">
        <v>8</v>
      </c>
      <c r="U1232" s="146" t="s">
        <v>461</v>
      </c>
      <c r="V1232" s="69"/>
      <c r="W1232" s="73"/>
      <c r="X1232" s="184"/>
      <c r="Y1232" s="184"/>
      <c r="Z1232" s="184"/>
      <c r="AA1232" s="184"/>
      <c r="AB1232" s="184"/>
      <c r="AC1232" s="184"/>
      <c r="AD1232" s="184"/>
      <c r="AE1232" s="184"/>
      <c r="AF1232" s="184"/>
      <c r="AG1232" s="184"/>
      <c r="AH1232" s="184"/>
      <c r="AI1232" s="184"/>
      <c r="AJ1232" s="184"/>
      <c r="AK1232" s="184"/>
      <c r="AL1232" s="184"/>
      <c r="AM1232" s="184"/>
      <c r="AN1232" s="184"/>
      <c r="AO1232" s="184"/>
      <c r="AP1232" s="184"/>
      <c r="AQ1232" s="184"/>
      <c r="AR1232" s="184"/>
      <c r="AS1232" s="184"/>
      <c r="AT1232" s="184"/>
      <c r="AU1232" s="184"/>
      <c r="AV1232" s="184"/>
      <c r="AW1232" s="184"/>
      <c r="AX1232" s="184"/>
      <c r="AY1232" s="184"/>
      <c r="AZ1232" s="184"/>
      <c r="BA1232" s="184"/>
      <c r="BB1232" s="184"/>
      <c r="BC1232" s="184"/>
      <c r="BD1232" s="184"/>
      <c r="BE1232" s="184"/>
      <c r="BF1232" s="184"/>
      <c r="BG1232" s="184"/>
      <c r="BH1232" s="184"/>
      <c r="BI1232" s="184"/>
      <c r="BJ1232" s="184"/>
      <c r="BK1232" s="184"/>
      <c r="BL1232" s="184"/>
      <c r="BM1232" s="184"/>
      <c r="BN1232" s="184"/>
      <c r="BO1232" s="184"/>
    </row>
    <row r="1233" spans="1:313" s="72" customFormat="1" ht="23.25" customHeight="1" outlineLevel="1">
      <c r="A1233" s="56">
        <f t="shared" si="27"/>
        <v>1203</v>
      </c>
      <c r="B1233" s="78" t="s">
        <v>2977</v>
      </c>
      <c r="C1233" s="56" t="s">
        <v>2765</v>
      </c>
      <c r="D1233" s="85" t="s">
        <v>2978</v>
      </c>
      <c r="E1233" s="85">
        <v>34701000</v>
      </c>
      <c r="F1233" s="56">
        <v>1917</v>
      </c>
      <c r="G1233" s="56">
        <v>2</v>
      </c>
      <c r="H1233" s="56">
        <v>1</v>
      </c>
      <c r="I1233" s="56">
        <v>440.9</v>
      </c>
      <c r="J1233" s="56">
        <v>427.2</v>
      </c>
      <c r="K1233" s="56">
        <v>8</v>
      </c>
      <c r="L1233" s="56"/>
      <c r="M1233" s="56">
        <v>12</v>
      </c>
      <c r="N1233" s="56">
        <v>10</v>
      </c>
      <c r="O1233" s="56"/>
      <c r="P1233" s="56"/>
      <c r="Q1233" s="56">
        <v>8</v>
      </c>
      <c r="R1233" s="56"/>
      <c r="S1233" s="56"/>
      <c r="T1233" s="56">
        <v>12</v>
      </c>
      <c r="U1233" s="146" t="s">
        <v>358</v>
      </c>
      <c r="V1233" s="69"/>
      <c r="W1233" s="73"/>
      <c r="X1233" s="184"/>
      <c r="Y1233" s="184"/>
      <c r="Z1233" s="184"/>
      <c r="AA1233" s="184"/>
      <c r="AB1233" s="184"/>
      <c r="AC1233" s="184"/>
      <c r="AD1233" s="184"/>
      <c r="AE1233" s="184"/>
      <c r="AF1233" s="184"/>
      <c r="AG1233" s="184"/>
      <c r="AH1233" s="184"/>
      <c r="AI1233" s="184"/>
      <c r="AJ1233" s="184"/>
      <c r="AK1233" s="184"/>
      <c r="AL1233" s="184"/>
      <c r="AM1233" s="184"/>
      <c r="AN1233" s="184"/>
      <c r="AO1233" s="184"/>
      <c r="AP1233" s="184"/>
      <c r="AQ1233" s="184"/>
      <c r="AR1233" s="184"/>
      <c r="AS1233" s="184"/>
      <c r="AT1233" s="184"/>
      <c r="AU1233" s="184"/>
      <c r="AV1233" s="184"/>
      <c r="AW1233" s="184"/>
      <c r="AX1233" s="184"/>
      <c r="AY1233" s="184"/>
      <c r="AZ1233" s="184"/>
      <c r="BA1233" s="184"/>
      <c r="BB1233" s="184"/>
      <c r="BC1233" s="184"/>
      <c r="BD1233" s="184"/>
      <c r="BE1233" s="184"/>
      <c r="BF1233" s="184"/>
      <c r="BG1233" s="184"/>
      <c r="BH1233" s="184"/>
      <c r="BI1233" s="184"/>
      <c r="BJ1233" s="184"/>
      <c r="BK1233" s="184"/>
      <c r="BL1233" s="184"/>
      <c r="BM1233" s="184"/>
      <c r="BN1233" s="184"/>
      <c r="BO1233" s="184"/>
    </row>
    <row r="1234" spans="1:313" s="72" customFormat="1" ht="23.25" customHeight="1" outlineLevel="1">
      <c r="A1234" s="56">
        <f t="shared" si="27"/>
        <v>1204</v>
      </c>
      <c r="B1234" s="78" t="s">
        <v>2979</v>
      </c>
      <c r="C1234" s="78"/>
      <c r="D1234" s="85" t="s">
        <v>2980</v>
      </c>
      <c r="E1234" s="85">
        <v>34701000</v>
      </c>
      <c r="F1234" s="56">
        <v>1917</v>
      </c>
      <c r="G1234" s="56">
        <v>2</v>
      </c>
      <c r="H1234" s="56">
        <v>1</v>
      </c>
      <c r="I1234" s="56">
        <v>465.8</v>
      </c>
      <c r="J1234" s="56">
        <v>435.8</v>
      </c>
      <c r="K1234" s="56">
        <v>8</v>
      </c>
      <c r="L1234" s="92"/>
      <c r="M1234" s="92"/>
      <c r="N1234" s="92"/>
      <c r="O1234" s="56"/>
      <c r="P1234" s="56"/>
      <c r="Q1234" s="56"/>
      <c r="R1234" s="56"/>
      <c r="S1234" s="56"/>
      <c r="T1234" s="56"/>
      <c r="U1234" s="146" t="s">
        <v>358</v>
      </c>
      <c r="V1234" s="69"/>
      <c r="W1234" s="73"/>
      <c r="X1234" s="184"/>
      <c r="Y1234" s="184"/>
      <c r="Z1234" s="184"/>
      <c r="AA1234" s="184"/>
      <c r="AB1234" s="184"/>
      <c r="AC1234" s="184"/>
      <c r="AD1234" s="184"/>
      <c r="AE1234" s="184"/>
      <c r="AF1234" s="184"/>
      <c r="AG1234" s="184"/>
      <c r="AH1234" s="184"/>
      <c r="AI1234" s="184"/>
      <c r="AJ1234" s="184"/>
      <c r="AK1234" s="184"/>
      <c r="AL1234" s="184"/>
      <c r="AM1234" s="184"/>
      <c r="AN1234" s="184"/>
      <c r="AO1234" s="184"/>
      <c r="AP1234" s="184"/>
      <c r="AQ1234" s="184"/>
      <c r="AR1234" s="184"/>
      <c r="AS1234" s="184"/>
      <c r="AT1234" s="184"/>
      <c r="AU1234" s="184"/>
      <c r="AV1234" s="184"/>
      <c r="AW1234" s="184"/>
      <c r="AX1234" s="184"/>
      <c r="AY1234" s="184"/>
      <c r="AZ1234" s="184"/>
      <c r="BA1234" s="184"/>
      <c r="BB1234" s="184"/>
      <c r="BC1234" s="184"/>
      <c r="BD1234" s="184"/>
      <c r="BE1234" s="184"/>
      <c r="BF1234" s="184"/>
      <c r="BG1234" s="184"/>
      <c r="BH1234" s="184"/>
      <c r="BI1234" s="184"/>
      <c r="BJ1234" s="184"/>
      <c r="BK1234" s="184"/>
      <c r="BL1234" s="184"/>
      <c r="BM1234" s="184"/>
      <c r="BN1234" s="184"/>
      <c r="BO1234" s="184"/>
    </row>
    <row r="1235" spans="1:313" s="72" customFormat="1" ht="23.25" customHeight="1" outlineLevel="1">
      <c r="A1235" s="56">
        <f t="shared" si="27"/>
        <v>1205</v>
      </c>
      <c r="B1235" s="78" t="s">
        <v>2981</v>
      </c>
      <c r="C1235" s="78"/>
      <c r="D1235" s="85" t="s">
        <v>2982</v>
      </c>
      <c r="E1235" s="85">
        <v>34701000</v>
      </c>
      <c r="F1235" s="56">
        <v>1917</v>
      </c>
      <c r="G1235" s="56">
        <v>2</v>
      </c>
      <c r="H1235" s="56">
        <v>3</v>
      </c>
      <c r="I1235" s="56">
        <v>292.5</v>
      </c>
      <c r="J1235" s="56">
        <v>286.3</v>
      </c>
      <c r="K1235" s="56">
        <v>12</v>
      </c>
      <c r="L1235" s="56"/>
      <c r="M1235" s="56"/>
      <c r="N1235" s="56"/>
      <c r="O1235" s="56"/>
      <c r="P1235" s="56"/>
      <c r="Q1235" s="56"/>
      <c r="R1235" s="56"/>
      <c r="S1235" s="56"/>
      <c r="T1235" s="56"/>
      <c r="U1235" s="146" t="s">
        <v>2969</v>
      </c>
      <c r="V1235" s="88" t="s">
        <v>1771</v>
      </c>
      <c r="W1235" s="73"/>
      <c r="X1235" s="184"/>
      <c r="Y1235" s="184"/>
      <c r="Z1235" s="184"/>
      <c r="AA1235" s="184"/>
      <c r="AB1235" s="184"/>
      <c r="AC1235" s="184"/>
      <c r="AD1235" s="184"/>
      <c r="AE1235" s="184"/>
      <c r="AF1235" s="184"/>
      <c r="AG1235" s="184"/>
      <c r="AH1235" s="184"/>
      <c r="AI1235" s="184"/>
      <c r="AJ1235" s="184"/>
      <c r="AK1235" s="184"/>
      <c r="AL1235" s="184"/>
      <c r="AM1235" s="184"/>
      <c r="AN1235" s="184"/>
      <c r="AO1235" s="184"/>
      <c r="AP1235" s="184"/>
      <c r="AQ1235" s="184"/>
      <c r="AR1235" s="184"/>
      <c r="AS1235" s="184"/>
      <c r="AT1235" s="184"/>
      <c r="AU1235" s="184"/>
      <c r="AV1235" s="184"/>
      <c r="AW1235" s="184"/>
      <c r="AX1235" s="184"/>
      <c r="AY1235" s="184"/>
      <c r="AZ1235" s="184"/>
      <c r="BA1235" s="184"/>
      <c r="BB1235" s="184"/>
      <c r="BC1235" s="184"/>
      <c r="BD1235" s="184"/>
      <c r="BE1235" s="184"/>
      <c r="BF1235" s="184"/>
      <c r="BG1235" s="184"/>
      <c r="BH1235" s="184"/>
      <c r="BI1235" s="184"/>
      <c r="BJ1235" s="184"/>
      <c r="BK1235" s="184"/>
      <c r="BL1235" s="184"/>
      <c r="BM1235" s="184"/>
      <c r="BN1235" s="184"/>
      <c r="BO1235" s="184"/>
    </row>
    <row r="1236" spans="1:313" s="72" customFormat="1" ht="23.25" customHeight="1" outlineLevel="1">
      <c r="A1236" s="56">
        <f t="shared" si="27"/>
        <v>1206</v>
      </c>
      <c r="B1236" s="78" t="s">
        <v>2983</v>
      </c>
      <c r="C1236" s="78"/>
      <c r="D1236" s="85" t="s">
        <v>2984</v>
      </c>
      <c r="E1236" s="85">
        <v>34701000</v>
      </c>
      <c r="F1236" s="56">
        <v>1960</v>
      </c>
      <c r="G1236" s="56">
        <v>4</v>
      </c>
      <c r="H1236" s="56">
        <v>3</v>
      </c>
      <c r="I1236" s="86">
        <v>3728.8</v>
      </c>
      <c r="J1236" s="86">
        <v>2985.5</v>
      </c>
      <c r="K1236" s="56"/>
      <c r="L1236" s="56"/>
      <c r="M1236" s="56"/>
      <c r="N1236" s="56">
        <v>8</v>
      </c>
      <c r="O1236" s="56">
        <v>9</v>
      </c>
      <c r="P1236" s="56">
        <v>10</v>
      </c>
      <c r="Q1236" s="56"/>
      <c r="R1236" s="56"/>
      <c r="S1236" s="56">
        <v>12</v>
      </c>
      <c r="T1236" s="56">
        <v>11</v>
      </c>
      <c r="U1236" s="146" t="s">
        <v>2985</v>
      </c>
      <c r="V1236" s="69" t="s">
        <v>13257</v>
      </c>
      <c r="W1236" s="73"/>
      <c r="X1236" s="184"/>
      <c r="Y1236" s="184"/>
      <c r="Z1236" s="184"/>
      <c r="AA1236" s="184"/>
      <c r="AB1236" s="184"/>
      <c r="AC1236" s="184"/>
      <c r="AD1236" s="184"/>
      <c r="AE1236" s="184"/>
      <c r="AF1236" s="184"/>
      <c r="AG1236" s="184"/>
      <c r="AH1236" s="184"/>
      <c r="AI1236" s="184"/>
      <c r="AJ1236" s="184"/>
      <c r="AK1236" s="184"/>
      <c r="AL1236" s="184"/>
      <c r="AM1236" s="184"/>
      <c r="AN1236" s="184"/>
      <c r="AO1236" s="184"/>
      <c r="AP1236" s="184"/>
      <c r="AQ1236" s="184"/>
      <c r="AR1236" s="184"/>
      <c r="AS1236" s="184"/>
      <c r="AT1236" s="184"/>
      <c r="AU1236" s="184"/>
      <c r="AV1236" s="184"/>
      <c r="AW1236" s="184"/>
      <c r="AX1236" s="184"/>
      <c r="AY1236" s="184"/>
      <c r="AZ1236" s="184"/>
      <c r="BA1236" s="184"/>
      <c r="BB1236" s="184"/>
      <c r="BC1236" s="184"/>
      <c r="BD1236" s="184"/>
      <c r="BE1236" s="184"/>
      <c r="BF1236" s="184"/>
      <c r="BG1236" s="184"/>
      <c r="BH1236" s="184"/>
      <c r="BI1236" s="184"/>
      <c r="BJ1236" s="184"/>
      <c r="BK1236" s="184"/>
      <c r="BL1236" s="184"/>
      <c r="BM1236" s="184"/>
      <c r="BN1236" s="184"/>
      <c r="BO1236" s="184"/>
    </row>
    <row r="1237" spans="1:313" s="72" customFormat="1" ht="23.25" customHeight="1" outlineLevel="1">
      <c r="A1237" s="56">
        <f t="shared" si="27"/>
        <v>1207</v>
      </c>
      <c r="B1237" s="78" t="s">
        <v>2986</v>
      </c>
      <c r="C1237" s="78"/>
      <c r="D1237" s="85" t="s">
        <v>2987</v>
      </c>
      <c r="E1237" s="85">
        <v>34701000</v>
      </c>
      <c r="F1237" s="56">
        <v>1958</v>
      </c>
      <c r="G1237" s="56">
        <v>4</v>
      </c>
      <c r="H1237" s="56">
        <v>2</v>
      </c>
      <c r="I1237" s="86">
        <v>2757.6</v>
      </c>
      <c r="J1237" s="86">
        <v>1898.4</v>
      </c>
      <c r="K1237" s="56"/>
      <c r="L1237" s="56"/>
      <c r="M1237" s="56">
        <v>10</v>
      </c>
      <c r="N1237" s="56">
        <v>10</v>
      </c>
      <c r="O1237" s="56">
        <v>12</v>
      </c>
      <c r="P1237" s="56">
        <v>9</v>
      </c>
      <c r="Q1237" s="56"/>
      <c r="R1237" s="56"/>
      <c r="S1237" s="56">
        <v>11</v>
      </c>
      <c r="T1237" s="56" t="s">
        <v>141</v>
      </c>
      <c r="U1237" s="146" t="s">
        <v>2988</v>
      </c>
      <c r="V1237" s="69" t="s">
        <v>2989</v>
      </c>
      <c r="W1237" s="73"/>
      <c r="X1237" s="184"/>
      <c r="Y1237" s="184"/>
      <c r="Z1237" s="184"/>
      <c r="AA1237" s="184"/>
      <c r="AB1237" s="184"/>
      <c r="AC1237" s="184"/>
      <c r="AD1237" s="184"/>
      <c r="AE1237" s="184"/>
      <c r="AF1237" s="184"/>
      <c r="AG1237" s="184"/>
      <c r="AH1237" s="184"/>
      <c r="AI1237" s="184"/>
      <c r="AJ1237" s="184"/>
      <c r="AK1237" s="184"/>
      <c r="AL1237" s="184"/>
      <c r="AM1237" s="184"/>
      <c r="AN1237" s="184"/>
      <c r="AO1237" s="184"/>
      <c r="AP1237" s="184"/>
      <c r="AQ1237" s="184"/>
      <c r="AR1237" s="184"/>
      <c r="AS1237" s="184"/>
      <c r="AT1237" s="184"/>
      <c r="AU1237" s="184"/>
      <c r="AV1237" s="184"/>
      <c r="AW1237" s="184"/>
      <c r="AX1237" s="184"/>
      <c r="AY1237" s="184"/>
      <c r="AZ1237" s="184"/>
      <c r="BA1237" s="184"/>
      <c r="BB1237" s="184"/>
      <c r="BC1237" s="184"/>
      <c r="BD1237" s="184"/>
      <c r="BE1237" s="184"/>
      <c r="BF1237" s="184"/>
      <c r="BG1237" s="184"/>
      <c r="BH1237" s="184"/>
      <c r="BI1237" s="184"/>
      <c r="BJ1237" s="184"/>
      <c r="BK1237" s="184"/>
      <c r="BL1237" s="184"/>
      <c r="BM1237" s="184"/>
      <c r="BN1237" s="184"/>
      <c r="BO1237" s="184"/>
    </row>
    <row r="1238" spans="1:313" s="72" customFormat="1" ht="23.25" customHeight="1" outlineLevel="1">
      <c r="A1238" s="56">
        <f t="shared" si="27"/>
        <v>1208</v>
      </c>
      <c r="B1238" s="78" t="s">
        <v>2990</v>
      </c>
      <c r="C1238" s="78"/>
      <c r="D1238" s="84" t="s">
        <v>11849</v>
      </c>
      <c r="E1238" s="85">
        <v>34701000</v>
      </c>
      <c r="F1238" s="56">
        <v>2004</v>
      </c>
      <c r="G1238" s="56">
        <v>3</v>
      </c>
      <c r="H1238" s="56">
        <v>1</v>
      </c>
      <c r="I1238" s="86">
        <v>1952.2</v>
      </c>
      <c r="J1238" s="86">
        <v>1012.7</v>
      </c>
      <c r="K1238" s="56"/>
      <c r="L1238" s="56"/>
      <c r="M1238" s="56"/>
      <c r="N1238" s="56"/>
      <c r="O1238" s="56">
        <v>8</v>
      </c>
      <c r="P1238" s="56">
        <v>11</v>
      </c>
      <c r="Q1238" s="56">
        <v>10</v>
      </c>
      <c r="R1238" s="56">
        <v>12</v>
      </c>
      <c r="S1238" s="56"/>
      <c r="T1238" s="56"/>
      <c r="U1238" s="144"/>
      <c r="V1238" s="69"/>
      <c r="W1238" s="73"/>
      <c r="X1238" s="184"/>
      <c r="Y1238" s="184"/>
      <c r="Z1238" s="184"/>
      <c r="AA1238" s="184"/>
      <c r="AB1238" s="184"/>
      <c r="AC1238" s="184"/>
      <c r="AD1238" s="184"/>
      <c r="AE1238" s="184"/>
      <c r="AF1238" s="184"/>
      <c r="AG1238" s="184"/>
      <c r="AH1238" s="184"/>
      <c r="AI1238" s="184"/>
      <c r="AJ1238" s="184"/>
      <c r="AK1238" s="184"/>
      <c r="AL1238" s="184"/>
      <c r="AM1238" s="184"/>
      <c r="AN1238" s="184"/>
      <c r="AO1238" s="184"/>
      <c r="AP1238" s="184"/>
      <c r="AQ1238" s="184"/>
      <c r="AR1238" s="184"/>
      <c r="AS1238" s="184"/>
      <c r="AT1238" s="184"/>
      <c r="AU1238" s="184"/>
      <c r="AV1238" s="184"/>
      <c r="AW1238" s="184"/>
      <c r="AX1238" s="184"/>
      <c r="AY1238" s="184"/>
      <c r="AZ1238" s="184"/>
      <c r="BA1238" s="184"/>
      <c r="BB1238" s="184"/>
      <c r="BC1238" s="184"/>
      <c r="BD1238" s="184"/>
      <c r="BE1238" s="184"/>
      <c r="BF1238" s="184"/>
      <c r="BG1238" s="184"/>
      <c r="BH1238" s="184"/>
      <c r="BI1238" s="184"/>
      <c r="BJ1238" s="184"/>
      <c r="BK1238" s="184"/>
      <c r="BL1238" s="184"/>
      <c r="BM1238" s="184"/>
      <c r="BN1238" s="184"/>
      <c r="BO1238" s="184"/>
    </row>
    <row r="1239" spans="1:313" s="72" customFormat="1" ht="23.25" customHeight="1" outlineLevel="1">
      <c r="A1239" s="56">
        <f t="shared" si="27"/>
        <v>1209</v>
      </c>
      <c r="B1239" s="78" t="s">
        <v>2991</v>
      </c>
      <c r="C1239" s="78"/>
      <c r="D1239" s="85" t="s">
        <v>2992</v>
      </c>
      <c r="E1239" s="85">
        <v>34701000</v>
      </c>
      <c r="F1239" s="56">
        <v>1952</v>
      </c>
      <c r="G1239" s="56">
        <v>3</v>
      </c>
      <c r="H1239" s="56">
        <v>3</v>
      </c>
      <c r="I1239" s="86">
        <v>2078.8000000000002</v>
      </c>
      <c r="J1239" s="86">
        <v>1890.8</v>
      </c>
      <c r="K1239" s="56"/>
      <c r="L1239" s="56">
        <v>8</v>
      </c>
      <c r="M1239" s="56">
        <v>10</v>
      </c>
      <c r="N1239" s="56">
        <v>12</v>
      </c>
      <c r="O1239" s="56">
        <v>9</v>
      </c>
      <c r="P1239" s="56"/>
      <c r="Q1239" s="56">
        <v>11</v>
      </c>
      <c r="R1239" s="56"/>
      <c r="S1239" s="56">
        <v>8</v>
      </c>
      <c r="T1239" s="56" t="s">
        <v>568</v>
      </c>
      <c r="U1239" s="146" t="s">
        <v>122</v>
      </c>
      <c r="V1239" s="69" t="s">
        <v>2993</v>
      </c>
      <c r="W1239" s="73"/>
      <c r="X1239" s="184"/>
      <c r="Y1239" s="184"/>
      <c r="Z1239" s="184"/>
      <c r="AA1239" s="184"/>
      <c r="AB1239" s="184"/>
      <c r="AC1239" s="184"/>
      <c r="AD1239" s="184"/>
      <c r="AE1239" s="184"/>
      <c r="AF1239" s="184"/>
      <c r="AG1239" s="184"/>
      <c r="AH1239" s="184"/>
      <c r="AI1239" s="184"/>
      <c r="AJ1239" s="184"/>
      <c r="AK1239" s="184"/>
      <c r="AL1239" s="184"/>
      <c r="AM1239" s="184"/>
      <c r="AN1239" s="184"/>
      <c r="AO1239" s="184"/>
      <c r="AP1239" s="184"/>
      <c r="AQ1239" s="184"/>
      <c r="AR1239" s="184"/>
      <c r="AS1239" s="184"/>
      <c r="AT1239" s="184"/>
      <c r="AU1239" s="184"/>
      <c r="AV1239" s="184"/>
      <c r="AW1239" s="184"/>
      <c r="AX1239" s="184"/>
      <c r="AY1239" s="184"/>
      <c r="AZ1239" s="184"/>
      <c r="BA1239" s="184"/>
      <c r="BB1239" s="184"/>
      <c r="BC1239" s="184"/>
      <c r="BD1239" s="184"/>
      <c r="BE1239" s="184"/>
      <c r="BF1239" s="184"/>
      <c r="BG1239" s="184"/>
      <c r="BH1239" s="184"/>
      <c r="BI1239" s="184"/>
      <c r="BJ1239" s="184"/>
      <c r="BK1239" s="184"/>
      <c r="BL1239" s="184"/>
      <c r="BM1239" s="184"/>
      <c r="BN1239" s="184"/>
      <c r="BO1239" s="184"/>
    </row>
    <row r="1240" spans="1:313" s="72" customFormat="1" ht="23.25" customHeight="1" outlineLevel="1">
      <c r="A1240" s="56">
        <f t="shared" si="27"/>
        <v>1210</v>
      </c>
      <c r="B1240" s="78" t="s">
        <v>2994</v>
      </c>
      <c r="C1240" s="78"/>
      <c r="D1240" s="85" t="s">
        <v>2995</v>
      </c>
      <c r="E1240" s="85">
        <v>34701000</v>
      </c>
      <c r="F1240" s="56">
        <v>1969</v>
      </c>
      <c r="G1240" s="56">
        <v>5</v>
      </c>
      <c r="H1240" s="56">
        <v>4</v>
      </c>
      <c r="I1240" s="86">
        <v>3500.1</v>
      </c>
      <c r="J1240" s="86">
        <v>3229.5</v>
      </c>
      <c r="K1240" s="56"/>
      <c r="L1240" s="56">
        <v>11</v>
      </c>
      <c r="M1240" s="56">
        <v>12</v>
      </c>
      <c r="N1240" s="56"/>
      <c r="O1240" s="56"/>
      <c r="P1240" s="56">
        <v>9</v>
      </c>
      <c r="Q1240" s="56">
        <v>10</v>
      </c>
      <c r="R1240" s="56"/>
      <c r="S1240" s="56">
        <v>8</v>
      </c>
      <c r="T1240" s="56">
        <v>12</v>
      </c>
      <c r="U1240" s="146" t="s">
        <v>2996</v>
      </c>
      <c r="V1240" s="69"/>
      <c r="W1240" s="73"/>
      <c r="X1240" s="184"/>
      <c r="Y1240" s="184"/>
      <c r="Z1240" s="184"/>
      <c r="AA1240" s="184"/>
      <c r="AB1240" s="184"/>
      <c r="AC1240" s="184"/>
      <c r="AD1240" s="184"/>
      <c r="AE1240" s="184"/>
      <c r="AF1240" s="184"/>
      <c r="AG1240" s="184"/>
      <c r="AH1240" s="184"/>
      <c r="AI1240" s="184"/>
      <c r="AJ1240" s="184"/>
      <c r="AK1240" s="184"/>
      <c r="AL1240" s="184"/>
      <c r="AM1240" s="184"/>
      <c r="AN1240" s="184"/>
      <c r="AO1240" s="184"/>
      <c r="AP1240" s="184"/>
      <c r="AQ1240" s="184"/>
      <c r="AR1240" s="184"/>
      <c r="AS1240" s="184"/>
      <c r="AT1240" s="184"/>
      <c r="AU1240" s="184"/>
      <c r="AV1240" s="184"/>
      <c r="AW1240" s="184"/>
      <c r="AX1240" s="184"/>
      <c r="AY1240" s="184"/>
      <c r="AZ1240" s="184"/>
      <c r="BA1240" s="184"/>
      <c r="BB1240" s="184"/>
      <c r="BC1240" s="184"/>
      <c r="BD1240" s="184"/>
      <c r="BE1240" s="184"/>
      <c r="BF1240" s="184"/>
      <c r="BG1240" s="184"/>
      <c r="BH1240" s="184"/>
      <c r="BI1240" s="184"/>
      <c r="BJ1240" s="184"/>
      <c r="BK1240" s="184"/>
      <c r="BL1240" s="184"/>
      <c r="BM1240" s="184"/>
      <c r="BN1240" s="184"/>
      <c r="BO1240" s="184"/>
    </row>
    <row r="1241" spans="1:313" s="72" customFormat="1" ht="23.25" customHeight="1" outlineLevel="1">
      <c r="A1241" s="56">
        <f t="shared" si="27"/>
        <v>1211</v>
      </c>
      <c r="B1241" s="78" t="s">
        <v>2997</v>
      </c>
      <c r="C1241" s="78"/>
      <c r="D1241" s="85" t="s">
        <v>2998</v>
      </c>
      <c r="E1241" s="85">
        <v>34701000</v>
      </c>
      <c r="F1241" s="56">
        <v>2000</v>
      </c>
      <c r="G1241" s="56">
        <v>3</v>
      </c>
      <c r="H1241" s="56">
        <v>2</v>
      </c>
      <c r="I1241" s="86">
        <v>1953.7</v>
      </c>
      <c r="J1241" s="86">
        <v>1315.3</v>
      </c>
      <c r="K1241" s="56"/>
      <c r="L1241" s="56"/>
      <c r="M1241" s="56"/>
      <c r="N1241" s="56"/>
      <c r="O1241" s="56">
        <v>8</v>
      </c>
      <c r="P1241" s="56">
        <v>12</v>
      </c>
      <c r="Q1241" s="56">
        <v>10</v>
      </c>
      <c r="R1241" s="56"/>
      <c r="S1241" s="56"/>
      <c r="T1241" s="56"/>
      <c r="U1241" s="146" t="s">
        <v>2999</v>
      </c>
      <c r="V1241" s="69"/>
      <c r="W1241" s="73"/>
      <c r="X1241" s="184"/>
      <c r="Y1241" s="184"/>
      <c r="Z1241" s="184"/>
      <c r="AA1241" s="184"/>
      <c r="AB1241" s="184"/>
      <c r="AC1241" s="184"/>
      <c r="AD1241" s="184"/>
      <c r="AE1241" s="184"/>
      <c r="AF1241" s="184"/>
      <c r="AG1241" s="184"/>
      <c r="AH1241" s="184"/>
      <c r="AI1241" s="184"/>
      <c r="AJ1241" s="184"/>
      <c r="AK1241" s="184"/>
      <c r="AL1241" s="184"/>
      <c r="AM1241" s="184"/>
      <c r="AN1241" s="184"/>
      <c r="AO1241" s="184"/>
      <c r="AP1241" s="184"/>
      <c r="AQ1241" s="184"/>
      <c r="AR1241" s="184"/>
      <c r="AS1241" s="184"/>
      <c r="AT1241" s="184"/>
      <c r="AU1241" s="184"/>
      <c r="AV1241" s="184"/>
      <c r="AW1241" s="184"/>
      <c r="AX1241" s="184"/>
      <c r="AY1241" s="184"/>
      <c r="AZ1241" s="184"/>
      <c r="BA1241" s="184"/>
      <c r="BB1241" s="184"/>
      <c r="BC1241" s="184"/>
      <c r="BD1241" s="184"/>
      <c r="BE1241" s="184"/>
      <c r="BF1241" s="184"/>
      <c r="BG1241" s="184"/>
      <c r="BH1241" s="184"/>
      <c r="BI1241" s="184"/>
      <c r="BJ1241" s="184"/>
      <c r="BK1241" s="184"/>
      <c r="BL1241" s="184"/>
      <c r="BM1241" s="184"/>
      <c r="BN1241" s="184"/>
      <c r="BO1241" s="184"/>
    </row>
    <row r="1242" spans="1:313" s="72" customFormat="1" ht="23.25" customHeight="1" outlineLevel="1">
      <c r="A1242" s="56">
        <f t="shared" si="27"/>
        <v>1212</v>
      </c>
      <c r="B1242" s="78" t="s">
        <v>3000</v>
      </c>
      <c r="C1242" s="78"/>
      <c r="D1242" s="85" t="s">
        <v>3001</v>
      </c>
      <c r="E1242" s="85">
        <v>34701000</v>
      </c>
      <c r="F1242" s="56">
        <v>1917</v>
      </c>
      <c r="G1242" s="56">
        <v>2</v>
      </c>
      <c r="H1242" s="56">
        <v>2</v>
      </c>
      <c r="I1242" s="56">
        <v>397.1</v>
      </c>
      <c r="J1242" s="56">
        <v>339</v>
      </c>
      <c r="K1242" s="56">
        <v>8</v>
      </c>
      <c r="L1242" s="56"/>
      <c r="M1242" s="56"/>
      <c r="N1242" s="56"/>
      <c r="O1242" s="56">
        <v>11</v>
      </c>
      <c r="P1242" s="56"/>
      <c r="Q1242" s="56">
        <v>10</v>
      </c>
      <c r="R1242" s="56"/>
      <c r="S1242" s="56">
        <v>12</v>
      </c>
      <c r="T1242" s="56">
        <v>8</v>
      </c>
      <c r="U1242" s="146" t="s">
        <v>373</v>
      </c>
      <c r="V1242" s="69"/>
      <c r="W1242" s="73"/>
      <c r="X1242" s="184"/>
      <c r="Y1242" s="184"/>
      <c r="Z1242" s="184"/>
      <c r="AA1242" s="184"/>
      <c r="AB1242" s="184"/>
      <c r="AC1242" s="184"/>
      <c r="AD1242" s="184"/>
      <c r="AE1242" s="184"/>
      <c r="AF1242" s="184"/>
      <c r="AG1242" s="184"/>
      <c r="AH1242" s="184"/>
      <c r="AI1242" s="184"/>
      <c r="AJ1242" s="184"/>
      <c r="AK1242" s="184"/>
      <c r="AL1242" s="184"/>
      <c r="AM1242" s="184"/>
      <c r="AN1242" s="184"/>
      <c r="AO1242" s="184"/>
      <c r="AP1242" s="184"/>
      <c r="AQ1242" s="184"/>
      <c r="AR1242" s="184"/>
      <c r="AS1242" s="184"/>
      <c r="AT1242" s="184"/>
      <c r="AU1242" s="184"/>
      <c r="AV1242" s="184"/>
      <c r="AW1242" s="184"/>
      <c r="AX1242" s="184"/>
      <c r="AY1242" s="184"/>
      <c r="AZ1242" s="184"/>
      <c r="BA1242" s="184"/>
      <c r="BB1242" s="184"/>
      <c r="BC1242" s="184"/>
      <c r="BD1242" s="184"/>
      <c r="BE1242" s="184"/>
      <c r="BF1242" s="184"/>
      <c r="BG1242" s="184"/>
      <c r="BH1242" s="184"/>
      <c r="BI1242" s="184"/>
      <c r="BJ1242" s="184"/>
      <c r="BK1242" s="184"/>
      <c r="BL1242" s="184"/>
      <c r="BM1242" s="184"/>
      <c r="BN1242" s="184"/>
      <c r="BO1242" s="184"/>
    </row>
    <row r="1243" spans="1:313" s="72" customFormat="1" ht="23.25" customHeight="1" outlineLevel="1">
      <c r="A1243" s="56">
        <f t="shared" si="27"/>
        <v>1213</v>
      </c>
      <c r="B1243" s="78" t="s">
        <v>3002</v>
      </c>
      <c r="C1243" s="78"/>
      <c r="D1243" s="85" t="s">
        <v>3003</v>
      </c>
      <c r="E1243" s="85">
        <v>34701000</v>
      </c>
      <c r="F1243" s="56">
        <v>1926</v>
      </c>
      <c r="G1243" s="56">
        <v>2</v>
      </c>
      <c r="H1243" s="56">
        <v>2</v>
      </c>
      <c r="I1243" s="56">
        <v>667.7</v>
      </c>
      <c r="J1243" s="56">
        <v>637.5</v>
      </c>
      <c r="K1243" s="87"/>
      <c r="L1243" s="56">
        <v>12</v>
      </c>
      <c r="M1243" s="56">
        <v>11</v>
      </c>
      <c r="N1243" s="56">
        <v>8</v>
      </c>
      <c r="O1243" s="56">
        <v>10</v>
      </c>
      <c r="P1243" s="56"/>
      <c r="Q1243" s="56"/>
      <c r="R1243" s="56">
        <v>12</v>
      </c>
      <c r="S1243" s="56"/>
      <c r="T1243" s="56"/>
      <c r="U1243" s="146" t="s">
        <v>461</v>
      </c>
      <c r="V1243" s="69"/>
      <c r="W1243" s="73"/>
      <c r="X1243" s="184"/>
      <c r="Y1243" s="184"/>
      <c r="Z1243" s="184"/>
      <c r="AA1243" s="184"/>
      <c r="AB1243" s="184"/>
      <c r="AC1243" s="184"/>
      <c r="AD1243" s="184"/>
      <c r="AE1243" s="184"/>
      <c r="AF1243" s="184"/>
      <c r="AG1243" s="184"/>
      <c r="AH1243" s="184"/>
      <c r="AI1243" s="184"/>
      <c r="AJ1243" s="184"/>
      <c r="AK1243" s="184"/>
      <c r="AL1243" s="184"/>
      <c r="AM1243" s="184"/>
      <c r="AN1243" s="184"/>
      <c r="AO1243" s="184"/>
      <c r="AP1243" s="184"/>
      <c r="AQ1243" s="184"/>
      <c r="AR1243" s="184"/>
      <c r="AS1243" s="184"/>
      <c r="AT1243" s="184"/>
      <c r="AU1243" s="184"/>
      <c r="AV1243" s="184"/>
      <c r="AW1243" s="184"/>
      <c r="AX1243" s="184"/>
      <c r="AY1243" s="184"/>
      <c r="AZ1243" s="184"/>
      <c r="BA1243" s="184"/>
      <c r="BB1243" s="184"/>
      <c r="BC1243" s="184"/>
      <c r="BD1243" s="184"/>
      <c r="BE1243" s="184"/>
      <c r="BF1243" s="184"/>
      <c r="BG1243" s="184"/>
      <c r="BH1243" s="184"/>
      <c r="BI1243" s="184"/>
      <c r="BJ1243" s="184"/>
      <c r="BK1243" s="184"/>
      <c r="BL1243" s="184"/>
      <c r="BM1243" s="184"/>
      <c r="BN1243" s="184"/>
      <c r="BO1243" s="184"/>
    </row>
    <row r="1244" spans="1:313" s="72" customFormat="1" ht="23.25" customHeight="1" outlineLevel="1">
      <c r="A1244" s="56">
        <f t="shared" si="27"/>
        <v>1214</v>
      </c>
      <c r="B1244" s="78" t="s">
        <v>3004</v>
      </c>
      <c r="C1244" s="78"/>
      <c r="D1244" s="85" t="s">
        <v>3005</v>
      </c>
      <c r="E1244" s="85">
        <v>34701000</v>
      </c>
      <c r="F1244" s="56">
        <v>1962</v>
      </c>
      <c r="G1244" s="56">
        <v>5</v>
      </c>
      <c r="H1244" s="56">
        <v>2</v>
      </c>
      <c r="I1244" s="86">
        <v>1813.6</v>
      </c>
      <c r="J1244" s="86">
        <v>1681.6</v>
      </c>
      <c r="K1244" s="56"/>
      <c r="L1244" s="56"/>
      <c r="M1244" s="56">
        <v>12</v>
      </c>
      <c r="N1244" s="56">
        <v>8</v>
      </c>
      <c r="O1244" s="56">
        <v>9</v>
      </c>
      <c r="P1244" s="56">
        <v>10</v>
      </c>
      <c r="Q1244" s="56"/>
      <c r="R1244" s="56"/>
      <c r="S1244" s="56"/>
      <c r="T1244" s="56">
        <v>12</v>
      </c>
      <c r="U1244" s="146" t="s">
        <v>3006</v>
      </c>
      <c r="V1244" s="75" t="s">
        <v>3007</v>
      </c>
      <c r="W1244" s="73"/>
      <c r="X1244" s="184"/>
      <c r="Y1244" s="184"/>
      <c r="Z1244" s="184"/>
      <c r="AA1244" s="184"/>
      <c r="AB1244" s="184"/>
      <c r="AC1244" s="184"/>
      <c r="AD1244" s="184"/>
      <c r="AE1244" s="184"/>
      <c r="AF1244" s="184"/>
      <c r="AG1244" s="184"/>
      <c r="AH1244" s="184"/>
      <c r="AI1244" s="184"/>
      <c r="AJ1244" s="184"/>
      <c r="AK1244" s="184"/>
      <c r="AL1244" s="184"/>
      <c r="AM1244" s="184"/>
      <c r="AN1244" s="184"/>
      <c r="AO1244" s="184"/>
      <c r="AP1244" s="184"/>
      <c r="AQ1244" s="184"/>
      <c r="AR1244" s="184"/>
      <c r="AS1244" s="184"/>
      <c r="AT1244" s="184"/>
      <c r="AU1244" s="184"/>
      <c r="AV1244" s="184"/>
      <c r="AW1244" s="184"/>
      <c r="AX1244" s="184"/>
      <c r="AY1244" s="184"/>
      <c r="AZ1244" s="184"/>
      <c r="BA1244" s="184"/>
      <c r="BB1244" s="184"/>
      <c r="BC1244" s="184"/>
      <c r="BD1244" s="184"/>
      <c r="BE1244" s="184"/>
      <c r="BF1244" s="184"/>
      <c r="BG1244" s="184"/>
      <c r="BH1244" s="184"/>
      <c r="BI1244" s="184"/>
      <c r="BJ1244" s="184"/>
      <c r="BK1244" s="184"/>
      <c r="BL1244" s="184"/>
      <c r="BM1244" s="184"/>
      <c r="BN1244" s="184"/>
      <c r="BO1244" s="184"/>
    </row>
    <row r="1245" spans="1:313" s="72" customFormat="1" ht="23.25" customHeight="1" outlineLevel="1">
      <c r="A1245" s="56">
        <f t="shared" si="27"/>
        <v>1215</v>
      </c>
      <c r="B1245" s="78" t="s">
        <v>3008</v>
      </c>
      <c r="C1245" s="78"/>
      <c r="D1245" s="85" t="s">
        <v>3009</v>
      </c>
      <c r="E1245" s="85">
        <v>34701000</v>
      </c>
      <c r="F1245" s="56">
        <v>1917</v>
      </c>
      <c r="G1245" s="56">
        <v>3</v>
      </c>
      <c r="H1245" s="56">
        <v>4</v>
      </c>
      <c r="I1245" s="56">
        <v>390.1</v>
      </c>
      <c r="J1245" s="56">
        <v>315.5</v>
      </c>
      <c r="K1245" s="56">
        <v>8</v>
      </c>
      <c r="L1245" s="56">
        <v>12</v>
      </c>
      <c r="M1245" s="56">
        <v>10</v>
      </c>
      <c r="N1245" s="56"/>
      <c r="O1245" s="56"/>
      <c r="P1245" s="56"/>
      <c r="Q1245" s="56"/>
      <c r="R1245" s="56">
        <v>8</v>
      </c>
      <c r="S1245" s="56">
        <v>12</v>
      </c>
      <c r="T1245" s="56"/>
      <c r="U1245" s="146" t="s">
        <v>373</v>
      </c>
      <c r="V1245" s="69"/>
      <c r="W1245" s="73"/>
      <c r="X1245" s="184"/>
      <c r="Y1245" s="184"/>
      <c r="Z1245" s="184"/>
      <c r="AA1245" s="184"/>
      <c r="AB1245" s="184"/>
      <c r="AC1245" s="184"/>
      <c r="AD1245" s="184"/>
      <c r="AE1245" s="184"/>
      <c r="AF1245" s="184"/>
      <c r="AG1245" s="184"/>
      <c r="AH1245" s="184"/>
      <c r="AI1245" s="184"/>
      <c r="AJ1245" s="184"/>
      <c r="AK1245" s="184"/>
      <c r="AL1245" s="184"/>
      <c r="AM1245" s="184"/>
      <c r="AN1245" s="184"/>
      <c r="AO1245" s="184"/>
      <c r="AP1245" s="184"/>
      <c r="AQ1245" s="184"/>
      <c r="AR1245" s="184"/>
      <c r="AS1245" s="184"/>
      <c r="AT1245" s="184"/>
      <c r="AU1245" s="184"/>
      <c r="AV1245" s="184"/>
      <c r="AW1245" s="184"/>
      <c r="AX1245" s="184"/>
      <c r="AY1245" s="184"/>
      <c r="AZ1245" s="184"/>
      <c r="BA1245" s="184"/>
      <c r="BB1245" s="184"/>
      <c r="BC1245" s="184"/>
      <c r="BD1245" s="184"/>
      <c r="BE1245" s="184"/>
      <c r="BF1245" s="184"/>
      <c r="BG1245" s="184"/>
      <c r="BH1245" s="184"/>
      <c r="BI1245" s="184"/>
      <c r="BJ1245" s="184"/>
      <c r="BK1245" s="184"/>
      <c r="BL1245" s="184"/>
      <c r="BM1245" s="184"/>
      <c r="BN1245" s="184"/>
      <c r="BO1245" s="184"/>
    </row>
    <row r="1246" spans="1:313" s="72" customFormat="1" ht="23.25" customHeight="1" outlineLevel="1">
      <c r="A1246" s="56">
        <f t="shared" si="27"/>
        <v>1216</v>
      </c>
      <c r="B1246" s="85" t="s">
        <v>3010</v>
      </c>
      <c r="C1246" s="85"/>
      <c r="D1246" s="85" t="s">
        <v>3011</v>
      </c>
      <c r="E1246" s="85">
        <v>34701000</v>
      </c>
      <c r="F1246" s="56">
        <v>2019</v>
      </c>
      <c r="G1246" s="56">
        <v>3</v>
      </c>
      <c r="H1246" s="56">
        <v>1</v>
      </c>
      <c r="I1246" s="86">
        <v>1046.4000000000001</v>
      </c>
      <c r="J1246" s="86">
        <v>814.2</v>
      </c>
      <c r="K1246" s="56"/>
      <c r="L1246" s="56"/>
      <c r="M1246" s="56"/>
      <c r="N1246" s="56"/>
      <c r="O1246" s="56"/>
      <c r="P1246" s="56">
        <v>9</v>
      </c>
      <c r="Q1246" s="56"/>
      <c r="R1246" s="56"/>
      <c r="S1246" s="56"/>
      <c r="T1246" s="56">
        <v>12</v>
      </c>
      <c r="U1246" s="144" t="s">
        <v>3012</v>
      </c>
      <c r="V1246" s="69"/>
      <c r="W1246" s="70"/>
      <c r="X1246" s="184"/>
      <c r="Y1246" s="184"/>
      <c r="Z1246" s="184"/>
      <c r="AA1246" s="184"/>
      <c r="AB1246" s="184"/>
      <c r="AC1246" s="184"/>
      <c r="AD1246" s="184"/>
      <c r="AE1246" s="184"/>
      <c r="AF1246" s="184"/>
      <c r="AG1246" s="184"/>
      <c r="AH1246" s="184"/>
      <c r="AI1246" s="184"/>
      <c r="AJ1246" s="184"/>
      <c r="AK1246" s="184"/>
      <c r="AL1246" s="184"/>
      <c r="AM1246" s="184"/>
      <c r="AN1246" s="184"/>
      <c r="AO1246" s="184"/>
      <c r="AP1246" s="184"/>
      <c r="AQ1246" s="184"/>
      <c r="AR1246" s="184"/>
      <c r="AS1246" s="184"/>
      <c r="AT1246" s="184"/>
      <c r="AU1246" s="184"/>
      <c r="AV1246" s="184"/>
      <c r="AW1246" s="184"/>
      <c r="AX1246" s="184"/>
      <c r="AY1246" s="184"/>
      <c r="AZ1246" s="184"/>
      <c r="BA1246" s="184"/>
      <c r="BB1246" s="184"/>
      <c r="BC1246" s="184"/>
      <c r="BD1246" s="184"/>
      <c r="BE1246" s="184"/>
      <c r="BF1246" s="184"/>
      <c r="BG1246" s="184"/>
      <c r="BH1246" s="184"/>
      <c r="BI1246" s="184"/>
      <c r="BJ1246" s="184"/>
      <c r="BK1246" s="184"/>
      <c r="BL1246" s="184"/>
      <c r="BM1246" s="184"/>
      <c r="BN1246" s="184"/>
      <c r="BO1246" s="184"/>
      <c r="BP1246" s="71"/>
      <c r="BQ1246" s="71"/>
      <c r="BR1246" s="71"/>
      <c r="BS1246" s="71"/>
      <c r="BT1246" s="71"/>
      <c r="BU1246" s="71"/>
      <c r="BV1246" s="71"/>
      <c r="BW1246" s="71"/>
      <c r="BX1246" s="71"/>
      <c r="BY1246" s="71"/>
      <c r="BZ1246" s="71"/>
      <c r="CA1246" s="71"/>
      <c r="CB1246" s="71"/>
      <c r="CC1246" s="71"/>
      <c r="CD1246" s="71"/>
      <c r="CE1246" s="71"/>
      <c r="CF1246" s="71"/>
      <c r="CG1246" s="71"/>
      <c r="CH1246" s="71"/>
      <c r="CI1246" s="71"/>
      <c r="CJ1246" s="71"/>
      <c r="CK1246" s="71"/>
      <c r="CL1246" s="71"/>
      <c r="CM1246" s="71"/>
      <c r="CN1246" s="71"/>
      <c r="CO1246" s="71"/>
      <c r="CP1246" s="71"/>
      <c r="CQ1246" s="71"/>
      <c r="CR1246" s="71"/>
      <c r="CS1246" s="71"/>
      <c r="CT1246" s="71"/>
      <c r="CU1246" s="71"/>
      <c r="CV1246" s="71"/>
      <c r="CW1246" s="71"/>
      <c r="CX1246" s="71"/>
      <c r="CY1246" s="71"/>
      <c r="CZ1246" s="71"/>
      <c r="DA1246" s="71"/>
      <c r="DB1246" s="71"/>
      <c r="DC1246" s="71"/>
      <c r="DD1246" s="71"/>
      <c r="DE1246" s="71"/>
      <c r="DF1246" s="71"/>
      <c r="DG1246" s="71"/>
      <c r="DH1246" s="71"/>
      <c r="DI1246" s="71"/>
      <c r="DJ1246" s="71"/>
      <c r="DK1246" s="71"/>
      <c r="DL1246" s="71"/>
      <c r="DM1246" s="71"/>
      <c r="DN1246" s="71"/>
      <c r="DO1246" s="71"/>
      <c r="DP1246" s="71"/>
      <c r="DQ1246" s="71"/>
      <c r="DR1246" s="71"/>
      <c r="DS1246" s="71"/>
      <c r="DT1246" s="71"/>
      <c r="DU1246" s="71"/>
      <c r="DV1246" s="71"/>
      <c r="DW1246" s="71"/>
      <c r="DX1246" s="71"/>
      <c r="DY1246" s="71"/>
      <c r="DZ1246" s="71"/>
      <c r="EA1246" s="71"/>
      <c r="EB1246" s="71"/>
      <c r="EC1246" s="71"/>
      <c r="ED1246" s="71"/>
      <c r="EE1246" s="71"/>
      <c r="EF1246" s="71"/>
      <c r="EG1246" s="71"/>
      <c r="EH1246" s="71"/>
      <c r="EI1246" s="71"/>
      <c r="EJ1246" s="71"/>
      <c r="EK1246" s="71"/>
      <c r="EL1246" s="71"/>
      <c r="EM1246" s="71"/>
      <c r="EN1246" s="71"/>
      <c r="EO1246" s="71"/>
      <c r="EP1246" s="71"/>
      <c r="EQ1246" s="71"/>
      <c r="ER1246" s="71"/>
      <c r="ES1246" s="71"/>
      <c r="ET1246" s="71"/>
      <c r="EU1246" s="71"/>
      <c r="EV1246" s="71"/>
      <c r="EW1246" s="71"/>
      <c r="EX1246" s="71"/>
      <c r="EY1246" s="71"/>
      <c r="EZ1246" s="71"/>
      <c r="FA1246" s="71"/>
      <c r="FB1246" s="71"/>
      <c r="FC1246" s="71"/>
      <c r="FD1246" s="71"/>
      <c r="FE1246" s="71"/>
      <c r="FF1246" s="71"/>
      <c r="FG1246" s="71"/>
      <c r="FH1246" s="71"/>
      <c r="FI1246" s="71"/>
      <c r="FJ1246" s="71"/>
      <c r="FK1246" s="71"/>
      <c r="FL1246" s="71"/>
      <c r="FM1246" s="71"/>
      <c r="FN1246" s="71"/>
      <c r="FO1246" s="71"/>
      <c r="FP1246" s="71"/>
      <c r="FQ1246" s="71"/>
      <c r="FR1246" s="71"/>
      <c r="FS1246" s="71"/>
      <c r="FT1246" s="71"/>
      <c r="FU1246" s="71"/>
      <c r="FV1246" s="71"/>
      <c r="FW1246" s="71"/>
      <c r="FX1246" s="71"/>
      <c r="FY1246" s="71"/>
      <c r="FZ1246" s="71"/>
      <c r="GA1246" s="71"/>
      <c r="GB1246" s="71"/>
      <c r="GC1246" s="71"/>
      <c r="GD1246" s="71"/>
      <c r="GE1246" s="71"/>
      <c r="GF1246" s="71"/>
      <c r="GG1246" s="71"/>
      <c r="GH1246" s="71"/>
      <c r="GI1246" s="71"/>
      <c r="GJ1246" s="71"/>
      <c r="GK1246" s="71"/>
      <c r="GL1246" s="71"/>
      <c r="GM1246" s="71"/>
      <c r="GN1246" s="71"/>
      <c r="GO1246" s="71"/>
      <c r="GP1246" s="71"/>
      <c r="GQ1246" s="71"/>
      <c r="GR1246" s="71"/>
      <c r="GS1246" s="71"/>
      <c r="GT1246" s="71"/>
      <c r="GU1246" s="71"/>
      <c r="GV1246" s="71"/>
      <c r="GW1246" s="71"/>
      <c r="GX1246" s="71"/>
      <c r="GY1246" s="71"/>
      <c r="GZ1246" s="71"/>
      <c r="HA1246" s="71"/>
      <c r="HB1246" s="71"/>
      <c r="HC1246" s="71"/>
      <c r="HD1246" s="71"/>
      <c r="HE1246" s="71"/>
      <c r="HF1246" s="71"/>
      <c r="HG1246" s="71"/>
      <c r="HH1246" s="71"/>
      <c r="HI1246" s="71"/>
      <c r="HJ1246" s="71"/>
      <c r="HK1246" s="71"/>
      <c r="HL1246" s="71"/>
      <c r="HM1246" s="71"/>
      <c r="HN1246" s="71"/>
      <c r="HO1246" s="71"/>
      <c r="HP1246" s="71"/>
      <c r="HQ1246" s="71"/>
      <c r="HR1246" s="71"/>
      <c r="HS1246" s="71"/>
      <c r="HT1246" s="71"/>
      <c r="HU1246" s="71"/>
      <c r="HV1246" s="71"/>
      <c r="HW1246" s="71"/>
      <c r="HX1246" s="71"/>
      <c r="HY1246" s="71"/>
      <c r="HZ1246" s="71"/>
      <c r="IA1246" s="71"/>
      <c r="IB1246" s="71"/>
      <c r="IC1246" s="71"/>
      <c r="ID1246" s="71"/>
      <c r="IE1246" s="71"/>
      <c r="IF1246" s="71"/>
      <c r="IG1246" s="71"/>
      <c r="IH1246" s="71"/>
      <c r="II1246" s="71"/>
      <c r="IJ1246" s="71"/>
      <c r="IK1246" s="71"/>
      <c r="IL1246" s="71"/>
      <c r="IM1246" s="71"/>
      <c r="IN1246" s="71"/>
      <c r="IO1246" s="71"/>
      <c r="IP1246" s="71"/>
      <c r="IQ1246" s="71"/>
      <c r="IR1246" s="71"/>
      <c r="IS1246" s="71"/>
      <c r="IT1246" s="71"/>
      <c r="IU1246" s="71"/>
      <c r="IV1246" s="71"/>
      <c r="IW1246" s="71"/>
      <c r="IX1246" s="71"/>
      <c r="IY1246" s="71"/>
      <c r="IZ1246" s="71"/>
      <c r="JA1246" s="71"/>
      <c r="JB1246" s="71"/>
      <c r="JC1246" s="71"/>
      <c r="JD1246" s="71"/>
      <c r="JE1246" s="71"/>
      <c r="JF1246" s="71"/>
      <c r="JG1246" s="71"/>
      <c r="JH1246" s="71"/>
      <c r="JI1246" s="71"/>
      <c r="JJ1246" s="71"/>
      <c r="JK1246" s="71"/>
      <c r="JL1246" s="71"/>
      <c r="JM1246" s="71"/>
      <c r="JN1246" s="71"/>
      <c r="JO1246" s="71"/>
      <c r="JP1246" s="71"/>
      <c r="JQ1246" s="71"/>
      <c r="JR1246" s="71"/>
      <c r="JS1246" s="71"/>
      <c r="JT1246" s="71"/>
      <c r="JU1246" s="71"/>
      <c r="JV1246" s="71"/>
      <c r="JW1246" s="71"/>
      <c r="JX1246" s="71"/>
      <c r="JY1246" s="71"/>
      <c r="JZ1246" s="71"/>
      <c r="KA1246" s="71"/>
      <c r="KB1246" s="71"/>
      <c r="KC1246" s="71"/>
      <c r="KD1246" s="71"/>
      <c r="KE1246" s="71"/>
      <c r="KF1246" s="71"/>
      <c r="KG1246" s="71"/>
      <c r="KH1246" s="71"/>
      <c r="KI1246" s="71"/>
      <c r="KJ1246" s="71"/>
      <c r="KK1246" s="71"/>
      <c r="KL1246" s="71"/>
      <c r="KM1246" s="71"/>
      <c r="KN1246" s="71"/>
      <c r="KO1246" s="71"/>
      <c r="KP1246" s="71"/>
      <c r="KQ1246" s="71"/>
      <c r="KR1246" s="71"/>
      <c r="KS1246" s="71"/>
      <c r="KT1246" s="71"/>
      <c r="KU1246" s="71"/>
      <c r="KV1246" s="71"/>
      <c r="KW1246" s="71"/>
      <c r="KX1246" s="71"/>
      <c r="KY1246" s="71"/>
      <c r="KZ1246" s="71"/>
      <c r="LA1246" s="71"/>
    </row>
    <row r="1247" spans="1:313" s="72" customFormat="1" ht="23.25" customHeight="1" outlineLevel="1">
      <c r="A1247" s="56">
        <f t="shared" si="27"/>
        <v>1217</v>
      </c>
      <c r="B1247" s="78" t="s">
        <v>3013</v>
      </c>
      <c r="C1247" s="78"/>
      <c r="D1247" s="85" t="s">
        <v>3014</v>
      </c>
      <c r="E1247" s="85">
        <v>34701000</v>
      </c>
      <c r="F1247" s="56">
        <v>2014</v>
      </c>
      <c r="G1247" s="56">
        <v>3</v>
      </c>
      <c r="H1247" s="56">
        <v>1</v>
      </c>
      <c r="I1247" s="86">
        <v>1131.5999999999999</v>
      </c>
      <c r="J1247" s="56">
        <v>898.7</v>
      </c>
      <c r="K1247" s="56"/>
      <c r="L1247" s="56"/>
      <c r="M1247" s="56"/>
      <c r="N1247" s="56"/>
      <c r="O1247" s="56"/>
      <c r="P1247" s="56"/>
      <c r="Q1247" s="56">
        <v>8</v>
      </c>
      <c r="R1247" s="56">
        <v>12</v>
      </c>
      <c r="S1247" s="56">
        <v>10</v>
      </c>
      <c r="T1247" s="56"/>
      <c r="U1247" s="146"/>
      <c r="V1247" s="69"/>
      <c r="W1247" s="73"/>
      <c r="X1247" s="184"/>
      <c r="Y1247" s="184"/>
      <c r="Z1247" s="184"/>
      <c r="AA1247" s="184"/>
      <c r="AB1247" s="184"/>
      <c r="AC1247" s="184"/>
      <c r="AD1247" s="184"/>
      <c r="AE1247" s="184"/>
      <c r="AF1247" s="184"/>
      <c r="AG1247" s="184"/>
      <c r="AH1247" s="184"/>
      <c r="AI1247" s="184"/>
      <c r="AJ1247" s="184"/>
      <c r="AK1247" s="184"/>
      <c r="AL1247" s="184"/>
      <c r="AM1247" s="184"/>
      <c r="AN1247" s="184"/>
      <c r="AO1247" s="184"/>
      <c r="AP1247" s="184"/>
      <c r="AQ1247" s="184"/>
      <c r="AR1247" s="184"/>
      <c r="AS1247" s="184"/>
      <c r="AT1247" s="184"/>
      <c r="AU1247" s="184"/>
      <c r="AV1247" s="184"/>
      <c r="AW1247" s="184"/>
      <c r="AX1247" s="184"/>
      <c r="AY1247" s="184"/>
      <c r="AZ1247" s="184"/>
      <c r="BA1247" s="184"/>
      <c r="BB1247" s="184"/>
      <c r="BC1247" s="184"/>
      <c r="BD1247" s="184"/>
      <c r="BE1247" s="184"/>
      <c r="BF1247" s="184"/>
      <c r="BG1247" s="184"/>
      <c r="BH1247" s="184"/>
      <c r="BI1247" s="184"/>
      <c r="BJ1247" s="184"/>
      <c r="BK1247" s="184"/>
      <c r="BL1247" s="184"/>
      <c r="BM1247" s="184"/>
      <c r="BN1247" s="184"/>
      <c r="BO1247" s="184"/>
    </row>
    <row r="1248" spans="1:313" s="72" customFormat="1" ht="23.25" customHeight="1" outlineLevel="1">
      <c r="A1248" s="56">
        <f t="shared" si="27"/>
        <v>1218</v>
      </c>
      <c r="B1248" s="78" t="s">
        <v>3015</v>
      </c>
      <c r="C1248" s="78"/>
      <c r="D1248" s="85" t="s">
        <v>3016</v>
      </c>
      <c r="E1248" s="85">
        <v>34701000</v>
      </c>
      <c r="F1248" s="56">
        <v>1959</v>
      </c>
      <c r="G1248" s="56">
        <v>4</v>
      </c>
      <c r="H1248" s="56">
        <v>3</v>
      </c>
      <c r="I1248" s="86">
        <v>4158.8999999999996</v>
      </c>
      <c r="J1248" s="86">
        <v>3386</v>
      </c>
      <c r="K1248" s="56"/>
      <c r="L1248" s="56"/>
      <c r="M1248" s="56"/>
      <c r="N1248" s="56">
        <v>12</v>
      </c>
      <c r="O1248" s="56" t="s">
        <v>302</v>
      </c>
      <c r="P1248" s="56"/>
      <c r="Q1248" s="56"/>
      <c r="R1248" s="56"/>
      <c r="S1248" s="56">
        <v>10</v>
      </c>
      <c r="T1248" s="56">
        <v>11</v>
      </c>
      <c r="U1248" s="146" t="s">
        <v>3017</v>
      </c>
      <c r="V1248" s="69"/>
      <c r="W1248" s="73"/>
      <c r="X1248" s="184"/>
      <c r="Y1248" s="184"/>
      <c r="Z1248" s="184"/>
      <c r="AA1248" s="184"/>
      <c r="AB1248" s="184"/>
      <c r="AC1248" s="184"/>
      <c r="AD1248" s="184"/>
      <c r="AE1248" s="184"/>
      <c r="AF1248" s="184"/>
      <c r="AG1248" s="184"/>
      <c r="AH1248" s="184"/>
      <c r="AI1248" s="184"/>
      <c r="AJ1248" s="184"/>
      <c r="AK1248" s="184"/>
      <c r="AL1248" s="184"/>
      <c r="AM1248" s="184"/>
      <c r="AN1248" s="184"/>
      <c r="AO1248" s="184"/>
      <c r="AP1248" s="184"/>
      <c r="AQ1248" s="184"/>
      <c r="AR1248" s="184"/>
      <c r="AS1248" s="184"/>
      <c r="AT1248" s="184"/>
      <c r="AU1248" s="184"/>
      <c r="AV1248" s="184"/>
      <c r="AW1248" s="184"/>
      <c r="AX1248" s="184"/>
      <c r="AY1248" s="184"/>
      <c r="AZ1248" s="184"/>
      <c r="BA1248" s="184"/>
      <c r="BB1248" s="184"/>
      <c r="BC1248" s="184"/>
      <c r="BD1248" s="184"/>
      <c r="BE1248" s="184"/>
      <c r="BF1248" s="184"/>
      <c r="BG1248" s="184"/>
      <c r="BH1248" s="184"/>
      <c r="BI1248" s="184"/>
      <c r="BJ1248" s="184"/>
      <c r="BK1248" s="184"/>
      <c r="BL1248" s="184"/>
      <c r="BM1248" s="184"/>
      <c r="BN1248" s="184"/>
      <c r="BO1248" s="184"/>
    </row>
    <row r="1249" spans="1:313" s="72" customFormat="1" ht="23.25" customHeight="1" outlineLevel="1">
      <c r="A1249" s="56">
        <f t="shared" si="27"/>
        <v>1219</v>
      </c>
      <c r="B1249" s="78" t="s">
        <v>3018</v>
      </c>
      <c r="C1249" s="78"/>
      <c r="D1249" s="85" t="s">
        <v>3019</v>
      </c>
      <c r="E1249" s="85">
        <v>34701000</v>
      </c>
      <c r="F1249" s="56">
        <v>1917</v>
      </c>
      <c r="G1249" s="56">
        <v>2</v>
      </c>
      <c r="H1249" s="56">
        <v>2</v>
      </c>
      <c r="I1249" s="56">
        <v>429.4</v>
      </c>
      <c r="J1249" s="56">
        <v>420.9</v>
      </c>
      <c r="K1249" s="56">
        <v>8</v>
      </c>
      <c r="L1249" s="56">
        <v>11</v>
      </c>
      <c r="M1249" s="56">
        <v>10</v>
      </c>
      <c r="N1249" s="56">
        <v>12</v>
      </c>
      <c r="O1249" s="56"/>
      <c r="P1249" s="56"/>
      <c r="Q1249" s="56"/>
      <c r="R1249" s="56">
        <v>8</v>
      </c>
      <c r="S1249" s="56"/>
      <c r="T1249" s="56"/>
      <c r="U1249" s="146" t="s">
        <v>373</v>
      </c>
      <c r="V1249" s="69"/>
      <c r="W1249" s="73"/>
      <c r="X1249" s="184"/>
      <c r="Y1249" s="184"/>
      <c r="Z1249" s="184"/>
      <c r="AA1249" s="184"/>
      <c r="AB1249" s="184"/>
      <c r="AC1249" s="184"/>
      <c r="AD1249" s="184"/>
      <c r="AE1249" s="184"/>
      <c r="AF1249" s="184"/>
      <c r="AG1249" s="184"/>
      <c r="AH1249" s="184"/>
      <c r="AI1249" s="184"/>
      <c r="AJ1249" s="184"/>
      <c r="AK1249" s="184"/>
      <c r="AL1249" s="184"/>
      <c r="AM1249" s="184"/>
      <c r="AN1249" s="184"/>
      <c r="AO1249" s="184"/>
      <c r="AP1249" s="184"/>
      <c r="AQ1249" s="184"/>
      <c r="AR1249" s="184"/>
      <c r="AS1249" s="184"/>
      <c r="AT1249" s="184"/>
      <c r="AU1249" s="184"/>
      <c r="AV1249" s="184"/>
      <c r="AW1249" s="184"/>
      <c r="AX1249" s="184"/>
      <c r="AY1249" s="184"/>
      <c r="AZ1249" s="184"/>
      <c r="BA1249" s="184"/>
      <c r="BB1249" s="184"/>
      <c r="BC1249" s="184"/>
      <c r="BD1249" s="184"/>
      <c r="BE1249" s="184"/>
      <c r="BF1249" s="184"/>
      <c r="BG1249" s="184"/>
      <c r="BH1249" s="184"/>
      <c r="BI1249" s="184"/>
      <c r="BJ1249" s="184"/>
      <c r="BK1249" s="184"/>
      <c r="BL1249" s="184"/>
      <c r="BM1249" s="184"/>
      <c r="BN1249" s="184"/>
      <c r="BO1249" s="184"/>
    </row>
    <row r="1250" spans="1:313" s="72" customFormat="1" ht="23.25" customHeight="1" outlineLevel="1">
      <c r="A1250" s="56">
        <f t="shared" si="27"/>
        <v>1220</v>
      </c>
      <c r="B1250" s="78" t="s">
        <v>3020</v>
      </c>
      <c r="C1250" s="78"/>
      <c r="D1250" s="85" t="s">
        <v>3021</v>
      </c>
      <c r="E1250" s="85">
        <v>34701000</v>
      </c>
      <c r="F1250" s="56">
        <v>1963</v>
      </c>
      <c r="G1250" s="56">
        <v>5</v>
      </c>
      <c r="H1250" s="56">
        <v>6</v>
      </c>
      <c r="I1250" s="86">
        <v>5298.7</v>
      </c>
      <c r="J1250" s="86">
        <v>5007.7</v>
      </c>
      <c r="K1250" s="56"/>
      <c r="L1250" s="56">
        <v>8</v>
      </c>
      <c r="M1250" s="56">
        <v>10</v>
      </c>
      <c r="N1250" s="56"/>
      <c r="O1250" s="56">
        <v>9</v>
      </c>
      <c r="P1250" s="56"/>
      <c r="Q1250" s="56"/>
      <c r="R1250" s="56"/>
      <c r="S1250" s="56">
        <v>8</v>
      </c>
      <c r="T1250" s="56" t="s">
        <v>230</v>
      </c>
      <c r="U1250" s="146" t="s">
        <v>1238</v>
      </c>
      <c r="V1250" s="69"/>
      <c r="W1250" s="73"/>
      <c r="X1250" s="184"/>
      <c r="Y1250" s="184"/>
      <c r="Z1250" s="184"/>
      <c r="AA1250" s="184"/>
      <c r="AB1250" s="184"/>
      <c r="AC1250" s="184"/>
      <c r="AD1250" s="184"/>
      <c r="AE1250" s="184"/>
      <c r="AF1250" s="184"/>
      <c r="AG1250" s="184"/>
      <c r="AH1250" s="184"/>
      <c r="AI1250" s="184"/>
      <c r="AJ1250" s="184"/>
      <c r="AK1250" s="184"/>
      <c r="AL1250" s="184"/>
      <c r="AM1250" s="184"/>
      <c r="AN1250" s="184"/>
      <c r="AO1250" s="184"/>
      <c r="AP1250" s="184"/>
      <c r="AQ1250" s="184"/>
      <c r="AR1250" s="184"/>
      <c r="AS1250" s="184"/>
      <c r="AT1250" s="184"/>
      <c r="AU1250" s="184"/>
      <c r="AV1250" s="184"/>
      <c r="AW1250" s="184"/>
      <c r="AX1250" s="184"/>
      <c r="AY1250" s="184"/>
      <c r="AZ1250" s="184"/>
      <c r="BA1250" s="184"/>
      <c r="BB1250" s="184"/>
      <c r="BC1250" s="184"/>
      <c r="BD1250" s="184"/>
      <c r="BE1250" s="184"/>
      <c r="BF1250" s="184"/>
      <c r="BG1250" s="184"/>
      <c r="BH1250" s="184"/>
      <c r="BI1250" s="184"/>
      <c r="BJ1250" s="184"/>
      <c r="BK1250" s="184"/>
      <c r="BL1250" s="184"/>
      <c r="BM1250" s="184"/>
      <c r="BN1250" s="184"/>
      <c r="BO1250" s="184"/>
    </row>
    <row r="1251" spans="1:313" s="72" customFormat="1" ht="23.25" customHeight="1" outlineLevel="1">
      <c r="A1251" s="56">
        <f t="shared" si="27"/>
        <v>1221</v>
      </c>
      <c r="B1251" s="85" t="s">
        <v>3022</v>
      </c>
      <c r="C1251" s="85"/>
      <c r="D1251" s="85" t="s">
        <v>3023</v>
      </c>
      <c r="E1251" s="85">
        <v>34701000</v>
      </c>
      <c r="F1251" s="56">
        <v>2017</v>
      </c>
      <c r="G1251" s="56">
        <v>2</v>
      </c>
      <c r="H1251" s="56">
        <v>1</v>
      </c>
      <c r="I1251" s="86">
        <v>350</v>
      </c>
      <c r="J1251" s="86">
        <v>296</v>
      </c>
      <c r="K1251" s="56"/>
      <c r="L1251" s="56"/>
      <c r="M1251" s="56"/>
      <c r="N1251" s="56"/>
      <c r="O1251" s="56"/>
      <c r="P1251" s="56"/>
      <c r="Q1251" s="56">
        <v>10</v>
      </c>
      <c r="R1251" s="56">
        <v>8</v>
      </c>
      <c r="S1251" s="56">
        <v>12</v>
      </c>
      <c r="T1251" s="56"/>
      <c r="U1251" s="144" t="s">
        <v>3024</v>
      </c>
      <c r="V1251" s="69"/>
      <c r="W1251" s="70"/>
      <c r="X1251" s="184"/>
      <c r="Y1251" s="184"/>
      <c r="Z1251" s="184"/>
      <c r="AA1251" s="184"/>
      <c r="AB1251" s="184"/>
      <c r="AC1251" s="184"/>
      <c r="AD1251" s="184"/>
      <c r="AE1251" s="184"/>
      <c r="AF1251" s="184"/>
      <c r="AG1251" s="184"/>
      <c r="AH1251" s="184"/>
      <c r="AI1251" s="184"/>
      <c r="AJ1251" s="184"/>
      <c r="AK1251" s="184"/>
      <c r="AL1251" s="184"/>
      <c r="AM1251" s="184"/>
      <c r="AN1251" s="184"/>
      <c r="AO1251" s="184"/>
      <c r="AP1251" s="184"/>
      <c r="AQ1251" s="184"/>
      <c r="AR1251" s="184"/>
      <c r="AS1251" s="184"/>
      <c r="AT1251" s="184"/>
      <c r="AU1251" s="184"/>
      <c r="AV1251" s="184"/>
      <c r="AW1251" s="184"/>
      <c r="AX1251" s="184"/>
      <c r="AY1251" s="184"/>
      <c r="AZ1251" s="184"/>
      <c r="BA1251" s="184"/>
      <c r="BB1251" s="184"/>
      <c r="BC1251" s="184"/>
      <c r="BD1251" s="184"/>
      <c r="BE1251" s="184"/>
      <c r="BF1251" s="184"/>
      <c r="BG1251" s="184"/>
      <c r="BH1251" s="184"/>
      <c r="BI1251" s="184"/>
      <c r="BJ1251" s="184"/>
      <c r="BK1251" s="184"/>
      <c r="BL1251" s="184"/>
      <c r="BM1251" s="184"/>
      <c r="BN1251" s="184"/>
      <c r="BO1251" s="184"/>
      <c r="BP1251" s="71"/>
      <c r="BQ1251" s="71"/>
      <c r="BR1251" s="71"/>
      <c r="BS1251" s="71"/>
      <c r="BT1251" s="71"/>
      <c r="BU1251" s="71"/>
      <c r="BV1251" s="71"/>
      <c r="BW1251" s="71"/>
      <c r="BX1251" s="71"/>
      <c r="BY1251" s="71"/>
      <c r="BZ1251" s="71"/>
      <c r="CA1251" s="71"/>
      <c r="CB1251" s="71"/>
      <c r="CC1251" s="71"/>
      <c r="CD1251" s="71"/>
      <c r="CE1251" s="71"/>
      <c r="CF1251" s="71"/>
      <c r="CG1251" s="71"/>
      <c r="CH1251" s="71"/>
      <c r="CI1251" s="71"/>
      <c r="CJ1251" s="71"/>
      <c r="CK1251" s="71"/>
      <c r="CL1251" s="71"/>
      <c r="CM1251" s="71"/>
      <c r="CN1251" s="71"/>
      <c r="CO1251" s="71"/>
      <c r="CP1251" s="71"/>
      <c r="CQ1251" s="71"/>
      <c r="CR1251" s="71"/>
      <c r="CS1251" s="71"/>
      <c r="CT1251" s="71"/>
      <c r="CU1251" s="71"/>
      <c r="CV1251" s="71"/>
      <c r="CW1251" s="71"/>
      <c r="CX1251" s="71"/>
      <c r="CY1251" s="71"/>
      <c r="CZ1251" s="71"/>
      <c r="DA1251" s="71"/>
      <c r="DB1251" s="71"/>
      <c r="DC1251" s="71"/>
      <c r="DD1251" s="71"/>
      <c r="DE1251" s="71"/>
      <c r="DF1251" s="71"/>
      <c r="DG1251" s="71"/>
      <c r="DH1251" s="71"/>
      <c r="DI1251" s="71"/>
      <c r="DJ1251" s="71"/>
      <c r="DK1251" s="71"/>
      <c r="DL1251" s="71"/>
      <c r="DM1251" s="71"/>
      <c r="DN1251" s="71"/>
      <c r="DO1251" s="71"/>
      <c r="DP1251" s="71"/>
      <c r="DQ1251" s="71"/>
      <c r="DR1251" s="71"/>
      <c r="DS1251" s="71"/>
      <c r="DT1251" s="71"/>
      <c r="DU1251" s="71"/>
      <c r="DV1251" s="71"/>
      <c r="DW1251" s="71"/>
      <c r="DX1251" s="71"/>
      <c r="DY1251" s="71"/>
      <c r="DZ1251" s="71"/>
      <c r="EA1251" s="71"/>
      <c r="EB1251" s="71"/>
      <c r="EC1251" s="71"/>
      <c r="ED1251" s="71"/>
      <c r="EE1251" s="71"/>
      <c r="EF1251" s="71"/>
      <c r="EG1251" s="71"/>
      <c r="EH1251" s="71"/>
      <c r="EI1251" s="71"/>
      <c r="EJ1251" s="71"/>
      <c r="EK1251" s="71"/>
      <c r="EL1251" s="71"/>
      <c r="EM1251" s="71"/>
      <c r="EN1251" s="71"/>
      <c r="EO1251" s="71"/>
      <c r="EP1251" s="71"/>
      <c r="EQ1251" s="71"/>
      <c r="ER1251" s="71"/>
      <c r="ES1251" s="71"/>
      <c r="ET1251" s="71"/>
      <c r="EU1251" s="71"/>
      <c r="EV1251" s="71"/>
      <c r="EW1251" s="71"/>
      <c r="EX1251" s="71"/>
      <c r="EY1251" s="71"/>
      <c r="EZ1251" s="71"/>
      <c r="FA1251" s="71"/>
      <c r="FB1251" s="71"/>
      <c r="FC1251" s="71"/>
      <c r="FD1251" s="71"/>
      <c r="FE1251" s="71"/>
      <c r="FF1251" s="71"/>
      <c r="FG1251" s="71"/>
      <c r="FH1251" s="71"/>
      <c r="FI1251" s="71"/>
      <c r="FJ1251" s="71"/>
      <c r="FK1251" s="71"/>
      <c r="FL1251" s="71"/>
      <c r="FM1251" s="71"/>
      <c r="FN1251" s="71"/>
      <c r="FO1251" s="71"/>
      <c r="FP1251" s="71"/>
      <c r="FQ1251" s="71"/>
      <c r="FR1251" s="71"/>
      <c r="FS1251" s="71"/>
      <c r="FT1251" s="71"/>
      <c r="FU1251" s="71"/>
      <c r="FV1251" s="71"/>
      <c r="FW1251" s="71"/>
      <c r="FX1251" s="71"/>
      <c r="FY1251" s="71"/>
      <c r="FZ1251" s="71"/>
      <c r="GA1251" s="71"/>
      <c r="GB1251" s="71"/>
      <c r="GC1251" s="71"/>
      <c r="GD1251" s="71"/>
      <c r="GE1251" s="71"/>
      <c r="GF1251" s="71"/>
      <c r="GG1251" s="71"/>
      <c r="GH1251" s="71"/>
      <c r="GI1251" s="71"/>
      <c r="GJ1251" s="71"/>
      <c r="GK1251" s="71"/>
      <c r="GL1251" s="71"/>
      <c r="GM1251" s="71"/>
      <c r="GN1251" s="71"/>
      <c r="GO1251" s="71"/>
      <c r="GP1251" s="71"/>
      <c r="GQ1251" s="71"/>
      <c r="GR1251" s="71"/>
      <c r="GS1251" s="71"/>
      <c r="GT1251" s="71"/>
      <c r="GU1251" s="71"/>
      <c r="GV1251" s="71"/>
      <c r="GW1251" s="71"/>
      <c r="GX1251" s="71"/>
      <c r="GY1251" s="71"/>
      <c r="GZ1251" s="71"/>
      <c r="HA1251" s="71"/>
      <c r="HB1251" s="71"/>
      <c r="HC1251" s="71"/>
      <c r="HD1251" s="71"/>
      <c r="HE1251" s="71"/>
      <c r="HF1251" s="71"/>
      <c r="HG1251" s="71"/>
      <c r="HH1251" s="71"/>
      <c r="HI1251" s="71"/>
      <c r="HJ1251" s="71"/>
      <c r="HK1251" s="71"/>
      <c r="HL1251" s="71"/>
      <c r="HM1251" s="71"/>
      <c r="HN1251" s="71"/>
      <c r="HO1251" s="71"/>
      <c r="HP1251" s="71"/>
      <c r="HQ1251" s="71"/>
      <c r="HR1251" s="71"/>
      <c r="HS1251" s="71"/>
      <c r="HT1251" s="71"/>
      <c r="HU1251" s="71"/>
      <c r="HV1251" s="71"/>
      <c r="HW1251" s="71"/>
      <c r="HX1251" s="71"/>
      <c r="HY1251" s="71"/>
      <c r="HZ1251" s="71"/>
      <c r="IA1251" s="71"/>
      <c r="IB1251" s="71"/>
      <c r="IC1251" s="71"/>
      <c r="ID1251" s="71"/>
      <c r="IE1251" s="71"/>
      <c r="IF1251" s="71"/>
      <c r="IG1251" s="71"/>
      <c r="IH1251" s="71"/>
      <c r="II1251" s="71"/>
      <c r="IJ1251" s="71"/>
      <c r="IK1251" s="71"/>
      <c r="IL1251" s="71"/>
      <c r="IM1251" s="71"/>
      <c r="IN1251" s="71"/>
      <c r="IO1251" s="71"/>
      <c r="IP1251" s="71"/>
      <c r="IQ1251" s="71"/>
      <c r="IR1251" s="71"/>
      <c r="IS1251" s="71"/>
      <c r="IT1251" s="71"/>
      <c r="IU1251" s="71"/>
      <c r="IV1251" s="71"/>
      <c r="IW1251" s="71"/>
      <c r="IX1251" s="71"/>
      <c r="IY1251" s="71"/>
      <c r="IZ1251" s="71"/>
      <c r="JA1251" s="71"/>
      <c r="JB1251" s="71"/>
      <c r="JC1251" s="71"/>
      <c r="JD1251" s="71"/>
      <c r="JE1251" s="71"/>
      <c r="JF1251" s="71"/>
      <c r="JG1251" s="71"/>
      <c r="JH1251" s="71"/>
      <c r="JI1251" s="71"/>
      <c r="JJ1251" s="71"/>
      <c r="JK1251" s="71"/>
      <c r="JL1251" s="71"/>
      <c r="JM1251" s="71"/>
      <c r="JN1251" s="71"/>
      <c r="JO1251" s="71"/>
      <c r="JP1251" s="71"/>
      <c r="JQ1251" s="71"/>
      <c r="JR1251" s="71"/>
      <c r="JS1251" s="71"/>
      <c r="JT1251" s="71"/>
      <c r="JU1251" s="71"/>
      <c r="JV1251" s="71"/>
      <c r="JW1251" s="71"/>
      <c r="JX1251" s="71"/>
      <c r="JY1251" s="71"/>
      <c r="JZ1251" s="71"/>
      <c r="KA1251" s="71"/>
      <c r="KB1251" s="71"/>
      <c r="KC1251" s="71"/>
      <c r="KD1251" s="71"/>
      <c r="KE1251" s="71"/>
      <c r="KF1251" s="71"/>
      <c r="KG1251" s="71"/>
      <c r="KH1251" s="71"/>
      <c r="KI1251" s="71"/>
      <c r="KJ1251" s="71"/>
      <c r="KK1251" s="71"/>
      <c r="KL1251" s="71"/>
      <c r="KM1251" s="71"/>
      <c r="KN1251" s="71"/>
      <c r="KO1251" s="71"/>
      <c r="KP1251" s="71"/>
      <c r="KQ1251" s="71"/>
      <c r="KR1251" s="71"/>
      <c r="KS1251" s="71"/>
      <c r="KT1251" s="71"/>
      <c r="KU1251" s="71"/>
      <c r="KV1251" s="71"/>
      <c r="KW1251" s="71"/>
      <c r="KX1251" s="71"/>
      <c r="KY1251" s="71"/>
      <c r="KZ1251" s="71"/>
      <c r="LA1251" s="71"/>
    </row>
    <row r="1252" spans="1:313" s="72" customFormat="1" ht="23.25" customHeight="1" outlineLevel="1">
      <c r="A1252" s="56">
        <f t="shared" si="27"/>
        <v>1222</v>
      </c>
      <c r="B1252" s="78" t="s">
        <v>3025</v>
      </c>
      <c r="C1252" s="78"/>
      <c r="D1252" s="85" t="s">
        <v>3026</v>
      </c>
      <c r="E1252" s="85">
        <v>34701000</v>
      </c>
      <c r="F1252" s="56">
        <v>2015</v>
      </c>
      <c r="G1252" s="56">
        <v>2</v>
      </c>
      <c r="H1252" s="56">
        <v>1</v>
      </c>
      <c r="I1252" s="56">
        <v>327.60000000000002</v>
      </c>
      <c r="J1252" s="56">
        <v>248.97</v>
      </c>
      <c r="K1252" s="56"/>
      <c r="L1252" s="56"/>
      <c r="M1252" s="56"/>
      <c r="N1252" s="56"/>
      <c r="O1252" s="56"/>
      <c r="P1252" s="56"/>
      <c r="Q1252" s="56"/>
      <c r="R1252" s="56">
        <v>8</v>
      </c>
      <c r="S1252" s="56">
        <v>12</v>
      </c>
      <c r="T1252" s="56">
        <v>10</v>
      </c>
      <c r="U1252" s="146"/>
      <c r="V1252" s="69"/>
      <c r="W1252" s="73"/>
      <c r="X1252" s="184"/>
      <c r="Y1252" s="184"/>
      <c r="Z1252" s="184"/>
      <c r="AA1252" s="184"/>
      <c r="AB1252" s="184"/>
      <c r="AC1252" s="184"/>
      <c r="AD1252" s="184"/>
      <c r="AE1252" s="184"/>
      <c r="AF1252" s="184"/>
      <c r="AG1252" s="184"/>
      <c r="AH1252" s="184"/>
      <c r="AI1252" s="184"/>
      <c r="AJ1252" s="184"/>
      <c r="AK1252" s="184"/>
      <c r="AL1252" s="184"/>
      <c r="AM1252" s="184"/>
      <c r="AN1252" s="184"/>
      <c r="AO1252" s="184"/>
      <c r="AP1252" s="184"/>
      <c r="AQ1252" s="184"/>
      <c r="AR1252" s="184"/>
      <c r="AS1252" s="184"/>
      <c r="AT1252" s="184"/>
      <c r="AU1252" s="184"/>
      <c r="AV1252" s="184"/>
      <c r="AW1252" s="184"/>
      <c r="AX1252" s="184"/>
      <c r="AY1252" s="184"/>
      <c r="AZ1252" s="184"/>
      <c r="BA1252" s="184"/>
      <c r="BB1252" s="184"/>
      <c r="BC1252" s="184"/>
      <c r="BD1252" s="184"/>
      <c r="BE1252" s="184"/>
      <c r="BF1252" s="184"/>
      <c r="BG1252" s="184"/>
      <c r="BH1252" s="184"/>
      <c r="BI1252" s="184"/>
      <c r="BJ1252" s="184"/>
      <c r="BK1252" s="184"/>
      <c r="BL1252" s="184"/>
      <c r="BM1252" s="184"/>
      <c r="BN1252" s="184"/>
      <c r="BO1252" s="184"/>
    </row>
    <row r="1253" spans="1:313" s="72" customFormat="1" ht="23.25" customHeight="1" outlineLevel="1">
      <c r="A1253" s="56">
        <f t="shared" si="27"/>
        <v>1223</v>
      </c>
      <c r="B1253" s="78" t="s">
        <v>3027</v>
      </c>
      <c r="C1253" s="78"/>
      <c r="D1253" s="85" t="s">
        <v>3028</v>
      </c>
      <c r="E1253" s="85">
        <v>34701000</v>
      </c>
      <c r="F1253" s="56">
        <v>2015</v>
      </c>
      <c r="G1253" s="56">
        <v>2</v>
      </c>
      <c r="H1253" s="56">
        <v>1</v>
      </c>
      <c r="I1253" s="56">
        <v>327.60000000000002</v>
      </c>
      <c r="J1253" s="56">
        <v>251.91</v>
      </c>
      <c r="K1253" s="56"/>
      <c r="L1253" s="56"/>
      <c r="M1253" s="56"/>
      <c r="N1253" s="56"/>
      <c r="O1253" s="56"/>
      <c r="P1253" s="56"/>
      <c r="Q1253" s="56"/>
      <c r="R1253" s="56">
        <v>8</v>
      </c>
      <c r="S1253" s="56">
        <v>12</v>
      </c>
      <c r="T1253" s="56">
        <v>10</v>
      </c>
      <c r="U1253" s="146"/>
      <c r="V1253" s="69"/>
      <c r="W1253" s="73"/>
      <c r="X1253" s="184"/>
      <c r="Y1253" s="184"/>
      <c r="Z1253" s="184"/>
      <c r="AA1253" s="184"/>
      <c r="AB1253" s="184"/>
      <c r="AC1253" s="184"/>
      <c r="AD1253" s="184"/>
      <c r="AE1253" s="184"/>
      <c r="AF1253" s="184"/>
      <c r="AG1253" s="184"/>
      <c r="AH1253" s="184"/>
      <c r="AI1253" s="184"/>
      <c r="AJ1253" s="184"/>
      <c r="AK1253" s="184"/>
      <c r="AL1253" s="184"/>
      <c r="AM1253" s="184"/>
      <c r="AN1253" s="184"/>
      <c r="AO1253" s="184"/>
      <c r="AP1253" s="184"/>
      <c r="AQ1253" s="184"/>
      <c r="AR1253" s="184"/>
      <c r="AS1253" s="184"/>
      <c r="AT1253" s="184"/>
      <c r="AU1253" s="184"/>
      <c r="AV1253" s="184"/>
      <c r="AW1253" s="184"/>
      <c r="AX1253" s="184"/>
      <c r="AY1253" s="184"/>
      <c r="AZ1253" s="184"/>
      <c r="BA1253" s="184"/>
      <c r="BB1253" s="184"/>
      <c r="BC1253" s="184"/>
      <c r="BD1253" s="184"/>
      <c r="BE1253" s="184"/>
      <c r="BF1253" s="184"/>
      <c r="BG1253" s="184"/>
      <c r="BH1253" s="184"/>
      <c r="BI1253" s="184"/>
      <c r="BJ1253" s="184"/>
      <c r="BK1253" s="184"/>
      <c r="BL1253" s="184"/>
      <c r="BM1253" s="184"/>
      <c r="BN1253" s="184"/>
      <c r="BO1253" s="184"/>
    </row>
    <row r="1254" spans="1:313" s="72" customFormat="1" ht="23.25" customHeight="1" outlineLevel="1">
      <c r="A1254" s="56">
        <f t="shared" si="27"/>
        <v>1224</v>
      </c>
      <c r="B1254" s="78" t="s">
        <v>3029</v>
      </c>
      <c r="C1254" s="78"/>
      <c r="D1254" s="85" t="s">
        <v>3030</v>
      </c>
      <c r="E1254" s="85">
        <v>34701000</v>
      </c>
      <c r="F1254" s="56">
        <v>2015</v>
      </c>
      <c r="G1254" s="56">
        <v>2</v>
      </c>
      <c r="H1254" s="56">
        <v>1</v>
      </c>
      <c r="I1254" s="56">
        <v>327.60000000000002</v>
      </c>
      <c r="J1254" s="56">
        <v>251.86</v>
      </c>
      <c r="K1254" s="56"/>
      <c r="L1254" s="56"/>
      <c r="M1254" s="56"/>
      <c r="N1254" s="56"/>
      <c r="O1254" s="56"/>
      <c r="P1254" s="56"/>
      <c r="Q1254" s="56"/>
      <c r="R1254" s="56">
        <v>8</v>
      </c>
      <c r="S1254" s="56">
        <v>12</v>
      </c>
      <c r="T1254" s="56">
        <v>10</v>
      </c>
      <c r="U1254" s="146"/>
      <c r="V1254" s="69"/>
      <c r="W1254" s="73"/>
      <c r="X1254" s="184"/>
      <c r="Y1254" s="184"/>
      <c r="Z1254" s="184"/>
      <c r="AA1254" s="184"/>
      <c r="AB1254" s="184"/>
      <c r="AC1254" s="184"/>
      <c r="AD1254" s="184"/>
      <c r="AE1254" s="184"/>
      <c r="AF1254" s="184"/>
      <c r="AG1254" s="184"/>
      <c r="AH1254" s="184"/>
      <c r="AI1254" s="184"/>
      <c r="AJ1254" s="184"/>
      <c r="AK1254" s="184"/>
      <c r="AL1254" s="184"/>
      <c r="AM1254" s="184"/>
      <c r="AN1254" s="184"/>
      <c r="AO1254" s="184"/>
      <c r="AP1254" s="184"/>
      <c r="AQ1254" s="184"/>
      <c r="AR1254" s="184"/>
      <c r="AS1254" s="184"/>
      <c r="AT1254" s="184"/>
      <c r="AU1254" s="184"/>
      <c r="AV1254" s="184"/>
      <c r="AW1254" s="184"/>
      <c r="AX1254" s="184"/>
      <c r="AY1254" s="184"/>
      <c r="AZ1254" s="184"/>
      <c r="BA1254" s="184"/>
      <c r="BB1254" s="184"/>
      <c r="BC1254" s="184"/>
      <c r="BD1254" s="184"/>
      <c r="BE1254" s="184"/>
      <c r="BF1254" s="184"/>
      <c r="BG1254" s="184"/>
      <c r="BH1254" s="184"/>
      <c r="BI1254" s="184"/>
      <c r="BJ1254" s="184"/>
      <c r="BK1254" s="184"/>
      <c r="BL1254" s="184"/>
      <c r="BM1254" s="184"/>
      <c r="BN1254" s="184"/>
      <c r="BO1254" s="184"/>
    </row>
    <row r="1255" spans="1:313" s="72" customFormat="1" ht="23.25" customHeight="1" outlineLevel="1">
      <c r="A1255" s="56">
        <f t="shared" si="27"/>
        <v>1225</v>
      </c>
      <c r="B1255" s="78" t="s">
        <v>3031</v>
      </c>
      <c r="C1255" s="78"/>
      <c r="D1255" s="85" t="s">
        <v>3032</v>
      </c>
      <c r="E1255" s="85">
        <v>34701000</v>
      </c>
      <c r="F1255" s="56">
        <v>2015</v>
      </c>
      <c r="G1255" s="56">
        <v>2</v>
      </c>
      <c r="H1255" s="56">
        <v>1</v>
      </c>
      <c r="I1255" s="56">
        <v>329.9</v>
      </c>
      <c r="J1255" s="56">
        <v>252.35</v>
      </c>
      <c r="K1255" s="56"/>
      <c r="L1255" s="56"/>
      <c r="M1255" s="56"/>
      <c r="N1255" s="56"/>
      <c r="O1255" s="56"/>
      <c r="P1255" s="56"/>
      <c r="Q1255" s="56"/>
      <c r="R1255" s="56">
        <v>8</v>
      </c>
      <c r="S1255" s="56">
        <v>12</v>
      </c>
      <c r="T1255" s="56">
        <v>10</v>
      </c>
      <c r="U1255" s="146"/>
      <c r="V1255" s="69"/>
      <c r="W1255" s="73"/>
      <c r="X1255" s="184"/>
      <c r="Y1255" s="184"/>
      <c r="Z1255" s="184"/>
      <c r="AA1255" s="184"/>
      <c r="AB1255" s="184"/>
      <c r="AC1255" s="184"/>
      <c r="AD1255" s="184"/>
      <c r="AE1255" s="184"/>
      <c r="AF1255" s="184"/>
      <c r="AG1255" s="184"/>
      <c r="AH1255" s="184"/>
      <c r="AI1255" s="184"/>
      <c r="AJ1255" s="184"/>
      <c r="AK1255" s="184"/>
      <c r="AL1255" s="184"/>
      <c r="AM1255" s="184"/>
      <c r="AN1255" s="184"/>
      <c r="AO1255" s="184"/>
      <c r="AP1255" s="184"/>
      <c r="AQ1255" s="184"/>
      <c r="AR1255" s="184"/>
      <c r="AS1255" s="184"/>
      <c r="AT1255" s="184"/>
      <c r="AU1255" s="184"/>
      <c r="AV1255" s="184"/>
      <c r="AW1255" s="184"/>
      <c r="AX1255" s="184"/>
      <c r="AY1255" s="184"/>
      <c r="AZ1255" s="184"/>
      <c r="BA1255" s="184"/>
      <c r="BB1255" s="184"/>
      <c r="BC1255" s="184"/>
      <c r="BD1255" s="184"/>
      <c r="BE1255" s="184"/>
      <c r="BF1255" s="184"/>
      <c r="BG1255" s="184"/>
      <c r="BH1255" s="184"/>
      <c r="BI1255" s="184"/>
      <c r="BJ1255" s="184"/>
      <c r="BK1255" s="184"/>
      <c r="BL1255" s="184"/>
      <c r="BM1255" s="184"/>
      <c r="BN1255" s="184"/>
      <c r="BO1255" s="184"/>
    </row>
    <row r="1256" spans="1:313" s="72" customFormat="1" ht="23.25" customHeight="1" outlineLevel="1">
      <c r="A1256" s="56">
        <f t="shared" si="27"/>
        <v>1226</v>
      </c>
      <c r="B1256" s="78" t="s">
        <v>3033</v>
      </c>
      <c r="C1256" s="78"/>
      <c r="D1256" s="85" t="s">
        <v>3034</v>
      </c>
      <c r="E1256" s="85">
        <v>34701000</v>
      </c>
      <c r="F1256" s="56">
        <v>2015</v>
      </c>
      <c r="G1256" s="56">
        <v>2</v>
      </c>
      <c r="H1256" s="56">
        <v>1</v>
      </c>
      <c r="I1256" s="56">
        <v>320.2</v>
      </c>
      <c r="J1256" s="56">
        <v>251.21</v>
      </c>
      <c r="K1256" s="56"/>
      <c r="L1256" s="56"/>
      <c r="M1256" s="56"/>
      <c r="N1256" s="56"/>
      <c r="O1256" s="56"/>
      <c r="P1256" s="56"/>
      <c r="Q1256" s="56"/>
      <c r="R1256" s="56">
        <v>8</v>
      </c>
      <c r="S1256" s="56">
        <v>12</v>
      </c>
      <c r="T1256" s="56">
        <v>10</v>
      </c>
      <c r="U1256" s="146"/>
      <c r="V1256" s="69"/>
      <c r="W1256" s="73"/>
      <c r="X1256" s="184"/>
      <c r="Y1256" s="184"/>
      <c r="Z1256" s="184"/>
      <c r="AA1256" s="184"/>
      <c r="AB1256" s="184"/>
      <c r="AC1256" s="184"/>
      <c r="AD1256" s="184"/>
      <c r="AE1256" s="184"/>
      <c r="AF1256" s="184"/>
      <c r="AG1256" s="184"/>
      <c r="AH1256" s="184"/>
      <c r="AI1256" s="184"/>
      <c r="AJ1256" s="184"/>
      <c r="AK1256" s="184"/>
      <c r="AL1256" s="184"/>
      <c r="AM1256" s="184"/>
      <c r="AN1256" s="184"/>
      <c r="AO1256" s="184"/>
      <c r="AP1256" s="184"/>
      <c r="AQ1256" s="184"/>
      <c r="AR1256" s="184"/>
      <c r="AS1256" s="184"/>
      <c r="AT1256" s="184"/>
      <c r="AU1256" s="184"/>
      <c r="AV1256" s="184"/>
      <c r="AW1256" s="184"/>
      <c r="AX1256" s="184"/>
      <c r="AY1256" s="184"/>
      <c r="AZ1256" s="184"/>
      <c r="BA1256" s="184"/>
      <c r="BB1256" s="184"/>
      <c r="BC1256" s="184"/>
      <c r="BD1256" s="184"/>
      <c r="BE1256" s="184"/>
      <c r="BF1256" s="184"/>
      <c r="BG1256" s="184"/>
      <c r="BH1256" s="184"/>
      <c r="BI1256" s="184"/>
      <c r="BJ1256" s="184"/>
      <c r="BK1256" s="184"/>
      <c r="BL1256" s="184"/>
      <c r="BM1256" s="184"/>
      <c r="BN1256" s="184"/>
      <c r="BO1256" s="184"/>
    </row>
    <row r="1257" spans="1:313" s="72" customFormat="1" ht="23.25" customHeight="1" outlineLevel="1">
      <c r="A1257" s="56">
        <f t="shared" si="27"/>
        <v>1227</v>
      </c>
      <c r="B1257" s="78" t="s">
        <v>3035</v>
      </c>
      <c r="C1257" s="56"/>
      <c r="D1257" s="85" t="s">
        <v>3036</v>
      </c>
      <c r="E1257" s="85">
        <v>34701000</v>
      </c>
      <c r="F1257" s="56">
        <v>2017</v>
      </c>
      <c r="G1257" s="56">
        <v>2</v>
      </c>
      <c r="H1257" s="56">
        <v>2</v>
      </c>
      <c r="I1257" s="56">
        <v>314.22000000000003</v>
      </c>
      <c r="J1257" s="56">
        <v>288.39999999999998</v>
      </c>
      <c r="K1257" s="56"/>
      <c r="L1257" s="56"/>
      <c r="M1257" s="56"/>
      <c r="N1257" s="56"/>
      <c r="O1257" s="56">
        <v>12</v>
      </c>
      <c r="P1257" s="56">
        <v>10</v>
      </c>
      <c r="Q1257" s="56">
        <v>11</v>
      </c>
      <c r="R1257" s="56">
        <v>8</v>
      </c>
      <c r="S1257" s="56">
        <v>9</v>
      </c>
      <c r="T1257" s="56"/>
      <c r="U1257" s="146"/>
      <c r="V1257" s="69"/>
      <c r="W1257" s="73"/>
      <c r="X1257" s="184"/>
      <c r="Y1257" s="184"/>
      <c r="Z1257" s="184"/>
      <c r="AA1257" s="184"/>
      <c r="AB1257" s="184"/>
      <c r="AC1257" s="184"/>
      <c r="AD1257" s="184"/>
      <c r="AE1257" s="184"/>
      <c r="AF1257" s="184"/>
      <c r="AG1257" s="184"/>
      <c r="AH1257" s="184"/>
      <c r="AI1257" s="184"/>
      <c r="AJ1257" s="184"/>
      <c r="AK1257" s="184"/>
      <c r="AL1257" s="184"/>
      <c r="AM1257" s="184"/>
      <c r="AN1257" s="184"/>
      <c r="AO1257" s="184"/>
      <c r="AP1257" s="184"/>
      <c r="AQ1257" s="184"/>
      <c r="AR1257" s="184"/>
      <c r="AS1257" s="184"/>
      <c r="AT1257" s="184"/>
      <c r="AU1257" s="184"/>
      <c r="AV1257" s="184"/>
      <c r="AW1257" s="184"/>
      <c r="AX1257" s="184"/>
      <c r="AY1257" s="184"/>
      <c r="AZ1257" s="184"/>
      <c r="BA1257" s="184"/>
      <c r="BB1257" s="184"/>
      <c r="BC1257" s="184"/>
      <c r="BD1257" s="184"/>
      <c r="BE1257" s="184"/>
      <c r="BF1257" s="184"/>
      <c r="BG1257" s="184"/>
      <c r="BH1257" s="184"/>
      <c r="BI1257" s="184"/>
      <c r="BJ1257" s="184"/>
      <c r="BK1257" s="184"/>
      <c r="BL1257" s="184"/>
      <c r="BM1257" s="184"/>
      <c r="BN1257" s="184"/>
      <c r="BO1257" s="184"/>
    </row>
    <row r="1258" spans="1:313" s="72" customFormat="1" ht="23.25" customHeight="1" outlineLevel="1">
      <c r="A1258" s="56">
        <f t="shared" si="27"/>
        <v>1228</v>
      </c>
      <c r="B1258" s="78" t="s">
        <v>3037</v>
      </c>
      <c r="C1258" s="56"/>
      <c r="D1258" s="84" t="s">
        <v>3038</v>
      </c>
      <c r="E1258" s="85">
        <v>34701000</v>
      </c>
      <c r="F1258" s="56">
        <v>2018</v>
      </c>
      <c r="G1258" s="56">
        <v>2</v>
      </c>
      <c r="H1258" s="56">
        <v>1</v>
      </c>
      <c r="I1258" s="56">
        <v>488</v>
      </c>
      <c r="J1258" s="56">
        <v>412.8</v>
      </c>
      <c r="K1258" s="56"/>
      <c r="L1258" s="56"/>
      <c r="M1258" s="56"/>
      <c r="N1258" s="56"/>
      <c r="O1258" s="56"/>
      <c r="P1258" s="56"/>
      <c r="Q1258" s="56">
        <v>10</v>
      </c>
      <c r="R1258" s="56"/>
      <c r="S1258" s="56">
        <v>8</v>
      </c>
      <c r="T1258" s="56">
        <v>12</v>
      </c>
      <c r="U1258" s="146"/>
      <c r="V1258" s="69" t="s">
        <v>2330</v>
      </c>
      <c r="W1258" s="73"/>
      <c r="X1258" s="184"/>
      <c r="Y1258" s="184"/>
      <c r="Z1258" s="184"/>
      <c r="AA1258" s="184"/>
      <c r="AB1258" s="184"/>
      <c r="AC1258" s="184"/>
      <c r="AD1258" s="184"/>
      <c r="AE1258" s="184"/>
      <c r="AF1258" s="184"/>
      <c r="AG1258" s="184"/>
      <c r="AH1258" s="184"/>
      <c r="AI1258" s="184"/>
      <c r="AJ1258" s="184"/>
      <c r="AK1258" s="184"/>
      <c r="AL1258" s="184"/>
      <c r="AM1258" s="184"/>
      <c r="AN1258" s="184"/>
      <c r="AO1258" s="184"/>
      <c r="AP1258" s="184"/>
      <c r="AQ1258" s="184"/>
      <c r="AR1258" s="184"/>
      <c r="AS1258" s="184"/>
      <c r="AT1258" s="184"/>
      <c r="AU1258" s="184"/>
      <c r="AV1258" s="184"/>
      <c r="AW1258" s="184"/>
      <c r="AX1258" s="184"/>
      <c r="AY1258" s="184"/>
      <c r="AZ1258" s="184"/>
      <c r="BA1258" s="184"/>
      <c r="BB1258" s="184"/>
      <c r="BC1258" s="184"/>
      <c r="BD1258" s="184"/>
      <c r="BE1258" s="184"/>
      <c r="BF1258" s="184"/>
      <c r="BG1258" s="184"/>
      <c r="BH1258" s="184"/>
      <c r="BI1258" s="184"/>
      <c r="BJ1258" s="184"/>
      <c r="BK1258" s="184"/>
      <c r="BL1258" s="184"/>
      <c r="BM1258" s="184"/>
      <c r="BN1258" s="184"/>
      <c r="BO1258" s="184"/>
    </row>
    <row r="1259" spans="1:313" s="72" customFormat="1" ht="23.25" customHeight="1" outlineLevel="1">
      <c r="A1259" s="56">
        <f t="shared" si="27"/>
        <v>1229</v>
      </c>
      <c r="B1259" s="78" t="s">
        <v>3039</v>
      </c>
      <c r="C1259" s="56"/>
      <c r="D1259" s="84" t="s">
        <v>3040</v>
      </c>
      <c r="E1259" s="85">
        <v>34701000</v>
      </c>
      <c r="F1259" s="56">
        <v>2018</v>
      </c>
      <c r="G1259" s="56">
        <v>2</v>
      </c>
      <c r="H1259" s="56">
        <v>1</v>
      </c>
      <c r="I1259" s="56">
        <v>488</v>
      </c>
      <c r="J1259" s="56">
        <v>414.9</v>
      </c>
      <c r="K1259" s="56"/>
      <c r="L1259" s="56"/>
      <c r="M1259" s="56"/>
      <c r="N1259" s="56"/>
      <c r="O1259" s="56"/>
      <c r="P1259" s="56"/>
      <c r="Q1259" s="56">
        <v>10</v>
      </c>
      <c r="R1259" s="56"/>
      <c r="S1259" s="56">
        <v>8</v>
      </c>
      <c r="T1259" s="56">
        <v>12</v>
      </c>
      <c r="U1259" s="146"/>
      <c r="V1259" s="69" t="s">
        <v>2330</v>
      </c>
      <c r="W1259" s="73"/>
      <c r="X1259" s="184"/>
      <c r="Y1259" s="184"/>
      <c r="Z1259" s="184"/>
      <c r="AA1259" s="184"/>
      <c r="AB1259" s="184"/>
      <c r="AC1259" s="184"/>
      <c r="AD1259" s="184"/>
      <c r="AE1259" s="184"/>
      <c r="AF1259" s="184"/>
      <c r="AG1259" s="184"/>
      <c r="AH1259" s="184"/>
      <c r="AI1259" s="184"/>
      <c r="AJ1259" s="184"/>
      <c r="AK1259" s="184"/>
      <c r="AL1259" s="184"/>
      <c r="AM1259" s="184"/>
      <c r="AN1259" s="184"/>
      <c r="AO1259" s="184"/>
      <c r="AP1259" s="184"/>
      <c r="AQ1259" s="184"/>
      <c r="AR1259" s="184"/>
      <c r="AS1259" s="184"/>
      <c r="AT1259" s="184"/>
      <c r="AU1259" s="184"/>
      <c r="AV1259" s="184"/>
      <c r="AW1259" s="184"/>
      <c r="AX1259" s="184"/>
      <c r="AY1259" s="184"/>
      <c r="AZ1259" s="184"/>
      <c r="BA1259" s="184"/>
      <c r="BB1259" s="184"/>
      <c r="BC1259" s="184"/>
      <c r="BD1259" s="184"/>
      <c r="BE1259" s="184"/>
      <c r="BF1259" s="184"/>
      <c r="BG1259" s="184"/>
      <c r="BH1259" s="184"/>
      <c r="BI1259" s="184"/>
      <c r="BJ1259" s="184"/>
      <c r="BK1259" s="184"/>
      <c r="BL1259" s="184"/>
      <c r="BM1259" s="184"/>
      <c r="BN1259" s="184"/>
      <c r="BO1259" s="184"/>
    </row>
    <row r="1260" spans="1:313" s="72" customFormat="1" ht="23.25" customHeight="1" outlineLevel="1">
      <c r="A1260" s="56">
        <f t="shared" si="27"/>
        <v>1230</v>
      </c>
      <c r="B1260" s="78" t="s">
        <v>3041</v>
      </c>
      <c r="C1260" s="78"/>
      <c r="D1260" s="85" t="s">
        <v>3042</v>
      </c>
      <c r="E1260" s="85">
        <v>34701000</v>
      </c>
      <c r="F1260" s="56">
        <v>1994</v>
      </c>
      <c r="G1260" s="56">
        <v>5</v>
      </c>
      <c r="H1260" s="56">
        <v>7</v>
      </c>
      <c r="I1260" s="86">
        <v>5554.2</v>
      </c>
      <c r="J1260" s="86">
        <v>5309.4</v>
      </c>
      <c r="K1260" s="56"/>
      <c r="L1260" s="56">
        <v>12</v>
      </c>
      <c r="M1260" s="56">
        <v>12</v>
      </c>
      <c r="N1260" s="56">
        <v>10</v>
      </c>
      <c r="O1260" s="56">
        <v>11</v>
      </c>
      <c r="P1260" s="56">
        <v>9</v>
      </c>
      <c r="Q1260" s="56"/>
      <c r="R1260" s="56"/>
      <c r="S1260" s="56">
        <v>8</v>
      </c>
      <c r="T1260" s="56">
        <v>12</v>
      </c>
      <c r="U1260" s="146" t="s">
        <v>3043</v>
      </c>
      <c r="V1260" s="69"/>
      <c r="W1260" s="73"/>
      <c r="X1260" s="184"/>
      <c r="Y1260" s="184"/>
      <c r="Z1260" s="184"/>
      <c r="AA1260" s="184"/>
      <c r="AB1260" s="184"/>
      <c r="AC1260" s="184"/>
      <c r="AD1260" s="184"/>
      <c r="AE1260" s="184"/>
      <c r="AF1260" s="184"/>
      <c r="AG1260" s="184"/>
      <c r="AH1260" s="184"/>
      <c r="AI1260" s="184"/>
      <c r="AJ1260" s="184"/>
      <c r="AK1260" s="184"/>
      <c r="AL1260" s="184"/>
      <c r="AM1260" s="184"/>
      <c r="AN1260" s="184"/>
      <c r="AO1260" s="184"/>
      <c r="AP1260" s="184"/>
      <c r="AQ1260" s="184"/>
      <c r="AR1260" s="184"/>
      <c r="AS1260" s="184"/>
      <c r="AT1260" s="184"/>
      <c r="AU1260" s="184"/>
      <c r="AV1260" s="184"/>
      <c r="AW1260" s="184"/>
      <c r="AX1260" s="184"/>
      <c r="AY1260" s="184"/>
      <c r="AZ1260" s="184"/>
      <c r="BA1260" s="184"/>
      <c r="BB1260" s="184"/>
      <c r="BC1260" s="184"/>
      <c r="BD1260" s="184"/>
      <c r="BE1260" s="184"/>
      <c r="BF1260" s="184"/>
      <c r="BG1260" s="184"/>
      <c r="BH1260" s="184"/>
      <c r="BI1260" s="184"/>
      <c r="BJ1260" s="184"/>
      <c r="BK1260" s="184"/>
      <c r="BL1260" s="184"/>
      <c r="BM1260" s="184"/>
      <c r="BN1260" s="184"/>
      <c r="BO1260" s="184"/>
    </row>
    <row r="1261" spans="1:313" s="72" customFormat="1" ht="23.25" customHeight="1" outlineLevel="1">
      <c r="A1261" s="56">
        <f t="shared" si="27"/>
        <v>1231</v>
      </c>
      <c r="B1261" s="78" t="s">
        <v>3044</v>
      </c>
      <c r="C1261" s="78"/>
      <c r="D1261" s="85" t="s">
        <v>3045</v>
      </c>
      <c r="E1261" s="85">
        <v>34701000</v>
      </c>
      <c r="F1261" s="56">
        <v>2006</v>
      </c>
      <c r="G1261" s="56">
        <v>9</v>
      </c>
      <c r="H1261" s="56">
        <v>3</v>
      </c>
      <c r="I1261" s="86">
        <v>6932.8</v>
      </c>
      <c r="J1261" s="86">
        <v>5733</v>
      </c>
      <c r="K1261" s="56"/>
      <c r="L1261" s="56"/>
      <c r="M1261" s="56"/>
      <c r="N1261" s="56">
        <v>12</v>
      </c>
      <c r="O1261" s="56">
        <v>8</v>
      </c>
      <c r="P1261" s="56"/>
      <c r="Q1261" s="56">
        <v>6</v>
      </c>
      <c r="R1261" s="56">
        <v>10</v>
      </c>
      <c r="S1261" s="56">
        <v>11</v>
      </c>
      <c r="T1261" s="56">
        <v>9</v>
      </c>
      <c r="U1261" s="148" t="s">
        <v>12209</v>
      </c>
      <c r="V1261" s="69"/>
      <c r="W1261" s="73"/>
      <c r="X1261" s="184"/>
      <c r="Y1261" s="184"/>
      <c r="Z1261" s="184"/>
      <c r="AA1261" s="184"/>
      <c r="AB1261" s="184"/>
      <c r="AC1261" s="184"/>
      <c r="AD1261" s="184"/>
      <c r="AE1261" s="184"/>
      <c r="AF1261" s="184"/>
      <c r="AG1261" s="184"/>
      <c r="AH1261" s="184"/>
      <c r="AI1261" s="184"/>
      <c r="AJ1261" s="184"/>
      <c r="AK1261" s="184"/>
      <c r="AL1261" s="184"/>
      <c r="AM1261" s="184"/>
      <c r="AN1261" s="184"/>
      <c r="AO1261" s="184"/>
      <c r="AP1261" s="184"/>
      <c r="AQ1261" s="184"/>
      <c r="AR1261" s="184"/>
      <c r="AS1261" s="184"/>
      <c r="AT1261" s="184"/>
      <c r="AU1261" s="184"/>
      <c r="AV1261" s="184"/>
      <c r="AW1261" s="184"/>
      <c r="AX1261" s="184"/>
      <c r="AY1261" s="184"/>
      <c r="AZ1261" s="184"/>
      <c r="BA1261" s="184"/>
      <c r="BB1261" s="184"/>
      <c r="BC1261" s="184"/>
      <c r="BD1261" s="184"/>
      <c r="BE1261" s="184"/>
      <c r="BF1261" s="184"/>
      <c r="BG1261" s="184"/>
      <c r="BH1261" s="184"/>
      <c r="BI1261" s="184"/>
      <c r="BJ1261" s="184"/>
      <c r="BK1261" s="184"/>
      <c r="BL1261" s="184"/>
      <c r="BM1261" s="184"/>
      <c r="BN1261" s="184"/>
      <c r="BO1261" s="184"/>
    </row>
    <row r="1262" spans="1:313" s="72" customFormat="1" ht="23.25" customHeight="1" outlineLevel="1">
      <c r="A1262" s="56">
        <f t="shared" si="27"/>
        <v>1232</v>
      </c>
      <c r="B1262" s="78" t="s">
        <v>3046</v>
      </c>
      <c r="C1262" s="78"/>
      <c r="D1262" s="85" t="s">
        <v>3047</v>
      </c>
      <c r="E1262" s="85">
        <v>34701000</v>
      </c>
      <c r="F1262" s="56">
        <v>2001</v>
      </c>
      <c r="G1262" s="56">
        <v>10</v>
      </c>
      <c r="H1262" s="56">
        <v>3</v>
      </c>
      <c r="I1262" s="86">
        <v>8769.7000000000007</v>
      </c>
      <c r="J1262" s="86">
        <v>7812.8</v>
      </c>
      <c r="K1262" s="56"/>
      <c r="L1262" s="56"/>
      <c r="M1262" s="56">
        <v>12</v>
      </c>
      <c r="N1262" s="56"/>
      <c r="O1262" s="56">
        <v>6</v>
      </c>
      <c r="P1262" s="56">
        <v>10</v>
      </c>
      <c r="Q1262" s="56">
        <v>11</v>
      </c>
      <c r="R1262" s="56">
        <v>8</v>
      </c>
      <c r="S1262" s="56">
        <v>9</v>
      </c>
      <c r="T1262" s="56">
        <v>12</v>
      </c>
      <c r="U1262" s="146"/>
      <c r="V1262" s="69"/>
      <c r="W1262" s="73"/>
      <c r="X1262" s="184"/>
      <c r="Y1262" s="184"/>
      <c r="Z1262" s="184"/>
      <c r="AA1262" s="184"/>
      <c r="AB1262" s="184"/>
      <c r="AC1262" s="184"/>
      <c r="AD1262" s="184"/>
      <c r="AE1262" s="184"/>
      <c r="AF1262" s="184"/>
      <c r="AG1262" s="184"/>
      <c r="AH1262" s="184"/>
      <c r="AI1262" s="184"/>
      <c r="AJ1262" s="184"/>
      <c r="AK1262" s="184"/>
      <c r="AL1262" s="184"/>
      <c r="AM1262" s="184"/>
      <c r="AN1262" s="184"/>
      <c r="AO1262" s="184"/>
      <c r="AP1262" s="184"/>
      <c r="AQ1262" s="184"/>
      <c r="AR1262" s="184"/>
      <c r="AS1262" s="184"/>
      <c r="AT1262" s="184"/>
      <c r="AU1262" s="184"/>
      <c r="AV1262" s="184"/>
      <c r="AW1262" s="184"/>
      <c r="AX1262" s="184"/>
      <c r="AY1262" s="184"/>
      <c r="AZ1262" s="184"/>
      <c r="BA1262" s="184"/>
      <c r="BB1262" s="184"/>
      <c r="BC1262" s="184"/>
      <c r="BD1262" s="184"/>
      <c r="BE1262" s="184"/>
      <c r="BF1262" s="184"/>
      <c r="BG1262" s="184"/>
      <c r="BH1262" s="184"/>
      <c r="BI1262" s="184"/>
      <c r="BJ1262" s="184"/>
      <c r="BK1262" s="184"/>
      <c r="BL1262" s="184"/>
      <c r="BM1262" s="184"/>
      <c r="BN1262" s="184"/>
      <c r="BO1262" s="184"/>
    </row>
    <row r="1263" spans="1:313" s="72" customFormat="1" ht="23.25" customHeight="1" outlineLevel="1">
      <c r="A1263" s="56">
        <f t="shared" si="27"/>
        <v>1233</v>
      </c>
      <c r="B1263" s="78" t="s">
        <v>3048</v>
      </c>
      <c r="C1263" s="78"/>
      <c r="D1263" s="85" t="s">
        <v>3049</v>
      </c>
      <c r="E1263" s="85">
        <v>34701000</v>
      </c>
      <c r="F1263" s="56">
        <v>1989</v>
      </c>
      <c r="G1263" s="56">
        <v>9</v>
      </c>
      <c r="H1263" s="56">
        <v>5</v>
      </c>
      <c r="I1263" s="86">
        <v>10867</v>
      </c>
      <c r="J1263" s="86">
        <v>9442.6</v>
      </c>
      <c r="K1263" s="56"/>
      <c r="L1263" s="56">
        <v>10</v>
      </c>
      <c r="M1263" s="56">
        <v>12</v>
      </c>
      <c r="N1263" s="56">
        <v>6</v>
      </c>
      <c r="O1263" s="56">
        <v>11</v>
      </c>
      <c r="P1263" s="56">
        <v>9</v>
      </c>
      <c r="Q1263" s="56"/>
      <c r="R1263" s="56"/>
      <c r="S1263" s="56">
        <v>8</v>
      </c>
      <c r="T1263" s="56" t="s">
        <v>82</v>
      </c>
      <c r="U1263" s="146" t="s">
        <v>3050</v>
      </c>
      <c r="V1263" s="69"/>
      <c r="W1263" s="73"/>
      <c r="X1263" s="184"/>
      <c r="Y1263" s="184"/>
      <c r="Z1263" s="184"/>
      <c r="AA1263" s="184"/>
      <c r="AB1263" s="184"/>
      <c r="AC1263" s="184"/>
      <c r="AD1263" s="184"/>
      <c r="AE1263" s="184"/>
      <c r="AF1263" s="184"/>
      <c r="AG1263" s="184"/>
      <c r="AH1263" s="184"/>
      <c r="AI1263" s="184"/>
      <c r="AJ1263" s="184"/>
      <c r="AK1263" s="184"/>
      <c r="AL1263" s="184"/>
      <c r="AM1263" s="184"/>
      <c r="AN1263" s="184"/>
      <c r="AO1263" s="184"/>
      <c r="AP1263" s="184"/>
      <c r="AQ1263" s="184"/>
      <c r="AR1263" s="184"/>
      <c r="AS1263" s="184"/>
      <c r="AT1263" s="184"/>
      <c r="AU1263" s="184"/>
      <c r="AV1263" s="184"/>
      <c r="AW1263" s="184"/>
      <c r="AX1263" s="184"/>
      <c r="AY1263" s="184"/>
      <c r="AZ1263" s="184"/>
      <c r="BA1263" s="184"/>
      <c r="BB1263" s="184"/>
      <c r="BC1263" s="184"/>
      <c r="BD1263" s="184"/>
      <c r="BE1263" s="184"/>
      <c r="BF1263" s="184"/>
      <c r="BG1263" s="184"/>
      <c r="BH1263" s="184"/>
      <c r="BI1263" s="184"/>
      <c r="BJ1263" s="184"/>
      <c r="BK1263" s="184"/>
      <c r="BL1263" s="184"/>
      <c r="BM1263" s="184"/>
      <c r="BN1263" s="184"/>
      <c r="BO1263" s="184"/>
    </row>
    <row r="1264" spans="1:313" s="72" customFormat="1" ht="23.25" customHeight="1" outlineLevel="1">
      <c r="A1264" s="56">
        <f t="shared" si="27"/>
        <v>1234</v>
      </c>
      <c r="B1264" s="78" t="s">
        <v>3051</v>
      </c>
      <c r="C1264" s="78"/>
      <c r="D1264" s="85" t="s">
        <v>3052</v>
      </c>
      <c r="E1264" s="85">
        <v>34701000</v>
      </c>
      <c r="F1264" s="56">
        <v>2002</v>
      </c>
      <c r="G1264" s="56">
        <v>10</v>
      </c>
      <c r="H1264" s="56">
        <v>4</v>
      </c>
      <c r="I1264" s="86">
        <v>11682.9</v>
      </c>
      <c r="J1264" s="86">
        <v>10407.1</v>
      </c>
      <c r="K1264" s="56"/>
      <c r="L1264" s="56">
        <v>12</v>
      </c>
      <c r="M1264" s="56">
        <v>8</v>
      </c>
      <c r="N1264" s="56">
        <v>6</v>
      </c>
      <c r="O1264" s="56"/>
      <c r="P1264" s="56">
        <v>10</v>
      </c>
      <c r="Q1264" s="56">
        <v>11</v>
      </c>
      <c r="R1264" s="56"/>
      <c r="S1264" s="56">
        <v>9</v>
      </c>
      <c r="T1264" s="56">
        <v>12</v>
      </c>
      <c r="U1264" s="146" t="s">
        <v>3053</v>
      </c>
      <c r="V1264" s="69"/>
      <c r="W1264" s="73"/>
      <c r="X1264" s="184"/>
      <c r="Y1264" s="184"/>
      <c r="Z1264" s="184"/>
      <c r="AA1264" s="184"/>
      <c r="AB1264" s="184"/>
      <c r="AC1264" s="184"/>
      <c r="AD1264" s="184"/>
      <c r="AE1264" s="184"/>
      <c r="AF1264" s="184"/>
      <c r="AG1264" s="184"/>
      <c r="AH1264" s="184"/>
      <c r="AI1264" s="184"/>
      <c r="AJ1264" s="184"/>
      <c r="AK1264" s="184"/>
      <c r="AL1264" s="184"/>
      <c r="AM1264" s="184"/>
      <c r="AN1264" s="184"/>
      <c r="AO1264" s="184"/>
      <c r="AP1264" s="184"/>
      <c r="AQ1264" s="184"/>
      <c r="AR1264" s="184"/>
      <c r="AS1264" s="184"/>
      <c r="AT1264" s="184"/>
      <c r="AU1264" s="184"/>
      <c r="AV1264" s="184"/>
      <c r="AW1264" s="184"/>
      <c r="AX1264" s="184"/>
      <c r="AY1264" s="184"/>
      <c r="AZ1264" s="184"/>
      <c r="BA1264" s="184"/>
      <c r="BB1264" s="184"/>
      <c r="BC1264" s="184"/>
      <c r="BD1264" s="184"/>
      <c r="BE1264" s="184"/>
      <c r="BF1264" s="184"/>
      <c r="BG1264" s="184"/>
      <c r="BH1264" s="184"/>
      <c r="BI1264" s="184"/>
      <c r="BJ1264" s="184"/>
      <c r="BK1264" s="184"/>
      <c r="BL1264" s="184"/>
      <c r="BM1264" s="184"/>
      <c r="BN1264" s="184"/>
      <c r="BO1264" s="184"/>
    </row>
    <row r="1265" spans="1:313" s="72" customFormat="1" ht="23.25" customHeight="1" outlineLevel="1">
      <c r="A1265" s="56">
        <f t="shared" si="27"/>
        <v>1235</v>
      </c>
      <c r="B1265" s="78" t="s">
        <v>3054</v>
      </c>
      <c r="C1265" s="78"/>
      <c r="D1265" s="85" t="s">
        <v>3055</v>
      </c>
      <c r="E1265" s="85">
        <v>34701000</v>
      </c>
      <c r="F1265" s="56">
        <v>2003</v>
      </c>
      <c r="G1265" s="56">
        <v>10</v>
      </c>
      <c r="H1265" s="56">
        <v>3</v>
      </c>
      <c r="I1265" s="86">
        <v>7260.6</v>
      </c>
      <c r="J1265" s="86">
        <v>6386.8</v>
      </c>
      <c r="K1265" s="56"/>
      <c r="L1265" s="56"/>
      <c r="M1265" s="56">
        <v>10</v>
      </c>
      <c r="N1265" s="56">
        <v>8</v>
      </c>
      <c r="O1265" s="56">
        <v>12</v>
      </c>
      <c r="P1265" s="56">
        <v>6</v>
      </c>
      <c r="Q1265" s="56"/>
      <c r="R1265" s="56">
        <v>11</v>
      </c>
      <c r="S1265" s="56">
        <v>9</v>
      </c>
      <c r="T1265" s="56">
        <v>8</v>
      </c>
      <c r="U1265" s="146" t="s">
        <v>1238</v>
      </c>
      <c r="V1265" s="69"/>
      <c r="W1265" s="73"/>
      <c r="X1265" s="184"/>
      <c r="Y1265" s="184"/>
      <c r="Z1265" s="184"/>
      <c r="AA1265" s="184"/>
      <c r="AB1265" s="184"/>
      <c r="AC1265" s="184"/>
      <c r="AD1265" s="184"/>
      <c r="AE1265" s="184"/>
      <c r="AF1265" s="184"/>
      <c r="AG1265" s="184"/>
      <c r="AH1265" s="184"/>
      <c r="AI1265" s="184"/>
      <c r="AJ1265" s="184"/>
      <c r="AK1265" s="184"/>
      <c r="AL1265" s="184"/>
      <c r="AM1265" s="184"/>
      <c r="AN1265" s="184"/>
      <c r="AO1265" s="184"/>
      <c r="AP1265" s="184"/>
      <c r="AQ1265" s="184"/>
      <c r="AR1265" s="184"/>
      <c r="AS1265" s="184"/>
      <c r="AT1265" s="184"/>
      <c r="AU1265" s="184"/>
      <c r="AV1265" s="184"/>
      <c r="AW1265" s="184"/>
      <c r="AX1265" s="184"/>
      <c r="AY1265" s="184"/>
      <c r="AZ1265" s="184"/>
      <c r="BA1265" s="184"/>
      <c r="BB1265" s="184"/>
      <c r="BC1265" s="184"/>
      <c r="BD1265" s="184"/>
      <c r="BE1265" s="184"/>
      <c r="BF1265" s="184"/>
      <c r="BG1265" s="184"/>
      <c r="BH1265" s="184"/>
      <c r="BI1265" s="184"/>
      <c r="BJ1265" s="184"/>
      <c r="BK1265" s="184"/>
      <c r="BL1265" s="184"/>
      <c r="BM1265" s="184"/>
      <c r="BN1265" s="184"/>
      <c r="BO1265" s="184"/>
    </row>
    <row r="1266" spans="1:313" s="72" customFormat="1" ht="23.25" customHeight="1" outlineLevel="1">
      <c r="A1266" s="56">
        <f t="shared" si="27"/>
        <v>1236</v>
      </c>
      <c r="B1266" s="78" t="s">
        <v>3056</v>
      </c>
      <c r="C1266" s="78"/>
      <c r="D1266" s="85" t="s">
        <v>3057</v>
      </c>
      <c r="E1266" s="85">
        <v>34701000</v>
      </c>
      <c r="F1266" s="56">
        <v>1980</v>
      </c>
      <c r="G1266" s="56">
        <v>5</v>
      </c>
      <c r="H1266" s="56">
        <v>5</v>
      </c>
      <c r="I1266" s="86">
        <v>4363.3</v>
      </c>
      <c r="J1266" s="86">
        <v>3884.6</v>
      </c>
      <c r="K1266" s="56"/>
      <c r="L1266" s="56"/>
      <c r="M1266" s="56">
        <v>8</v>
      </c>
      <c r="N1266" s="56"/>
      <c r="O1266" s="56">
        <v>10</v>
      </c>
      <c r="P1266" s="56">
        <v>9</v>
      </c>
      <c r="Q1266" s="56"/>
      <c r="R1266" s="56">
        <v>12</v>
      </c>
      <c r="S1266" s="56">
        <v>11</v>
      </c>
      <c r="T1266" s="56">
        <v>8</v>
      </c>
      <c r="U1266" s="146" t="s">
        <v>3058</v>
      </c>
      <c r="V1266" s="69"/>
      <c r="W1266" s="73"/>
      <c r="X1266" s="184"/>
      <c r="Y1266" s="184"/>
      <c r="Z1266" s="184"/>
      <c r="AA1266" s="184"/>
      <c r="AB1266" s="184"/>
      <c r="AC1266" s="184"/>
      <c r="AD1266" s="184"/>
      <c r="AE1266" s="184"/>
      <c r="AF1266" s="184"/>
      <c r="AG1266" s="184"/>
      <c r="AH1266" s="184"/>
      <c r="AI1266" s="184"/>
      <c r="AJ1266" s="184"/>
      <c r="AK1266" s="184"/>
      <c r="AL1266" s="184"/>
      <c r="AM1266" s="184"/>
      <c r="AN1266" s="184"/>
      <c r="AO1266" s="184"/>
      <c r="AP1266" s="184"/>
      <c r="AQ1266" s="184"/>
      <c r="AR1266" s="184"/>
      <c r="AS1266" s="184"/>
      <c r="AT1266" s="184"/>
      <c r="AU1266" s="184"/>
      <c r="AV1266" s="184"/>
      <c r="AW1266" s="184"/>
      <c r="AX1266" s="184"/>
      <c r="AY1266" s="184"/>
      <c r="AZ1266" s="184"/>
      <c r="BA1266" s="184"/>
      <c r="BB1266" s="184"/>
      <c r="BC1266" s="184"/>
      <c r="BD1266" s="184"/>
      <c r="BE1266" s="184"/>
      <c r="BF1266" s="184"/>
      <c r="BG1266" s="184"/>
      <c r="BH1266" s="184"/>
      <c r="BI1266" s="184"/>
      <c r="BJ1266" s="184"/>
      <c r="BK1266" s="184"/>
      <c r="BL1266" s="184"/>
      <c r="BM1266" s="184"/>
      <c r="BN1266" s="184"/>
      <c r="BO1266" s="184"/>
    </row>
    <row r="1267" spans="1:313" s="72" customFormat="1" ht="23.25" customHeight="1" outlineLevel="1">
      <c r="A1267" s="56">
        <f t="shared" si="27"/>
        <v>1237</v>
      </c>
      <c r="B1267" s="78" t="s">
        <v>3059</v>
      </c>
      <c r="C1267" s="78"/>
      <c r="D1267" s="85" t="s">
        <v>3060</v>
      </c>
      <c r="E1267" s="85">
        <v>34701000</v>
      </c>
      <c r="F1267" s="56">
        <v>1981</v>
      </c>
      <c r="G1267" s="56">
        <v>5</v>
      </c>
      <c r="H1267" s="56">
        <v>6</v>
      </c>
      <c r="I1267" s="86">
        <v>5004.8999999999996</v>
      </c>
      <c r="J1267" s="86">
        <v>4546.2</v>
      </c>
      <c r="K1267" s="56"/>
      <c r="L1267" s="56"/>
      <c r="M1267" s="56" t="s">
        <v>1776</v>
      </c>
      <c r="N1267" s="56"/>
      <c r="O1267" s="56">
        <v>10</v>
      </c>
      <c r="P1267" s="56"/>
      <c r="Q1267" s="56"/>
      <c r="R1267" s="56"/>
      <c r="S1267" s="56">
        <v>8</v>
      </c>
      <c r="T1267" s="56" t="s">
        <v>98</v>
      </c>
      <c r="U1267" s="146" t="s">
        <v>3061</v>
      </c>
      <c r="V1267" s="69"/>
      <c r="W1267" s="73"/>
      <c r="X1267" s="184"/>
      <c r="Y1267" s="184"/>
      <c r="Z1267" s="184"/>
      <c r="AA1267" s="184"/>
      <c r="AB1267" s="184"/>
      <c r="AC1267" s="184"/>
      <c r="AD1267" s="184"/>
      <c r="AE1267" s="184"/>
      <c r="AF1267" s="184"/>
      <c r="AG1267" s="184"/>
      <c r="AH1267" s="184"/>
      <c r="AI1267" s="184"/>
      <c r="AJ1267" s="184"/>
      <c r="AK1267" s="184"/>
      <c r="AL1267" s="184"/>
      <c r="AM1267" s="184"/>
      <c r="AN1267" s="184"/>
      <c r="AO1267" s="184"/>
      <c r="AP1267" s="184"/>
      <c r="AQ1267" s="184"/>
      <c r="AR1267" s="184"/>
      <c r="AS1267" s="184"/>
      <c r="AT1267" s="184"/>
      <c r="AU1267" s="184"/>
      <c r="AV1267" s="184"/>
      <c r="AW1267" s="184"/>
      <c r="AX1267" s="184"/>
      <c r="AY1267" s="184"/>
      <c r="AZ1267" s="184"/>
      <c r="BA1267" s="184"/>
      <c r="BB1267" s="184"/>
      <c r="BC1267" s="184"/>
      <c r="BD1267" s="184"/>
      <c r="BE1267" s="184"/>
      <c r="BF1267" s="184"/>
      <c r="BG1267" s="184"/>
      <c r="BH1267" s="184"/>
      <c r="BI1267" s="184"/>
      <c r="BJ1267" s="184"/>
      <c r="BK1267" s="184"/>
      <c r="BL1267" s="184"/>
      <c r="BM1267" s="184"/>
      <c r="BN1267" s="184"/>
      <c r="BO1267" s="184"/>
    </row>
    <row r="1268" spans="1:313" s="72" customFormat="1" ht="23.25" customHeight="1" outlineLevel="1">
      <c r="A1268" s="56">
        <f t="shared" si="27"/>
        <v>1238</v>
      </c>
      <c r="B1268" s="78" t="s">
        <v>3062</v>
      </c>
      <c r="C1268" s="78"/>
      <c r="D1268" s="85" t="s">
        <v>3063</v>
      </c>
      <c r="E1268" s="85">
        <v>34701000</v>
      </c>
      <c r="F1268" s="56">
        <v>1975</v>
      </c>
      <c r="G1268" s="56">
        <v>5</v>
      </c>
      <c r="H1268" s="56">
        <v>1</v>
      </c>
      <c r="I1268" s="86">
        <v>2675.1</v>
      </c>
      <c r="J1268" s="86">
        <v>2258.1</v>
      </c>
      <c r="K1268" s="56"/>
      <c r="L1268" s="56"/>
      <c r="M1268" s="56">
        <v>11</v>
      </c>
      <c r="N1268" s="56">
        <v>12</v>
      </c>
      <c r="O1268" s="56">
        <v>10</v>
      </c>
      <c r="P1268" s="56"/>
      <c r="Q1268" s="56"/>
      <c r="R1268" s="56">
        <v>9</v>
      </c>
      <c r="S1268" s="56">
        <v>8</v>
      </c>
      <c r="T1268" s="56">
        <v>12</v>
      </c>
      <c r="U1268" s="146" t="s">
        <v>200</v>
      </c>
      <c r="V1268" s="69"/>
      <c r="W1268" s="73"/>
      <c r="X1268" s="184"/>
      <c r="Y1268" s="184"/>
      <c r="Z1268" s="184"/>
      <c r="AA1268" s="184"/>
      <c r="AB1268" s="184"/>
      <c r="AC1268" s="184"/>
      <c r="AD1268" s="184"/>
      <c r="AE1268" s="184"/>
      <c r="AF1268" s="184"/>
      <c r="AG1268" s="184"/>
      <c r="AH1268" s="184"/>
      <c r="AI1268" s="184"/>
      <c r="AJ1268" s="184"/>
      <c r="AK1268" s="184"/>
      <c r="AL1268" s="184"/>
      <c r="AM1268" s="184"/>
      <c r="AN1268" s="184"/>
      <c r="AO1268" s="184"/>
      <c r="AP1268" s="184"/>
      <c r="AQ1268" s="184"/>
      <c r="AR1268" s="184"/>
      <c r="AS1268" s="184"/>
      <c r="AT1268" s="184"/>
      <c r="AU1268" s="184"/>
      <c r="AV1268" s="184"/>
      <c r="AW1268" s="184"/>
      <c r="AX1268" s="184"/>
      <c r="AY1268" s="184"/>
      <c r="AZ1268" s="184"/>
      <c r="BA1268" s="184"/>
      <c r="BB1268" s="184"/>
      <c r="BC1268" s="184"/>
      <c r="BD1268" s="184"/>
      <c r="BE1268" s="184"/>
      <c r="BF1268" s="184"/>
      <c r="BG1268" s="184"/>
      <c r="BH1268" s="184"/>
      <c r="BI1268" s="184"/>
      <c r="BJ1268" s="184"/>
      <c r="BK1268" s="184"/>
      <c r="BL1268" s="184"/>
      <c r="BM1268" s="184"/>
      <c r="BN1268" s="184"/>
      <c r="BO1268" s="184"/>
    </row>
    <row r="1269" spans="1:313" s="72" customFormat="1" ht="23.25" customHeight="1" outlineLevel="1">
      <c r="A1269" s="56">
        <f t="shared" si="27"/>
        <v>1239</v>
      </c>
      <c r="B1269" s="78" t="s">
        <v>3064</v>
      </c>
      <c r="C1269" s="78"/>
      <c r="D1269" s="85" t="s">
        <v>3065</v>
      </c>
      <c r="E1269" s="85">
        <v>34701000</v>
      </c>
      <c r="F1269" s="56">
        <v>1988</v>
      </c>
      <c r="G1269" s="56">
        <v>9</v>
      </c>
      <c r="H1269" s="56">
        <v>3</v>
      </c>
      <c r="I1269" s="86">
        <v>6964.6</v>
      </c>
      <c r="J1269" s="86">
        <v>6111.3</v>
      </c>
      <c r="K1269" s="56"/>
      <c r="L1269" s="56">
        <v>8</v>
      </c>
      <c r="M1269" s="56" t="s">
        <v>230</v>
      </c>
      <c r="N1269" s="56"/>
      <c r="O1269" s="56">
        <v>9</v>
      </c>
      <c r="P1269" s="56"/>
      <c r="Q1269" s="56">
        <v>10</v>
      </c>
      <c r="R1269" s="56"/>
      <c r="S1269" s="56">
        <v>6</v>
      </c>
      <c r="T1269" s="56" t="s">
        <v>141</v>
      </c>
      <c r="U1269" s="146" t="s">
        <v>3066</v>
      </c>
      <c r="V1269" s="69"/>
      <c r="W1269" s="73"/>
      <c r="X1269" s="184"/>
      <c r="Y1269" s="184"/>
      <c r="Z1269" s="184"/>
      <c r="AA1269" s="184"/>
      <c r="AB1269" s="184"/>
      <c r="AC1269" s="184"/>
      <c r="AD1269" s="184"/>
      <c r="AE1269" s="184"/>
      <c r="AF1269" s="184"/>
      <c r="AG1269" s="184"/>
      <c r="AH1269" s="184"/>
      <c r="AI1269" s="184"/>
      <c r="AJ1269" s="184"/>
      <c r="AK1269" s="184"/>
      <c r="AL1269" s="184"/>
      <c r="AM1269" s="184"/>
      <c r="AN1269" s="184"/>
      <c r="AO1269" s="184"/>
      <c r="AP1269" s="184"/>
      <c r="AQ1269" s="184"/>
      <c r="AR1269" s="184"/>
      <c r="AS1269" s="184"/>
      <c r="AT1269" s="184"/>
      <c r="AU1269" s="184"/>
      <c r="AV1269" s="184"/>
      <c r="AW1269" s="184"/>
      <c r="AX1269" s="184"/>
      <c r="AY1269" s="184"/>
      <c r="AZ1269" s="184"/>
      <c r="BA1269" s="184"/>
      <c r="BB1269" s="184"/>
      <c r="BC1269" s="184"/>
      <c r="BD1269" s="184"/>
      <c r="BE1269" s="184"/>
      <c r="BF1269" s="184"/>
      <c r="BG1269" s="184"/>
      <c r="BH1269" s="184"/>
      <c r="BI1269" s="184"/>
      <c r="BJ1269" s="184"/>
      <c r="BK1269" s="184"/>
      <c r="BL1269" s="184"/>
      <c r="BM1269" s="184"/>
      <c r="BN1269" s="184"/>
      <c r="BO1269" s="184"/>
    </row>
    <row r="1270" spans="1:313" s="72" customFormat="1" ht="23.25" customHeight="1" outlineLevel="1">
      <c r="A1270" s="56">
        <f t="shared" si="27"/>
        <v>1240</v>
      </c>
      <c r="B1270" s="78" t="s">
        <v>3067</v>
      </c>
      <c r="C1270" s="78"/>
      <c r="D1270" s="85" t="s">
        <v>3068</v>
      </c>
      <c r="E1270" s="85">
        <v>34701000</v>
      </c>
      <c r="F1270" s="56">
        <v>1976</v>
      </c>
      <c r="G1270" s="56">
        <v>5</v>
      </c>
      <c r="H1270" s="56">
        <v>3</v>
      </c>
      <c r="I1270" s="86">
        <v>3737.1</v>
      </c>
      <c r="J1270" s="86">
        <v>3331.7</v>
      </c>
      <c r="K1270" s="56"/>
      <c r="L1270" s="56">
        <v>10</v>
      </c>
      <c r="M1270" s="56">
        <v>8</v>
      </c>
      <c r="N1270" s="56">
        <v>12</v>
      </c>
      <c r="O1270" s="56">
        <v>11</v>
      </c>
      <c r="P1270" s="56"/>
      <c r="Q1270" s="56"/>
      <c r="R1270" s="56">
        <v>9</v>
      </c>
      <c r="S1270" s="56">
        <v>8</v>
      </c>
      <c r="T1270" s="56">
        <v>12</v>
      </c>
      <c r="U1270" s="146" t="s">
        <v>650</v>
      </c>
      <c r="V1270" s="69"/>
      <c r="W1270" s="73"/>
      <c r="X1270" s="184"/>
      <c r="Y1270" s="184"/>
      <c r="Z1270" s="184"/>
      <c r="AA1270" s="184"/>
      <c r="AB1270" s="184"/>
      <c r="AC1270" s="184"/>
      <c r="AD1270" s="184"/>
      <c r="AE1270" s="184"/>
      <c r="AF1270" s="184"/>
      <c r="AG1270" s="184"/>
      <c r="AH1270" s="184"/>
      <c r="AI1270" s="184"/>
      <c r="AJ1270" s="184"/>
      <c r="AK1270" s="184"/>
      <c r="AL1270" s="184"/>
      <c r="AM1270" s="184"/>
      <c r="AN1270" s="184"/>
      <c r="AO1270" s="184"/>
      <c r="AP1270" s="184"/>
      <c r="AQ1270" s="184"/>
      <c r="AR1270" s="184"/>
      <c r="AS1270" s="184"/>
      <c r="AT1270" s="184"/>
      <c r="AU1270" s="184"/>
      <c r="AV1270" s="184"/>
      <c r="AW1270" s="184"/>
      <c r="AX1270" s="184"/>
      <c r="AY1270" s="184"/>
      <c r="AZ1270" s="184"/>
      <c r="BA1270" s="184"/>
      <c r="BB1270" s="184"/>
      <c r="BC1270" s="184"/>
      <c r="BD1270" s="184"/>
      <c r="BE1270" s="184"/>
      <c r="BF1270" s="184"/>
      <c r="BG1270" s="184"/>
      <c r="BH1270" s="184"/>
      <c r="BI1270" s="184"/>
      <c r="BJ1270" s="184"/>
      <c r="BK1270" s="184"/>
      <c r="BL1270" s="184"/>
      <c r="BM1270" s="184"/>
      <c r="BN1270" s="184"/>
      <c r="BO1270" s="184"/>
    </row>
    <row r="1271" spans="1:313" s="72" customFormat="1" ht="23.25" customHeight="1" outlineLevel="1">
      <c r="A1271" s="56">
        <f t="shared" si="27"/>
        <v>1241</v>
      </c>
      <c r="B1271" s="78" t="s">
        <v>3069</v>
      </c>
      <c r="C1271" s="78"/>
      <c r="D1271" s="85" t="s">
        <v>3070</v>
      </c>
      <c r="E1271" s="85">
        <v>34701000</v>
      </c>
      <c r="F1271" s="56">
        <v>1982</v>
      </c>
      <c r="G1271" s="56">
        <v>5</v>
      </c>
      <c r="H1271" s="56">
        <v>6</v>
      </c>
      <c r="I1271" s="86">
        <v>4579.5</v>
      </c>
      <c r="J1271" s="86">
        <v>4089</v>
      </c>
      <c r="K1271" s="56"/>
      <c r="L1271" s="56" t="s">
        <v>1776</v>
      </c>
      <c r="M1271" s="56">
        <v>8</v>
      </c>
      <c r="N1271" s="56"/>
      <c r="O1271" s="56">
        <v>10</v>
      </c>
      <c r="P1271" s="56"/>
      <c r="Q1271" s="56"/>
      <c r="R1271" s="56"/>
      <c r="S1271" s="56">
        <v>8</v>
      </c>
      <c r="T1271" s="56" t="s">
        <v>98</v>
      </c>
      <c r="U1271" s="146" t="s">
        <v>3071</v>
      </c>
      <c r="V1271" s="69"/>
      <c r="W1271" s="73"/>
      <c r="X1271" s="184"/>
      <c r="Y1271" s="184"/>
      <c r="Z1271" s="184"/>
      <c r="AA1271" s="184"/>
      <c r="AB1271" s="184"/>
      <c r="AC1271" s="184"/>
      <c r="AD1271" s="184"/>
      <c r="AE1271" s="184"/>
      <c r="AF1271" s="184"/>
      <c r="AG1271" s="184"/>
      <c r="AH1271" s="184"/>
      <c r="AI1271" s="184"/>
      <c r="AJ1271" s="184"/>
      <c r="AK1271" s="184"/>
      <c r="AL1271" s="184"/>
      <c r="AM1271" s="184"/>
      <c r="AN1271" s="184"/>
      <c r="AO1271" s="184"/>
      <c r="AP1271" s="184"/>
      <c r="AQ1271" s="184"/>
      <c r="AR1271" s="184"/>
      <c r="AS1271" s="184"/>
      <c r="AT1271" s="184"/>
      <c r="AU1271" s="184"/>
      <c r="AV1271" s="184"/>
      <c r="AW1271" s="184"/>
      <c r="AX1271" s="184"/>
      <c r="AY1271" s="184"/>
      <c r="AZ1271" s="184"/>
      <c r="BA1271" s="184"/>
      <c r="BB1271" s="184"/>
      <c r="BC1271" s="184"/>
      <c r="BD1271" s="184"/>
      <c r="BE1271" s="184"/>
      <c r="BF1271" s="184"/>
      <c r="BG1271" s="184"/>
      <c r="BH1271" s="184"/>
      <c r="BI1271" s="184"/>
      <c r="BJ1271" s="184"/>
      <c r="BK1271" s="184"/>
      <c r="BL1271" s="184"/>
      <c r="BM1271" s="184"/>
      <c r="BN1271" s="184"/>
      <c r="BO1271" s="184"/>
    </row>
    <row r="1272" spans="1:313" s="72" customFormat="1" ht="23.25" customHeight="1" outlineLevel="1">
      <c r="A1272" s="56">
        <f t="shared" si="27"/>
        <v>1242</v>
      </c>
      <c r="B1272" s="78" t="s">
        <v>3072</v>
      </c>
      <c r="C1272" s="78"/>
      <c r="D1272" s="85" t="s">
        <v>3073</v>
      </c>
      <c r="E1272" s="85">
        <v>34701000</v>
      </c>
      <c r="F1272" s="56">
        <v>1984</v>
      </c>
      <c r="G1272" s="56">
        <v>5</v>
      </c>
      <c r="H1272" s="56">
        <v>5</v>
      </c>
      <c r="I1272" s="86">
        <v>3917.9</v>
      </c>
      <c r="J1272" s="86">
        <v>3511.8</v>
      </c>
      <c r="K1272" s="56"/>
      <c r="L1272" s="56">
        <v>11</v>
      </c>
      <c r="M1272" s="56">
        <v>12</v>
      </c>
      <c r="N1272" s="56">
        <v>10</v>
      </c>
      <c r="O1272" s="56">
        <v>9</v>
      </c>
      <c r="P1272" s="56"/>
      <c r="Q1272" s="56">
        <v>8</v>
      </c>
      <c r="R1272" s="56"/>
      <c r="S1272" s="56">
        <v>12</v>
      </c>
      <c r="T1272" s="56"/>
      <c r="U1272" s="146" t="s">
        <v>3074</v>
      </c>
      <c r="V1272" s="69"/>
      <c r="W1272" s="73"/>
      <c r="X1272" s="184"/>
      <c r="Y1272" s="184"/>
      <c r="Z1272" s="184"/>
      <c r="AA1272" s="184"/>
      <c r="AB1272" s="184"/>
      <c r="AC1272" s="184"/>
      <c r="AD1272" s="184"/>
      <c r="AE1272" s="184"/>
      <c r="AF1272" s="184"/>
      <c r="AG1272" s="184"/>
      <c r="AH1272" s="184"/>
      <c r="AI1272" s="184"/>
      <c r="AJ1272" s="184"/>
      <c r="AK1272" s="184"/>
      <c r="AL1272" s="184"/>
      <c r="AM1272" s="184"/>
      <c r="AN1272" s="184"/>
      <c r="AO1272" s="184"/>
      <c r="AP1272" s="184"/>
      <c r="AQ1272" s="184"/>
      <c r="AR1272" s="184"/>
      <c r="AS1272" s="184"/>
      <c r="AT1272" s="184"/>
      <c r="AU1272" s="184"/>
      <c r="AV1272" s="184"/>
      <c r="AW1272" s="184"/>
      <c r="AX1272" s="184"/>
      <c r="AY1272" s="184"/>
      <c r="AZ1272" s="184"/>
      <c r="BA1272" s="184"/>
      <c r="BB1272" s="184"/>
      <c r="BC1272" s="184"/>
      <c r="BD1272" s="184"/>
      <c r="BE1272" s="184"/>
      <c r="BF1272" s="184"/>
      <c r="BG1272" s="184"/>
      <c r="BH1272" s="184"/>
      <c r="BI1272" s="184"/>
      <c r="BJ1272" s="184"/>
      <c r="BK1272" s="184"/>
      <c r="BL1272" s="184"/>
      <c r="BM1272" s="184"/>
      <c r="BN1272" s="184"/>
      <c r="BO1272" s="184"/>
    </row>
    <row r="1273" spans="1:313" s="72" customFormat="1" ht="23.25" customHeight="1" outlineLevel="1">
      <c r="A1273" s="56">
        <f t="shared" si="27"/>
        <v>1243</v>
      </c>
      <c r="B1273" s="85" t="s">
        <v>3075</v>
      </c>
      <c r="C1273" s="85"/>
      <c r="D1273" s="85" t="s">
        <v>3076</v>
      </c>
      <c r="E1273" s="85">
        <v>34701000</v>
      </c>
      <c r="F1273" s="56">
        <v>2019</v>
      </c>
      <c r="G1273" s="56">
        <v>3</v>
      </c>
      <c r="H1273" s="56">
        <v>1</v>
      </c>
      <c r="I1273" s="86">
        <v>1043</v>
      </c>
      <c r="J1273" s="86">
        <v>862.6</v>
      </c>
      <c r="K1273" s="56"/>
      <c r="L1273" s="56"/>
      <c r="M1273" s="56"/>
      <c r="N1273" s="56"/>
      <c r="O1273" s="56"/>
      <c r="P1273" s="56">
        <v>9</v>
      </c>
      <c r="Q1273" s="56">
        <v>10</v>
      </c>
      <c r="R1273" s="56"/>
      <c r="S1273" s="56"/>
      <c r="T1273" s="56">
        <v>12</v>
      </c>
      <c r="U1273" s="144" t="s">
        <v>3077</v>
      </c>
      <c r="V1273" s="69"/>
      <c r="W1273" s="70"/>
      <c r="X1273" s="184"/>
      <c r="Y1273" s="184"/>
      <c r="Z1273" s="184"/>
      <c r="AA1273" s="184"/>
      <c r="AB1273" s="184"/>
      <c r="AC1273" s="184"/>
      <c r="AD1273" s="184"/>
      <c r="AE1273" s="184"/>
      <c r="AF1273" s="184"/>
      <c r="AG1273" s="184"/>
      <c r="AH1273" s="184"/>
      <c r="AI1273" s="184"/>
      <c r="AJ1273" s="184"/>
      <c r="AK1273" s="184"/>
      <c r="AL1273" s="184"/>
      <c r="AM1273" s="184"/>
      <c r="AN1273" s="184"/>
      <c r="AO1273" s="184"/>
      <c r="AP1273" s="184"/>
      <c r="AQ1273" s="184"/>
      <c r="AR1273" s="184"/>
      <c r="AS1273" s="184"/>
      <c r="AT1273" s="184"/>
      <c r="AU1273" s="184"/>
      <c r="AV1273" s="184"/>
      <c r="AW1273" s="184"/>
      <c r="AX1273" s="184"/>
      <c r="AY1273" s="184"/>
      <c r="AZ1273" s="184"/>
      <c r="BA1273" s="184"/>
      <c r="BB1273" s="184"/>
      <c r="BC1273" s="184"/>
      <c r="BD1273" s="184"/>
      <c r="BE1273" s="184"/>
      <c r="BF1273" s="184"/>
      <c r="BG1273" s="184"/>
      <c r="BH1273" s="184"/>
      <c r="BI1273" s="184"/>
      <c r="BJ1273" s="184"/>
      <c r="BK1273" s="184"/>
      <c r="BL1273" s="184"/>
      <c r="BM1273" s="184"/>
      <c r="BN1273" s="184"/>
      <c r="BO1273" s="184"/>
      <c r="BP1273" s="71"/>
      <c r="BQ1273" s="71"/>
      <c r="BR1273" s="71"/>
      <c r="BS1273" s="71"/>
      <c r="BT1273" s="71"/>
      <c r="BU1273" s="71"/>
      <c r="BV1273" s="71"/>
      <c r="BW1273" s="71"/>
      <c r="BX1273" s="71"/>
      <c r="BY1273" s="71"/>
      <c r="BZ1273" s="71"/>
      <c r="CA1273" s="71"/>
      <c r="CB1273" s="71"/>
      <c r="CC1273" s="71"/>
      <c r="CD1273" s="71"/>
      <c r="CE1273" s="71"/>
      <c r="CF1273" s="71"/>
      <c r="CG1273" s="71"/>
      <c r="CH1273" s="71"/>
      <c r="CI1273" s="71"/>
      <c r="CJ1273" s="71"/>
      <c r="CK1273" s="71"/>
      <c r="CL1273" s="71"/>
      <c r="CM1273" s="71"/>
      <c r="CN1273" s="71"/>
      <c r="CO1273" s="71"/>
      <c r="CP1273" s="71"/>
      <c r="CQ1273" s="71"/>
      <c r="CR1273" s="71"/>
      <c r="CS1273" s="71"/>
      <c r="CT1273" s="71"/>
      <c r="CU1273" s="71"/>
      <c r="CV1273" s="71"/>
      <c r="CW1273" s="71"/>
      <c r="CX1273" s="71"/>
      <c r="CY1273" s="71"/>
      <c r="CZ1273" s="71"/>
      <c r="DA1273" s="71"/>
      <c r="DB1273" s="71"/>
      <c r="DC1273" s="71"/>
      <c r="DD1273" s="71"/>
      <c r="DE1273" s="71"/>
      <c r="DF1273" s="71"/>
      <c r="DG1273" s="71"/>
      <c r="DH1273" s="71"/>
      <c r="DI1273" s="71"/>
      <c r="DJ1273" s="71"/>
      <c r="DK1273" s="71"/>
      <c r="DL1273" s="71"/>
      <c r="DM1273" s="71"/>
      <c r="DN1273" s="71"/>
      <c r="DO1273" s="71"/>
      <c r="DP1273" s="71"/>
      <c r="DQ1273" s="71"/>
      <c r="DR1273" s="71"/>
      <c r="DS1273" s="71"/>
      <c r="DT1273" s="71"/>
      <c r="DU1273" s="71"/>
      <c r="DV1273" s="71"/>
      <c r="DW1273" s="71"/>
      <c r="DX1273" s="71"/>
      <c r="DY1273" s="71"/>
      <c r="DZ1273" s="71"/>
      <c r="EA1273" s="71"/>
      <c r="EB1273" s="71"/>
      <c r="EC1273" s="71"/>
      <c r="ED1273" s="71"/>
      <c r="EE1273" s="71"/>
      <c r="EF1273" s="71"/>
      <c r="EG1273" s="71"/>
      <c r="EH1273" s="71"/>
      <c r="EI1273" s="71"/>
      <c r="EJ1273" s="71"/>
      <c r="EK1273" s="71"/>
      <c r="EL1273" s="71"/>
      <c r="EM1273" s="71"/>
      <c r="EN1273" s="71"/>
      <c r="EO1273" s="71"/>
      <c r="EP1273" s="71"/>
      <c r="EQ1273" s="71"/>
      <c r="ER1273" s="71"/>
      <c r="ES1273" s="71"/>
      <c r="ET1273" s="71"/>
      <c r="EU1273" s="71"/>
      <c r="EV1273" s="71"/>
      <c r="EW1273" s="71"/>
      <c r="EX1273" s="71"/>
      <c r="EY1273" s="71"/>
      <c r="EZ1273" s="71"/>
      <c r="FA1273" s="71"/>
      <c r="FB1273" s="71"/>
      <c r="FC1273" s="71"/>
      <c r="FD1273" s="71"/>
      <c r="FE1273" s="71"/>
      <c r="FF1273" s="71"/>
      <c r="FG1273" s="71"/>
      <c r="FH1273" s="71"/>
      <c r="FI1273" s="71"/>
      <c r="FJ1273" s="71"/>
      <c r="FK1273" s="71"/>
      <c r="FL1273" s="71"/>
      <c r="FM1273" s="71"/>
      <c r="FN1273" s="71"/>
      <c r="FO1273" s="71"/>
      <c r="FP1273" s="71"/>
      <c r="FQ1273" s="71"/>
      <c r="FR1273" s="71"/>
      <c r="FS1273" s="71"/>
      <c r="FT1273" s="71"/>
      <c r="FU1273" s="71"/>
      <c r="FV1273" s="71"/>
      <c r="FW1273" s="71"/>
      <c r="FX1273" s="71"/>
      <c r="FY1273" s="71"/>
      <c r="FZ1273" s="71"/>
      <c r="GA1273" s="71"/>
      <c r="GB1273" s="71"/>
      <c r="GC1273" s="71"/>
      <c r="GD1273" s="71"/>
      <c r="GE1273" s="71"/>
      <c r="GF1273" s="71"/>
      <c r="GG1273" s="71"/>
      <c r="GH1273" s="71"/>
      <c r="GI1273" s="71"/>
      <c r="GJ1273" s="71"/>
      <c r="GK1273" s="71"/>
      <c r="GL1273" s="71"/>
      <c r="GM1273" s="71"/>
      <c r="GN1273" s="71"/>
      <c r="GO1273" s="71"/>
      <c r="GP1273" s="71"/>
      <c r="GQ1273" s="71"/>
      <c r="GR1273" s="71"/>
      <c r="GS1273" s="71"/>
      <c r="GT1273" s="71"/>
      <c r="GU1273" s="71"/>
      <c r="GV1273" s="71"/>
      <c r="GW1273" s="71"/>
      <c r="GX1273" s="71"/>
      <c r="GY1273" s="71"/>
      <c r="GZ1273" s="71"/>
      <c r="HA1273" s="71"/>
      <c r="HB1273" s="71"/>
      <c r="HC1273" s="71"/>
      <c r="HD1273" s="71"/>
      <c r="HE1273" s="71"/>
      <c r="HF1273" s="71"/>
      <c r="HG1273" s="71"/>
      <c r="HH1273" s="71"/>
      <c r="HI1273" s="71"/>
      <c r="HJ1273" s="71"/>
      <c r="HK1273" s="71"/>
      <c r="HL1273" s="71"/>
      <c r="HM1273" s="71"/>
      <c r="HN1273" s="71"/>
      <c r="HO1273" s="71"/>
      <c r="HP1273" s="71"/>
      <c r="HQ1273" s="71"/>
      <c r="HR1273" s="71"/>
      <c r="HS1273" s="71"/>
      <c r="HT1273" s="71"/>
      <c r="HU1273" s="71"/>
      <c r="HV1273" s="71"/>
      <c r="HW1273" s="71"/>
      <c r="HX1273" s="71"/>
      <c r="HY1273" s="71"/>
      <c r="HZ1273" s="71"/>
      <c r="IA1273" s="71"/>
      <c r="IB1273" s="71"/>
      <c r="IC1273" s="71"/>
      <c r="ID1273" s="71"/>
      <c r="IE1273" s="71"/>
      <c r="IF1273" s="71"/>
      <c r="IG1273" s="71"/>
      <c r="IH1273" s="71"/>
      <c r="II1273" s="71"/>
      <c r="IJ1273" s="71"/>
      <c r="IK1273" s="71"/>
      <c r="IL1273" s="71"/>
      <c r="IM1273" s="71"/>
      <c r="IN1273" s="71"/>
      <c r="IO1273" s="71"/>
      <c r="IP1273" s="71"/>
      <c r="IQ1273" s="71"/>
      <c r="IR1273" s="71"/>
      <c r="IS1273" s="71"/>
      <c r="IT1273" s="71"/>
      <c r="IU1273" s="71"/>
      <c r="IV1273" s="71"/>
      <c r="IW1273" s="71"/>
      <c r="IX1273" s="71"/>
      <c r="IY1273" s="71"/>
      <c r="IZ1273" s="71"/>
      <c r="JA1273" s="71"/>
      <c r="JB1273" s="71"/>
      <c r="JC1273" s="71"/>
      <c r="JD1273" s="71"/>
      <c r="JE1273" s="71"/>
      <c r="JF1273" s="71"/>
      <c r="JG1273" s="71"/>
      <c r="JH1273" s="71"/>
      <c r="JI1273" s="71"/>
      <c r="JJ1273" s="71"/>
      <c r="JK1273" s="71"/>
      <c r="JL1273" s="71"/>
      <c r="JM1273" s="71"/>
      <c r="JN1273" s="71"/>
      <c r="JO1273" s="71"/>
      <c r="JP1273" s="71"/>
      <c r="JQ1273" s="71"/>
      <c r="JR1273" s="71"/>
      <c r="JS1273" s="71"/>
      <c r="JT1273" s="71"/>
      <c r="JU1273" s="71"/>
      <c r="JV1273" s="71"/>
      <c r="JW1273" s="71"/>
      <c r="JX1273" s="71"/>
      <c r="JY1273" s="71"/>
      <c r="JZ1273" s="71"/>
      <c r="KA1273" s="71"/>
      <c r="KB1273" s="71"/>
      <c r="KC1273" s="71"/>
      <c r="KD1273" s="71"/>
      <c r="KE1273" s="71"/>
      <c r="KF1273" s="71"/>
      <c r="KG1273" s="71"/>
      <c r="KH1273" s="71"/>
      <c r="KI1273" s="71"/>
      <c r="KJ1273" s="71"/>
      <c r="KK1273" s="71"/>
      <c r="KL1273" s="71"/>
      <c r="KM1273" s="71"/>
      <c r="KN1273" s="71"/>
      <c r="KO1273" s="71"/>
      <c r="KP1273" s="71"/>
      <c r="KQ1273" s="71"/>
      <c r="KR1273" s="71"/>
      <c r="KS1273" s="71"/>
      <c r="KT1273" s="71"/>
      <c r="KU1273" s="71"/>
      <c r="KV1273" s="71"/>
      <c r="KW1273" s="71"/>
      <c r="KX1273" s="71"/>
      <c r="KY1273" s="71"/>
      <c r="KZ1273" s="71"/>
      <c r="LA1273" s="71"/>
    </row>
    <row r="1274" spans="1:313" s="72" customFormat="1" ht="23.25" customHeight="1" outlineLevel="1">
      <c r="A1274" s="56">
        <f t="shared" si="27"/>
        <v>1244</v>
      </c>
      <c r="B1274" s="78" t="s">
        <v>3078</v>
      </c>
      <c r="C1274" s="78"/>
      <c r="D1274" s="85" t="s">
        <v>3079</v>
      </c>
      <c r="E1274" s="85">
        <v>34701000</v>
      </c>
      <c r="F1274" s="56">
        <v>1968</v>
      </c>
      <c r="G1274" s="56">
        <v>2</v>
      </c>
      <c r="H1274" s="56">
        <v>1</v>
      </c>
      <c r="I1274" s="56">
        <v>342.5</v>
      </c>
      <c r="J1274" s="56">
        <v>307.5</v>
      </c>
      <c r="K1274" s="56"/>
      <c r="L1274" s="56"/>
      <c r="M1274" s="56">
        <v>8</v>
      </c>
      <c r="N1274" s="56">
        <v>12</v>
      </c>
      <c r="O1274" s="56"/>
      <c r="P1274" s="56"/>
      <c r="Q1274" s="56">
        <v>10</v>
      </c>
      <c r="R1274" s="56"/>
      <c r="S1274" s="56"/>
      <c r="T1274" s="56">
        <v>8</v>
      </c>
      <c r="U1274" s="146"/>
      <c r="V1274" s="69" t="s">
        <v>2544</v>
      </c>
      <c r="W1274" s="73"/>
      <c r="X1274" s="184"/>
      <c r="Y1274" s="184"/>
      <c r="Z1274" s="184"/>
      <c r="AA1274" s="184"/>
      <c r="AB1274" s="184"/>
      <c r="AC1274" s="184"/>
      <c r="AD1274" s="184"/>
      <c r="AE1274" s="184"/>
      <c r="AF1274" s="184"/>
      <c r="AG1274" s="184"/>
      <c r="AH1274" s="184"/>
      <c r="AI1274" s="184"/>
      <c r="AJ1274" s="184"/>
      <c r="AK1274" s="184"/>
      <c r="AL1274" s="184"/>
      <c r="AM1274" s="184"/>
      <c r="AN1274" s="184"/>
      <c r="AO1274" s="184"/>
      <c r="AP1274" s="184"/>
      <c r="AQ1274" s="184"/>
      <c r="AR1274" s="184"/>
      <c r="AS1274" s="184"/>
      <c r="AT1274" s="184"/>
      <c r="AU1274" s="184"/>
      <c r="AV1274" s="184"/>
      <c r="AW1274" s="184"/>
      <c r="AX1274" s="184"/>
      <c r="AY1274" s="184"/>
      <c r="AZ1274" s="184"/>
      <c r="BA1274" s="184"/>
      <c r="BB1274" s="184"/>
      <c r="BC1274" s="184"/>
      <c r="BD1274" s="184"/>
      <c r="BE1274" s="184"/>
      <c r="BF1274" s="184"/>
      <c r="BG1274" s="184"/>
      <c r="BH1274" s="184"/>
      <c r="BI1274" s="184"/>
      <c r="BJ1274" s="184"/>
      <c r="BK1274" s="184"/>
      <c r="BL1274" s="184"/>
      <c r="BM1274" s="184"/>
      <c r="BN1274" s="184"/>
      <c r="BO1274" s="184"/>
    </row>
    <row r="1275" spans="1:313" s="72" customFormat="1" ht="23.25" customHeight="1" outlineLevel="1">
      <c r="A1275" s="56">
        <f t="shared" si="27"/>
        <v>1245</v>
      </c>
      <c r="B1275" s="78" t="s">
        <v>3080</v>
      </c>
      <c r="C1275" s="78"/>
      <c r="D1275" s="85" t="s">
        <v>3081</v>
      </c>
      <c r="E1275" s="85">
        <v>34701000</v>
      </c>
      <c r="F1275" s="56">
        <v>1975</v>
      </c>
      <c r="G1275" s="56">
        <v>5</v>
      </c>
      <c r="H1275" s="56">
        <v>6</v>
      </c>
      <c r="I1275" s="86">
        <v>4816.7</v>
      </c>
      <c r="J1275" s="86">
        <v>4397.7</v>
      </c>
      <c r="K1275" s="56"/>
      <c r="L1275" s="56">
        <v>10</v>
      </c>
      <c r="M1275" s="56">
        <v>12</v>
      </c>
      <c r="N1275" s="56">
        <v>8</v>
      </c>
      <c r="O1275" s="56">
        <v>9</v>
      </c>
      <c r="P1275" s="56"/>
      <c r="Q1275" s="56"/>
      <c r="R1275" s="56"/>
      <c r="S1275" s="56">
        <v>8</v>
      </c>
      <c r="T1275" s="56">
        <v>12</v>
      </c>
      <c r="U1275" s="146" t="s">
        <v>3082</v>
      </c>
      <c r="V1275" s="69"/>
      <c r="W1275" s="73"/>
      <c r="X1275" s="184"/>
      <c r="Y1275" s="184"/>
      <c r="Z1275" s="184"/>
      <c r="AA1275" s="184"/>
      <c r="AB1275" s="184"/>
      <c r="AC1275" s="184"/>
      <c r="AD1275" s="184"/>
      <c r="AE1275" s="184"/>
      <c r="AF1275" s="184"/>
      <c r="AG1275" s="184"/>
      <c r="AH1275" s="184"/>
      <c r="AI1275" s="184"/>
      <c r="AJ1275" s="184"/>
      <c r="AK1275" s="184"/>
      <c r="AL1275" s="184"/>
      <c r="AM1275" s="184"/>
      <c r="AN1275" s="184"/>
      <c r="AO1275" s="184"/>
      <c r="AP1275" s="184"/>
      <c r="AQ1275" s="184"/>
      <c r="AR1275" s="184"/>
      <c r="AS1275" s="184"/>
      <c r="AT1275" s="184"/>
      <c r="AU1275" s="184"/>
      <c r="AV1275" s="184"/>
      <c r="AW1275" s="184"/>
      <c r="AX1275" s="184"/>
      <c r="AY1275" s="184"/>
      <c r="AZ1275" s="184"/>
      <c r="BA1275" s="184"/>
      <c r="BB1275" s="184"/>
      <c r="BC1275" s="184"/>
      <c r="BD1275" s="184"/>
      <c r="BE1275" s="184"/>
      <c r="BF1275" s="184"/>
      <c r="BG1275" s="184"/>
      <c r="BH1275" s="184"/>
      <c r="BI1275" s="184"/>
      <c r="BJ1275" s="184"/>
      <c r="BK1275" s="184"/>
      <c r="BL1275" s="184"/>
      <c r="BM1275" s="184"/>
      <c r="BN1275" s="184"/>
      <c r="BO1275" s="184"/>
    </row>
    <row r="1276" spans="1:313" s="72" customFormat="1" ht="23.25" customHeight="1" outlineLevel="1">
      <c r="A1276" s="56">
        <f t="shared" ref="A1276:A1342" si="28">A1275+1</f>
        <v>1246</v>
      </c>
      <c r="B1276" s="78" t="s">
        <v>3083</v>
      </c>
      <c r="C1276" s="78"/>
      <c r="D1276" s="85" t="s">
        <v>3084</v>
      </c>
      <c r="E1276" s="85">
        <v>34701000</v>
      </c>
      <c r="F1276" s="56">
        <v>1961</v>
      </c>
      <c r="G1276" s="56">
        <v>2</v>
      </c>
      <c r="H1276" s="56">
        <v>2</v>
      </c>
      <c r="I1276" s="56">
        <v>613.5</v>
      </c>
      <c r="J1276" s="56">
        <v>567.29999999999995</v>
      </c>
      <c r="K1276" s="56"/>
      <c r="L1276" s="56"/>
      <c r="M1276" s="56">
        <v>8</v>
      </c>
      <c r="N1276" s="56"/>
      <c r="O1276" s="56">
        <v>10</v>
      </c>
      <c r="P1276" s="56"/>
      <c r="Q1276" s="56"/>
      <c r="R1276" s="56"/>
      <c r="S1276" s="56"/>
      <c r="T1276" s="56">
        <v>12</v>
      </c>
      <c r="U1276" s="146" t="s">
        <v>3085</v>
      </c>
      <c r="V1276" s="69" t="s">
        <v>3086</v>
      </c>
      <c r="W1276" s="73"/>
      <c r="X1276" s="184"/>
      <c r="Y1276" s="184"/>
      <c r="Z1276" s="184"/>
      <c r="AA1276" s="184"/>
      <c r="AB1276" s="184"/>
      <c r="AC1276" s="184"/>
      <c r="AD1276" s="184"/>
      <c r="AE1276" s="184"/>
      <c r="AF1276" s="184"/>
      <c r="AG1276" s="184"/>
      <c r="AH1276" s="184"/>
      <c r="AI1276" s="184"/>
      <c r="AJ1276" s="184"/>
      <c r="AK1276" s="184"/>
      <c r="AL1276" s="184"/>
      <c r="AM1276" s="184"/>
      <c r="AN1276" s="184"/>
      <c r="AO1276" s="184"/>
      <c r="AP1276" s="184"/>
      <c r="AQ1276" s="184"/>
      <c r="AR1276" s="184"/>
      <c r="AS1276" s="184"/>
      <c r="AT1276" s="184"/>
      <c r="AU1276" s="184"/>
      <c r="AV1276" s="184"/>
      <c r="AW1276" s="184"/>
      <c r="AX1276" s="184"/>
      <c r="AY1276" s="184"/>
      <c r="AZ1276" s="184"/>
      <c r="BA1276" s="184"/>
      <c r="BB1276" s="184"/>
      <c r="BC1276" s="184"/>
      <c r="BD1276" s="184"/>
      <c r="BE1276" s="184"/>
      <c r="BF1276" s="184"/>
      <c r="BG1276" s="184"/>
      <c r="BH1276" s="184"/>
      <c r="BI1276" s="184"/>
      <c r="BJ1276" s="184"/>
      <c r="BK1276" s="184"/>
      <c r="BL1276" s="184"/>
      <c r="BM1276" s="184"/>
      <c r="BN1276" s="184"/>
      <c r="BO1276" s="184"/>
    </row>
    <row r="1277" spans="1:313" s="72" customFormat="1" ht="23.25" customHeight="1" outlineLevel="1">
      <c r="A1277" s="56">
        <f t="shared" si="28"/>
        <v>1247</v>
      </c>
      <c r="B1277" s="78" t="s">
        <v>3087</v>
      </c>
      <c r="C1277" s="78"/>
      <c r="D1277" s="85" t="s">
        <v>3088</v>
      </c>
      <c r="E1277" s="85">
        <v>34701000</v>
      </c>
      <c r="F1277" s="56">
        <v>1958</v>
      </c>
      <c r="G1277" s="56">
        <v>2</v>
      </c>
      <c r="H1277" s="56">
        <v>1</v>
      </c>
      <c r="I1277" s="56">
        <v>439.2</v>
      </c>
      <c r="J1277" s="56">
        <v>401.6</v>
      </c>
      <c r="K1277" s="56"/>
      <c r="L1277" s="56">
        <v>10</v>
      </c>
      <c r="M1277" s="56">
        <v>8</v>
      </c>
      <c r="N1277" s="56">
        <v>12</v>
      </c>
      <c r="O1277" s="56"/>
      <c r="P1277" s="56"/>
      <c r="Q1277" s="56"/>
      <c r="R1277" s="56"/>
      <c r="S1277" s="56">
        <v>11</v>
      </c>
      <c r="T1277" s="56" t="s">
        <v>33</v>
      </c>
      <c r="U1277" s="146" t="s">
        <v>1497</v>
      </c>
      <c r="V1277" s="69"/>
      <c r="W1277" s="73"/>
      <c r="X1277" s="184"/>
      <c r="Y1277" s="184"/>
      <c r="Z1277" s="184"/>
      <c r="AA1277" s="184"/>
      <c r="AB1277" s="184"/>
      <c r="AC1277" s="184"/>
      <c r="AD1277" s="184"/>
      <c r="AE1277" s="184"/>
      <c r="AF1277" s="184"/>
      <c r="AG1277" s="184"/>
      <c r="AH1277" s="184"/>
      <c r="AI1277" s="184"/>
      <c r="AJ1277" s="184"/>
      <c r="AK1277" s="184"/>
      <c r="AL1277" s="184"/>
      <c r="AM1277" s="184"/>
      <c r="AN1277" s="184"/>
      <c r="AO1277" s="184"/>
      <c r="AP1277" s="184"/>
      <c r="AQ1277" s="184"/>
      <c r="AR1277" s="184"/>
      <c r="AS1277" s="184"/>
      <c r="AT1277" s="184"/>
      <c r="AU1277" s="184"/>
      <c r="AV1277" s="184"/>
      <c r="AW1277" s="184"/>
      <c r="AX1277" s="184"/>
      <c r="AY1277" s="184"/>
      <c r="AZ1277" s="184"/>
      <c r="BA1277" s="184"/>
      <c r="BB1277" s="184"/>
      <c r="BC1277" s="184"/>
      <c r="BD1277" s="184"/>
      <c r="BE1277" s="184"/>
      <c r="BF1277" s="184"/>
      <c r="BG1277" s="184"/>
      <c r="BH1277" s="184"/>
      <c r="BI1277" s="184"/>
      <c r="BJ1277" s="184"/>
      <c r="BK1277" s="184"/>
      <c r="BL1277" s="184"/>
      <c r="BM1277" s="184"/>
      <c r="BN1277" s="184"/>
      <c r="BO1277" s="184"/>
    </row>
    <row r="1278" spans="1:313" s="72" customFormat="1" ht="23.25" customHeight="1" outlineLevel="1">
      <c r="A1278" s="56">
        <f t="shared" si="28"/>
        <v>1248</v>
      </c>
      <c r="B1278" s="78" t="s">
        <v>3089</v>
      </c>
      <c r="C1278" s="78"/>
      <c r="D1278" s="85" t="s">
        <v>3090</v>
      </c>
      <c r="E1278" s="85">
        <v>34701000</v>
      </c>
      <c r="F1278" s="56">
        <v>1958</v>
      </c>
      <c r="G1278" s="56">
        <v>2</v>
      </c>
      <c r="H1278" s="56">
        <v>1</v>
      </c>
      <c r="I1278" s="56">
        <v>442.8</v>
      </c>
      <c r="J1278" s="56">
        <v>415.4</v>
      </c>
      <c r="K1278" s="56">
        <v>8</v>
      </c>
      <c r="L1278" s="56"/>
      <c r="M1278" s="56">
        <v>12</v>
      </c>
      <c r="N1278" s="56">
        <v>10</v>
      </c>
      <c r="O1278" s="56"/>
      <c r="P1278" s="56"/>
      <c r="Q1278" s="56"/>
      <c r="R1278" s="56">
        <v>8</v>
      </c>
      <c r="S1278" s="56"/>
      <c r="T1278" s="56">
        <v>12</v>
      </c>
      <c r="U1278" s="146" t="s">
        <v>373</v>
      </c>
      <c r="V1278" s="69"/>
      <c r="W1278" s="73"/>
      <c r="X1278" s="184"/>
      <c r="Y1278" s="184"/>
      <c r="Z1278" s="184"/>
      <c r="AA1278" s="184"/>
      <c r="AB1278" s="184"/>
      <c r="AC1278" s="184"/>
      <c r="AD1278" s="184"/>
      <c r="AE1278" s="184"/>
      <c r="AF1278" s="184"/>
      <c r="AG1278" s="184"/>
      <c r="AH1278" s="184"/>
      <c r="AI1278" s="184"/>
      <c r="AJ1278" s="184"/>
      <c r="AK1278" s="184"/>
      <c r="AL1278" s="184"/>
      <c r="AM1278" s="184"/>
      <c r="AN1278" s="184"/>
      <c r="AO1278" s="184"/>
      <c r="AP1278" s="184"/>
      <c r="AQ1278" s="184"/>
      <c r="AR1278" s="184"/>
      <c r="AS1278" s="184"/>
      <c r="AT1278" s="184"/>
      <c r="AU1278" s="184"/>
      <c r="AV1278" s="184"/>
      <c r="AW1278" s="184"/>
      <c r="AX1278" s="184"/>
      <c r="AY1278" s="184"/>
      <c r="AZ1278" s="184"/>
      <c r="BA1278" s="184"/>
      <c r="BB1278" s="184"/>
      <c r="BC1278" s="184"/>
      <c r="BD1278" s="184"/>
      <c r="BE1278" s="184"/>
      <c r="BF1278" s="184"/>
      <c r="BG1278" s="184"/>
      <c r="BH1278" s="184"/>
      <c r="BI1278" s="184"/>
      <c r="BJ1278" s="184"/>
      <c r="BK1278" s="184"/>
      <c r="BL1278" s="184"/>
      <c r="BM1278" s="184"/>
      <c r="BN1278" s="184"/>
      <c r="BO1278" s="184"/>
    </row>
    <row r="1279" spans="1:313" s="72" customFormat="1" ht="23.25" customHeight="1" outlineLevel="1">
      <c r="A1279" s="56">
        <f t="shared" si="28"/>
        <v>1249</v>
      </c>
      <c r="B1279" s="78" t="s">
        <v>3091</v>
      </c>
      <c r="C1279" s="78"/>
      <c r="D1279" s="85" t="s">
        <v>3092</v>
      </c>
      <c r="E1279" s="85">
        <v>34701000</v>
      </c>
      <c r="F1279" s="56">
        <v>1971</v>
      </c>
      <c r="G1279" s="56">
        <v>5</v>
      </c>
      <c r="H1279" s="56">
        <v>6</v>
      </c>
      <c r="I1279" s="86">
        <v>5042.2</v>
      </c>
      <c r="J1279" s="86">
        <v>4537.8</v>
      </c>
      <c r="K1279" s="56"/>
      <c r="L1279" s="56">
        <v>12</v>
      </c>
      <c r="M1279" s="56">
        <v>8</v>
      </c>
      <c r="N1279" s="56"/>
      <c r="O1279" s="56">
        <v>9</v>
      </c>
      <c r="P1279" s="56"/>
      <c r="Q1279" s="56"/>
      <c r="R1279" s="56">
        <v>10</v>
      </c>
      <c r="S1279" s="56">
        <v>8</v>
      </c>
      <c r="T1279" s="56">
        <v>12</v>
      </c>
      <c r="U1279" s="146" t="s">
        <v>576</v>
      </c>
      <c r="V1279" s="69"/>
      <c r="W1279" s="73"/>
      <c r="X1279" s="184"/>
      <c r="Y1279" s="184"/>
      <c r="Z1279" s="184"/>
      <c r="AA1279" s="184"/>
      <c r="AB1279" s="184"/>
      <c r="AC1279" s="184"/>
      <c r="AD1279" s="184"/>
      <c r="AE1279" s="184"/>
      <c r="AF1279" s="184"/>
      <c r="AG1279" s="184"/>
      <c r="AH1279" s="184"/>
      <c r="AI1279" s="184"/>
      <c r="AJ1279" s="184"/>
      <c r="AK1279" s="184"/>
      <c r="AL1279" s="184"/>
      <c r="AM1279" s="184"/>
      <c r="AN1279" s="184"/>
      <c r="AO1279" s="184"/>
      <c r="AP1279" s="184"/>
      <c r="AQ1279" s="184"/>
      <c r="AR1279" s="184"/>
      <c r="AS1279" s="184"/>
      <c r="AT1279" s="184"/>
      <c r="AU1279" s="184"/>
      <c r="AV1279" s="184"/>
      <c r="AW1279" s="184"/>
      <c r="AX1279" s="184"/>
      <c r="AY1279" s="184"/>
      <c r="AZ1279" s="184"/>
      <c r="BA1279" s="184"/>
      <c r="BB1279" s="184"/>
      <c r="BC1279" s="184"/>
      <c r="BD1279" s="184"/>
      <c r="BE1279" s="184"/>
      <c r="BF1279" s="184"/>
      <c r="BG1279" s="184"/>
      <c r="BH1279" s="184"/>
      <c r="BI1279" s="184"/>
      <c r="BJ1279" s="184"/>
      <c r="BK1279" s="184"/>
      <c r="BL1279" s="184"/>
      <c r="BM1279" s="184"/>
      <c r="BN1279" s="184"/>
      <c r="BO1279" s="184"/>
    </row>
    <row r="1280" spans="1:313" s="72" customFormat="1" ht="23.25" customHeight="1" outlineLevel="1">
      <c r="A1280" s="56">
        <f t="shared" si="28"/>
        <v>1250</v>
      </c>
      <c r="B1280" s="78" t="s">
        <v>3093</v>
      </c>
      <c r="C1280" s="78"/>
      <c r="D1280" s="85" t="s">
        <v>3094</v>
      </c>
      <c r="E1280" s="85">
        <v>34701000</v>
      </c>
      <c r="F1280" s="56">
        <v>1962</v>
      </c>
      <c r="G1280" s="56">
        <v>2</v>
      </c>
      <c r="H1280" s="56">
        <v>2</v>
      </c>
      <c r="I1280" s="56">
        <v>521.20000000000005</v>
      </c>
      <c r="J1280" s="56">
        <v>451</v>
      </c>
      <c r="K1280" s="56"/>
      <c r="L1280" s="56"/>
      <c r="M1280" s="56"/>
      <c r="N1280" s="56">
        <v>8</v>
      </c>
      <c r="O1280" s="56">
        <v>10</v>
      </c>
      <c r="P1280" s="56"/>
      <c r="Q1280" s="56"/>
      <c r="R1280" s="56"/>
      <c r="S1280" s="56">
        <v>12</v>
      </c>
      <c r="T1280" s="56"/>
      <c r="U1280" s="146" t="s">
        <v>3095</v>
      </c>
      <c r="V1280" s="69" t="s">
        <v>2544</v>
      </c>
      <c r="W1280" s="73"/>
      <c r="X1280" s="184"/>
      <c r="Y1280" s="184"/>
      <c r="Z1280" s="184"/>
      <c r="AA1280" s="184"/>
      <c r="AB1280" s="184"/>
      <c r="AC1280" s="184"/>
      <c r="AD1280" s="184"/>
      <c r="AE1280" s="184"/>
      <c r="AF1280" s="184"/>
      <c r="AG1280" s="184"/>
      <c r="AH1280" s="184"/>
      <c r="AI1280" s="184"/>
      <c r="AJ1280" s="184"/>
      <c r="AK1280" s="184"/>
      <c r="AL1280" s="184"/>
      <c r="AM1280" s="184"/>
      <c r="AN1280" s="184"/>
      <c r="AO1280" s="184"/>
      <c r="AP1280" s="184"/>
      <c r="AQ1280" s="184"/>
      <c r="AR1280" s="184"/>
      <c r="AS1280" s="184"/>
      <c r="AT1280" s="184"/>
      <c r="AU1280" s="184"/>
      <c r="AV1280" s="184"/>
      <c r="AW1280" s="184"/>
      <c r="AX1280" s="184"/>
      <c r="AY1280" s="184"/>
      <c r="AZ1280" s="184"/>
      <c r="BA1280" s="184"/>
      <c r="BB1280" s="184"/>
      <c r="BC1280" s="184"/>
      <c r="BD1280" s="184"/>
      <c r="BE1280" s="184"/>
      <c r="BF1280" s="184"/>
      <c r="BG1280" s="184"/>
      <c r="BH1280" s="184"/>
      <c r="BI1280" s="184"/>
      <c r="BJ1280" s="184"/>
      <c r="BK1280" s="184"/>
      <c r="BL1280" s="184"/>
      <c r="BM1280" s="184"/>
      <c r="BN1280" s="184"/>
      <c r="BO1280" s="184"/>
    </row>
    <row r="1281" spans="1:313" s="72" customFormat="1" ht="23.25" customHeight="1" outlineLevel="1">
      <c r="A1281" s="56">
        <f t="shared" si="28"/>
        <v>1251</v>
      </c>
      <c r="B1281" s="78" t="s">
        <v>3096</v>
      </c>
      <c r="C1281" s="78"/>
      <c r="D1281" s="85" t="s">
        <v>3097</v>
      </c>
      <c r="E1281" s="85">
        <v>34701000</v>
      </c>
      <c r="F1281" s="56">
        <v>1973</v>
      </c>
      <c r="G1281" s="56">
        <v>5</v>
      </c>
      <c r="H1281" s="56">
        <v>6</v>
      </c>
      <c r="I1281" s="86">
        <v>5868.6</v>
      </c>
      <c r="J1281" s="86">
        <v>4532.8999999999996</v>
      </c>
      <c r="K1281" s="56"/>
      <c r="L1281" s="56" t="s">
        <v>568</v>
      </c>
      <c r="M1281" s="56">
        <v>10</v>
      </c>
      <c r="N1281" s="56">
        <v>8</v>
      </c>
      <c r="O1281" s="56"/>
      <c r="P1281" s="56"/>
      <c r="Q1281" s="56">
        <v>9</v>
      </c>
      <c r="R1281" s="56"/>
      <c r="S1281" s="56">
        <v>11</v>
      </c>
      <c r="T1281" s="56" t="s">
        <v>141</v>
      </c>
      <c r="U1281" s="146" t="s">
        <v>3098</v>
      </c>
      <c r="V1281" s="69"/>
      <c r="W1281" s="73"/>
      <c r="X1281" s="184"/>
      <c r="Y1281" s="184"/>
      <c r="Z1281" s="184"/>
      <c r="AA1281" s="184"/>
      <c r="AB1281" s="184"/>
      <c r="AC1281" s="184"/>
      <c r="AD1281" s="184"/>
      <c r="AE1281" s="184"/>
      <c r="AF1281" s="184"/>
      <c r="AG1281" s="184"/>
      <c r="AH1281" s="184"/>
      <c r="AI1281" s="184"/>
      <c r="AJ1281" s="184"/>
      <c r="AK1281" s="184"/>
      <c r="AL1281" s="184"/>
      <c r="AM1281" s="184"/>
      <c r="AN1281" s="184"/>
      <c r="AO1281" s="184"/>
      <c r="AP1281" s="184"/>
      <c r="AQ1281" s="184"/>
      <c r="AR1281" s="184"/>
      <c r="AS1281" s="184"/>
      <c r="AT1281" s="184"/>
      <c r="AU1281" s="184"/>
      <c r="AV1281" s="184"/>
      <c r="AW1281" s="184"/>
      <c r="AX1281" s="184"/>
      <c r="AY1281" s="184"/>
      <c r="AZ1281" s="184"/>
      <c r="BA1281" s="184"/>
      <c r="BB1281" s="184"/>
      <c r="BC1281" s="184"/>
      <c r="BD1281" s="184"/>
      <c r="BE1281" s="184"/>
      <c r="BF1281" s="184"/>
      <c r="BG1281" s="184"/>
      <c r="BH1281" s="184"/>
      <c r="BI1281" s="184"/>
      <c r="BJ1281" s="184"/>
      <c r="BK1281" s="184"/>
      <c r="BL1281" s="184"/>
      <c r="BM1281" s="184"/>
      <c r="BN1281" s="184"/>
      <c r="BO1281" s="184"/>
    </row>
    <row r="1282" spans="1:313" s="72" customFormat="1" ht="23.25" customHeight="1" outlineLevel="1">
      <c r="A1282" s="56">
        <f t="shared" si="28"/>
        <v>1252</v>
      </c>
      <c r="B1282" s="78" t="s">
        <v>3099</v>
      </c>
      <c r="C1282" s="78"/>
      <c r="D1282" s="85" t="s">
        <v>3100</v>
      </c>
      <c r="E1282" s="85">
        <v>34701000</v>
      </c>
      <c r="F1282" s="56">
        <v>1961</v>
      </c>
      <c r="G1282" s="56">
        <v>2</v>
      </c>
      <c r="H1282" s="56">
        <v>2</v>
      </c>
      <c r="I1282" s="56">
        <v>605</v>
      </c>
      <c r="J1282" s="56">
        <v>556.29999999999995</v>
      </c>
      <c r="K1282" s="56"/>
      <c r="L1282" s="56"/>
      <c r="M1282" s="56">
        <v>12</v>
      </c>
      <c r="N1282" s="56"/>
      <c r="O1282" s="56">
        <v>10</v>
      </c>
      <c r="P1282" s="56"/>
      <c r="Q1282" s="56"/>
      <c r="R1282" s="56"/>
      <c r="S1282" s="56">
        <v>8</v>
      </c>
      <c r="T1282" s="56">
        <v>12</v>
      </c>
      <c r="U1282" s="146"/>
      <c r="V1282" s="69" t="s">
        <v>2544</v>
      </c>
      <c r="W1282" s="73"/>
      <c r="X1282" s="184"/>
      <c r="Y1282" s="184"/>
      <c r="Z1282" s="184"/>
      <c r="AA1282" s="184"/>
      <c r="AB1282" s="184"/>
      <c r="AC1282" s="184"/>
      <c r="AD1282" s="184"/>
      <c r="AE1282" s="184"/>
      <c r="AF1282" s="184"/>
      <c r="AG1282" s="184"/>
      <c r="AH1282" s="184"/>
      <c r="AI1282" s="184"/>
      <c r="AJ1282" s="184"/>
      <c r="AK1282" s="184"/>
      <c r="AL1282" s="184"/>
      <c r="AM1282" s="184"/>
      <c r="AN1282" s="184"/>
      <c r="AO1282" s="184"/>
      <c r="AP1282" s="184"/>
      <c r="AQ1282" s="184"/>
      <c r="AR1282" s="184"/>
      <c r="AS1282" s="184"/>
      <c r="AT1282" s="184"/>
      <c r="AU1282" s="184"/>
      <c r="AV1282" s="184"/>
      <c r="AW1282" s="184"/>
      <c r="AX1282" s="184"/>
      <c r="AY1282" s="184"/>
      <c r="AZ1282" s="184"/>
      <c r="BA1282" s="184"/>
      <c r="BB1282" s="184"/>
      <c r="BC1282" s="184"/>
      <c r="BD1282" s="184"/>
      <c r="BE1282" s="184"/>
      <c r="BF1282" s="184"/>
      <c r="BG1282" s="184"/>
      <c r="BH1282" s="184"/>
      <c r="BI1282" s="184"/>
      <c r="BJ1282" s="184"/>
      <c r="BK1282" s="184"/>
      <c r="BL1282" s="184"/>
      <c r="BM1282" s="184"/>
      <c r="BN1282" s="184"/>
      <c r="BO1282" s="184"/>
    </row>
    <row r="1283" spans="1:313" s="72" customFormat="1" ht="23.25" customHeight="1" outlineLevel="1">
      <c r="A1283" s="56">
        <f t="shared" si="28"/>
        <v>1253</v>
      </c>
      <c r="B1283" s="78" t="s">
        <v>3101</v>
      </c>
      <c r="C1283" s="78"/>
      <c r="D1283" s="85" t="s">
        <v>3102</v>
      </c>
      <c r="E1283" s="85">
        <v>34701000</v>
      </c>
      <c r="F1283" s="56">
        <v>1977</v>
      </c>
      <c r="G1283" s="56">
        <v>3</v>
      </c>
      <c r="H1283" s="56">
        <v>2</v>
      </c>
      <c r="I1283" s="86">
        <v>1141.7</v>
      </c>
      <c r="J1283" s="86">
        <v>1052.9000000000001</v>
      </c>
      <c r="K1283" s="56"/>
      <c r="L1283" s="56">
        <v>12</v>
      </c>
      <c r="M1283" s="56"/>
      <c r="N1283" s="56">
        <v>8</v>
      </c>
      <c r="O1283" s="56">
        <v>9</v>
      </c>
      <c r="P1283" s="56">
        <v>10</v>
      </c>
      <c r="Q1283" s="56"/>
      <c r="R1283" s="56"/>
      <c r="S1283" s="56">
        <v>12</v>
      </c>
      <c r="T1283" s="56"/>
      <c r="U1283" s="146" t="s">
        <v>11858</v>
      </c>
      <c r="V1283" s="69" t="s">
        <v>3103</v>
      </c>
      <c r="W1283" s="73"/>
      <c r="X1283" s="184"/>
      <c r="Y1283" s="184"/>
      <c r="Z1283" s="184"/>
      <c r="AA1283" s="184"/>
      <c r="AB1283" s="184"/>
      <c r="AC1283" s="184"/>
      <c r="AD1283" s="184"/>
      <c r="AE1283" s="184"/>
      <c r="AF1283" s="184"/>
      <c r="AG1283" s="184"/>
      <c r="AH1283" s="184"/>
      <c r="AI1283" s="184"/>
      <c r="AJ1283" s="184"/>
      <c r="AK1283" s="184"/>
      <c r="AL1283" s="184"/>
      <c r="AM1283" s="184"/>
      <c r="AN1283" s="184"/>
      <c r="AO1283" s="184"/>
      <c r="AP1283" s="184"/>
      <c r="AQ1283" s="184"/>
      <c r="AR1283" s="184"/>
      <c r="AS1283" s="184"/>
      <c r="AT1283" s="184"/>
      <c r="AU1283" s="184"/>
      <c r="AV1283" s="184"/>
      <c r="AW1283" s="184"/>
      <c r="AX1283" s="184"/>
      <c r="AY1283" s="184"/>
      <c r="AZ1283" s="184"/>
      <c r="BA1283" s="184"/>
      <c r="BB1283" s="184"/>
      <c r="BC1283" s="184"/>
      <c r="BD1283" s="184"/>
      <c r="BE1283" s="184"/>
      <c r="BF1283" s="184"/>
      <c r="BG1283" s="184"/>
      <c r="BH1283" s="184"/>
      <c r="BI1283" s="184"/>
      <c r="BJ1283" s="184"/>
      <c r="BK1283" s="184"/>
      <c r="BL1283" s="184"/>
      <c r="BM1283" s="184"/>
      <c r="BN1283" s="184"/>
      <c r="BO1283" s="184"/>
    </row>
    <row r="1284" spans="1:313" s="72" customFormat="1" ht="23.25" customHeight="1" outlineLevel="1">
      <c r="A1284" s="56">
        <f t="shared" si="28"/>
        <v>1254</v>
      </c>
      <c r="B1284" s="78" t="s">
        <v>3104</v>
      </c>
      <c r="C1284" s="78"/>
      <c r="D1284" s="85" t="s">
        <v>3105</v>
      </c>
      <c r="E1284" s="85">
        <v>34701000</v>
      </c>
      <c r="F1284" s="56">
        <v>1974</v>
      </c>
      <c r="G1284" s="56">
        <v>5</v>
      </c>
      <c r="H1284" s="56">
        <v>6</v>
      </c>
      <c r="I1284" s="86">
        <v>5142.1000000000004</v>
      </c>
      <c r="J1284" s="86">
        <v>4708</v>
      </c>
      <c r="K1284" s="56"/>
      <c r="L1284" s="56"/>
      <c r="M1284" s="56">
        <v>8</v>
      </c>
      <c r="N1284" s="56">
        <v>10</v>
      </c>
      <c r="O1284" s="56"/>
      <c r="P1284" s="56"/>
      <c r="Q1284" s="56">
        <v>9</v>
      </c>
      <c r="R1284" s="56"/>
      <c r="S1284" s="56"/>
      <c r="T1284" s="56">
        <v>12</v>
      </c>
      <c r="U1284" s="146" t="s">
        <v>493</v>
      </c>
      <c r="V1284" s="69"/>
      <c r="W1284" s="73"/>
      <c r="X1284" s="184"/>
      <c r="Y1284" s="184"/>
      <c r="Z1284" s="184"/>
      <c r="AA1284" s="184"/>
      <c r="AB1284" s="184"/>
      <c r="AC1284" s="184"/>
      <c r="AD1284" s="184"/>
      <c r="AE1284" s="184"/>
      <c r="AF1284" s="184"/>
      <c r="AG1284" s="184"/>
      <c r="AH1284" s="184"/>
      <c r="AI1284" s="184"/>
      <c r="AJ1284" s="184"/>
      <c r="AK1284" s="184"/>
      <c r="AL1284" s="184"/>
      <c r="AM1284" s="184"/>
      <c r="AN1284" s="184"/>
      <c r="AO1284" s="184"/>
      <c r="AP1284" s="184"/>
      <c r="AQ1284" s="184"/>
      <c r="AR1284" s="184"/>
      <c r="AS1284" s="184"/>
      <c r="AT1284" s="184"/>
      <c r="AU1284" s="184"/>
      <c r="AV1284" s="184"/>
      <c r="AW1284" s="184"/>
      <c r="AX1284" s="184"/>
      <c r="AY1284" s="184"/>
      <c r="AZ1284" s="184"/>
      <c r="BA1284" s="184"/>
      <c r="BB1284" s="184"/>
      <c r="BC1284" s="184"/>
      <c r="BD1284" s="184"/>
      <c r="BE1284" s="184"/>
      <c r="BF1284" s="184"/>
      <c r="BG1284" s="184"/>
      <c r="BH1284" s="184"/>
      <c r="BI1284" s="184"/>
      <c r="BJ1284" s="184"/>
      <c r="BK1284" s="184"/>
      <c r="BL1284" s="184"/>
      <c r="BM1284" s="184"/>
      <c r="BN1284" s="184"/>
      <c r="BO1284" s="184"/>
    </row>
    <row r="1285" spans="1:313" s="72" customFormat="1" ht="23.25" customHeight="1" outlineLevel="1">
      <c r="A1285" s="56">
        <f t="shared" si="28"/>
        <v>1255</v>
      </c>
      <c r="B1285" s="78" t="s">
        <v>3106</v>
      </c>
      <c r="C1285" s="78"/>
      <c r="D1285" s="85" t="s">
        <v>3107</v>
      </c>
      <c r="E1285" s="85">
        <v>34701000</v>
      </c>
      <c r="F1285" s="56">
        <v>1960</v>
      </c>
      <c r="G1285" s="56">
        <v>2</v>
      </c>
      <c r="H1285" s="56">
        <v>1</v>
      </c>
      <c r="I1285" s="56">
        <v>299.39999999999998</v>
      </c>
      <c r="J1285" s="56">
        <v>275.60000000000002</v>
      </c>
      <c r="K1285" s="56"/>
      <c r="L1285" s="56">
        <v>8</v>
      </c>
      <c r="M1285" s="56">
        <v>12</v>
      </c>
      <c r="N1285" s="56">
        <v>10</v>
      </c>
      <c r="O1285" s="56"/>
      <c r="P1285" s="56"/>
      <c r="Q1285" s="56"/>
      <c r="R1285" s="56"/>
      <c r="S1285" s="56">
        <v>8</v>
      </c>
      <c r="T1285" s="56">
        <v>12</v>
      </c>
      <c r="U1285" s="146" t="s">
        <v>297</v>
      </c>
      <c r="V1285" s="69"/>
      <c r="W1285" s="73"/>
      <c r="X1285" s="184"/>
      <c r="Y1285" s="184"/>
      <c r="Z1285" s="184"/>
      <c r="AA1285" s="184"/>
      <c r="AB1285" s="184"/>
      <c r="AC1285" s="184"/>
      <c r="AD1285" s="184"/>
      <c r="AE1285" s="184"/>
      <c r="AF1285" s="184"/>
      <c r="AG1285" s="184"/>
      <c r="AH1285" s="184"/>
      <c r="AI1285" s="184"/>
      <c r="AJ1285" s="184"/>
      <c r="AK1285" s="184"/>
      <c r="AL1285" s="184"/>
      <c r="AM1285" s="184"/>
      <c r="AN1285" s="184"/>
      <c r="AO1285" s="184"/>
      <c r="AP1285" s="184"/>
      <c r="AQ1285" s="184"/>
      <c r="AR1285" s="184"/>
      <c r="AS1285" s="184"/>
      <c r="AT1285" s="184"/>
      <c r="AU1285" s="184"/>
      <c r="AV1285" s="184"/>
      <c r="AW1285" s="184"/>
      <c r="AX1285" s="184"/>
      <c r="AY1285" s="184"/>
      <c r="AZ1285" s="184"/>
      <c r="BA1285" s="184"/>
      <c r="BB1285" s="184"/>
      <c r="BC1285" s="184"/>
      <c r="BD1285" s="184"/>
      <c r="BE1285" s="184"/>
      <c r="BF1285" s="184"/>
      <c r="BG1285" s="184"/>
      <c r="BH1285" s="184"/>
      <c r="BI1285" s="184"/>
      <c r="BJ1285" s="184"/>
      <c r="BK1285" s="184"/>
      <c r="BL1285" s="184"/>
      <c r="BM1285" s="184"/>
      <c r="BN1285" s="184"/>
      <c r="BO1285" s="184"/>
    </row>
    <row r="1286" spans="1:313" s="72" customFormat="1" ht="23.25" customHeight="1" outlineLevel="1">
      <c r="A1286" s="56">
        <f t="shared" si="28"/>
        <v>1256</v>
      </c>
      <c r="B1286" s="197" t="s">
        <v>3108</v>
      </c>
      <c r="C1286" s="78"/>
      <c r="D1286" s="85" t="s">
        <v>3109</v>
      </c>
      <c r="E1286" s="85">
        <v>34701000</v>
      </c>
      <c r="F1286" s="56">
        <v>1992</v>
      </c>
      <c r="G1286" s="56">
        <v>10</v>
      </c>
      <c r="H1286" s="56">
        <v>4</v>
      </c>
      <c r="I1286" s="86">
        <v>9670.4</v>
      </c>
      <c r="J1286" s="86">
        <v>8497.1</v>
      </c>
      <c r="K1286" s="56"/>
      <c r="L1286" s="56" t="s">
        <v>1903</v>
      </c>
      <c r="M1286" s="56">
        <v>8</v>
      </c>
      <c r="N1286" s="56">
        <v>6</v>
      </c>
      <c r="O1286" s="56">
        <v>12</v>
      </c>
      <c r="P1286" s="56"/>
      <c r="Q1286" s="56">
        <v>9</v>
      </c>
      <c r="R1286" s="56"/>
      <c r="S1286" s="56">
        <v>8</v>
      </c>
      <c r="T1286" s="56" t="s">
        <v>82</v>
      </c>
      <c r="U1286" s="148" t="s">
        <v>13258</v>
      </c>
      <c r="V1286" s="69"/>
      <c r="W1286" s="73"/>
      <c r="X1286" s="184"/>
      <c r="Y1286" s="184"/>
      <c r="Z1286" s="184"/>
      <c r="AA1286" s="184"/>
      <c r="AB1286" s="184"/>
      <c r="AC1286" s="184"/>
      <c r="AD1286" s="184"/>
      <c r="AE1286" s="184"/>
      <c r="AF1286" s="184"/>
      <c r="AG1286" s="184"/>
      <c r="AH1286" s="184"/>
      <c r="AI1286" s="184"/>
      <c r="AJ1286" s="184"/>
      <c r="AK1286" s="184"/>
      <c r="AL1286" s="184"/>
      <c r="AM1286" s="184"/>
      <c r="AN1286" s="184"/>
      <c r="AO1286" s="184"/>
      <c r="AP1286" s="184"/>
      <c r="AQ1286" s="184"/>
      <c r="AR1286" s="184"/>
      <c r="AS1286" s="184"/>
      <c r="AT1286" s="184"/>
      <c r="AU1286" s="184"/>
      <c r="AV1286" s="184"/>
      <c r="AW1286" s="184"/>
      <c r="AX1286" s="184"/>
      <c r="AY1286" s="184"/>
      <c r="AZ1286" s="184"/>
      <c r="BA1286" s="184"/>
      <c r="BB1286" s="184"/>
      <c r="BC1286" s="184"/>
      <c r="BD1286" s="184"/>
      <c r="BE1286" s="184"/>
      <c r="BF1286" s="184"/>
      <c r="BG1286" s="184"/>
      <c r="BH1286" s="184"/>
      <c r="BI1286" s="184"/>
      <c r="BJ1286" s="184"/>
      <c r="BK1286" s="184"/>
      <c r="BL1286" s="184"/>
      <c r="BM1286" s="184"/>
      <c r="BN1286" s="184"/>
      <c r="BO1286" s="184"/>
    </row>
    <row r="1287" spans="1:313" s="72" customFormat="1" ht="23.25" customHeight="1" outlineLevel="1">
      <c r="A1287" s="56">
        <f t="shared" si="28"/>
        <v>1257</v>
      </c>
      <c r="B1287" s="78" t="s">
        <v>3110</v>
      </c>
      <c r="C1287" s="78"/>
      <c r="D1287" s="85" t="s">
        <v>3111</v>
      </c>
      <c r="E1287" s="85">
        <v>34701000</v>
      </c>
      <c r="F1287" s="56">
        <v>1975</v>
      </c>
      <c r="G1287" s="56">
        <v>5</v>
      </c>
      <c r="H1287" s="56">
        <v>4</v>
      </c>
      <c r="I1287" s="86">
        <v>4333</v>
      </c>
      <c r="J1287" s="86">
        <v>3993.2</v>
      </c>
      <c r="K1287" s="56"/>
      <c r="L1287" s="56">
        <v>10</v>
      </c>
      <c r="M1287" s="56"/>
      <c r="N1287" s="56">
        <v>11</v>
      </c>
      <c r="O1287" s="56">
        <v>8</v>
      </c>
      <c r="P1287" s="56">
        <v>12</v>
      </c>
      <c r="Q1287" s="56"/>
      <c r="R1287" s="56"/>
      <c r="S1287" s="56">
        <v>10</v>
      </c>
      <c r="T1287" s="56">
        <v>9</v>
      </c>
      <c r="U1287" s="149" t="s">
        <v>12197</v>
      </c>
      <c r="V1287" s="69"/>
      <c r="W1287" s="73"/>
      <c r="X1287" s="184"/>
      <c r="Y1287" s="184"/>
      <c r="Z1287" s="184"/>
      <c r="AA1287" s="184"/>
      <c r="AB1287" s="184"/>
      <c r="AC1287" s="184"/>
      <c r="AD1287" s="184"/>
      <c r="AE1287" s="184"/>
      <c r="AF1287" s="184"/>
      <c r="AG1287" s="184"/>
      <c r="AH1287" s="184"/>
      <c r="AI1287" s="184"/>
      <c r="AJ1287" s="184"/>
      <c r="AK1287" s="184"/>
      <c r="AL1287" s="184"/>
      <c r="AM1287" s="184"/>
      <c r="AN1287" s="184"/>
      <c r="AO1287" s="184"/>
      <c r="AP1287" s="184"/>
      <c r="AQ1287" s="184"/>
      <c r="AR1287" s="184"/>
      <c r="AS1287" s="184"/>
      <c r="AT1287" s="184"/>
      <c r="AU1287" s="184"/>
      <c r="AV1287" s="184"/>
      <c r="AW1287" s="184"/>
      <c r="AX1287" s="184"/>
      <c r="AY1287" s="184"/>
      <c r="AZ1287" s="184"/>
      <c r="BA1287" s="184"/>
      <c r="BB1287" s="184"/>
      <c r="BC1287" s="184"/>
      <c r="BD1287" s="184"/>
      <c r="BE1287" s="184"/>
      <c r="BF1287" s="184"/>
      <c r="BG1287" s="184"/>
      <c r="BH1287" s="184"/>
      <c r="BI1287" s="184"/>
      <c r="BJ1287" s="184"/>
      <c r="BK1287" s="184"/>
      <c r="BL1287" s="184"/>
      <c r="BM1287" s="184"/>
      <c r="BN1287" s="184"/>
      <c r="BO1287" s="184"/>
    </row>
    <row r="1288" spans="1:313" s="72" customFormat="1" ht="23.25" customHeight="1" outlineLevel="1">
      <c r="A1288" s="56">
        <f t="shared" si="28"/>
        <v>1258</v>
      </c>
      <c r="B1288" s="78" t="s">
        <v>3112</v>
      </c>
      <c r="C1288" s="78"/>
      <c r="D1288" s="85" t="s">
        <v>3113</v>
      </c>
      <c r="E1288" s="85">
        <v>34701000</v>
      </c>
      <c r="F1288" s="56">
        <v>1992</v>
      </c>
      <c r="G1288" s="56">
        <v>10</v>
      </c>
      <c r="H1288" s="56">
        <v>2</v>
      </c>
      <c r="I1288" s="86">
        <v>4673.8</v>
      </c>
      <c r="J1288" s="86">
        <v>4227.7</v>
      </c>
      <c r="K1288" s="56"/>
      <c r="L1288" s="56">
        <v>10</v>
      </c>
      <c r="M1288" s="56">
        <v>12</v>
      </c>
      <c r="N1288" s="56">
        <v>6</v>
      </c>
      <c r="O1288" s="56">
        <v>8</v>
      </c>
      <c r="P1288" s="56">
        <v>9</v>
      </c>
      <c r="Q1288" s="56"/>
      <c r="R1288" s="56">
        <v>11</v>
      </c>
      <c r="S1288" s="56">
        <v>12</v>
      </c>
      <c r="T1288" s="56">
        <v>6</v>
      </c>
      <c r="U1288" s="146" t="s">
        <v>3114</v>
      </c>
      <c r="V1288" s="69"/>
      <c r="W1288" s="73"/>
      <c r="X1288" s="184"/>
      <c r="Y1288" s="184"/>
      <c r="Z1288" s="184"/>
      <c r="AA1288" s="184"/>
      <c r="AB1288" s="184"/>
      <c r="AC1288" s="184"/>
      <c r="AD1288" s="184"/>
      <c r="AE1288" s="184"/>
      <c r="AF1288" s="184"/>
      <c r="AG1288" s="184"/>
      <c r="AH1288" s="184"/>
      <c r="AI1288" s="184"/>
      <c r="AJ1288" s="184"/>
      <c r="AK1288" s="184"/>
      <c r="AL1288" s="184"/>
      <c r="AM1288" s="184"/>
      <c r="AN1288" s="184"/>
      <c r="AO1288" s="184"/>
      <c r="AP1288" s="184"/>
      <c r="AQ1288" s="184"/>
      <c r="AR1288" s="184"/>
      <c r="AS1288" s="184"/>
      <c r="AT1288" s="184"/>
      <c r="AU1288" s="184"/>
      <c r="AV1288" s="184"/>
      <c r="AW1288" s="184"/>
      <c r="AX1288" s="184"/>
      <c r="AY1288" s="184"/>
      <c r="AZ1288" s="184"/>
      <c r="BA1288" s="184"/>
      <c r="BB1288" s="184"/>
      <c r="BC1288" s="184"/>
      <c r="BD1288" s="184"/>
      <c r="BE1288" s="184"/>
      <c r="BF1288" s="184"/>
      <c r="BG1288" s="184"/>
      <c r="BH1288" s="184"/>
      <c r="BI1288" s="184"/>
      <c r="BJ1288" s="184"/>
      <c r="BK1288" s="184"/>
      <c r="BL1288" s="184"/>
      <c r="BM1288" s="184"/>
      <c r="BN1288" s="184"/>
      <c r="BO1288" s="184"/>
    </row>
    <row r="1289" spans="1:313" s="72" customFormat="1" ht="23.25" customHeight="1" outlineLevel="1">
      <c r="A1289" s="56">
        <f t="shared" si="28"/>
        <v>1259</v>
      </c>
      <c r="B1289" s="78" t="s">
        <v>3115</v>
      </c>
      <c r="C1289" s="78"/>
      <c r="D1289" s="201" t="s">
        <v>3116</v>
      </c>
      <c r="E1289" s="85">
        <v>34701000</v>
      </c>
      <c r="F1289" s="56">
        <v>2013</v>
      </c>
      <c r="G1289" s="56">
        <v>5</v>
      </c>
      <c r="H1289" s="56">
        <v>1</v>
      </c>
      <c r="I1289" s="56">
        <v>531</v>
      </c>
      <c r="J1289" s="56">
        <v>498</v>
      </c>
      <c r="K1289" s="56"/>
      <c r="L1289" s="56"/>
      <c r="M1289" s="56"/>
      <c r="N1289" s="56"/>
      <c r="O1289" s="56"/>
      <c r="P1289" s="56"/>
      <c r="Q1289" s="56">
        <v>8</v>
      </c>
      <c r="R1289" s="56">
        <v>12</v>
      </c>
      <c r="S1289" s="56">
        <v>10</v>
      </c>
      <c r="T1289" s="56"/>
      <c r="U1289" s="146"/>
      <c r="V1289" s="69"/>
      <c r="W1289" s="73"/>
      <c r="X1289" s="184"/>
      <c r="Y1289" s="184"/>
      <c r="Z1289" s="184"/>
      <c r="AA1289" s="184"/>
      <c r="AB1289" s="184"/>
      <c r="AC1289" s="184"/>
      <c r="AD1289" s="184"/>
      <c r="AE1289" s="184"/>
      <c r="AF1289" s="184"/>
      <c r="AG1289" s="184"/>
      <c r="AH1289" s="184"/>
      <c r="AI1289" s="184"/>
      <c r="AJ1289" s="184"/>
      <c r="AK1289" s="184"/>
      <c r="AL1289" s="184"/>
      <c r="AM1289" s="184"/>
      <c r="AN1289" s="184"/>
      <c r="AO1289" s="184"/>
      <c r="AP1289" s="184"/>
      <c r="AQ1289" s="184"/>
      <c r="AR1289" s="184"/>
      <c r="AS1289" s="184"/>
      <c r="AT1289" s="184"/>
      <c r="AU1289" s="184"/>
      <c r="AV1289" s="184"/>
      <c r="AW1289" s="184"/>
      <c r="AX1289" s="184"/>
      <c r="AY1289" s="184"/>
      <c r="AZ1289" s="184"/>
      <c r="BA1289" s="184"/>
      <c r="BB1289" s="184"/>
      <c r="BC1289" s="184"/>
      <c r="BD1289" s="184"/>
      <c r="BE1289" s="184"/>
      <c r="BF1289" s="184"/>
      <c r="BG1289" s="184"/>
      <c r="BH1289" s="184"/>
      <c r="BI1289" s="184"/>
      <c r="BJ1289" s="184"/>
      <c r="BK1289" s="184"/>
      <c r="BL1289" s="184"/>
      <c r="BM1289" s="184"/>
      <c r="BN1289" s="184"/>
      <c r="BO1289" s="184"/>
    </row>
    <row r="1290" spans="1:313" s="72" customFormat="1" ht="23.25" customHeight="1" outlineLevel="1">
      <c r="A1290" s="56">
        <f t="shared" si="28"/>
        <v>1260</v>
      </c>
      <c r="B1290" s="78" t="s">
        <v>3117</v>
      </c>
      <c r="C1290" s="78"/>
      <c r="D1290" s="85" t="s">
        <v>3118</v>
      </c>
      <c r="E1290" s="85">
        <v>34701000</v>
      </c>
      <c r="F1290" s="56">
        <v>1994</v>
      </c>
      <c r="G1290" s="56">
        <v>4</v>
      </c>
      <c r="H1290" s="56">
        <v>2</v>
      </c>
      <c r="I1290" s="86">
        <v>1510.8</v>
      </c>
      <c r="J1290" s="86">
        <v>1134</v>
      </c>
      <c r="K1290" s="56"/>
      <c r="L1290" s="56">
        <v>8</v>
      </c>
      <c r="M1290" s="56"/>
      <c r="N1290" s="56">
        <v>12</v>
      </c>
      <c r="O1290" s="56">
        <v>11</v>
      </c>
      <c r="P1290" s="56">
        <v>9</v>
      </c>
      <c r="Q1290" s="56">
        <v>10</v>
      </c>
      <c r="R1290" s="56"/>
      <c r="S1290" s="56">
        <v>8</v>
      </c>
      <c r="T1290" s="56">
        <v>12</v>
      </c>
      <c r="U1290" s="146" t="s">
        <v>3119</v>
      </c>
      <c r="V1290" s="69"/>
      <c r="W1290" s="73"/>
      <c r="X1290" s="184"/>
      <c r="Y1290" s="184"/>
      <c r="Z1290" s="184"/>
      <c r="AA1290" s="184"/>
      <c r="AB1290" s="184"/>
      <c r="AC1290" s="184"/>
      <c r="AD1290" s="184"/>
      <c r="AE1290" s="184"/>
      <c r="AF1290" s="184"/>
      <c r="AG1290" s="184"/>
      <c r="AH1290" s="184"/>
      <c r="AI1290" s="184"/>
      <c r="AJ1290" s="184"/>
      <c r="AK1290" s="184"/>
      <c r="AL1290" s="184"/>
      <c r="AM1290" s="184"/>
      <c r="AN1290" s="184"/>
      <c r="AO1290" s="184"/>
      <c r="AP1290" s="184"/>
      <c r="AQ1290" s="184"/>
      <c r="AR1290" s="184"/>
      <c r="AS1290" s="184"/>
      <c r="AT1290" s="184"/>
      <c r="AU1290" s="184"/>
      <c r="AV1290" s="184"/>
      <c r="AW1290" s="184"/>
      <c r="AX1290" s="184"/>
      <c r="AY1290" s="184"/>
      <c r="AZ1290" s="184"/>
      <c r="BA1290" s="184"/>
      <c r="BB1290" s="184"/>
      <c r="BC1290" s="184"/>
      <c r="BD1290" s="184"/>
      <c r="BE1290" s="184"/>
      <c r="BF1290" s="184"/>
      <c r="BG1290" s="184"/>
      <c r="BH1290" s="184"/>
      <c r="BI1290" s="184"/>
      <c r="BJ1290" s="184"/>
      <c r="BK1290" s="184"/>
      <c r="BL1290" s="184"/>
      <c r="BM1290" s="184"/>
      <c r="BN1290" s="184"/>
      <c r="BO1290" s="184"/>
    </row>
    <row r="1291" spans="1:313" s="72" customFormat="1" ht="23.25" customHeight="1" outlineLevel="1">
      <c r="A1291" s="56">
        <f t="shared" si="28"/>
        <v>1261</v>
      </c>
      <c r="B1291" s="78" t="s">
        <v>3120</v>
      </c>
      <c r="C1291" s="78"/>
      <c r="D1291" s="85" t="s">
        <v>3121</v>
      </c>
      <c r="E1291" s="85">
        <v>34701000</v>
      </c>
      <c r="F1291" s="56">
        <v>1994</v>
      </c>
      <c r="G1291" s="56">
        <v>4</v>
      </c>
      <c r="H1291" s="56">
        <v>1</v>
      </c>
      <c r="I1291" s="56">
        <v>592.4</v>
      </c>
      <c r="J1291" s="56">
        <v>464.7</v>
      </c>
      <c r="K1291" s="56"/>
      <c r="L1291" s="56">
        <v>8</v>
      </c>
      <c r="M1291" s="56">
        <v>12</v>
      </c>
      <c r="N1291" s="56">
        <v>10</v>
      </c>
      <c r="O1291" s="56">
        <v>11</v>
      </c>
      <c r="P1291" s="56">
        <v>9</v>
      </c>
      <c r="Q1291" s="56"/>
      <c r="R1291" s="56"/>
      <c r="S1291" s="56">
        <v>8</v>
      </c>
      <c r="T1291" s="56">
        <v>12</v>
      </c>
      <c r="U1291" s="146" t="s">
        <v>3122</v>
      </c>
      <c r="V1291" s="69"/>
      <c r="W1291" s="73"/>
      <c r="X1291" s="184"/>
      <c r="Y1291" s="184"/>
      <c r="Z1291" s="184"/>
      <c r="AA1291" s="184"/>
      <c r="AB1291" s="184"/>
      <c r="AC1291" s="184"/>
      <c r="AD1291" s="184"/>
      <c r="AE1291" s="184"/>
      <c r="AF1291" s="184"/>
      <c r="AG1291" s="184"/>
      <c r="AH1291" s="184"/>
      <c r="AI1291" s="184"/>
      <c r="AJ1291" s="184"/>
      <c r="AK1291" s="184"/>
      <c r="AL1291" s="184"/>
      <c r="AM1291" s="184"/>
      <c r="AN1291" s="184"/>
      <c r="AO1291" s="184"/>
      <c r="AP1291" s="184"/>
      <c r="AQ1291" s="184"/>
      <c r="AR1291" s="184"/>
      <c r="AS1291" s="184"/>
      <c r="AT1291" s="184"/>
      <c r="AU1291" s="184"/>
      <c r="AV1291" s="184"/>
      <c r="AW1291" s="184"/>
      <c r="AX1291" s="184"/>
      <c r="AY1291" s="184"/>
      <c r="AZ1291" s="184"/>
      <c r="BA1291" s="184"/>
      <c r="BB1291" s="184"/>
      <c r="BC1291" s="184"/>
      <c r="BD1291" s="184"/>
      <c r="BE1291" s="184"/>
      <c r="BF1291" s="184"/>
      <c r="BG1291" s="184"/>
      <c r="BH1291" s="184"/>
      <c r="BI1291" s="184"/>
      <c r="BJ1291" s="184"/>
      <c r="BK1291" s="184"/>
      <c r="BL1291" s="184"/>
      <c r="BM1291" s="184"/>
      <c r="BN1291" s="184"/>
      <c r="BO1291" s="184"/>
    </row>
    <row r="1292" spans="1:313" s="71" customFormat="1" ht="23.25" customHeight="1" outlineLevel="1">
      <c r="A1292" s="56">
        <f t="shared" si="28"/>
        <v>1262</v>
      </c>
      <c r="B1292" s="78" t="s">
        <v>3123</v>
      </c>
      <c r="C1292" s="78"/>
      <c r="D1292" s="85" t="s">
        <v>3124</v>
      </c>
      <c r="E1292" s="85">
        <v>34701000</v>
      </c>
      <c r="F1292" s="56">
        <v>2005</v>
      </c>
      <c r="G1292" s="56">
        <v>5</v>
      </c>
      <c r="H1292" s="56">
        <v>1</v>
      </c>
      <c r="I1292" s="86">
        <v>1507.9</v>
      </c>
      <c r="J1292" s="86">
        <v>1474</v>
      </c>
      <c r="K1292" s="56"/>
      <c r="L1292" s="56"/>
      <c r="M1292" s="56"/>
      <c r="N1292" s="56"/>
      <c r="O1292" s="56">
        <v>9</v>
      </c>
      <c r="P1292" s="56"/>
      <c r="Q1292" s="56"/>
      <c r="R1292" s="56"/>
      <c r="S1292" s="56"/>
      <c r="T1292" s="56">
        <v>8</v>
      </c>
      <c r="U1292" s="152"/>
      <c r="V1292" s="69"/>
      <c r="W1292" s="70"/>
      <c r="X1292" s="186"/>
      <c r="Y1292" s="186"/>
      <c r="Z1292" s="186"/>
      <c r="AA1292" s="186"/>
      <c r="AB1292" s="186"/>
      <c r="AC1292" s="186"/>
      <c r="AD1292" s="186"/>
      <c r="AE1292" s="186"/>
      <c r="AF1292" s="186"/>
      <c r="AG1292" s="186"/>
      <c r="AH1292" s="186"/>
      <c r="AI1292" s="186"/>
      <c r="AJ1292" s="186"/>
      <c r="AK1292" s="186"/>
      <c r="AL1292" s="186"/>
      <c r="AM1292" s="186"/>
      <c r="AN1292" s="186"/>
      <c r="AO1292" s="186"/>
      <c r="AP1292" s="186"/>
      <c r="AQ1292" s="186"/>
      <c r="AR1292" s="186"/>
      <c r="AS1292" s="186"/>
      <c r="AT1292" s="186"/>
      <c r="AU1292" s="186"/>
      <c r="AV1292" s="186"/>
      <c r="AW1292" s="186"/>
      <c r="AX1292" s="186"/>
      <c r="AY1292" s="186"/>
      <c r="AZ1292" s="186"/>
      <c r="BA1292" s="186"/>
      <c r="BB1292" s="186"/>
      <c r="BC1292" s="186"/>
      <c r="BD1292" s="186"/>
      <c r="BE1292" s="186"/>
      <c r="BF1292" s="186"/>
      <c r="BG1292" s="186"/>
      <c r="BH1292" s="186"/>
      <c r="BI1292" s="186"/>
      <c r="BJ1292" s="186"/>
      <c r="BK1292" s="186"/>
      <c r="BL1292" s="186"/>
      <c r="BM1292" s="186"/>
      <c r="BN1292" s="186"/>
      <c r="BO1292" s="186"/>
      <c r="BP1292" s="90"/>
      <c r="BQ1292" s="90"/>
      <c r="BR1292" s="90"/>
      <c r="BS1292" s="90"/>
      <c r="BT1292" s="90"/>
      <c r="BU1292" s="90"/>
      <c r="BV1292" s="90"/>
      <c r="BW1292" s="90"/>
      <c r="BX1292" s="90"/>
      <c r="BY1292" s="90"/>
      <c r="BZ1292" s="90"/>
      <c r="CA1292" s="90"/>
      <c r="CB1292" s="90"/>
      <c r="CC1292" s="90"/>
      <c r="CD1292" s="90"/>
      <c r="CE1292" s="90"/>
      <c r="CF1292" s="90"/>
      <c r="CG1292" s="90"/>
      <c r="CH1292" s="90"/>
      <c r="CI1292" s="90"/>
      <c r="CJ1292" s="90"/>
      <c r="CK1292" s="90"/>
      <c r="CL1292" s="90"/>
      <c r="CM1292" s="90"/>
      <c r="CN1292" s="90"/>
      <c r="CO1292" s="90"/>
      <c r="CP1292" s="90"/>
      <c r="CQ1292" s="90"/>
      <c r="CR1292" s="90"/>
      <c r="CS1292" s="90"/>
      <c r="CT1292" s="90"/>
      <c r="CU1292" s="90"/>
      <c r="CV1292" s="90"/>
      <c r="CW1292" s="90"/>
      <c r="CX1292" s="90"/>
      <c r="CY1292" s="90"/>
      <c r="CZ1292" s="90"/>
      <c r="DA1292" s="90"/>
      <c r="DB1292" s="90"/>
      <c r="DC1292" s="90"/>
      <c r="DD1292" s="90"/>
      <c r="DE1292" s="90"/>
      <c r="DF1292" s="90"/>
      <c r="DG1292" s="90"/>
      <c r="DH1292" s="90"/>
      <c r="DI1292" s="90"/>
      <c r="DJ1292" s="90"/>
      <c r="DK1292" s="90"/>
      <c r="DL1292" s="90"/>
      <c r="DM1292" s="90"/>
      <c r="DN1292" s="90"/>
      <c r="DO1292" s="90"/>
      <c r="DP1292" s="90"/>
      <c r="DQ1292" s="90"/>
      <c r="DR1292" s="90"/>
      <c r="DS1292" s="90"/>
      <c r="DT1292" s="90"/>
      <c r="DU1292" s="90"/>
      <c r="DV1292" s="90"/>
      <c r="DW1292" s="90"/>
      <c r="DX1292" s="90"/>
      <c r="DY1292" s="90"/>
      <c r="DZ1292" s="90"/>
      <c r="EA1292" s="90"/>
      <c r="EB1292" s="90"/>
      <c r="EC1292" s="90"/>
      <c r="ED1292" s="90"/>
      <c r="EE1292" s="90"/>
      <c r="EF1292" s="90"/>
      <c r="EG1292" s="90"/>
      <c r="EH1292" s="90"/>
      <c r="EI1292" s="90"/>
      <c r="EJ1292" s="90"/>
      <c r="EK1292" s="90"/>
      <c r="EL1292" s="90"/>
      <c r="EM1292" s="90"/>
      <c r="EN1292" s="90"/>
      <c r="EO1292" s="90"/>
      <c r="EP1292" s="90"/>
      <c r="EQ1292" s="90"/>
      <c r="ER1292" s="90"/>
      <c r="ES1292" s="90"/>
      <c r="ET1292" s="90"/>
      <c r="EU1292" s="90"/>
      <c r="EV1292" s="90"/>
      <c r="EW1292" s="90"/>
      <c r="EX1292" s="90"/>
      <c r="EY1292" s="90"/>
      <c r="EZ1292" s="90"/>
      <c r="FA1292" s="90"/>
      <c r="FB1292" s="90"/>
      <c r="FC1292" s="90"/>
      <c r="FD1292" s="90"/>
      <c r="FE1292" s="90"/>
      <c r="FF1292" s="90"/>
      <c r="FG1292" s="90"/>
      <c r="FH1292" s="90"/>
      <c r="FI1292" s="90"/>
      <c r="FJ1292" s="90"/>
      <c r="FK1292" s="90"/>
      <c r="FL1292" s="90"/>
      <c r="FM1292" s="90"/>
      <c r="FN1292" s="90"/>
      <c r="FO1292" s="90"/>
      <c r="FP1292" s="90"/>
      <c r="FQ1292" s="90"/>
      <c r="FR1292" s="90"/>
      <c r="FS1292" s="90"/>
      <c r="FT1292" s="90"/>
      <c r="FU1292" s="90"/>
      <c r="FV1292" s="90"/>
      <c r="FW1292" s="90"/>
      <c r="FX1292" s="90"/>
      <c r="FY1292" s="90"/>
      <c r="FZ1292" s="90"/>
      <c r="GA1292" s="90"/>
      <c r="GB1292" s="90"/>
      <c r="GC1292" s="90"/>
      <c r="GD1292" s="90"/>
      <c r="GE1292" s="90"/>
      <c r="GF1292" s="90"/>
      <c r="GG1292" s="90"/>
      <c r="GH1292" s="90"/>
      <c r="GI1292" s="90"/>
      <c r="GJ1292" s="90"/>
      <c r="GK1292" s="90"/>
      <c r="GL1292" s="90"/>
      <c r="GM1292" s="90"/>
      <c r="GN1292" s="90"/>
      <c r="GO1292" s="90"/>
      <c r="GP1292" s="90"/>
      <c r="GQ1292" s="90"/>
      <c r="GR1292" s="90"/>
      <c r="GS1292" s="90"/>
      <c r="GT1292" s="90"/>
      <c r="GU1292" s="90"/>
      <c r="GV1292" s="90"/>
      <c r="GW1292" s="90"/>
      <c r="GX1292" s="90"/>
      <c r="GY1292" s="90"/>
      <c r="GZ1292" s="90"/>
      <c r="HA1292" s="90"/>
      <c r="HB1292" s="90"/>
      <c r="HC1292" s="90"/>
      <c r="HD1292" s="90"/>
      <c r="HE1292" s="90"/>
      <c r="HF1292" s="90"/>
      <c r="HG1292" s="90"/>
      <c r="HH1292" s="90"/>
      <c r="HI1292" s="90"/>
      <c r="HJ1292" s="90"/>
      <c r="HK1292" s="90"/>
      <c r="HL1292" s="90"/>
      <c r="HM1292" s="90"/>
      <c r="HN1292" s="90"/>
      <c r="HO1292" s="90"/>
      <c r="HP1292" s="90"/>
      <c r="HQ1292" s="90"/>
      <c r="HR1292" s="90"/>
      <c r="HS1292" s="90"/>
      <c r="HT1292" s="90"/>
      <c r="HU1292" s="90"/>
      <c r="HV1292" s="90"/>
      <c r="HW1292" s="90"/>
      <c r="HX1292" s="90"/>
      <c r="HY1292" s="90"/>
      <c r="HZ1292" s="90"/>
      <c r="IA1292" s="90"/>
      <c r="IB1292" s="90"/>
      <c r="IC1292" s="90"/>
      <c r="ID1292" s="90"/>
      <c r="IE1292" s="90"/>
      <c r="IF1292" s="90"/>
      <c r="IG1292" s="90"/>
      <c r="IH1292" s="90"/>
      <c r="II1292" s="90"/>
      <c r="IJ1292" s="90"/>
      <c r="IK1292" s="90"/>
      <c r="IL1292" s="90"/>
      <c r="IM1292" s="90"/>
      <c r="IN1292" s="90"/>
      <c r="IO1292" s="90"/>
      <c r="IP1292" s="90"/>
      <c r="IQ1292" s="90"/>
      <c r="IR1292" s="90"/>
      <c r="IS1292" s="90"/>
      <c r="IT1292" s="90"/>
      <c r="IU1292" s="90"/>
      <c r="IV1292" s="90"/>
      <c r="IW1292" s="90"/>
      <c r="IX1292" s="90"/>
      <c r="IY1292" s="90"/>
      <c r="IZ1292" s="90"/>
      <c r="JA1292" s="90"/>
      <c r="JB1292" s="90"/>
      <c r="JC1292" s="90"/>
      <c r="JD1292" s="90"/>
      <c r="JE1292" s="90"/>
      <c r="JF1292" s="90"/>
      <c r="JG1292" s="90"/>
      <c r="JH1292" s="90"/>
      <c r="JI1292" s="90"/>
      <c r="JJ1292" s="90"/>
      <c r="JK1292" s="90"/>
      <c r="JL1292" s="90"/>
      <c r="JM1292" s="90"/>
      <c r="JN1292" s="90"/>
      <c r="JO1292" s="90"/>
      <c r="JP1292" s="90"/>
      <c r="JQ1292" s="90"/>
      <c r="JR1292" s="90"/>
      <c r="JS1292" s="90"/>
      <c r="JT1292" s="90"/>
      <c r="JU1292" s="90"/>
      <c r="JV1292" s="90"/>
      <c r="JW1292" s="90"/>
      <c r="JX1292" s="90"/>
      <c r="JY1292" s="90"/>
      <c r="JZ1292" s="90"/>
      <c r="KA1292" s="90"/>
      <c r="KB1292" s="90"/>
      <c r="KC1292" s="90"/>
      <c r="KD1292" s="90"/>
      <c r="KE1292" s="90"/>
      <c r="KF1292" s="90"/>
      <c r="KG1292" s="90"/>
      <c r="KH1292" s="90"/>
      <c r="KI1292" s="90"/>
      <c r="KJ1292" s="90"/>
      <c r="KK1292" s="90"/>
      <c r="KL1292" s="90"/>
      <c r="KM1292" s="90"/>
      <c r="KN1292" s="90"/>
      <c r="KO1292" s="90"/>
      <c r="KP1292" s="90"/>
      <c r="KQ1292" s="90"/>
      <c r="KR1292" s="90"/>
      <c r="KS1292" s="90"/>
      <c r="KT1292" s="90"/>
      <c r="KU1292" s="90"/>
      <c r="KV1292" s="90"/>
      <c r="KW1292" s="90"/>
      <c r="KX1292" s="90"/>
      <c r="KY1292" s="90"/>
      <c r="KZ1292" s="90"/>
      <c r="LA1292" s="90"/>
    </row>
    <row r="1293" spans="1:313" s="72" customFormat="1" ht="23.25" customHeight="1" outlineLevel="1">
      <c r="A1293" s="56">
        <f t="shared" si="28"/>
        <v>1263</v>
      </c>
      <c r="B1293" s="78" t="s">
        <v>3125</v>
      </c>
      <c r="C1293" s="78"/>
      <c r="D1293" s="85" t="s">
        <v>3126</v>
      </c>
      <c r="E1293" s="85">
        <v>34701000</v>
      </c>
      <c r="F1293" s="56">
        <v>1958</v>
      </c>
      <c r="G1293" s="56">
        <v>2</v>
      </c>
      <c r="H1293" s="56">
        <v>2</v>
      </c>
      <c r="I1293" s="86">
        <v>715.5</v>
      </c>
      <c r="J1293" s="86">
        <v>653</v>
      </c>
      <c r="K1293" s="56"/>
      <c r="L1293" s="56">
        <v>8</v>
      </c>
      <c r="M1293" s="56">
        <v>12</v>
      </c>
      <c r="N1293" s="56">
        <v>10</v>
      </c>
      <c r="O1293" s="56">
        <v>9</v>
      </c>
      <c r="P1293" s="56"/>
      <c r="Q1293" s="56"/>
      <c r="R1293" s="56"/>
      <c r="S1293" s="56">
        <v>11</v>
      </c>
      <c r="T1293" s="56" t="s">
        <v>141</v>
      </c>
      <c r="U1293" s="146" t="s">
        <v>3127</v>
      </c>
      <c r="V1293" s="69"/>
      <c r="W1293" s="73"/>
      <c r="X1293" s="184"/>
      <c r="Y1293" s="184"/>
      <c r="Z1293" s="184"/>
      <c r="AA1293" s="184"/>
      <c r="AB1293" s="184"/>
      <c r="AC1293" s="184"/>
      <c r="AD1293" s="184"/>
      <c r="AE1293" s="184"/>
      <c r="AF1293" s="184"/>
      <c r="AG1293" s="184"/>
      <c r="AH1293" s="184"/>
      <c r="AI1293" s="184"/>
      <c r="AJ1293" s="184"/>
      <c r="AK1293" s="184"/>
      <c r="AL1293" s="184"/>
      <c r="AM1293" s="184"/>
      <c r="AN1293" s="184"/>
      <c r="AO1293" s="184"/>
      <c r="AP1293" s="184"/>
      <c r="AQ1293" s="184"/>
      <c r="AR1293" s="184"/>
      <c r="AS1293" s="184"/>
      <c r="AT1293" s="184"/>
      <c r="AU1293" s="184"/>
      <c r="AV1293" s="184"/>
      <c r="AW1293" s="184"/>
      <c r="AX1293" s="184"/>
      <c r="AY1293" s="184"/>
      <c r="AZ1293" s="184"/>
      <c r="BA1293" s="184"/>
      <c r="BB1293" s="184"/>
      <c r="BC1293" s="184"/>
      <c r="BD1293" s="184"/>
      <c r="BE1293" s="184"/>
      <c r="BF1293" s="184"/>
      <c r="BG1293" s="184"/>
      <c r="BH1293" s="184"/>
      <c r="BI1293" s="184"/>
      <c r="BJ1293" s="184"/>
      <c r="BK1293" s="184"/>
      <c r="BL1293" s="184"/>
      <c r="BM1293" s="184"/>
      <c r="BN1293" s="184"/>
      <c r="BO1293" s="184"/>
    </row>
    <row r="1294" spans="1:313" s="72" customFormat="1" ht="23.25" customHeight="1" outlineLevel="1">
      <c r="A1294" s="56">
        <f t="shared" si="28"/>
        <v>1264</v>
      </c>
      <c r="B1294" s="78" t="s">
        <v>3128</v>
      </c>
      <c r="C1294" s="78"/>
      <c r="D1294" s="85" t="s">
        <v>3129</v>
      </c>
      <c r="E1294" s="85">
        <v>34701000</v>
      </c>
      <c r="F1294" s="56">
        <v>1951</v>
      </c>
      <c r="G1294" s="56">
        <v>2</v>
      </c>
      <c r="H1294" s="56">
        <v>1</v>
      </c>
      <c r="I1294" s="86">
        <v>416.8</v>
      </c>
      <c r="J1294" s="86">
        <v>382.3</v>
      </c>
      <c r="K1294" s="56"/>
      <c r="L1294" s="56">
        <v>8</v>
      </c>
      <c r="M1294" s="56">
        <v>12</v>
      </c>
      <c r="N1294" s="56">
        <v>10</v>
      </c>
      <c r="O1294" s="56"/>
      <c r="P1294" s="56">
        <v>11</v>
      </c>
      <c r="Q1294" s="56"/>
      <c r="R1294" s="56">
        <v>8</v>
      </c>
      <c r="S1294" s="56">
        <v>12</v>
      </c>
      <c r="T1294" s="56"/>
      <c r="U1294" s="146" t="s">
        <v>407</v>
      </c>
      <c r="V1294" s="69"/>
      <c r="W1294" s="73"/>
      <c r="X1294" s="184"/>
      <c r="Y1294" s="184"/>
      <c r="Z1294" s="184"/>
      <c r="AA1294" s="184"/>
      <c r="AB1294" s="184"/>
      <c r="AC1294" s="184"/>
      <c r="AD1294" s="184"/>
      <c r="AE1294" s="184"/>
      <c r="AF1294" s="184"/>
      <c r="AG1294" s="184"/>
      <c r="AH1294" s="184"/>
      <c r="AI1294" s="184"/>
      <c r="AJ1294" s="184"/>
      <c r="AK1294" s="184"/>
      <c r="AL1294" s="184"/>
      <c r="AM1294" s="184"/>
      <c r="AN1294" s="184"/>
      <c r="AO1294" s="184"/>
      <c r="AP1294" s="184"/>
      <c r="AQ1294" s="184"/>
      <c r="AR1294" s="184"/>
      <c r="AS1294" s="184"/>
      <c r="AT1294" s="184"/>
      <c r="AU1294" s="184"/>
      <c r="AV1294" s="184"/>
      <c r="AW1294" s="184"/>
      <c r="AX1294" s="184"/>
      <c r="AY1294" s="184"/>
      <c r="AZ1294" s="184"/>
      <c r="BA1294" s="184"/>
      <c r="BB1294" s="184"/>
      <c r="BC1294" s="184"/>
      <c r="BD1294" s="184"/>
      <c r="BE1294" s="184"/>
      <c r="BF1294" s="184"/>
      <c r="BG1294" s="184"/>
      <c r="BH1294" s="184"/>
      <c r="BI1294" s="184"/>
      <c r="BJ1294" s="184"/>
      <c r="BK1294" s="184"/>
      <c r="BL1294" s="184"/>
      <c r="BM1294" s="184"/>
      <c r="BN1294" s="184"/>
      <c r="BO1294" s="184"/>
    </row>
    <row r="1295" spans="1:313" s="72" customFormat="1" ht="23.25" customHeight="1" outlineLevel="1">
      <c r="A1295" s="56">
        <f t="shared" si="28"/>
        <v>1265</v>
      </c>
      <c r="B1295" s="78" t="s">
        <v>3130</v>
      </c>
      <c r="C1295" s="78"/>
      <c r="D1295" s="85" t="s">
        <v>3131</v>
      </c>
      <c r="E1295" s="85">
        <v>34701000</v>
      </c>
      <c r="F1295" s="56">
        <v>1955</v>
      </c>
      <c r="G1295" s="56">
        <v>3</v>
      </c>
      <c r="H1295" s="56">
        <v>3</v>
      </c>
      <c r="I1295" s="86">
        <v>2751.4</v>
      </c>
      <c r="J1295" s="86">
        <v>2361.9</v>
      </c>
      <c r="K1295" s="56"/>
      <c r="L1295" s="56"/>
      <c r="M1295" s="56">
        <v>8</v>
      </c>
      <c r="N1295" s="56">
        <v>8</v>
      </c>
      <c r="O1295" s="56">
        <v>10</v>
      </c>
      <c r="P1295" s="56">
        <v>9</v>
      </c>
      <c r="Q1295" s="56"/>
      <c r="R1295" s="56">
        <v>11</v>
      </c>
      <c r="S1295" s="56">
        <v>8</v>
      </c>
      <c r="T1295" s="56">
        <v>12</v>
      </c>
      <c r="U1295" s="146" t="s">
        <v>3132</v>
      </c>
      <c r="V1295" s="69" t="s">
        <v>3133</v>
      </c>
      <c r="W1295" s="73"/>
      <c r="X1295" s="184"/>
      <c r="Y1295" s="184"/>
      <c r="Z1295" s="184"/>
      <c r="AA1295" s="184"/>
      <c r="AB1295" s="184"/>
      <c r="AC1295" s="184"/>
      <c r="AD1295" s="184"/>
      <c r="AE1295" s="184"/>
      <c r="AF1295" s="184"/>
      <c r="AG1295" s="184"/>
      <c r="AH1295" s="184"/>
      <c r="AI1295" s="184"/>
      <c r="AJ1295" s="184"/>
      <c r="AK1295" s="184"/>
      <c r="AL1295" s="184"/>
      <c r="AM1295" s="184"/>
      <c r="AN1295" s="184"/>
      <c r="AO1295" s="184"/>
      <c r="AP1295" s="184"/>
      <c r="AQ1295" s="184"/>
      <c r="AR1295" s="184"/>
      <c r="AS1295" s="184"/>
      <c r="AT1295" s="184"/>
      <c r="AU1295" s="184"/>
      <c r="AV1295" s="184"/>
      <c r="AW1295" s="184"/>
      <c r="AX1295" s="184"/>
      <c r="AY1295" s="184"/>
      <c r="AZ1295" s="184"/>
      <c r="BA1295" s="184"/>
      <c r="BB1295" s="184"/>
      <c r="BC1295" s="184"/>
      <c r="BD1295" s="184"/>
      <c r="BE1295" s="184"/>
      <c r="BF1295" s="184"/>
      <c r="BG1295" s="184"/>
      <c r="BH1295" s="184"/>
      <c r="BI1295" s="184"/>
      <c r="BJ1295" s="184"/>
      <c r="BK1295" s="184"/>
      <c r="BL1295" s="184"/>
      <c r="BM1295" s="184"/>
      <c r="BN1295" s="184"/>
      <c r="BO1295" s="184"/>
    </row>
    <row r="1296" spans="1:313" s="72" customFormat="1" ht="23.25" customHeight="1" outlineLevel="1">
      <c r="A1296" s="56">
        <f t="shared" si="28"/>
        <v>1266</v>
      </c>
      <c r="B1296" s="78" t="s">
        <v>3134</v>
      </c>
      <c r="C1296" s="78"/>
      <c r="D1296" s="85" t="s">
        <v>3135</v>
      </c>
      <c r="E1296" s="85">
        <v>34701000</v>
      </c>
      <c r="F1296" s="56">
        <v>2013</v>
      </c>
      <c r="G1296" s="56">
        <v>3</v>
      </c>
      <c r="H1296" s="56">
        <v>1</v>
      </c>
      <c r="I1296" s="86">
        <v>897.7</v>
      </c>
      <c r="J1296" s="86">
        <v>112.8</v>
      </c>
      <c r="K1296" s="56"/>
      <c r="L1296" s="56"/>
      <c r="M1296" s="56"/>
      <c r="N1296" s="56"/>
      <c r="O1296" s="56"/>
      <c r="P1296" s="56"/>
      <c r="Q1296" s="56">
        <v>8</v>
      </c>
      <c r="R1296" s="56"/>
      <c r="S1296" s="56"/>
      <c r="T1296" s="56" t="s">
        <v>3136</v>
      </c>
      <c r="U1296" s="146"/>
      <c r="V1296" s="69"/>
      <c r="W1296" s="73"/>
      <c r="X1296" s="184"/>
      <c r="Y1296" s="184"/>
      <c r="Z1296" s="184"/>
      <c r="AA1296" s="184"/>
      <c r="AB1296" s="184"/>
      <c r="AC1296" s="184"/>
      <c r="AD1296" s="184"/>
      <c r="AE1296" s="184"/>
      <c r="AF1296" s="184"/>
      <c r="AG1296" s="184"/>
      <c r="AH1296" s="184"/>
      <c r="AI1296" s="184"/>
      <c r="AJ1296" s="184"/>
      <c r="AK1296" s="184"/>
      <c r="AL1296" s="184"/>
      <c r="AM1296" s="184"/>
      <c r="AN1296" s="184"/>
      <c r="AO1296" s="184"/>
      <c r="AP1296" s="184"/>
      <c r="AQ1296" s="184"/>
      <c r="AR1296" s="184"/>
      <c r="AS1296" s="184"/>
      <c r="AT1296" s="184"/>
      <c r="AU1296" s="184"/>
      <c r="AV1296" s="184"/>
      <c r="AW1296" s="184"/>
      <c r="AX1296" s="184"/>
      <c r="AY1296" s="184"/>
      <c r="AZ1296" s="184"/>
      <c r="BA1296" s="184"/>
      <c r="BB1296" s="184"/>
      <c r="BC1296" s="184"/>
      <c r="BD1296" s="184"/>
      <c r="BE1296" s="184"/>
      <c r="BF1296" s="184"/>
      <c r="BG1296" s="184"/>
      <c r="BH1296" s="184"/>
      <c r="BI1296" s="184"/>
      <c r="BJ1296" s="184"/>
      <c r="BK1296" s="184"/>
      <c r="BL1296" s="184"/>
      <c r="BM1296" s="184"/>
      <c r="BN1296" s="184"/>
      <c r="BO1296" s="184"/>
    </row>
    <row r="1297" spans="1:313" s="72" customFormat="1" ht="23.25" customHeight="1" outlineLevel="1">
      <c r="A1297" s="56">
        <f t="shared" si="28"/>
        <v>1267</v>
      </c>
      <c r="B1297" s="85" t="s">
        <v>3137</v>
      </c>
      <c r="C1297" s="85"/>
      <c r="D1297" s="85" t="s">
        <v>3138</v>
      </c>
      <c r="E1297" s="85">
        <v>34701000</v>
      </c>
      <c r="F1297" s="56">
        <v>2019</v>
      </c>
      <c r="G1297" s="56">
        <v>4</v>
      </c>
      <c r="H1297" s="56">
        <v>1</v>
      </c>
      <c r="I1297" s="86">
        <v>1534</v>
      </c>
      <c r="J1297" s="86">
        <v>1125.2</v>
      </c>
      <c r="K1297" s="56"/>
      <c r="L1297" s="56"/>
      <c r="M1297" s="56"/>
      <c r="N1297" s="56"/>
      <c r="O1297" s="56"/>
      <c r="P1297" s="56">
        <v>9</v>
      </c>
      <c r="Q1297" s="56"/>
      <c r="R1297" s="56"/>
      <c r="S1297" s="56"/>
      <c r="T1297" s="56">
        <v>12</v>
      </c>
      <c r="U1297" s="144" t="s">
        <v>1719</v>
      </c>
      <c r="V1297" s="69"/>
      <c r="W1297" s="70"/>
      <c r="X1297" s="184"/>
      <c r="Y1297" s="184"/>
      <c r="Z1297" s="184"/>
      <c r="AA1297" s="184"/>
      <c r="AB1297" s="184"/>
      <c r="AC1297" s="184"/>
      <c r="AD1297" s="184"/>
      <c r="AE1297" s="184"/>
      <c r="AF1297" s="184"/>
      <c r="AG1297" s="184"/>
      <c r="AH1297" s="184"/>
      <c r="AI1297" s="184"/>
      <c r="AJ1297" s="184"/>
      <c r="AK1297" s="184"/>
      <c r="AL1297" s="184"/>
      <c r="AM1297" s="184"/>
      <c r="AN1297" s="184"/>
      <c r="AO1297" s="184"/>
      <c r="AP1297" s="184"/>
      <c r="AQ1297" s="184"/>
      <c r="AR1297" s="184"/>
      <c r="AS1297" s="184"/>
      <c r="AT1297" s="184"/>
      <c r="AU1297" s="184"/>
      <c r="AV1297" s="184"/>
      <c r="AW1297" s="184"/>
      <c r="AX1297" s="184"/>
      <c r="AY1297" s="184"/>
      <c r="AZ1297" s="184"/>
      <c r="BA1297" s="184"/>
      <c r="BB1297" s="184"/>
      <c r="BC1297" s="184"/>
      <c r="BD1297" s="184"/>
      <c r="BE1297" s="184"/>
      <c r="BF1297" s="184"/>
      <c r="BG1297" s="184"/>
      <c r="BH1297" s="184"/>
      <c r="BI1297" s="184"/>
      <c r="BJ1297" s="184"/>
      <c r="BK1297" s="184"/>
      <c r="BL1297" s="184"/>
      <c r="BM1297" s="184"/>
      <c r="BN1297" s="184"/>
      <c r="BO1297" s="184"/>
      <c r="BP1297" s="71"/>
      <c r="BQ1297" s="71"/>
      <c r="BR1297" s="71"/>
      <c r="BS1297" s="71"/>
      <c r="BT1297" s="71"/>
      <c r="BU1297" s="71"/>
      <c r="BV1297" s="71"/>
      <c r="BW1297" s="71"/>
      <c r="BX1297" s="71"/>
      <c r="BY1297" s="71"/>
      <c r="BZ1297" s="71"/>
      <c r="CA1297" s="71"/>
      <c r="CB1297" s="71"/>
      <c r="CC1297" s="71"/>
      <c r="CD1297" s="71"/>
      <c r="CE1297" s="71"/>
      <c r="CF1297" s="71"/>
      <c r="CG1297" s="71"/>
      <c r="CH1297" s="71"/>
      <c r="CI1297" s="71"/>
      <c r="CJ1297" s="71"/>
      <c r="CK1297" s="71"/>
      <c r="CL1297" s="71"/>
      <c r="CM1297" s="71"/>
      <c r="CN1297" s="71"/>
      <c r="CO1297" s="71"/>
      <c r="CP1297" s="71"/>
      <c r="CQ1297" s="71"/>
      <c r="CR1297" s="71"/>
      <c r="CS1297" s="71"/>
      <c r="CT1297" s="71"/>
      <c r="CU1297" s="71"/>
      <c r="CV1297" s="71"/>
      <c r="CW1297" s="71"/>
      <c r="CX1297" s="71"/>
      <c r="CY1297" s="71"/>
      <c r="CZ1297" s="71"/>
      <c r="DA1297" s="71"/>
      <c r="DB1297" s="71"/>
      <c r="DC1297" s="71"/>
      <c r="DD1297" s="71"/>
      <c r="DE1297" s="71"/>
      <c r="DF1297" s="71"/>
      <c r="DG1297" s="71"/>
      <c r="DH1297" s="71"/>
      <c r="DI1297" s="71"/>
      <c r="DJ1297" s="71"/>
      <c r="DK1297" s="71"/>
      <c r="DL1297" s="71"/>
      <c r="DM1297" s="71"/>
      <c r="DN1297" s="71"/>
      <c r="DO1297" s="71"/>
      <c r="DP1297" s="71"/>
      <c r="DQ1297" s="71"/>
      <c r="DR1297" s="71"/>
      <c r="DS1297" s="71"/>
      <c r="DT1297" s="71"/>
      <c r="DU1297" s="71"/>
      <c r="DV1297" s="71"/>
      <c r="DW1297" s="71"/>
      <c r="DX1297" s="71"/>
      <c r="DY1297" s="71"/>
      <c r="DZ1297" s="71"/>
      <c r="EA1297" s="71"/>
      <c r="EB1297" s="71"/>
      <c r="EC1297" s="71"/>
      <c r="ED1297" s="71"/>
      <c r="EE1297" s="71"/>
      <c r="EF1297" s="71"/>
      <c r="EG1297" s="71"/>
      <c r="EH1297" s="71"/>
      <c r="EI1297" s="71"/>
      <c r="EJ1297" s="71"/>
      <c r="EK1297" s="71"/>
      <c r="EL1297" s="71"/>
      <c r="EM1297" s="71"/>
      <c r="EN1297" s="71"/>
      <c r="EO1297" s="71"/>
      <c r="EP1297" s="71"/>
      <c r="EQ1297" s="71"/>
      <c r="ER1297" s="71"/>
      <c r="ES1297" s="71"/>
      <c r="ET1297" s="71"/>
      <c r="EU1297" s="71"/>
      <c r="EV1297" s="71"/>
      <c r="EW1297" s="71"/>
      <c r="EX1297" s="71"/>
      <c r="EY1297" s="71"/>
      <c r="EZ1297" s="71"/>
      <c r="FA1297" s="71"/>
      <c r="FB1297" s="71"/>
      <c r="FC1297" s="71"/>
      <c r="FD1297" s="71"/>
      <c r="FE1297" s="71"/>
      <c r="FF1297" s="71"/>
      <c r="FG1297" s="71"/>
      <c r="FH1297" s="71"/>
      <c r="FI1297" s="71"/>
      <c r="FJ1297" s="71"/>
      <c r="FK1297" s="71"/>
      <c r="FL1297" s="71"/>
      <c r="FM1297" s="71"/>
      <c r="FN1297" s="71"/>
      <c r="FO1297" s="71"/>
      <c r="FP1297" s="71"/>
      <c r="FQ1297" s="71"/>
      <c r="FR1297" s="71"/>
      <c r="FS1297" s="71"/>
      <c r="FT1297" s="71"/>
      <c r="FU1297" s="71"/>
      <c r="FV1297" s="71"/>
      <c r="FW1297" s="71"/>
      <c r="FX1297" s="71"/>
      <c r="FY1297" s="71"/>
      <c r="FZ1297" s="71"/>
      <c r="GA1297" s="71"/>
      <c r="GB1297" s="71"/>
      <c r="GC1297" s="71"/>
      <c r="GD1297" s="71"/>
      <c r="GE1297" s="71"/>
      <c r="GF1297" s="71"/>
      <c r="GG1297" s="71"/>
      <c r="GH1297" s="71"/>
      <c r="GI1297" s="71"/>
      <c r="GJ1297" s="71"/>
      <c r="GK1297" s="71"/>
      <c r="GL1297" s="71"/>
      <c r="GM1297" s="71"/>
      <c r="GN1297" s="71"/>
      <c r="GO1297" s="71"/>
      <c r="GP1297" s="71"/>
      <c r="GQ1297" s="71"/>
      <c r="GR1297" s="71"/>
      <c r="GS1297" s="71"/>
      <c r="GT1297" s="71"/>
      <c r="GU1297" s="71"/>
      <c r="GV1297" s="71"/>
      <c r="GW1297" s="71"/>
      <c r="GX1297" s="71"/>
      <c r="GY1297" s="71"/>
      <c r="GZ1297" s="71"/>
      <c r="HA1297" s="71"/>
      <c r="HB1297" s="71"/>
      <c r="HC1297" s="71"/>
      <c r="HD1297" s="71"/>
      <c r="HE1297" s="71"/>
      <c r="HF1297" s="71"/>
      <c r="HG1297" s="71"/>
      <c r="HH1297" s="71"/>
      <c r="HI1297" s="71"/>
      <c r="HJ1297" s="71"/>
      <c r="HK1297" s="71"/>
      <c r="HL1297" s="71"/>
      <c r="HM1297" s="71"/>
      <c r="HN1297" s="71"/>
      <c r="HO1297" s="71"/>
      <c r="HP1297" s="71"/>
      <c r="HQ1297" s="71"/>
      <c r="HR1297" s="71"/>
      <c r="HS1297" s="71"/>
      <c r="HT1297" s="71"/>
      <c r="HU1297" s="71"/>
      <c r="HV1297" s="71"/>
      <c r="HW1297" s="71"/>
      <c r="HX1297" s="71"/>
      <c r="HY1297" s="71"/>
      <c r="HZ1297" s="71"/>
      <c r="IA1297" s="71"/>
      <c r="IB1297" s="71"/>
      <c r="IC1297" s="71"/>
      <c r="ID1297" s="71"/>
      <c r="IE1297" s="71"/>
      <c r="IF1297" s="71"/>
      <c r="IG1297" s="71"/>
      <c r="IH1297" s="71"/>
      <c r="II1297" s="71"/>
      <c r="IJ1297" s="71"/>
      <c r="IK1297" s="71"/>
      <c r="IL1297" s="71"/>
      <c r="IM1297" s="71"/>
      <c r="IN1297" s="71"/>
      <c r="IO1297" s="71"/>
      <c r="IP1297" s="71"/>
      <c r="IQ1297" s="71"/>
      <c r="IR1297" s="71"/>
      <c r="IS1297" s="71"/>
      <c r="IT1297" s="71"/>
      <c r="IU1297" s="71"/>
      <c r="IV1297" s="71"/>
      <c r="IW1297" s="71"/>
      <c r="IX1297" s="71"/>
      <c r="IY1297" s="71"/>
      <c r="IZ1297" s="71"/>
      <c r="JA1297" s="71"/>
      <c r="JB1297" s="71"/>
      <c r="JC1297" s="71"/>
      <c r="JD1297" s="71"/>
      <c r="JE1297" s="71"/>
      <c r="JF1297" s="71"/>
      <c r="JG1297" s="71"/>
      <c r="JH1297" s="71"/>
      <c r="JI1297" s="71"/>
      <c r="JJ1297" s="71"/>
      <c r="JK1297" s="71"/>
      <c r="JL1297" s="71"/>
      <c r="JM1297" s="71"/>
      <c r="JN1297" s="71"/>
      <c r="JO1297" s="71"/>
      <c r="JP1297" s="71"/>
      <c r="JQ1297" s="71"/>
      <c r="JR1297" s="71"/>
      <c r="JS1297" s="71"/>
      <c r="JT1297" s="71"/>
      <c r="JU1297" s="71"/>
      <c r="JV1297" s="71"/>
      <c r="JW1297" s="71"/>
      <c r="JX1297" s="71"/>
      <c r="JY1297" s="71"/>
      <c r="JZ1297" s="71"/>
      <c r="KA1297" s="71"/>
      <c r="KB1297" s="71"/>
      <c r="KC1297" s="71"/>
      <c r="KD1297" s="71"/>
      <c r="KE1297" s="71"/>
      <c r="KF1297" s="71"/>
      <c r="KG1297" s="71"/>
      <c r="KH1297" s="71"/>
      <c r="KI1297" s="71"/>
      <c r="KJ1297" s="71"/>
      <c r="KK1297" s="71"/>
      <c r="KL1297" s="71"/>
      <c r="KM1297" s="71"/>
      <c r="KN1297" s="71"/>
      <c r="KO1297" s="71"/>
      <c r="KP1297" s="71"/>
      <c r="KQ1297" s="71"/>
      <c r="KR1297" s="71"/>
      <c r="KS1297" s="71"/>
      <c r="KT1297" s="71"/>
      <c r="KU1297" s="71"/>
      <c r="KV1297" s="71"/>
      <c r="KW1297" s="71"/>
      <c r="KX1297" s="71"/>
      <c r="KY1297" s="71"/>
      <c r="KZ1297" s="71"/>
      <c r="LA1297" s="71"/>
    </row>
    <row r="1298" spans="1:313" s="72" customFormat="1" ht="23.25" customHeight="1" outlineLevel="1">
      <c r="A1298" s="56">
        <f t="shared" si="28"/>
        <v>1268</v>
      </c>
      <c r="B1298" s="78" t="s">
        <v>3139</v>
      </c>
      <c r="C1298" s="78"/>
      <c r="D1298" s="85" t="s">
        <v>3140</v>
      </c>
      <c r="E1298" s="85">
        <v>34701000</v>
      </c>
      <c r="F1298" s="56">
        <v>2014</v>
      </c>
      <c r="G1298" s="56">
        <v>5</v>
      </c>
      <c r="H1298" s="56">
        <v>2</v>
      </c>
      <c r="I1298" s="86">
        <v>2086.3000000000002</v>
      </c>
      <c r="J1298" s="86">
        <v>1503.4</v>
      </c>
      <c r="K1298" s="56"/>
      <c r="L1298" s="56"/>
      <c r="M1298" s="56"/>
      <c r="N1298" s="56"/>
      <c r="O1298" s="56"/>
      <c r="P1298" s="56"/>
      <c r="Q1298" s="56">
        <v>8</v>
      </c>
      <c r="R1298" s="56">
        <v>12</v>
      </c>
      <c r="S1298" s="56">
        <v>10</v>
      </c>
      <c r="T1298" s="56"/>
      <c r="U1298" s="146"/>
      <c r="V1298" s="69"/>
      <c r="W1298" s="73"/>
      <c r="X1298" s="184"/>
      <c r="Y1298" s="184"/>
      <c r="Z1298" s="184"/>
      <c r="AA1298" s="184"/>
      <c r="AB1298" s="184"/>
      <c r="AC1298" s="184"/>
      <c r="AD1298" s="184"/>
      <c r="AE1298" s="184"/>
      <c r="AF1298" s="184"/>
      <c r="AG1298" s="184"/>
      <c r="AH1298" s="184"/>
      <c r="AI1298" s="184"/>
      <c r="AJ1298" s="184"/>
      <c r="AK1298" s="184"/>
      <c r="AL1298" s="184"/>
      <c r="AM1298" s="184"/>
      <c r="AN1298" s="184"/>
      <c r="AO1298" s="184"/>
      <c r="AP1298" s="184"/>
      <c r="AQ1298" s="184"/>
      <c r="AR1298" s="184"/>
      <c r="AS1298" s="184"/>
      <c r="AT1298" s="184"/>
      <c r="AU1298" s="184"/>
      <c r="AV1298" s="184"/>
      <c r="AW1298" s="184"/>
      <c r="AX1298" s="184"/>
      <c r="AY1298" s="184"/>
      <c r="AZ1298" s="184"/>
      <c r="BA1298" s="184"/>
      <c r="BB1298" s="184"/>
      <c r="BC1298" s="184"/>
      <c r="BD1298" s="184"/>
      <c r="BE1298" s="184"/>
      <c r="BF1298" s="184"/>
      <c r="BG1298" s="184"/>
      <c r="BH1298" s="184"/>
      <c r="BI1298" s="184"/>
      <c r="BJ1298" s="184"/>
      <c r="BK1298" s="184"/>
      <c r="BL1298" s="184"/>
      <c r="BM1298" s="184"/>
      <c r="BN1298" s="184"/>
      <c r="BO1298" s="184"/>
    </row>
    <row r="1299" spans="1:313" s="72" customFormat="1" ht="23.25" customHeight="1" outlineLevel="1">
      <c r="A1299" s="56">
        <f t="shared" si="28"/>
        <v>1269</v>
      </c>
      <c r="B1299" s="78" t="s">
        <v>3141</v>
      </c>
      <c r="C1299" s="78"/>
      <c r="D1299" s="85" t="s">
        <v>3142</v>
      </c>
      <c r="E1299" s="85">
        <v>34701000</v>
      </c>
      <c r="F1299" s="56">
        <v>2016</v>
      </c>
      <c r="G1299" s="56">
        <v>5</v>
      </c>
      <c r="H1299" s="56">
        <v>1</v>
      </c>
      <c r="I1299" s="86">
        <v>1573.2</v>
      </c>
      <c r="J1299" s="86">
        <v>1377.5</v>
      </c>
      <c r="K1299" s="56"/>
      <c r="L1299" s="56"/>
      <c r="M1299" s="56"/>
      <c r="N1299" s="56"/>
      <c r="O1299" s="56"/>
      <c r="P1299" s="56"/>
      <c r="Q1299" s="56"/>
      <c r="R1299" s="56">
        <v>8</v>
      </c>
      <c r="S1299" s="56">
        <v>12</v>
      </c>
      <c r="T1299" s="56">
        <v>10</v>
      </c>
      <c r="U1299" s="146"/>
      <c r="V1299" s="69"/>
      <c r="W1299" s="73"/>
      <c r="X1299" s="184"/>
      <c r="Y1299" s="184"/>
      <c r="Z1299" s="184"/>
      <c r="AA1299" s="184"/>
      <c r="AB1299" s="184"/>
      <c r="AC1299" s="184"/>
      <c r="AD1299" s="184"/>
      <c r="AE1299" s="184"/>
      <c r="AF1299" s="184"/>
      <c r="AG1299" s="184"/>
      <c r="AH1299" s="184"/>
      <c r="AI1299" s="184"/>
      <c r="AJ1299" s="184"/>
      <c r="AK1299" s="184"/>
      <c r="AL1299" s="184"/>
      <c r="AM1299" s="184"/>
      <c r="AN1299" s="184"/>
      <c r="AO1299" s="184"/>
      <c r="AP1299" s="184"/>
      <c r="AQ1299" s="184"/>
      <c r="AR1299" s="184"/>
      <c r="AS1299" s="184"/>
      <c r="AT1299" s="184"/>
      <c r="AU1299" s="184"/>
      <c r="AV1299" s="184"/>
      <c r="AW1299" s="184"/>
      <c r="AX1299" s="184"/>
      <c r="AY1299" s="184"/>
      <c r="AZ1299" s="184"/>
      <c r="BA1299" s="184"/>
      <c r="BB1299" s="184"/>
      <c r="BC1299" s="184"/>
      <c r="BD1299" s="184"/>
      <c r="BE1299" s="184"/>
      <c r="BF1299" s="184"/>
      <c r="BG1299" s="184"/>
      <c r="BH1299" s="184"/>
      <c r="BI1299" s="184"/>
      <c r="BJ1299" s="184"/>
      <c r="BK1299" s="184"/>
      <c r="BL1299" s="184"/>
      <c r="BM1299" s="184"/>
      <c r="BN1299" s="184"/>
      <c r="BO1299" s="184"/>
    </row>
    <row r="1300" spans="1:313" s="72" customFormat="1" ht="23.25" customHeight="1" outlineLevel="1">
      <c r="A1300" s="56">
        <f>A1299+1</f>
        <v>1270</v>
      </c>
      <c r="B1300" s="78" t="s">
        <v>11958</v>
      </c>
      <c r="C1300" s="78"/>
      <c r="D1300" s="85" t="s">
        <v>11959</v>
      </c>
      <c r="E1300" s="85">
        <v>34701000</v>
      </c>
      <c r="F1300" s="56">
        <v>2024</v>
      </c>
      <c r="G1300" s="56">
        <v>9</v>
      </c>
      <c r="H1300" s="56">
        <v>1</v>
      </c>
      <c r="I1300" s="86">
        <v>2827.6</v>
      </c>
      <c r="J1300" s="86">
        <v>2052.4</v>
      </c>
      <c r="K1300" s="56"/>
      <c r="L1300" s="56"/>
      <c r="M1300" s="56"/>
      <c r="N1300" s="56"/>
      <c r="O1300" s="56"/>
      <c r="P1300" s="56"/>
      <c r="Q1300" s="56"/>
      <c r="R1300" s="56"/>
      <c r="S1300" s="56"/>
      <c r="T1300" s="56">
        <v>12</v>
      </c>
      <c r="U1300" s="146"/>
      <c r="V1300" s="69"/>
      <c r="W1300" s="73"/>
      <c r="X1300" s="184"/>
      <c r="Y1300" s="184"/>
      <c r="Z1300" s="184"/>
      <c r="AA1300" s="184"/>
      <c r="AB1300" s="184"/>
      <c r="AC1300" s="184"/>
      <c r="AD1300" s="184"/>
      <c r="AE1300" s="184"/>
      <c r="AF1300" s="184"/>
      <c r="AG1300" s="184"/>
      <c r="AH1300" s="184"/>
      <c r="AI1300" s="184"/>
      <c r="AJ1300" s="184"/>
      <c r="AK1300" s="184"/>
      <c r="AL1300" s="184"/>
      <c r="AM1300" s="184"/>
      <c r="AN1300" s="184"/>
      <c r="AO1300" s="184"/>
      <c r="AP1300" s="184"/>
      <c r="AQ1300" s="184"/>
      <c r="AR1300" s="184"/>
      <c r="AS1300" s="184"/>
      <c r="AT1300" s="184"/>
      <c r="AU1300" s="184"/>
      <c r="AV1300" s="184"/>
      <c r="AW1300" s="184"/>
      <c r="AX1300" s="184"/>
      <c r="AY1300" s="184"/>
      <c r="AZ1300" s="184"/>
      <c r="BA1300" s="184"/>
      <c r="BB1300" s="184"/>
      <c r="BC1300" s="184"/>
      <c r="BD1300" s="184"/>
      <c r="BE1300" s="184"/>
      <c r="BF1300" s="184"/>
      <c r="BG1300" s="184"/>
      <c r="BH1300" s="184"/>
      <c r="BI1300" s="184"/>
      <c r="BJ1300" s="184"/>
      <c r="BK1300" s="184"/>
      <c r="BL1300" s="184"/>
      <c r="BM1300" s="184"/>
      <c r="BN1300" s="184"/>
      <c r="BO1300" s="184"/>
    </row>
    <row r="1301" spans="1:313" s="72" customFormat="1" ht="23.25" customHeight="1" outlineLevel="1">
      <c r="A1301" s="56">
        <f>A1300+1</f>
        <v>1271</v>
      </c>
      <c r="B1301" s="78" t="s">
        <v>3143</v>
      </c>
      <c r="C1301" s="78"/>
      <c r="D1301" s="85" t="s">
        <v>3144</v>
      </c>
      <c r="E1301" s="85">
        <v>34701000</v>
      </c>
      <c r="F1301" s="56">
        <v>1993</v>
      </c>
      <c r="G1301" s="56">
        <v>5</v>
      </c>
      <c r="H1301" s="56">
        <v>4</v>
      </c>
      <c r="I1301" s="86">
        <v>2902.3</v>
      </c>
      <c r="J1301" s="86">
        <v>2683.5</v>
      </c>
      <c r="K1301" s="56"/>
      <c r="L1301" s="56">
        <v>8</v>
      </c>
      <c r="M1301" s="56">
        <v>10</v>
      </c>
      <c r="N1301" s="56">
        <v>11</v>
      </c>
      <c r="O1301" s="56"/>
      <c r="P1301" s="56">
        <v>9</v>
      </c>
      <c r="Q1301" s="56"/>
      <c r="R1301" s="56"/>
      <c r="S1301" s="56">
        <v>12</v>
      </c>
      <c r="T1301" s="56"/>
      <c r="U1301" s="146" t="s">
        <v>122</v>
      </c>
      <c r="V1301" s="69"/>
      <c r="W1301" s="73"/>
      <c r="X1301" s="184"/>
      <c r="Y1301" s="184"/>
      <c r="Z1301" s="184"/>
      <c r="AA1301" s="184"/>
      <c r="AB1301" s="184"/>
      <c r="AC1301" s="184"/>
      <c r="AD1301" s="184"/>
      <c r="AE1301" s="184"/>
      <c r="AF1301" s="184"/>
      <c r="AG1301" s="184"/>
      <c r="AH1301" s="184"/>
      <c r="AI1301" s="184"/>
      <c r="AJ1301" s="184"/>
      <c r="AK1301" s="184"/>
      <c r="AL1301" s="184"/>
      <c r="AM1301" s="184"/>
      <c r="AN1301" s="184"/>
      <c r="AO1301" s="184"/>
      <c r="AP1301" s="184"/>
      <c r="AQ1301" s="184"/>
      <c r="AR1301" s="184"/>
      <c r="AS1301" s="184"/>
      <c r="AT1301" s="184"/>
      <c r="AU1301" s="184"/>
      <c r="AV1301" s="184"/>
      <c r="AW1301" s="184"/>
      <c r="AX1301" s="184"/>
      <c r="AY1301" s="184"/>
      <c r="AZ1301" s="184"/>
      <c r="BA1301" s="184"/>
      <c r="BB1301" s="184"/>
      <c r="BC1301" s="184"/>
      <c r="BD1301" s="184"/>
      <c r="BE1301" s="184"/>
      <c r="BF1301" s="184"/>
      <c r="BG1301" s="184"/>
      <c r="BH1301" s="184"/>
      <c r="BI1301" s="184"/>
      <c r="BJ1301" s="184"/>
      <c r="BK1301" s="184"/>
      <c r="BL1301" s="184"/>
      <c r="BM1301" s="184"/>
      <c r="BN1301" s="184"/>
      <c r="BO1301" s="184"/>
    </row>
    <row r="1302" spans="1:313" s="72" customFormat="1" ht="23.25" customHeight="1" outlineLevel="1">
      <c r="A1302" s="56">
        <f t="shared" si="28"/>
        <v>1272</v>
      </c>
      <c r="B1302" s="197" t="s">
        <v>3145</v>
      </c>
      <c r="C1302" s="78"/>
      <c r="D1302" s="198" t="s">
        <v>3146</v>
      </c>
      <c r="E1302" s="85">
        <v>34701000</v>
      </c>
      <c r="F1302" s="56">
        <v>1981</v>
      </c>
      <c r="G1302" s="56">
        <v>9</v>
      </c>
      <c r="H1302" s="56">
        <v>5</v>
      </c>
      <c r="I1302" s="86">
        <v>10860.8</v>
      </c>
      <c r="J1302" s="86">
        <v>9669.7999999999993</v>
      </c>
      <c r="K1302" s="56"/>
      <c r="L1302" s="56">
        <v>10</v>
      </c>
      <c r="M1302" s="56">
        <v>6</v>
      </c>
      <c r="N1302" s="56">
        <v>11</v>
      </c>
      <c r="O1302" s="56">
        <v>12</v>
      </c>
      <c r="P1302" s="56">
        <v>9</v>
      </c>
      <c r="Q1302" s="56"/>
      <c r="R1302" s="56"/>
      <c r="S1302" s="56">
        <v>8</v>
      </c>
      <c r="T1302" s="56">
        <v>12</v>
      </c>
      <c r="U1302" s="148" t="s">
        <v>13259</v>
      </c>
      <c r="V1302" s="75" t="s">
        <v>12365</v>
      </c>
      <c r="W1302" s="73"/>
      <c r="X1302" s="184"/>
      <c r="Y1302" s="184"/>
      <c r="Z1302" s="184"/>
      <c r="AA1302" s="184"/>
      <c r="AB1302" s="184"/>
      <c r="AC1302" s="184"/>
      <c r="AD1302" s="184"/>
      <c r="AE1302" s="184"/>
      <c r="AF1302" s="184"/>
      <c r="AG1302" s="184"/>
      <c r="AH1302" s="184"/>
      <c r="AI1302" s="184"/>
      <c r="AJ1302" s="184"/>
      <c r="AK1302" s="184"/>
      <c r="AL1302" s="184"/>
      <c r="AM1302" s="184"/>
      <c r="AN1302" s="184"/>
      <c r="AO1302" s="184"/>
      <c r="AP1302" s="184"/>
      <c r="AQ1302" s="184"/>
      <c r="AR1302" s="184"/>
      <c r="AS1302" s="184"/>
      <c r="AT1302" s="184"/>
      <c r="AU1302" s="184"/>
      <c r="AV1302" s="184"/>
      <c r="AW1302" s="184"/>
      <c r="AX1302" s="184"/>
      <c r="AY1302" s="184"/>
      <c r="AZ1302" s="184"/>
      <c r="BA1302" s="184"/>
      <c r="BB1302" s="184"/>
      <c r="BC1302" s="184"/>
      <c r="BD1302" s="184"/>
      <c r="BE1302" s="184"/>
      <c r="BF1302" s="184"/>
      <c r="BG1302" s="184"/>
      <c r="BH1302" s="184"/>
      <c r="BI1302" s="184"/>
      <c r="BJ1302" s="184"/>
      <c r="BK1302" s="184"/>
      <c r="BL1302" s="184"/>
      <c r="BM1302" s="184"/>
      <c r="BN1302" s="184"/>
      <c r="BO1302" s="184"/>
    </row>
    <row r="1303" spans="1:313" s="72" customFormat="1" ht="23.25" customHeight="1" outlineLevel="1">
      <c r="A1303" s="56">
        <f t="shared" si="28"/>
        <v>1273</v>
      </c>
      <c r="B1303" s="78" t="s">
        <v>11889</v>
      </c>
      <c r="C1303" s="78"/>
      <c r="D1303" s="85" t="s">
        <v>11890</v>
      </c>
      <c r="E1303" s="85">
        <v>34701000</v>
      </c>
      <c r="F1303" s="56">
        <v>2023</v>
      </c>
      <c r="G1303" s="56">
        <v>3</v>
      </c>
      <c r="H1303" s="56">
        <v>1</v>
      </c>
      <c r="I1303" s="86">
        <v>416</v>
      </c>
      <c r="J1303" s="86">
        <v>288.7</v>
      </c>
      <c r="K1303" s="56"/>
      <c r="L1303" s="56"/>
      <c r="M1303" s="56"/>
      <c r="N1303" s="56"/>
      <c r="O1303" s="56"/>
      <c r="P1303" s="56"/>
      <c r="Q1303" s="56"/>
      <c r="R1303" s="56"/>
      <c r="S1303" s="56"/>
      <c r="T1303" s="56">
        <v>12</v>
      </c>
      <c r="U1303" s="146"/>
      <c r="V1303" s="69"/>
      <c r="W1303" s="73"/>
      <c r="X1303" s="184"/>
      <c r="Y1303" s="184"/>
      <c r="Z1303" s="184"/>
      <c r="AA1303" s="184"/>
      <c r="AB1303" s="184"/>
      <c r="AC1303" s="184"/>
      <c r="AD1303" s="184"/>
      <c r="AE1303" s="184"/>
      <c r="AF1303" s="184"/>
      <c r="AG1303" s="184"/>
      <c r="AH1303" s="184"/>
      <c r="AI1303" s="184"/>
      <c r="AJ1303" s="184"/>
      <c r="AK1303" s="184"/>
      <c r="AL1303" s="184"/>
      <c r="AM1303" s="184"/>
      <c r="AN1303" s="184"/>
      <c r="AO1303" s="184"/>
      <c r="AP1303" s="184"/>
      <c r="AQ1303" s="184"/>
      <c r="AR1303" s="184"/>
      <c r="AS1303" s="184"/>
      <c r="AT1303" s="184"/>
      <c r="AU1303" s="184"/>
      <c r="AV1303" s="184"/>
      <c r="AW1303" s="184"/>
      <c r="AX1303" s="184"/>
      <c r="AY1303" s="184"/>
      <c r="AZ1303" s="184"/>
      <c r="BA1303" s="184"/>
      <c r="BB1303" s="184"/>
      <c r="BC1303" s="184"/>
      <c r="BD1303" s="184"/>
      <c r="BE1303" s="184"/>
      <c r="BF1303" s="184"/>
      <c r="BG1303" s="184"/>
      <c r="BH1303" s="184"/>
      <c r="BI1303" s="184"/>
      <c r="BJ1303" s="184"/>
      <c r="BK1303" s="184"/>
      <c r="BL1303" s="184"/>
      <c r="BM1303" s="184"/>
      <c r="BN1303" s="184"/>
      <c r="BO1303" s="184"/>
    </row>
    <row r="1304" spans="1:313" s="72" customFormat="1" ht="23.25" customHeight="1" outlineLevel="1">
      <c r="A1304" s="56">
        <f>A1303+1</f>
        <v>1274</v>
      </c>
      <c r="B1304" s="85" t="s">
        <v>3147</v>
      </c>
      <c r="C1304" s="85"/>
      <c r="D1304" s="85" t="s">
        <v>3148</v>
      </c>
      <c r="E1304" s="85">
        <v>34701000</v>
      </c>
      <c r="F1304" s="56">
        <v>2017</v>
      </c>
      <c r="G1304" s="56">
        <v>2</v>
      </c>
      <c r="H1304" s="56">
        <v>1</v>
      </c>
      <c r="I1304" s="86">
        <v>488</v>
      </c>
      <c r="J1304" s="86">
        <v>413.5</v>
      </c>
      <c r="K1304" s="56"/>
      <c r="L1304" s="56"/>
      <c r="M1304" s="56"/>
      <c r="N1304" s="56"/>
      <c r="O1304" s="56"/>
      <c r="P1304" s="56"/>
      <c r="Q1304" s="56">
        <v>10</v>
      </c>
      <c r="R1304" s="56">
        <v>8</v>
      </c>
      <c r="S1304" s="56">
        <v>12</v>
      </c>
      <c r="T1304" s="56"/>
      <c r="U1304" s="144" t="s">
        <v>3024</v>
      </c>
      <c r="V1304" s="69"/>
      <c r="W1304" s="70"/>
      <c r="X1304" s="184"/>
      <c r="Y1304" s="184"/>
      <c r="Z1304" s="184"/>
      <c r="AA1304" s="184"/>
      <c r="AB1304" s="184"/>
      <c r="AC1304" s="184"/>
      <c r="AD1304" s="184"/>
      <c r="AE1304" s="184"/>
      <c r="AF1304" s="184"/>
      <c r="AG1304" s="184"/>
      <c r="AH1304" s="184"/>
      <c r="AI1304" s="184"/>
      <c r="AJ1304" s="184"/>
      <c r="AK1304" s="184"/>
      <c r="AL1304" s="184"/>
      <c r="AM1304" s="184"/>
      <c r="AN1304" s="184"/>
      <c r="AO1304" s="184"/>
      <c r="AP1304" s="184"/>
      <c r="AQ1304" s="184"/>
      <c r="AR1304" s="184"/>
      <c r="AS1304" s="184"/>
      <c r="AT1304" s="184"/>
      <c r="AU1304" s="184"/>
      <c r="AV1304" s="184"/>
      <c r="AW1304" s="184"/>
      <c r="AX1304" s="184"/>
      <c r="AY1304" s="184"/>
      <c r="AZ1304" s="184"/>
      <c r="BA1304" s="184"/>
      <c r="BB1304" s="184"/>
      <c r="BC1304" s="184"/>
      <c r="BD1304" s="184"/>
      <c r="BE1304" s="184"/>
      <c r="BF1304" s="184"/>
      <c r="BG1304" s="184"/>
      <c r="BH1304" s="184"/>
      <c r="BI1304" s="184"/>
      <c r="BJ1304" s="184"/>
      <c r="BK1304" s="184"/>
      <c r="BL1304" s="184"/>
      <c r="BM1304" s="184"/>
      <c r="BN1304" s="184"/>
      <c r="BO1304" s="184"/>
      <c r="BP1304" s="71"/>
      <c r="BQ1304" s="71"/>
      <c r="BR1304" s="71"/>
      <c r="BS1304" s="71"/>
      <c r="BT1304" s="71"/>
      <c r="BU1304" s="71"/>
      <c r="BV1304" s="71"/>
      <c r="BW1304" s="71"/>
      <c r="BX1304" s="71"/>
      <c r="BY1304" s="71"/>
      <c r="BZ1304" s="71"/>
      <c r="CA1304" s="71"/>
      <c r="CB1304" s="71"/>
      <c r="CC1304" s="71"/>
      <c r="CD1304" s="71"/>
      <c r="CE1304" s="71"/>
      <c r="CF1304" s="71"/>
      <c r="CG1304" s="71"/>
      <c r="CH1304" s="71"/>
      <c r="CI1304" s="71"/>
      <c r="CJ1304" s="71"/>
      <c r="CK1304" s="71"/>
      <c r="CL1304" s="71"/>
      <c r="CM1304" s="71"/>
      <c r="CN1304" s="71"/>
      <c r="CO1304" s="71"/>
      <c r="CP1304" s="71"/>
      <c r="CQ1304" s="71"/>
      <c r="CR1304" s="71"/>
      <c r="CS1304" s="71"/>
      <c r="CT1304" s="71"/>
      <c r="CU1304" s="71"/>
      <c r="CV1304" s="71"/>
      <c r="CW1304" s="71"/>
      <c r="CX1304" s="71"/>
      <c r="CY1304" s="71"/>
      <c r="CZ1304" s="71"/>
      <c r="DA1304" s="71"/>
      <c r="DB1304" s="71"/>
      <c r="DC1304" s="71"/>
      <c r="DD1304" s="71"/>
      <c r="DE1304" s="71"/>
      <c r="DF1304" s="71"/>
      <c r="DG1304" s="71"/>
      <c r="DH1304" s="71"/>
      <c r="DI1304" s="71"/>
      <c r="DJ1304" s="71"/>
      <c r="DK1304" s="71"/>
      <c r="DL1304" s="71"/>
      <c r="DM1304" s="71"/>
      <c r="DN1304" s="71"/>
      <c r="DO1304" s="71"/>
      <c r="DP1304" s="71"/>
      <c r="DQ1304" s="71"/>
      <c r="DR1304" s="71"/>
      <c r="DS1304" s="71"/>
      <c r="DT1304" s="71"/>
      <c r="DU1304" s="71"/>
      <c r="DV1304" s="71"/>
      <c r="DW1304" s="71"/>
      <c r="DX1304" s="71"/>
      <c r="DY1304" s="71"/>
      <c r="DZ1304" s="71"/>
      <c r="EA1304" s="71"/>
      <c r="EB1304" s="71"/>
      <c r="EC1304" s="71"/>
      <c r="ED1304" s="71"/>
      <c r="EE1304" s="71"/>
      <c r="EF1304" s="71"/>
      <c r="EG1304" s="71"/>
      <c r="EH1304" s="71"/>
      <c r="EI1304" s="71"/>
      <c r="EJ1304" s="71"/>
      <c r="EK1304" s="71"/>
      <c r="EL1304" s="71"/>
      <c r="EM1304" s="71"/>
      <c r="EN1304" s="71"/>
      <c r="EO1304" s="71"/>
      <c r="EP1304" s="71"/>
      <c r="EQ1304" s="71"/>
      <c r="ER1304" s="71"/>
      <c r="ES1304" s="71"/>
      <c r="ET1304" s="71"/>
      <c r="EU1304" s="71"/>
      <c r="EV1304" s="71"/>
      <c r="EW1304" s="71"/>
      <c r="EX1304" s="71"/>
      <c r="EY1304" s="71"/>
      <c r="EZ1304" s="71"/>
      <c r="FA1304" s="71"/>
      <c r="FB1304" s="71"/>
      <c r="FC1304" s="71"/>
      <c r="FD1304" s="71"/>
      <c r="FE1304" s="71"/>
      <c r="FF1304" s="71"/>
      <c r="FG1304" s="71"/>
      <c r="FH1304" s="71"/>
      <c r="FI1304" s="71"/>
      <c r="FJ1304" s="71"/>
      <c r="FK1304" s="71"/>
      <c r="FL1304" s="71"/>
      <c r="FM1304" s="71"/>
      <c r="FN1304" s="71"/>
      <c r="FO1304" s="71"/>
      <c r="FP1304" s="71"/>
      <c r="FQ1304" s="71"/>
      <c r="FR1304" s="71"/>
      <c r="FS1304" s="71"/>
      <c r="FT1304" s="71"/>
      <c r="FU1304" s="71"/>
      <c r="FV1304" s="71"/>
      <c r="FW1304" s="71"/>
      <c r="FX1304" s="71"/>
      <c r="FY1304" s="71"/>
      <c r="FZ1304" s="71"/>
      <c r="GA1304" s="71"/>
      <c r="GB1304" s="71"/>
      <c r="GC1304" s="71"/>
      <c r="GD1304" s="71"/>
      <c r="GE1304" s="71"/>
      <c r="GF1304" s="71"/>
      <c r="GG1304" s="71"/>
      <c r="GH1304" s="71"/>
      <c r="GI1304" s="71"/>
      <c r="GJ1304" s="71"/>
      <c r="GK1304" s="71"/>
      <c r="GL1304" s="71"/>
      <c r="GM1304" s="71"/>
      <c r="GN1304" s="71"/>
      <c r="GO1304" s="71"/>
      <c r="GP1304" s="71"/>
      <c r="GQ1304" s="71"/>
      <c r="GR1304" s="71"/>
      <c r="GS1304" s="71"/>
      <c r="GT1304" s="71"/>
      <c r="GU1304" s="71"/>
      <c r="GV1304" s="71"/>
      <c r="GW1304" s="71"/>
      <c r="GX1304" s="71"/>
      <c r="GY1304" s="71"/>
      <c r="GZ1304" s="71"/>
      <c r="HA1304" s="71"/>
      <c r="HB1304" s="71"/>
      <c r="HC1304" s="71"/>
      <c r="HD1304" s="71"/>
      <c r="HE1304" s="71"/>
      <c r="HF1304" s="71"/>
      <c r="HG1304" s="71"/>
      <c r="HH1304" s="71"/>
      <c r="HI1304" s="71"/>
      <c r="HJ1304" s="71"/>
      <c r="HK1304" s="71"/>
      <c r="HL1304" s="71"/>
      <c r="HM1304" s="71"/>
      <c r="HN1304" s="71"/>
      <c r="HO1304" s="71"/>
      <c r="HP1304" s="71"/>
      <c r="HQ1304" s="71"/>
      <c r="HR1304" s="71"/>
      <c r="HS1304" s="71"/>
      <c r="HT1304" s="71"/>
      <c r="HU1304" s="71"/>
      <c r="HV1304" s="71"/>
      <c r="HW1304" s="71"/>
      <c r="HX1304" s="71"/>
      <c r="HY1304" s="71"/>
      <c r="HZ1304" s="71"/>
      <c r="IA1304" s="71"/>
      <c r="IB1304" s="71"/>
      <c r="IC1304" s="71"/>
      <c r="ID1304" s="71"/>
      <c r="IE1304" s="71"/>
      <c r="IF1304" s="71"/>
      <c r="IG1304" s="71"/>
      <c r="IH1304" s="71"/>
      <c r="II1304" s="71"/>
      <c r="IJ1304" s="71"/>
      <c r="IK1304" s="71"/>
      <c r="IL1304" s="71"/>
      <c r="IM1304" s="71"/>
      <c r="IN1304" s="71"/>
      <c r="IO1304" s="71"/>
      <c r="IP1304" s="71"/>
      <c r="IQ1304" s="71"/>
      <c r="IR1304" s="71"/>
      <c r="IS1304" s="71"/>
      <c r="IT1304" s="71"/>
      <c r="IU1304" s="71"/>
      <c r="IV1304" s="71"/>
      <c r="IW1304" s="71"/>
      <c r="IX1304" s="71"/>
      <c r="IY1304" s="71"/>
      <c r="IZ1304" s="71"/>
      <c r="JA1304" s="71"/>
      <c r="JB1304" s="71"/>
      <c r="JC1304" s="71"/>
      <c r="JD1304" s="71"/>
      <c r="JE1304" s="71"/>
      <c r="JF1304" s="71"/>
      <c r="JG1304" s="71"/>
      <c r="JH1304" s="71"/>
      <c r="JI1304" s="71"/>
      <c r="JJ1304" s="71"/>
      <c r="JK1304" s="71"/>
      <c r="JL1304" s="71"/>
      <c r="JM1304" s="71"/>
      <c r="JN1304" s="71"/>
      <c r="JO1304" s="71"/>
      <c r="JP1304" s="71"/>
      <c r="JQ1304" s="71"/>
      <c r="JR1304" s="71"/>
      <c r="JS1304" s="71"/>
      <c r="JT1304" s="71"/>
      <c r="JU1304" s="71"/>
      <c r="JV1304" s="71"/>
      <c r="JW1304" s="71"/>
      <c r="JX1304" s="71"/>
      <c r="JY1304" s="71"/>
      <c r="JZ1304" s="71"/>
      <c r="KA1304" s="71"/>
      <c r="KB1304" s="71"/>
      <c r="KC1304" s="71"/>
      <c r="KD1304" s="71"/>
      <c r="KE1304" s="71"/>
      <c r="KF1304" s="71"/>
      <c r="KG1304" s="71"/>
      <c r="KH1304" s="71"/>
      <c r="KI1304" s="71"/>
      <c r="KJ1304" s="71"/>
      <c r="KK1304" s="71"/>
      <c r="KL1304" s="71"/>
      <c r="KM1304" s="71"/>
      <c r="KN1304" s="71"/>
      <c r="KO1304" s="71"/>
      <c r="KP1304" s="71"/>
      <c r="KQ1304" s="71"/>
      <c r="KR1304" s="71"/>
      <c r="KS1304" s="71"/>
      <c r="KT1304" s="71"/>
      <c r="KU1304" s="71"/>
      <c r="KV1304" s="71"/>
      <c r="KW1304" s="71"/>
      <c r="KX1304" s="71"/>
      <c r="KY1304" s="71"/>
      <c r="KZ1304" s="71"/>
      <c r="LA1304" s="71"/>
    </row>
    <row r="1305" spans="1:313" s="72" customFormat="1" ht="23.25" customHeight="1" outlineLevel="1">
      <c r="A1305" s="56">
        <f t="shared" si="28"/>
        <v>1275</v>
      </c>
      <c r="B1305" s="78" t="s">
        <v>3149</v>
      </c>
      <c r="C1305" s="56"/>
      <c r="D1305" s="84" t="s">
        <v>3150</v>
      </c>
      <c r="E1305" s="85">
        <v>34701000</v>
      </c>
      <c r="F1305" s="56">
        <v>2018</v>
      </c>
      <c r="G1305" s="56">
        <v>2</v>
      </c>
      <c r="H1305" s="56">
        <v>1</v>
      </c>
      <c r="I1305" s="86">
        <v>440</v>
      </c>
      <c r="J1305" s="86">
        <v>375.4</v>
      </c>
      <c r="K1305" s="56"/>
      <c r="L1305" s="56"/>
      <c r="M1305" s="56"/>
      <c r="N1305" s="56"/>
      <c r="O1305" s="56"/>
      <c r="P1305" s="56"/>
      <c r="Q1305" s="56">
        <v>10</v>
      </c>
      <c r="R1305" s="56"/>
      <c r="S1305" s="56">
        <v>8</v>
      </c>
      <c r="T1305" s="56">
        <v>12</v>
      </c>
      <c r="U1305" s="146"/>
      <c r="V1305" s="69" t="s">
        <v>2330</v>
      </c>
      <c r="W1305" s="73"/>
      <c r="X1305" s="184"/>
      <c r="Y1305" s="184"/>
      <c r="Z1305" s="184"/>
      <c r="AA1305" s="184"/>
      <c r="AB1305" s="184"/>
      <c r="AC1305" s="184"/>
      <c r="AD1305" s="184"/>
      <c r="AE1305" s="184"/>
      <c r="AF1305" s="184"/>
      <c r="AG1305" s="184"/>
      <c r="AH1305" s="184"/>
      <c r="AI1305" s="184"/>
      <c r="AJ1305" s="184"/>
      <c r="AK1305" s="184"/>
      <c r="AL1305" s="184"/>
      <c r="AM1305" s="184"/>
      <c r="AN1305" s="184"/>
      <c r="AO1305" s="184"/>
      <c r="AP1305" s="184"/>
      <c r="AQ1305" s="184"/>
      <c r="AR1305" s="184"/>
      <c r="AS1305" s="184"/>
      <c r="AT1305" s="184"/>
      <c r="AU1305" s="184"/>
      <c r="AV1305" s="184"/>
      <c r="AW1305" s="184"/>
      <c r="AX1305" s="184"/>
      <c r="AY1305" s="184"/>
      <c r="AZ1305" s="184"/>
      <c r="BA1305" s="184"/>
      <c r="BB1305" s="184"/>
      <c r="BC1305" s="184"/>
      <c r="BD1305" s="184"/>
      <c r="BE1305" s="184"/>
      <c r="BF1305" s="184"/>
      <c r="BG1305" s="184"/>
      <c r="BH1305" s="184"/>
      <c r="BI1305" s="184"/>
      <c r="BJ1305" s="184"/>
      <c r="BK1305" s="184"/>
      <c r="BL1305" s="184"/>
      <c r="BM1305" s="184"/>
      <c r="BN1305" s="184"/>
      <c r="BO1305" s="184"/>
    </row>
    <row r="1306" spans="1:313" s="72" customFormat="1" ht="23.25" customHeight="1" outlineLevel="1">
      <c r="A1306" s="56">
        <f t="shared" si="28"/>
        <v>1276</v>
      </c>
      <c r="B1306" s="85" t="s">
        <v>3151</v>
      </c>
      <c r="C1306" s="85"/>
      <c r="D1306" s="85" t="s">
        <v>3152</v>
      </c>
      <c r="E1306" s="85">
        <v>34701000</v>
      </c>
      <c r="F1306" s="56">
        <v>2017</v>
      </c>
      <c r="G1306" s="56">
        <v>2</v>
      </c>
      <c r="H1306" s="56">
        <v>1</v>
      </c>
      <c r="I1306" s="86">
        <v>488</v>
      </c>
      <c r="J1306" s="86">
        <v>413.5</v>
      </c>
      <c r="K1306" s="56"/>
      <c r="L1306" s="56"/>
      <c r="M1306" s="56"/>
      <c r="N1306" s="56"/>
      <c r="O1306" s="56"/>
      <c r="P1306" s="56"/>
      <c r="Q1306" s="56">
        <v>10</v>
      </c>
      <c r="R1306" s="56">
        <v>8</v>
      </c>
      <c r="S1306" s="56">
        <v>12</v>
      </c>
      <c r="T1306" s="56"/>
      <c r="U1306" s="144" t="s">
        <v>3024</v>
      </c>
      <c r="V1306" s="69"/>
      <c r="W1306" s="70"/>
      <c r="X1306" s="184"/>
      <c r="Y1306" s="184"/>
      <c r="Z1306" s="184"/>
      <c r="AA1306" s="184"/>
      <c r="AB1306" s="184"/>
      <c r="AC1306" s="184"/>
      <c r="AD1306" s="184"/>
      <c r="AE1306" s="184"/>
      <c r="AF1306" s="184"/>
      <c r="AG1306" s="184"/>
      <c r="AH1306" s="184"/>
      <c r="AI1306" s="184"/>
      <c r="AJ1306" s="184"/>
      <c r="AK1306" s="184"/>
      <c r="AL1306" s="184"/>
      <c r="AM1306" s="184"/>
      <c r="AN1306" s="184"/>
      <c r="AO1306" s="184"/>
      <c r="AP1306" s="184"/>
      <c r="AQ1306" s="184"/>
      <c r="AR1306" s="184"/>
      <c r="AS1306" s="184"/>
      <c r="AT1306" s="184"/>
      <c r="AU1306" s="184"/>
      <c r="AV1306" s="184"/>
      <c r="AW1306" s="184"/>
      <c r="AX1306" s="184"/>
      <c r="AY1306" s="184"/>
      <c r="AZ1306" s="184"/>
      <c r="BA1306" s="184"/>
      <c r="BB1306" s="184"/>
      <c r="BC1306" s="184"/>
      <c r="BD1306" s="184"/>
      <c r="BE1306" s="184"/>
      <c r="BF1306" s="184"/>
      <c r="BG1306" s="184"/>
      <c r="BH1306" s="184"/>
      <c r="BI1306" s="184"/>
      <c r="BJ1306" s="184"/>
      <c r="BK1306" s="184"/>
      <c r="BL1306" s="184"/>
      <c r="BM1306" s="184"/>
      <c r="BN1306" s="184"/>
      <c r="BO1306" s="184"/>
      <c r="BP1306" s="71"/>
      <c r="BQ1306" s="71"/>
      <c r="BR1306" s="71"/>
      <c r="BS1306" s="71"/>
      <c r="BT1306" s="71"/>
      <c r="BU1306" s="71"/>
      <c r="BV1306" s="71"/>
      <c r="BW1306" s="71"/>
      <c r="BX1306" s="71"/>
      <c r="BY1306" s="71"/>
      <c r="BZ1306" s="71"/>
      <c r="CA1306" s="71"/>
      <c r="CB1306" s="71"/>
      <c r="CC1306" s="71"/>
      <c r="CD1306" s="71"/>
      <c r="CE1306" s="71"/>
      <c r="CF1306" s="71"/>
      <c r="CG1306" s="71"/>
      <c r="CH1306" s="71"/>
      <c r="CI1306" s="71"/>
      <c r="CJ1306" s="71"/>
      <c r="CK1306" s="71"/>
      <c r="CL1306" s="71"/>
      <c r="CM1306" s="71"/>
      <c r="CN1306" s="71"/>
      <c r="CO1306" s="71"/>
      <c r="CP1306" s="71"/>
      <c r="CQ1306" s="71"/>
      <c r="CR1306" s="71"/>
      <c r="CS1306" s="71"/>
      <c r="CT1306" s="71"/>
      <c r="CU1306" s="71"/>
      <c r="CV1306" s="71"/>
      <c r="CW1306" s="71"/>
      <c r="CX1306" s="71"/>
      <c r="CY1306" s="71"/>
      <c r="CZ1306" s="71"/>
      <c r="DA1306" s="71"/>
      <c r="DB1306" s="71"/>
      <c r="DC1306" s="71"/>
      <c r="DD1306" s="71"/>
      <c r="DE1306" s="71"/>
      <c r="DF1306" s="71"/>
      <c r="DG1306" s="71"/>
      <c r="DH1306" s="71"/>
      <c r="DI1306" s="71"/>
      <c r="DJ1306" s="71"/>
      <c r="DK1306" s="71"/>
      <c r="DL1306" s="71"/>
      <c r="DM1306" s="71"/>
      <c r="DN1306" s="71"/>
      <c r="DO1306" s="71"/>
      <c r="DP1306" s="71"/>
      <c r="DQ1306" s="71"/>
      <c r="DR1306" s="71"/>
      <c r="DS1306" s="71"/>
      <c r="DT1306" s="71"/>
      <c r="DU1306" s="71"/>
      <c r="DV1306" s="71"/>
      <c r="DW1306" s="71"/>
      <c r="DX1306" s="71"/>
      <c r="DY1306" s="71"/>
      <c r="DZ1306" s="71"/>
      <c r="EA1306" s="71"/>
      <c r="EB1306" s="71"/>
      <c r="EC1306" s="71"/>
      <c r="ED1306" s="71"/>
      <c r="EE1306" s="71"/>
      <c r="EF1306" s="71"/>
      <c r="EG1306" s="71"/>
      <c r="EH1306" s="71"/>
      <c r="EI1306" s="71"/>
      <c r="EJ1306" s="71"/>
      <c r="EK1306" s="71"/>
      <c r="EL1306" s="71"/>
      <c r="EM1306" s="71"/>
      <c r="EN1306" s="71"/>
      <c r="EO1306" s="71"/>
      <c r="EP1306" s="71"/>
      <c r="EQ1306" s="71"/>
      <c r="ER1306" s="71"/>
      <c r="ES1306" s="71"/>
      <c r="ET1306" s="71"/>
      <c r="EU1306" s="71"/>
      <c r="EV1306" s="71"/>
      <c r="EW1306" s="71"/>
      <c r="EX1306" s="71"/>
      <c r="EY1306" s="71"/>
      <c r="EZ1306" s="71"/>
      <c r="FA1306" s="71"/>
      <c r="FB1306" s="71"/>
      <c r="FC1306" s="71"/>
      <c r="FD1306" s="71"/>
      <c r="FE1306" s="71"/>
      <c r="FF1306" s="71"/>
      <c r="FG1306" s="71"/>
      <c r="FH1306" s="71"/>
      <c r="FI1306" s="71"/>
      <c r="FJ1306" s="71"/>
      <c r="FK1306" s="71"/>
      <c r="FL1306" s="71"/>
      <c r="FM1306" s="71"/>
      <c r="FN1306" s="71"/>
      <c r="FO1306" s="71"/>
      <c r="FP1306" s="71"/>
      <c r="FQ1306" s="71"/>
      <c r="FR1306" s="71"/>
      <c r="FS1306" s="71"/>
      <c r="FT1306" s="71"/>
      <c r="FU1306" s="71"/>
      <c r="FV1306" s="71"/>
      <c r="FW1306" s="71"/>
      <c r="FX1306" s="71"/>
      <c r="FY1306" s="71"/>
      <c r="FZ1306" s="71"/>
      <c r="GA1306" s="71"/>
      <c r="GB1306" s="71"/>
      <c r="GC1306" s="71"/>
      <c r="GD1306" s="71"/>
      <c r="GE1306" s="71"/>
      <c r="GF1306" s="71"/>
      <c r="GG1306" s="71"/>
      <c r="GH1306" s="71"/>
      <c r="GI1306" s="71"/>
      <c r="GJ1306" s="71"/>
      <c r="GK1306" s="71"/>
      <c r="GL1306" s="71"/>
      <c r="GM1306" s="71"/>
      <c r="GN1306" s="71"/>
      <c r="GO1306" s="71"/>
      <c r="GP1306" s="71"/>
      <c r="GQ1306" s="71"/>
      <c r="GR1306" s="71"/>
      <c r="GS1306" s="71"/>
      <c r="GT1306" s="71"/>
      <c r="GU1306" s="71"/>
      <c r="GV1306" s="71"/>
      <c r="GW1306" s="71"/>
      <c r="GX1306" s="71"/>
      <c r="GY1306" s="71"/>
      <c r="GZ1306" s="71"/>
      <c r="HA1306" s="71"/>
      <c r="HB1306" s="71"/>
      <c r="HC1306" s="71"/>
      <c r="HD1306" s="71"/>
      <c r="HE1306" s="71"/>
      <c r="HF1306" s="71"/>
      <c r="HG1306" s="71"/>
      <c r="HH1306" s="71"/>
      <c r="HI1306" s="71"/>
      <c r="HJ1306" s="71"/>
      <c r="HK1306" s="71"/>
      <c r="HL1306" s="71"/>
      <c r="HM1306" s="71"/>
      <c r="HN1306" s="71"/>
      <c r="HO1306" s="71"/>
      <c r="HP1306" s="71"/>
      <c r="HQ1306" s="71"/>
      <c r="HR1306" s="71"/>
      <c r="HS1306" s="71"/>
      <c r="HT1306" s="71"/>
      <c r="HU1306" s="71"/>
      <c r="HV1306" s="71"/>
      <c r="HW1306" s="71"/>
      <c r="HX1306" s="71"/>
      <c r="HY1306" s="71"/>
      <c r="HZ1306" s="71"/>
      <c r="IA1306" s="71"/>
      <c r="IB1306" s="71"/>
      <c r="IC1306" s="71"/>
      <c r="ID1306" s="71"/>
      <c r="IE1306" s="71"/>
      <c r="IF1306" s="71"/>
      <c r="IG1306" s="71"/>
      <c r="IH1306" s="71"/>
      <c r="II1306" s="71"/>
      <c r="IJ1306" s="71"/>
      <c r="IK1306" s="71"/>
      <c r="IL1306" s="71"/>
      <c r="IM1306" s="71"/>
      <c r="IN1306" s="71"/>
      <c r="IO1306" s="71"/>
      <c r="IP1306" s="71"/>
      <c r="IQ1306" s="71"/>
      <c r="IR1306" s="71"/>
      <c r="IS1306" s="71"/>
      <c r="IT1306" s="71"/>
      <c r="IU1306" s="71"/>
      <c r="IV1306" s="71"/>
      <c r="IW1306" s="71"/>
      <c r="IX1306" s="71"/>
      <c r="IY1306" s="71"/>
      <c r="IZ1306" s="71"/>
      <c r="JA1306" s="71"/>
      <c r="JB1306" s="71"/>
      <c r="JC1306" s="71"/>
      <c r="JD1306" s="71"/>
      <c r="JE1306" s="71"/>
      <c r="JF1306" s="71"/>
      <c r="JG1306" s="71"/>
      <c r="JH1306" s="71"/>
      <c r="JI1306" s="71"/>
      <c r="JJ1306" s="71"/>
      <c r="JK1306" s="71"/>
      <c r="JL1306" s="71"/>
      <c r="JM1306" s="71"/>
      <c r="JN1306" s="71"/>
      <c r="JO1306" s="71"/>
      <c r="JP1306" s="71"/>
      <c r="JQ1306" s="71"/>
      <c r="JR1306" s="71"/>
      <c r="JS1306" s="71"/>
      <c r="JT1306" s="71"/>
      <c r="JU1306" s="71"/>
      <c r="JV1306" s="71"/>
      <c r="JW1306" s="71"/>
      <c r="JX1306" s="71"/>
      <c r="JY1306" s="71"/>
      <c r="JZ1306" s="71"/>
      <c r="KA1306" s="71"/>
      <c r="KB1306" s="71"/>
      <c r="KC1306" s="71"/>
      <c r="KD1306" s="71"/>
      <c r="KE1306" s="71"/>
      <c r="KF1306" s="71"/>
      <c r="KG1306" s="71"/>
      <c r="KH1306" s="71"/>
      <c r="KI1306" s="71"/>
      <c r="KJ1306" s="71"/>
      <c r="KK1306" s="71"/>
      <c r="KL1306" s="71"/>
      <c r="KM1306" s="71"/>
      <c r="KN1306" s="71"/>
      <c r="KO1306" s="71"/>
      <c r="KP1306" s="71"/>
      <c r="KQ1306" s="71"/>
      <c r="KR1306" s="71"/>
      <c r="KS1306" s="71"/>
      <c r="KT1306" s="71"/>
      <c r="KU1306" s="71"/>
      <c r="KV1306" s="71"/>
      <c r="KW1306" s="71"/>
      <c r="KX1306" s="71"/>
      <c r="KY1306" s="71"/>
      <c r="KZ1306" s="71"/>
      <c r="LA1306" s="71"/>
    </row>
    <row r="1307" spans="1:313" s="72" customFormat="1" ht="23.25" customHeight="1" outlineLevel="1">
      <c r="A1307" s="56">
        <f t="shared" si="28"/>
        <v>1277</v>
      </c>
      <c r="B1307" s="78" t="s">
        <v>3153</v>
      </c>
      <c r="C1307" s="56"/>
      <c r="D1307" s="207" t="s">
        <v>3154</v>
      </c>
      <c r="E1307" s="85">
        <v>34701000</v>
      </c>
      <c r="F1307" s="56">
        <v>2018</v>
      </c>
      <c r="G1307" s="56">
        <v>2</v>
      </c>
      <c r="H1307" s="56">
        <v>1</v>
      </c>
      <c r="I1307" s="86">
        <v>440</v>
      </c>
      <c r="J1307" s="86">
        <v>374.3</v>
      </c>
      <c r="K1307" s="56"/>
      <c r="L1307" s="56"/>
      <c r="M1307" s="56"/>
      <c r="N1307" s="56"/>
      <c r="O1307" s="56"/>
      <c r="P1307" s="56"/>
      <c r="Q1307" s="56">
        <v>10</v>
      </c>
      <c r="R1307" s="56"/>
      <c r="S1307" s="56">
        <v>8</v>
      </c>
      <c r="T1307" s="56">
        <v>12</v>
      </c>
      <c r="U1307" s="146"/>
      <c r="V1307" s="69" t="s">
        <v>2330</v>
      </c>
      <c r="W1307" s="73"/>
      <c r="X1307" s="184"/>
      <c r="Y1307" s="184"/>
      <c r="Z1307" s="184"/>
      <c r="AA1307" s="184"/>
      <c r="AB1307" s="184"/>
      <c r="AC1307" s="184"/>
      <c r="AD1307" s="184"/>
      <c r="AE1307" s="184"/>
      <c r="AF1307" s="184"/>
      <c r="AG1307" s="184"/>
      <c r="AH1307" s="184"/>
      <c r="AI1307" s="184"/>
      <c r="AJ1307" s="184"/>
      <c r="AK1307" s="184"/>
      <c r="AL1307" s="184"/>
      <c r="AM1307" s="184"/>
      <c r="AN1307" s="184"/>
      <c r="AO1307" s="184"/>
      <c r="AP1307" s="184"/>
      <c r="AQ1307" s="184"/>
      <c r="AR1307" s="184"/>
      <c r="AS1307" s="184"/>
      <c r="AT1307" s="184"/>
      <c r="AU1307" s="184"/>
      <c r="AV1307" s="184"/>
      <c r="AW1307" s="184"/>
      <c r="AX1307" s="184"/>
      <c r="AY1307" s="184"/>
      <c r="AZ1307" s="184"/>
      <c r="BA1307" s="184"/>
      <c r="BB1307" s="184"/>
      <c r="BC1307" s="184"/>
      <c r="BD1307" s="184"/>
      <c r="BE1307" s="184"/>
      <c r="BF1307" s="184"/>
      <c r="BG1307" s="184"/>
      <c r="BH1307" s="184"/>
      <c r="BI1307" s="184"/>
      <c r="BJ1307" s="184"/>
      <c r="BK1307" s="184"/>
      <c r="BL1307" s="184"/>
      <c r="BM1307" s="184"/>
      <c r="BN1307" s="184"/>
      <c r="BO1307" s="184"/>
    </row>
    <row r="1308" spans="1:313" s="72" customFormat="1" ht="23.25" customHeight="1" outlineLevel="1">
      <c r="A1308" s="56">
        <f t="shared" si="28"/>
        <v>1278</v>
      </c>
      <c r="B1308" s="85" t="s">
        <v>3155</v>
      </c>
      <c r="C1308" s="85"/>
      <c r="D1308" s="85" t="s">
        <v>3156</v>
      </c>
      <c r="E1308" s="85">
        <v>34701000</v>
      </c>
      <c r="F1308" s="56">
        <v>2017</v>
      </c>
      <c r="G1308" s="56">
        <v>2</v>
      </c>
      <c r="H1308" s="56">
        <v>1</v>
      </c>
      <c r="I1308" s="86">
        <v>488</v>
      </c>
      <c r="J1308" s="86">
        <v>414.6</v>
      </c>
      <c r="K1308" s="56"/>
      <c r="L1308" s="56"/>
      <c r="M1308" s="56"/>
      <c r="N1308" s="56"/>
      <c r="O1308" s="56"/>
      <c r="P1308" s="56"/>
      <c r="Q1308" s="56">
        <v>10</v>
      </c>
      <c r="R1308" s="56">
        <v>8</v>
      </c>
      <c r="S1308" s="56">
        <v>12</v>
      </c>
      <c r="T1308" s="56"/>
      <c r="U1308" s="144" t="s">
        <v>3024</v>
      </c>
      <c r="V1308" s="69"/>
      <c r="W1308" s="70"/>
      <c r="X1308" s="184"/>
      <c r="Y1308" s="184"/>
      <c r="Z1308" s="184"/>
      <c r="AA1308" s="184"/>
      <c r="AB1308" s="184"/>
      <c r="AC1308" s="184"/>
      <c r="AD1308" s="184"/>
      <c r="AE1308" s="184"/>
      <c r="AF1308" s="184"/>
      <c r="AG1308" s="184"/>
      <c r="AH1308" s="184"/>
      <c r="AI1308" s="184"/>
      <c r="AJ1308" s="184"/>
      <c r="AK1308" s="184"/>
      <c r="AL1308" s="184"/>
      <c r="AM1308" s="184"/>
      <c r="AN1308" s="184"/>
      <c r="AO1308" s="184"/>
      <c r="AP1308" s="184"/>
      <c r="AQ1308" s="184"/>
      <c r="AR1308" s="184"/>
      <c r="AS1308" s="184"/>
      <c r="AT1308" s="184"/>
      <c r="AU1308" s="184"/>
      <c r="AV1308" s="184"/>
      <c r="AW1308" s="184"/>
      <c r="AX1308" s="184"/>
      <c r="AY1308" s="184"/>
      <c r="AZ1308" s="184"/>
      <c r="BA1308" s="184"/>
      <c r="BB1308" s="184"/>
      <c r="BC1308" s="184"/>
      <c r="BD1308" s="184"/>
      <c r="BE1308" s="184"/>
      <c r="BF1308" s="184"/>
      <c r="BG1308" s="184"/>
      <c r="BH1308" s="184"/>
      <c r="BI1308" s="184"/>
      <c r="BJ1308" s="184"/>
      <c r="BK1308" s="184"/>
      <c r="BL1308" s="184"/>
      <c r="BM1308" s="184"/>
      <c r="BN1308" s="184"/>
      <c r="BO1308" s="184"/>
      <c r="BP1308" s="71"/>
      <c r="BQ1308" s="71"/>
      <c r="BR1308" s="71"/>
      <c r="BS1308" s="71"/>
      <c r="BT1308" s="71"/>
      <c r="BU1308" s="71"/>
      <c r="BV1308" s="71"/>
      <c r="BW1308" s="71"/>
      <c r="BX1308" s="71"/>
      <c r="BY1308" s="71"/>
      <c r="BZ1308" s="71"/>
      <c r="CA1308" s="71"/>
      <c r="CB1308" s="71"/>
      <c r="CC1308" s="71"/>
      <c r="CD1308" s="71"/>
      <c r="CE1308" s="71"/>
      <c r="CF1308" s="71"/>
      <c r="CG1308" s="71"/>
      <c r="CH1308" s="71"/>
      <c r="CI1308" s="71"/>
      <c r="CJ1308" s="71"/>
      <c r="CK1308" s="71"/>
      <c r="CL1308" s="71"/>
      <c r="CM1308" s="71"/>
      <c r="CN1308" s="71"/>
      <c r="CO1308" s="71"/>
      <c r="CP1308" s="71"/>
      <c r="CQ1308" s="71"/>
      <c r="CR1308" s="71"/>
      <c r="CS1308" s="71"/>
      <c r="CT1308" s="71"/>
      <c r="CU1308" s="71"/>
      <c r="CV1308" s="71"/>
      <c r="CW1308" s="71"/>
      <c r="CX1308" s="71"/>
      <c r="CY1308" s="71"/>
      <c r="CZ1308" s="71"/>
      <c r="DA1308" s="71"/>
      <c r="DB1308" s="71"/>
      <c r="DC1308" s="71"/>
      <c r="DD1308" s="71"/>
      <c r="DE1308" s="71"/>
      <c r="DF1308" s="71"/>
      <c r="DG1308" s="71"/>
      <c r="DH1308" s="71"/>
      <c r="DI1308" s="71"/>
      <c r="DJ1308" s="71"/>
      <c r="DK1308" s="71"/>
      <c r="DL1308" s="71"/>
      <c r="DM1308" s="71"/>
      <c r="DN1308" s="71"/>
      <c r="DO1308" s="71"/>
      <c r="DP1308" s="71"/>
      <c r="DQ1308" s="71"/>
      <c r="DR1308" s="71"/>
      <c r="DS1308" s="71"/>
      <c r="DT1308" s="71"/>
      <c r="DU1308" s="71"/>
      <c r="DV1308" s="71"/>
      <c r="DW1308" s="71"/>
      <c r="DX1308" s="71"/>
      <c r="DY1308" s="71"/>
      <c r="DZ1308" s="71"/>
      <c r="EA1308" s="71"/>
      <c r="EB1308" s="71"/>
      <c r="EC1308" s="71"/>
      <c r="ED1308" s="71"/>
      <c r="EE1308" s="71"/>
      <c r="EF1308" s="71"/>
      <c r="EG1308" s="71"/>
      <c r="EH1308" s="71"/>
      <c r="EI1308" s="71"/>
      <c r="EJ1308" s="71"/>
      <c r="EK1308" s="71"/>
      <c r="EL1308" s="71"/>
      <c r="EM1308" s="71"/>
      <c r="EN1308" s="71"/>
      <c r="EO1308" s="71"/>
      <c r="EP1308" s="71"/>
      <c r="EQ1308" s="71"/>
      <c r="ER1308" s="71"/>
      <c r="ES1308" s="71"/>
      <c r="ET1308" s="71"/>
      <c r="EU1308" s="71"/>
      <c r="EV1308" s="71"/>
      <c r="EW1308" s="71"/>
      <c r="EX1308" s="71"/>
      <c r="EY1308" s="71"/>
      <c r="EZ1308" s="71"/>
      <c r="FA1308" s="71"/>
      <c r="FB1308" s="71"/>
      <c r="FC1308" s="71"/>
      <c r="FD1308" s="71"/>
      <c r="FE1308" s="71"/>
      <c r="FF1308" s="71"/>
      <c r="FG1308" s="71"/>
      <c r="FH1308" s="71"/>
      <c r="FI1308" s="71"/>
      <c r="FJ1308" s="71"/>
      <c r="FK1308" s="71"/>
      <c r="FL1308" s="71"/>
      <c r="FM1308" s="71"/>
      <c r="FN1308" s="71"/>
      <c r="FO1308" s="71"/>
      <c r="FP1308" s="71"/>
      <c r="FQ1308" s="71"/>
      <c r="FR1308" s="71"/>
      <c r="FS1308" s="71"/>
      <c r="FT1308" s="71"/>
      <c r="FU1308" s="71"/>
      <c r="FV1308" s="71"/>
      <c r="FW1308" s="71"/>
      <c r="FX1308" s="71"/>
      <c r="FY1308" s="71"/>
      <c r="FZ1308" s="71"/>
      <c r="GA1308" s="71"/>
      <c r="GB1308" s="71"/>
      <c r="GC1308" s="71"/>
      <c r="GD1308" s="71"/>
      <c r="GE1308" s="71"/>
      <c r="GF1308" s="71"/>
      <c r="GG1308" s="71"/>
      <c r="GH1308" s="71"/>
      <c r="GI1308" s="71"/>
      <c r="GJ1308" s="71"/>
      <c r="GK1308" s="71"/>
      <c r="GL1308" s="71"/>
      <c r="GM1308" s="71"/>
      <c r="GN1308" s="71"/>
      <c r="GO1308" s="71"/>
      <c r="GP1308" s="71"/>
      <c r="GQ1308" s="71"/>
      <c r="GR1308" s="71"/>
      <c r="GS1308" s="71"/>
      <c r="GT1308" s="71"/>
      <c r="GU1308" s="71"/>
      <c r="GV1308" s="71"/>
      <c r="GW1308" s="71"/>
      <c r="GX1308" s="71"/>
      <c r="GY1308" s="71"/>
      <c r="GZ1308" s="71"/>
      <c r="HA1308" s="71"/>
      <c r="HB1308" s="71"/>
      <c r="HC1308" s="71"/>
      <c r="HD1308" s="71"/>
      <c r="HE1308" s="71"/>
      <c r="HF1308" s="71"/>
      <c r="HG1308" s="71"/>
      <c r="HH1308" s="71"/>
      <c r="HI1308" s="71"/>
      <c r="HJ1308" s="71"/>
      <c r="HK1308" s="71"/>
      <c r="HL1308" s="71"/>
      <c r="HM1308" s="71"/>
      <c r="HN1308" s="71"/>
      <c r="HO1308" s="71"/>
      <c r="HP1308" s="71"/>
      <c r="HQ1308" s="71"/>
      <c r="HR1308" s="71"/>
      <c r="HS1308" s="71"/>
      <c r="HT1308" s="71"/>
      <c r="HU1308" s="71"/>
      <c r="HV1308" s="71"/>
      <c r="HW1308" s="71"/>
      <c r="HX1308" s="71"/>
      <c r="HY1308" s="71"/>
      <c r="HZ1308" s="71"/>
      <c r="IA1308" s="71"/>
      <c r="IB1308" s="71"/>
      <c r="IC1308" s="71"/>
      <c r="ID1308" s="71"/>
      <c r="IE1308" s="71"/>
      <c r="IF1308" s="71"/>
      <c r="IG1308" s="71"/>
      <c r="IH1308" s="71"/>
      <c r="II1308" s="71"/>
      <c r="IJ1308" s="71"/>
      <c r="IK1308" s="71"/>
      <c r="IL1308" s="71"/>
      <c r="IM1308" s="71"/>
      <c r="IN1308" s="71"/>
      <c r="IO1308" s="71"/>
      <c r="IP1308" s="71"/>
      <c r="IQ1308" s="71"/>
      <c r="IR1308" s="71"/>
      <c r="IS1308" s="71"/>
      <c r="IT1308" s="71"/>
      <c r="IU1308" s="71"/>
      <c r="IV1308" s="71"/>
      <c r="IW1308" s="71"/>
      <c r="IX1308" s="71"/>
      <c r="IY1308" s="71"/>
      <c r="IZ1308" s="71"/>
      <c r="JA1308" s="71"/>
      <c r="JB1308" s="71"/>
      <c r="JC1308" s="71"/>
      <c r="JD1308" s="71"/>
      <c r="JE1308" s="71"/>
      <c r="JF1308" s="71"/>
      <c r="JG1308" s="71"/>
      <c r="JH1308" s="71"/>
      <c r="JI1308" s="71"/>
      <c r="JJ1308" s="71"/>
      <c r="JK1308" s="71"/>
      <c r="JL1308" s="71"/>
      <c r="JM1308" s="71"/>
      <c r="JN1308" s="71"/>
      <c r="JO1308" s="71"/>
      <c r="JP1308" s="71"/>
      <c r="JQ1308" s="71"/>
      <c r="JR1308" s="71"/>
      <c r="JS1308" s="71"/>
      <c r="JT1308" s="71"/>
      <c r="JU1308" s="71"/>
      <c r="JV1308" s="71"/>
      <c r="JW1308" s="71"/>
      <c r="JX1308" s="71"/>
      <c r="JY1308" s="71"/>
      <c r="JZ1308" s="71"/>
      <c r="KA1308" s="71"/>
      <c r="KB1308" s="71"/>
      <c r="KC1308" s="71"/>
      <c r="KD1308" s="71"/>
      <c r="KE1308" s="71"/>
      <c r="KF1308" s="71"/>
      <c r="KG1308" s="71"/>
      <c r="KH1308" s="71"/>
      <c r="KI1308" s="71"/>
      <c r="KJ1308" s="71"/>
      <c r="KK1308" s="71"/>
      <c r="KL1308" s="71"/>
      <c r="KM1308" s="71"/>
      <c r="KN1308" s="71"/>
      <c r="KO1308" s="71"/>
      <c r="KP1308" s="71"/>
      <c r="KQ1308" s="71"/>
      <c r="KR1308" s="71"/>
      <c r="KS1308" s="71"/>
      <c r="KT1308" s="71"/>
      <c r="KU1308" s="71"/>
      <c r="KV1308" s="71"/>
      <c r="KW1308" s="71"/>
      <c r="KX1308" s="71"/>
      <c r="KY1308" s="71"/>
      <c r="KZ1308" s="71"/>
      <c r="LA1308" s="71"/>
    </row>
    <row r="1309" spans="1:313" s="72" customFormat="1" ht="23.25" customHeight="1" outlineLevel="1">
      <c r="A1309" s="56">
        <f t="shared" si="28"/>
        <v>1279</v>
      </c>
      <c r="B1309" s="78" t="s">
        <v>3157</v>
      </c>
      <c r="C1309" s="56"/>
      <c r="D1309" s="84" t="s">
        <v>3158</v>
      </c>
      <c r="E1309" s="85">
        <v>34701000</v>
      </c>
      <c r="F1309" s="56">
        <v>2018</v>
      </c>
      <c r="G1309" s="56">
        <v>2</v>
      </c>
      <c r="H1309" s="56">
        <v>1</v>
      </c>
      <c r="I1309" s="86">
        <v>440</v>
      </c>
      <c r="J1309" s="86">
        <v>373.3</v>
      </c>
      <c r="K1309" s="56"/>
      <c r="L1309" s="56"/>
      <c r="M1309" s="56"/>
      <c r="N1309" s="56"/>
      <c r="O1309" s="56"/>
      <c r="P1309" s="56"/>
      <c r="Q1309" s="56">
        <v>10</v>
      </c>
      <c r="R1309" s="56"/>
      <c r="S1309" s="56">
        <v>8</v>
      </c>
      <c r="T1309" s="56">
        <v>12</v>
      </c>
      <c r="U1309" s="146"/>
      <c r="V1309" s="69" t="s">
        <v>2330</v>
      </c>
      <c r="W1309" s="73"/>
      <c r="X1309" s="184"/>
      <c r="Y1309" s="184"/>
      <c r="Z1309" s="184"/>
      <c r="AA1309" s="184"/>
      <c r="AB1309" s="184"/>
      <c r="AC1309" s="184"/>
      <c r="AD1309" s="184"/>
      <c r="AE1309" s="184"/>
      <c r="AF1309" s="184"/>
      <c r="AG1309" s="184"/>
      <c r="AH1309" s="184"/>
      <c r="AI1309" s="184"/>
      <c r="AJ1309" s="184"/>
      <c r="AK1309" s="184"/>
      <c r="AL1309" s="184"/>
      <c r="AM1309" s="184"/>
      <c r="AN1309" s="184"/>
      <c r="AO1309" s="184"/>
      <c r="AP1309" s="184"/>
      <c r="AQ1309" s="184"/>
      <c r="AR1309" s="184"/>
      <c r="AS1309" s="184"/>
      <c r="AT1309" s="184"/>
      <c r="AU1309" s="184"/>
      <c r="AV1309" s="184"/>
      <c r="AW1309" s="184"/>
      <c r="AX1309" s="184"/>
      <c r="AY1309" s="184"/>
      <c r="AZ1309" s="184"/>
      <c r="BA1309" s="184"/>
      <c r="BB1309" s="184"/>
      <c r="BC1309" s="184"/>
      <c r="BD1309" s="184"/>
      <c r="BE1309" s="184"/>
      <c r="BF1309" s="184"/>
      <c r="BG1309" s="184"/>
      <c r="BH1309" s="184"/>
      <c r="BI1309" s="184"/>
      <c r="BJ1309" s="184"/>
      <c r="BK1309" s="184"/>
      <c r="BL1309" s="184"/>
      <c r="BM1309" s="184"/>
      <c r="BN1309" s="184"/>
      <c r="BO1309" s="184"/>
    </row>
    <row r="1310" spans="1:313" s="72" customFormat="1" ht="23.25" customHeight="1" outlineLevel="1">
      <c r="A1310" s="56">
        <f t="shared" si="28"/>
        <v>1280</v>
      </c>
      <c r="B1310" s="85" t="s">
        <v>3159</v>
      </c>
      <c r="C1310" s="85"/>
      <c r="D1310" s="85" t="s">
        <v>3160</v>
      </c>
      <c r="E1310" s="85">
        <v>34701000</v>
      </c>
      <c r="F1310" s="56">
        <v>2017</v>
      </c>
      <c r="G1310" s="56">
        <v>2</v>
      </c>
      <c r="H1310" s="56">
        <v>1</v>
      </c>
      <c r="I1310" s="86">
        <v>488</v>
      </c>
      <c r="J1310" s="86">
        <v>412.5</v>
      </c>
      <c r="K1310" s="56"/>
      <c r="L1310" s="56"/>
      <c r="M1310" s="56"/>
      <c r="N1310" s="56"/>
      <c r="O1310" s="56"/>
      <c r="P1310" s="56"/>
      <c r="Q1310" s="56">
        <v>10</v>
      </c>
      <c r="R1310" s="56">
        <v>8</v>
      </c>
      <c r="S1310" s="56">
        <v>12</v>
      </c>
      <c r="T1310" s="56"/>
      <c r="U1310" s="144" t="s">
        <v>3024</v>
      </c>
      <c r="V1310" s="69"/>
      <c r="W1310" s="70"/>
      <c r="X1310" s="184"/>
      <c r="Y1310" s="184"/>
      <c r="Z1310" s="184"/>
      <c r="AA1310" s="184"/>
      <c r="AB1310" s="184"/>
      <c r="AC1310" s="184"/>
      <c r="AD1310" s="184"/>
      <c r="AE1310" s="184"/>
      <c r="AF1310" s="184"/>
      <c r="AG1310" s="184"/>
      <c r="AH1310" s="184"/>
      <c r="AI1310" s="184"/>
      <c r="AJ1310" s="184"/>
      <c r="AK1310" s="184"/>
      <c r="AL1310" s="184"/>
      <c r="AM1310" s="184"/>
      <c r="AN1310" s="184"/>
      <c r="AO1310" s="184"/>
      <c r="AP1310" s="184"/>
      <c r="AQ1310" s="184"/>
      <c r="AR1310" s="184"/>
      <c r="AS1310" s="184"/>
      <c r="AT1310" s="184"/>
      <c r="AU1310" s="184"/>
      <c r="AV1310" s="184"/>
      <c r="AW1310" s="184"/>
      <c r="AX1310" s="184"/>
      <c r="AY1310" s="184"/>
      <c r="AZ1310" s="184"/>
      <c r="BA1310" s="184"/>
      <c r="BB1310" s="184"/>
      <c r="BC1310" s="184"/>
      <c r="BD1310" s="184"/>
      <c r="BE1310" s="184"/>
      <c r="BF1310" s="184"/>
      <c r="BG1310" s="184"/>
      <c r="BH1310" s="184"/>
      <c r="BI1310" s="184"/>
      <c r="BJ1310" s="184"/>
      <c r="BK1310" s="184"/>
      <c r="BL1310" s="184"/>
      <c r="BM1310" s="184"/>
      <c r="BN1310" s="184"/>
      <c r="BO1310" s="184"/>
      <c r="BP1310" s="71"/>
      <c r="BQ1310" s="71"/>
      <c r="BR1310" s="71"/>
      <c r="BS1310" s="71"/>
      <c r="BT1310" s="71"/>
      <c r="BU1310" s="71"/>
      <c r="BV1310" s="71"/>
      <c r="BW1310" s="71"/>
      <c r="BX1310" s="71"/>
      <c r="BY1310" s="71"/>
      <c r="BZ1310" s="71"/>
      <c r="CA1310" s="71"/>
      <c r="CB1310" s="71"/>
      <c r="CC1310" s="71"/>
      <c r="CD1310" s="71"/>
      <c r="CE1310" s="71"/>
      <c r="CF1310" s="71"/>
      <c r="CG1310" s="71"/>
      <c r="CH1310" s="71"/>
      <c r="CI1310" s="71"/>
      <c r="CJ1310" s="71"/>
      <c r="CK1310" s="71"/>
      <c r="CL1310" s="71"/>
      <c r="CM1310" s="71"/>
      <c r="CN1310" s="71"/>
      <c r="CO1310" s="71"/>
      <c r="CP1310" s="71"/>
      <c r="CQ1310" s="71"/>
      <c r="CR1310" s="71"/>
      <c r="CS1310" s="71"/>
      <c r="CT1310" s="71"/>
      <c r="CU1310" s="71"/>
      <c r="CV1310" s="71"/>
      <c r="CW1310" s="71"/>
      <c r="CX1310" s="71"/>
      <c r="CY1310" s="71"/>
      <c r="CZ1310" s="71"/>
      <c r="DA1310" s="71"/>
      <c r="DB1310" s="71"/>
      <c r="DC1310" s="71"/>
      <c r="DD1310" s="71"/>
      <c r="DE1310" s="71"/>
      <c r="DF1310" s="71"/>
      <c r="DG1310" s="71"/>
      <c r="DH1310" s="71"/>
      <c r="DI1310" s="71"/>
      <c r="DJ1310" s="71"/>
      <c r="DK1310" s="71"/>
      <c r="DL1310" s="71"/>
      <c r="DM1310" s="71"/>
      <c r="DN1310" s="71"/>
      <c r="DO1310" s="71"/>
      <c r="DP1310" s="71"/>
      <c r="DQ1310" s="71"/>
      <c r="DR1310" s="71"/>
      <c r="DS1310" s="71"/>
      <c r="DT1310" s="71"/>
      <c r="DU1310" s="71"/>
      <c r="DV1310" s="71"/>
      <c r="DW1310" s="71"/>
      <c r="DX1310" s="71"/>
      <c r="DY1310" s="71"/>
      <c r="DZ1310" s="71"/>
      <c r="EA1310" s="71"/>
      <c r="EB1310" s="71"/>
      <c r="EC1310" s="71"/>
      <c r="ED1310" s="71"/>
      <c r="EE1310" s="71"/>
      <c r="EF1310" s="71"/>
      <c r="EG1310" s="71"/>
      <c r="EH1310" s="71"/>
      <c r="EI1310" s="71"/>
      <c r="EJ1310" s="71"/>
      <c r="EK1310" s="71"/>
      <c r="EL1310" s="71"/>
      <c r="EM1310" s="71"/>
      <c r="EN1310" s="71"/>
      <c r="EO1310" s="71"/>
      <c r="EP1310" s="71"/>
      <c r="EQ1310" s="71"/>
      <c r="ER1310" s="71"/>
      <c r="ES1310" s="71"/>
      <c r="ET1310" s="71"/>
      <c r="EU1310" s="71"/>
      <c r="EV1310" s="71"/>
      <c r="EW1310" s="71"/>
      <c r="EX1310" s="71"/>
      <c r="EY1310" s="71"/>
      <c r="EZ1310" s="71"/>
      <c r="FA1310" s="71"/>
      <c r="FB1310" s="71"/>
      <c r="FC1310" s="71"/>
      <c r="FD1310" s="71"/>
      <c r="FE1310" s="71"/>
      <c r="FF1310" s="71"/>
      <c r="FG1310" s="71"/>
      <c r="FH1310" s="71"/>
      <c r="FI1310" s="71"/>
      <c r="FJ1310" s="71"/>
      <c r="FK1310" s="71"/>
      <c r="FL1310" s="71"/>
      <c r="FM1310" s="71"/>
      <c r="FN1310" s="71"/>
      <c r="FO1310" s="71"/>
      <c r="FP1310" s="71"/>
      <c r="FQ1310" s="71"/>
      <c r="FR1310" s="71"/>
      <c r="FS1310" s="71"/>
      <c r="FT1310" s="71"/>
      <c r="FU1310" s="71"/>
      <c r="FV1310" s="71"/>
      <c r="FW1310" s="71"/>
      <c r="FX1310" s="71"/>
      <c r="FY1310" s="71"/>
      <c r="FZ1310" s="71"/>
      <c r="GA1310" s="71"/>
      <c r="GB1310" s="71"/>
      <c r="GC1310" s="71"/>
      <c r="GD1310" s="71"/>
      <c r="GE1310" s="71"/>
      <c r="GF1310" s="71"/>
      <c r="GG1310" s="71"/>
      <c r="GH1310" s="71"/>
      <c r="GI1310" s="71"/>
      <c r="GJ1310" s="71"/>
      <c r="GK1310" s="71"/>
      <c r="GL1310" s="71"/>
      <c r="GM1310" s="71"/>
      <c r="GN1310" s="71"/>
      <c r="GO1310" s="71"/>
      <c r="GP1310" s="71"/>
      <c r="GQ1310" s="71"/>
      <c r="GR1310" s="71"/>
      <c r="GS1310" s="71"/>
      <c r="GT1310" s="71"/>
      <c r="GU1310" s="71"/>
      <c r="GV1310" s="71"/>
      <c r="GW1310" s="71"/>
      <c r="GX1310" s="71"/>
      <c r="GY1310" s="71"/>
      <c r="GZ1310" s="71"/>
      <c r="HA1310" s="71"/>
      <c r="HB1310" s="71"/>
      <c r="HC1310" s="71"/>
      <c r="HD1310" s="71"/>
      <c r="HE1310" s="71"/>
      <c r="HF1310" s="71"/>
      <c r="HG1310" s="71"/>
      <c r="HH1310" s="71"/>
      <c r="HI1310" s="71"/>
      <c r="HJ1310" s="71"/>
      <c r="HK1310" s="71"/>
      <c r="HL1310" s="71"/>
      <c r="HM1310" s="71"/>
      <c r="HN1310" s="71"/>
      <c r="HO1310" s="71"/>
      <c r="HP1310" s="71"/>
      <c r="HQ1310" s="71"/>
      <c r="HR1310" s="71"/>
      <c r="HS1310" s="71"/>
      <c r="HT1310" s="71"/>
      <c r="HU1310" s="71"/>
      <c r="HV1310" s="71"/>
      <c r="HW1310" s="71"/>
      <c r="HX1310" s="71"/>
      <c r="HY1310" s="71"/>
      <c r="HZ1310" s="71"/>
      <c r="IA1310" s="71"/>
      <c r="IB1310" s="71"/>
      <c r="IC1310" s="71"/>
      <c r="ID1310" s="71"/>
      <c r="IE1310" s="71"/>
      <c r="IF1310" s="71"/>
      <c r="IG1310" s="71"/>
      <c r="IH1310" s="71"/>
      <c r="II1310" s="71"/>
      <c r="IJ1310" s="71"/>
      <c r="IK1310" s="71"/>
      <c r="IL1310" s="71"/>
      <c r="IM1310" s="71"/>
      <c r="IN1310" s="71"/>
      <c r="IO1310" s="71"/>
      <c r="IP1310" s="71"/>
      <c r="IQ1310" s="71"/>
      <c r="IR1310" s="71"/>
      <c r="IS1310" s="71"/>
      <c r="IT1310" s="71"/>
      <c r="IU1310" s="71"/>
      <c r="IV1310" s="71"/>
      <c r="IW1310" s="71"/>
      <c r="IX1310" s="71"/>
      <c r="IY1310" s="71"/>
      <c r="IZ1310" s="71"/>
      <c r="JA1310" s="71"/>
      <c r="JB1310" s="71"/>
      <c r="JC1310" s="71"/>
      <c r="JD1310" s="71"/>
      <c r="JE1310" s="71"/>
      <c r="JF1310" s="71"/>
      <c r="JG1310" s="71"/>
      <c r="JH1310" s="71"/>
      <c r="JI1310" s="71"/>
      <c r="JJ1310" s="71"/>
      <c r="JK1310" s="71"/>
      <c r="JL1310" s="71"/>
      <c r="JM1310" s="71"/>
      <c r="JN1310" s="71"/>
      <c r="JO1310" s="71"/>
      <c r="JP1310" s="71"/>
      <c r="JQ1310" s="71"/>
      <c r="JR1310" s="71"/>
      <c r="JS1310" s="71"/>
      <c r="JT1310" s="71"/>
      <c r="JU1310" s="71"/>
      <c r="JV1310" s="71"/>
      <c r="JW1310" s="71"/>
      <c r="JX1310" s="71"/>
      <c r="JY1310" s="71"/>
      <c r="JZ1310" s="71"/>
      <c r="KA1310" s="71"/>
      <c r="KB1310" s="71"/>
      <c r="KC1310" s="71"/>
      <c r="KD1310" s="71"/>
      <c r="KE1310" s="71"/>
      <c r="KF1310" s="71"/>
      <c r="KG1310" s="71"/>
      <c r="KH1310" s="71"/>
      <c r="KI1310" s="71"/>
      <c r="KJ1310" s="71"/>
      <c r="KK1310" s="71"/>
      <c r="KL1310" s="71"/>
      <c r="KM1310" s="71"/>
      <c r="KN1310" s="71"/>
      <c r="KO1310" s="71"/>
      <c r="KP1310" s="71"/>
      <c r="KQ1310" s="71"/>
      <c r="KR1310" s="71"/>
      <c r="KS1310" s="71"/>
      <c r="KT1310" s="71"/>
      <c r="KU1310" s="71"/>
      <c r="KV1310" s="71"/>
      <c r="KW1310" s="71"/>
      <c r="KX1310" s="71"/>
      <c r="KY1310" s="71"/>
      <c r="KZ1310" s="71"/>
      <c r="LA1310" s="71"/>
    </row>
    <row r="1311" spans="1:313" s="72" customFormat="1" ht="23.25" customHeight="1" outlineLevel="1">
      <c r="A1311" s="56">
        <f t="shared" si="28"/>
        <v>1281</v>
      </c>
      <c r="B1311" s="78" t="s">
        <v>3161</v>
      </c>
      <c r="C1311" s="56"/>
      <c r="D1311" s="84" t="s">
        <v>3162</v>
      </c>
      <c r="E1311" s="85">
        <v>34701000</v>
      </c>
      <c r="F1311" s="56">
        <v>2018</v>
      </c>
      <c r="G1311" s="56">
        <v>2</v>
      </c>
      <c r="H1311" s="56">
        <v>1</v>
      </c>
      <c r="I1311" s="86">
        <v>440</v>
      </c>
      <c r="J1311" s="86">
        <v>374.3</v>
      </c>
      <c r="K1311" s="56"/>
      <c r="L1311" s="56"/>
      <c r="M1311" s="56"/>
      <c r="N1311" s="56"/>
      <c r="O1311" s="56"/>
      <c r="P1311" s="56"/>
      <c r="Q1311" s="56">
        <v>10</v>
      </c>
      <c r="R1311" s="56"/>
      <c r="S1311" s="56">
        <v>8</v>
      </c>
      <c r="T1311" s="56">
        <v>12</v>
      </c>
      <c r="U1311" s="146"/>
      <c r="V1311" s="69" t="s">
        <v>2330</v>
      </c>
      <c r="W1311" s="73"/>
      <c r="X1311" s="184"/>
      <c r="Y1311" s="184"/>
      <c r="Z1311" s="184"/>
      <c r="AA1311" s="184"/>
      <c r="AB1311" s="184"/>
      <c r="AC1311" s="184"/>
      <c r="AD1311" s="184"/>
      <c r="AE1311" s="184"/>
      <c r="AF1311" s="184"/>
      <c r="AG1311" s="184"/>
      <c r="AH1311" s="184"/>
      <c r="AI1311" s="184"/>
      <c r="AJ1311" s="184"/>
      <c r="AK1311" s="184"/>
      <c r="AL1311" s="184"/>
      <c r="AM1311" s="184"/>
      <c r="AN1311" s="184"/>
      <c r="AO1311" s="184"/>
      <c r="AP1311" s="184"/>
      <c r="AQ1311" s="184"/>
      <c r="AR1311" s="184"/>
      <c r="AS1311" s="184"/>
      <c r="AT1311" s="184"/>
      <c r="AU1311" s="184"/>
      <c r="AV1311" s="184"/>
      <c r="AW1311" s="184"/>
      <c r="AX1311" s="184"/>
      <c r="AY1311" s="184"/>
      <c r="AZ1311" s="184"/>
      <c r="BA1311" s="184"/>
      <c r="BB1311" s="184"/>
      <c r="BC1311" s="184"/>
      <c r="BD1311" s="184"/>
      <c r="BE1311" s="184"/>
      <c r="BF1311" s="184"/>
      <c r="BG1311" s="184"/>
      <c r="BH1311" s="184"/>
      <c r="BI1311" s="184"/>
      <c r="BJ1311" s="184"/>
      <c r="BK1311" s="184"/>
      <c r="BL1311" s="184"/>
      <c r="BM1311" s="184"/>
      <c r="BN1311" s="184"/>
      <c r="BO1311" s="184"/>
    </row>
    <row r="1312" spans="1:313" s="72" customFormat="1" ht="23.25" customHeight="1" outlineLevel="1">
      <c r="A1312" s="56">
        <f t="shared" si="28"/>
        <v>1282</v>
      </c>
      <c r="B1312" s="78" t="s">
        <v>3163</v>
      </c>
      <c r="C1312" s="78"/>
      <c r="D1312" s="85" t="s">
        <v>3164</v>
      </c>
      <c r="E1312" s="85">
        <v>34701000</v>
      </c>
      <c r="F1312" s="56">
        <v>1917</v>
      </c>
      <c r="G1312" s="56">
        <v>1</v>
      </c>
      <c r="H1312" s="56">
        <v>1</v>
      </c>
      <c r="I1312" s="86">
        <v>186.9</v>
      </c>
      <c r="J1312" s="86">
        <v>176.6</v>
      </c>
      <c r="K1312" s="56">
        <v>8</v>
      </c>
      <c r="L1312" s="56">
        <v>11</v>
      </c>
      <c r="M1312" s="56">
        <v>12</v>
      </c>
      <c r="N1312" s="56">
        <v>10</v>
      </c>
      <c r="O1312" s="56"/>
      <c r="P1312" s="56"/>
      <c r="Q1312" s="56">
        <v>8</v>
      </c>
      <c r="R1312" s="56"/>
      <c r="S1312" s="56"/>
      <c r="T1312" s="56">
        <v>12</v>
      </c>
      <c r="U1312" s="146" t="s">
        <v>3165</v>
      </c>
      <c r="V1312" s="69"/>
      <c r="W1312" s="73"/>
      <c r="X1312" s="184"/>
      <c r="Y1312" s="184"/>
      <c r="Z1312" s="184"/>
      <c r="AA1312" s="184"/>
      <c r="AB1312" s="184"/>
      <c r="AC1312" s="184"/>
      <c r="AD1312" s="184"/>
      <c r="AE1312" s="184"/>
      <c r="AF1312" s="184"/>
      <c r="AG1312" s="184"/>
      <c r="AH1312" s="184"/>
      <c r="AI1312" s="184"/>
      <c r="AJ1312" s="184"/>
      <c r="AK1312" s="184"/>
      <c r="AL1312" s="184"/>
      <c r="AM1312" s="184"/>
      <c r="AN1312" s="184"/>
      <c r="AO1312" s="184"/>
      <c r="AP1312" s="184"/>
      <c r="AQ1312" s="184"/>
      <c r="AR1312" s="184"/>
      <c r="AS1312" s="184"/>
      <c r="AT1312" s="184"/>
      <c r="AU1312" s="184"/>
      <c r="AV1312" s="184"/>
      <c r="AW1312" s="184"/>
      <c r="AX1312" s="184"/>
      <c r="AY1312" s="184"/>
      <c r="AZ1312" s="184"/>
      <c r="BA1312" s="184"/>
      <c r="BB1312" s="184"/>
      <c r="BC1312" s="184"/>
      <c r="BD1312" s="184"/>
      <c r="BE1312" s="184"/>
      <c r="BF1312" s="184"/>
      <c r="BG1312" s="184"/>
      <c r="BH1312" s="184"/>
      <c r="BI1312" s="184"/>
      <c r="BJ1312" s="184"/>
      <c r="BK1312" s="184"/>
      <c r="BL1312" s="184"/>
      <c r="BM1312" s="184"/>
      <c r="BN1312" s="184"/>
      <c r="BO1312" s="184"/>
    </row>
    <row r="1313" spans="1:313" s="72" customFormat="1" ht="23.25" customHeight="1" outlineLevel="1">
      <c r="A1313" s="56">
        <f t="shared" si="28"/>
        <v>1283</v>
      </c>
      <c r="B1313" s="78" t="s">
        <v>3166</v>
      </c>
      <c r="C1313" s="78"/>
      <c r="D1313" s="85" t="s">
        <v>3167</v>
      </c>
      <c r="E1313" s="85">
        <v>34701000</v>
      </c>
      <c r="F1313" s="56">
        <v>1960</v>
      </c>
      <c r="G1313" s="56">
        <v>2</v>
      </c>
      <c r="H1313" s="56">
        <v>4</v>
      </c>
      <c r="I1313" s="86">
        <v>1022.3</v>
      </c>
      <c r="J1313" s="86">
        <v>866.4</v>
      </c>
      <c r="K1313" s="56"/>
      <c r="L1313" s="56"/>
      <c r="M1313" s="56"/>
      <c r="N1313" s="56">
        <v>8</v>
      </c>
      <c r="O1313" s="56">
        <v>9</v>
      </c>
      <c r="P1313" s="56"/>
      <c r="Q1313" s="56"/>
      <c r="R1313" s="56"/>
      <c r="S1313" s="56">
        <v>10</v>
      </c>
      <c r="T1313" s="56" t="s">
        <v>1776</v>
      </c>
      <c r="U1313" s="146" t="s">
        <v>3168</v>
      </c>
      <c r="V1313" s="69" t="s">
        <v>3169</v>
      </c>
      <c r="W1313" s="73"/>
      <c r="X1313" s="184"/>
      <c r="Y1313" s="184"/>
      <c r="Z1313" s="184"/>
      <c r="AA1313" s="184"/>
      <c r="AB1313" s="184"/>
      <c r="AC1313" s="184"/>
      <c r="AD1313" s="184"/>
      <c r="AE1313" s="184"/>
      <c r="AF1313" s="184"/>
      <c r="AG1313" s="184"/>
      <c r="AH1313" s="184"/>
      <c r="AI1313" s="184"/>
      <c r="AJ1313" s="184"/>
      <c r="AK1313" s="184"/>
      <c r="AL1313" s="184"/>
      <c r="AM1313" s="184"/>
      <c r="AN1313" s="184"/>
      <c r="AO1313" s="184"/>
      <c r="AP1313" s="184"/>
      <c r="AQ1313" s="184"/>
      <c r="AR1313" s="184"/>
      <c r="AS1313" s="184"/>
      <c r="AT1313" s="184"/>
      <c r="AU1313" s="184"/>
      <c r="AV1313" s="184"/>
      <c r="AW1313" s="184"/>
      <c r="AX1313" s="184"/>
      <c r="AY1313" s="184"/>
      <c r="AZ1313" s="184"/>
      <c r="BA1313" s="184"/>
      <c r="BB1313" s="184"/>
      <c r="BC1313" s="184"/>
      <c r="BD1313" s="184"/>
      <c r="BE1313" s="184"/>
      <c r="BF1313" s="184"/>
      <c r="BG1313" s="184"/>
      <c r="BH1313" s="184"/>
      <c r="BI1313" s="184"/>
      <c r="BJ1313" s="184"/>
      <c r="BK1313" s="184"/>
      <c r="BL1313" s="184"/>
      <c r="BM1313" s="184"/>
      <c r="BN1313" s="184"/>
      <c r="BO1313" s="184"/>
    </row>
    <row r="1314" spans="1:313" s="72" customFormat="1" ht="23.25" customHeight="1" outlineLevel="1">
      <c r="A1314" s="56">
        <f t="shared" si="28"/>
        <v>1284</v>
      </c>
      <c r="B1314" s="78" t="s">
        <v>3170</v>
      </c>
      <c r="C1314" s="78"/>
      <c r="D1314" s="85" t="s">
        <v>3171</v>
      </c>
      <c r="E1314" s="85">
        <v>34701000</v>
      </c>
      <c r="F1314" s="56">
        <v>1961</v>
      </c>
      <c r="G1314" s="56">
        <v>2</v>
      </c>
      <c r="H1314" s="56">
        <v>2</v>
      </c>
      <c r="I1314" s="86">
        <v>505.1</v>
      </c>
      <c r="J1314" s="86">
        <v>457.4</v>
      </c>
      <c r="K1314" s="56"/>
      <c r="L1314" s="56"/>
      <c r="M1314" s="56"/>
      <c r="N1314" s="56">
        <v>8</v>
      </c>
      <c r="O1314" s="56">
        <v>10</v>
      </c>
      <c r="P1314" s="56">
        <v>9</v>
      </c>
      <c r="Q1314" s="56"/>
      <c r="R1314" s="56"/>
      <c r="S1314" s="56"/>
      <c r="T1314" s="56" t="s">
        <v>1776</v>
      </c>
      <c r="U1314" s="146" t="s">
        <v>3172</v>
      </c>
      <c r="V1314" s="69" t="s">
        <v>2544</v>
      </c>
      <c r="W1314" s="73"/>
      <c r="X1314" s="184"/>
      <c r="Y1314" s="184"/>
      <c r="Z1314" s="184"/>
      <c r="AA1314" s="184"/>
      <c r="AB1314" s="184"/>
      <c r="AC1314" s="184"/>
      <c r="AD1314" s="184"/>
      <c r="AE1314" s="184"/>
      <c r="AF1314" s="184"/>
      <c r="AG1314" s="184"/>
      <c r="AH1314" s="184"/>
      <c r="AI1314" s="184"/>
      <c r="AJ1314" s="184"/>
      <c r="AK1314" s="184"/>
      <c r="AL1314" s="184"/>
      <c r="AM1314" s="184"/>
      <c r="AN1314" s="184"/>
      <c r="AO1314" s="184"/>
      <c r="AP1314" s="184"/>
      <c r="AQ1314" s="184"/>
      <c r="AR1314" s="184"/>
      <c r="AS1314" s="184"/>
      <c r="AT1314" s="184"/>
      <c r="AU1314" s="184"/>
      <c r="AV1314" s="184"/>
      <c r="AW1314" s="184"/>
      <c r="AX1314" s="184"/>
      <c r="AY1314" s="184"/>
      <c r="AZ1314" s="184"/>
      <c r="BA1314" s="184"/>
      <c r="BB1314" s="184"/>
      <c r="BC1314" s="184"/>
      <c r="BD1314" s="184"/>
      <c r="BE1314" s="184"/>
      <c r="BF1314" s="184"/>
      <c r="BG1314" s="184"/>
      <c r="BH1314" s="184"/>
      <c r="BI1314" s="184"/>
      <c r="BJ1314" s="184"/>
      <c r="BK1314" s="184"/>
      <c r="BL1314" s="184"/>
      <c r="BM1314" s="184"/>
      <c r="BN1314" s="184"/>
      <c r="BO1314" s="184"/>
    </row>
    <row r="1315" spans="1:313" s="72" customFormat="1" ht="23.25" customHeight="1" outlineLevel="1">
      <c r="A1315" s="56">
        <f t="shared" si="28"/>
        <v>1285</v>
      </c>
      <c r="B1315" s="78" t="s">
        <v>3173</v>
      </c>
      <c r="C1315" s="78"/>
      <c r="D1315" s="85" t="s">
        <v>3174</v>
      </c>
      <c r="E1315" s="85">
        <v>34701000</v>
      </c>
      <c r="F1315" s="56">
        <v>1962</v>
      </c>
      <c r="G1315" s="56">
        <v>2</v>
      </c>
      <c r="H1315" s="56">
        <v>2</v>
      </c>
      <c r="I1315" s="86">
        <v>500.9</v>
      </c>
      <c r="J1315" s="86">
        <v>451.6</v>
      </c>
      <c r="K1315" s="56"/>
      <c r="L1315" s="56"/>
      <c r="M1315" s="56">
        <v>12</v>
      </c>
      <c r="N1315" s="56"/>
      <c r="O1315" s="80" t="s">
        <v>12154</v>
      </c>
      <c r="P1315" s="56">
        <v>10</v>
      </c>
      <c r="Q1315" s="56"/>
      <c r="R1315" s="56"/>
      <c r="S1315" s="56">
        <v>8</v>
      </c>
      <c r="T1315" s="56" t="s">
        <v>230</v>
      </c>
      <c r="U1315" s="149" t="s">
        <v>12159</v>
      </c>
      <c r="V1315" s="69" t="s">
        <v>2544</v>
      </c>
      <c r="W1315" s="73"/>
      <c r="X1315" s="184"/>
      <c r="Y1315" s="184"/>
      <c r="Z1315" s="184"/>
      <c r="AA1315" s="184"/>
      <c r="AB1315" s="184"/>
      <c r="AC1315" s="184"/>
      <c r="AD1315" s="184"/>
      <c r="AE1315" s="184"/>
      <c r="AF1315" s="184"/>
      <c r="AG1315" s="184"/>
      <c r="AH1315" s="184"/>
      <c r="AI1315" s="184"/>
      <c r="AJ1315" s="184"/>
      <c r="AK1315" s="184"/>
      <c r="AL1315" s="184"/>
      <c r="AM1315" s="184"/>
      <c r="AN1315" s="184"/>
      <c r="AO1315" s="184"/>
      <c r="AP1315" s="184"/>
      <c r="AQ1315" s="184"/>
      <c r="AR1315" s="184"/>
      <c r="AS1315" s="184"/>
      <c r="AT1315" s="184"/>
      <c r="AU1315" s="184"/>
      <c r="AV1315" s="184"/>
      <c r="AW1315" s="184"/>
      <c r="AX1315" s="184"/>
      <c r="AY1315" s="184"/>
      <c r="AZ1315" s="184"/>
      <c r="BA1315" s="184"/>
      <c r="BB1315" s="184"/>
      <c r="BC1315" s="184"/>
      <c r="BD1315" s="184"/>
      <c r="BE1315" s="184"/>
      <c r="BF1315" s="184"/>
      <c r="BG1315" s="184"/>
      <c r="BH1315" s="184"/>
      <c r="BI1315" s="184"/>
      <c r="BJ1315" s="184"/>
      <c r="BK1315" s="184"/>
      <c r="BL1315" s="184"/>
      <c r="BM1315" s="184"/>
      <c r="BN1315" s="184"/>
      <c r="BO1315" s="184"/>
    </row>
    <row r="1316" spans="1:313" s="72" customFormat="1" ht="23.25" customHeight="1" outlineLevel="1">
      <c r="A1316" s="56">
        <f t="shared" si="28"/>
        <v>1286</v>
      </c>
      <c r="B1316" s="78" t="s">
        <v>3175</v>
      </c>
      <c r="C1316" s="56"/>
      <c r="D1316" s="85" t="s">
        <v>3176</v>
      </c>
      <c r="E1316" s="85">
        <v>34701000</v>
      </c>
      <c r="F1316" s="56">
        <v>2018</v>
      </c>
      <c r="G1316" s="56">
        <v>2</v>
      </c>
      <c r="H1316" s="56">
        <v>1</v>
      </c>
      <c r="I1316" s="86">
        <v>350</v>
      </c>
      <c r="J1316" s="86">
        <v>295.2</v>
      </c>
      <c r="K1316" s="56"/>
      <c r="L1316" s="56"/>
      <c r="M1316" s="56"/>
      <c r="N1316" s="56"/>
      <c r="O1316" s="56"/>
      <c r="P1316" s="56"/>
      <c r="Q1316" s="56"/>
      <c r="R1316" s="56">
        <v>12</v>
      </c>
      <c r="S1316" s="56"/>
      <c r="T1316" s="56">
        <v>8</v>
      </c>
      <c r="U1316" s="146"/>
      <c r="V1316" s="69"/>
      <c r="W1316" s="73"/>
      <c r="X1316" s="184"/>
      <c r="Y1316" s="184"/>
      <c r="Z1316" s="184"/>
      <c r="AA1316" s="184"/>
      <c r="AB1316" s="184"/>
      <c r="AC1316" s="184"/>
      <c r="AD1316" s="184"/>
      <c r="AE1316" s="184"/>
      <c r="AF1316" s="184"/>
      <c r="AG1316" s="184"/>
      <c r="AH1316" s="184"/>
      <c r="AI1316" s="184"/>
      <c r="AJ1316" s="184"/>
      <c r="AK1316" s="184"/>
      <c r="AL1316" s="184"/>
      <c r="AM1316" s="184"/>
      <c r="AN1316" s="184"/>
      <c r="AO1316" s="184"/>
      <c r="AP1316" s="184"/>
      <c r="AQ1316" s="184"/>
      <c r="AR1316" s="184"/>
      <c r="AS1316" s="184"/>
      <c r="AT1316" s="184"/>
      <c r="AU1316" s="184"/>
      <c r="AV1316" s="184"/>
      <c r="AW1316" s="184"/>
      <c r="AX1316" s="184"/>
      <c r="AY1316" s="184"/>
      <c r="AZ1316" s="184"/>
      <c r="BA1316" s="184"/>
      <c r="BB1316" s="184"/>
      <c r="BC1316" s="184"/>
      <c r="BD1316" s="184"/>
      <c r="BE1316" s="184"/>
      <c r="BF1316" s="184"/>
      <c r="BG1316" s="184"/>
      <c r="BH1316" s="184"/>
      <c r="BI1316" s="184"/>
      <c r="BJ1316" s="184"/>
      <c r="BK1316" s="184"/>
      <c r="BL1316" s="184"/>
      <c r="BM1316" s="184"/>
      <c r="BN1316" s="184"/>
      <c r="BO1316" s="184"/>
    </row>
    <row r="1317" spans="1:313" s="72" customFormat="1" ht="23.25" customHeight="1" outlineLevel="1">
      <c r="A1317" s="56">
        <f t="shared" si="28"/>
        <v>1287</v>
      </c>
      <c r="B1317" s="78" t="s">
        <v>3177</v>
      </c>
      <c r="C1317" s="78"/>
      <c r="D1317" s="85" t="s">
        <v>3178</v>
      </c>
      <c r="E1317" s="85">
        <v>34701000</v>
      </c>
      <c r="F1317" s="56">
        <v>2016</v>
      </c>
      <c r="G1317" s="56">
        <v>2</v>
      </c>
      <c r="H1317" s="56">
        <v>1</v>
      </c>
      <c r="I1317" s="86">
        <v>285.5</v>
      </c>
      <c r="J1317" s="86">
        <v>233.89</v>
      </c>
      <c r="K1317" s="56"/>
      <c r="L1317" s="56"/>
      <c r="M1317" s="56"/>
      <c r="N1317" s="56"/>
      <c r="O1317" s="56"/>
      <c r="P1317" s="56"/>
      <c r="Q1317" s="56"/>
      <c r="R1317" s="56">
        <v>8</v>
      </c>
      <c r="S1317" s="56">
        <v>12</v>
      </c>
      <c r="T1317" s="56">
        <v>10</v>
      </c>
      <c r="U1317" s="146"/>
      <c r="V1317" s="69"/>
      <c r="W1317" s="73"/>
      <c r="X1317" s="184"/>
      <c r="Y1317" s="184"/>
      <c r="Z1317" s="184"/>
      <c r="AA1317" s="184"/>
      <c r="AB1317" s="184"/>
      <c r="AC1317" s="184"/>
      <c r="AD1317" s="184"/>
      <c r="AE1317" s="184"/>
      <c r="AF1317" s="184"/>
      <c r="AG1317" s="184"/>
      <c r="AH1317" s="184"/>
      <c r="AI1317" s="184"/>
      <c r="AJ1317" s="184"/>
      <c r="AK1317" s="184"/>
      <c r="AL1317" s="184"/>
      <c r="AM1317" s="184"/>
      <c r="AN1317" s="184"/>
      <c r="AO1317" s="184"/>
      <c r="AP1317" s="184"/>
      <c r="AQ1317" s="184"/>
      <c r="AR1317" s="184"/>
      <c r="AS1317" s="184"/>
      <c r="AT1317" s="184"/>
      <c r="AU1317" s="184"/>
      <c r="AV1317" s="184"/>
      <c r="AW1317" s="184"/>
      <c r="AX1317" s="184"/>
      <c r="AY1317" s="184"/>
      <c r="AZ1317" s="184"/>
      <c r="BA1317" s="184"/>
      <c r="BB1317" s="184"/>
      <c r="BC1317" s="184"/>
      <c r="BD1317" s="184"/>
      <c r="BE1317" s="184"/>
      <c r="BF1317" s="184"/>
      <c r="BG1317" s="184"/>
      <c r="BH1317" s="184"/>
      <c r="BI1317" s="184"/>
      <c r="BJ1317" s="184"/>
      <c r="BK1317" s="184"/>
      <c r="BL1317" s="184"/>
      <c r="BM1317" s="184"/>
      <c r="BN1317" s="184"/>
      <c r="BO1317" s="184"/>
    </row>
    <row r="1318" spans="1:313" s="72" customFormat="1" ht="23.25" customHeight="1" outlineLevel="1">
      <c r="A1318" s="56">
        <f t="shared" si="28"/>
        <v>1288</v>
      </c>
      <c r="B1318" s="78" t="s">
        <v>3179</v>
      </c>
      <c r="C1318" s="56"/>
      <c r="D1318" s="85" t="s">
        <v>3180</v>
      </c>
      <c r="E1318" s="85">
        <v>34701000</v>
      </c>
      <c r="F1318" s="56">
        <v>2018</v>
      </c>
      <c r="G1318" s="56">
        <v>2</v>
      </c>
      <c r="H1318" s="56">
        <v>1</v>
      </c>
      <c r="I1318" s="86">
        <v>350</v>
      </c>
      <c r="J1318" s="86">
        <v>297.8</v>
      </c>
      <c r="K1318" s="56"/>
      <c r="L1318" s="56"/>
      <c r="M1318" s="56"/>
      <c r="N1318" s="56"/>
      <c r="O1318" s="56"/>
      <c r="P1318" s="56"/>
      <c r="Q1318" s="56"/>
      <c r="R1318" s="56">
        <v>12</v>
      </c>
      <c r="S1318" s="56"/>
      <c r="T1318" s="56">
        <v>8</v>
      </c>
      <c r="U1318" s="146"/>
      <c r="V1318" s="69"/>
      <c r="W1318" s="73"/>
      <c r="X1318" s="184"/>
      <c r="Y1318" s="184"/>
      <c r="Z1318" s="184"/>
      <c r="AA1318" s="184"/>
      <c r="AB1318" s="184"/>
      <c r="AC1318" s="184"/>
      <c r="AD1318" s="184"/>
      <c r="AE1318" s="184"/>
      <c r="AF1318" s="184"/>
      <c r="AG1318" s="184"/>
      <c r="AH1318" s="184"/>
      <c r="AI1318" s="184"/>
      <c r="AJ1318" s="184"/>
      <c r="AK1318" s="184"/>
      <c r="AL1318" s="184"/>
      <c r="AM1318" s="184"/>
      <c r="AN1318" s="184"/>
      <c r="AO1318" s="184"/>
      <c r="AP1318" s="184"/>
      <c r="AQ1318" s="184"/>
      <c r="AR1318" s="184"/>
      <c r="AS1318" s="184"/>
      <c r="AT1318" s="184"/>
      <c r="AU1318" s="184"/>
      <c r="AV1318" s="184"/>
      <c r="AW1318" s="184"/>
      <c r="AX1318" s="184"/>
      <c r="AY1318" s="184"/>
      <c r="AZ1318" s="184"/>
      <c r="BA1318" s="184"/>
      <c r="BB1318" s="184"/>
      <c r="BC1318" s="184"/>
      <c r="BD1318" s="184"/>
      <c r="BE1318" s="184"/>
      <c r="BF1318" s="184"/>
      <c r="BG1318" s="184"/>
      <c r="BH1318" s="184"/>
      <c r="BI1318" s="184"/>
      <c r="BJ1318" s="184"/>
      <c r="BK1318" s="184"/>
      <c r="BL1318" s="184"/>
      <c r="BM1318" s="184"/>
      <c r="BN1318" s="184"/>
      <c r="BO1318" s="184"/>
    </row>
    <row r="1319" spans="1:313" s="72" customFormat="1" ht="23.25" customHeight="1" outlineLevel="1">
      <c r="A1319" s="56">
        <f t="shared" si="28"/>
        <v>1289</v>
      </c>
      <c r="B1319" s="78" t="s">
        <v>3181</v>
      </c>
      <c r="C1319" s="78"/>
      <c r="D1319" s="85" t="s">
        <v>3182</v>
      </c>
      <c r="E1319" s="85">
        <v>34701000</v>
      </c>
      <c r="F1319" s="56">
        <v>2016</v>
      </c>
      <c r="G1319" s="56">
        <v>2</v>
      </c>
      <c r="H1319" s="56">
        <v>1</v>
      </c>
      <c r="I1319" s="86">
        <v>282.89999999999998</v>
      </c>
      <c r="J1319" s="86">
        <v>237.88</v>
      </c>
      <c r="K1319" s="56"/>
      <c r="L1319" s="56"/>
      <c r="M1319" s="56"/>
      <c r="N1319" s="56"/>
      <c r="O1319" s="56"/>
      <c r="P1319" s="56"/>
      <c r="Q1319" s="56"/>
      <c r="R1319" s="56">
        <v>8</v>
      </c>
      <c r="S1319" s="56">
        <v>12</v>
      </c>
      <c r="T1319" s="56">
        <v>10</v>
      </c>
      <c r="U1319" s="146"/>
      <c r="V1319" s="69"/>
      <c r="W1319" s="73"/>
      <c r="X1319" s="184"/>
      <c r="Y1319" s="184"/>
      <c r="Z1319" s="184"/>
      <c r="AA1319" s="184"/>
      <c r="AB1319" s="184"/>
      <c r="AC1319" s="184"/>
      <c r="AD1319" s="184"/>
      <c r="AE1319" s="184"/>
      <c r="AF1319" s="184"/>
      <c r="AG1319" s="184"/>
      <c r="AH1319" s="184"/>
      <c r="AI1319" s="184"/>
      <c r="AJ1319" s="184"/>
      <c r="AK1319" s="184"/>
      <c r="AL1319" s="184"/>
      <c r="AM1319" s="184"/>
      <c r="AN1319" s="184"/>
      <c r="AO1319" s="184"/>
      <c r="AP1319" s="184"/>
      <c r="AQ1319" s="184"/>
      <c r="AR1319" s="184"/>
      <c r="AS1319" s="184"/>
      <c r="AT1319" s="184"/>
      <c r="AU1319" s="184"/>
      <c r="AV1319" s="184"/>
      <c r="AW1319" s="184"/>
      <c r="AX1319" s="184"/>
      <c r="AY1319" s="184"/>
      <c r="AZ1319" s="184"/>
      <c r="BA1319" s="184"/>
      <c r="BB1319" s="184"/>
      <c r="BC1319" s="184"/>
      <c r="BD1319" s="184"/>
      <c r="BE1319" s="184"/>
      <c r="BF1319" s="184"/>
      <c r="BG1319" s="184"/>
      <c r="BH1319" s="184"/>
      <c r="BI1319" s="184"/>
      <c r="BJ1319" s="184"/>
      <c r="BK1319" s="184"/>
      <c r="BL1319" s="184"/>
      <c r="BM1319" s="184"/>
      <c r="BN1319" s="184"/>
      <c r="BO1319" s="184"/>
    </row>
    <row r="1320" spans="1:313" s="72" customFormat="1" ht="23.25" customHeight="1" outlineLevel="1">
      <c r="A1320" s="56">
        <f t="shared" si="28"/>
        <v>1290</v>
      </c>
      <c r="B1320" s="78" t="s">
        <v>3183</v>
      </c>
      <c r="C1320" s="56"/>
      <c r="D1320" s="84" t="s">
        <v>3184</v>
      </c>
      <c r="E1320" s="85">
        <v>34701000</v>
      </c>
      <c r="F1320" s="56">
        <v>2018</v>
      </c>
      <c r="G1320" s="56">
        <v>2</v>
      </c>
      <c r="H1320" s="56">
        <v>1</v>
      </c>
      <c r="I1320" s="86">
        <v>440</v>
      </c>
      <c r="J1320" s="86">
        <v>374.4</v>
      </c>
      <c r="K1320" s="56"/>
      <c r="L1320" s="56"/>
      <c r="M1320" s="56"/>
      <c r="N1320" s="56"/>
      <c r="O1320" s="56"/>
      <c r="P1320" s="56"/>
      <c r="Q1320" s="56">
        <v>10</v>
      </c>
      <c r="R1320" s="56"/>
      <c r="S1320" s="56">
        <v>8</v>
      </c>
      <c r="T1320" s="56">
        <v>12</v>
      </c>
      <c r="U1320" s="146"/>
      <c r="V1320" s="69" t="s">
        <v>2330</v>
      </c>
      <c r="W1320" s="73"/>
      <c r="X1320" s="184"/>
      <c r="Y1320" s="184"/>
      <c r="Z1320" s="184"/>
      <c r="AA1320" s="184"/>
      <c r="AB1320" s="184"/>
      <c r="AC1320" s="184"/>
      <c r="AD1320" s="184"/>
      <c r="AE1320" s="184"/>
      <c r="AF1320" s="184"/>
      <c r="AG1320" s="184"/>
      <c r="AH1320" s="184"/>
      <c r="AI1320" s="184"/>
      <c r="AJ1320" s="184"/>
      <c r="AK1320" s="184"/>
      <c r="AL1320" s="184"/>
      <c r="AM1320" s="184"/>
      <c r="AN1320" s="184"/>
      <c r="AO1320" s="184"/>
      <c r="AP1320" s="184"/>
      <c r="AQ1320" s="184"/>
      <c r="AR1320" s="184"/>
      <c r="AS1320" s="184"/>
      <c r="AT1320" s="184"/>
      <c r="AU1320" s="184"/>
      <c r="AV1320" s="184"/>
      <c r="AW1320" s="184"/>
      <c r="AX1320" s="184"/>
      <c r="AY1320" s="184"/>
      <c r="AZ1320" s="184"/>
      <c r="BA1320" s="184"/>
      <c r="BB1320" s="184"/>
      <c r="BC1320" s="184"/>
      <c r="BD1320" s="184"/>
      <c r="BE1320" s="184"/>
      <c r="BF1320" s="184"/>
      <c r="BG1320" s="184"/>
      <c r="BH1320" s="184"/>
      <c r="BI1320" s="184"/>
      <c r="BJ1320" s="184"/>
      <c r="BK1320" s="184"/>
      <c r="BL1320" s="184"/>
      <c r="BM1320" s="184"/>
      <c r="BN1320" s="184"/>
      <c r="BO1320" s="184"/>
    </row>
    <row r="1321" spans="1:313" s="72" customFormat="1" ht="23.25" customHeight="1" outlineLevel="1">
      <c r="A1321" s="56">
        <f t="shared" si="28"/>
        <v>1291</v>
      </c>
      <c r="B1321" s="78" t="s">
        <v>3185</v>
      </c>
      <c r="C1321" s="78"/>
      <c r="D1321" s="85" t="s">
        <v>3186</v>
      </c>
      <c r="E1321" s="85">
        <v>34701000</v>
      </c>
      <c r="F1321" s="56">
        <v>2016</v>
      </c>
      <c r="G1321" s="56">
        <v>2</v>
      </c>
      <c r="H1321" s="56">
        <v>1</v>
      </c>
      <c r="I1321" s="86">
        <v>284.2</v>
      </c>
      <c r="J1321" s="86">
        <v>235.44</v>
      </c>
      <c r="K1321" s="56"/>
      <c r="L1321" s="56"/>
      <c r="M1321" s="56"/>
      <c r="N1321" s="56"/>
      <c r="O1321" s="56"/>
      <c r="P1321" s="56"/>
      <c r="Q1321" s="56"/>
      <c r="R1321" s="56">
        <v>8</v>
      </c>
      <c r="S1321" s="56">
        <v>12</v>
      </c>
      <c r="T1321" s="56">
        <v>10</v>
      </c>
      <c r="U1321" s="146"/>
      <c r="V1321" s="69"/>
      <c r="W1321" s="73"/>
      <c r="X1321" s="184"/>
      <c r="Y1321" s="184"/>
      <c r="Z1321" s="184"/>
      <c r="AA1321" s="184"/>
      <c r="AB1321" s="184"/>
      <c r="AC1321" s="184"/>
      <c r="AD1321" s="184"/>
      <c r="AE1321" s="184"/>
      <c r="AF1321" s="184"/>
      <c r="AG1321" s="184"/>
      <c r="AH1321" s="184"/>
      <c r="AI1321" s="184"/>
      <c r="AJ1321" s="184"/>
      <c r="AK1321" s="184"/>
      <c r="AL1321" s="184"/>
      <c r="AM1321" s="184"/>
      <c r="AN1321" s="184"/>
      <c r="AO1321" s="184"/>
      <c r="AP1321" s="184"/>
      <c r="AQ1321" s="184"/>
      <c r="AR1321" s="184"/>
      <c r="AS1321" s="184"/>
      <c r="AT1321" s="184"/>
      <c r="AU1321" s="184"/>
      <c r="AV1321" s="184"/>
      <c r="AW1321" s="184"/>
      <c r="AX1321" s="184"/>
      <c r="AY1321" s="184"/>
      <c r="AZ1321" s="184"/>
      <c r="BA1321" s="184"/>
      <c r="BB1321" s="184"/>
      <c r="BC1321" s="184"/>
      <c r="BD1321" s="184"/>
      <c r="BE1321" s="184"/>
      <c r="BF1321" s="184"/>
      <c r="BG1321" s="184"/>
      <c r="BH1321" s="184"/>
      <c r="BI1321" s="184"/>
      <c r="BJ1321" s="184"/>
      <c r="BK1321" s="184"/>
      <c r="BL1321" s="184"/>
      <c r="BM1321" s="184"/>
      <c r="BN1321" s="184"/>
      <c r="BO1321" s="184"/>
    </row>
    <row r="1322" spans="1:313" s="72" customFormat="1" ht="23.25" customHeight="1" outlineLevel="1">
      <c r="A1322" s="56">
        <f t="shared" si="28"/>
        <v>1292</v>
      </c>
      <c r="B1322" s="85" t="s">
        <v>3187</v>
      </c>
      <c r="C1322" s="85"/>
      <c r="D1322" s="85" t="s">
        <v>3188</v>
      </c>
      <c r="E1322" s="85">
        <v>34701000</v>
      </c>
      <c r="F1322" s="56">
        <v>2017</v>
      </c>
      <c r="G1322" s="56">
        <v>2</v>
      </c>
      <c r="H1322" s="56">
        <v>1</v>
      </c>
      <c r="I1322" s="86">
        <v>488</v>
      </c>
      <c r="J1322" s="86">
        <v>413.5</v>
      </c>
      <c r="K1322" s="56"/>
      <c r="L1322" s="56"/>
      <c r="M1322" s="56"/>
      <c r="N1322" s="56"/>
      <c r="O1322" s="56"/>
      <c r="P1322" s="56"/>
      <c r="Q1322" s="56">
        <v>10</v>
      </c>
      <c r="R1322" s="56">
        <v>8</v>
      </c>
      <c r="S1322" s="56">
        <v>12</v>
      </c>
      <c r="T1322" s="56"/>
      <c r="U1322" s="144" t="s">
        <v>3024</v>
      </c>
      <c r="V1322" s="69"/>
      <c r="W1322" s="70"/>
      <c r="X1322" s="184"/>
      <c r="Y1322" s="184"/>
      <c r="Z1322" s="184"/>
      <c r="AA1322" s="184"/>
      <c r="AB1322" s="184"/>
      <c r="AC1322" s="184"/>
      <c r="AD1322" s="184"/>
      <c r="AE1322" s="184"/>
      <c r="AF1322" s="184"/>
      <c r="AG1322" s="184"/>
      <c r="AH1322" s="184"/>
      <c r="AI1322" s="184"/>
      <c r="AJ1322" s="184"/>
      <c r="AK1322" s="184"/>
      <c r="AL1322" s="184"/>
      <c r="AM1322" s="184"/>
      <c r="AN1322" s="184"/>
      <c r="AO1322" s="184"/>
      <c r="AP1322" s="184"/>
      <c r="AQ1322" s="184"/>
      <c r="AR1322" s="184"/>
      <c r="AS1322" s="184"/>
      <c r="AT1322" s="184"/>
      <c r="AU1322" s="184"/>
      <c r="AV1322" s="184"/>
      <c r="AW1322" s="184"/>
      <c r="AX1322" s="184"/>
      <c r="AY1322" s="184"/>
      <c r="AZ1322" s="184"/>
      <c r="BA1322" s="184"/>
      <c r="BB1322" s="184"/>
      <c r="BC1322" s="184"/>
      <c r="BD1322" s="184"/>
      <c r="BE1322" s="184"/>
      <c r="BF1322" s="184"/>
      <c r="BG1322" s="184"/>
      <c r="BH1322" s="184"/>
      <c r="BI1322" s="184"/>
      <c r="BJ1322" s="184"/>
      <c r="BK1322" s="184"/>
      <c r="BL1322" s="184"/>
      <c r="BM1322" s="184"/>
      <c r="BN1322" s="184"/>
      <c r="BO1322" s="184"/>
      <c r="BP1322" s="71"/>
      <c r="BQ1322" s="71"/>
      <c r="BR1322" s="71"/>
      <c r="BS1322" s="71"/>
      <c r="BT1322" s="71"/>
      <c r="BU1322" s="71"/>
      <c r="BV1322" s="71"/>
      <c r="BW1322" s="71"/>
      <c r="BX1322" s="71"/>
      <c r="BY1322" s="71"/>
      <c r="BZ1322" s="71"/>
      <c r="CA1322" s="71"/>
      <c r="CB1322" s="71"/>
      <c r="CC1322" s="71"/>
      <c r="CD1322" s="71"/>
      <c r="CE1322" s="71"/>
      <c r="CF1322" s="71"/>
      <c r="CG1322" s="71"/>
      <c r="CH1322" s="71"/>
      <c r="CI1322" s="71"/>
      <c r="CJ1322" s="71"/>
      <c r="CK1322" s="71"/>
      <c r="CL1322" s="71"/>
      <c r="CM1322" s="71"/>
      <c r="CN1322" s="71"/>
      <c r="CO1322" s="71"/>
      <c r="CP1322" s="71"/>
      <c r="CQ1322" s="71"/>
      <c r="CR1322" s="71"/>
      <c r="CS1322" s="71"/>
      <c r="CT1322" s="71"/>
      <c r="CU1322" s="71"/>
      <c r="CV1322" s="71"/>
      <c r="CW1322" s="71"/>
      <c r="CX1322" s="71"/>
      <c r="CY1322" s="71"/>
      <c r="CZ1322" s="71"/>
      <c r="DA1322" s="71"/>
      <c r="DB1322" s="71"/>
      <c r="DC1322" s="71"/>
      <c r="DD1322" s="71"/>
      <c r="DE1322" s="71"/>
      <c r="DF1322" s="71"/>
      <c r="DG1322" s="71"/>
      <c r="DH1322" s="71"/>
      <c r="DI1322" s="71"/>
      <c r="DJ1322" s="71"/>
      <c r="DK1322" s="71"/>
      <c r="DL1322" s="71"/>
      <c r="DM1322" s="71"/>
      <c r="DN1322" s="71"/>
      <c r="DO1322" s="71"/>
      <c r="DP1322" s="71"/>
      <c r="DQ1322" s="71"/>
      <c r="DR1322" s="71"/>
      <c r="DS1322" s="71"/>
      <c r="DT1322" s="71"/>
      <c r="DU1322" s="71"/>
      <c r="DV1322" s="71"/>
      <c r="DW1322" s="71"/>
      <c r="DX1322" s="71"/>
      <c r="DY1322" s="71"/>
      <c r="DZ1322" s="71"/>
      <c r="EA1322" s="71"/>
      <c r="EB1322" s="71"/>
      <c r="EC1322" s="71"/>
      <c r="ED1322" s="71"/>
      <c r="EE1322" s="71"/>
      <c r="EF1322" s="71"/>
      <c r="EG1322" s="71"/>
      <c r="EH1322" s="71"/>
      <c r="EI1322" s="71"/>
      <c r="EJ1322" s="71"/>
      <c r="EK1322" s="71"/>
      <c r="EL1322" s="71"/>
      <c r="EM1322" s="71"/>
      <c r="EN1322" s="71"/>
      <c r="EO1322" s="71"/>
      <c r="EP1322" s="71"/>
      <c r="EQ1322" s="71"/>
      <c r="ER1322" s="71"/>
      <c r="ES1322" s="71"/>
      <c r="ET1322" s="71"/>
      <c r="EU1322" s="71"/>
      <c r="EV1322" s="71"/>
      <c r="EW1322" s="71"/>
      <c r="EX1322" s="71"/>
      <c r="EY1322" s="71"/>
      <c r="EZ1322" s="71"/>
      <c r="FA1322" s="71"/>
      <c r="FB1322" s="71"/>
      <c r="FC1322" s="71"/>
      <c r="FD1322" s="71"/>
      <c r="FE1322" s="71"/>
      <c r="FF1322" s="71"/>
      <c r="FG1322" s="71"/>
      <c r="FH1322" s="71"/>
      <c r="FI1322" s="71"/>
      <c r="FJ1322" s="71"/>
      <c r="FK1322" s="71"/>
      <c r="FL1322" s="71"/>
      <c r="FM1322" s="71"/>
      <c r="FN1322" s="71"/>
      <c r="FO1322" s="71"/>
      <c r="FP1322" s="71"/>
      <c r="FQ1322" s="71"/>
      <c r="FR1322" s="71"/>
      <c r="FS1322" s="71"/>
      <c r="FT1322" s="71"/>
      <c r="FU1322" s="71"/>
      <c r="FV1322" s="71"/>
      <c r="FW1322" s="71"/>
      <c r="FX1322" s="71"/>
      <c r="FY1322" s="71"/>
      <c r="FZ1322" s="71"/>
      <c r="GA1322" s="71"/>
      <c r="GB1322" s="71"/>
      <c r="GC1322" s="71"/>
      <c r="GD1322" s="71"/>
      <c r="GE1322" s="71"/>
      <c r="GF1322" s="71"/>
      <c r="GG1322" s="71"/>
      <c r="GH1322" s="71"/>
      <c r="GI1322" s="71"/>
      <c r="GJ1322" s="71"/>
      <c r="GK1322" s="71"/>
      <c r="GL1322" s="71"/>
      <c r="GM1322" s="71"/>
      <c r="GN1322" s="71"/>
      <c r="GO1322" s="71"/>
      <c r="GP1322" s="71"/>
      <c r="GQ1322" s="71"/>
      <c r="GR1322" s="71"/>
      <c r="GS1322" s="71"/>
      <c r="GT1322" s="71"/>
      <c r="GU1322" s="71"/>
      <c r="GV1322" s="71"/>
      <c r="GW1322" s="71"/>
      <c r="GX1322" s="71"/>
      <c r="GY1322" s="71"/>
      <c r="GZ1322" s="71"/>
      <c r="HA1322" s="71"/>
      <c r="HB1322" s="71"/>
      <c r="HC1322" s="71"/>
      <c r="HD1322" s="71"/>
      <c r="HE1322" s="71"/>
      <c r="HF1322" s="71"/>
      <c r="HG1322" s="71"/>
      <c r="HH1322" s="71"/>
      <c r="HI1322" s="71"/>
      <c r="HJ1322" s="71"/>
      <c r="HK1322" s="71"/>
      <c r="HL1322" s="71"/>
      <c r="HM1322" s="71"/>
      <c r="HN1322" s="71"/>
      <c r="HO1322" s="71"/>
      <c r="HP1322" s="71"/>
      <c r="HQ1322" s="71"/>
      <c r="HR1322" s="71"/>
      <c r="HS1322" s="71"/>
      <c r="HT1322" s="71"/>
      <c r="HU1322" s="71"/>
      <c r="HV1322" s="71"/>
      <c r="HW1322" s="71"/>
      <c r="HX1322" s="71"/>
      <c r="HY1322" s="71"/>
      <c r="HZ1322" s="71"/>
      <c r="IA1322" s="71"/>
      <c r="IB1322" s="71"/>
      <c r="IC1322" s="71"/>
      <c r="ID1322" s="71"/>
      <c r="IE1322" s="71"/>
      <c r="IF1322" s="71"/>
      <c r="IG1322" s="71"/>
      <c r="IH1322" s="71"/>
      <c r="II1322" s="71"/>
      <c r="IJ1322" s="71"/>
      <c r="IK1322" s="71"/>
      <c r="IL1322" s="71"/>
      <c r="IM1322" s="71"/>
      <c r="IN1322" s="71"/>
      <c r="IO1322" s="71"/>
      <c r="IP1322" s="71"/>
      <c r="IQ1322" s="71"/>
      <c r="IR1322" s="71"/>
      <c r="IS1322" s="71"/>
      <c r="IT1322" s="71"/>
      <c r="IU1322" s="71"/>
      <c r="IV1322" s="71"/>
      <c r="IW1322" s="71"/>
      <c r="IX1322" s="71"/>
      <c r="IY1322" s="71"/>
      <c r="IZ1322" s="71"/>
      <c r="JA1322" s="71"/>
      <c r="JB1322" s="71"/>
      <c r="JC1322" s="71"/>
      <c r="JD1322" s="71"/>
      <c r="JE1322" s="71"/>
      <c r="JF1322" s="71"/>
      <c r="JG1322" s="71"/>
      <c r="JH1322" s="71"/>
      <c r="JI1322" s="71"/>
      <c r="JJ1322" s="71"/>
      <c r="JK1322" s="71"/>
      <c r="JL1322" s="71"/>
      <c r="JM1322" s="71"/>
      <c r="JN1322" s="71"/>
      <c r="JO1322" s="71"/>
      <c r="JP1322" s="71"/>
      <c r="JQ1322" s="71"/>
      <c r="JR1322" s="71"/>
      <c r="JS1322" s="71"/>
      <c r="JT1322" s="71"/>
      <c r="JU1322" s="71"/>
      <c r="JV1322" s="71"/>
      <c r="JW1322" s="71"/>
      <c r="JX1322" s="71"/>
      <c r="JY1322" s="71"/>
      <c r="JZ1322" s="71"/>
      <c r="KA1322" s="71"/>
      <c r="KB1322" s="71"/>
      <c r="KC1322" s="71"/>
      <c r="KD1322" s="71"/>
      <c r="KE1322" s="71"/>
      <c r="KF1322" s="71"/>
      <c r="KG1322" s="71"/>
      <c r="KH1322" s="71"/>
      <c r="KI1322" s="71"/>
      <c r="KJ1322" s="71"/>
      <c r="KK1322" s="71"/>
      <c r="KL1322" s="71"/>
      <c r="KM1322" s="71"/>
      <c r="KN1322" s="71"/>
      <c r="KO1322" s="71"/>
      <c r="KP1322" s="71"/>
      <c r="KQ1322" s="71"/>
      <c r="KR1322" s="71"/>
      <c r="KS1322" s="71"/>
      <c r="KT1322" s="71"/>
      <c r="KU1322" s="71"/>
      <c r="KV1322" s="71"/>
      <c r="KW1322" s="71"/>
      <c r="KX1322" s="71"/>
      <c r="KY1322" s="71"/>
      <c r="KZ1322" s="71"/>
      <c r="LA1322" s="71"/>
    </row>
    <row r="1323" spans="1:313" s="72" customFormat="1" ht="23.25" customHeight="1" outlineLevel="1">
      <c r="A1323" s="56">
        <f t="shared" si="28"/>
        <v>1293</v>
      </c>
      <c r="B1323" s="78" t="s">
        <v>3189</v>
      </c>
      <c r="C1323" s="78"/>
      <c r="D1323" s="85" t="s">
        <v>3190</v>
      </c>
      <c r="E1323" s="85">
        <v>34701000</v>
      </c>
      <c r="F1323" s="56">
        <v>2016</v>
      </c>
      <c r="G1323" s="56">
        <v>2</v>
      </c>
      <c r="H1323" s="56">
        <v>1</v>
      </c>
      <c r="I1323" s="86">
        <v>286.7</v>
      </c>
      <c r="J1323" s="86">
        <v>235.76</v>
      </c>
      <c r="K1323" s="56"/>
      <c r="L1323" s="56"/>
      <c r="M1323" s="56"/>
      <c r="N1323" s="56"/>
      <c r="O1323" s="56"/>
      <c r="P1323" s="56"/>
      <c r="Q1323" s="56"/>
      <c r="R1323" s="56">
        <v>8</v>
      </c>
      <c r="S1323" s="56">
        <v>12</v>
      </c>
      <c r="T1323" s="56">
        <v>10</v>
      </c>
      <c r="U1323" s="146"/>
      <c r="V1323" s="69"/>
      <c r="W1323" s="73"/>
      <c r="X1323" s="184"/>
      <c r="Y1323" s="184"/>
      <c r="Z1323" s="184"/>
      <c r="AA1323" s="184"/>
      <c r="AB1323" s="184"/>
      <c r="AC1323" s="184"/>
      <c r="AD1323" s="184"/>
      <c r="AE1323" s="184"/>
      <c r="AF1323" s="184"/>
      <c r="AG1323" s="184"/>
      <c r="AH1323" s="184"/>
      <c r="AI1323" s="184"/>
      <c r="AJ1323" s="184"/>
      <c r="AK1323" s="184"/>
      <c r="AL1323" s="184"/>
      <c r="AM1323" s="184"/>
      <c r="AN1323" s="184"/>
      <c r="AO1323" s="184"/>
      <c r="AP1323" s="184"/>
      <c r="AQ1323" s="184"/>
      <c r="AR1323" s="184"/>
      <c r="AS1323" s="184"/>
      <c r="AT1323" s="184"/>
      <c r="AU1323" s="184"/>
      <c r="AV1323" s="184"/>
      <c r="AW1323" s="184"/>
      <c r="AX1323" s="184"/>
      <c r="AY1323" s="184"/>
      <c r="AZ1323" s="184"/>
      <c r="BA1323" s="184"/>
      <c r="BB1323" s="184"/>
      <c r="BC1323" s="184"/>
      <c r="BD1323" s="184"/>
      <c r="BE1323" s="184"/>
      <c r="BF1323" s="184"/>
      <c r="BG1323" s="184"/>
      <c r="BH1323" s="184"/>
      <c r="BI1323" s="184"/>
      <c r="BJ1323" s="184"/>
      <c r="BK1323" s="184"/>
      <c r="BL1323" s="184"/>
      <c r="BM1323" s="184"/>
      <c r="BN1323" s="184"/>
      <c r="BO1323" s="184"/>
    </row>
    <row r="1324" spans="1:313" s="72" customFormat="1" ht="23.25" customHeight="1" outlineLevel="1">
      <c r="A1324" s="56">
        <f t="shared" si="28"/>
        <v>1294</v>
      </c>
      <c r="B1324" s="78" t="s">
        <v>13412</v>
      </c>
      <c r="C1324" s="78"/>
      <c r="D1324" s="85" t="s">
        <v>13413</v>
      </c>
      <c r="E1324" s="85">
        <v>34701000</v>
      </c>
      <c r="F1324" s="56">
        <v>2018</v>
      </c>
      <c r="G1324" s="56">
        <v>2</v>
      </c>
      <c r="H1324" s="56">
        <v>1</v>
      </c>
      <c r="I1324" s="86">
        <v>488</v>
      </c>
      <c r="J1324" s="86">
        <v>488</v>
      </c>
      <c r="K1324" s="56"/>
      <c r="L1324" s="56"/>
      <c r="M1324" s="56"/>
      <c r="N1324" s="56"/>
      <c r="O1324" s="56"/>
      <c r="P1324" s="56"/>
      <c r="Q1324" s="56"/>
      <c r="R1324" s="56"/>
      <c r="S1324" s="56"/>
      <c r="T1324" s="56">
        <v>12</v>
      </c>
      <c r="U1324" s="146"/>
      <c r="V1324" s="69"/>
      <c r="W1324" s="73"/>
      <c r="X1324" s="184"/>
      <c r="Y1324" s="184"/>
      <c r="Z1324" s="184"/>
      <c r="AA1324" s="184"/>
      <c r="AB1324" s="184"/>
      <c r="AC1324" s="184"/>
      <c r="AD1324" s="184"/>
      <c r="AE1324" s="184"/>
      <c r="AF1324" s="184"/>
      <c r="AG1324" s="184"/>
      <c r="AH1324" s="184"/>
      <c r="AI1324" s="184"/>
      <c r="AJ1324" s="184"/>
      <c r="AK1324" s="184"/>
      <c r="AL1324" s="184"/>
      <c r="AM1324" s="184"/>
      <c r="AN1324" s="184"/>
      <c r="AO1324" s="184"/>
      <c r="AP1324" s="184"/>
      <c r="AQ1324" s="184"/>
      <c r="AR1324" s="184"/>
      <c r="AS1324" s="184"/>
      <c r="AT1324" s="184"/>
      <c r="AU1324" s="184"/>
      <c r="AV1324" s="184"/>
      <c r="AW1324" s="184"/>
      <c r="AX1324" s="184"/>
      <c r="AY1324" s="184"/>
      <c r="AZ1324" s="184"/>
      <c r="BA1324" s="184"/>
      <c r="BB1324" s="184"/>
      <c r="BC1324" s="184"/>
      <c r="BD1324" s="184"/>
      <c r="BE1324" s="184"/>
      <c r="BF1324" s="184"/>
      <c r="BG1324" s="184"/>
      <c r="BH1324" s="184"/>
      <c r="BI1324" s="184"/>
      <c r="BJ1324" s="184"/>
      <c r="BK1324" s="184"/>
      <c r="BL1324" s="184"/>
      <c r="BM1324" s="184"/>
      <c r="BN1324" s="184"/>
      <c r="BO1324" s="184"/>
    </row>
    <row r="1325" spans="1:313" s="72" customFormat="1" ht="23.25" customHeight="1" outlineLevel="1">
      <c r="A1325" s="56">
        <f t="shared" si="28"/>
        <v>1295</v>
      </c>
      <c r="B1325" s="78" t="s">
        <v>3191</v>
      </c>
      <c r="C1325" s="56"/>
      <c r="D1325" s="85" t="s">
        <v>3192</v>
      </c>
      <c r="E1325" s="85">
        <v>34701000</v>
      </c>
      <c r="F1325" s="56">
        <v>2017</v>
      </c>
      <c r="G1325" s="56">
        <v>2</v>
      </c>
      <c r="H1325" s="56">
        <v>2</v>
      </c>
      <c r="I1325" s="86">
        <v>316.10000000000002</v>
      </c>
      <c r="J1325" s="86">
        <v>249.32</v>
      </c>
      <c r="K1325" s="56"/>
      <c r="L1325" s="56"/>
      <c r="M1325" s="56"/>
      <c r="N1325" s="56"/>
      <c r="O1325" s="56">
        <v>12</v>
      </c>
      <c r="P1325" s="56">
        <v>10</v>
      </c>
      <c r="Q1325" s="56">
        <v>11</v>
      </c>
      <c r="R1325" s="56">
        <v>8</v>
      </c>
      <c r="S1325" s="56">
        <v>9</v>
      </c>
      <c r="T1325" s="56"/>
      <c r="U1325" s="146"/>
      <c r="V1325" s="69"/>
      <c r="W1325" s="73"/>
      <c r="X1325" s="184"/>
      <c r="Y1325" s="184"/>
      <c r="Z1325" s="184"/>
      <c r="AA1325" s="184"/>
      <c r="AB1325" s="184"/>
      <c r="AC1325" s="184"/>
      <c r="AD1325" s="184"/>
      <c r="AE1325" s="184"/>
      <c r="AF1325" s="184"/>
      <c r="AG1325" s="184"/>
      <c r="AH1325" s="184"/>
      <c r="AI1325" s="184"/>
      <c r="AJ1325" s="184"/>
      <c r="AK1325" s="184"/>
      <c r="AL1325" s="184"/>
      <c r="AM1325" s="184"/>
      <c r="AN1325" s="184"/>
      <c r="AO1325" s="184"/>
      <c r="AP1325" s="184"/>
      <c r="AQ1325" s="184"/>
      <c r="AR1325" s="184"/>
      <c r="AS1325" s="184"/>
      <c r="AT1325" s="184"/>
      <c r="AU1325" s="184"/>
      <c r="AV1325" s="184"/>
      <c r="AW1325" s="184"/>
      <c r="AX1325" s="184"/>
      <c r="AY1325" s="184"/>
      <c r="AZ1325" s="184"/>
      <c r="BA1325" s="184"/>
      <c r="BB1325" s="184"/>
      <c r="BC1325" s="184"/>
      <c r="BD1325" s="184"/>
      <c r="BE1325" s="184"/>
      <c r="BF1325" s="184"/>
      <c r="BG1325" s="184"/>
      <c r="BH1325" s="184"/>
      <c r="BI1325" s="184"/>
      <c r="BJ1325" s="184"/>
      <c r="BK1325" s="184"/>
      <c r="BL1325" s="184"/>
      <c r="BM1325" s="184"/>
      <c r="BN1325" s="184"/>
      <c r="BO1325" s="184"/>
    </row>
    <row r="1326" spans="1:313" s="72" customFormat="1" ht="23.25" customHeight="1" outlineLevel="1">
      <c r="A1326" s="56">
        <f t="shared" si="28"/>
        <v>1296</v>
      </c>
      <c r="B1326" s="205" t="s">
        <v>3193</v>
      </c>
      <c r="C1326" s="205"/>
      <c r="D1326" s="85" t="s">
        <v>3194</v>
      </c>
      <c r="E1326" s="85">
        <v>34701000</v>
      </c>
      <c r="F1326" s="56">
        <v>2019</v>
      </c>
      <c r="G1326" s="56">
        <v>2</v>
      </c>
      <c r="H1326" s="56">
        <v>1</v>
      </c>
      <c r="I1326" s="86">
        <v>488</v>
      </c>
      <c r="J1326" s="86">
        <v>413.5</v>
      </c>
      <c r="K1326" s="56"/>
      <c r="L1326" s="56"/>
      <c r="M1326" s="56"/>
      <c r="N1326" s="56"/>
      <c r="O1326" s="56"/>
      <c r="P1326" s="56"/>
      <c r="Q1326" s="56">
        <v>10</v>
      </c>
      <c r="R1326" s="56"/>
      <c r="S1326" s="56">
        <v>8</v>
      </c>
      <c r="T1326" s="56">
        <v>12</v>
      </c>
      <c r="U1326" s="144" t="s">
        <v>3195</v>
      </c>
      <c r="V1326" s="69"/>
      <c r="W1326" s="70"/>
      <c r="X1326" s="184"/>
      <c r="Y1326" s="184"/>
      <c r="Z1326" s="184"/>
      <c r="AA1326" s="184"/>
      <c r="AB1326" s="184"/>
      <c r="AC1326" s="184"/>
      <c r="AD1326" s="184"/>
      <c r="AE1326" s="184"/>
      <c r="AF1326" s="184"/>
      <c r="AG1326" s="184"/>
      <c r="AH1326" s="184"/>
      <c r="AI1326" s="184"/>
      <c r="AJ1326" s="184"/>
      <c r="AK1326" s="184"/>
      <c r="AL1326" s="184"/>
      <c r="AM1326" s="184"/>
      <c r="AN1326" s="184"/>
      <c r="AO1326" s="184"/>
      <c r="AP1326" s="184"/>
      <c r="AQ1326" s="184"/>
      <c r="AR1326" s="184"/>
      <c r="AS1326" s="184"/>
      <c r="AT1326" s="184"/>
      <c r="AU1326" s="184"/>
      <c r="AV1326" s="184"/>
      <c r="AW1326" s="184"/>
      <c r="AX1326" s="184"/>
      <c r="AY1326" s="184"/>
      <c r="AZ1326" s="184"/>
      <c r="BA1326" s="184"/>
      <c r="BB1326" s="184"/>
      <c r="BC1326" s="184"/>
      <c r="BD1326" s="184"/>
      <c r="BE1326" s="184"/>
      <c r="BF1326" s="184"/>
      <c r="BG1326" s="184"/>
      <c r="BH1326" s="184"/>
      <c r="BI1326" s="184"/>
      <c r="BJ1326" s="184"/>
      <c r="BK1326" s="184"/>
      <c r="BL1326" s="184"/>
      <c r="BM1326" s="184"/>
      <c r="BN1326" s="184"/>
      <c r="BO1326" s="184"/>
      <c r="BP1326" s="71"/>
      <c r="BQ1326" s="71"/>
      <c r="BR1326" s="71"/>
      <c r="BS1326" s="71"/>
      <c r="BT1326" s="71"/>
      <c r="BU1326" s="71"/>
      <c r="BV1326" s="71"/>
      <c r="BW1326" s="71"/>
      <c r="BX1326" s="71"/>
      <c r="BY1326" s="71"/>
      <c r="BZ1326" s="71"/>
      <c r="CA1326" s="71"/>
      <c r="CB1326" s="71"/>
      <c r="CC1326" s="71"/>
      <c r="CD1326" s="71"/>
      <c r="CE1326" s="71"/>
      <c r="CF1326" s="71"/>
      <c r="CG1326" s="71"/>
      <c r="CH1326" s="71"/>
      <c r="CI1326" s="71"/>
      <c r="CJ1326" s="71"/>
      <c r="CK1326" s="71"/>
      <c r="CL1326" s="71"/>
      <c r="CM1326" s="71"/>
      <c r="CN1326" s="71"/>
      <c r="CO1326" s="71"/>
      <c r="CP1326" s="71"/>
      <c r="CQ1326" s="71"/>
      <c r="CR1326" s="71"/>
      <c r="CS1326" s="71"/>
      <c r="CT1326" s="71"/>
      <c r="CU1326" s="71"/>
      <c r="CV1326" s="71"/>
      <c r="CW1326" s="71"/>
      <c r="CX1326" s="71"/>
      <c r="CY1326" s="71"/>
      <c r="CZ1326" s="71"/>
      <c r="DA1326" s="71"/>
      <c r="DB1326" s="71"/>
      <c r="DC1326" s="71"/>
      <c r="DD1326" s="71"/>
      <c r="DE1326" s="71"/>
      <c r="DF1326" s="71"/>
      <c r="DG1326" s="71"/>
      <c r="DH1326" s="71"/>
      <c r="DI1326" s="71"/>
      <c r="DJ1326" s="71"/>
      <c r="DK1326" s="71"/>
      <c r="DL1326" s="71"/>
      <c r="DM1326" s="71"/>
      <c r="DN1326" s="71"/>
      <c r="DO1326" s="71"/>
      <c r="DP1326" s="71"/>
      <c r="DQ1326" s="71"/>
      <c r="DR1326" s="71"/>
      <c r="DS1326" s="71"/>
      <c r="DT1326" s="71"/>
      <c r="DU1326" s="71"/>
      <c r="DV1326" s="71"/>
      <c r="DW1326" s="71"/>
      <c r="DX1326" s="71"/>
      <c r="DY1326" s="71"/>
      <c r="DZ1326" s="71"/>
      <c r="EA1326" s="71"/>
      <c r="EB1326" s="71"/>
      <c r="EC1326" s="71"/>
      <c r="ED1326" s="71"/>
      <c r="EE1326" s="71"/>
      <c r="EF1326" s="71"/>
      <c r="EG1326" s="71"/>
      <c r="EH1326" s="71"/>
      <c r="EI1326" s="71"/>
      <c r="EJ1326" s="71"/>
      <c r="EK1326" s="71"/>
      <c r="EL1326" s="71"/>
      <c r="EM1326" s="71"/>
      <c r="EN1326" s="71"/>
      <c r="EO1326" s="71"/>
      <c r="EP1326" s="71"/>
      <c r="EQ1326" s="71"/>
      <c r="ER1326" s="71"/>
      <c r="ES1326" s="71"/>
      <c r="ET1326" s="71"/>
      <c r="EU1326" s="71"/>
      <c r="EV1326" s="71"/>
      <c r="EW1326" s="71"/>
      <c r="EX1326" s="71"/>
      <c r="EY1326" s="71"/>
      <c r="EZ1326" s="71"/>
      <c r="FA1326" s="71"/>
      <c r="FB1326" s="71"/>
      <c r="FC1326" s="71"/>
      <c r="FD1326" s="71"/>
      <c r="FE1326" s="71"/>
      <c r="FF1326" s="71"/>
      <c r="FG1326" s="71"/>
      <c r="FH1326" s="71"/>
      <c r="FI1326" s="71"/>
      <c r="FJ1326" s="71"/>
      <c r="FK1326" s="71"/>
      <c r="FL1326" s="71"/>
      <c r="FM1326" s="71"/>
      <c r="FN1326" s="71"/>
      <c r="FO1326" s="71"/>
      <c r="FP1326" s="71"/>
      <c r="FQ1326" s="71"/>
      <c r="FR1326" s="71"/>
      <c r="FS1326" s="71"/>
      <c r="FT1326" s="71"/>
      <c r="FU1326" s="71"/>
      <c r="FV1326" s="71"/>
      <c r="FW1326" s="71"/>
      <c r="FX1326" s="71"/>
      <c r="FY1326" s="71"/>
      <c r="FZ1326" s="71"/>
      <c r="GA1326" s="71"/>
      <c r="GB1326" s="71"/>
      <c r="GC1326" s="71"/>
      <c r="GD1326" s="71"/>
      <c r="GE1326" s="71"/>
      <c r="GF1326" s="71"/>
      <c r="GG1326" s="71"/>
      <c r="GH1326" s="71"/>
      <c r="GI1326" s="71"/>
      <c r="GJ1326" s="71"/>
      <c r="GK1326" s="71"/>
      <c r="GL1326" s="71"/>
      <c r="GM1326" s="71"/>
      <c r="GN1326" s="71"/>
      <c r="GO1326" s="71"/>
      <c r="GP1326" s="71"/>
      <c r="GQ1326" s="71"/>
      <c r="GR1326" s="71"/>
      <c r="GS1326" s="71"/>
      <c r="GT1326" s="71"/>
      <c r="GU1326" s="71"/>
      <c r="GV1326" s="71"/>
      <c r="GW1326" s="71"/>
      <c r="GX1326" s="71"/>
      <c r="GY1326" s="71"/>
      <c r="GZ1326" s="71"/>
      <c r="HA1326" s="71"/>
      <c r="HB1326" s="71"/>
      <c r="HC1326" s="71"/>
      <c r="HD1326" s="71"/>
      <c r="HE1326" s="71"/>
      <c r="HF1326" s="71"/>
      <c r="HG1326" s="71"/>
      <c r="HH1326" s="71"/>
      <c r="HI1326" s="71"/>
      <c r="HJ1326" s="71"/>
      <c r="HK1326" s="71"/>
      <c r="HL1326" s="71"/>
      <c r="HM1326" s="71"/>
      <c r="HN1326" s="71"/>
      <c r="HO1326" s="71"/>
      <c r="HP1326" s="71"/>
      <c r="HQ1326" s="71"/>
      <c r="HR1326" s="71"/>
      <c r="HS1326" s="71"/>
      <c r="HT1326" s="71"/>
      <c r="HU1326" s="71"/>
      <c r="HV1326" s="71"/>
      <c r="HW1326" s="71"/>
      <c r="HX1326" s="71"/>
      <c r="HY1326" s="71"/>
      <c r="HZ1326" s="71"/>
      <c r="IA1326" s="71"/>
      <c r="IB1326" s="71"/>
      <c r="IC1326" s="71"/>
      <c r="ID1326" s="71"/>
      <c r="IE1326" s="71"/>
      <c r="IF1326" s="71"/>
      <c r="IG1326" s="71"/>
      <c r="IH1326" s="71"/>
      <c r="II1326" s="71"/>
      <c r="IJ1326" s="71"/>
      <c r="IK1326" s="71"/>
      <c r="IL1326" s="71"/>
      <c r="IM1326" s="71"/>
      <c r="IN1326" s="71"/>
      <c r="IO1326" s="71"/>
      <c r="IP1326" s="71"/>
      <c r="IQ1326" s="71"/>
      <c r="IR1326" s="71"/>
      <c r="IS1326" s="71"/>
      <c r="IT1326" s="71"/>
      <c r="IU1326" s="71"/>
      <c r="IV1326" s="71"/>
      <c r="IW1326" s="71"/>
      <c r="IX1326" s="71"/>
      <c r="IY1326" s="71"/>
      <c r="IZ1326" s="71"/>
      <c r="JA1326" s="71"/>
      <c r="JB1326" s="71"/>
      <c r="JC1326" s="71"/>
      <c r="JD1326" s="71"/>
      <c r="JE1326" s="71"/>
      <c r="JF1326" s="71"/>
      <c r="JG1326" s="71"/>
      <c r="JH1326" s="71"/>
      <c r="JI1326" s="71"/>
      <c r="JJ1326" s="71"/>
      <c r="JK1326" s="71"/>
      <c r="JL1326" s="71"/>
      <c r="JM1326" s="71"/>
      <c r="JN1326" s="71"/>
      <c r="JO1326" s="71"/>
      <c r="JP1326" s="71"/>
      <c r="JQ1326" s="71"/>
      <c r="JR1326" s="71"/>
      <c r="JS1326" s="71"/>
      <c r="JT1326" s="71"/>
      <c r="JU1326" s="71"/>
      <c r="JV1326" s="71"/>
      <c r="JW1326" s="71"/>
      <c r="JX1326" s="71"/>
      <c r="JY1326" s="71"/>
      <c r="JZ1326" s="71"/>
      <c r="KA1326" s="71"/>
      <c r="KB1326" s="71"/>
      <c r="KC1326" s="71"/>
      <c r="KD1326" s="71"/>
      <c r="KE1326" s="71"/>
      <c r="KF1326" s="71"/>
      <c r="KG1326" s="71"/>
      <c r="KH1326" s="71"/>
      <c r="KI1326" s="71"/>
      <c r="KJ1326" s="71"/>
      <c r="KK1326" s="71"/>
      <c r="KL1326" s="71"/>
      <c r="KM1326" s="71"/>
      <c r="KN1326" s="71"/>
      <c r="KO1326" s="71"/>
      <c r="KP1326" s="71"/>
      <c r="KQ1326" s="71"/>
      <c r="KR1326" s="71"/>
      <c r="KS1326" s="71"/>
      <c r="KT1326" s="71"/>
      <c r="KU1326" s="71"/>
      <c r="KV1326" s="71"/>
      <c r="KW1326" s="71"/>
      <c r="KX1326" s="71"/>
      <c r="KY1326" s="71"/>
      <c r="KZ1326" s="71"/>
      <c r="LA1326" s="71"/>
    </row>
    <row r="1327" spans="1:313" s="72" customFormat="1" ht="23.25" customHeight="1" outlineLevel="1">
      <c r="A1327" s="56">
        <f t="shared" si="28"/>
        <v>1297</v>
      </c>
      <c r="B1327" s="85" t="s">
        <v>3196</v>
      </c>
      <c r="C1327" s="85"/>
      <c r="D1327" s="85" t="s">
        <v>3197</v>
      </c>
      <c r="E1327" s="85">
        <v>34701000</v>
      </c>
      <c r="F1327" s="56">
        <v>2017</v>
      </c>
      <c r="G1327" s="56">
        <v>2</v>
      </c>
      <c r="H1327" s="56">
        <v>1</v>
      </c>
      <c r="I1327" s="86">
        <v>352</v>
      </c>
      <c r="J1327" s="86">
        <v>298.60000000000002</v>
      </c>
      <c r="K1327" s="56"/>
      <c r="L1327" s="56"/>
      <c r="M1327" s="56"/>
      <c r="N1327" s="56"/>
      <c r="O1327" s="56"/>
      <c r="P1327" s="56"/>
      <c r="Q1327" s="56">
        <v>10</v>
      </c>
      <c r="R1327" s="56">
        <v>8</v>
      </c>
      <c r="S1327" s="56">
        <v>12</v>
      </c>
      <c r="T1327" s="56"/>
      <c r="U1327" s="144" t="s">
        <v>3024</v>
      </c>
      <c r="V1327" s="69"/>
      <c r="W1327" s="70"/>
      <c r="X1327" s="184"/>
      <c r="Y1327" s="184"/>
      <c r="Z1327" s="184"/>
      <c r="AA1327" s="184"/>
      <c r="AB1327" s="184"/>
      <c r="AC1327" s="184"/>
      <c r="AD1327" s="184"/>
      <c r="AE1327" s="184"/>
      <c r="AF1327" s="184"/>
      <c r="AG1327" s="184"/>
      <c r="AH1327" s="184"/>
      <c r="AI1327" s="184"/>
      <c r="AJ1327" s="184"/>
      <c r="AK1327" s="184"/>
      <c r="AL1327" s="184"/>
      <c r="AM1327" s="184"/>
      <c r="AN1327" s="184"/>
      <c r="AO1327" s="184"/>
      <c r="AP1327" s="184"/>
      <c r="AQ1327" s="184"/>
      <c r="AR1327" s="184"/>
      <c r="AS1327" s="184"/>
      <c r="AT1327" s="184"/>
      <c r="AU1327" s="184"/>
      <c r="AV1327" s="184"/>
      <c r="AW1327" s="184"/>
      <c r="AX1327" s="184"/>
      <c r="AY1327" s="184"/>
      <c r="AZ1327" s="184"/>
      <c r="BA1327" s="184"/>
      <c r="BB1327" s="184"/>
      <c r="BC1327" s="184"/>
      <c r="BD1327" s="184"/>
      <c r="BE1327" s="184"/>
      <c r="BF1327" s="184"/>
      <c r="BG1327" s="184"/>
      <c r="BH1327" s="184"/>
      <c r="BI1327" s="184"/>
      <c r="BJ1327" s="184"/>
      <c r="BK1327" s="184"/>
      <c r="BL1327" s="184"/>
      <c r="BM1327" s="184"/>
      <c r="BN1327" s="184"/>
      <c r="BO1327" s="184"/>
      <c r="BP1327" s="71"/>
      <c r="BQ1327" s="71"/>
      <c r="BR1327" s="71"/>
      <c r="BS1327" s="71"/>
      <c r="BT1327" s="71"/>
      <c r="BU1327" s="71"/>
      <c r="BV1327" s="71"/>
      <c r="BW1327" s="71"/>
      <c r="BX1327" s="71"/>
      <c r="BY1327" s="71"/>
      <c r="BZ1327" s="71"/>
      <c r="CA1327" s="71"/>
      <c r="CB1327" s="71"/>
      <c r="CC1327" s="71"/>
      <c r="CD1327" s="71"/>
      <c r="CE1327" s="71"/>
      <c r="CF1327" s="71"/>
      <c r="CG1327" s="71"/>
      <c r="CH1327" s="71"/>
      <c r="CI1327" s="71"/>
      <c r="CJ1327" s="71"/>
      <c r="CK1327" s="71"/>
      <c r="CL1327" s="71"/>
      <c r="CM1327" s="71"/>
      <c r="CN1327" s="71"/>
      <c r="CO1327" s="71"/>
      <c r="CP1327" s="71"/>
      <c r="CQ1327" s="71"/>
      <c r="CR1327" s="71"/>
      <c r="CS1327" s="71"/>
      <c r="CT1327" s="71"/>
      <c r="CU1327" s="71"/>
      <c r="CV1327" s="71"/>
      <c r="CW1327" s="71"/>
      <c r="CX1327" s="71"/>
      <c r="CY1327" s="71"/>
      <c r="CZ1327" s="71"/>
      <c r="DA1327" s="71"/>
      <c r="DB1327" s="71"/>
      <c r="DC1327" s="71"/>
      <c r="DD1327" s="71"/>
      <c r="DE1327" s="71"/>
      <c r="DF1327" s="71"/>
      <c r="DG1327" s="71"/>
      <c r="DH1327" s="71"/>
      <c r="DI1327" s="71"/>
      <c r="DJ1327" s="71"/>
      <c r="DK1327" s="71"/>
      <c r="DL1327" s="71"/>
      <c r="DM1327" s="71"/>
      <c r="DN1327" s="71"/>
      <c r="DO1327" s="71"/>
      <c r="DP1327" s="71"/>
      <c r="DQ1327" s="71"/>
      <c r="DR1327" s="71"/>
      <c r="DS1327" s="71"/>
      <c r="DT1327" s="71"/>
      <c r="DU1327" s="71"/>
      <c r="DV1327" s="71"/>
      <c r="DW1327" s="71"/>
      <c r="DX1327" s="71"/>
      <c r="DY1327" s="71"/>
      <c r="DZ1327" s="71"/>
      <c r="EA1327" s="71"/>
      <c r="EB1327" s="71"/>
      <c r="EC1327" s="71"/>
      <c r="ED1327" s="71"/>
      <c r="EE1327" s="71"/>
      <c r="EF1327" s="71"/>
      <c r="EG1327" s="71"/>
      <c r="EH1327" s="71"/>
      <c r="EI1327" s="71"/>
      <c r="EJ1327" s="71"/>
      <c r="EK1327" s="71"/>
      <c r="EL1327" s="71"/>
      <c r="EM1327" s="71"/>
      <c r="EN1327" s="71"/>
      <c r="EO1327" s="71"/>
      <c r="EP1327" s="71"/>
      <c r="EQ1327" s="71"/>
      <c r="ER1327" s="71"/>
      <c r="ES1327" s="71"/>
      <c r="ET1327" s="71"/>
      <c r="EU1327" s="71"/>
      <c r="EV1327" s="71"/>
      <c r="EW1327" s="71"/>
      <c r="EX1327" s="71"/>
      <c r="EY1327" s="71"/>
      <c r="EZ1327" s="71"/>
      <c r="FA1327" s="71"/>
      <c r="FB1327" s="71"/>
      <c r="FC1327" s="71"/>
      <c r="FD1327" s="71"/>
      <c r="FE1327" s="71"/>
      <c r="FF1327" s="71"/>
      <c r="FG1327" s="71"/>
      <c r="FH1327" s="71"/>
      <c r="FI1327" s="71"/>
      <c r="FJ1327" s="71"/>
      <c r="FK1327" s="71"/>
      <c r="FL1327" s="71"/>
      <c r="FM1327" s="71"/>
      <c r="FN1327" s="71"/>
      <c r="FO1327" s="71"/>
      <c r="FP1327" s="71"/>
      <c r="FQ1327" s="71"/>
      <c r="FR1327" s="71"/>
      <c r="FS1327" s="71"/>
      <c r="FT1327" s="71"/>
      <c r="FU1327" s="71"/>
      <c r="FV1327" s="71"/>
      <c r="FW1327" s="71"/>
      <c r="FX1327" s="71"/>
      <c r="FY1327" s="71"/>
      <c r="FZ1327" s="71"/>
      <c r="GA1327" s="71"/>
      <c r="GB1327" s="71"/>
      <c r="GC1327" s="71"/>
      <c r="GD1327" s="71"/>
      <c r="GE1327" s="71"/>
      <c r="GF1327" s="71"/>
      <c r="GG1327" s="71"/>
      <c r="GH1327" s="71"/>
      <c r="GI1327" s="71"/>
      <c r="GJ1327" s="71"/>
      <c r="GK1327" s="71"/>
      <c r="GL1327" s="71"/>
      <c r="GM1327" s="71"/>
      <c r="GN1327" s="71"/>
      <c r="GO1327" s="71"/>
      <c r="GP1327" s="71"/>
      <c r="GQ1327" s="71"/>
      <c r="GR1327" s="71"/>
      <c r="GS1327" s="71"/>
      <c r="GT1327" s="71"/>
      <c r="GU1327" s="71"/>
      <c r="GV1327" s="71"/>
      <c r="GW1327" s="71"/>
      <c r="GX1327" s="71"/>
      <c r="GY1327" s="71"/>
      <c r="GZ1327" s="71"/>
      <c r="HA1327" s="71"/>
      <c r="HB1327" s="71"/>
      <c r="HC1327" s="71"/>
      <c r="HD1327" s="71"/>
      <c r="HE1327" s="71"/>
      <c r="HF1327" s="71"/>
      <c r="HG1327" s="71"/>
      <c r="HH1327" s="71"/>
      <c r="HI1327" s="71"/>
      <c r="HJ1327" s="71"/>
      <c r="HK1327" s="71"/>
      <c r="HL1327" s="71"/>
      <c r="HM1327" s="71"/>
      <c r="HN1327" s="71"/>
      <c r="HO1327" s="71"/>
      <c r="HP1327" s="71"/>
      <c r="HQ1327" s="71"/>
      <c r="HR1327" s="71"/>
      <c r="HS1327" s="71"/>
      <c r="HT1327" s="71"/>
      <c r="HU1327" s="71"/>
      <c r="HV1327" s="71"/>
      <c r="HW1327" s="71"/>
      <c r="HX1327" s="71"/>
      <c r="HY1327" s="71"/>
      <c r="HZ1327" s="71"/>
      <c r="IA1327" s="71"/>
      <c r="IB1327" s="71"/>
      <c r="IC1327" s="71"/>
      <c r="ID1327" s="71"/>
      <c r="IE1327" s="71"/>
      <c r="IF1327" s="71"/>
      <c r="IG1327" s="71"/>
      <c r="IH1327" s="71"/>
      <c r="II1327" s="71"/>
      <c r="IJ1327" s="71"/>
      <c r="IK1327" s="71"/>
      <c r="IL1327" s="71"/>
      <c r="IM1327" s="71"/>
      <c r="IN1327" s="71"/>
      <c r="IO1327" s="71"/>
      <c r="IP1327" s="71"/>
      <c r="IQ1327" s="71"/>
      <c r="IR1327" s="71"/>
      <c r="IS1327" s="71"/>
      <c r="IT1327" s="71"/>
      <c r="IU1327" s="71"/>
      <c r="IV1327" s="71"/>
      <c r="IW1327" s="71"/>
      <c r="IX1327" s="71"/>
      <c r="IY1327" s="71"/>
      <c r="IZ1327" s="71"/>
      <c r="JA1327" s="71"/>
      <c r="JB1327" s="71"/>
      <c r="JC1327" s="71"/>
      <c r="JD1327" s="71"/>
      <c r="JE1327" s="71"/>
      <c r="JF1327" s="71"/>
      <c r="JG1327" s="71"/>
      <c r="JH1327" s="71"/>
      <c r="JI1327" s="71"/>
      <c r="JJ1327" s="71"/>
      <c r="JK1327" s="71"/>
      <c r="JL1327" s="71"/>
      <c r="JM1327" s="71"/>
      <c r="JN1327" s="71"/>
      <c r="JO1327" s="71"/>
      <c r="JP1327" s="71"/>
      <c r="JQ1327" s="71"/>
      <c r="JR1327" s="71"/>
      <c r="JS1327" s="71"/>
      <c r="JT1327" s="71"/>
      <c r="JU1327" s="71"/>
      <c r="JV1327" s="71"/>
      <c r="JW1327" s="71"/>
      <c r="JX1327" s="71"/>
      <c r="JY1327" s="71"/>
      <c r="JZ1327" s="71"/>
      <c r="KA1327" s="71"/>
      <c r="KB1327" s="71"/>
      <c r="KC1327" s="71"/>
      <c r="KD1327" s="71"/>
      <c r="KE1327" s="71"/>
      <c r="KF1327" s="71"/>
      <c r="KG1327" s="71"/>
      <c r="KH1327" s="71"/>
      <c r="KI1327" s="71"/>
      <c r="KJ1327" s="71"/>
      <c r="KK1327" s="71"/>
      <c r="KL1327" s="71"/>
      <c r="KM1327" s="71"/>
      <c r="KN1327" s="71"/>
      <c r="KO1327" s="71"/>
      <c r="KP1327" s="71"/>
      <c r="KQ1327" s="71"/>
      <c r="KR1327" s="71"/>
      <c r="KS1327" s="71"/>
      <c r="KT1327" s="71"/>
      <c r="KU1327" s="71"/>
      <c r="KV1327" s="71"/>
      <c r="KW1327" s="71"/>
      <c r="KX1327" s="71"/>
      <c r="KY1327" s="71"/>
      <c r="KZ1327" s="71"/>
      <c r="LA1327" s="71"/>
    </row>
    <row r="1328" spans="1:313" s="72" customFormat="1" ht="23.25" customHeight="1" outlineLevel="1">
      <c r="A1328" s="56">
        <f t="shared" si="28"/>
        <v>1298</v>
      </c>
      <c r="B1328" s="205" t="s">
        <v>3198</v>
      </c>
      <c r="C1328" s="205"/>
      <c r="D1328" s="85" t="s">
        <v>3199</v>
      </c>
      <c r="E1328" s="85">
        <v>34701000</v>
      </c>
      <c r="F1328" s="56">
        <v>2019</v>
      </c>
      <c r="G1328" s="56">
        <v>2</v>
      </c>
      <c r="H1328" s="56">
        <v>1</v>
      </c>
      <c r="I1328" s="86">
        <v>488</v>
      </c>
      <c r="J1328" s="86">
        <v>413.2</v>
      </c>
      <c r="K1328" s="56"/>
      <c r="L1328" s="56"/>
      <c r="M1328" s="56"/>
      <c r="N1328" s="56"/>
      <c r="O1328" s="56"/>
      <c r="P1328" s="56"/>
      <c r="Q1328" s="56">
        <v>10</v>
      </c>
      <c r="R1328" s="56"/>
      <c r="S1328" s="56">
        <v>8</v>
      </c>
      <c r="T1328" s="56">
        <v>12</v>
      </c>
      <c r="U1328" s="144" t="s">
        <v>3195</v>
      </c>
      <c r="V1328" s="69"/>
      <c r="W1328" s="70"/>
      <c r="X1328" s="184"/>
      <c r="Y1328" s="184"/>
      <c r="Z1328" s="184"/>
      <c r="AA1328" s="184"/>
      <c r="AB1328" s="184"/>
      <c r="AC1328" s="184"/>
      <c r="AD1328" s="184"/>
      <c r="AE1328" s="184"/>
      <c r="AF1328" s="184"/>
      <c r="AG1328" s="184"/>
      <c r="AH1328" s="184"/>
      <c r="AI1328" s="184"/>
      <c r="AJ1328" s="184"/>
      <c r="AK1328" s="184"/>
      <c r="AL1328" s="184"/>
      <c r="AM1328" s="184"/>
      <c r="AN1328" s="184"/>
      <c r="AO1328" s="184"/>
      <c r="AP1328" s="184"/>
      <c r="AQ1328" s="184"/>
      <c r="AR1328" s="184"/>
      <c r="AS1328" s="184"/>
      <c r="AT1328" s="184"/>
      <c r="AU1328" s="184"/>
      <c r="AV1328" s="184"/>
      <c r="AW1328" s="184"/>
      <c r="AX1328" s="184"/>
      <c r="AY1328" s="184"/>
      <c r="AZ1328" s="184"/>
      <c r="BA1328" s="184"/>
      <c r="BB1328" s="184"/>
      <c r="BC1328" s="184"/>
      <c r="BD1328" s="184"/>
      <c r="BE1328" s="184"/>
      <c r="BF1328" s="184"/>
      <c r="BG1328" s="184"/>
      <c r="BH1328" s="184"/>
      <c r="BI1328" s="184"/>
      <c r="BJ1328" s="184"/>
      <c r="BK1328" s="184"/>
      <c r="BL1328" s="184"/>
      <c r="BM1328" s="184"/>
      <c r="BN1328" s="184"/>
      <c r="BO1328" s="184"/>
      <c r="BP1328" s="71"/>
      <c r="BQ1328" s="71"/>
      <c r="BR1328" s="71"/>
      <c r="BS1328" s="71"/>
      <c r="BT1328" s="71"/>
      <c r="BU1328" s="71"/>
      <c r="BV1328" s="71"/>
      <c r="BW1328" s="71"/>
      <c r="BX1328" s="71"/>
      <c r="BY1328" s="71"/>
      <c r="BZ1328" s="71"/>
      <c r="CA1328" s="71"/>
      <c r="CB1328" s="71"/>
      <c r="CC1328" s="71"/>
      <c r="CD1328" s="71"/>
      <c r="CE1328" s="71"/>
      <c r="CF1328" s="71"/>
      <c r="CG1328" s="71"/>
      <c r="CH1328" s="71"/>
      <c r="CI1328" s="71"/>
      <c r="CJ1328" s="71"/>
      <c r="CK1328" s="71"/>
      <c r="CL1328" s="71"/>
      <c r="CM1328" s="71"/>
      <c r="CN1328" s="71"/>
      <c r="CO1328" s="71"/>
      <c r="CP1328" s="71"/>
      <c r="CQ1328" s="71"/>
      <c r="CR1328" s="71"/>
      <c r="CS1328" s="71"/>
      <c r="CT1328" s="71"/>
      <c r="CU1328" s="71"/>
      <c r="CV1328" s="71"/>
      <c r="CW1328" s="71"/>
      <c r="CX1328" s="71"/>
      <c r="CY1328" s="71"/>
      <c r="CZ1328" s="71"/>
      <c r="DA1328" s="71"/>
      <c r="DB1328" s="71"/>
      <c r="DC1328" s="71"/>
      <c r="DD1328" s="71"/>
      <c r="DE1328" s="71"/>
      <c r="DF1328" s="71"/>
      <c r="DG1328" s="71"/>
      <c r="DH1328" s="71"/>
      <c r="DI1328" s="71"/>
      <c r="DJ1328" s="71"/>
      <c r="DK1328" s="71"/>
      <c r="DL1328" s="71"/>
      <c r="DM1328" s="71"/>
      <c r="DN1328" s="71"/>
      <c r="DO1328" s="71"/>
      <c r="DP1328" s="71"/>
      <c r="DQ1328" s="71"/>
      <c r="DR1328" s="71"/>
      <c r="DS1328" s="71"/>
      <c r="DT1328" s="71"/>
      <c r="DU1328" s="71"/>
      <c r="DV1328" s="71"/>
      <c r="DW1328" s="71"/>
      <c r="DX1328" s="71"/>
      <c r="DY1328" s="71"/>
      <c r="DZ1328" s="71"/>
      <c r="EA1328" s="71"/>
      <c r="EB1328" s="71"/>
      <c r="EC1328" s="71"/>
      <c r="ED1328" s="71"/>
      <c r="EE1328" s="71"/>
      <c r="EF1328" s="71"/>
      <c r="EG1328" s="71"/>
      <c r="EH1328" s="71"/>
      <c r="EI1328" s="71"/>
      <c r="EJ1328" s="71"/>
      <c r="EK1328" s="71"/>
      <c r="EL1328" s="71"/>
      <c r="EM1328" s="71"/>
      <c r="EN1328" s="71"/>
      <c r="EO1328" s="71"/>
      <c r="EP1328" s="71"/>
      <c r="EQ1328" s="71"/>
      <c r="ER1328" s="71"/>
      <c r="ES1328" s="71"/>
      <c r="ET1328" s="71"/>
      <c r="EU1328" s="71"/>
      <c r="EV1328" s="71"/>
      <c r="EW1328" s="71"/>
      <c r="EX1328" s="71"/>
      <c r="EY1328" s="71"/>
      <c r="EZ1328" s="71"/>
      <c r="FA1328" s="71"/>
      <c r="FB1328" s="71"/>
      <c r="FC1328" s="71"/>
      <c r="FD1328" s="71"/>
      <c r="FE1328" s="71"/>
      <c r="FF1328" s="71"/>
      <c r="FG1328" s="71"/>
      <c r="FH1328" s="71"/>
      <c r="FI1328" s="71"/>
      <c r="FJ1328" s="71"/>
      <c r="FK1328" s="71"/>
      <c r="FL1328" s="71"/>
      <c r="FM1328" s="71"/>
      <c r="FN1328" s="71"/>
      <c r="FO1328" s="71"/>
      <c r="FP1328" s="71"/>
      <c r="FQ1328" s="71"/>
      <c r="FR1328" s="71"/>
      <c r="FS1328" s="71"/>
      <c r="FT1328" s="71"/>
      <c r="FU1328" s="71"/>
      <c r="FV1328" s="71"/>
      <c r="FW1328" s="71"/>
      <c r="FX1328" s="71"/>
      <c r="FY1328" s="71"/>
      <c r="FZ1328" s="71"/>
      <c r="GA1328" s="71"/>
      <c r="GB1328" s="71"/>
      <c r="GC1328" s="71"/>
      <c r="GD1328" s="71"/>
      <c r="GE1328" s="71"/>
      <c r="GF1328" s="71"/>
      <c r="GG1328" s="71"/>
      <c r="GH1328" s="71"/>
      <c r="GI1328" s="71"/>
      <c r="GJ1328" s="71"/>
      <c r="GK1328" s="71"/>
      <c r="GL1328" s="71"/>
      <c r="GM1328" s="71"/>
      <c r="GN1328" s="71"/>
      <c r="GO1328" s="71"/>
      <c r="GP1328" s="71"/>
      <c r="GQ1328" s="71"/>
      <c r="GR1328" s="71"/>
      <c r="GS1328" s="71"/>
      <c r="GT1328" s="71"/>
      <c r="GU1328" s="71"/>
      <c r="GV1328" s="71"/>
      <c r="GW1328" s="71"/>
      <c r="GX1328" s="71"/>
      <c r="GY1328" s="71"/>
      <c r="GZ1328" s="71"/>
      <c r="HA1328" s="71"/>
      <c r="HB1328" s="71"/>
      <c r="HC1328" s="71"/>
      <c r="HD1328" s="71"/>
      <c r="HE1328" s="71"/>
      <c r="HF1328" s="71"/>
      <c r="HG1328" s="71"/>
      <c r="HH1328" s="71"/>
      <c r="HI1328" s="71"/>
      <c r="HJ1328" s="71"/>
      <c r="HK1328" s="71"/>
      <c r="HL1328" s="71"/>
      <c r="HM1328" s="71"/>
      <c r="HN1328" s="71"/>
      <c r="HO1328" s="71"/>
      <c r="HP1328" s="71"/>
      <c r="HQ1328" s="71"/>
      <c r="HR1328" s="71"/>
      <c r="HS1328" s="71"/>
      <c r="HT1328" s="71"/>
      <c r="HU1328" s="71"/>
      <c r="HV1328" s="71"/>
      <c r="HW1328" s="71"/>
      <c r="HX1328" s="71"/>
      <c r="HY1328" s="71"/>
      <c r="HZ1328" s="71"/>
      <c r="IA1328" s="71"/>
      <c r="IB1328" s="71"/>
      <c r="IC1328" s="71"/>
      <c r="ID1328" s="71"/>
      <c r="IE1328" s="71"/>
      <c r="IF1328" s="71"/>
      <c r="IG1328" s="71"/>
      <c r="IH1328" s="71"/>
      <c r="II1328" s="71"/>
      <c r="IJ1328" s="71"/>
      <c r="IK1328" s="71"/>
      <c r="IL1328" s="71"/>
      <c r="IM1328" s="71"/>
      <c r="IN1328" s="71"/>
      <c r="IO1328" s="71"/>
      <c r="IP1328" s="71"/>
      <c r="IQ1328" s="71"/>
      <c r="IR1328" s="71"/>
      <c r="IS1328" s="71"/>
      <c r="IT1328" s="71"/>
      <c r="IU1328" s="71"/>
      <c r="IV1328" s="71"/>
      <c r="IW1328" s="71"/>
      <c r="IX1328" s="71"/>
      <c r="IY1328" s="71"/>
      <c r="IZ1328" s="71"/>
      <c r="JA1328" s="71"/>
      <c r="JB1328" s="71"/>
      <c r="JC1328" s="71"/>
      <c r="JD1328" s="71"/>
      <c r="JE1328" s="71"/>
      <c r="JF1328" s="71"/>
      <c r="JG1328" s="71"/>
      <c r="JH1328" s="71"/>
      <c r="JI1328" s="71"/>
      <c r="JJ1328" s="71"/>
      <c r="JK1328" s="71"/>
      <c r="JL1328" s="71"/>
      <c r="JM1328" s="71"/>
      <c r="JN1328" s="71"/>
      <c r="JO1328" s="71"/>
      <c r="JP1328" s="71"/>
      <c r="JQ1328" s="71"/>
      <c r="JR1328" s="71"/>
      <c r="JS1328" s="71"/>
      <c r="JT1328" s="71"/>
      <c r="JU1328" s="71"/>
      <c r="JV1328" s="71"/>
      <c r="JW1328" s="71"/>
      <c r="JX1328" s="71"/>
      <c r="JY1328" s="71"/>
      <c r="JZ1328" s="71"/>
      <c r="KA1328" s="71"/>
      <c r="KB1328" s="71"/>
      <c r="KC1328" s="71"/>
      <c r="KD1328" s="71"/>
      <c r="KE1328" s="71"/>
      <c r="KF1328" s="71"/>
      <c r="KG1328" s="71"/>
      <c r="KH1328" s="71"/>
      <c r="KI1328" s="71"/>
      <c r="KJ1328" s="71"/>
      <c r="KK1328" s="71"/>
      <c r="KL1328" s="71"/>
      <c r="KM1328" s="71"/>
      <c r="KN1328" s="71"/>
      <c r="KO1328" s="71"/>
      <c r="KP1328" s="71"/>
      <c r="KQ1328" s="71"/>
      <c r="KR1328" s="71"/>
      <c r="KS1328" s="71"/>
      <c r="KT1328" s="71"/>
      <c r="KU1328" s="71"/>
      <c r="KV1328" s="71"/>
      <c r="KW1328" s="71"/>
      <c r="KX1328" s="71"/>
      <c r="KY1328" s="71"/>
      <c r="KZ1328" s="71"/>
      <c r="LA1328" s="71"/>
    </row>
    <row r="1329" spans="1:313" s="72" customFormat="1" ht="23.25" customHeight="1" outlineLevel="1">
      <c r="A1329" s="56">
        <f t="shared" si="28"/>
        <v>1299</v>
      </c>
      <c r="B1329" s="85" t="s">
        <v>3200</v>
      </c>
      <c r="C1329" s="85"/>
      <c r="D1329" s="85" t="s">
        <v>3201</v>
      </c>
      <c r="E1329" s="85">
        <v>34701000</v>
      </c>
      <c r="F1329" s="56">
        <v>2017</v>
      </c>
      <c r="G1329" s="56">
        <v>2</v>
      </c>
      <c r="H1329" s="56">
        <v>1</v>
      </c>
      <c r="I1329" s="86">
        <v>352</v>
      </c>
      <c r="J1329" s="86">
        <v>300.10000000000002</v>
      </c>
      <c r="K1329" s="56"/>
      <c r="L1329" s="56"/>
      <c r="M1329" s="56"/>
      <c r="N1329" s="56"/>
      <c r="O1329" s="56"/>
      <c r="P1329" s="56"/>
      <c r="Q1329" s="56">
        <v>10</v>
      </c>
      <c r="R1329" s="56">
        <v>8</v>
      </c>
      <c r="S1329" s="56">
        <v>12</v>
      </c>
      <c r="T1329" s="56"/>
      <c r="U1329" s="144" t="s">
        <v>3024</v>
      </c>
      <c r="V1329" s="69"/>
      <c r="W1329" s="70"/>
      <c r="X1329" s="184"/>
      <c r="Y1329" s="184"/>
      <c r="Z1329" s="184"/>
      <c r="AA1329" s="184"/>
      <c r="AB1329" s="184"/>
      <c r="AC1329" s="184"/>
      <c r="AD1329" s="184"/>
      <c r="AE1329" s="184"/>
      <c r="AF1329" s="184"/>
      <c r="AG1329" s="184"/>
      <c r="AH1329" s="184"/>
      <c r="AI1329" s="184"/>
      <c r="AJ1329" s="184"/>
      <c r="AK1329" s="184"/>
      <c r="AL1329" s="184"/>
      <c r="AM1329" s="184"/>
      <c r="AN1329" s="184"/>
      <c r="AO1329" s="184"/>
      <c r="AP1329" s="184"/>
      <c r="AQ1329" s="184"/>
      <c r="AR1329" s="184"/>
      <c r="AS1329" s="184"/>
      <c r="AT1329" s="184"/>
      <c r="AU1329" s="184"/>
      <c r="AV1329" s="184"/>
      <c r="AW1329" s="184"/>
      <c r="AX1329" s="184"/>
      <c r="AY1329" s="184"/>
      <c r="AZ1329" s="184"/>
      <c r="BA1329" s="184"/>
      <c r="BB1329" s="184"/>
      <c r="BC1329" s="184"/>
      <c r="BD1329" s="184"/>
      <c r="BE1329" s="184"/>
      <c r="BF1329" s="184"/>
      <c r="BG1329" s="184"/>
      <c r="BH1329" s="184"/>
      <c r="BI1329" s="184"/>
      <c r="BJ1329" s="184"/>
      <c r="BK1329" s="184"/>
      <c r="BL1329" s="184"/>
      <c r="BM1329" s="184"/>
      <c r="BN1329" s="184"/>
      <c r="BO1329" s="184"/>
      <c r="BP1329" s="71"/>
      <c r="BQ1329" s="71"/>
      <c r="BR1329" s="71"/>
      <c r="BS1329" s="71"/>
      <c r="BT1329" s="71"/>
      <c r="BU1329" s="71"/>
      <c r="BV1329" s="71"/>
      <c r="BW1329" s="71"/>
      <c r="BX1329" s="71"/>
      <c r="BY1329" s="71"/>
      <c r="BZ1329" s="71"/>
      <c r="CA1329" s="71"/>
      <c r="CB1329" s="71"/>
      <c r="CC1329" s="71"/>
      <c r="CD1329" s="71"/>
      <c r="CE1329" s="71"/>
      <c r="CF1329" s="71"/>
      <c r="CG1329" s="71"/>
      <c r="CH1329" s="71"/>
      <c r="CI1329" s="71"/>
      <c r="CJ1329" s="71"/>
      <c r="CK1329" s="71"/>
      <c r="CL1329" s="71"/>
      <c r="CM1329" s="71"/>
      <c r="CN1329" s="71"/>
      <c r="CO1329" s="71"/>
      <c r="CP1329" s="71"/>
      <c r="CQ1329" s="71"/>
      <c r="CR1329" s="71"/>
      <c r="CS1329" s="71"/>
      <c r="CT1329" s="71"/>
      <c r="CU1329" s="71"/>
      <c r="CV1329" s="71"/>
      <c r="CW1329" s="71"/>
      <c r="CX1329" s="71"/>
      <c r="CY1329" s="71"/>
      <c r="CZ1329" s="71"/>
      <c r="DA1329" s="71"/>
      <c r="DB1329" s="71"/>
      <c r="DC1329" s="71"/>
      <c r="DD1329" s="71"/>
      <c r="DE1329" s="71"/>
      <c r="DF1329" s="71"/>
      <c r="DG1329" s="71"/>
      <c r="DH1329" s="71"/>
      <c r="DI1329" s="71"/>
      <c r="DJ1329" s="71"/>
      <c r="DK1329" s="71"/>
      <c r="DL1329" s="71"/>
      <c r="DM1329" s="71"/>
      <c r="DN1329" s="71"/>
      <c r="DO1329" s="71"/>
      <c r="DP1329" s="71"/>
      <c r="DQ1329" s="71"/>
      <c r="DR1329" s="71"/>
      <c r="DS1329" s="71"/>
      <c r="DT1329" s="71"/>
      <c r="DU1329" s="71"/>
      <c r="DV1329" s="71"/>
      <c r="DW1329" s="71"/>
      <c r="DX1329" s="71"/>
      <c r="DY1329" s="71"/>
      <c r="DZ1329" s="71"/>
      <c r="EA1329" s="71"/>
      <c r="EB1329" s="71"/>
      <c r="EC1329" s="71"/>
      <c r="ED1329" s="71"/>
      <c r="EE1329" s="71"/>
      <c r="EF1329" s="71"/>
      <c r="EG1329" s="71"/>
      <c r="EH1329" s="71"/>
      <c r="EI1329" s="71"/>
      <c r="EJ1329" s="71"/>
      <c r="EK1329" s="71"/>
      <c r="EL1329" s="71"/>
      <c r="EM1329" s="71"/>
      <c r="EN1329" s="71"/>
      <c r="EO1329" s="71"/>
      <c r="EP1329" s="71"/>
      <c r="EQ1329" s="71"/>
      <c r="ER1329" s="71"/>
      <c r="ES1329" s="71"/>
      <c r="ET1329" s="71"/>
      <c r="EU1329" s="71"/>
      <c r="EV1329" s="71"/>
      <c r="EW1329" s="71"/>
      <c r="EX1329" s="71"/>
      <c r="EY1329" s="71"/>
      <c r="EZ1329" s="71"/>
      <c r="FA1329" s="71"/>
      <c r="FB1329" s="71"/>
      <c r="FC1329" s="71"/>
      <c r="FD1329" s="71"/>
      <c r="FE1329" s="71"/>
      <c r="FF1329" s="71"/>
      <c r="FG1329" s="71"/>
      <c r="FH1329" s="71"/>
      <c r="FI1329" s="71"/>
      <c r="FJ1329" s="71"/>
      <c r="FK1329" s="71"/>
      <c r="FL1329" s="71"/>
      <c r="FM1329" s="71"/>
      <c r="FN1329" s="71"/>
      <c r="FO1329" s="71"/>
      <c r="FP1329" s="71"/>
      <c r="FQ1329" s="71"/>
      <c r="FR1329" s="71"/>
      <c r="FS1329" s="71"/>
      <c r="FT1329" s="71"/>
      <c r="FU1329" s="71"/>
      <c r="FV1329" s="71"/>
      <c r="FW1329" s="71"/>
      <c r="FX1329" s="71"/>
      <c r="FY1329" s="71"/>
      <c r="FZ1329" s="71"/>
      <c r="GA1329" s="71"/>
      <c r="GB1329" s="71"/>
      <c r="GC1329" s="71"/>
      <c r="GD1329" s="71"/>
      <c r="GE1329" s="71"/>
      <c r="GF1329" s="71"/>
      <c r="GG1329" s="71"/>
      <c r="GH1329" s="71"/>
      <c r="GI1329" s="71"/>
      <c r="GJ1329" s="71"/>
      <c r="GK1329" s="71"/>
      <c r="GL1329" s="71"/>
      <c r="GM1329" s="71"/>
      <c r="GN1329" s="71"/>
      <c r="GO1329" s="71"/>
      <c r="GP1329" s="71"/>
      <c r="GQ1329" s="71"/>
      <c r="GR1329" s="71"/>
      <c r="GS1329" s="71"/>
      <c r="GT1329" s="71"/>
      <c r="GU1329" s="71"/>
      <c r="GV1329" s="71"/>
      <c r="GW1329" s="71"/>
      <c r="GX1329" s="71"/>
      <c r="GY1329" s="71"/>
      <c r="GZ1329" s="71"/>
      <c r="HA1329" s="71"/>
      <c r="HB1329" s="71"/>
      <c r="HC1329" s="71"/>
      <c r="HD1329" s="71"/>
      <c r="HE1329" s="71"/>
      <c r="HF1329" s="71"/>
      <c r="HG1329" s="71"/>
      <c r="HH1329" s="71"/>
      <c r="HI1329" s="71"/>
      <c r="HJ1329" s="71"/>
      <c r="HK1329" s="71"/>
      <c r="HL1329" s="71"/>
      <c r="HM1329" s="71"/>
      <c r="HN1329" s="71"/>
      <c r="HO1329" s="71"/>
      <c r="HP1329" s="71"/>
      <c r="HQ1329" s="71"/>
      <c r="HR1329" s="71"/>
      <c r="HS1329" s="71"/>
      <c r="HT1329" s="71"/>
      <c r="HU1329" s="71"/>
      <c r="HV1329" s="71"/>
      <c r="HW1329" s="71"/>
      <c r="HX1329" s="71"/>
      <c r="HY1329" s="71"/>
      <c r="HZ1329" s="71"/>
      <c r="IA1329" s="71"/>
      <c r="IB1329" s="71"/>
      <c r="IC1329" s="71"/>
      <c r="ID1329" s="71"/>
      <c r="IE1329" s="71"/>
      <c r="IF1329" s="71"/>
      <c r="IG1329" s="71"/>
      <c r="IH1329" s="71"/>
      <c r="II1329" s="71"/>
      <c r="IJ1329" s="71"/>
      <c r="IK1329" s="71"/>
      <c r="IL1329" s="71"/>
      <c r="IM1329" s="71"/>
      <c r="IN1329" s="71"/>
      <c r="IO1329" s="71"/>
      <c r="IP1329" s="71"/>
      <c r="IQ1329" s="71"/>
      <c r="IR1329" s="71"/>
      <c r="IS1329" s="71"/>
      <c r="IT1329" s="71"/>
      <c r="IU1329" s="71"/>
      <c r="IV1329" s="71"/>
      <c r="IW1329" s="71"/>
      <c r="IX1329" s="71"/>
      <c r="IY1329" s="71"/>
      <c r="IZ1329" s="71"/>
      <c r="JA1329" s="71"/>
      <c r="JB1329" s="71"/>
      <c r="JC1329" s="71"/>
      <c r="JD1329" s="71"/>
      <c r="JE1329" s="71"/>
      <c r="JF1329" s="71"/>
      <c r="JG1329" s="71"/>
      <c r="JH1329" s="71"/>
      <c r="JI1329" s="71"/>
      <c r="JJ1329" s="71"/>
      <c r="JK1329" s="71"/>
      <c r="JL1329" s="71"/>
      <c r="JM1329" s="71"/>
      <c r="JN1329" s="71"/>
      <c r="JO1329" s="71"/>
      <c r="JP1329" s="71"/>
      <c r="JQ1329" s="71"/>
      <c r="JR1329" s="71"/>
      <c r="JS1329" s="71"/>
      <c r="JT1329" s="71"/>
      <c r="JU1329" s="71"/>
      <c r="JV1329" s="71"/>
      <c r="JW1329" s="71"/>
      <c r="JX1329" s="71"/>
      <c r="JY1329" s="71"/>
      <c r="JZ1329" s="71"/>
      <c r="KA1329" s="71"/>
      <c r="KB1329" s="71"/>
      <c r="KC1329" s="71"/>
      <c r="KD1329" s="71"/>
      <c r="KE1329" s="71"/>
      <c r="KF1329" s="71"/>
      <c r="KG1329" s="71"/>
      <c r="KH1329" s="71"/>
      <c r="KI1329" s="71"/>
      <c r="KJ1329" s="71"/>
      <c r="KK1329" s="71"/>
      <c r="KL1329" s="71"/>
      <c r="KM1329" s="71"/>
      <c r="KN1329" s="71"/>
      <c r="KO1329" s="71"/>
      <c r="KP1329" s="71"/>
      <c r="KQ1329" s="71"/>
      <c r="KR1329" s="71"/>
      <c r="KS1329" s="71"/>
      <c r="KT1329" s="71"/>
      <c r="KU1329" s="71"/>
      <c r="KV1329" s="71"/>
      <c r="KW1329" s="71"/>
      <c r="KX1329" s="71"/>
      <c r="KY1329" s="71"/>
      <c r="KZ1329" s="71"/>
      <c r="LA1329" s="71"/>
    </row>
    <row r="1330" spans="1:313" s="72" customFormat="1" ht="23.25" customHeight="1" outlineLevel="1">
      <c r="A1330" s="56">
        <f t="shared" si="28"/>
        <v>1300</v>
      </c>
      <c r="B1330" s="85" t="s">
        <v>3202</v>
      </c>
      <c r="C1330" s="85"/>
      <c r="D1330" s="85" t="s">
        <v>3203</v>
      </c>
      <c r="E1330" s="85">
        <v>34701000</v>
      </c>
      <c r="F1330" s="56">
        <v>2019</v>
      </c>
      <c r="G1330" s="56">
        <v>2</v>
      </c>
      <c r="H1330" s="56">
        <v>1</v>
      </c>
      <c r="I1330" s="86">
        <v>488</v>
      </c>
      <c r="J1330" s="86">
        <v>414.5</v>
      </c>
      <c r="K1330" s="56"/>
      <c r="L1330" s="56"/>
      <c r="M1330" s="56"/>
      <c r="N1330" s="56"/>
      <c r="O1330" s="56"/>
      <c r="P1330" s="56"/>
      <c r="Q1330" s="56">
        <v>10</v>
      </c>
      <c r="R1330" s="56"/>
      <c r="S1330" s="56">
        <v>8</v>
      </c>
      <c r="T1330" s="56">
        <v>12</v>
      </c>
      <c r="U1330" s="144" t="s">
        <v>3024</v>
      </c>
      <c r="V1330" s="69"/>
      <c r="W1330" s="70"/>
      <c r="X1330" s="184"/>
      <c r="Y1330" s="184"/>
      <c r="Z1330" s="184"/>
      <c r="AA1330" s="184"/>
      <c r="AB1330" s="184"/>
      <c r="AC1330" s="184"/>
      <c r="AD1330" s="184"/>
      <c r="AE1330" s="184"/>
      <c r="AF1330" s="184"/>
      <c r="AG1330" s="184"/>
      <c r="AH1330" s="184"/>
      <c r="AI1330" s="184"/>
      <c r="AJ1330" s="184"/>
      <c r="AK1330" s="184"/>
      <c r="AL1330" s="184"/>
      <c r="AM1330" s="184"/>
      <c r="AN1330" s="184"/>
      <c r="AO1330" s="184"/>
      <c r="AP1330" s="184"/>
      <c r="AQ1330" s="184"/>
      <c r="AR1330" s="184"/>
      <c r="AS1330" s="184"/>
      <c r="AT1330" s="184"/>
      <c r="AU1330" s="184"/>
      <c r="AV1330" s="184"/>
      <c r="AW1330" s="184"/>
      <c r="AX1330" s="184"/>
      <c r="AY1330" s="184"/>
      <c r="AZ1330" s="184"/>
      <c r="BA1330" s="184"/>
      <c r="BB1330" s="184"/>
      <c r="BC1330" s="184"/>
      <c r="BD1330" s="184"/>
      <c r="BE1330" s="184"/>
      <c r="BF1330" s="184"/>
      <c r="BG1330" s="184"/>
      <c r="BH1330" s="184"/>
      <c r="BI1330" s="184"/>
      <c r="BJ1330" s="184"/>
      <c r="BK1330" s="184"/>
      <c r="BL1330" s="184"/>
      <c r="BM1330" s="184"/>
      <c r="BN1330" s="184"/>
      <c r="BO1330" s="184"/>
      <c r="BP1330" s="71"/>
      <c r="BQ1330" s="71"/>
      <c r="BR1330" s="71"/>
      <c r="BS1330" s="71"/>
      <c r="BT1330" s="71"/>
      <c r="BU1330" s="71"/>
      <c r="BV1330" s="71"/>
      <c r="BW1330" s="71"/>
      <c r="BX1330" s="71"/>
      <c r="BY1330" s="71"/>
      <c r="BZ1330" s="71"/>
      <c r="CA1330" s="71"/>
      <c r="CB1330" s="71"/>
      <c r="CC1330" s="71"/>
      <c r="CD1330" s="71"/>
      <c r="CE1330" s="71"/>
      <c r="CF1330" s="71"/>
      <c r="CG1330" s="71"/>
      <c r="CH1330" s="71"/>
      <c r="CI1330" s="71"/>
      <c r="CJ1330" s="71"/>
      <c r="CK1330" s="71"/>
      <c r="CL1330" s="71"/>
      <c r="CM1330" s="71"/>
      <c r="CN1330" s="71"/>
      <c r="CO1330" s="71"/>
      <c r="CP1330" s="71"/>
      <c r="CQ1330" s="71"/>
      <c r="CR1330" s="71"/>
      <c r="CS1330" s="71"/>
      <c r="CT1330" s="71"/>
      <c r="CU1330" s="71"/>
      <c r="CV1330" s="71"/>
      <c r="CW1330" s="71"/>
      <c r="CX1330" s="71"/>
      <c r="CY1330" s="71"/>
      <c r="CZ1330" s="71"/>
      <c r="DA1330" s="71"/>
      <c r="DB1330" s="71"/>
      <c r="DC1330" s="71"/>
      <c r="DD1330" s="71"/>
      <c r="DE1330" s="71"/>
      <c r="DF1330" s="71"/>
      <c r="DG1330" s="71"/>
      <c r="DH1330" s="71"/>
      <c r="DI1330" s="71"/>
      <c r="DJ1330" s="71"/>
      <c r="DK1330" s="71"/>
      <c r="DL1330" s="71"/>
      <c r="DM1330" s="71"/>
      <c r="DN1330" s="71"/>
      <c r="DO1330" s="71"/>
      <c r="DP1330" s="71"/>
      <c r="DQ1330" s="71"/>
      <c r="DR1330" s="71"/>
      <c r="DS1330" s="71"/>
      <c r="DT1330" s="71"/>
      <c r="DU1330" s="71"/>
      <c r="DV1330" s="71"/>
      <c r="DW1330" s="71"/>
      <c r="DX1330" s="71"/>
      <c r="DY1330" s="71"/>
      <c r="DZ1330" s="71"/>
      <c r="EA1330" s="71"/>
      <c r="EB1330" s="71"/>
      <c r="EC1330" s="71"/>
      <c r="ED1330" s="71"/>
      <c r="EE1330" s="71"/>
      <c r="EF1330" s="71"/>
      <c r="EG1330" s="71"/>
      <c r="EH1330" s="71"/>
      <c r="EI1330" s="71"/>
      <c r="EJ1330" s="71"/>
      <c r="EK1330" s="71"/>
      <c r="EL1330" s="71"/>
      <c r="EM1330" s="71"/>
      <c r="EN1330" s="71"/>
      <c r="EO1330" s="71"/>
      <c r="EP1330" s="71"/>
      <c r="EQ1330" s="71"/>
      <c r="ER1330" s="71"/>
      <c r="ES1330" s="71"/>
      <c r="ET1330" s="71"/>
      <c r="EU1330" s="71"/>
      <c r="EV1330" s="71"/>
      <c r="EW1330" s="71"/>
      <c r="EX1330" s="71"/>
      <c r="EY1330" s="71"/>
      <c r="EZ1330" s="71"/>
      <c r="FA1330" s="71"/>
      <c r="FB1330" s="71"/>
      <c r="FC1330" s="71"/>
      <c r="FD1330" s="71"/>
      <c r="FE1330" s="71"/>
      <c r="FF1330" s="71"/>
      <c r="FG1330" s="71"/>
      <c r="FH1330" s="71"/>
      <c r="FI1330" s="71"/>
      <c r="FJ1330" s="71"/>
      <c r="FK1330" s="71"/>
      <c r="FL1330" s="71"/>
      <c r="FM1330" s="71"/>
      <c r="FN1330" s="71"/>
      <c r="FO1330" s="71"/>
      <c r="FP1330" s="71"/>
      <c r="FQ1330" s="71"/>
      <c r="FR1330" s="71"/>
      <c r="FS1330" s="71"/>
      <c r="FT1330" s="71"/>
      <c r="FU1330" s="71"/>
      <c r="FV1330" s="71"/>
      <c r="FW1330" s="71"/>
      <c r="FX1330" s="71"/>
      <c r="FY1330" s="71"/>
      <c r="FZ1330" s="71"/>
      <c r="GA1330" s="71"/>
      <c r="GB1330" s="71"/>
      <c r="GC1330" s="71"/>
      <c r="GD1330" s="71"/>
      <c r="GE1330" s="71"/>
      <c r="GF1330" s="71"/>
      <c r="GG1330" s="71"/>
      <c r="GH1330" s="71"/>
      <c r="GI1330" s="71"/>
      <c r="GJ1330" s="71"/>
      <c r="GK1330" s="71"/>
      <c r="GL1330" s="71"/>
      <c r="GM1330" s="71"/>
      <c r="GN1330" s="71"/>
      <c r="GO1330" s="71"/>
      <c r="GP1330" s="71"/>
      <c r="GQ1330" s="71"/>
      <c r="GR1330" s="71"/>
      <c r="GS1330" s="71"/>
      <c r="GT1330" s="71"/>
      <c r="GU1330" s="71"/>
      <c r="GV1330" s="71"/>
      <c r="GW1330" s="71"/>
      <c r="GX1330" s="71"/>
      <c r="GY1330" s="71"/>
      <c r="GZ1330" s="71"/>
      <c r="HA1330" s="71"/>
      <c r="HB1330" s="71"/>
      <c r="HC1330" s="71"/>
      <c r="HD1330" s="71"/>
      <c r="HE1330" s="71"/>
      <c r="HF1330" s="71"/>
      <c r="HG1330" s="71"/>
      <c r="HH1330" s="71"/>
      <c r="HI1330" s="71"/>
      <c r="HJ1330" s="71"/>
      <c r="HK1330" s="71"/>
      <c r="HL1330" s="71"/>
      <c r="HM1330" s="71"/>
      <c r="HN1330" s="71"/>
      <c r="HO1330" s="71"/>
      <c r="HP1330" s="71"/>
      <c r="HQ1330" s="71"/>
      <c r="HR1330" s="71"/>
      <c r="HS1330" s="71"/>
      <c r="HT1330" s="71"/>
      <c r="HU1330" s="71"/>
      <c r="HV1330" s="71"/>
      <c r="HW1330" s="71"/>
      <c r="HX1330" s="71"/>
      <c r="HY1330" s="71"/>
      <c r="HZ1330" s="71"/>
      <c r="IA1330" s="71"/>
      <c r="IB1330" s="71"/>
      <c r="IC1330" s="71"/>
      <c r="ID1330" s="71"/>
      <c r="IE1330" s="71"/>
      <c r="IF1330" s="71"/>
      <c r="IG1330" s="71"/>
      <c r="IH1330" s="71"/>
      <c r="II1330" s="71"/>
      <c r="IJ1330" s="71"/>
      <c r="IK1330" s="71"/>
      <c r="IL1330" s="71"/>
      <c r="IM1330" s="71"/>
      <c r="IN1330" s="71"/>
      <c r="IO1330" s="71"/>
      <c r="IP1330" s="71"/>
      <c r="IQ1330" s="71"/>
      <c r="IR1330" s="71"/>
      <c r="IS1330" s="71"/>
      <c r="IT1330" s="71"/>
      <c r="IU1330" s="71"/>
      <c r="IV1330" s="71"/>
      <c r="IW1330" s="71"/>
      <c r="IX1330" s="71"/>
      <c r="IY1330" s="71"/>
      <c r="IZ1330" s="71"/>
      <c r="JA1330" s="71"/>
      <c r="JB1330" s="71"/>
      <c r="JC1330" s="71"/>
      <c r="JD1330" s="71"/>
      <c r="JE1330" s="71"/>
      <c r="JF1330" s="71"/>
      <c r="JG1330" s="71"/>
      <c r="JH1330" s="71"/>
      <c r="JI1330" s="71"/>
      <c r="JJ1330" s="71"/>
      <c r="JK1330" s="71"/>
      <c r="JL1330" s="71"/>
      <c r="JM1330" s="71"/>
      <c r="JN1330" s="71"/>
      <c r="JO1330" s="71"/>
      <c r="JP1330" s="71"/>
      <c r="JQ1330" s="71"/>
      <c r="JR1330" s="71"/>
      <c r="JS1330" s="71"/>
      <c r="JT1330" s="71"/>
      <c r="JU1330" s="71"/>
      <c r="JV1330" s="71"/>
      <c r="JW1330" s="71"/>
      <c r="JX1330" s="71"/>
      <c r="JY1330" s="71"/>
      <c r="JZ1330" s="71"/>
      <c r="KA1330" s="71"/>
      <c r="KB1330" s="71"/>
      <c r="KC1330" s="71"/>
      <c r="KD1330" s="71"/>
      <c r="KE1330" s="71"/>
      <c r="KF1330" s="71"/>
      <c r="KG1330" s="71"/>
      <c r="KH1330" s="71"/>
      <c r="KI1330" s="71"/>
      <c r="KJ1330" s="71"/>
      <c r="KK1330" s="71"/>
      <c r="KL1330" s="71"/>
      <c r="KM1330" s="71"/>
      <c r="KN1330" s="71"/>
      <c r="KO1330" s="71"/>
      <c r="KP1330" s="71"/>
      <c r="KQ1330" s="71"/>
      <c r="KR1330" s="71"/>
      <c r="KS1330" s="71"/>
      <c r="KT1330" s="71"/>
      <c r="KU1330" s="71"/>
      <c r="KV1330" s="71"/>
      <c r="KW1330" s="71"/>
      <c r="KX1330" s="71"/>
      <c r="KY1330" s="71"/>
      <c r="KZ1330" s="71"/>
      <c r="LA1330" s="71"/>
    </row>
    <row r="1331" spans="1:313" s="72" customFormat="1" ht="23.25" customHeight="1" outlineLevel="1">
      <c r="A1331" s="56">
        <f t="shared" si="28"/>
        <v>1301</v>
      </c>
      <c r="B1331" s="85" t="s">
        <v>3204</v>
      </c>
      <c r="C1331" s="85"/>
      <c r="D1331" s="85" t="s">
        <v>3205</v>
      </c>
      <c r="E1331" s="85">
        <v>34701000</v>
      </c>
      <c r="F1331" s="56">
        <v>2017</v>
      </c>
      <c r="G1331" s="56">
        <v>2</v>
      </c>
      <c r="H1331" s="56">
        <v>1</v>
      </c>
      <c r="I1331" s="86">
        <v>352</v>
      </c>
      <c r="J1331" s="86">
        <v>298.10000000000002</v>
      </c>
      <c r="K1331" s="56"/>
      <c r="L1331" s="56"/>
      <c r="M1331" s="56"/>
      <c r="N1331" s="56"/>
      <c r="O1331" s="56"/>
      <c r="P1331" s="56"/>
      <c r="Q1331" s="56">
        <v>10</v>
      </c>
      <c r="R1331" s="56">
        <v>8</v>
      </c>
      <c r="S1331" s="56">
        <v>12</v>
      </c>
      <c r="T1331" s="56"/>
      <c r="U1331" s="144" t="s">
        <v>3024</v>
      </c>
      <c r="V1331" s="69"/>
      <c r="W1331" s="70"/>
      <c r="X1331" s="184"/>
      <c r="Y1331" s="184"/>
      <c r="Z1331" s="184"/>
      <c r="AA1331" s="184"/>
      <c r="AB1331" s="184"/>
      <c r="AC1331" s="184"/>
      <c r="AD1331" s="184"/>
      <c r="AE1331" s="184"/>
      <c r="AF1331" s="184"/>
      <c r="AG1331" s="184"/>
      <c r="AH1331" s="184"/>
      <c r="AI1331" s="184"/>
      <c r="AJ1331" s="184"/>
      <c r="AK1331" s="184"/>
      <c r="AL1331" s="184"/>
      <c r="AM1331" s="184"/>
      <c r="AN1331" s="184"/>
      <c r="AO1331" s="184"/>
      <c r="AP1331" s="184"/>
      <c r="AQ1331" s="184"/>
      <c r="AR1331" s="184"/>
      <c r="AS1331" s="184"/>
      <c r="AT1331" s="184"/>
      <c r="AU1331" s="184"/>
      <c r="AV1331" s="184"/>
      <c r="AW1331" s="184"/>
      <c r="AX1331" s="184"/>
      <c r="AY1331" s="184"/>
      <c r="AZ1331" s="184"/>
      <c r="BA1331" s="184"/>
      <c r="BB1331" s="184"/>
      <c r="BC1331" s="184"/>
      <c r="BD1331" s="184"/>
      <c r="BE1331" s="184"/>
      <c r="BF1331" s="184"/>
      <c r="BG1331" s="184"/>
      <c r="BH1331" s="184"/>
      <c r="BI1331" s="184"/>
      <c r="BJ1331" s="184"/>
      <c r="BK1331" s="184"/>
      <c r="BL1331" s="184"/>
      <c r="BM1331" s="184"/>
      <c r="BN1331" s="184"/>
      <c r="BO1331" s="184"/>
      <c r="BP1331" s="71"/>
      <c r="BQ1331" s="71"/>
      <c r="BR1331" s="71"/>
      <c r="BS1331" s="71"/>
      <c r="BT1331" s="71"/>
      <c r="BU1331" s="71"/>
      <c r="BV1331" s="71"/>
      <c r="BW1331" s="71"/>
      <c r="BX1331" s="71"/>
      <c r="BY1331" s="71"/>
      <c r="BZ1331" s="71"/>
      <c r="CA1331" s="71"/>
      <c r="CB1331" s="71"/>
      <c r="CC1331" s="71"/>
      <c r="CD1331" s="71"/>
      <c r="CE1331" s="71"/>
      <c r="CF1331" s="71"/>
      <c r="CG1331" s="71"/>
      <c r="CH1331" s="71"/>
      <c r="CI1331" s="71"/>
      <c r="CJ1331" s="71"/>
      <c r="CK1331" s="71"/>
      <c r="CL1331" s="71"/>
      <c r="CM1331" s="71"/>
      <c r="CN1331" s="71"/>
      <c r="CO1331" s="71"/>
      <c r="CP1331" s="71"/>
      <c r="CQ1331" s="71"/>
      <c r="CR1331" s="71"/>
      <c r="CS1331" s="71"/>
      <c r="CT1331" s="71"/>
      <c r="CU1331" s="71"/>
      <c r="CV1331" s="71"/>
      <c r="CW1331" s="71"/>
      <c r="CX1331" s="71"/>
      <c r="CY1331" s="71"/>
      <c r="CZ1331" s="71"/>
      <c r="DA1331" s="71"/>
      <c r="DB1331" s="71"/>
      <c r="DC1331" s="71"/>
      <c r="DD1331" s="71"/>
      <c r="DE1331" s="71"/>
      <c r="DF1331" s="71"/>
      <c r="DG1331" s="71"/>
      <c r="DH1331" s="71"/>
      <c r="DI1331" s="71"/>
      <c r="DJ1331" s="71"/>
      <c r="DK1331" s="71"/>
      <c r="DL1331" s="71"/>
      <c r="DM1331" s="71"/>
      <c r="DN1331" s="71"/>
      <c r="DO1331" s="71"/>
      <c r="DP1331" s="71"/>
      <c r="DQ1331" s="71"/>
      <c r="DR1331" s="71"/>
      <c r="DS1331" s="71"/>
      <c r="DT1331" s="71"/>
      <c r="DU1331" s="71"/>
      <c r="DV1331" s="71"/>
      <c r="DW1331" s="71"/>
      <c r="DX1331" s="71"/>
      <c r="DY1331" s="71"/>
      <c r="DZ1331" s="71"/>
      <c r="EA1331" s="71"/>
      <c r="EB1331" s="71"/>
      <c r="EC1331" s="71"/>
      <c r="ED1331" s="71"/>
      <c r="EE1331" s="71"/>
      <c r="EF1331" s="71"/>
      <c r="EG1331" s="71"/>
      <c r="EH1331" s="71"/>
      <c r="EI1331" s="71"/>
      <c r="EJ1331" s="71"/>
      <c r="EK1331" s="71"/>
      <c r="EL1331" s="71"/>
      <c r="EM1331" s="71"/>
      <c r="EN1331" s="71"/>
      <c r="EO1331" s="71"/>
      <c r="EP1331" s="71"/>
      <c r="EQ1331" s="71"/>
      <c r="ER1331" s="71"/>
      <c r="ES1331" s="71"/>
      <c r="ET1331" s="71"/>
      <c r="EU1331" s="71"/>
      <c r="EV1331" s="71"/>
      <c r="EW1331" s="71"/>
      <c r="EX1331" s="71"/>
      <c r="EY1331" s="71"/>
      <c r="EZ1331" s="71"/>
      <c r="FA1331" s="71"/>
      <c r="FB1331" s="71"/>
      <c r="FC1331" s="71"/>
      <c r="FD1331" s="71"/>
      <c r="FE1331" s="71"/>
      <c r="FF1331" s="71"/>
      <c r="FG1331" s="71"/>
      <c r="FH1331" s="71"/>
      <c r="FI1331" s="71"/>
      <c r="FJ1331" s="71"/>
      <c r="FK1331" s="71"/>
      <c r="FL1331" s="71"/>
      <c r="FM1331" s="71"/>
      <c r="FN1331" s="71"/>
      <c r="FO1331" s="71"/>
      <c r="FP1331" s="71"/>
      <c r="FQ1331" s="71"/>
      <c r="FR1331" s="71"/>
      <c r="FS1331" s="71"/>
      <c r="FT1331" s="71"/>
      <c r="FU1331" s="71"/>
      <c r="FV1331" s="71"/>
      <c r="FW1331" s="71"/>
      <c r="FX1331" s="71"/>
      <c r="FY1331" s="71"/>
      <c r="FZ1331" s="71"/>
      <c r="GA1331" s="71"/>
      <c r="GB1331" s="71"/>
      <c r="GC1331" s="71"/>
      <c r="GD1331" s="71"/>
      <c r="GE1331" s="71"/>
      <c r="GF1331" s="71"/>
      <c r="GG1331" s="71"/>
      <c r="GH1331" s="71"/>
      <c r="GI1331" s="71"/>
      <c r="GJ1331" s="71"/>
      <c r="GK1331" s="71"/>
      <c r="GL1331" s="71"/>
      <c r="GM1331" s="71"/>
      <c r="GN1331" s="71"/>
      <c r="GO1331" s="71"/>
      <c r="GP1331" s="71"/>
      <c r="GQ1331" s="71"/>
      <c r="GR1331" s="71"/>
      <c r="GS1331" s="71"/>
      <c r="GT1331" s="71"/>
      <c r="GU1331" s="71"/>
      <c r="GV1331" s="71"/>
      <c r="GW1331" s="71"/>
      <c r="GX1331" s="71"/>
      <c r="GY1331" s="71"/>
      <c r="GZ1331" s="71"/>
      <c r="HA1331" s="71"/>
      <c r="HB1331" s="71"/>
      <c r="HC1331" s="71"/>
      <c r="HD1331" s="71"/>
      <c r="HE1331" s="71"/>
      <c r="HF1331" s="71"/>
      <c r="HG1331" s="71"/>
      <c r="HH1331" s="71"/>
      <c r="HI1331" s="71"/>
      <c r="HJ1331" s="71"/>
      <c r="HK1331" s="71"/>
      <c r="HL1331" s="71"/>
      <c r="HM1331" s="71"/>
      <c r="HN1331" s="71"/>
      <c r="HO1331" s="71"/>
      <c r="HP1331" s="71"/>
      <c r="HQ1331" s="71"/>
      <c r="HR1331" s="71"/>
      <c r="HS1331" s="71"/>
      <c r="HT1331" s="71"/>
      <c r="HU1331" s="71"/>
      <c r="HV1331" s="71"/>
      <c r="HW1331" s="71"/>
      <c r="HX1331" s="71"/>
      <c r="HY1331" s="71"/>
      <c r="HZ1331" s="71"/>
      <c r="IA1331" s="71"/>
      <c r="IB1331" s="71"/>
      <c r="IC1331" s="71"/>
      <c r="ID1331" s="71"/>
      <c r="IE1331" s="71"/>
      <c r="IF1331" s="71"/>
      <c r="IG1331" s="71"/>
      <c r="IH1331" s="71"/>
      <c r="II1331" s="71"/>
      <c r="IJ1331" s="71"/>
      <c r="IK1331" s="71"/>
      <c r="IL1331" s="71"/>
      <c r="IM1331" s="71"/>
      <c r="IN1331" s="71"/>
      <c r="IO1331" s="71"/>
      <c r="IP1331" s="71"/>
      <c r="IQ1331" s="71"/>
      <c r="IR1331" s="71"/>
      <c r="IS1331" s="71"/>
      <c r="IT1331" s="71"/>
      <c r="IU1331" s="71"/>
      <c r="IV1331" s="71"/>
      <c r="IW1331" s="71"/>
      <c r="IX1331" s="71"/>
      <c r="IY1331" s="71"/>
      <c r="IZ1331" s="71"/>
      <c r="JA1331" s="71"/>
      <c r="JB1331" s="71"/>
      <c r="JC1331" s="71"/>
      <c r="JD1331" s="71"/>
      <c r="JE1331" s="71"/>
      <c r="JF1331" s="71"/>
      <c r="JG1331" s="71"/>
      <c r="JH1331" s="71"/>
      <c r="JI1331" s="71"/>
      <c r="JJ1331" s="71"/>
      <c r="JK1331" s="71"/>
      <c r="JL1331" s="71"/>
      <c r="JM1331" s="71"/>
      <c r="JN1331" s="71"/>
      <c r="JO1331" s="71"/>
      <c r="JP1331" s="71"/>
      <c r="JQ1331" s="71"/>
      <c r="JR1331" s="71"/>
      <c r="JS1331" s="71"/>
      <c r="JT1331" s="71"/>
      <c r="JU1331" s="71"/>
      <c r="JV1331" s="71"/>
      <c r="JW1331" s="71"/>
      <c r="JX1331" s="71"/>
      <c r="JY1331" s="71"/>
      <c r="JZ1331" s="71"/>
      <c r="KA1331" s="71"/>
      <c r="KB1331" s="71"/>
      <c r="KC1331" s="71"/>
      <c r="KD1331" s="71"/>
      <c r="KE1331" s="71"/>
      <c r="KF1331" s="71"/>
      <c r="KG1331" s="71"/>
      <c r="KH1331" s="71"/>
      <c r="KI1331" s="71"/>
      <c r="KJ1331" s="71"/>
      <c r="KK1331" s="71"/>
      <c r="KL1331" s="71"/>
      <c r="KM1331" s="71"/>
      <c r="KN1331" s="71"/>
      <c r="KO1331" s="71"/>
      <c r="KP1331" s="71"/>
      <c r="KQ1331" s="71"/>
      <c r="KR1331" s="71"/>
      <c r="KS1331" s="71"/>
      <c r="KT1331" s="71"/>
      <c r="KU1331" s="71"/>
      <c r="KV1331" s="71"/>
      <c r="KW1331" s="71"/>
      <c r="KX1331" s="71"/>
      <c r="KY1331" s="71"/>
      <c r="KZ1331" s="71"/>
      <c r="LA1331" s="71"/>
    </row>
    <row r="1332" spans="1:313" s="72" customFormat="1" ht="23.25" customHeight="1" outlineLevel="1">
      <c r="A1332" s="56">
        <f t="shared" si="28"/>
        <v>1302</v>
      </c>
      <c r="B1332" s="205" t="s">
        <v>3206</v>
      </c>
      <c r="C1332" s="205"/>
      <c r="D1332" s="85" t="s">
        <v>3207</v>
      </c>
      <c r="E1332" s="85">
        <v>34701000</v>
      </c>
      <c r="F1332" s="56">
        <v>2019</v>
      </c>
      <c r="G1332" s="56">
        <v>2</v>
      </c>
      <c r="H1332" s="56">
        <v>1</v>
      </c>
      <c r="I1332" s="86">
        <v>488</v>
      </c>
      <c r="J1332" s="86">
        <v>413.6</v>
      </c>
      <c r="K1332" s="56"/>
      <c r="L1332" s="56"/>
      <c r="M1332" s="56"/>
      <c r="N1332" s="56"/>
      <c r="O1332" s="56"/>
      <c r="P1332" s="56"/>
      <c r="Q1332" s="56">
        <v>10</v>
      </c>
      <c r="R1332" s="56"/>
      <c r="S1332" s="56">
        <v>8</v>
      </c>
      <c r="T1332" s="56">
        <v>12</v>
      </c>
      <c r="U1332" s="144" t="s">
        <v>3195</v>
      </c>
      <c r="V1332" s="69"/>
      <c r="W1332" s="70"/>
      <c r="X1332" s="184"/>
      <c r="Y1332" s="184"/>
      <c r="Z1332" s="184"/>
      <c r="AA1332" s="184"/>
      <c r="AB1332" s="184"/>
      <c r="AC1332" s="184"/>
      <c r="AD1332" s="184"/>
      <c r="AE1332" s="184"/>
      <c r="AF1332" s="184"/>
      <c r="AG1332" s="184"/>
      <c r="AH1332" s="184"/>
      <c r="AI1332" s="184"/>
      <c r="AJ1332" s="184"/>
      <c r="AK1332" s="184"/>
      <c r="AL1332" s="184"/>
      <c r="AM1332" s="184"/>
      <c r="AN1332" s="184"/>
      <c r="AO1332" s="184"/>
      <c r="AP1332" s="184"/>
      <c r="AQ1332" s="184"/>
      <c r="AR1332" s="184"/>
      <c r="AS1332" s="184"/>
      <c r="AT1332" s="184"/>
      <c r="AU1332" s="184"/>
      <c r="AV1332" s="184"/>
      <c r="AW1332" s="184"/>
      <c r="AX1332" s="184"/>
      <c r="AY1332" s="184"/>
      <c r="AZ1332" s="184"/>
      <c r="BA1332" s="184"/>
      <c r="BB1332" s="184"/>
      <c r="BC1332" s="184"/>
      <c r="BD1332" s="184"/>
      <c r="BE1332" s="184"/>
      <c r="BF1332" s="184"/>
      <c r="BG1332" s="184"/>
      <c r="BH1332" s="184"/>
      <c r="BI1332" s="184"/>
      <c r="BJ1332" s="184"/>
      <c r="BK1332" s="184"/>
      <c r="BL1332" s="184"/>
      <c r="BM1332" s="184"/>
      <c r="BN1332" s="184"/>
      <c r="BO1332" s="184"/>
      <c r="BP1332" s="71"/>
      <c r="BQ1332" s="71"/>
      <c r="BR1332" s="71"/>
      <c r="BS1332" s="71"/>
      <c r="BT1332" s="71"/>
      <c r="BU1332" s="71"/>
      <c r="BV1332" s="71"/>
      <c r="BW1332" s="71"/>
      <c r="BX1332" s="71"/>
      <c r="BY1332" s="71"/>
      <c r="BZ1332" s="71"/>
      <c r="CA1332" s="71"/>
      <c r="CB1332" s="71"/>
      <c r="CC1332" s="71"/>
      <c r="CD1332" s="71"/>
      <c r="CE1332" s="71"/>
      <c r="CF1332" s="71"/>
      <c r="CG1332" s="71"/>
      <c r="CH1332" s="71"/>
      <c r="CI1332" s="71"/>
      <c r="CJ1332" s="71"/>
      <c r="CK1332" s="71"/>
      <c r="CL1332" s="71"/>
      <c r="CM1332" s="71"/>
      <c r="CN1332" s="71"/>
      <c r="CO1332" s="71"/>
      <c r="CP1332" s="71"/>
      <c r="CQ1332" s="71"/>
      <c r="CR1332" s="71"/>
      <c r="CS1332" s="71"/>
      <c r="CT1332" s="71"/>
      <c r="CU1332" s="71"/>
      <c r="CV1332" s="71"/>
      <c r="CW1332" s="71"/>
      <c r="CX1332" s="71"/>
      <c r="CY1332" s="71"/>
      <c r="CZ1332" s="71"/>
      <c r="DA1332" s="71"/>
      <c r="DB1332" s="71"/>
      <c r="DC1332" s="71"/>
      <c r="DD1332" s="71"/>
      <c r="DE1332" s="71"/>
      <c r="DF1332" s="71"/>
      <c r="DG1332" s="71"/>
      <c r="DH1332" s="71"/>
      <c r="DI1332" s="71"/>
      <c r="DJ1332" s="71"/>
      <c r="DK1332" s="71"/>
      <c r="DL1332" s="71"/>
      <c r="DM1332" s="71"/>
      <c r="DN1332" s="71"/>
      <c r="DO1332" s="71"/>
      <c r="DP1332" s="71"/>
      <c r="DQ1332" s="71"/>
      <c r="DR1332" s="71"/>
      <c r="DS1332" s="71"/>
      <c r="DT1332" s="71"/>
      <c r="DU1332" s="71"/>
      <c r="DV1332" s="71"/>
      <c r="DW1332" s="71"/>
      <c r="DX1332" s="71"/>
      <c r="DY1332" s="71"/>
      <c r="DZ1332" s="71"/>
      <c r="EA1332" s="71"/>
      <c r="EB1332" s="71"/>
      <c r="EC1332" s="71"/>
      <c r="ED1332" s="71"/>
      <c r="EE1332" s="71"/>
      <c r="EF1332" s="71"/>
      <c r="EG1332" s="71"/>
      <c r="EH1332" s="71"/>
      <c r="EI1332" s="71"/>
      <c r="EJ1332" s="71"/>
      <c r="EK1332" s="71"/>
      <c r="EL1332" s="71"/>
      <c r="EM1332" s="71"/>
      <c r="EN1332" s="71"/>
      <c r="EO1332" s="71"/>
      <c r="EP1332" s="71"/>
      <c r="EQ1332" s="71"/>
      <c r="ER1332" s="71"/>
      <c r="ES1332" s="71"/>
      <c r="ET1332" s="71"/>
      <c r="EU1332" s="71"/>
      <c r="EV1332" s="71"/>
      <c r="EW1332" s="71"/>
      <c r="EX1332" s="71"/>
      <c r="EY1332" s="71"/>
      <c r="EZ1332" s="71"/>
      <c r="FA1332" s="71"/>
      <c r="FB1332" s="71"/>
      <c r="FC1332" s="71"/>
      <c r="FD1332" s="71"/>
      <c r="FE1332" s="71"/>
      <c r="FF1332" s="71"/>
      <c r="FG1332" s="71"/>
      <c r="FH1332" s="71"/>
      <c r="FI1332" s="71"/>
      <c r="FJ1332" s="71"/>
      <c r="FK1332" s="71"/>
      <c r="FL1332" s="71"/>
      <c r="FM1332" s="71"/>
      <c r="FN1332" s="71"/>
      <c r="FO1332" s="71"/>
      <c r="FP1332" s="71"/>
      <c r="FQ1332" s="71"/>
      <c r="FR1332" s="71"/>
      <c r="FS1332" s="71"/>
      <c r="FT1332" s="71"/>
      <c r="FU1332" s="71"/>
      <c r="FV1332" s="71"/>
      <c r="FW1332" s="71"/>
      <c r="FX1332" s="71"/>
      <c r="FY1332" s="71"/>
      <c r="FZ1332" s="71"/>
      <c r="GA1332" s="71"/>
      <c r="GB1332" s="71"/>
      <c r="GC1332" s="71"/>
      <c r="GD1332" s="71"/>
      <c r="GE1332" s="71"/>
      <c r="GF1332" s="71"/>
      <c r="GG1332" s="71"/>
      <c r="GH1332" s="71"/>
      <c r="GI1332" s="71"/>
      <c r="GJ1332" s="71"/>
      <c r="GK1332" s="71"/>
      <c r="GL1332" s="71"/>
      <c r="GM1332" s="71"/>
      <c r="GN1332" s="71"/>
      <c r="GO1332" s="71"/>
      <c r="GP1332" s="71"/>
      <c r="GQ1332" s="71"/>
      <c r="GR1332" s="71"/>
      <c r="GS1332" s="71"/>
      <c r="GT1332" s="71"/>
      <c r="GU1332" s="71"/>
      <c r="GV1332" s="71"/>
      <c r="GW1332" s="71"/>
      <c r="GX1332" s="71"/>
      <c r="GY1332" s="71"/>
      <c r="GZ1332" s="71"/>
      <c r="HA1332" s="71"/>
      <c r="HB1332" s="71"/>
      <c r="HC1332" s="71"/>
      <c r="HD1332" s="71"/>
      <c r="HE1332" s="71"/>
      <c r="HF1332" s="71"/>
      <c r="HG1332" s="71"/>
      <c r="HH1332" s="71"/>
      <c r="HI1332" s="71"/>
      <c r="HJ1332" s="71"/>
      <c r="HK1332" s="71"/>
      <c r="HL1332" s="71"/>
      <c r="HM1332" s="71"/>
      <c r="HN1332" s="71"/>
      <c r="HO1332" s="71"/>
      <c r="HP1332" s="71"/>
      <c r="HQ1332" s="71"/>
      <c r="HR1332" s="71"/>
      <c r="HS1332" s="71"/>
      <c r="HT1332" s="71"/>
      <c r="HU1332" s="71"/>
      <c r="HV1332" s="71"/>
      <c r="HW1332" s="71"/>
      <c r="HX1332" s="71"/>
      <c r="HY1332" s="71"/>
      <c r="HZ1332" s="71"/>
      <c r="IA1332" s="71"/>
      <c r="IB1332" s="71"/>
      <c r="IC1332" s="71"/>
      <c r="ID1332" s="71"/>
      <c r="IE1332" s="71"/>
      <c r="IF1332" s="71"/>
      <c r="IG1332" s="71"/>
      <c r="IH1332" s="71"/>
      <c r="II1332" s="71"/>
      <c r="IJ1332" s="71"/>
      <c r="IK1332" s="71"/>
      <c r="IL1332" s="71"/>
      <c r="IM1332" s="71"/>
      <c r="IN1332" s="71"/>
      <c r="IO1332" s="71"/>
      <c r="IP1332" s="71"/>
      <c r="IQ1332" s="71"/>
      <c r="IR1332" s="71"/>
      <c r="IS1332" s="71"/>
      <c r="IT1332" s="71"/>
      <c r="IU1332" s="71"/>
      <c r="IV1332" s="71"/>
      <c r="IW1332" s="71"/>
      <c r="IX1332" s="71"/>
      <c r="IY1332" s="71"/>
      <c r="IZ1332" s="71"/>
      <c r="JA1332" s="71"/>
      <c r="JB1332" s="71"/>
      <c r="JC1332" s="71"/>
      <c r="JD1332" s="71"/>
      <c r="JE1332" s="71"/>
      <c r="JF1332" s="71"/>
      <c r="JG1332" s="71"/>
      <c r="JH1332" s="71"/>
      <c r="JI1332" s="71"/>
      <c r="JJ1332" s="71"/>
      <c r="JK1332" s="71"/>
      <c r="JL1332" s="71"/>
      <c r="JM1332" s="71"/>
      <c r="JN1332" s="71"/>
      <c r="JO1332" s="71"/>
      <c r="JP1332" s="71"/>
      <c r="JQ1332" s="71"/>
      <c r="JR1332" s="71"/>
      <c r="JS1332" s="71"/>
      <c r="JT1332" s="71"/>
      <c r="JU1332" s="71"/>
      <c r="JV1332" s="71"/>
      <c r="JW1332" s="71"/>
      <c r="JX1332" s="71"/>
      <c r="JY1332" s="71"/>
      <c r="JZ1332" s="71"/>
      <c r="KA1332" s="71"/>
      <c r="KB1332" s="71"/>
      <c r="KC1332" s="71"/>
      <c r="KD1332" s="71"/>
      <c r="KE1332" s="71"/>
      <c r="KF1332" s="71"/>
      <c r="KG1332" s="71"/>
      <c r="KH1332" s="71"/>
      <c r="KI1332" s="71"/>
      <c r="KJ1332" s="71"/>
      <c r="KK1332" s="71"/>
      <c r="KL1332" s="71"/>
      <c r="KM1332" s="71"/>
      <c r="KN1332" s="71"/>
      <c r="KO1332" s="71"/>
      <c r="KP1332" s="71"/>
      <c r="KQ1332" s="71"/>
      <c r="KR1332" s="71"/>
      <c r="KS1332" s="71"/>
      <c r="KT1332" s="71"/>
      <c r="KU1332" s="71"/>
      <c r="KV1332" s="71"/>
      <c r="KW1332" s="71"/>
      <c r="KX1332" s="71"/>
      <c r="KY1332" s="71"/>
      <c r="KZ1332" s="71"/>
      <c r="LA1332" s="71"/>
    </row>
    <row r="1333" spans="1:313" s="72" customFormat="1" ht="23.25" customHeight="1" outlineLevel="1">
      <c r="A1333" s="56">
        <f t="shared" si="28"/>
        <v>1303</v>
      </c>
      <c r="B1333" s="85" t="s">
        <v>3208</v>
      </c>
      <c r="C1333" s="85"/>
      <c r="D1333" s="85" t="s">
        <v>3209</v>
      </c>
      <c r="E1333" s="85">
        <v>34701000</v>
      </c>
      <c r="F1333" s="56">
        <v>2019</v>
      </c>
      <c r="G1333" s="56">
        <v>2</v>
      </c>
      <c r="H1333" s="56">
        <v>1</v>
      </c>
      <c r="I1333" s="86">
        <v>488</v>
      </c>
      <c r="J1333" s="86">
        <v>414.2</v>
      </c>
      <c r="K1333" s="56"/>
      <c r="L1333" s="56"/>
      <c r="M1333" s="56"/>
      <c r="N1333" s="56"/>
      <c r="O1333" s="56"/>
      <c r="P1333" s="56"/>
      <c r="Q1333" s="56">
        <v>10</v>
      </c>
      <c r="R1333" s="56"/>
      <c r="S1333" s="56">
        <v>8</v>
      </c>
      <c r="T1333" s="56">
        <v>12</v>
      </c>
      <c r="U1333" s="144" t="s">
        <v>3024</v>
      </c>
      <c r="V1333" s="69"/>
      <c r="W1333" s="70"/>
      <c r="X1333" s="184"/>
      <c r="Y1333" s="184"/>
      <c r="Z1333" s="184"/>
      <c r="AA1333" s="184"/>
      <c r="AB1333" s="184"/>
      <c r="AC1333" s="184"/>
      <c r="AD1333" s="184"/>
      <c r="AE1333" s="184"/>
      <c r="AF1333" s="184"/>
      <c r="AG1333" s="184"/>
      <c r="AH1333" s="184"/>
      <c r="AI1333" s="184"/>
      <c r="AJ1333" s="184"/>
      <c r="AK1333" s="184"/>
      <c r="AL1333" s="184"/>
      <c r="AM1333" s="184"/>
      <c r="AN1333" s="184"/>
      <c r="AO1333" s="184"/>
      <c r="AP1333" s="184"/>
      <c r="AQ1333" s="184"/>
      <c r="AR1333" s="184"/>
      <c r="AS1333" s="184"/>
      <c r="AT1333" s="184"/>
      <c r="AU1333" s="184"/>
      <c r="AV1333" s="184"/>
      <c r="AW1333" s="184"/>
      <c r="AX1333" s="184"/>
      <c r="AY1333" s="184"/>
      <c r="AZ1333" s="184"/>
      <c r="BA1333" s="184"/>
      <c r="BB1333" s="184"/>
      <c r="BC1333" s="184"/>
      <c r="BD1333" s="184"/>
      <c r="BE1333" s="184"/>
      <c r="BF1333" s="184"/>
      <c r="BG1333" s="184"/>
      <c r="BH1333" s="184"/>
      <c r="BI1333" s="184"/>
      <c r="BJ1333" s="184"/>
      <c r="BK1333" s="184"/>
      <c r="BL1333" s="184"/>
      <c r="BM1333" s="184"/>
      <c r="BN1333" s="184"/>
      <c r="BO1333" s="184"/>
      <c r="BP1333" s="71"/>
      <c r="BQ1333" s="71"/>
      <c r="BR1333" s="71"/>
      <c r="BS1333" s="71"/>
      <c r="BT1333" s="71"/>
      <c r="BU1333" s="71"/>
      <c r="BV1333" s="71"/>
      <c r="BW1333" s="71"/>
      <c r="BX1333" s="71"/>
      <c r="BY1333" s="71"/>
      <c r="BZ1333" s="71"/>
      <c r="CA1333" s="71"/>
      <c r="CB1333" s="71"/>
      <c r="CC1333" s="71"/>
      <c r="CD1333" s="71"/>
      <c r="CE1333" s="71"/>
      <c r="CF1333" s="71"/>
      <c r="CG1333" s="71"/>
      <c r="CH1333" s="71"/>
      <c r="CI1333" s="71"/>
      <c r="CJ1333" s="71"/>
      <c r="CK1333" s="71"/>
      <c r="CL1333" s="71"/>
      <c r="CM1333" s="71"/>
      <c r="CN1333" s="71"/>
      <c r="CO1333" s="71"/>
      <c r="CP1333" s="71"/>
      <c r="CQ1333" s="71"/>
      <c r="CR1333" s="71"/>
      <c r="CS1333" s="71"/>
      <c r="CT1333" s="71"/>
      <c r="CU1333" s="71"/>
      <c r="CV1333" s="71"/>
      <c r="CW1333" s="71"/>
      <c r="CX1333" s="71"/>
      <c r="CY1333" s="71"/>
      <c r="CZ1333" s="71"/>
      <c r="DA1333" s="71"/>
      <c r="DB1333" s="71"/>
      <c r="DC1333" s="71"/>
      <c r="DD1333" s="71"/>
      <c r="DE1333" s="71"/>
      <c r="DF1333" s="71"/>
      <c r="DG1333" s="71"/>
      <c r="DH1333" s="71"/>
      <c r="DI1333" s="71"/>
      <c r="DJ1333" s="71"/>
      <c r="DK1333" s="71"/>
      <c r="DL1333" s="71"/>
      <c r="DM1333" s="71"/>
      <c r="DN1333" s="71"/>
      <c r="DO1333" s="71"/>
      <c r="DP1333" s="71"/>
      <c r="DQ1333" s="71"/>
      <c r="DR1333" s="71"/>
      <c r="DS1333" s="71"/>
      <c r="DT1333" s="71"/>
      <c r="DU1333" s="71"/>
      <c r="DV1333" s="71"/>
      <c r="DW1333" s="71"/>
      <c r="DX1333" s="71"/>
      <c r="DY1333" s="71"/>
      <c r="DZ1333" s="71"/>
      <c r="EA1333" s="71"/>
      <c r="EB1333" s="71"/>
      <c r="EC1333" s="71"/>
      <c r="ED1333" s="71"/>
      <c r="EE1333" s="71"/>
      <c r="EF1333" s="71"/>
      <c r="EG1333" s="71"/>
      <c r="EH1333" s="71"/>
      <c r="EI1333" s="71"/>
      <c r="EJ1333" s="71"/>
      <c r="EK1333" s="71"/>
      <c r="EL1333" s="71"/>
      <c r="EM1333" s="71"/>
      <c r="EN1333" s="71"/>
      <c r="EO1333" s="71"/>
      <c r="EP1333" s="71"/>
      <c r="EQ1333" s="71"/>
      <c r="ER1333" s="71"/>
      <c r="ES1333" s="71"/>
      <c r="ET1333" s="71"/>
      <c r="EU1333" s="71"/>
      <c r="EV1333" s="71"/>
      <c r="EW1333" s="71"/>
      <c r="EX1333" s="71"/>
      <c r="EY1333" s="71"/>
      <c r="EZ1333" s="71"/>
      <c r="FA1333" s="71"/>
      <c r="FB1333" s="71"/>
      <c r="FC1333" s="71"/>
      <c r="FD1333" s="71"/>
      <c r="FE1333" s="71"/>
      <c r="FF1333" s="71"/>
      <c r="FG1333" s="71"/>
      <c r="FH1333" s="71"/>
      <c r="FI1333" s="71"/>
      <c r="FJ1333" s="71"/>
      <c r="FK1333" s="71"/>
      <c r="FL1333" s="71"/>
      <c r="FM1333" s="71"/>
      <c r="FN1333" s="71"/>
      <c r="FO1333" s="71"/>
      <c r="FP1333" s="71"/>
      <c r="FQ1333" s="71"/>
      <c r="FR1333" s="71"/>
      <c r="FS1333" s="71"/>
      <c r="FT1333" s="71"/>
      <c r="FU1333" s="71"/>
      <c r="FV1333" s="71"/>
      <c r="FW1333" s="71"/>
      <c r="FX1333" s="71"/>
      <c r="FY1333" s="71"/>
      <c r="FZ1333" s="71"/>
      <c r="GA1333" s="71"/>
      <c r="GB1333" s="71"/>
      <c r="GC1333" s="71"/>
      <c r="GD1333" s="71"/>
      <c r="GE1333" s="71"/>
      <c r="GF1333" s="71"/>
      <c r="GG1333" s="71"/>
      <c r="GH1333" s="71"/>
      <c r="GI1333" s="71"/>
      <c r="GJ1333" s="71"/>
      <c r="GK1333" s="71"/>
      <c r="GL1333" s="71"/>
      <c r="GM1333" s="71"/>
      <c r="GN1333" s="71"/>
      <c r="GO1333" s="71"/>
      <c r="GP1333" s="71"/>
      <c r="GQ1333" s="71"/>
      <c r="GR1333" s="71"/>
      <c r="GS1333" s="71"/>
      <c r="GT1333" s="71"/>
      <c r="GU1333" s="71"/>
      <c r="GV1333" s="71"/>
      <c r="GW1333" s="71"/>
      <c r="GX1333" s="71"/>
      <c r="GY1333" s="71"/>
      <c r="GZ1333" s="71"/>
      <c r="HA1333" s="71"/>
      <c r="HB1333" s="71"/>
      <c r="HC1333" s="71"/>
      <c r="HD1333" s="71"/>
      <c r="HE1333" s="71"/>
      <c r="HF1333" s="71"/>
      <c r="HG1333" s="71"/>
      <c r="HH1333" s="71"/>
      <c r="HI1333" s="71"/>
      <c r="HJ1333" s="71"/>
      <c r="HK1333" s="71"/>
      <c r="HL1333" s="71"/>
      <c r="HM1333" s="71"/>
      <c r="HN1333" s="71"/>
      <c r="HO1333" s="71"/>
      <c r="HP1333" s="71"/>
      <c r="HQ1333" s="71"/>
      <c r="HR1333" s="71"/>
      <c r="HS1333" s="71"/>
      <c r="HT1333" s="71"/>
      <c r="HU1333" s="71"/>
      <c r="HV1333" s="71"/>
      <c r="HW1333" s="71"/>
      <c r="HX1333" s="71"/>
      <c r="HY1333" s="71"/>
      <c r="HZ1333" s="71"/>
      <c r="IA1333" s="71"/>
      <c r="IB1333" s="71"/>
      <c r="IC1333" s="71"/>
      <c r="ID1333" s="71"/>
      <c r="IE1333" s="71"/>
      <c r="IF1333" s="71"/>
      <c r="IG1333" s="71"/>
      <c r="IH1333" s="71"/>
      <c r="II1333" s="71"/>
      <c r="IJ1333" s="71"/>
      <c r="IK1333" s="71"/>
      <c r="IL1333" s="71"/>
      <c r="IM1333" s="71"/>
      <c r="IN1333" s="71"/>
      <c r="IO1333" s="71"/>
      <c r="IP1333" s="71"/>
      <c r="IQ1333" s="71"/>
      <c r="IR1333" s="71"/>
      <c r="IS1333" s="71"/>
      <c r="IT1333" s="71"/>
      <c r="IU1333" s="71"/>
      <c r="IV1333" s="71"/>
      <c r="IW1333" s="71"/>
      <c r="IX1333" s="71"/>
      <c r="IY1333" s="71"/>
      <c r="IZ1333" s="71"/>
      <c r="JA1333" s="71"/>
      <c r="JB1333" s="71"/>
      <c r="JC1333" s="71"/>
      <c r="JD1333" s="71"/>
      <c r="JE1333" s="71"/>
      <c r="JF1333" s="71"/>
      <c r="JG1333" s="71"/>
      <c r="JH1333" s="71"/>
      <c r="JI1333" s="71"/>
      <c r="JJ1333" s="71"/>
      <c r="JK1333" s="71"/>
      <c r="JL1333" s="71"/>
      <c r="JM1333" s="71"/>
      <c r="JN1333" s="71"/>
      <c r="JO1333" s="71"/>
      <c r="JP1333" s="71"/>
      <c r="JQ1333" s="71"/>
      <c r="JR1333" s="71"/>
      <c r="JS1333" s="71"/>
      <c r="JT1333" s="71"/>
      <c r="JU1333" s="71"/>
      <c r="JV1333" s="71"/>
      <c r="JW1333" s="71"/>
      <c r="JX1333" s="71"/>
      <c r="JY1333" s="71"/>
      <c r="JZ1333" s="71"/>
      <c r="KA1333" s="71"/>
      <c r="KB1333" s="71"/>
      <c r="KC1333" s="71"/>
      <c r="KD1333" s="71"/>
      <c r="KE1333" s="71"/>
      <c r="KF1333" s="71"/>
      <c r="KG1333" s="71"/>
      <c r="KH1333" s="71"/>
      <c r="KI1333" s="71"/>
      <c r="KJ1333" s="71"/>
      <c r="KK1333" s="71"/>
      <c r="KL1333" s="71"/>
      <c r="KM1333" s="71"/>
      <c r="KN1333" s="71"/>
      <c r="KO1333" s="71"/>
      <c r="KP1333" s="71"/>
      <c r="KQ1333" s="71"/>
      <c r="KR1333" s="71"/>
      <c r="KS1333" s="71"/>
      <c r="KT1333" s="71"/>
      <c r="KU1333" s="71"/>
      <c r="KV1333" s="71"/>
      <c r="KW1333" s="71"/>
      <c r="KX1333" s="71"/>
      <c r="KY1333" s="71"/>
      <c r="KZ1333" s="71"/>
      <c r="LA1333" s="71"/>
    </row>
    <row r="1334" spans="1:313" s="72" customFormat="1" ht="23.25" customHeight="1" outlineLevel="1">
      <c r="A1334" s="56">
        <f t="shared" si="28"/>
        <v>1304</v>
      </c>
      <c r="B1334" s="85" t="s">
        <v>3210</v>
      </c>
      <c r="C1334" s="85"/>
      <c r="D1334" s="85" t="s">
        <v>3211</v>
      </c>
      <c r="E1334" s="85">
        <v>34701000</v>
      </c>
      <c r="F1334" s="56">
        <v>2019</v>
      </c>
      <c r="G1334" s="56">
        <v>2</v>
      </c>
      <c r="H1334" s="56">
        <v>1</v>
      </c>
      <c r="I1334" s="86">
        <v>488</v>
      </c>
      <c r="J1334" s="86">
        <v>413.3</v>
      </c>
      <c r="K1334" s="56"/>
      <c r="L1334" s="56"/>
      <c r="M1334" s="56"/>
      <c r="N1334" s="56"/>
      <c r="O1334" s="56"/>
      <c r="P1334" s="56"/>
      <c r="Q1334" s="56">
        <v>10</v>
      </c>
      <c r="R1334" s="56"/>
      <c r="S1334" s="56">
        <v>8</v>
      </c>
      <c r="T1334" s="56">
        <v>12</v>
      </c>
      <c r="U1334" s="144" t="s">
        <v>3195</v>
      </c>
      <c r="V1334" s="69"/>
      <c r="W1334" s="70"/>
      <c r="X1334" s="184"/>
      <c r="Y1334" s="184"/>
      <c r="Z1334" s="184"/>
      <c r="AA1334" s="184"/>
      <c r="AB1334" s="184"/>
      <c r="AC1334" s="184"/>
      <c r="AD1334" s="184"/>
      <c r="AE1334" s="184"/>
      <c r="AF1334" s="184"/>
      <c r="AG1334" s="184"/>
      <c r="AH1334" s="184"/>
      <c r="AI1334" s="184"/>
      <c r="AJ1334" s="184"/>
      <c r="AK1334" s="184"/>
      <c r="AL1334" s="184"/>
      <c r="AM1334" s="184"/>
      <c r="AN1334" s="184"/>
      <c r="AO1334" s="184"/>
      <c r="AP1334" s="184"/>
      <c r="AQ1334" s="184"/>
      <c r="AR1334" s="184"/>
      <c r="AS1334" s="184"/>
      <c r="AT1334" s="184"/>
      <c r="AU1334" s="184"/>
      <c r="AV1334" s="184"/>
      <c r="AW1334" s="184"/>
      <c r="AX1334" s="184"/>
      <c r="AY1334" s="184"/>
      <c r="AZ1334" s="184"/>
      <c r="BA1334" s="184"/>
      <c r="BB1334" s="184"/>
      <c r="BC1334" s="184"/>
      <c r="BD1334" s="184"/>
      <c r="BE1334" s="184"/>
      <c r="BF1334" s="184"/>
      <c r="BG1334" s="184"/>
      <c r="BH1334" s="184"/>
      <c r="BI1334" s="184"/>
      <c r="BJ1334" s="184"/>
      <c r="BK1334" s="184"/>
      <c r="BL1334" s="184"/>
      <c r="BM1334" s="184"/>
      <c r="BN1334" s="184"/>
      <c r="BO1334" s="184"/>
      <c r="BP1334" s="71"/>
      <c r="BQ1334" s="71"/>
      <c r="BR1334" s="71"/>
      <c r="BS1334" s="71"/>
      <c r="BT1334" s="71"/>
      <c r="BU1334" s="71"/>
      <c r="BV1334" s="71"/>
      <c r="BW1334" s="71"/>
      <c r="BX1334" s="71"/>
      <c r="BY1334" s="71"/>
      <c r="BZ1334" s="71"/>
      <c r="CA1334" s="71"/>
      <c r="CB1334" s="71"/>
      <c r="CC1334" s="71"/>
      <c r="CD1334" s="71"/>
      <c r="CE1334" s="71"/>
      <c r="CF1334" s="71"/>
      <c r="CG1334" s="71"/>
      <c r="CH1334" s="71"/>
      <c r="CI1334" s="71"/>
      <c r="CJ1334" s="71"/>
      <c r="CK1334" s="71"/>
      <c r="CL1334" s="71"/>
      <c r="CM1334" s="71"/>
      <c r="CN1334" s="71"/>
      <c r="CO1334" s="71"/>
      <c r="CP1334" s="71"/>
      <c r="CQ1334" s="71"/>
      <c r="CR1334" s="71"/>
      <c r="CS1334" s="71"/>
      <c r="CT1334" s="71"/>
      <c r="CU1334" s="71"/>
      <c r="CV1334" s="71"/>
      <c r="CW1334" s="71"/>
      <c r="CX1334" s="71"/>
      <c r="CY1334" s="71"/>
      <c r="CZ1334" s="71"/>
      <c r="DA1334" s="71"/>
      <c r="DB1334" s="71"/>
      <c r="DC1334" s="71"/>
      <c r="DD1334" s="71"/>
      <c r="DE1334" s="71"/>
      <c r="DF1334" s="71"/>
      <c r="DG1334" s="71"/>
      <c r="DH1334" s="71"/>
      <c r="DI1334" s="71"/>
      <c r="DJ1334" s="71"/>
      <c r="DK1334" s="71"/>
      <c r="DL1334" s="71"/>
      <c r="DM1334" s="71"/>
      <c r="DN1334" s="71"/>
      <c r="DO1334" s="71"/>
      <c r="DP1334" s="71"/>
      <c r="DQ1334" s="71"/>
      <c r="DR1334" s="71"/>
      <c r="DS1334" s="71"/>
      <c r="DT1334" s="71"/>
      <c r="DU1334" s="71"/>
      <c r="DV1334" s="71"/>
      <c r="DW1334" s="71"/>
      <c r="DX1334" s="71"/>
      <c r="DY1334" s="71"/>
      <c r="DZ1334" s="71"/>
      <c r="EA1334" s="71"/>
      <c r="EB1334" s="71"/>
      <c r="EC1334" s="71"/>
      <c r="ED1334" s="71"/>
      <c r="EE1334" s="71"/>
      <c r="EF1334" s="71"/>
      <c r="EG1334" s="71"/>
      <c r="EH1334" s="71"/>
      <c r="EI1334" s="71"/>
      <c r="EJ1334" s="71"/>
      <c r="EK1334" s="71"/>
      <c r="EL1334" s="71"/>
      <c r="EM1334" s="71"/>
      <c r="EN1334" s="71"/>
      <c r="EO1334" s="71"/>
      <c r="EP1334" s="71"/>
      <c r="EQ1334" s="71"/>
      <c r="ER1334" s="71"/>
      <c r="ES1334" s="71"/>
      <c r="ET1334" s="71"/>
      <c r="EU1334" s="71"/>
      <c r="EV1334" s="71"/>
      <c r="EW1334" s="71"/>
      <c r="EX1334" s="71"/>
      <c r="EY1334" s="71"/>
      <c r="EZ1334" s="71"/>
      <c r="FA1334" s="71"/>
      <c r="FB1334" s="71"/>
      <c r="FC1334" s="71"/>
      <c r="FD1334" s="71"/>
      <c r="FE1334" s="71"/>
      <c r="FF1334" s="71"/>
      <c r="FG1334" s="71"/>
      <c r="FH1334" s="71"/>
      <c r="FI1334" s="71"/>
      <c r="FJ1334" s="71"/>
      <c r="FK1334" s="71"/>
      <c r="FL1334" s="71"/>
      <c r="FM1334" s="71"/>
      <c r="FN1334" s="71"/>
      <c r="FO1334" s="71"/>
      <c r="FP1334" s="71"/>
      <c r="FQ1334" s="71"/>
      <c r="FR1334" s="71"/>
      <c r="FS1334" s="71"/>
      <c r="FT1334" s="71"/>
      <c r="FU1334" s="71"/>
      <c r="FV1334" s="71"/>
      <c r="FW1334" s="71"/>
      <c r="FX1334" s="71"/>
      <c r="FY1334" s="71"/>
      <c r="FZ1334" s="71"/>
      <c r="GA1334" s="71"/>
      <c r="GB1334" s="71"/>
      <c r="GC1334" s="71"/>
      <c r="GD1334" s="71"/>
      <c r="GE1334" s="71"/>
      <c r="GF1334" s="71"/>
      <c r="GG1334" s="71"/>
      <c r="GH1334" s="71"/>
      <c r="GI1334" s="71"/>
      <c r="GJ1334" s="71"/>
      <c r="GK1334" s="71"/>
      <c r="GL1334" s="71"/>
      <c r="GM1334" s="71"/>
      <c r="GN1334" s="71"/>
      <c r="GO1334" s="71"/>
      <c r="GP1334" s="71"/>
      <c r="GQ1334" s="71"/>
      <c r="GR1334" s="71"/>
      <c r="GS1334" s="71"/>
      <c r="GT1334" s="71"/>
      <c r="GU1334" s="71"/>
      <c r="GV1334" s="71"/>
      <c r="GW1334" s="71"/>
      <c r="GX1334" s="71"/>
      <c r="GY1334" s="71"/>
      <c r="GZ1334" s="71"/>
      <c r="HA1334" s="71"/>
      <c r="HB1334" s="71"/>
      <c r="HC1334" s="71"/>
      <c r="HD1334" s="71"/>
      <c r="HE1334" s="71"/>
      <c r="HF1334" s="71"/>
      <c r="HG1334" s="71"/>
      <c r="HH1334" s="71"/>
      <c r="HI1334" s="71"/>
      <c r="HJ1334" s="71"/>
      <c r="HK1334" s="71"/>
      <c r="HL1334" s="71"/>
      <c r="HM1334" s="71"/>
      <c r="HN1334" s="71"/>
      <c r="HO1334" s="71"/>
      <c r="HP1334" s="71"/>
      <c r="HQ1334" s="71"/>
      <c r="HR1334" s="71"/>
      <c r="HS1334" s="71"/>
      <c r="HT1334" s="71"/>
      <c r="HU1334" s="71"/>
      <c r="HV1334" s="71"/>
      <c r="HW1334" s="71"/>
      <c r="HX1334" s="71"/>
      <c r="HY1334" s="71"/>
      <c r="HZ1334" s="71"/>
      <c r="IA1334" s="71"/>
      <c r="IB1334" s="71"/>
      <c r="IC1334" s="71"/>
      <c r="ID1334" s="71"/>
      <c r="IE1334" s="71"/>
      <c r="IF1334" s="71"/>
      <c r="IG1334" s="71"/>
      <c r="IH1334" s="71"/>
      <c r="II1334" s="71"/>
      <c r="IJ1334" s="71"/>
      <c r="IK1334" s="71"/>
      <c r="IL1334" s="71"/>
      <c r="IM1334" s="71"/>
      <c r="IN1334" s="71"/>
      <c r="IO1334" s="71"/>
      <c r="IP1334" s="71"/>
      <c r="IQ1334" s="71"/>
      <c r="IR1334" s="71"/>
      <c r="IS1334" s="71"/>
      <c r="IT1334" s="71"/>
      <c r="IU1334" s="71"/>
      <c r="IV1334" s="71"/>
      <c r="IW1334" s="71"/>
      <c r="IX1334" s="71"/>
      <c r="IY1334" s="71"/>
      <c r="IZ1334" s="71"/>
      <c r="JA1334" s="71"/>
      <c r="JB1334" s="71"/>
      <c r="JC1334" s="71"/>
      <c r="JD1334" s="71"/>
      <c r="JE1334" s="71"/>
      <c r="JF1334" s="71"/>
      <c r="JG1334" s="71"/>
      <c r="JH1334" s="71"/>
      <c r="JI1334" s="71"/>
      <c r="JJ1334" s="71"/>
      <c r="JK1334" s="71"/>
      <c r="JL1334" s="71"/>
      <c r="JM1334" s="71"/>
      <c r="JN1334" s="71"/>
      <c r="JO1334" s="71"/>
      <c r="JP1334" s="71"/>
      <c r="JQ1334" s="71"/>
      <c r="JR1334" s="71"/>
      <c r="JS1334" s="71"/>
      <c r="JT1334" s="71"/>
      <c r="JU1334" s="71"/>
      <c r="JV1334" s="71"/>
      <c r="JW1334" s="71"/>
      <c r="JX1334" s="71"/>
      <c r="JY1334" s="71"/>
      <c r="JZ1334" s="71"/>
      <c r="KA1334" s="71"/>
      <c r="KB1334" s="71"/>
      <c r="KC1334" s="71"/>
      <c r="KD1334" s="71"/>
      <c r="KE1334" s="71"/>
      <c r="KF1334" s="71"/>
      <c r="KG1334" s="71"/>
      <c r="KH1334" s="71"/>
      <c r="KI1334" s="71"/>
      <c r="KJ1334" s="71"/>
      <c r="KK1334" s="71"/>
      <c r="KL1334" s="71"/>
      <c r="KM1334" s="71"/>
      <c r="KN1334" s="71"/>
      <c r="KO1334" s="71"/>
      <c r="KP1334" s="71"/>
      <c r="KQ1334" s="71"/>
      <c r="KR1334" s="71"/>
      <c r="KS1334" s="71"/>
      <c r="KT1334" s="71"/>
      <c r="KU1334" s="71"/>
      <c r="KV1334" s="71"/>
      <c r="KW1334" s="71"/>
      <c r="KX1334" s="71"/>
      <c r="KY1334" s="71"/>
      <c r="KZ1334" s="71"/>
      <c r="LA1334" s="71"/>
    </row>
    <row r="1335" spans="1:313" s="72" customFormat="1" ht="23.25" customHeight="1" outlineLevel="1">
      <c r="A1335" s="56">
        <f t="shared" si="28"/>
        <v>1305</v>
      </c>
      <c r="B1335" s="85" t="s">
        <v>3212</v>
      </c>
      <c r="C1335" s="85"/>
      <c r="D1335" s="85" t="s">
        <v>3213</v>
      </c>
      <c r="E1335" s="85">
        <v>34701000</v>
      </c>
      <c r="F1335" s="56">
        <v>2019</v>
      </c>
      <c r="G1335" s="56">
        <v>2</v>
      </c>
      <c r="H1335" s="56">
        <v>1</v>
      </c>
      <c r="I1335" s="86">
        <v>488</v>
      </c>
      <c r="J1335" s="86">
        <v>413.6</v>
      </c>
      <c r="K1335" s="56"/>
      <c r="L1335" s="56"/>
      <c r="M1335" s="56"/>
      <c r="N1335" s="56"/>
      <c r="O1335" s="56"/>
      <c r="P1335" s="56"/>
      <c r="Q1335" s="56">
        <v>10</v>
      </c>
      <c r="R1335" s="56"/>
      <c r="S1335" s="56">
        <v>8</v>
      </c>
      <c r="T1335" s="56">
        <v>12</v>
      </c>
      <c r="U1335" s="144" t="s">
        <v>3024</v>
      </c>
      <c r="V1335" s="69"/>
      <c r="W1335" s="70"/>
      <c r="X1335" s="184"/>
      <c r="Y1335" s="184"/>
      <c r="Z1335" s="184"/>
      <c r="AA1335" s="184"/>
      <c r="AB1335" s="184"/>
      <c r="AC1335" s="184"/>
      <c r="AD1335" s="184"/>
      <c r="AE1335" s="184"/>
      <c r="AF1335" s="184"/>
      <c r="AG1335" s="184"/>
      <c r="AH1335" s="184"/>
      <c r="AI1335" s="184"/>
      <c r="AJ1335" s="184"/>
      <c r="AK1335" s="184"/>
      <c r="AL1335" s="184"/>
      <c r="AM1335" s="184"/>
      <c r="AN1335" s="184"/>
      <c r="AO1335" s="184"/>
      <c r="AP1335" s="184"/>
      <c r="AQ1335" s="184"/>
      <c r="AR1335" s="184"/>
      <c r="AS1335" s="184"/>
      <c r="AT1335" s="184"/>
      <c r="AU1335" s="184"/>
      <c r="AV1335" s="184"/>
      <c r="AW1335" s="184"/>
      <c r="AX1335" s="184"/>
      <c r="AY1335" s="184"/>
      <c r="AZ1335" s="184"/>
      <c r="BA1335" s="184"/>
      <c r="BB1335" s="184"/>
      <c r="BC1335" s="184"/>
      <c r="BD1335" s="184"/>
      <c r="BE1335" s="184"/>
      <c r="BF1335" s="184"/>
      <c r="BG1335" s="184"/>
      <c r="BH1335" s="184"/>
      <c r="BI1335" s="184"/>
      <c r="BJ1335" s="184"/>
      <c r="BK1335" s="184"/>
      <c r="BL1335" s="184"/>
      <c r="BM1335" s="184"/>
      <c r="BN1335" s="184"/>
      <c r="BO1335" s="184"/>
      <c r="BP1335" s="71"/>
      <c r="BQ1335" s="71"/>
      <c r="BR1335" s="71"/>
      <c r="BS1335" s="71"/>
      <c r="BT1335" s="71"/>
      <c r="BU1335" s="71"/>
      <c r="BV1335" s="71"/>
      <c r="BW1335" s="71"/>
      <c r="BX1335" s="71"/>
      <c r="BY1335" s="71"/>
      <c r="BZ1335" s="71"/>
      <c r="CA1335" s="71"/>
      <c r="CB1335" s="71"/>
      <c r="CC1335" s="71"/>
      <c r="CD1335" s="71"/>
      <c r="CE1335" s="71"/>
      <c r="CF1335" s="71"/>
      <c r="CG1335" s="71"/>
      <c r="CH1335" s="71"/>
      <c r="CI1335" s="71"/>
      <c r="CJ1335" s="71"/>
      <c r="CK1335" s="71"/>
      <c r="CL1335" s="71"/>
      <c r="CM1335" s="71"/>
      <c r="CN1335" s="71"/>
      <c r="CO1335" s="71"/>
      <c r="CP1335" s="71"/>
      <c r="CQ1335" s="71"/>
      <c r="CR1335" s="71"/>
      <c r="CS1335" s="71"/>
      <c r="CT1335" s="71"/>
      <c r="CU1335" s="71"/>
      <c r="CV1335" s="71"/>
      <c r="CW1335" s="71"/>
      <c r="CX1335" s="71"/>
      <c r="CY1335" s="71"/>
      <c r="CZ1335" s="71"/>
      <c r="DA1335" s="71"/>
      <c r="DB1335" s="71"/>
      <c r="DC1335" s="71"/>
      <c r="DD1335" s="71"/>
      <c r="DE1335" s="71"/>
      <c r="DF1335" s="71"/>
      <c r="DG1335" s="71"/>
      <c r="DH1335" s="71"/>
      <c r="DI1335" s="71"/>
      <c r="DJ1335" s="71"/>
      <c r="DK1335" s="71"/>
      <c r="DL1335" s="71"/>
      <c r="DM1335" s="71"/>
      <c r="DN1335" s="71"/>
      <c r="DO1335" s="71"/>
      <c r="DP1335" s="71"/>
      <c r="DQ1335" s="71"/>
      <c r="DR1335" s="71"/>
      <c r="DS1335" s="71"/>
      <c r="DT1335" s="71"/>
      <c r="DU1335" s="71"/>
      <c r="DV1335" s="71"/>
      <c r="DW1335" s="71"/>
      <c r="DX1335" s="71"/>
      <c r="DY1335" s="71"/>
      <c r="DZ1335" s="71"/>
      <c r="EA1335" s="71"/>
      <c r="EB1335" s="71"/>
      <c r="EC1335" s="71"/>
      <c r="ED1335" s="71"/>
      <c r="EE1335" s="71"/>
      <c r="EF1335" s="71"/>
      <c r="EG1335" s="71"/>
      <c r="EH1335" s="71"/>
      <c r="EI1335" s="71"/>
      <c r="EJ1335" s="71"/>
      <c r="EK1335" s="71"/>
      <c r="EL1335" s="71"/>
      <c r="EM1335" s="71"/>
      <c r="EN1335" s="71"/>
      <c r="EO1335" s="71"/>
      <c r="EP1335" s="71"/>
      <c r="EQ1335" s="71"/>
      <c r="ER1335" s="71"/>
      <c r="ES1335" s="71"/>
      <c r="ET1335" s="71"/>
      <c r="EU1335" s="71"/>
      <c r="EV1335" s="71"/>
      <c r="EW1335" s="71"/>
      <c r="EX1335" s="71"/>
      <c r="EY1335" s="71"/>
      <c r="EZ1335" s="71"/>
      <c r="FA1335" s="71"/>
      <c r="FB1335" s="71"/>
      <c r="FC1335" s="71"/>
      <c r="FD1335" s="71"/>
      <c r="FE1335" s="71"/>
      <c r="FF1335" s="71"/>
      <c r="FG1335" s="71"/>
      <c r="FH1335" s="71"/>
      <c r="FI1335" s="71"/>
      <c r="FJ1335" s="71"/>
      <c r="FK1335" s="71"/>
      <c r="FL1335" s="71"/>
      <c r="FM1335" s="71"/>
      <c r="FN1335" s="71"/>
      <c r="FO1335" s="71"/>
      <c r="FP1335" s="71"/>
      <c r="FQ1335" s="71"/>
      <c r="FR1335" s="71"/>
      <c r="FS1335" s="71"/>
      <c r="FT1335" s="71"/>
      <c r="FU1335" s="71"/>
      <c r="FV1335" s="71"/>
      <c r="FW1335" s="71"/>
      <c r="FX1335" s="71"/>
      <c r="FY1335" s="71"/>
      <c r="FZ1335" s="71"/>
      <c r="GA1335" s="71"/>
      <c r="GB1335" s="71"/>
      <c r="GC1335" s="71"/>
      <c r="GD1335" s="71"/>
      <c r="GE1335" s="71"/>
      <c r="GF1335" s="71"/>
      <c r="GG1335" s="71"/>
      <c r="GH1335" s="71"/>
      <c r="GI1335" s="71"/>
      <c r="GJ1335" s="71"/>
      <c r="GK1335" s="71"/>
      <c r="GL1335" s="71"/>
      <c r="GM1335" s="71"/>
      <c r="GN1335" s="71"/>
      <c r="GO1335" s="71"/>
      <c r="GP1335" s="71"/>
      <c r="GQ1335" s="71"/>
      <c r="GR1335" s="71"/>
      <c r="GS1335" s="71"/>
      <c r="GT1335" s="71"/>
      <c r="GU1335" s="71"/>
      <c r="GV1335" s="71"/>
      <c r="GW1335" s="71"/>
      <c r="GX1335" s="71"/>
      <c r="GY1335" s="71"/>
      <c r="GZ1335" s="71"/>
      <c r="HA1335" s="71"/>
      <c r="HB1335" s="71"/>
      <c r="HC1335" s="71"/>
      <c r="HD1335" s="71"/>
      <c r="HE1335" s="71"/>
      <c r="HF1335" s="71"/>
      <c r="HG1335" s="71"/>
      <c r="HH1335" s="71"/>
      <c r="HI1335" s="71"/>
      <c r="HJ1335" s="71"/>
      <c r="HK1335" s="71"/>
      <c r="HL1335" s="71"/>
      <c r="HM1335" s="71"/>
      <c r="HN1335" s="71"/>
      <c r="HO1335" s="71"/>
      <c r="HP1335" s="71"/>
      <c r="HQ1335" s="71"/>
      <c r="HR1335" s="71"/>
      <c r="HS1335" s="71"/>
      <c r="HT1335" s="71"/>
      <c r="HU1335" s="71"/>
      <c r="HV1335" s="71"/>
      <c r="HW1335" s="71"/>
      <c r="HX1335" s="71"/>
      <c r="HY1335" s="71"/>
      <c r="HZ1335" s="71"/>
      <c r="IA1335" s="71"/>
      <c r="IB1335" s="71"/>
      <c r="IC1335" s="71"/>
      <c r="ID1335" s="71"/>
      <c r="IE1335" s="71"/>
      <c r="IF1335" s="71"/>
      <c r="IG1335" s="71"/>
      <c r="IH1335" s="71"/>
      <c r="II1335" s="71"/>
      <c r="IJ1335" s="71"/>
      <c r="IK1335" s="71"/>
      <c r="IL1335" s="71"/>
      <c r="IM1335" s="71"/>
      <c r="IN1335" s="71"/>
      <c r="IO1335" s="71"/>
      <c r="IP1335" s="71"/>
      <c r="IQ1335" s="71"/>
      <c r="IR1335" s="71"/>
      <c r="IS1335" s="71"/>
      <c r="IT1335" s="71"/>
      <c r="IU1335" s="71"/>
      <c r="IV1335" s="71"/>
      <c r="IW1335" s="71"/>
      <c r="IX1335" s="71"/>
      <c r="IY1335" s="71"/>
      <c r="IZ1335" s="71"/>
      <c r="JA1335" s="71"/>
      <c r="JB1335" s="71"/>
      <c r="JC1335" s="71"/>
      <c r="JD1335" s="71"/>
      <c r="JE1335" s="71"/>
      <c r="JF1335" s="71"/>
      <c r="JG1335" s="71"/>
      <c r="JH1335" s="71"/>
      <c r="JI1335" s="71"/>
      <c r="JJ1335" s="71"/>
      <c r="JK1335" s="71"/>
      <c r="JL1335" s="71"/>
      <c r="JM1335" s="71"/>
      <c r="JN1335" s="71"/>
      <c r="JO1335" s="71"/>
      <c r="JP1335" s="71"/>
      <c r="JQ1335" s="71"/>
      <c r="JR1335" s="71"/>
      <c r="JS1335" s="71"/>
      <c r="JT1335" s="71"/>
      <c r="JU1335" s="71"/>
      <c r="JV1335" s="71"/>
      <c r="JW1335" s="71"/>
      <c r="JX1335" s="71"/>
      <c r="JY1335" s="71"/>
      <c r="JZ1335" s="71"/>
      <c r="KA1335" s="71"/>
      <c r="KB1335" s="71"/>
      <c r="KC1335" s="71"/>
      <c r="KD1335" s="71"/>
      <c r="KE1335" s="71"/>
      <c r="KF1335" s="71"/>
      <c r="KG1335" s="71"/>
      <c r="KH1335" s="71"/>
      <c r="KI1335" s="71"/>
      <c r="KJ1335" s="71"/>
      <c r="KK1335" s="71"/>
      <c r="KL1335" s="71"/>
      <c r="KM1335" s="71"/>
      <c r="KN1335" s="71"/>
      <c r="KO1335" s="71"/>
      <c r="KP1335" s="71"/>
      <c r="KQ1335" s="71"/>
      <c r="KR1335" s="71"/>
      <c r="KS1335" s="71"/>
      <c r="KT1335" s="71"/>
      <c r="KU1335" s="71"/>
      <c r="KV1335" s="71"/>
      <c r="KW1335" s="71"/>
      <c r="KX1335" s="71"/>
      <c r="KY1335" s="71"/>
      <c r="KZ1335" s="71"/>
      <c r="LA1335" s="71"/>
    </row>
    <row r="1336" spans="1:313" s="72" customFormat="1" ht="23.25" customHeight="1" outlineLevel="1">
      <c r="A1336" s="56">
        <f t="shared" si="28"/>
        <v>1306</v>
      </c>
      <c r="B1336" s="78" t="s">
        <v>3214</v>
      </c>
      <c r="C1336" s="78"/>
      <c r="D1336" s="85" t="s">
        <v>3215</v>
      </c>
      <c r="E1336" s="85">
        <v>34701000</v>
      </c>
      <c r="F1336" s="56">
        <v>2015</v>
      </c>
      <c r="G1336" s="56">
        <v>2</v>
      </c>
      <c r="H1336" s="56">
        <v>1</v>
      </c>
      <c r="I1336" s="86">
        <v>305.75</v>
      </c>
      <c r="J1336" s="86">
        <v>253.12</v>
      </c>
      <c r="K1336" s="56"/>
      <c r="L1336" s="56"/>
      <c r="M1336" s="56"/>
      <c r="N1336" s="56"/>
      <c r="O1336" s="56"/>
      <c r="P1336" s="56"/>
      <c r="Q1336" s="56"/>
      <c r="R1336" s="56">
        <v>8</v>
      </c>
      <c r="S1336" s="56">
        <v>12</v>
      </c>
      <c r="T1336" s="56">
        <v>10</v>
      </c>
      <c r="U1336" s="146"/>
      <c r="V1336" s="69"/>
      <c r="W1336" s="73"/>
      <c r="X1336" s="184"/>
      <c r="Y1336" s="184"/>
      <c r="Z1336" s="184"/>
      <c r="AA1336" s="184"/>
      <c r="AB1336" s="184"/>
      <c r="AC1336" s="184"/>
      <c r="AD1336" s="184"/>
      <c r="AE1336" s="184"/>
      <c r="AF1336" s="184"/>
      <c r="AG1336" s="184"/>
      <c r="AH1336" s="184"/>
      <c r="AI1336" s="184"/>
      <c r="AJ1336" s="184"/>
      <c r="AK1336" s="184"/>
      <c r="AL1336" s="184"/>
      <c r="AM1336" s="184"/>
      <c r="AN1336" s="184"/>
      <c r="AO1336" s="184"/>
      <c r="AP1336" s="184"/>
      <c r="AQ1336" s="184"/>
      <c r="AR1336" s="184"/>
      <c r="AS1336" s="184"/>
      <c r="AT1336" s="184"/>
      <c r="AU1336" s="184"/>
      <c r="AV1336" s="184"/>
      <c r="AW1336" s="184"/>
      <c r="AX1336" s="184"/>
      <c r="AY1336" s="184"/>
      <c r="AZ1336" s="184"/>
      <c r="BA1336" s="184"/>
      <c r="BB1336" s="184"/>
      <c r="BC1336" s="184"/>
      <c r="BD1336" s="184"/>
      <c r="BE1336" s="184"/>
      <c r="BF1336" s="184"/>
      <c r="BG1336" s="184"/>
      <c r="BH1336" s="184"/>
      <c r="BI1336" s="184"/>
      <c r="BJ1336" s="184"/>
      <c r="BK1336" s="184"/>
      <c r="BL1336" s="184"/>
      <c r="BM1336" s="184"/>
      <c r="BN1336" s="184"/>
      <c r="BO1336" s="184"/>
    </row>
    <row r="1337" spans="1:313" s="72" customFormat="1" ht="23.25" customHeight="1" outlineLevel="1">
      <c r="A1337" s="56">
        <f t="shared" si="28"/>
        <v>1307</v>
      </c>
      <c r="B1337" s="85" t="s">
        <v>3216</v>
      </c>
      <c r="C1337" s="85"/>
      <c r="D1337" s="85" t="s">
        <v>3217</v>
      </c>
      <c r="E1337" s="85">
        <v>34701000</v>
      </c>
      <c r="F1337" s="56">
        <v>2019</v>
      </c>
      <c r="G1337" s="56">
        <v>2</v>
      </c>
      <c r="H1337" s="56">
        <v>1</v>
      </c>
      <c r="I1337" s="86">
        <v>488</v>
      </c>
      <c r="J1337" s="86">
        <v>414.5</v>
      </c>
      <c r="K1337" s="56"/>
      <c r="L1337" s="56"/>
      <c r="M1337" s="56"/>
      <c r="N1337" s="56"/>
      <c r="O1337" s="56"/>
      <c r="P1337" s="56"/>
      <c r="Q1337" s="56">
        <v>10</v>
      </c>
      <c r="R1337" s="56"/>
      <c r="S1337" s="56">
        <v>8</v>
      </c>
      <c r="T1337" s="56">
        <v>12</v>
      </c>
      <c r="U1337" s="144" t="s">
        <v>3195</v>
      </c>
      <c r="V1337" s="69"/>
      <c r="W1337" s="70"/>
      <c r="X1337" s="184"/>
      <c r="Y1337" s="184"/>
      <c r="Z1337" s="184"/>
      <c r="AA1337" s="184"/>
      <c r="AB1337" s="184"/>
      <c r="AC1337" s="184"/>
      <c r="AD1337" s="184"/>
      <c r="AE1337" s="184"/>
      <c r="AF1337" s="184"/>
      <c r="AG1337" s="184"/>
      <c r="AH1337" s="184"/>
      <c r="AI1337" s="184"/>
      <c r="AJ1337" s="184"/>
      <c r="AK1337" s="184"/>
      <c r="AL1337" s="184"/>
      <c r="AM1337" s="184"/>
      <c r="AN1337" s="184"/>
      <c r="AO1337" s="184"/>
      <c r="AP1337" s="184"/>
      <c r="AQ1337" s="184"/>
      <c r="AR1337" s="184"/>
      <c r="AS1337" s="184"/>
      <c r="AT1337" s="184"/>
      <c r="AU1337" s="184"/>
      <c r="AV1337" s="184"/>
      <c r="AW1337" s="184"/>
      <c r="AX1337" s="184"/>
      <c r="AY1337" s="184"/>
      <c r="AZ1337" s="184"/>
      <c r="BA1337" s="184"/>
      <c r="BB1337" s="184"/>
      <c r="BC1337" s="184"/>
      <c r="BD1337" s="184"/>
      <c r="BE1337" s="184"/>
      <c r="BF1337" s="184"/>
      <c r="BG1337" s="184"/>
      <c r="BH1337" s="184"/>
      <c r="BI1337" s="184"/>
      <c r="BJ1337" s="184"/>
      <c r="BK1337" s="184"/>
      <c r="BL1337" s="184"/>
      <c r="BM1337" s="184"/>
      <c r="BN1337" s="184"/>
      <c r="BO1337" s="184"/>
      <c r="BP1337" s="71"/>
      <c r="BQ1337" s="71"/>
      <c r="BR1337" s="71"/>
      <c r="BS1337" s="71"/>
      <c r="BT1337" s="71"/>
      <c r="BU1337" s="71"/>
      <c r="BV1337" s="71"/>
      <c r="BW1337" s="71"/>
      <c r="BX1337" s="71"/>
      <c r="BY1337" s="71"/>
      <c r="BZ1337" s="71"/>
      <c r="CA1337" s="71"/>
      <c r="CB1337" s="71"/>
      <c r="CC1337" s="71"/>
      <c r="CD1337" s="71"/>
      <c r="CE1337" s="71"/>
      <c r="CF1337" s="71"/>
      <c r="CG1337" s="71"/>
      <c r="CH1337" s="71"/>
      <c r="CI1337" s="71"/>
      <c r="CJ1337" s="71"/>
      <c r="CK1337" s="71"/>
      <c r="CL1337" s="71"/>
      <c r="CM1337" s="71"/>
      <c r="CN1337" s="71"/>
      <c r="CO1337" s="71"/>
      <c r="CP1337" s="71"/>
      <c r="CQ1337" s="71"/>
      <c r="CR1337" s="71"/>
      <c r="CS1337" s="71"/>
      <c r="CT1337" s="71"/>
      <c r="CU1337" s="71"/>
      <c r="CV1337" s="71"/>
      <c r="CW1337" s="71"/>
      <c r="CX1337" s="71"/>
      <c r="CY1337" s="71"/>
      <c r="CZ1337" s="71"/>
      <c r="DA1337" s="71"/>
      <c r="DB1337" s="71"/>
      <c r="DC1337" s="71"/>
      <c r="DD1337" s="71"/>
      <c r="DE1337" s="71"/>
      <c r="DF1337" s="71"/>
      <c r="DG1337" s="71"/>
      <c r="DH1337" s="71"/>
      <c r="DI1337" s="71"/>
      <c r="DJ1337" s="71"/>
      <c r="DK1337" s="71"/>
      <c r="DL1337" s="71"/>
      <c r="DM1337" s="71"/>
      <c r="DN1337" s="71"/>
      <c r="DO1337" s="71"/>
      <c r="DP1337" s="71"/>
      <c r="DQ1337" s="71"/>
      <c r="DR1337" s="71"/>
      <c r="DS1337" s="71"/>
      <c r="DT1337" s="71"/>
      <c r="DU1337" s="71"/>
      <c r="DV1337" s="71"/>
      <c r="DW1337" s="71"/>
      <c r="DX1337" s="71"/>
      <c r="DY1337" s="71"/>
      <c r="DZ1337" s="71"/>
      <c r="EA1337" s="71"/>
      <c r="EB1337" s="71"/>
      <c r="EC1337" s="71"/>
      <c r="ED1337" s="71"/>
      <c r="EE1337" s="71"/>
      <c r="EF1337" s="71"/>
      <c r="EG1337" s="71"/>
      <c r="EH1337" s="71"/>
      <c r="EI1337" s="71"/>
      <c r="EJ1337" s="71"/>
      <c r="EK1337" s="71"/>
      <c r="EL1337" s="71"/>
      <c r="EM1337" s="71"/>
      <c r="EN1337" s="71"/>
      <c r="EO1337" s="71"/>
      <c r="EP1337" s="71"/>
      <c r="EQ1337" s="71"/>
      <c r="ER1337" s="71"/>
      <c r="ES1337" s="71"/>
      <c r="ET1337" s="71"/>
      <c r="EU1337" s="71"/>
      <c r="EV1337" s="71"/>
      <c r="EW1337" s="71"/>
      <c r="EX1337" s="71"/>
      <c r="EY1337" s="71"/>
      <c r="EZ1337" s="71"/>
      <c r="FA1337" s="71"/>
      <c r="FB1337" s="71"/>
      <c r="FC1337" s="71"/>
      <c r="FD1337" s="71"/>
      <c r="FE1337" s="71"/>
      <c r="FF1337" s="71"/>
      <c r="FG1337" s="71"/>
      <c r="FH1337" s="71"/>
      <c r="FI1337" s="71"/>
      <c r="FJ1337" s="71"/>
      <c r="FK1337" s="71"/>
      <c r="FL1337" s="71"/>
      <c r="FM1337" s="71"/>
      <c r="FN1337" s="71"/>
      <c r="FO1337" s="71"/>
      <c r="FP1337" s="71"/>
      <c r="FQ1337" s="71"/>
      <c r="FR1337" s="71"/>
      <c r="FS1337" s="71"/>
      <c r="FT1337" s="71"/>
      <c r="FU1337" s="71"/>
      <c r="FV1337" s="71"/>
      <c r="FW1337" s="71"/>
      <c r="FX1337" s="71"/>
      <c r="FY1337" s="71"/>
      <c r="FZ1337" s="71"/>
      <c r="GA1337" s="71"/>
      <c r="GB1337" s="71"/>
      <c r="GC1337" s="71"/>
      <c r="GD1337" s="71"/>
      <c r="GE1337" s="71"/>
      <c r="GF1337" s="71"/>
      <c r="GG1337" s="71"/>
      <c r="GH1337" s="71"/>
      <c r="GI1337" s="71"/>
      <c r="GJ1337" s="71"/>
      <c r="GK1337" s="71"/>
      <c r="GL1337" s="71"/>
      <c r="GM1337" s="71"/>
      <c r="GN1337" s="71"/>
      <c r="GO1337" s="71"/>
      <c r="GP1337" s="71"/>
      <c r="GQ1337" s="71"/>
      <c r="GR1337" s="71"/>
      <c r="GS1337" s="71"/>
      <c r="GT1337" s="71"/>
      <c r="GU1337" s="71"/>
      <c r="GV1337" s="71"/>
      <c r="GW1337" s="71"/>
      <c r="GX1337" s="71"/>
      <c r="GY1337" s="71"/>
      <c r="GZ1337" s="71"/>
      <c r="HA1337" s="71"/>
      <c r="HB1337" s="71"/>
      <c r="HC1337" s="71"/>
      <c r="HD1337" s="71"/>
      <c r="HE1337" s="71"/>
      <c r="HF1337" s="71"/>
      <c r="HG1337" s="71"/>
      <c r="HH1337" s="71"/>
      <c r="HI1337" s="71"/>
      <c r="HJ1337" s="71"/>
      <c r="HK1337" s="71"/>
      <c r="HL1337" s="71"/>
      <c r="HM1337" s="71"/>
      <c r="HN1337" s="71"/>
      <c r="HO1337" s="71"/>
      <c r="HP1337" s="71"/>
      <c r="HQ1337" s="71"/>
      <c r="HR1337" s="71"/>
      <c r="HS1337" s="71"/>
      <c r="HT1337" s="71"/>
      <c r="HU1337" s="71"/>
      <c r="HV1337" s="71"/>
      <c r="HW1337" s="71"/>
      <c r="HX1337" s="71"/>
      <c r="HY1337" s="71"/>
      <c r="HZ1337" s="71"/>
      <c r="IA1337" s="71"/>
      <c r="IB1337" s="71"/>
      <c r="IC1337" s="71"/>
      <c r="ID1337" s="71"/>
      <c r="IE1337" s="71"/>
      <c r="IF1337" s="71"/>
      <c r="IG1337" s="71"/>
      <c r="IH1337" s="71"/>
      <c r="II1337" s="71"/>
      <c r="IJ1337" s="71"/>
      <c r="IK1337" s="71"/>
      <c r="IL1337" s="71"/>
      <c r="IM1337" s="71"/>
      <c r="IN1337" s="71"/>
      <c r="IO1337" s="71"/>
      <c r="IP1337" s="71"/>
      <c r="IQ1337" s="71"/>
      <c r="IR1337" s="71"/>
      <c r="IS1337" s="71"/>
      <c r="IT1337" s="71"/>
      <c r="IU1337" s="71"/>
      <c r="IV1337" s="71"/>
      <c r="IW1337" s="71"/>
      <c r="IX1337" s="71"/>
      <c r="IY1337" s="71"/>
      <c r="IZ1337" s="71"/>
      <c r="JA1337" s="71"/>
      <c r="JB1337" s="71"/>
      <c r="JC1337" s="71"/>
      <c r="JD1337" s="71"/>
      <c r="JE1337" s="71"/>
      <c r="JF1337" s="71"/>
      <c r="JG1337" s="71"/>
      <c r="JH1337" s="71"/>
      <c r="JI1337" s="71"/>
      <c r="JJ1337" s="71"/>
      <c r="JK1337" s="71"/>
      <c r="JL1337" s="71"/>
      <c r="JM1337" s="71"/>
      <c r="JN1337" s="71"/>
      <c r="JO1337" s="71"/>
      <c r="JP1337" s="71"/>
      <c r="JQ1337" s="71"/>
      <c r="JR1337" s="71"/>
      <c r="JS1337" s="71"/>
      <c r="JT1337" s="71"/>
      <c r="JU1337" s="71"/>
      <c r="JV1337" s="71"/>
      <c r="JW1337" s="71"/>
      <c r="JX1337" s="71"/>
      <c r="JY1337" s="71"/>
      <c r="JZ1337" s="71"/>
      <c r="KA1337" s="71"/>
      <c r="KB1337" s="71"/>
      <c r="KC1337" s="71"/>
      <c r="KD1337" s="71"/>
      <c r="KE1337" s="71"/>
      <c r="KF1337" s="71"/>
      <c r="KG1337" s="71"/>
      <c r="KH1337" s="71"/>
      <c r="KI1337" s="71"/>
      <c r="KJ1337" s="71"/>
      <c r="KK1337" s="71"/>
      <c r="KL1337" s="71"/>
      <c r="KM1337" s="71"/>
      <c r="KN1337" s="71"/>
      <c r="KO1337" s="71"/>
      <c r="KP1337" s="71"/>
      <c r="KQ1337" s="71"/>
      <c r="KR1337" s="71"/>
      <c r="KS1337" s="71"/>
      <c r="KT1337" s="71"/>
      <c r="KU1337" s="71"/>
      <c r="KV1337" s="71"/>
      <c r="KW1337" s="71"/>
      <c r="KX1337" s="71"/>
      <c r="KY1337" s="71"/>
      <c r="KZ1337" s="71"/>
      <c r="LA1337" s="71"/>
    </row>
    <row r="1338" spans="1:313" s="72" customFormat="1" ht="23.25" customHeight="1" outlineLevel="1">
      <c r="A1338" s="56">
        <f t="shared" si="28"/>
        <v>1308</v>
      </c>
      <c r="B1338" s="78" t="s">
        <v>3218</v>
      </c>
      <c r="C1338" s="56"/>
      <c r="D1338" s="84" t="s">
        <v>3219</v>
      </c>
      <c r="E1338" s="85">
        <v>34701000</v>
      </c>
      <c r="F1338" s="56">
        <v>2018</v>
      </c>
      <c r="G1338" s="56">
        <v>2</v>
      </c>
      <c r="H1338" s="56">
        <v>1</v>
      </c>
      <c r="I1338" s="86">
        <v>488</v>
      </c>
      <c r="J1338" s="86">
        <v>414.7</v>
      </c>
      <c r="K1338" s="56"/>
      <c r="L1338" s="56"/>
      <c r="M1338" s="56"/>
      <c r="N1338" s="56"/>
      <c r="O1338" s="56"/>
      <c r="P1338" s="56"/>
      <c r="Q1338" s="56">
        <v>10</v>
      </c>
      <c r="R1338" s="56"/>
      <c r="S1338" s="56">
        <v>8</v>
      </c>
      <c r="T1338" s="56">
        <v>12</v>
      </c>
      <c r="U1338" s="146"/>
      <c r="V1338" s="69" t="s">
        <v>2330</v>
      </c>
      <c r="W1338" s="73"/>
      <c r="X1338" s="184"/>
      <c r="Y1338" s="184"/>
      <c r="Z1338" s="184"/>
      <c r="AA1338" s="184"/>
      <c r="AB1338" s="184"/>
      <c r="AC1338" s="184"/>
      <c r="AD1338" s="184"/>
      <c r="AE1338" s="184"/>
      <c r="AF1338" s="184"/>
      <c r="AG1338" s="184"/>
      <c r="AH1338" s="184"/>
      <c r="AI1338" s="184"/>
      <c r="AJ1338" s="184"/>
      <c r="AK1338" s="184"/>
      <c r="AL1338" s="184"/>
      <c r="AM1338" s="184"/>
      <c r="AN1338" s="184"/>
      <c r="AO1338" s="184"/>
      <c r="AP1338" s="184"/>
      <c r="AQ1338" s="184"/>
      <c r="AR1338" s="184"/>
      <c r="AS1338" s="184"/>
      <c r="AT1338" s="184"/>
      <c r="AU1338" s="184"/>
      <c r="AV1338" s="184"/>
      <c r="AW1338" s="184"/>
      <c r="AX1338" s="184"/>
      <c r="AY1338" s="184"/>
      <c r="AZ1338" s="184"/>
      <c r="BA1338" s="184"/>
      <c r="BB1338" s="184"/>
      <c r="BC1338" s="184"/>
      <c r="BD1338" s="184"/>
      <c r="BE1338" s="184"/>
      <c r="BF1338" s="184"/>
      <c r="BG1338" s="184"/>
      <c r="BH1338" s="184"/>
      <c r="BI1338" s="184"/>
      <c r="BJ1338" s="184"/>
      <c r="BK1338" s="184"/>
      <c r="BL1338" s="184"/>
      <c r="BM1338" s="184"/>
      <c r="BN1338" s="184"/>
      <c r="BO1338" s="184"/>
    </row>
    <row r="1339" spans="1:313" s="72" customFormat="1" ht="23.25" customHeight="1" outlineLevel="1">
      <c r="A1339" s="56">
        <f t="shared" si="28"/>
        <v>1309</v>
      </c>
      <c r="B1339" s="78" t="s">
        <v>3220</v>
      </c>
      <c r="C1339" s="56"/>
      <c r="D1339" s="84" t="s">
        <v>3221</v>
      </c>
      <c r="E1339" s="85">
        <v>34701000</v>
      </c>
      <c r="F1339" s="56">
        <v>2018</v>
      </c>
      <c r="G1339" s="56">
        <v>2</v>
      </c>
      <c r="H1339" s="56">
        <v>1</v>
      </c>
      <c r="I1339" s="86">
        <v>488</v>
      </c>
      <c r="J1339" s="86">
        <v>415.6</v>
      </c>
      <c r="K1339" s="56"/>
      <c r="L1339" s="56"/>
      <c r="M1339" s="56"/>
      <c r="N1339" s="56"/>
      <c r="O1339" s="56"/>
      <c r="P1339" s="56"/>
      <c r="Q1339" s="56">
        <v>10</v>
      </c>
      <c r="R1339" s="56"/>
      <c r="S1339" s="56">
        <v>8</v>
      </c>
      <c r="T1339" s="56">
        <v>12</v>
      </c>
      <c r="U1339" s="146"/>
      <c r="V1339" s="69" t="s">
        <v>2330</v>
      </c>
      <c r="W1339" s="73"/>
      <c r="X1339" s="184"/>
      <c r="Y1339" s="184"/>
      <c r="Z1339" s="184"/>
      <c r="AA1339" s="184"/>
      <c r="AB1339" s="184"/>
      <c r="AC1339" s="184"/>
      <c r="AD1339" s="184"/>
      <c r="AE1339" s="184"/>
      <c r="AF1339" s="184"/>
      <c r="AG1339" s="184"/>
      <c r="AH1339" s="184"/>
      <c r="AI1339" s="184"/>
      <c r="AJ1339" s="184"/>
      <c r="AK1339" s="184"/>
      <c r="AL1339" s="184"/>
      <c r="AM1339" s="184"/>
      <c r="AN1339" s="184"/>
      <c r="AO1339" s="184"/>
      <c r="AP1339" s="184"/>
      <c r="AQ1339" s="184"/>
      <c r="AR1339" s="184"/>
      <c r="AS1339" s="184"/>
      <c r="AT1339" s="184"/>
      <c r="AU1339" s="184"/>
      <c r="AV1339" s="184"/>
      <c r="AW1339" s="184"/>
      <c r="AX1339" s="184"/>
      <c r="AY1339" s="184"/>
      <c r="AZ1339" s="184"/>
      <c r="BA1339" s="184"/>
      <c r="BB1339" s="184"/>
      <c r="BC1339" s="184"/>
      <c r="BD1339" s="184"/>
      <c r="BE1339" s="184"/>
      <c r="BF1339" s="184"/>
      <c r="BG1339" s="184"/>
      <c r="BH1339" s="184"/>
      <c r="BI1339" s="184"/>
      <c r="BJ1339" s="184"/>
      <c r="BK1339" s="184"/>
      <c r="BL1339" s="184"/>
      <c r="BM1339" s="184"/>
      <c r="BN1339" s="184"/>
      <c r="BO1339" s="184"/>
    </row>
    <row r="1340" spans="1:313" s="72" customFormat="1" ht="23.25" customHeight="1" outlineLevel="1">
      <c r="A1340" s="56">
        <f t="shared" si="28"/>
        <v>1310</v>
      </c>
      <c r="B1340" s="78" t="s">
        <v>3222</v>
      </c>
      <c r="C1340" s="56"/>
      <c r="D1340" s="84" t="s">
        <v>3223</v>
      </c>
      <c r="E1340" s="85">
        <v>34701000</v>
      </c>
      <c r="F1340" s="56">
        <v>2018</v>
      </c>
      <c r="G1340" s="56">
        <v>2</v>
      </c>
      <c r="H1340" s="56">
        <v>1</v>
      </c>
      <c r="I1340" s="86">
        <v>488</v>
      </c>
      <c r="J1340" s="86">
        <v>415.8</v>
      </c>
      <c r="K1340" s="56"/>
      <c r="L1340" s="56"/>
      <c r="M1340" s="56"/>
      <c r="N1340" s="56"/>
      <c r="O1340" s="56"/>
      <c r="P1340" s="56"/>
      <c r="Q1340" s="56">
        <v>10</v>
      </c>
      <c r="R1340" s="56"/>
      <c r="S1340" s="56">
        <v>8</v>
      </c>
      <c r="T1340" s="56">
        <v>12</v>
      </c>
      <c r="U1340" s="146"/>
      <c r="V1340" s="69" t="s">
        <v>2330</v>
      </c>
      <c r="W1340" s="73"/>
      <c r="X1340" s="184"/>
      <c r="Y1340" s="184"/>
      <c r="Z1340" s="184"/>
      <c r="AA1340" s="184"/>
      <c r="AB1340" s="184"/>
      <c r="AC1340" s="184"/>
      <c r="AD1340" s="184"/>
      <c r="AE1340" s="184"/>
      <c r="AF1340" s="184"/>
      <c r="AG1340" s="184"/>
      <c r="AH1340" s="184"/>
      <c r="AI1340" s="184"/>
      <c r="AJ1340" s="184"/>
      <c r="AK1340" s="184"/>
      <c r="AL1340" s="184"/>
      <c r="AM1340" s="184"/>
      <c r="AN1340" s="184"/>
      <c r="AO1340" s="184"/>
      <c r="AP1340" s="184"/>
      <c r="AQ1340" s="184"/>
      <c r="AR1340" s="184"/>
      <c r="AS1340" s="184"/>
      <c r="AT1340" s="184"/>
      <c r="AU1340" s="184"/>
      <c r="AV1340" s="184"/>
      <c r="AW1340" s="184"/>
      <c r="AX1340" s="184"/>
      <c r="AY1340" s="184"/>
      <c r="AZ1340" s="184"/>
      <c r="BA1340" s="184"/>
      <c r="BB1340" s="184"/>
      <c r="BC1340" s="184"/>
      <c r="BD1340" s="184"/>
      <c r="BE1340" s="184"/>
      <c r="BF1340" s="184"/>
      <c r="BG1340" s="184"/>
      <c r="BH1340" s="184"/>
      <c r="BI1340" s="184"/>
      <c r="BJ1340" s="184"/>
      <c r="BK1340" s="184"/>
      <c r="BL1340" s="184"/>
      <c r="BM1340" s="184"/>
      <c r="BN1340" s="184"/>
      <c r="BO1340" s="184"/>
    </row>
    <row r="1341" spans="1:313" s="72" customFormat="1" ht="23.25" customHeight="1" outlineLevel="1">
      <c r="A1341" s="56">
        <f t="shared" si="28"/>
        <v>1311</v>
      </c>
      <c r="B1341" s="78" t="s">
        <v>3224</v>
      </c>
      <c r="C1341" s="78"/>
      <c r="D1341" s="85" t="s">
        <v>3225</v>
      </c>
      <c r="E1341" s="85">
        <v>34701000</v>
      </c>
      <c r="F1341" s="56">
        <v>2015</v>
      </c>
      <c r="G1341" s="56">
        <v>2</v>
      </c>
      <c r="H1341" s="56">
        <v>1</v>
      </c>
      <c r="I1341" s="86">
        <v>305.14999999999998</v>
      </c>
      <c r="J1341" s="86">
        <v>253.24</v>
      </c>
      <c r="K1341" s="56"/>
      <c r="L1341" s="56"/>
      <c r="M1341" s="56"/>
      <c r="N1341" s="56"/>
      <c r="O1341" s="56"/>
      <c r="P1341" s="56"/>
      <c r="Q1341" s="56"/>
      <c r="R1341" s="56">
        <v>8</v>
      </c>
      <c r="S1341" s="56">
        <v>12</v>
      </c>
      <c r="T1341" s="56">
        <v>10</v>
      </c>
      <c r="U1341" s="146"/>
      <c r="V1341" s="69"/>
      <c r="W1341" s="73"/>
      <c r="X1341" s="184"/>
      <c r="Y1341" s="184"/>
      <c r="Z1341" s="184"/>
      <c r="AA1341" s="184"/>
      <c r="AB1341" s="184"/>
      <c r="AC1341" s="184"/>
      <c r="AD1341" s="184"/>
      <c r="AE1341" s="184"/>
      <c r="AF1341" s="184"/>
      <c r="AG1341" s="184"/>
      <c r="AH1341" s="184"/>
      <c r="AI1341" s="184"/>
      <c r="AJ1341" s="184"/>
      <c r="AK1341" s="184"/>
      <c r="AL1341" s="184"/>
      <c r="AM1341" s="184"/>
      <c r="AN1341" s="184"/>
      <c r="AO1341" s="184"/>
      <c r="AP1341" s="184"/>
      <c r="AQ1341" s="184"/>
      <c r="AR1341" s="184"/>
      <c r="AS1341" s="184"/>
      <c r="AT1341" s="184"/>
      <c r="AU1341" s="184"/>
      <c r="AV1341" s="184"/>
      <c r="AW1341" s="184"/>
      <c r="AX1341" s="184"/>
      <c r="AY1341" s="184"/>
      <c r="AZ1341" s="184"/>
      <c r="BA1341" s="184"/>
      <c r="BB1341" s="184"/>
      <c r="BC1341" s="184"/>
      <c r="BD1341" s="184"/>
      <c r="BE1341" s="184"/>
      <c r="BF1341" s="184"/>
      <c r="BG1341" s="184"/>
      <c r="BH1341" s="184"/>
      <c r="BI1341" s="184"/>
      <c r="BJ1341" s="184"/>
      <c r="BK1341" s="184"/>
      <c r="BL1341" s="184"/>
      <c r="BM1341" s="184"/>
      <c r="BN1341" s="184"/>
      <c r="BO1341" s="184"/>
    </row>
    <row r="1342" spans="1:313" s="72" customFormat="1" ht="23.25" customHeight="1" outlineLevel="1">
      <c r="A1342" s="56">
        <f t="shared" si="28"/>
        <v>1312</v>
      </c>
      <c r="B1342" s="78" t="s">
        <v>3226</v>
      </c>
      <c r="C1342" s="56"/>
      <c r="D1342" s="85" t="s">
        <v>3227</v>
      </c>
      <c r="E1342" s="85">
        <v>34701000</v>
      </c>
      <c r="F1342" s="56">
        <v>2017</v>
      </c>
      <c r="G1342" s="56">
        <v>2</v>
      </c>
      <c r="H1342" s="56">
        <v>2</v>
      </c>
      <c r="I1342" s="86">
        <v>378.8</v>
      </c>
      <c r="J1342" s="86">
        <v>330.2</v>
      </c>
      <c r="K1342" s="56"/>
      <c r="L1342" s="56"/>
      <c r="M1342" s="56"/>
      <c r="N1342" s="56"/>
      <c r="O1342" s="56">
        <v>12</v>
      </c>
      <c r="P1342" s="56">
        <v>10</v>
      </c>
      <c r="Q1342" s="56">
        <v>11</v>
      </c>
      <c r="R1342" s="56">
        <v>8</v>
      </c>
      <c r="S1342" s="56">
        <v>9</v>
      </c>
      <c r="T1342" s="56"/>
      <c r="U1342" s="146"/>
      <c r="V1342" s="69"/>
      <c r="W1342" s="73"/>
      <c r="X1342" s="184"/>
      <c r="Y1342" s="184"/>
      <c r="Z1342" s="184"/>
      <c r="AA1342" s="184"/>
      <c r="AB1342" s="184"/>
      <c r="AC1342" s="184"/>
      <c r="AD1342" s="184"/>
      <c r="AE1342" s="184"/>
      <c r="AF1342" s="184"/>
      <c r="AG1342" s="184"/>
      <c r="AH1342" s="184"/>
      <c r="AI1342" s="184"/>
      <c r="AJ1342" s="184"/>
      <c r="AK1342" s="184"/>
      <c r="AL1342" s="184"/>
      <c r="AM1342" s="184"/>
      <c r="AN1342" s="184"/>
      <c r="AO1342" s="184"/>
      <c r="AP1342" s="184"/>
      <c r="AQ1342" s="184"/>
      <c r="AR1342" s="184"/>
      <c r="AS1342" s="184"/>
      <c r="AT1342" s="184"/>
      <c r="AU1342" s="184"/>
      <c r="AV1342" s="184"/>
      <c r="AW1342" s="184"/>
      <c r="AX1342" s="184"/>
      <c r="AY1342" s="184"/>
      <c r="AZ1342" s="184"/>
      <c r="BA1342" s="184"/>
      <c r="BB1342" s="184"/>
      <c r="BC1342" s="184"/>
      <c r="BD1342" s="184"/>
      <c r="BE1342" s="184"/>
      <c r="BF1342" s="184"/>
      <c r="BG1342" s="184"/>
      <c r="BH1342" s="184"/>
      <c r="BI1342" s="184"/>
      <c r="BJ1342" s="184"/>
      <c r="BK1342" s="184"/>
      <c r="BL1342" s="184"/>
      <c r="BM1342" s="184"/>
      <c r="BN1342" s="184"/>
      <c r="BO1342" s="184"/>
    </row>
    <row r="1343" spans="1:313" s="72" customFormat="1" ht="23.25" customHeight="1" outlineLevel="1">
      <c r="A1343" s="56">
        <f t="shared" ref="A1343:A1407" si="29">A1342+1</f>
        <v>1313</v>
      </c>
      <c r="B1343" s="78" t="s">
        <v>3228</v>
      </c>
      <c r="C1343" s="78"/>
      <c r="D1343" s="85" t="s">
        <v>3229</v>
      </c>
      <c r="E1343" s="85">
        <v>34701000</v>
      </c>
      <c r="F1343" s="56">
        <v>2015</v>
      </c>
      <c r="G1343" s="56">
        <v>2</v>
      </c>
      <c r="H1343" s="56">
        <v>1</v>
      </c>
      <c r="I1343" s="86">
        <v>303.44</v>
      </c>
      <c r="J1343" s="86">
        <v>252.18</v>
      </c>
      <c r="K1343" s="56"/>
      <c r="L1343" s="56"/>
      <c r="M1343" s="56"/>
      <c r="N1343" s="56"/>
      <c r="O1343" s="56"/>
      <c r="P1343" s="56"/>
      <c r="Q1343" s="56"/>
      <c r="R1343" s="56">
        <v>8</v>
      </c>
      <c r="S1343" s="56">
        <v>12</v>
      </c>
      <c r="T1343" s="56">
        <v>10</v>
      </c>
      <c r="U1343" s="146"/>
      <c r="V1343" s="69"/>
      <c r="W1343" s="73"/>
      <c r="X1343" s="184"/>
      <c r="Y1343" s="184"/>
      <c r="Z1343" s="184"/>
      <c r="AA1343" s="184"/>
      <c r="AB1343" s="184"/>
      <c r="AC1343" s="184"/>
      <c r="AD1343" s="184"/>
      <c r="AE1343" s="184"/>
      <c r="AF1343" s="184"/>
      <c r="AG1343" s="184"/>
      <c r="AH1343" s="184"/>
      <c r="AI1343" s="184"/>
      <c r="AJ1343" s="184"/>
      <c r="AK1343" s="184"/>
      <c r="AL1343" s="184"/>
      <c r="AM1343" s="184"/>
      <c r="AN1343" s="184"/>
      <c r="AO1343" s="184"/>
      <c r="AP1343" s="184"/>
      <c r="AQ1343" s="184"/>
      <c r="AR1343" s="184"/>
      <c r="AS1343" s="184"/>
      <c r="AT1343" s="184"/>
      <c r="AU1343" s="184"/>
      <c r="AV1343" s="184"/>
      <c r="AW1343" s="184"/>
      <c r="AX1343" s="184"/>
      <c r="AY1343" s="184"/>
      <c r="AZ1343" s="184"/>
      <c r="BA1343" s="184"/>
      <c r="BB1343" s="184"/>
      <c r="BC1343" s="184"/>
      <c r="BD1343" s="184"/>
      <c r="BE1343" s="184"/>
      <c r="BF1343" s="184"/>
      <c r="BG1343" s="184"/>
      <c r="BH1343" s="184"/>
      <c r="BI1343" s="184"/>
      <c r="BJ1343" s="184"/>
      <c r="BK1343" s="184"/>
      <c r="BL1343" s="184"/>
      <c r="BM1343" s="184"/>
      <c r="BN1343" s="184"/>
      <c r="BO1343" s="184"/>
    </row>
    <row r="1344" spans="1:313" s="72" customFormat="1" ht="23.25" customHeight="1" outlineLevel="1">
      <c r="A1344" s="56">
        <f t="shared" si="29"/>
        <v>1314</v>
      </c>
      <c r="B1344" s="78" t="s">
        <v>3230</v>
      </c>
      <c r="C1344" s="56"/>
      <c r="D1344" s="85" t="s">
        <v>3231</v>
      </c>
      <c r="E1344" s="85">
        <v>34701000</v>
      </c>
      <c r="F1344" s="56">
        <v>2017</v>
      </c>
      <c r="G1344" s="56">
        <v>2</v>
      </c>
      <c r="H1344" s="56">
        <v>2</v>
      </c>
      <c r="I1344" s="86">
        <v>317.5</v>
      </c>
      <c r="J1344" s="86">
        <v>251.3</v>
      </c>
      <c r="K1344" s="56"/>
      <c r="L1344" s="56"/>
      <c r="M1344" s="56"/>
      <c r="N1344" s="56"/>
      <c r="O1344" s="56">
        <v>12</v>
      </c>
      <c r="P1344" s="56">
        <v>10</v>
      </c>
      <c r="Q1344" s="56">
        <v>11</v>
      </c>
      <c r="R1344" s="56">
        <v>8</v>
      </c>
      <c r="S1344" s="56">
        <v>9</v>
      </c>
      <c r="T1344" s="56"/>
      <c r="U1344" s="146"/>
      <c r="V1344" s="69"/>
      <c r="W1344" s="73"/>
      <c r="X1344" s="184"/>
      <c r="Y1344" s="184"/>
      <c r="Z1344" s="184"/>
      <c r="AA1344" s="184"/>
      <c r="AB1344" s="184"/>
      <c r="AC1344" s="184"/>
      <c r="AD1344" s="184"/>
      <c r="AE1344" s="184"/>
      <c r="AF1344" s="184"/>
      <c r="AG1344" s="184"/>
      <c r="AH1344" s="184"/>
      <c r="AI1344" s="184"/>
      <c r="AJ1344" s="184"/>
      <c r="AK1344" s="184"/>
      <c r="AL1344" s="184"/>
      <c r="AM1344" s="184"/>
      <c r="AN1344" s="184"/>
      <c r="AO1344" s="184"/>
      <c r="AP1344" s="184"/>
      <c r="AQ1344" s="184"/>
      <c r="AR1344" s="184"/>
      <c r="AS1344" s="184"/>
      <c r="AT1344" s="184"/>
      <c r="AU1344" s="184"/>
      <c r="AV1344" s="184"/>
      <c r="AW1344" s="184"/>
      <c r="AX1344" s="184"/>
      <c r="AY1344" s="184"/>
      <c r="AZ1344" s="184"/>
      <c r="BA1344" s="184"/>
      <c r="BB1344" s="184"/>
      <c r="BC1344" s="184"/>
      <c r="BD1344" s="184"/>
      <c r="BE1344" s="184"/>
      <c r="BF1344" s="184"/>
      <c r="BG1344" s="184"/>
      <c r="BH1344" s="184"/>
      <c r="BI1344" s="184"/>
      <c r="BJ1344" s="184"/>
      <c r="BK1344" s="184"/>
      <c r="BL1344" s="184"/>
      <c r="BM1344" s="184"/>
      <c r="BN1344" s="184"/>
      <c r="BO1344" s="184"/>
    </row>
    <row r="1345" spans="1:67" s="72" customFormat="1" ht="23.25" customHeight="1" outlineLevel="1">
      <c r="A1345" s="56">
        <f t="shared" si="29"/>
        <v>1315</v>
      </c>
      <c r="B1345" s="78" t="s">
        <v>3232</v>
      </c>
      <c r="C1345" s="78"/>
      <c r="D1345" s="85" t="s">
        <v>3233</v>
      </c>
      <c r="E1345" s="85">
        <v>34701000</v>
      </c>
      <c r="F1345" s="56">
        <v>2016</v>
      </c>
      <c r="G1345" s="56">
        <v>2</v>
      </c>
      <c r="H1345" s="56">
        <v>1</v>
      </c>
      <c r="I1345" s="86">
        <v>304.60000000000002</v>
      </c>
      <c r="J1345" s="86">
        <v>251.84</v>
      </c>
      <c r="K1345" s="56"/>
      <c r="L1345" s="56"/>
      <c r="M1345" s="56"/>
      <c r="N1345" s="56"/>
      <c r="O1345" s="56"/>
      <c r="P1345" s="56"/>
      <c r="Q1345" s="56"/>
      <c r="R1345" s="56">
        <v>8</v>
      </c>
      <c r="S1345" s="56">
        <v>12</v>
      </c>
      <c r="T1345" s="56">
        <v>10</v>
      </c>
      <c r="U1345" s="146"/>
      <c r="V1345" s="69"/>
      <c r="W1345" s="73"/>
      <c r="X1345" s="184"/>
      <c r="Y1345" s="184"/>
      <c r="Z1345" s="184"/>
      <c r="AA1345" s="184"/>
      <c r="AB1345" s="184"/>
      <c r="AC1345" s="184"/>
      <c r="AD1345" s="184"/>
      <c r="AE1345" s="184"/>
      <c r="AF1345" s="184"/>
      <c r="AG1345" s="184"/>
      <c r="AH1345" s="184"/>
      <c r="AI1345" s="184"/>
      <c r="AJ1345" s="184"/>
      <c r="AK1345" s="184"/>
      <c r="AL1345" s="184"/>
      <c r="AM1345" s="184"/>
      <c r="AN1345" s="184"/>
      <c r="AO1345" s="184"/>
      <c r="AP1345" s="184"/>
      <c r="AQ1345" s="184"/>
      <c r="AR1345" s="184"/>
      <c r="AS1345" s="184"/>
      <c r="AT1345" s="184"/>
      <c r="AU1345" s="184"/>
      <c r="AV1345" s="184"/>
      <c r="AW1345" s="184"/>
      <c r="AX1345" s="184"/>
      <c r="AY1345" s="184"/>
      <c r="AZ1345" s="184"/>
      <c r="BA1345" s="184"/>
      <c r="BB1345" s="184"/>
      <c r="BC1345" s="184"/>
      <c r="BD1345" s="184"/>
      <c r="BE1345" s="184"/>
      <c r="BF1345" s="184"/>
      <c r="BG1345" s="184"/>
      <c r="BH1345" s="184"/>
      <c r="BI1345" s="184"/>
      <c r="BJ1345" s="184"/>
      <c r="BK1345" s="184"/>
      <c r="BL1345" s="184"/>
      <c r="BM1345" s="184"/>
      <c r="BN1345" s="184"/>
      <c r="BO1345" s="184"/>
    </row>
    <row r="1346" spans="1:67" s="72" customFormat="1" ht="23.25" customHeight="1" outlineLevel="1">
      <c r="A1346" s="56">
        <f t="shared" si="29"/>
        <v>1316</v>
      </c>
      <c r="B1346" s="78" t="s">
        <v>3234</v>
      </c>
      <c r="C1346" s="56"/>
      <c r="D1346" s="85" t="s">
        <v>3235</v>
      </c>
      <c r="E1346" s="85">
        <v>34701000</v>
      </c>
      <c r="F1346" s="56">
        <v>2017</v>
      </c>
      <c r="G1346" s="56">
        <v>2</v>
      </c>
      <c r="H1346" s="56">
        <v>2</v>
      </c>
      <c r="I1346" s="86">
        <v>316.69</v>
      </c>
      <c r="J1346" s="86">
        <v>251.17</v>
      </c>
      <c r="K1346" s="56"/>
      <c r="L1346" s="56"/>
      <c r="M1346" s="56"/>
      <c r="N1346" s="56"/>
      <c r="O1346" s="56">
        <v>12</v>
      </c>
      <c r="P1346" s="56">
        <v>10</v>
      </c>
      <c r="Q1346" s="56">
        <v>11</v>
      </c>
      <c r="R1346" s="56">
        <v>8</v>
      </c>
      <c r="S1346" s="56">
        <v>9</v>
      </c>
      <c r="T1346" s="56"/>
      <c r="U1346" s="146"/>
      <c r="V1346" s="69"/>
      <c r="W1346" s="73"/>
      <c r="X1346" s="184"/>
      <c r="Y1346" s="184"/>
      <c r="Z1346" s="184"/>
      <c r="AA1346" s="184"/>
      <c r="AB1346" s="184"/>
      <c r="AC1346" s="184"/>
      <c r="AD1346" s="184"/>
      <c r="AE1346" s="184"/>
      <c r="AF1346" s="184"/>
      <c r="AG1346" s="184"/>
      <c r="AH1346" s="184"/>
      <c r="AI1346" s="184"/>
      <c r="AJ1346" s="184"/>
      <c r="AK1346" s="184"/>
      <c r="AL1346" s="184"/>
      <c r="AM1346" s="184"/>
      <c r="AN1346" s="184"/>
      <c r="AO1346" s="184"/>
      <c r="AP1346" s="184"/>
      <c r="AQ1346" s="184"/>
      <c r="AR1346" s="184"/>
      <c r="AS1346" s="184"/>
      <c r="AT1346" s="184"/>
      <c r="AU1346" s="184"/>
      <c r="AV1346" s="184"/>
      <c r="AW1346" s="184"/>
      <c r="AX1346" s="184"/>
      <c r="AY1346" s="184"/>
      <c r="AZ1346" s="184"/>
      <c r="BA1346" s="184"/>
      <c r="BB1346" s="184"/>
      <c r="BC1346" s="184"/>
      <c r="BD1346" s="184"/>
      <c r="BE1346" s="184"/>
      <c r="BF1346" s="184"/>
      <c r="BG1346" s="184"/>
      <c r="BH1346" s="184"/>
      <c r="BI1346" s="184"/>
      <c r="BJ1346" s="184"/>
      <c r="BK1346" s="184"/>
      <c r="BL1346" s="184"/>
      <c r="BM1346" s="184"/>
      <c r="BN1346" s="184"/>
      <c r="BO1346" s="184"/>
    </row>
    <row r="1347" spans="1:67" s="72" customFormat="1" ht="23.25" customHeight="1" outlineLevel="1">
      <c r="A1347" s="56">
        <f t="shared" si="29"/>
        <v>1317</v>
      </c>
      <c r="B1347" s="78" t="s">
        <v>3236</v>
      </c>
      <c r="C1347" s="78"/>
      <c r="D1347" s="85" t="s">
        <v>3237</v>
      </c>
      <c r="E1347" s="85">
        <v>34701000</v>
      </c>
      <c r="F1347" s="56">
        <v>2015</v>
      </c>
      <c r="G1347" s="56">
        <v>2</v>
      </c>
      <c r="H1347" s="56">
        <v>1</v>
      </c>
      <c r="I1347" s="86">
        <v>320.7</v>
      </c>
      <c r="J1347" s="86">
        <v>257.52999999999997</v>
      </c>
      <c r="K1347" s="56"/>
      <c r="L1347" s="56"/>
      <c r="M1347" s="56"/>
      <c r="N1347" s="56"/>
      <c r="O1347" s="56"/>
      <c r="P1347" s="56"/>
      <c r="Q1347" s="56"/>
      <c r="R1347" s="56">
        <v>8</v>
      </c>
      <c r="S1347" s="56">
        <v>12</v>
      </c>
      <c r="T1347" s="56">
        <v>10</v>
      </c>
      <c r="U1347" s="146"/>
      <c r="V1347" s="69"/>
      <c r="W1347" s="73"/>
      <c r="X1347" s="184"/>
      <c r="Y1347" s="184"/>
      <c r="Z1347" s="184"/>
      <c r="AA1347" s="184"/>
      <c r="AB1347" s="184"/>
      <c r="AC1347" s="184"/>
      <c r="AD1347" s="184"/>
      <c r="AE1347" s="184"/>
      <c r="AF1347" s="184"/>
      <c r="AG1347" s="184"/>
      <c r="AH1347" s="184"/>
      <c r="AI1347" s="184"/>
      <c r="AJ1347" s="184"/>
      <c r="AK1347" s="184"/>
      <c r="AL1347" s="184"/>
      <c r="AM1347" s="184"/>
      <c r="AN1347" s="184"/>
      <c r="AO1347" s="184"/>
      <c r="AP1347" s="184"/>
      <c r="AQ1347" s="184"/>
      <c r="AR1347" s="184"/>
      <c r="AS1347" s="184"/>
      <c r="AT1347" s="184"/>
      <c r="AU1347" s="184"/>
      <c r="AV1347" s="184"/>
      <c r="AW1347" s="184"/>
      <c r="AX1347" s="184"/>
      <c r="AY1347" s="184"/>
      <c r="AZ1347" s="184"/>
      <c r="BA1347" s="184"/>
      <c r="BB1347" s="184"/>
      <c r="BC1347" s="184"/>
      <c r="BD1347" s="184"/>
      <c r="BE1347" s="184"/>
      <c r="BF1347" s="184"/>
      <c r="BG1347" s="184"/>
      <c r="BH1347" s="184"/>
      <c r="BI1347" s="184"/>
      <c r="BJ1347" s="184"/>
      <c r="BK1347" s="184"/>
      <c r="BL1347" s="184"/>
      <c r="BM1347" s="184"/>
      <c r="BN1347" s="184"/>
      <c r="BO1347" s="184"/>
    </row>
    <row r="1348" spans="1:67" s="72" customFormat="1" ht="23.25" customHeight="1" outlineLevel="1">
      <c r="A1348" s="56">
        <f t="shared" si="29"/>
        <v>1318</v>
      </c>
      <c r="B1348" s="78" t="s">
        <v>3238</v>
      </c>
      <c r="C1348" s="78"/>
      <c r="D1348" s="85" t="s">
        <v>3239</v>
      </c>
      <c r="E1348" s="85">
        <v>34701000</v>
      </c>
      <c r="F1348" s="56">
        <v>2015</v>
      </c>
      <c r="G1348" s="56">
        <v>2</v>
      </c>
      <c r="H1348" s="56">
        <v>1</v>
      </c>
      <c r="I1348" s="86">
        <v>320.3</v>
      </c>
      <c r="J1348" s="86">
        <v>254.86</v>
      </c>
      <c r="K1348" s="56"/>
      <c r="L1348" s="56"/>
      <c r="M1348" s="56"/>
      <c r="N1348" s="56"/>
      <c r="O1348" s="56"/>
      <c r="P1348" s="56"/>
      <c r="Q1348" s="56"/>
      <c r="R1348" s="56">
        <v>8</v>
      </c>
      <c r="S1348" s="56">
        <v>12</v>
      </c>
      <c r="T1348" s="56">
        <v>10</v>
      </c>
      <c r="U1348" s="146"/>
      <c r="V1348" s="69"/>
      <c r="W1348" s="73"/>
      <c r="X1348" s="184"/>
      <c r="Y1348" s="184"/>
      <c r="Z1348" s="184"/>
      <c r="AA1348" s="184"/>
      <c r="AB1348" s="184"/>
      <c r="AC1348" s="184"/>
      <c r="AD1348" s="184"/>
      <c r="AE1348" s="184"/>
      <c r="AF1348" s="184"/>
      <c r="AG1348" s="184"/>
      <c r="AH1348" s="184"/>
      <c r="AI1348" s="184"/>
      <c r="AJ1348" s="184"/>
      <c r="AK1348" s="184"/>
      <c r="AL1348" s="184"/>
      <c r="AM1348" s="184"/>
      <c r="AN1348" s="184"/>
      <c r="AO1348" s="184"/>
      <c r="AP1348" s="184"/>
      <c r="AQ1348" s="184"/>
      <c r="AR1348" s="184"/>
      <c r="AS1348" s="184"/>
      <c r="AT1348" s="184"/>
      <c r="AU1348" s="184"/>
      <c r="AV1348" s="184"/>
      <c r="AW1348" s="184"/>
      <c r="AX1348" s="184"/>
      <c r="AY1348" s="184"/>
      <c r="AZ1348" s="184"/>
      <c r="BA1348" s="184"/>
      <c r="BB1348" s="184"/>
      <c r="BC1348" s="184"/>
      <c r="BD1348" s="184"/>
      <c r="BE1348" s="184"/>
      <c r="BF1348" s="184"/>
      <c r="BG1348" s="184"/>
      <c r="BH1348" s="184"/>
      <c r="BI1348" s="184"/>
      <c r="BJ1348" s="184"/>
      <c r="BK1348" s="184"/>
      <c r="BL1348" s="184"/>
      <c r="BM1348" s="184"/>
      <c r="BN1348" s="184"/>
      <c r="BO1348" s="184"/>
    </row>
    <row r="1349" spans="1:67" s="72" customFormat="1" ht="23.25" customHeight="1" outlineLevel="1">
      <c r="A1349" s="56">
        <f t="shared" si="29"/>
        <v>1319</v>
      </c>
      <c r="B1349" s="78" t="s">
        <v>3240</v>
      </c>
      <c r="C1349" s="78"/>
      <c r="D1349" s="85" t="s">
        <v>3241</v>
      </c>
      <c r="E1349" s="85">
        <v>34701000</v>
      </c>
      <c r="F1349" s="56">
        <v>2015</v>
      </c>
      <c r="G1349" s="56">
        <v>2</v>
      </c>
      <c r="H1349" s="56">
        <v>1</v>
      </c>
      <c r="I1349" s="86">
        <v>327.60000000000002</v>
      </c>
      <c r="J1349" s="86">
        <v>252.6</v>
      </c>
      <c r="K1349" s="56"/>
      <c r="L1349" s="56"/>
      <c r="M1349" s="56"/>
      <c r="N1349" s="56"/>
      <c r="O1349" s="56"/>
      <c r="P1349" s="56"/>
      <c r="Q1349" s="56"/>
      <c r="R1349" s="56">
        <v>8</v>
      </c>
      <c r="S1349" s="56">
        <v>12</v>
      </c>
      <c r="T1349" s="56">
        <v>10</v>
      </c>
      <c r="U1349" s="146"/>
      <c r="V1349" s="15"/>
      <c r="W1349" s="73"/>
      <c r="X1349" s="184"/>
      <c r="Y1349" s="184"/>
      <c r="Z1349" s="184"/>
      <c r="AA1349" s="184"/>
      <c r="AB1349" s="184"/>
      <c r="AC1349" s="184"/>
      <c r="AD1349" s="184"/>
      <c r="AE1349" s="184"/>
      <c r="AF1349" s="184"/>
      <c r="AG1349" s="184"/>
      <c r="AH1349" s="184"/>
      <c r="AI1349" s="184"/>
      <c r="AJ1349" s="184"/>
      <c r="AK1349" s="184"/>
      <c r="AL1349" s="184"/>
      <c r="AM1349" s="184"/>
      <c r="AN1349" s="184"/>
      <c r="AO1349" s="184"/>
      <c r="AP1349" s="184"/>
      <c r="AQ1349" s="184"/>
      <c r="AR1349" s="184"/>
      <c r="AS1349" s="184"/>
      <c r="AT1349" s="184"/>
      <c r="AU1349" s="184"/>
      <c r="AV1349" s="184"/>
      <c r="AW1349" s="184"/>
      <c r="AX1349" s="184"/>
      <c r="AY1349" s="184"/>
      <c r="AZ1349" s="184"/>
      <c r="BA1349" s="184"/>
      <c r="BB1349" s="184"/>
      <c r="BC1349" s="184"/>
      <c r="BD1349" s="184"/>
      <c r="BE1349" s="184"/>
      <c r="BF1349" s="184"/>
      <c r="BG1349" s="184"/>
      <c r="BH1349" s="184"/>
      <c r="BI1349" s="184"/>
      <c r="BJ1349" s="184"/>
      <c r="BK1349" s="184"/>
      <c r="BL1349" s="184"/>
      <c r="BM1349" s="184"/>
      <c r="BN1349" s="184"/>
      <c r="BO1349" s="184"/>
    </row>
    <row r="1350" spans="1:67" s="72" customFormat="1" ht="23.25" customHeight="1" outlineLevel="1">
      <c r="A1350" s="56">
        <f t="shared" si="29"/>
        <v>1320</v>
      </c>
      <c r="B1350" s="197" t="s">
        <v>12650</v>
      </c>
      <c r="C1350" s="78"/>
      <c r="D1350" s="198" t="s">
        <v>12651</v>
      </c>
      <c r="E1350" s="85">
        <v>34701000</v>
      </c>
      <c r="F1350" s="56">
        <v>2015</v>
      </c>
      <c r="G1350" s="56">
        <v>2</v>
      </c>
      <c r="H1350" s="56">
        <v>2</v>
      </c>
      <c r="I1350" s="86">
        <v>325.60000000000002</v>
      </c>
      <c r="J1350" s="86">
        <v>251.74</v>
      </c>
      <c r="K1350" s="56"/>
      <c r="L1350" s="56"/>
      <c r="M1350" s="56"/>
      <c r="N1350" s="56"/>
      <c r="O1350" s="56"/>
      <c r="P1350" s="56"/>
      <c r="Q1350" s="56"/>
      <c r="R1350" s="56"/>
      <c r="S1350" s="56"/>
      <c r="T1350" s="56">
        <v>12</v>
      </c>
      <c r="U1350" s="146"/>
      <c r="V1350" s="15" t="s">
        <v>12649</v>
      </c>
      <c r="W1350" s="73"/>
      <c r="X1350" s="184"/>
      <c r="Y1350" s="184"/>
      <c r="Z1350" s="184"/>
      <c r="AA1350" s="184"/>
      <c r="AB1350" s="184"/>
      <c r="AC1350" s="184"/>
      <c r="AD1350" s="184"/>
      <c r="AE1350" s="184"/>
      <c r="AF1350" s="184"/>
      <c r="AG1350" s="184"/>
      <c r="AH1350" s="184"/>
      <c r="AI1350" s="184"/>
      <c r="AJ1350" s="184"/>
      <c r="AK1350" s="184"/>
      <c r="AL1350" s="184"/>
      <c r="AM1350" s="184"/>
      <c r="AN1350" s="184"/>
      <c r="AO1350" s="184"/>
      <c r="AP1350" s="184"/>
      <c r="AQ1350" s="184"/>
      <c r="AR1350" s="184"/>
      <c r="AS1350" s="184"/>
      <c r="AT1350" s="184"/>
      <c r="AU1350" s="184"/>
      <c r="AV1350" s="184"/>
      <c r="AW1350" s="184"/>
      <c r="AX1350" s="184"/>
      <c r="AY1350" s="184"/>
      <c r="AZ1350" s="184"/>
      <c r="BA1350" s="184"/>
      <c r="BB1350" s="184"/>
      <c r="BC1350" s="184"/>
      <c r="BD1350" s="184"/>
      <c r="BE1350" s="184"/>
      <c r="BF1350" s="184"/>
      <c r="BG1350" s="184"/>
      <c r="BH1350" s="184"/>
      <c r="BI1350" s="184"/>
      <c r="BJ1350" s="184"/>
      <c r="BK1350" s="184"/>
      <c r="BL1350" s="184"/>
      <c r="BM1350" s="184"/>
      <c r="BN1350" s="184"/>
      <c r="BO1350" s="184"/>
    </row>
    <row r="1351" spans="1:67" s="72" customFormat="1" ht="23.25" customHeight="1" outlineLevel="1">
      <c r="A1351" s="56">
        <f t="shared" si="29"/>
        <v>1321</v>
      </c>
      <c r="B1351" s="78" t="s">
        <v>3242</v>
      </c>
      <c r="C1351" s="78"/>
      <c r="D1351" s="85" t="s">
        <v>3243</v>
      </c>
      <c r="E1351" s="85">
        <v>34701000</v>
      </c>
      <c r="F1351" s="56">
        <v>2015</v>
      </c>
      <c r="G1351" s="56">
        <v>2</v>
      </c>
      <c r="H1351" s="56">
        <v>1</v>
      </c>
      <c r="I1351" s="86">
        <v>327.2</v>
      </c>
      <c r="J1351" s="86">
        <v>252.99</v>
      </c>
      <c r="K1351" s="56"/>
      <c r="L1351" s="56"/>
      <c r="M1351" s="56"/>
      <c r="N1351" s="56"/>
      <c r="O1351" s="56"/>
      <c r="P1351" s="56"/>
      <c r="Q1351" s="56"/>
      <c r="R1351" s="56">
        <v>8</v>
      </c>
      <c r="S1351" s="56">
        <v>12</v>
      </c>
      <c r="T1351" s="56">
        <v>10</v>
      </c>
      <c r="U1351" s="146"/>
      <c r="V1351" s="69"/>
      <c r="W1351" s="73"/>
      <c r="X1351" s="184"/>
      <c r="Y1351" s="184"/>
      <c r="Z1351" s="184"/>
      <c r="AA1351" s="184"/>
      <c r="AB1351" s="184"/>
      <c r="AC1351" s="184"/>
      <c r="AD1351" s="184"/>
      <c r="AE1351" s="184"/>
      <c r="AF1351" s="184"/>
      <c r="AG1351" s="184"/>
      <c r="AH1351" s="184"/>
      <c r="AI1351" s="184"/>
      <c r="AJ1351" s="184"/>
      <c r="AK1351" s="184"/>
      <c r="AL1351" s="184"/>
      <c r="AM1351" s="184"/>
      <c r="AN1351" s="184"/>
      <c r="AO1351" s="184"/>
      <c r="AP1351" s="184"/>
      <c r="AQ1351" s="184"/>
      <c r="AR1351" s="184"/>
      <c r="AS1351" s="184"/>
      <c r="AT1351" s="184"/>
      <c r="AU1351" s="184"/>
      <c r="AV1351" s="184"/>
      <c r="AW1351" s="184"/>
      <c r="AX1351" s="184"/>
      <c r="AY1351" s="184"/>
      <c r="AZ1351" s="184"/>
      <c r="BA1351" s="184"/>
      <c r="BB1351" s="184"/>
      <c r="BC1351" s="184"/>
      <c r="BD1351" s="184"/>
      <c r="BE1351" s="184"/>
      <c r="BF1351" s="184"/>
      <c r="BG1351" s="184"/>
      <c r="BH1351" s="184"/>
      <c r="BI1351" s="184"/>
      <c r="BJ1351" s="184"/>
      <c r="BK1351" s="184"/>
      <c r="BL1351" s="184"/>
      <c r="BM1351" s="184"/>
      <c r="BN1351" s="184"/>
      <c r="BO1351" s="184"/>
    </row>
    <row r="1352" spans="1:67" s="72" customFormat="1" ht="23.25" customHeight="1" outlineLevel="1">
      <c r="A1352" s="56">
        <f t="shared" si="29"/>
        <v>1322</v>
      </c>
      <c r="B1352" s="78" t="s">
        <v>3244</v>
      </c>
      <c r="C1352" s="78"/>
      <c r="D1352" s="85" t="s">
        <v>3245</v>
      </c>
      <c r="E1352" s="85">
        <v>34701000</v>
      </c>
      <c r="F1352" s="56">
        <v>2015</v>
      </c>
      <c r="G1352" s="56">
        <v>2</v>
      </c>
      <c r="H1352" s="56">
        <v>1</v>
      </c>
      <c r="I1352" s="86">
        <v>327.60000000000002</v>
      </c>
      <c r="J1352" s="86">
        <v>251.65</v>
      </c>
      <c r="K1352" s="56"/>
      <c r="L1352" s="56"/>
      <c r="M1352" s="56"/>
      <c r="N1352" s="56"/>
      <c r="O1352" s="56"/>
      <c r="P1352" s="56"/>
      <c r="Q1352" s="56"/>
      <c r="R1352" s="56">
        <v>8</v>
      </c>
      <c r="S1352" s="56">
        <v>12</v>
      </c>
      <c r="T1352" s="56">
        <v>10</v>
      </c>
      <c r="U1352" s="146"/>
      <c r="V1352" s="69"/>
      <c r="W1352" s="73"/>
      <c r="X1352" s="184"/>
      <c r="Y1352" s="184"/>
      <c r="Z1352" s="184"/>
      <c r="AA1352" s="184"/>
      <c r="AB1352" s="184"/>
      <c r="AC1352" s="184"/>
      <c r="AD1352" s="184"/>
      <c r="AE1352" s="184"/>
      <c r="AF1352" s="184"/>
      <c r="AG1352" s="184"/>
      <c r="AH1352" s="184"/>
      <c r="AI1352" s="184"/>
      <c r="AJ1352" s="184"/>
      <c r="AK1352" s="184"/>
      <c r="AL1352" s="184"/>
      <c r="AM1352" s="184"/>
      <c r="AN1352" s="184"/>
      <c r="AO1352" s="184"/>
      <c r="AP1352" s="184"/>
      <c r="AQ1352" s="184"/>
      <c r="AR1352" s="184"/>
      <c r="AS1352" s="184"/>
      <c r="AT1352" s="184"/>
      <c r="AU1352" s="184"/>
      <c r="AV1352" s="184"/>
      <c r="AW1352" s="184"/>
      <c r="AX1352" s="184"/>
      <c r="AY1352" s="184"/>
      <c r="AZ1352" s="184"/>
      <c r="BA1352" s="184"/>
      <c r="BB1352" s="184"/>
      <c r="BC1352" s="184"/>
      <c r="BD1352" s="184"/>
      <c r="BE1352" s="184"/>
      <c r="BF1352" s="184"/>
      <c r="BG1352" s="184"/>
      <c r="BH1352" s="184"/>
      <c r="BI1352" s="184"/>
      <c r="BJ1352" s="184"/>
      <c r="BK1352" s="184"/>
      <c r="BL1352" s="184"/>
      <c r="BM1352" s="184"/>
      <c r="BN1352" s="184"/>
      <c r="BO1352" s="184"/>
    </row>
    <row r="1353" spans="1:67" s="72" customFormat="1" ht="23.25" customHeight="1" outlineLevel="1">
      <c r="A1353" s="56">
        <f t="shared" si="29"/>
        <v>1323</v>
      </c>
      <c r="B1353" s="78" t="s">
        <v>3246</v>
      </c>
      <c r="C1353" s="78"/>
      <c r="D1353" s="85" t="s">
        <v>3247</v>
      </c>
      <c r="E1353" s="85">
        <v>34701000</v>
      </c>
      <c r="F1353" s="56">
        <v>2015</v>
      </c>
      <c r="G1353" s="56">
        <v>2</v>
      </c>
      <c r="H1353" s="56">
        <v>1</v>
      </c>
      <c r="I1353" s="86">
        <v>329.9</v>
      </c>
      <c r="J1353" s="86">
        <v>250.12</v>
      </c>
      <c r="K1353" s="56"/>
      <c r="L1353" s="56"/>
      <c r="M1353" s="56"/>
      <c r="N1353" s="56"/>
      <c r="O1353" s="56"/>
      <c r="P1353" s="56"/>
      <c r="Q1353" s="56"/>
      <c r="R1353" s="56">
        <v>8</v>
      </c>
      <c r="S1353" s="56">
        <v>12</v>
      </c>
      <c r="T1353" s="56">
        <v>10</v>
      </c>
      <c r="U1353" s="146"/>
      <c r="V1353" s="69"/>
      <c r="W1353" s="73"/>
      <c r="X1353" s="184"/>
      <c r="Y1353" s="184"/>
      <c r="Z1353" s="184"/>
      <c r="AA1353" s="184"/>
      <c r="AB1353" s="184"/>
      <c r="AC1353" s="184"/>
      <c r="AD1353" s="184"/>
      <c r="AE1353" s="184"/>
      <c r="AF1353" s="184"/>
      <c r="AG1353" s="184"/>
      <c r="AH1353" s="184"/>
      <c r="AI1353" s="184"/>
      <c r="AJ1353" s="184"/>
      <c r="AK1353" s="184"/>
      <c r="AL1353" s="184"/>
      <c r="AM1353" s="184"/>
      <c r="AN1353" s="184"/>
      <c r="AO1353" s="184"/>
      <c r="AP1353" s="184"/>
      <c r="AQ1353" s="184"/>
      <c r="AR1353" s="184"/>
      <c r="AS1353" s="184"/>
      <c r="AT1353" s="184"/>
      <c r="AU1353" s="184"/>
      <c r="AV1353" s="184"/>
      <c r="AW1353" s="184"/>
      <c r="AX1353" s="184"/>
      <c r="AY1353" s="184"/>
      <c r="AZ1353" s="184"/>
      <c r="BA1353" s="184"/>
      <c r="BB1353" s="184"/>
      <c r="BC1353" s="184"/>
      <c r="BD1353" s="184"/>
      <c r="BE1353" s="184"/>
      <c r="BF1353" s="184"/>
      <c r="BG1353" s="184"/>
      <c r="BH1353" s="184"/>
      <c r="BI1353" s="184"/>
      <c r="BJ1353" s="184"/>
      <c r="BK1353" s="184"/>
      <c r="BL1353" s="184"/>
      <c r="BM1353" s="184"/>
      <c r="BN1353" s="184"/>
      <c r="BO1353" s="184"/>
    </row>
    <row r="1354" spans="1:67" s="72" customFormat="1" ht="23.25" customHeight="1" outlineLevel="1">
      <c r="A1354" s="56">
        <f t="shared" si="29"/>
        <v>1324</v>
      </c>
      <c r="B1354" s="78" t="s">
        <v>3248</v>
      </c>
      <c r="C1354" s="56"/>
      <c r="D1354" s="85" t="s">
        <v>3249</v>
      </c>
      <c r="E1354" s="85">
        <v>34701000</v>
      </c>
      <c r="F1354" s="56">
        <v>2017</v>
      </c>
      <c r="G1354" s="56">
        <v>2</v>
      </c>
      <c r="H1354" s="56">
        <v>2</v>
      </c>
      <c r="I1354" s="86">
        <v>303.54000000000002</v>
      </c>
      <c r="J1354" s="86">
        <v>251.32</v>
      </c>
      <c r="K1354" s="56"/>
      <c r="L1354" s="56"/>
      <c r="M1354" s="56"/>
      <c r="N1354" s="56"/>
      <c r="O1354" s="56">
        <v>12</v>
      </c>
      <c r="P1354" s="56">
        <v>10</v>
      </c>
      <c r="Q1354" s="56">
        <v>11</v>
      </c>
      <c r="R1354" s="56">
        <v>8</v>
      </c>
      <c r="S1354" s="56">
        <v>9</v>
      </c>
      <c r="T1354" s="56"/>
      <c r="U1354" s="146"/>
      <c r="V1354" s="69"/>
      <c r="W1354" s="73"/>
      <c r="X1354" s="184"/>
      <c r="Y1354" s="184"/>
      <c r="Z1354" s="184"/>
      <c r="AA1354" s="184"/>
      <c r="AB1354" s="184"/>
      <c r="AC1354" s="184"/>
      <c r="AD1354" s="184"/>
      <c r="AE1354" s="184"/>
      <c r="AF1354" s="184"/>
      <c r="AG1354" s="184"/>
      <c r="AH1354" s="184"/>
      <c r="AI1354" s="184"/>
      <c r="AJ1354" s="184"/>
      <c r="AK1354" s="184"/>
      <c r="AL1354" s="184"/>
      <c r="AM1354" s="184"/>
      <c r="AN1354" s="184"/>
      <c r="AO1354" s="184"/>
      <c r="AP1354" s="184"/>
      <c r="AQ1354" s="184"/>
      <c r="AR1354" s="184"/>
      <c r="AS1354" s="184"/>
      <c r="AT1354" s="184"/>
      <c r="AU1354" s="184"/>
      <c r="AV1354" s="184"/>
      <c r="AW1354" s="184"/>
      <c r="AX1354" s="184"/>
      <c r="AY1354" s="184"/>
      <c r="AZ1354" s="184"/>
      <c r="BA1354" s="184"/>
      <c r="BB1354" s="184"/>
      <c r="BC1354" s="184"/>
      <c r="BD1354" s="184"/>
      <c r="BE1354" s="184"/>
      <c r="BF1354" s="184"/>
      <c r="BG1354" s="184"/>
      <c r="BH1354" s="184"/>
      <c r="BI1354" s="184"/>
      <c r="BJ1354" s="184"/>
      <c r="BK1354" s="184"/>
      <c r="BL1354" s="184"/>
      <c r="BM1354" s="184"/>
      <c r="BN1354" s="184"/>
      <c r="BO1354" s="184"/>
    </row>
    <row r="1355" spans="1:67" s="72" customFormat="1" ht="23.25" customHeight="1" outlineLevel="1">
      <c r="A1355" s="56">
        <f t="shared" si="29"/>
        <v>1325</v>
      </c>
      <c r="B1355" s="78" t="s">
        <v>3250</v>
      </c>
      <c r="C1355" s="56"/>
      <c r="D1355" s="85" t="s">
        <v>3251</v>
      </c>
      <c r="E1355" s="85">
        <v>34701000</v>
      </c>
      <c r="F1355" s="56">
        <v>2017</v>
      </c>
      <c r="G1355" s="56">
        <v>2</v>
      </c>
      <c r="H1355" s="56">
        <v>1</v>
      </c>
      <c r="I1355" s="86">
        <v>337.1</v>
      </c>
      <c r="J1355" s="86">
        <v>298.8</v>
      </c>
      <c r="K1355" s="56"/>
      <c r="L1355" s="56"/>
      <c r="M1355" s="56"/>
      <c r="N1355" s="56"/>
      <c r="O1355" s="56">
        <v>12</v>
      </c>
      <c r="P1355" s="56">
        <v>10</v>
      </c>
      <c r="Q1355" s="56">
        <v>11</v>
      </c>
      <c r="R1355" s="56">
        <v>8</v>
      </c>
      <c r="S1355" s="56">
        <v>9</v>
      </c>
      <c r="T1355" s="56"/>
      <c r="U1355" s="146"/>
      <c r="V1355" s="69"/>
      <c r="W1355" s="73"/>
      <c r="X1355" s="184"/>
      <c r="Y1355" s="184"/>
      <c r="Z1355" s="184"/>
      <c r="AA1355" s="184"/>
      <c r="AB1355" s="184"/>
      <c r="AC1355" s="184"/>
      <c r="AD1355" s="184"/>
      <c r="AE1355" s="184"/>
      <c r="AF1355" s="184"/>
      <c r="AG1355" s="184"/>
      <c r="AH1355" s="184"/>
      <c r="AI1355" s="184"/>
      <c r="AJ1355" s="184"/>
      <c r="AK1355" s="184"/>
      <c r="AL1355" s="184"/>
      <c r="AM1355" s="184"/>
      <c r="AN1355" s="184"/>
      <c r="AO1355" s="184"/>
      <c r="AP1355" s="184"/>
      <c r="AQ1355" s="184"/>
      <c r="AR1355" s="184"/>
      <c r="AS1355" s="184"/>
      <c r="AT1355" s="184"/>
      <c r="AU1355" s="184"/>
      <c r="AV1355" s="184"/>
      <c r="AW1355" s="184"/>
      <c r="AX1355" s="184"/>
      <c r="AY1355" s="184"/>
      <c r="AZ1355" s="184"/>
      <c r="BA1355" s="184"/>
      <c r="BB1355" s="184"/>
      <c r="BC1355" s="184"/>
      <c r="BD1355" s="184"/>
      <c r="BE1355" s="184"/>
      <c r="BF1355" s="184"/>
      <c r="BG1355" s="184"/>
      <c r="BH1355" s="184"/>
      <c r="BI1355" s="184"/>
      <c r="BJ1355" s="184"/>
      <c r="BK1355" s="184"/>
      <c r="BL1355" s="184"/>
      <c r="BM1355" s="184"/>
      <c r="BN1355" s="184"/>
      <c r="BO1355" s="184"/>
    </row>
    <row r="1356" spans="1:67" s="72" customFormat="1" ht="23.25" customHeight="1" outlineLevel="1">
      <c r="A1356" s="56">
        <f t="shared" si="29"/>
        <v>1326</v>
      </c>
      <c r="B1356" s="78" t="s">
        <v>3252</v>
      </c>
      <c r="C1356" s="56"/>
      <c r="D1356" s="85" t="s">
        <v>3253</v>
      </c>
      <c r="E1356" s="85">
        <v>34701000</v>
      </c>
      <c r="F1356" s="56">
        <v>2017</v>
      </c>
      <c r="G1356" s="56">
        <v>2</v>
      </c>
      <c r="H1356" s="56">
        <v>1</v>
      </c>
      <c r="I1356" s="86">
        <v>335.5</v>
      </c>
      <c r="J1356" s="86">
        <v>296.89999999999998</v>
      </c>
      <c r="K1356" s="56"/>
      <c r="L1356" s="56"/>
      <c r="M1356" s="56"/>
      <c r="N1356" s="56"/>
      <c r="O1356" s="56">
        <v>12</v>
      </c>
      <c r="P1356" s="56">
        <v>10</v>
      </c>
      <c r="Q1356" s="56">
        <v>11</v>
      </c>
      <c r="R1356" s="56">
        <v>8</v>
      </c>
      <c r="S1356" s="56">
        <v>9</v>
      </c>
      <c r="T1356" s="56"/>
      <c r="U1356" s="146"/>
      <c r="V1356" s="69"/>
      <c r="W1356" s="73"/>
      <c r="X1356" s="184"/>
      <c r="Y1356" s="184"/>
      <c r="Z1356" s="184"/>
      <c r="AA1356" s="184"/>
      <c r="AB1356" s="184"/>
      <c r="AC1356" s="184"/>
      <c r="AD1356" s="184"/>
      <c r="AE1356" s="184"/>
      <c r="AF1356" s="184"/>
      <c r="AG1356" s="184"/>
      <c r="AH1356" s="184"/>
      <c r="AI1356" s="184"/>
      <c r="AJ1356" s="184"/>
      <c r="AK1356" s="184"/>
      <c r="AL1356" s="184"/>
      <c r="AM1356" s="184"/>
      <c r="AN1356" s="184"/>
      <c r="AO1356" s="184"/>
      <c r="AP1356" s="184"/>
      <c r="AQ1356" s="184"/>
      <c r="AR1356" s="184"/>
      <c r="AS1356" s="184"/>
      <c r="AT1356" s="184"/>
      <c r="AU1356" s="184"/>
      <c r="AV1356" s="184"/>
      <c r="AW1356" s="184"/>
      <c r="AX1356" s="184"/>
      <c r="AY1356" s="184"/>
      <c r="AZ1356" s="184"/>
      <c r="BA1356" s="184"/>
      <c r="BB1356" s="184"/>
      <c r="BC1356" s="184"/>
      <c r="BD1356" s="184"/>
      <c r="BE1356" s="184"/>
      <c r="BF1356" s="184"/>
      <c r="BG1356" s="184"/>
      <c r="BH1356" s="184"/>
      <c r="BI1356" s="184"/>
      <c r="BJ1356" s="184"/>
      <c r="BK1356" s="184"/>
      <c r="BL1356" s="184"/>
      <c r="BM1356" s="184"/>
      <c r="BN1356" s="184"/>
      <c r="BO1356" s="184"/>
    </row>
    <row r="1357" spans="1:67" s="72" customFormat="1" ht="23.25" customHeight="1" outlineLevel="1">
      <c r="A1357" s="56">
        <f t="shared" si="29"/>
        <v>1327</v>
      </c>
      <c r="B1357" s="78" t="s">
        <v>3254</v>
      </c>
      <c r="C1357" s="56"/>
      <c r="D1357" s="85" t="s">
        <v>3255</v>
      </c>
      <c r="E1357" s="85">
        <v>34701000</v>
      </c>
      <c r="F1357" s="56">
        <v>2017</v>
      </c>
      <c r="G1357" s="56">
        <v>2</v>
      </c>
      <c r="H1357" s="56">
        <v>1</v>
      </c>
      <c r="I1357" s="86">
        <v>334.4</v>
      </c>
      <c r="J1357" s="86">
        <v>294.60000000000002</v>
      </c>
      <c r="K1357" s="56"/>
      <c r="L1357" s="56"/>
      <c r="M1357" s="56"/>
      <c r="N1357" s="56"/>
      <c r="O1357" s="56">
        <v>12</v>
      </c>
      <c r="P1357" s="56">
        <v>10</v>
      </c>
      <c r="Q1357" s="56">
        <v>11</v>
      </c>
      <c r="R1357" s="56">
        <v>8</v>
      </c>
      <c r="S1357" s="56">
        <v>9</v>
      </c>
      <c r="T1357" s="56"/>
      <c r="U1357" s="146"/>
      <c r="V1357" s="69"/>
      <c r="W1357" s="73"/>
      <c r="X1357" s="184"/>
      <c r="Y1357" s="184"/>
      <c r="Z1357" s="184"/>
      <c r="AA1357" s="184"/>
      <c r="AB1357" s="184"/>
      <c r="AC1357" s="184"/>
      <c r="AD1357" s="184"/>
      <c r="AE1357" s="184"/>
      <c r="AF1357" s="184"/>
      <c r="AG1357" s="184"/>
      <c r="AH1357" s="184"/>
      <c r="AI1357" s="184"/>
      <c r="AJ1357" s="184"/>
      <c r="AK1357" s="184"/>
      <c r="AL1357" s="184"/>
      <c r="AM1357" s="184"/>
      <c r="AN1357" s="184"/>
      <c r="AO1357" s="184"/>
      <c r="AP1357" s="184"/>
      <c r="AQ1357" s="184"/>
      <c r="AR1357" s="184"/>
      <c r="AS1357" s="184"/>
      <c r="AT1357" s="184"/>
      <c r="AU1357" s="184"/>
      <c r="AV1357" s="184"/>
      <c r="AW1357" s="184"/>
      <c r="AX1357" s="184"/>
      <c r="AY1357" s="184"/>
      <c r="AZ1357" s="184"/>
      <c r="BA1357" s="184"/>
      <c r="BB1357" s="184"/>
      <c r="BC1357" s="184"/>
      <c r="BD1357" s="184"/>
      <c r="BE1357" s="184"/>
      <c r="BF1357" s="184"/>
      <c r="BG1357" s="184"/>
      <c r="BH1357" s="184"/>
      <c r="BI1357" s="184"/>
      <c r="BJ1357" s="184"/>
      <c r="BK1357" s="184"/>
      <c r="BL1357" s="184"/>
      <c r="BM1357" s="184"/>
      <c r="BN1357" s="184"/>
      <c r="BO1357" s="184"/>
    </row>
    <row r="1358" spans="1:67" s="72" customFormat="1" ht="23.25" customHeight="1" outlineLevel="1">
      <c r="A1358" s="56">
        <f t="shared" si="29"/>
        <v>1328</v>
      </c>
      <c r="B1358" s="78" t="s">
        <v>3256</v>
      </c>
      <c r="C1358" s="56"/>
      <c r="D1358" s="85" t="s">
        <v>3257</v>
      </c>
      <c r="E1358" s="85">
        <v>34701000</v>
      </c>
      <c r="F1358" s="56">
        <v>2017</v>
      </c>
      <c r="G1358" s="56">
        <v>2</v>
      </c>
      <c r="H1358" s="56">
        <v>1</v>
      </c>
      <c r="I1358" s="86">
        <v>336.4</v>
      </c>
      <c r="J1358" s="86">
        <v>298.3</v>
      </c>
      <c r="K1358" s="56"/>
      <c r="L1358" s="56"/>
      <c r="M1358" s="56"/>
      <c r="N1358" s="56"/>
      <c r="O1358" s="56">
        <v>12</v>
      </c>
      <c r="P1358" s="56">
        <v>10</v>
      </c>
      <c r="Q1358" s="56">
        <v>11</v>
      </c>
      <c r="R1358" s="56">
        <v>8</v>
      </c>
      <c r="S1358" s="56">
        <v>9</v>
      </c>
      <c r="T1358" s="56"/>
      <c r="U1358" s="146"/>
      <c r="V1358" s="69"/>
      <c r="W1358" s="73"/>
      <c r="X1358" s="184"/>
      <c r="Y1358" s="184"/>
      <c r="Z1358" s="184"/>
      <c r="AA1358" s="184"/>
      <c r="AB1358" s="184"/>
      <c r="AC1358" s="184"/>
      <c r="AD1358" s="184"/>
      <c r="AE1358" s="184"/>
      <c r="AF1358" s="184"/>
      <c r="AG1358" s="184"/>
      <c r="AH1358" s="184"/>
      <c r="AI1358" s="184"/>
      <c r="AJ1358" s="184"/>
      <c r="AK1358" s="184"/>
      <c r="AL1358" s="184"/>
      <c r="AM1358" s="184"/>
      <c r="AN1358" s="184"/>
      <c r="AO1358" s="184"/>
      <c r="AP1358" s="184"/>
      <c r="AQ1358" s="184"/>
      <c r="AR1358" s="184"/>
      <c r="AS1358" s="184"/>
      <c r="AT1358" s="184"/>
      <c r="AU1358" s="184"/>
      <c r="AV1358" s="184"/>
      <c r="AW1358" s="184"/>
      <c r="AX1358" s="184"/>
      <c r="AY1358" s="184"/>
      <c r="AZ1358" s="184"/>
      <c r="BA1358" s="184"/>
      <c r="BB1358" s="184"/>
      <c r="BC1358" s="184"/>
      <c r="BD1358" s="184"/>
      <c r="BE1358" s="184"/>
      <c r="BF1358" s="184"/>
      <c r="BG1358" s="184"/>
      <c r="BH1358" s="184"/>
      <c r="BI1358" s="184"/>
      <c r="BJ1358" s="184"/>
      <c r="BK1358" s="184"/>
      <c r="BL1358" s="184"/>
      <c r="BM1358" s="184"/>
      <c r="BN1358" s="184"/>
      <c r="BO1358" s="184"/>
    </row>
    <row r="1359" spans="1:67" s="72" customFormat="1" ht="23.25" customHeight="1" outlineLevel="1">
      <c r="A1359" s="56">
        <f t="shared" si="29"/>
        <v>1329</v>
      </c>
      <c r="B1359" s="78" t="s">
        <v>3258</v>
      </c>
      <c r="C1359" s="56"/>
      <c r="D1359" s="85" t="s">
        <v>3259</v>
      </c>
      <c r="E1359" s="85">
        <v>34701000</v>
      </c>
      <c r="F1359" s="56">
        <v>2018</v>
      </c>
      <c r="G1359" s="56">
        <v>2</v>
      </c>
      <c r="H1359" s="56">
        <v>1</v>
      </c>
      <c r="I1359" s="86">
        <v>344.4</v>
      </c>
      <c r="J1359" s="86">
        <v>250.5</v>
      </c>
      <c r="K1359" s="56"/>
      <c r="L1359" s="56"/>
      <c r="M1359" s="56"/>
      <c r="N1359" s="56"/>
      <c r="O1359" s="56"/>
      <c r="P1359" s="56"/>
      <c r="Q1359" s="56"/>
      <c r="R1359" s="56">
        <v>12</v>
      </c>
      <c r="S1359" s="56"/>
      <c r="T1359" s="56">
        <v>8</v>
      </c>
      <c r="U1359" s="146"/>
      <c r="V1359" s="69"/>
      <c r="W1359" s="73"/>
      <c r="X1359" s="184"/>
      <c r="Y1359" s="184"/>
      <c r="Z1359" s="184"/>
      <c r="AA1359" s="184"/>
      <c r="AB1359" s="184"/>
      <c r="AC1359" s="184"/>
      <c r="AD1359" s="184"/>
      <c r="AE1359" s="184"/>
      <c r="AF1359" s="184"/>
      <c r="AG1359" s="184"/>
      <c r="AH1359" s="184"/>
      <c r="AI1359" s="184"/>
      <c r="AJ1359" s="184"/>
      <c r="AK1359" s="184"/>
      <c r="AL1359" s="184"/>
      <c r="AM1359" s="184"/>
      <c r="AN1359" s="184"/>
      <c r="AO1359" s="184"/>
      <c r="AP1359" s="184"/>
      <c r="AQ1359" s="184"/>
      <c r="AR1359" s="184"/>
      <c r="AS1359" s="184"/>
      <c r="AT1359" s="184"/>
      <c r="AU1359" s="184"/>
      <c r="AV1359" s="184"/>
      <c r="AW1359" s="184"/>
      <c r="AX1359" s="184"/>
      <c r="AY1359" s="184"/>
      <c r="AZ1359" s="184"/>
      <c r="BA1359" s="184"/>
      <c r="BB1359" s="184"/>
      <c r="BC1359" s="184"/>
      <c r="BD1359" s="184"/>
      <c r="BE1359" s="184"/>
      <c r="BF1359" s="184"/>
      <c r="BG1359" s="184"/>
      <c r="BH1359" s="184"/>
      <c r="BI1359" s="184"/>
      <c r="BJ1359" s="184"/>
      <c r="BK1359" s="184"/>
      <c r="BL1359" s="184"/>
      <c r="BM1359" s="184"/>
      <c r="BN1359" s="184"/>
      <c r="BO1359" s="184"/>
    </row>
    <row r="1360" spans="1:67" s="72" customFormat="1" ht="23.25" customHeight="1" outlineLevel="1">
      <c r="A1360" s="56">
        <f t="shared" si="29"/>
        <v>1330</v>
      </c>
      <c r="B1360" s="78" t="s">
        <v>3260</v>
      </c>
      <c r="C1360" s="56"/>
      <c r="D1360" s="85" t="s">
        <v>3261</v>
      </c>
      <c r="E1360" s="85">
        <v>34701000</v>
      </c>
      <c r="F1360" s="56">
        <v>2017</v>
      </c>
      <c r="G1360" s="56">
        <v>2</v>
      </c>
      <c r="H1360" s="56">
        <v>1</v>
      </c>
      <c r="I1360" s="86">
        <v>336.3</v>
      </c>
      <c r="J1360" s="86">
        <v>298.2</v>
      </c>
      <c r="K1360" s="56"/>
      <c r="L1360" s="56"/>
      <c r="M1360" s="56"/>
      <c r="N1360" s="56"/>
      <c r="O1360" s="56">
        <v>12</v>
      </c>
      <c r="P1360" s="56">
        <v>10</v>
      </c>
      <c r="Q1360" s="56">
        <v>11</v>
      </c>
      <c r="R1360" s="56">
        <v>8</v>
      </c>
      <c r="S1360" s="56">
        <v>9</v>
      </c>
      <c r="T1360" s="56"/>
      <c r="U1360" s="146"/>
      <c r="V1360" s="69"/>
      <c r="W1360" s="73"/>
      <c r="X1360" s="184"/>
      <c r="Y1360" s="184"/>
      <c r="Z1360" s="184"/>
      <c r="AA1360" s="184"/>
      <c r="AB1360" s="184"/>
      <c r="AC1360" s="184"/>
      <c r="AD1360" s="184"/>
      <c r="AE1360" s="184"/>
      <c r="AF1360" s="184"/>
      <c r="AG1360" s="184"/>
      <c r="AH1360" s="184"/>
      <c r="AI1360" s="184"/>
      <c r="AJ1360" s="184"/>
      <c r="AK1360" s="184"/>
      <c r="AL1360" s="184"/>
      <c r="AM1360" s="184"/>
      <c r="AN1360" s="184"/>
      <c r="AO1360" s="184"/>
      <c r="AP1360" s="184"/>
      <c r="AQ1360" s="184"/>
      <c r="AR1360" s="184"/>
      <c r="AS1360" s="184"/>
      <c r="AT1360" s="184"/>
      <c r="AU1360" s="184"/>
      <c r="AV1360" s="184"/>
      <c r="AW1360" s="184"/>
      <c r="AX1360" s="184"/>
      <c r="AY1360" s="184"/>
      <c r="AZ1360" s="184"/>
      <c r="BA1360" s="184"/>
      <c r="BB1360" s="184"/>
      <c r="BC1360" s="184"/>
      <c r="BD1360" s="184"/>
      <c r="BE1360" s="184"/>
      <c r="BF1360" s="184"/>
      <c r="BG1360" s="184"/>
      <c r="BH1360" s="184"/>
      <c r="BI1360" s="184"/>
      <c r="BJ1360" s="184"/>
      <c r="BK1360" s="184"/>
      <c r="BL1360" s="184"/>
      <c r="BM1360" s="184"/>
      <c r="BN1360" s="184"/>
      <c r="BO1360" s="184"/>
    </row>
    <row r="1361" spans="1:67" s="72" customFormat="1" ht="23.25" customHeight="1" outlineLevel="1">
      <c r="A1361" s="56">
        <f t="shared" si="29"/>
        <v>1331</v>
      </c>
      <c r="B1361" s="78" t="s">
        <v>3262</v>
      </c>
      <c r="C1361" s="56"/>
      <c r="D1361" s="85" t="s">
        <v>3263</v>
      </c>
      <c r="E1361" s="85">
        <v>34701000</v>
      </c>
      <c r="F1361" s="56">
        <v>2018</v>
      </c>
      <c r="G1361" s="56">
        <v>2</v>
      </c>
      <c r="H1361" s="56">
        <v>1</v>
      </c>
      <c r="I1361" s="86">
        <v>488</v>
      </c>
      <c r="J1361" s="86">
        <v>411.5</v>
      </c>
      <c r="K1361" s="56"/>
      <c r="L1361" s="56"/>
      <c r="M1361" s="56"/>
      <c r="N1361" s="56"/>
      <c r="O1361" s="56"/>
      <c r="P1361" s="56"/>
      <c r="Q1361" s="56"/>
      <c r="R1361" s="56">
        <v>12</v>
      </c>
      <c r="S1361" s="56"/>
      <c r="T1361" s="56">
        <v>8</v>
      </c>
      <c r="U1361" s="146"/>
      <c r="V1361" s="69" t="s">
        <v>2330</v>
      </c>
      <c r="W1361" s="73"/>
      <c r="X1361" s="184"/>
      <c r="Y1361" s="184"/>
      <c r="Z1361" s="184"/>
      <c r="AA1361" s="184"/>
      <c r="AB1361" s="184"/>
      <c r="AC1361" s="184"/>
      <c r="AD1361" s="184"/>
      <c r="AE1361" s="184"/>
      <c r="AF1361" s="184"/>
      <c r="AG1361" s="184"/>
      <c r="AH1361" s="184"/>
      <c r="AI1361" s="184"/>
      <c r="AJ1361" s="184"/>
      <c r="AK1361" s="184"/>
      <c r="AL1361" s="184"/>
      <c r="AM1361" s="184"/>
      <c r="AN1361" s="184"/>
      <c r="AO1361" s="184"/>
      <c r="AP1361" s="184"/>
      <c r="AQ1361" s="184"/>
      <c r="AR1361" s="184"/>
      <c r="AS1361" s="184"/>
      <c r="AT1361" s="184"/>
      <c r="AU1361" s="184"/>
      <c r="AV1361" s="184"/>
      <c r="AW1361" s="184"/>
      <c r="AX1361" s="184"/>
      <c r="AY1361" s="184"/>
      <c r="AZ1361" s="184"/>
      <c r="BA1361" s="184"/>
      <c r="BB1361" s="184"/>
      <c r="BC1361" s="184"/>
      <c r="BD1361" s="184"/>
      <c r="BE1361" s="184"/>
      <c r="BF1361" s="184"/>
      <c r="BG1361" s="184"/>
      <c r="BH1361" s="184"/>
      <c r="BI1361" s="184"/>
      <c r="BJ1361" s="184"/>
      <c r="BK1361" s="184"/>
      <c r="BL1361" s="184"/>
      <c r="BM1361" s="184"/>
      <c r="BN1361" s="184"/>
      <c r="BO1361" s="184"/>
    </row>
    <row r="1362" spans="1:67" s="72" customFormat="1" ht="23.25" customHeight="1" outlineLevel="1">
      <c r="A1362" s="56">
        <f t="shared" si="29"/>
        <v>1332</v>
      </c>
      <c r="B1362" s="78" t="s">
        <v>3264</v>
      </c>
      <c r="C1362" s="56"/>
      <c r="D1362" s="84" t="s">
        <v>3265</v>
      </c>
      <c r="E1362" s="85">
        <v>34701000</v>
      </c>
      <c r="F1362" s="56">
        <v>2018</v>
      </c>
      <c r="G1362" s="56">
        <v>2</v>
      </c>
      <c r="H1362" s="56">
        <v>1</v>
      </c>
      <c r="I1362" s="86">
        <v>488</v>
      </c>
      <c r="J1362" s="86">
        <v>412.8</v>
      </c>
      <c r="K1362" s="56"/>
      <c r="L1362" s="56"/>
      <c r="M1362" s="56"/>
      <c r="N1362" s="56"/>
      <c r="O1362" s="56"/>
      <c r="P1362" s="56"/>
      <c r="Q1362" s="56">
        <v>10</v>
      </c>
      <c r="R1362" s="56"/>
      <c r="S1362" s="56">
        <v>8</v>
      </c>
      <c r="T1362" s="56">
        <v>12</v>
      </c>
      <c r="U1362" s="146"/>
      <c r="V1362" s="69" t="s">
        <v>2330</v>
      </c>
      <c r="W1362" s="73"/>
      <c r="X1362" s="184"/>
      <c r="Y1362" s="184"/>
      <c r="Z1362" s="184"/>
      <c r="AA1362" s="184"/>
      <c r="AB1362" s="184"/>
      <c r="AC1362" s="184"/>
      <c r="AD1362" s="184"/>
      <c r="AE1362" s="184"/>
      <c r="AF1362" s="184"/>
      <c r="AG1362" s="184"/>
      <c r="AH1362" s="184"/>
      <c r="AI1362" s="184"/>
      <c r="AJ1362" s="184"/>
      <c r="AK1362" s="184"/>
      <c r="AL1362" s="184"/>
      <c r="AM1362" s="184"/>
      <c r="AN1362" s="184"/>
      <c r="AO1362" s="184"/>
      <c r="AP1362" s="184"/>
      <c r="AQ1362" s="184"/>
      <c r="AR1362" s="184"/>
      <c r="AS1362" s="184"/>
      <c r="AT1362" s="184"/>
      <c r="AU1362" s="184"/>
      <c r="AV1362" s="184"/>
      <c r="AW1362" s="184"/>
      <c r="AX1362" s="184"/>
      <c r="AY1362" s="184"/>
      <c r="AZ1362" s="184"/>
      <c r="BA1362" s="184"/>
      <c r="BB1362" s="184"/>
      <c r="BC1362" s="184"/>
      <c r="BD1362" s="184"/>
      <c r="BE1362" s="184"/>
      <c r="BF1362" s="184"/>
      <c r="BG1362" s="184"/>
      <c r="BH1362" s="184"/>
      <c r="BI1362" s="184"/>
      <c r="BJ1362" s="184"/>
      <c r="BK1362" s="184"/>
      <c r="BL1362" s="184"/>
      <c r="BM1362" s="184"/>
      <c r="BN1362" s="184"/>
      <c r="BO1362" s="184"/>
    </row>
    <row r="1363" spans="1:67" s="72" customFormat="1" ht="23.25" customHeight="1" outlineLevel="1">
      <c r="A1363" s="56">
        <f t="shared" si="29"/>
        <v>1333</v>
      </c>
      <c r="B1363" s="78" t="s">
        <v>3266</v>
      </c>
      <c r="C1363" s="56"/>
      <c r="D1363" s="84" t="s">
        <v>3267</v>
      </c>
      <c r="E1363" s="85">
        <v>34701000</v>
      </c>
      <c r="F1363" s="56">
        <v>2018</v>
      </c>
      <c r="G1363" s="56">
        <v>2</v>
      </c>
      <c r="H1363" s="56">
        <v>1</v>
      </c>
      <c r="I1363" s="86">
        <v>488</v>
      </c>
      <c r="J1363" s="86">
        <v>414</v>
      </c>
      <c r="K1363" s="56"/>
      <c r="L1363" s="56"/>
      <c r="M1363" s="56"/>
      <c r="N1363" s="56"/>
      <c r="O1363" s="56"/>
      <c r="P1363" s="56"/>
      <c r="Q1363" s="56">
        <v>10</v>
      </c>
      <c r="R1363" s="56"/>
      <c r="S1363" s="56">
        <v>8</v>
      </c>
      <c r="T1363" s="56">
        <v>12</v>
      </c>
      <c r="U1363" s="146"/>
      <c r="V1363" s="69" t="s">
        <v>2330</v>
      </c>
      <c r="W1363" s="73"/>
      <c r="X1363" s="184"/>
      <c r="Y1363" s="184"/>
      <c r="Z1363" s="184"/>
      <c r="AA1363" s="184"/>
      <c r="AB1363" s="184"/>
      <c r="AC1363" s="184"/>
      <c r="AD1363" s="184"/>
      <c r="AE1363" s="184"/>
      <c r="AF1363" s="184"/>
      <c r="AG1363" s="184"/>
      <c r="AH1363" s="184"/>
      <c r="AI1363" s="184"/>
      <c r="AJ1363" s="184"/>
      <c r="AK1363" s="184"/>
      <c r="AL1363" s="184"/>
      <c r="AM1363" s="184"/>
      <c r="AN1363" s="184"/>
      <c r="AO1363" s="184"/>
      <c r="AP1363" s="184"/>
      <c r="AQ1363" s="184"/>
      <c r="AR1363" s="184"/>
      <c r="AS1363" s="184"/>
      <c r="AT1363" s="184"/>
      <c r="AU1363" s="184"/>
      <c r="AV1363" s="184"/>
      <c r="AW1363" s="184"/>
      <c r="AX1363" s="184"/>
      <c r="AY1363" s="184"/>
      <c r="AZ1363" s="184"/>
      <c r="BA1363" s="184"/>
      <c r="BB1363" s="184"/>
      <c r="BC1363" s="184"/>
      <c r="BD1363" s="184"/>
      <c r="BE1363" s="184"/>
      <c r="BF1363" s="184"/>
      <c r="BG1363" s="184"/>
      <c r="BH1363" s="184"/>
      <c r="BI1363" s="184"/>
      <c r="BJ1363" s="184"/>
      <c r="BK1363" s="184"/>
      <c r="BL1363" s="184"/>
      <c r="BM1363" s="184"/>
      <c r="BN1363" s="184"/>
      <c r="BO1363" s="184"/>
    </row>
    <row r="1364" spans="1:67" s="72" customFormat="1" ht="23.25" customHeight="1" outlineLevel="1">
      <c r="A1364" s="56">
        <f t="shared" si="29"/>
        <v>1334</v>
      </c>
      <c r="B1364" s="78" t="s">
        <v>3268</v>
      </c>
      <c r="C1364" s="56"/>
      <c r="D1364" s="84" t="s">
        <v>3269</v>
      </c>
      <c r="E1364" s="85">
        <v>34701000</v>
      </c>
      <c r="F1364" s="56">
        <v>2018</v>
      </c>
      <c r="G1364" s="56">
        <v>2</v>
      </c>
      <c r="H1364" s="56">
        <v>1</v>
      </c>
      <c r="I1364" s="86">
        <v>488</v>
      </c>
      <c r="J1364" s="86">
        <v>413.7</v>
      </c>
      <c r="K1364" s="56"/>
      <c r="L1364" s="56"/>
      <c r="M1364" s="56"/>
      <c r="N1364" s="56"/>
      <c r="O1364" s="56"/>
      <c r="P1364" s="56"/>
      <c r="Q1364" s="56">
        <v>10</v>
      </c>
      <c r="R1364" s="56"/>
      <c r="S1364" s="56">
        <v>8</v>
      </c>
      <c r="T1364" s="56">
        <v>12</v>
      </c>
      <c r="U1364" s="146"/>
      <c r="V1364" s="69" t="s">
        <v>2330</v>
      </c>
      <c r="W1364" s="73"/>
      <c r="X1364" s="184"/>
      <c r="Y1364" s="184"/>
      <c r="Z1364" s="184"/>
      <c r="AA1364" s="184"/>
      <c r="AB1364" s="184"/>
      <c r="AC1364" s="184"/>
      <c r="AD1364" s="184"/>
      <c r="AE1364" s="184"/>
      <c r="AF1364" s="184"/>
      <c r="AG1364" s="184"/>
      <c r="AH1364" s="184"/>
      <c r="AI1364" s="184"/>
      <c r="AJ1364" s="184"/>
      <c r="AK1364" s="184"/>
      <c r="AL1364" s="184"/>
      <c r="AM1364" s="184"/>
      <c r="AN1364" s="184"/>
      <c r="AO1364" s="184"/>
      <c r="AP1364" s="184"/>
      <c r="AQ1364" s="184"/>
      <c r="AR1364" s="184"/>
      <c r="AS1364" s="184"/>
      <c r="AT1364" s="184"/>
      <c r="AU1364" s="184"/>
      <c r="AV1364" s="184"/>
      <c r="AW1364" s="184"/>
      <c r="AX1364" s="184"/>
      <c r="AY1364" s="184"/>
      <c r="AZ1364" s="184"/>
      <c r="BA1364" s="184"/>
      <c r="BB1364" s="184"/>
      <c r="BC1364" s="184"/>
      <c r="BD1364" s="184"/>
      <c r="BE1364" s="184"/>
      <c r="BF1364" s="184"/>
      <c r="BG1364" s="184"/>
      <c r="BH1364" s="184"/>
      <c r="BI1364" s="184"/>
      <c r="BJ1364" s="184"/>
      <c r="BK1364" s="184"/>
      <c r="BL1364" s="184"/>
      <c r="BM1364" s="184"/>
      <c r="BN1364" s="184"/>
      <c r="BO1364" s="184"/>
    </row>
    <row r="1365" spans="1:67" s="72" customFormat="1" ht="23.25" customHeight="1" outlineLevel="1">
      <c r="A1365" s="56">
        <f t="shared" si="29"/>
        <v>1335</v>
      </c>
      <c r="B1365" s="78" t="s">
        <v>3270</v>
      </c>
      <c r="C1365" s="78"/>
      <c r="D1365" s="201" t="s">
        <v>3271</v>
      </c>
      <c r="E1365" s="85">
        <v>34701000</v>
      </c>
      <c r="F1365" s="56">
        <v>2015</v>
      </c>
      <c r="G1365" s="56">
        <v>2</v>
      </c>
      <c r="H1365" s="56">
        <v>1</v>
      </c>
      <c r="I1365" s="86">
        <v>320.7</v>
      </c>
      <c r="J1365" s="86">
        <v>254.65</v>
      </c>
      <c r="K1365" s="56"/>
      <c r="L1365" s="56"/>
      <c r="M1365" s="56"/>
      <c r="N1365" s="56"/>
      <c r="O1365" s="56"/>
      <c r="P1365" s="56"/>
      <c r="Q1365" s="56"/>
      <c r="R1365" s="56">
        <v>8</v>
      </c>
      <c r="S1365" s="56">
        <v>12</v>
      </c>
      <c r="T1365" s="56">
        <v>10</v>
      </c>
      <c r="U1365" s="146"/>
      <c r="V1365" s="69"/>
      <c r="W1365" s="73"/>
      <c r="X1365" s="184"/>
      <c r="Y1365" s="184"/>
      <c r="Z1365" s="184"/>
      <c r="AA1365" s="184"/>
      <c r="AB1365" s="184"/>
      <c r="AC1365" s="184"/>
      <c r="AD1365" s="184"/>
      <c r="AE1365" s="184"/>
      <c r="AF1365" s="184"/>
      <c r="AG1365" s="184"/>
      <c r="AH1365" s="184"/>
      <c r="AI1365" s="184"/>
      <c r="AJ1365" s="184"/>
      <c r="AK1365" s="184"/>
      <c r="AL1365" s="184"/>
      <c r="AM1365" s="184"/>
      <c r="AN1365" s="184"/>
      <c r="AO1365" s="184"/>
      <c r="AP1365" s="184"/>
      <c r="AQ1365" s="184"/>
      <c r="AR1365" s="184"/>
      <c r="AS1365" s="184"/>
      <c r="AT1365" s="184"/>
      <c r="AU1365" s="184"/>
      <c r="AV1365" s="184"/>
      <c r="AW1365" s="184"/>
      <c r="AX1365" s="184"/>
      <c r="AY1365" s="184"/>
      <c r="AZ1365" s="184"/>
      <c r="BA1365" s="184"/>
      <c r="BB1365" s="184"/>
      <c r="BC1365" s="184"/>
      <c r="BD1365" s="184"/>
      <c r="BE1365" s="184"/>
      <c r="BF1365" s="184"/>
      <c r="BG1365" s="184"/>
      <c r="BH1365" s="184"/>
      <c r="BI1365" s="184"/>
      <c r="BJ1365" s="184"/>
      <c r="BK1365" s="184"/>
      <c r="BL1365" s="184"/>
      <c r="BM1365" s="184"/>
      <c r="BN1365" s="184"/>
      <c r="BO1365" s="184"/>
    </row>
    <row r="1366" spans="1:67" s="72" customFormat="1" ht="23.25" customHeight="1" outlineLevel="1">
      <c r="A1366" s="56">
        <f t="shared" si="29"/>
        <v>1336</v>
      </c>
      <c r="B1366" s="78" t="s">
        <v>3272</v>
      </c>
      <c r="C1366" s="78"/>
      <c r="D1366" s="85" t="s">
        <v>3273</v>
      </c>
      <c r="E1366" s="85">
        <v>34701000</v>
      </c>
      <c r="F1366" s="56">
        <v>2015</v>
      </c>
      <c r="G1366" s="56">
        <v>2</v>
      </c>
      <c r="H1366" s="56">
        <v>1</v>
      </c>
      <c r="I1366" s="86">
        <v>349.7</v>
      </c>
      <c r="J1366" s="86">
        <v>252.29</v>
      </c>
      <c r="K1366" s="56"/>
      <c r="L1366" s="56"/>
      <c r="M1366" s="56"/>
      <c r="N1366" s="56"/>
      <c r="O1366" s="56"/>
      <c r="P1366" s="56"/>
      <c r="Q1366" s="56"/>
      <c r="R1366" s="56">
        <v>8</v>
      </c>
      <c r="S1366" s="56">
        <v>12</v>
      </c>
      <c r="T1366" s="56">
        <v>10</v>
      </c>
      <c r="U1366" s="146"/>
      <c r="V1366" s="69"/>
      <c r="W1366" s="73"/>
      <c r="X1366" s="184"/>
      <c r="Y1366" s="184"/>
      <c r="Z1366" s="184"/>
      <c r="AA1366" s="184"/>
      <c r="AB1366" s="184"/>
      <c r="AC1366" s="184"/>
      <c r="AD1366" s="184"/>
      <c r="AE1366" s="184"/>
      <c r="AF1366" s="184"/>
      <c r="AG1366" s="184"/>
      <c r="AH1366" s="184"/>
      <c r="AI1366" s="184"/>
      <c r="AJ1366" s="184"/>
      <c r="AK1366" s="184"/>
      <c r="AL1366" s="184"/>
      <c r="AM1366" s="184"/>
      <c r="AN1366" s="184"/>
      <c r="AO1366" s="184"/>
      <c r="AP1366" s="184"/>
      <c r="AQ1366" s="184"/>
      <c r="AR1366" s="184"/>
      <c r="AS1366" s="184"/>
      <c r="AT1366" s="184"/>
      <c r="AU1366" s="184"/>
      <c r="AV1366" s="184"/>
      <c r="AW1366" s="184"/>
      <c r="AX1366" s="184"/>
      <c r="AY1366" s="184"/>
      <c r="AZ1366" s="184"/>
      <c r="BA1366" s="184"/>
      <c r="BB1366" s="184"/>
      <c r="BC1366" s="184"/>
      <c r="BD1366" s="184"/>
      <c r="BE1366" s="184"/>
      <c r="BF1366" s="184"/>
      <c r="BG1366" s="184"/>
      <c r="BH1366" s="184"/>
      <c r="BI1366" s="184"/>
      <c r="BJ1366" s="184"/>
      <c r="BK1366" s="184"/>
      <c r="BL1366" s="184"/>
      <c r="BM1366" s="184"/>
      <c r="BN1366" s="184"/>
      <c r="BO1366" s="184"/>
    </row>
    <row r="1367" spans="1:67" s="72" customFormat="1" ht="23.25" customHeight="1" outlineLevel="1">
      <c r="A1367" s="56">
        <f t="shared" si="29"/>
        <v>1337</v>
      </c>
      <c r="B1367" s="78" t="s">
        <v>3274</v>
      </c>
      <c r="C1367" s="78"/>
      <c r="D1367" s="85" t="s">
        <v>3275</v>
      </c>
      <c r="E1367" s="85">
        <v>34701000</v>
      </c>
      <c r="F1367" s="56">
        <v>2015</v>
      </c>
      <c r="G1367" s="56">
        <v>2</v>
      </c>
      <c r="H1367" s="56">
        <v>1</v>
      </c>
      <c r="I1367" s="86">
        <v>345.4</v>
      </c>
      <c r="J1367" s="86">
        <v>254.5</v>
      </c>
      <c r="K1367" s="56"/>
      <c r="L1367" s="56"/>
      <c r="M1367" s="56"/>
      <c r="N1367" s="56"/>
      <c r="O1367" s="56"/>
      <c r="P1367" s="56"/>
      <c r="Q1367" s="56"/>
      <c r="R1367" s="56">
        <v>8</v>
      </c>
      <c r="S1367" s="56">
        <v>12</v>
      </c>
      <c r="T1367" s="56">
        <v>10</v>
      </c>
      <c r="U1367" s="146"/>
      <c r="V1367" s="69"/>
      <c r="W1367" s="73"/>
      <c r="X1367" s="184"/>
      <c r="Y1367" s="184"/>
      <c r="Z1367" s="184"/>
      <c r="AA1367" s="184"/>
      <c r="AB1367" s="184"/>
      <c r="AC1367" s="184"/>
      <c r="AD1367" s="184"/>
      <c r="AE1367" s="184"/>
      <c r="AF1367" s="184"/>
      <c r="AG1367" s="184"/>
      <c r="AH1367" s="184"/>
      <c r="AI1367" s="184"/>
      <c r="AJ1367" s="184"/>
      <c r="AK1367" s="184"/>
      <c r="AL1367" s="184"/>
      <c r="AM1367" s="184"/>
      <c r="AN1367" s="184"/>
      <c r="AO1367" s="184"/>
      <c r="AP1367" s="184"/>
      <c r="AQ1367" s="184"/>
      <c r="AR1367" s="184"/>
      <c r="AS1367" s="184"/>
      <c r="AT1367" s="184"/>
      <c r="AU1367" s="184"/>
      <c r="AV1367" s="184"/>
      <c r="AW1367" s="184"/>
      <c r="AX1367" s="184"/>
      <c r="AY1367" s="184"/>
      <c r="AZ1367" s="184"/>
      <c r="BA1367" s="184"/>
      <c r="BB1367" s="184"/>
      <c r="BC1367" s="184"/>
      <c r="BD1367" s="184"/>
      <c r="BE1367" s="184"/>
      <c r="BF1367" s="184"/>
      <c r="BG1367" s="184"/>
      <c r="BH1367" s="184"/>
      <c r="BI1367" s="184"/>
      <c r="BJ1367" s="184"/>
      <c r="BK1367" s="184"/>
      <c r="BL1367" s="184"/>
      <c r="BM1367" s="184"/>
      <c r="BN1367" s="184"/>
      <c r="BO1367" s="184"/>
    </row>
    <row r="1368" spans="1:67" s="72" customFormat="1" ht="23.25" customHeight="1" outlineLevel="1">
      <c r="A1368" s="56">
        <f t="shared" si="29"/>
        <v>1338</v>
      </c>
      <c r="B1368" s="78" t="s">
        <v>3276</v>
      </c>
      <c r="C1368" s="78"/>
      <c r="D1368" s="85" t="s">
        <v>3277</v>
      </c>
      <c r="E1368" s="85">
        <v>34701000</v>
      </c>
      <c r="F1368" s="56">
        <v>2015</v>
      </c>
      <c r="G1368" s="56">
        <v>2</v>
      </c>
      <c r="H1368" s="56">
        <v>1</v>
      </c>
      <c r="I1368" s="86">
        <v>342.7</v>
      </c>
      <c r="J1368" s="86">
        <v>252.28</v>
      </c>
      <c r="K1368" s="56"/>
      <c r="L1368" s="56"/>
      <c r="M1368" s="56"/>
      <c r="N1368" s="56"/>
      <c r="O1368" s="56"/>
      <c r="P1368" s="56"/>
      <c r="Q1368" s="56"/>
      <c r="R1368" s="56">
        <v>8</v>
      </c>
      <c r="S1368" s="56">
        <v>12</v>
      </c>
      <c r="T1368" s="56">
        <v>10</v>
      </c>
      <c r="U1368" s="146"/>
      <c r="V1368" s="69"/>
      <c r="W1368" s="73"/>
      <c r="X1368" s="184"/>
      <c r="Y1368" s="184"/>
      <c r="Z1368" s="184"/>
      <c r="AA1368" s="184"/>
      <c r="AB1368" s="184"/>
      <c r="AC1368" s="184"/>
      <c r="AD1368" s="184"/>
      <c r="AE1368" s="184"/>
      <c r="AF1368" s="184"/>
      <c r="AG1368" s="184"/>
      <c r="AH1368" s="184"/>
      <c r="AI1368" s="184"/>
      <c r="AJ1368" s="184"/>
      <c r="AK1368" s="184"/>
      <c r="AL1368" s="184"/>
      <c r="AM1368" s="184"/>
      <c r="AN1368" s="184"/>
      <c r="AO1368" s="184"/>
      <c r="AP1368" s="184"/>
      <c r="AQ1368" s="184"/>
      <c r="AR1368" s="184"/>
      <c r="AS1368" s="184"/>
      <c r="AT1368" s="184"/>
      <c r="AU1368" s="184"/>
      <c r="AV1368" s="184"/>
      <c r="AW1368" s="184"/>
      <c r="AX1368" s="184"/>
      <c r="AY1368" s="184"/>
      <c r="AZ1368" s="184"/>
      <c r="BA1368" s="184"/>
      <c r="BB1368" s="184"/>
      <c r="BC1368" s="184"/>
      <c r="BD1368" s="184"/>
      <c r="BE1368" s="184"/>
      <c r="BF1368" s="184"/>
      <c r="BG1368" s="184"/>
      <c r="BH1368" s="184"/>
      <c r="BI1368" s="184"/>
      <c r="BJ1368" s="184"/>
      <c r="BK1368" s="184"/>
      <c r="BL1368" s="184"/>
      <c r="BM1368" s="184"/>
      <c r="BN1368" s="184"/>
      <c r="BO1368" s="184"/>
    </row>
    <row r="1369" spans="1:67" s="72" customFormat="1" ht="23.25" customHeight="1" outlineLevel="1">
      <c r="A1369" s="56">
        <f t="shared" si="29"/>
        <v>1339</v>
      </c>
      <c r="B1369" s="78" t="s">
        <v>3278</v>
      </c>
      <c r="C1369" s="78"/>
      <c r="D1369" s="85" t="s">
        <v>3279</v>
      </c>
      <c r="E1369" s="85">
        <v>34701000</v>
      </c>
      <c r="F1369" s="56">
        <v>2015</v>
      </c>
      <c r="G1369" s="56">
        <v>2</v>
      </c>
      <c r="H1369" s="56">
        <v>1</v>
      </c>
      <c r="I1369" s="86">
        <v>324</v>
      </c>
      <c r="J1369" s="86">
        <v>252.1</v>
      </c>
      <c r="K1369" s="56"/>
      <c r="L1369" s="56"/>
      <c r="M1369" s="56"/>
      <c r="N1369" s="56"/>
      <c r="O1369" s="56"/>
      <c r="P1369" s="56"/>
      <c r="Q1369" s="56"/>
      <c r="R1369" s="56">
        <v>8</v>
      </c>
      <c r="S1369" s="56">
        <v>12</v>
      </c>
      <c r="T1369" s="56">
        <v>10</v>
      </c>
      <c r="U1369" s="146"/>
      <c r="V1369" s="69"/>
      <c r="W1369" s="73"/>
      <c r="X1369" s="184"/>
      <c r="Y1369" s="184"/>
      <c r="Z1369" s="184"/>
      <c r="AA1369" s="184"/>
      <c r="AB1369" s="184"/>
      <c r="AC1369" s="184"/>
      <c r="AD1369" s="184"/>
      <c r="AE1369" s="184"/>
      <c r="AF1369" s="184"/>
      <c r="AG1369" s="184"/>
      <c r="AH1369" s="184"/>
      <c r="AI1369" s="184"/>
      <c r="AJ1369" s="184"/>
      <c r="AK1369" s="184"/>
      <c r="AL1369" s="184"/>
      <c r="AM1369" s="184"/>
      <c r="AN1369" s="184"/>
      <c r="AO1369" s="184"/>
      <c r="AP1369" s="184"/>
      <c r="AQ1369" s="184"/>
      <c r="AR1369" s="184"/>
      <c r="AS1369" s="184"/>
      <c r="AT1369" s="184"/>
      <c r="AU1369" s="184"/>
      <c r="AV1369" s="184"/>
      <c r="AW1369" s="184"/>
      <c r="AX1369" s="184"/>
      <c r="AY1369" s="184"/>
      <c r="AZ1369" s="184"/>
      <c r="BA1369" s="184"/>
      <c r="BB1369" s="184"/>
      <c r="BC1369" s="184"/>
      <c r="BD1369" s="184"/>
      <c r="BE1369" s="184"/>
      <c r="BF1369" s="184"/>
      <c r="BG1369" s="184"/>
      <c r="BH1369" s="184"/>
      <c r="BI1369" s="184"/>
      <c r="BJ1369" s="184"/>
      <c r="BK1369" s="184"/>
      <c r="BL1369" s="184"/>
      <c r="BM1369" s="184"/>
      <c r="BN1369" s="184"/>
      <c r="BO1369" s="184"/>
    </row>
    <row r="1370" spans="1:67" s="72" customFormat="1" ht="23.25" customHeight="1" outlineLevel="1">
      <c r="A1370" s="56">
        <f t="shared" si="29"/>
        <v>1340</v>
      </c>
      <c r="B1370" s="78" t="s">
        <v>3280</v>
      </c>
      <c r="C1370" s="78"/>
      <c r="D1370" s="85" t="s">
        <v>3281</v>
      </c>
      <c r="E1370" s="85">
        <v>34701000</v>
      </c>
      <c r="F1370" s="56">
        <v>1956</v>
      </c>
      <c r="G1370" s="56">
        <v>2</v>
      </c>
      <c r="H1370" s="56">
        <v>2</v>
      </c>
      <c r="I1370" s="86">
        <v>537.5</v>
      </c>
      <c r="J1370" s="86">
        <v>503.5</v>
      </c>
      <c r="K1370" s="56"/>
      <c r="L1370" s="56">
        <v>8</v>
      </c>
      <c r="M1370" s="56">
        <v>12</v>
      </c>
      <c r="N1370" s="56">
        <v>10</v>
      </c>
      <c r="O1370" s="56"/>
      <c r="P1370" s="56">
        <v>9</v>
      </c>
      <c r="Q1370" s="56"/>
      <c r="R1370" s="56" t="s">
        <v>1279</v>
      </c>
      <c r="S1370" s="56"/>
      <c r="T1370" s="56">
        <v>12</v>
      </c>
      <c r="U1370" s="146" t="s">
        <v>407</v>
      </c>
      <c r="V1370" s="69"/>
      <c r="W1370" s="73"/>
      <c r="X1370" s="184"/>
      <c r="Y1370" s="184"/>
      <c r="Z1370" s="184"/>
      <c r="AA1370" s="184"/>
      <c r="AB1370" s="184"/>
      <c r="AC1370" s="184"/>
      <c r="AD1370" s="184"/>
      <c r="AE1370" s="184"/>
      <c r="AF1370" s="184"/>
      <c r="AG1370" s="184"/>
      <c r="AH1370" s="184"/>
      <c r="AI1370" s="184"/>
      <c r="AJ1370" s="184"/>
      <c r="AK1370" s="184"/>
      <c r="AL1370" s="184"/>
      <c r="AM1370" s="184"/>
      <c r="AN1370" s="184"/>
      <c r="AO1370" s="184"/>
      <c r="AP1370" s="184"/>
      <c r="AQ1370" s="184"/>
      <c r="AR1370" s="184"/>
      <c r="AS1370" s="184"/>
      <c r="AT1370" s="184"/>
      <c r="AU1370" s="184"/>
      <c r="AV1370" s="184"/>
      <c r="AW1370" s="184"/>
      <c r="AX1370" s="184"/>
      <c r="AY1370" s="184"/>
      <c r="AZ1370" s="184"/>
      <c r="BA1370" s="184"/>
      <c r="BB1370" s="184"/>
      <c r="BC1370" s="184"/>
      <c r="BD1370" s="184"/>
      <c r="BE1370" s="184"/>
      <c r="BF1370" s="184"/>
      <c r="BG1370" s="184"/>
      <c r="BH1370" s="184"/>
      <c r="BI1370" s="184"/>
      <c r="BJ1370" s="184"/>
      <c r="BK1370" s="184"/>
      <c r="BL1370" s="184"/>
      <c r="BM1370" s="184"/>
      <c r="BN1370" s="184"/>
      <c r="BO1370" s="184"/>
    </row>
    <row r="1371" spans="1:67" s="72" customFormat="1" ht="23.25" customHeight="1" outlineLevel="1">
      <c r="A1371" s="56">
        <f t="shared" si="29"/>
        <v>1341</v>
      </c>
      <c r="B1371" s="197" t="s">
        <v>3282</v>
      </c>
      <c r="C1371" s="78"/>
      <c r="D1371" s="85" t="s">
        <v>3283</v>
      </c>
      <c r="E1371" s="85">
        <v>34701000</v>
      </c>
      <c r="F1371" s="56">
        <v>1958</v>
      </c>
      <c r="G1371" s="56">
        <v>2</v>
      </c>
      <c r="H1371" s="56">
        <v>2</v>
      </c>
      <c r="I1371" s="86">
        <v>441.7</v>
      </c>
      <c r="J1371" s="86">
        <v>407.7</v>
      </c>
      <c r="K1371" s="56"/>
      <c r="L1371" s="56"/>
      <c r="M1371" s="56"/>
      <c r="N1371" s="56">
        <v>8</v>
      </c>
      <c r="O1371" s="56">
        <v>10</v>
      </c>
      <c r="P1371" s="56"/>
      <c r="Q1371" s="56">
        <v>9</v>
      </c>
      <c r="R1371" s="56"/>
      <c r="S1371" s="56">
        <v>11</v>
      </c>
      <c r="T1371" s="56">
        <v>8</v>
      </c>
      <c r="U1371" s="149"/>
      <c r="V1371" s="15" t="s">
        <v>13260</v>
      </c>
      <c r="W1371" s="73"/>
      <c r="X1371" s="184"/>
      <c r="Y1371" s="184"/>
      <c r="Z1371" s="184"/>
      <c r="AA1371" s="184"/>
      <c r="AB1371" s="184"/>
      <c r="AC1371" s="184"/>
      <c r="AD1371" s="184"/>
      <c r="AE1371" s="184"/>
      <c r="AF1371" s="184"/>
      <c r="AG1371" s="184"/>
      <c r="AH1371" s="184"/>
      <c r="AI1371" s="184"/>
      <c r="AJ1371" s="184"/>
      <c r="AK1371" s="184"/>
      <c r="AL1371" s="184"/>
      <c r="AM1371" s="184"/>
      <c r="AN1371" s="184"/>
      <c r="AO1371" s="184"/>
      <c r="AP1371" s="184"/>
      <c r="AQ1371" s="184"/>
      <c r="AR1371" s="184"/>
      <c r="AS1371" s="184"/>
      <c r="AT1371" s="184"/>
      <c r="AU1371" s="184"/>
      <c r="AV1371" s="184"/>
      <c r="AW1371" s="184"/>
      <c r="AX1371" s="184"/>
      <c r="AY1371" s="184"/>
      <c r="AZ1371" s="184"/>
      <c r="BA1371" s="184"/>
      <c r="BB1371" s="184"/>
      <c r="BC1371" s="184"/>
      <c r="BD1371" s="184"/>
      <c r="BE1371" s="184"/>
      <c r="BF1371" s="184"/>
      <c r="BG1371" s="184"/>
      <c r="BH1371" s="184"/>
      <c r="BI1371" s="184"/>
      <c r="BJ1371" s="184"/>
      <c r="BK1371" s="184"/>
      <c r="BL1371" s="184"/>
      <c r="BM1371" s="184"/>
      <c r="BN1371" s="184"/>
      <c r="BO1371" s="184"/>
    </row>
    <row r="1372" spans="1:67" s="72" customFormat="1" ht="23.25" customHeight="1" outlineLevel="1">
      <c r="A1372" s="56">
        <f t="shared" si="29"/>
        <v>1342</v>
      </c>
      <c r="B1372" s="78" t="s">
        <v>3284</v>
      </c>
      <c r="C1372" s="78"/>
      <c r="D1372" s="85" t="s">
        <v>3285</v>
      </c>
      <c r="E1372" s="85">
        <v>34701000</v>
      </c>
      <c r="F1372" s="56">
        <v>1958</v>
      </c>
      <c r="G1372" s="56">
        <v>2</v>
      </c>
      <c r="H1372" s="56">
        <v>1</v>
      </c>
      <c r="I1372" s="86">
        <v>586</v>
      </c>
      <c r="J1372" s="86">
        <v>525.9</v>
      </c>
      <c r="K1372" s="56"/>
      <c r="L1372" s="56">
        <v>8</v>
      </c>
      <c r="M1372" s="56">
        <v>12</v>
      </c>
      <c r="N1372" s="56">
        <v>10</v>
      </c>
      <c r="O1372" s="56">
        <v>9</v>
      </c>
      <c r="P1372" s="56"/>
      <c r="Q1372" s="56"/>
      <c r="R1372" s="56"/>
      <c r="S1372" s="56">
        <v>11</v>
      </c>
      <c r="T1372" s="56" t="s">
        <v>141</v>
      </c>
      <c r="U1372" s="146" t="s">
        <v>122</v>
      </c>
      <c r="V1372" s="69"/>
      <c r="W1372" s="73"/>
      <c r="X1372" s="184"/>
      <c r="Y1372" s="184"/>
      <c r="Z1372" s="184"/>
      <c r="AA1372" s="184"/>
      <c r="AB1372" s="184"/>
      <c r="AC1372" s="184"/>
      <c r="AD1372" s="184"/>
      <c r="AE1372" s="184"/>
      <c r="AF1372" s="184"/>
      <c r="AG1372" s="184"/>
      <c r="AH1372" s="184"/>
      <c r="AI1372" s="184"/>
      <c r="AJ1372" s="184"/>
      <c r="AK1372" s="184"/>
      <c r="AL1372" s="184"/>
      <c r="AM1372" s="184"/>
      <c r="AN1372" s="184"/>
      <c r="AO1372" s="184"/>
      <c r="AP1372" s="184"/>
      <c r="AQ1372" s="184"/>
      <c r="AR1372" s="184"/>
      <c r="AS1372" s="184"/>
      <c r="AT1372" s="184"/>
      <c r="AU1372" s="184"/>
      <c r="AV1372" s="184"/>
      <c r="AW1372" s="184"/>
      <c r="AX1372" s="184"/>
      <c r="AY1372" s="184"/>
      <c r="AZ1372" s="184"/>
      <c r="BA1372" s="184"/>
      <c r="BB1372" s="184"/>
      <c r="BC1372" s="184"/>
      <c r="BD1372" s="184"/>
      <c r="BE1372" s="184"/>
      <c r="BF1372" s="184"/>
      <c r="BG1372" s="184"/>
      <c r="BH1372" s="184"/>
      <c r="BI1372" s="184"/>
      <c r="BJ1372" s="184"/>
      <c r="BK1372" s="184"/>
      <c r="BL1372" s="184"/>
      <c r="BM1372" s="184"/>
      <c r="BN1372" s="184"/>
      <c r="BO1372" s="184"/>
    </row>
    <row r="1373" spans="1:67" s="72" customFormat="1" ht="23.25" customHeight="1" outlineLevel="1">
      <c r="A1373" s="56">
        <f t="shared" si="29"/>
        <v>1343</v>
      </c>
      <c r="B1373" s="78" t="s">
        <v>3286</v>
      </c>
      <c r="C1373" s="78"/>
      <c r="D1373" s="85" t="s">
        <v>3287</v>
      </c>
      <c r="E1373" s="85">
        <v>34701000</v>
      </c>
      <c r="F1373" s="56">
        <v>1960</v>
      </c>
      <c r="G1373" s="56">
        <v>2</v>
      </c>
      <c r="H1373" s="56">
        <v>1</v>
      </c>
      <c r="I1373" s="86">
        <v>381.8</v>
      </c>
      <c r="J1373" s="86">
        <v>351.8</v>
      </c>
      <c r="K1373" s="56"/>
      <c r="L1373" s="56">
        <v>11</v>
      </c>
      <c r="M1373" s="56">
        <v>8</v>
      </c>
      <c r="N1373" s="56">
        <v>12</v>
      </c>
      <c r="O1373" s="56">
        <v>10</v>
      </c>
      <c r="P1373" s="56"/>
      <c r="Q1373" s="56"/>
      <c r="R1373" s="56"/>
      <c r="S1373" s="56">
        <v>8</v>
      </c>
      <c r="T1373" s="56">
        <v>12</v>
      </c>
      <c r="U1373" s="146" t="s">
        <v>2581</v>
      </c>
      <c r="V1373" s="69"/>
      <c r="W1373" s="73"/>
      <c r="X1373" s="184"/>
      <c r="Y1373" s="184"/>
      <c r="Z1373" s="184"/>
      <c r="AA1373" s="184"/>
      <c r="AB1373" s="184"/>
      <c r="AC1373" s="184"/>
      <c r="AD1373" s="184"/>
      <c r="AE1373" s="184"/>
      <c r="AF1373" s="184"/>
      <c r="AG1373" s="184"/>
      <c r="AH1373" s="184"/>
      <c r="AI1373" s="184"/>
      <c r="AJ1373" s="184"/>
      <c r="AK1373" s="184"/>
      <c r="AL1373" s="184"/>
      <c r="AM1373" s="184"/>
      <c r="AN1373" s="184"/>
      <c r="AO1373" s="184"/>
      <c r="AP1373" s="184"/>
      <c r="AQ1373" s="184"/>
      <c r="AR1373" s="184"/>
      <c r="AS1373" s="184"/>
      <c r="AT1373" s="184"/>
      <c r="AU1373" s="184"/>
      <c r="AV1373" s="184"/>
      <c r="AW1373" s="184"/>
      <c r="AX1373" s="184"/>
      <c r="AY1373" s="184"/>
      <c r="AZ1373" s="184"/>
      <c r="BA1373" s="184"/>
      <c r="BB1373" s="184"/>
      <c r="BC1373" s="184"/>
      <c r="BD1373" s="184"/>
      <c r="BE1373" s="184"/>
      <c r="BF1373" s="184"/>
      <c r="BG1373" s="184"/>
      <c r="BH1373" s="184"/>
      <c r="BI1373" s="184"/>
      <c r="BJ1373" s="184"/>
      <c r="BK1373" s="184"/>
      <c r="BL1373" s="184"/>
      <c r="BM1373" s="184"/>
      <c r="BN1373" s="184"/>
      <c r="BO1373" s="184"/>
    </row>
    <row r="1374" spans="1:67" s="72" customFormat="1" ht="23.25" customHeight="1" outlineLevel="1">
      <c r="A1374" s="56">
        <f t="shared" si="29"/>
        <v>1344</v>
      </c>
      <c r="B1374" s="78" t="s">
        <v>3288</v>
      </c>
      <c r="C1374" s="78"/>
      <c r="D1374" s="85" t="s">
        <v>3289</v>
      </c>
      <c r="E1374" s="85">
        <v>34701000</v>
      </c>
      <c r="F1374" s="56">
        <v>1959</v>
      </c>
      <c r="G1374" s="56">
        <v>2</v>
      </c>
      <c r="H1374" s="56">
        <v>1</v>
      </c>
      <c r="I1374" s="86">
        <v>430.4</v>
      </c>
      <c r="J1374" s="86">
        <v>412.8</v>
      </c>
      <c r="K1374" s="56"/>
      <c r="L1374" s="56">
        <v>8</v>
      </c>
      <c r="M1374" s="56">
        <v>12</v>
      </c>
      <c r="N1374" s="56">
        <v>10</v>
      </c>
      <c r="O1374" s="56"/>
      <c r="P1374" s="56"/>
      <c r="Q1374" s="56"/>
      <c r="R1374" s="56"/>
      <c r="S1374" s="56">
        <v>8</v>
      </c>
      <c r="T1374" s="56" t="s">
        <v>1776</v>
      </c>
      <c r="U1374" s="146" t="s">
        <v>343</v>
      </c>
      <c r="V1374" s="69"/>
      <c r="W1374" s="73"/>
      <c r="X1374" s="184"/>
      <c r="Y1374" s="184"/>
      <c r="Z1374" s="184"/>
      <c r="AA1374" s="184"/>
      <c r="AB1374" s="184"/>
      <c r="AC1374" s="184"/>
      <c r="AD1374" s="184"/>
      <c r="AE1374" s="184"/>
      <c r="AF1374" s="184"/>
      <c r="AG1374" s="184"/>
      <c r="AH1374" s="184"/>
      <c r="AI1374" s="184"/>
      <c r="AJ1374" s="184"/>
      <c r="AK1374" s="184"/>
      <c r="AL1374" s="184"/>
      <c r="AM1374" s="184"/>
      <c r="AN1374" s="184"/>
      <c r="AO1374" s="184"/>
      <c r="AP1374" s="184"/>
      <c r="AQ1374" s="184"/>
      <c r="AR1374" s="184"/>
      <c r="AS1374" s="184"/>
      <c r="AT1374" s="184"/>
      <c r="AU1374" s="184"/>
      <c r="AV1374" s="184"/>
      <c r="AW1374" s="184"/>
      <c r="AX1374" s="184"/>
      <c r="AY1374" s="184"/>
      <c r="AZ1374" s="184"/>
      <c r="BA1374" s="184"/>
      <c r="BB1374" s="184"/>
      <c r="BC1374" s="184"/>
      <c r="BD1374" s="184"/>
      <c r="BE1374" s="184"/>
      <c r="BF1374" s="184"/>
      <c r="BG1374" s="184"/>
      <c r="BH1374" s="184"/>
      <c r="BI1374" s="184"/>
      <c r="BJ1374" s="184"/>
      <c r="BK1374" s="184"/>
      <c r="BL1374" s="184"/>
      <c r="BM1374" s="184"/>
      <c r="BN1374" s="184"/>
      <c r="BO1374" s="184"/>
    </row>
    <row r="1375" spans="1:67" s="72" customFormat="1" ht="23.25" customHeight="1" outlineLevel="1">
      <c r="A1375" s="56">
        <f t="shared" si="29"/>
        <v>1345</v>
      </c>
      <c r="B1375" s="78" t="s">
        <v>3290</v>
      </c>
      <c r="C1375" s="78"/>
      <c r="D1375" s="85" t="s">
        <v>3291</v>
      </c>
      <c r="E1375" s="85">
        <v>34701000</v>
      </c>
      <c r="F1375" s="56">
        <v>1963</v>
      </c>
      <c r="G1375" s="56">
        <v>2</v>
      </c>
      <c r="H1375" s="56">
        <v>2</v>
      </c>
      <c r="I1375" s="86">
        <v>527.9</v>
      </c>
      <c r="J1375" s="86">
        <v>463.2</v>
      </c>
      <c r="K1375" s="56"/>
      <c r="L1375" s="56">
        <v>8</v>
      </c>
      <c r="M1375" s="56">
        <v>12</v>
      </c>
      <c r="N1375" s="56">
        <v>10</v>
      </c>
      <c r="O1375" s="56"/>
      <c r="P1375" s="56"/>
      <c r="Q1375" s="56"/>
      <c r="R1375" s="56">
        <v>8</v>
      </c>
      <c r="S1375" s="56">
        <v>12</v>
      </c>
      <c r="T1375" s="56">
        <v>11</v>
      </c>
      <c r="U1375" s="146" t="s">
        <v>122</v>
      </c>
      <c r="V1375" s="69"/>
      <c r="W1375" s="73"/>
      <c r="X1375" s="184"/>
      <c r="Y1375" s="184"/>
      <c r="Z1375" s="184"/>
      <c r="AA1375" s="184"/>
      <c r="AB1375" s="184"/>
      <c r="AC1375" s="184"/>
      <c r="AD1375" s="184"/>
      <c r="AE1375" s="184"/>
      <c r="AF1375" s="184"/>
      <c r="AG1375" s="184"/>
      <c r="AH1375" s="184"/>
      <c r="AI1375" s="184"/>
      <c r="AJ1375" s="184"/>
      <c r="AK1375" s="184"/>
      <c r="AL1375" s="184"/>
      <c r="AM1375" s="184"/>
      <c r="AN1375" s="184"/>
      <c r="AO1375" s="184"/>
      <c r="AP1375" s="184"/>
      <c r="AQ1375" s="184"/>
      <c r="AR1375" s="184"/>
      <c r="AS1375" s="184"/>
      <c r="AT1375" s="184"/>
      <c r="AU1375" s="184"/>
      <c r="AV1375" s="184"/>
      <c r="AW1375" s="184"/>
      <c r="AX1375" s="184"/>
      <c r="AY1375" s="184"/>
      <c r="AZ1375" s="184"/>
      <c r="BA1375" s="184"/>
      <c r="BB1375" s="184"/>
      <c r="BC1375" s="184"/>
      <c r="BD1375" s="184"/>
      <c r="BE1375" s="184"/>
      <c r="BF1375" s="184"/>
      <c r="BG1375" s="184"/>
      <c r="BH1375" s="184"/>
      <c r="BI1375" s="184"/>
      <c r="BJ1375" s="184"/>
      <c r="BK1375" s="184"/>
      <c r="BL1375" s="184"/>
      <c r="BM1375" s="184"/>
      <c r="BN1375" s="184"/>
      <c r="BO1375" s="184"/>
    </row>
    <row r="1376" spans="1:67" s="72" customFormat="1" ht="23.25" customHeight="1" outlineLevel="1">
      <c r="A1376" s="56">
        <f t="shared" si="29"/>
        <v>1346</v>
      </c>
      <c r="B1376" s="78" t="s">
        <v>3292</v>
      </c>
      <c r="C1376" s="78"/>
      <c r="D1376" s="85" t="s">
        <v>3293</v>
      </c>
      <c r="E1376" s="85">
        <v>34701000</v>
      </c>
      <c r="F1376" s="56">
        <v>1963</v>
      </c>
      <c r="G1376" s="56">
        <v>2</v>
      </c>
      <c r="H1376" s="56">
        <v>2</v>
      </c>
      <c r="I1376" s="86">
        <v>532.4</v>
      </c>
      <c r="J1376" s="86">
        <v>468.2</v>
      </c>
      <c r="K1376" s="56"/>
      <c r="L1376" s="56"/>
      <c r="M1376" s="56"/>
      <c r="N1376" s="56">
        <v>8</v>
      </c>
      <c r="O1376" s="56">
        <v>12</v>
      </c>
      <c r="P1376" s="56">
        <v>10</v>
      </c>
      <c r="Q1376" s="56"/>
      <c r="R1376" s="56"/>
      <c r="S1376" s="56"/>
      <c r="T1376" s="56">
        <v>11</v>
      </c>
      <c r="U1376" s="146"/>
      <c r="V1376" s="69"/>
      <c r="W1376" s="73"/>
      <c r="X1376" s="184"/>
      <c r="Y1376" s="184"/>
      <c r="Z1376" s="184"/>
      <c r="AA1376" s="184"/>
      <c r="AB1376" s="184"/>
      <c r="AC1376" s="184"/>
      <c r="AD1376" s="184"/>
      <c r="AE1376" s="184"/>
      <c r="AF1376" s="184"/>
      <c r="AG1376" s="184"/>
      <c r="AH1376" s="184"/>
      <c r="AI1376" s="184"/>
      <c r="AJ1376" s="184"/>
      <c r="AK1376" s="184"/>
      <c r="AL1376" s="184"/>
      <c r="AM1376" s="184"/>
      <c r="AN1376" s="184"/>
      <c r="AO1376" s="184"/>
      <c r="AP1376" s="184"/>
      <c r="AQ1376" s="184"/>
      <c r="AR1376" s="184"/>
      <c r="AS1376" s="184"/>
      <c r="AT1376" s="184"/>
      <c r="AU1376" s="184"/>
      <c r="AV1376" s="184"/>
      <c r="AW1376" s="184"/>
      <c r="AX1376" s="184"/>
      <c r="AY1376" s="184"/>
      <c r="AZ1376" s="184"/>
      <c r="BA1376" s="184"/>
      <c r="BB1376" s="184"/>
      <c r="BC1376" s="184"/>
      <c r="BD1376" s="184"/>
      <c r="BE1376" s="184"/>
      <c r="BF1376" s="184"/>
      <c r="BG1376" s="184"/>
      <c r="BH1376" s="184"/>
      <c r="BI1376" s="184"/>
      <c r="BJ1376" s="184"/>
      <c r="BK1376" s="184"/>
      <c r="BL1376" s="184"/>
      <c r="BM1376" s="184"/>
      <c r="BN1376" s="184"/>
      <c r="BO1376" s="184"/>
    </row>
    <row r="1377" spans="1:313" s="72" customFormat="1" ht="23.25" customHeight="1" outlineLevel="1">
      <c r="A1377" s="56">
        <f t="shared" si="29"/>
        <v>1347</v>
      </c>
      <c r="B1377" s="78" t="s">
        <v>3294</v>
      </c>
      <c r="C1377" s="78"/>
      <c r="D1377" s="85" t="s">
        <v>3295</v>
      </c>
      <c r="E1377" s="85">
        <v>34701000</v>
      </c>
      <c r="F1377" s="56">
        <v>1960</v>
      </c>
      <c r="G1377" s="56">
        <v>2</v>
      </c>
      <c r="H1377" s="56">
        <v>1</v>
      </c>
      <c r="I1377" s="86">
        <v>387.7</v>
      </c>
      <c r="J1377" s="86">
        <v>348.4</v>
      </c>
      <c r="K1377" s="56"/>
      <c r="L1377" s="56">
        <v>11</v>
      </c>
      <c r="M1377" s="56">
        <v>8</v>
      </c>
      <c r="N1377" s="56">
        <v>12</v>
      </c>
      <c r="O1377" s="56">
        <v>10</v>
      </c>
      <c r="P1377" s="56"/>
      <c r="Q1377" s="56"/>
      <c r="R1377" s="56"/>
      <c r="S1377" s="56">
        <v>8</v>
      </c>
      <c r="T1377" s="56">
        <v>12</v>
      </c>
      <c r="U1377" s="146" t="s">
        <v>2581</v>
      </c>
      <c r="V1377" s="69"/>
      <c r="W1377" s="73"/>
      <c r="X1377" s="184"/>
      <c r="Y1377" s="184"/>
      <c r="Z1377" s="184"/>
      <c r="AA1377" s="184"/>
      <c r="AB1377" s="184"/>
      <c r="AC1377" s="184"/>
      <c r="AD1377" s="184"/>
      <c r="AE1377" s="184"/>
      <c r="AF1377" s="184"/>
      <c r="AG1377" s="184"/>
      <c r="AH1377" s="184"/>
      <c r="AI1377" s="184"/>
      <c r="AJ1377" s="184"/>
      <c r="AK1377" s="184"/>
      <c r="AL1377" s="184"/>
      <c r="AM1377" s="184"/>
      <c r="AN1377" s="184"/>
      <c r="AO1377" s="184"/>
      <c r="AP1377" s="184"/>
      <c r="AQ1377" s="184"/>
      <c r="AR1377" s="184"/>
      <c r="AS1377" s="184"/>
      <c r="AT1377" s="184"/>
      <c r="AU1377" s="184"/>
      <c r="AV1377" s="184"/>
      <c r="AW1377" s="184"/>
      <c r="AX1377" s="184"/>
      <c r="AY1377" s="184"/>
      <c r="AZ1377" s="184"/>
      <c r="BA1377" s="184"/>
      <c r="BB1377" s="184"/>
      <c r="BC1377" s="184"/>
      <c r="BD1377" s="184"/>
      <c r="BE1377" s="184"/>
      <c r="BF1377" s="184"/>
      <c r="BG1377" s="184"/>
      <c r="BH1377" s="184"/>
      <c r="BI1377" s="184"/>
      <c r="BJ1377" s="184"/>
      <c r="BK1377" s="184"/>
      <c r="BL1377" s="184"/>
      <c r="BM1377" s="184"/>
      <c r="BN1377" s="184"/>
      <c r="BO1377" s="184"/>
    </row>
    <row r="1378" spans="1:313" s="72" customFormat="1" ht="23.25" customHeight="1" outlineLevel="1">
      <c r="A1378" s="56">
        <f t="shared" si="29"/>
        <v>1348</v>
      </c>
      <c r="B1378" s="78" t="s">
        <v>3296</v>
      </c>
      <c r="C1378" s="78"/>
      <c r="D1378" s="85" t="s">
        <v>3297</v>
      </c>
      <c r="E1378" s="85">
        <v>34701000</v>
      </c>
      <c r="F1378" s="56">
        <v>1964</v>
      </c>
      <c r="G1378" s="56">
        <v>2</v>
      </c>
      <c r="H1378" s="56">
        <v>2</v>
      </c>
      <c r="I1378" s="86">
        <v>521.6</v>
      </c>
      <c r="J1378" s="86">
        <v>454</v>
      </c>
      <c r="K1378" s="56"/>
      <c r="L1378" s="56">
        <v>11</v>
      </c>
      <c r="M1378" s="56">
        <v>8</v>
      </c>
      <c r="N1378" s="56">
        <v>12</v>
      </c>
      <c r="O1378" s="56">
        <v>9</v>
      </c>
      <c r="P1378" s="56">
        <v>10</v>
      </c>
      <c r="Q1378" s="56"/>
      <c r="R1378" s="56"/>
      <c r="S1378" s="56">
        <v>8</v>
      </c>
      <c r="T1378" s="56">
        <v>12</v>
      </c>
      <c r="U1378" s="146" t="s">
        <v>3298</v>
      </c>
      <c r="V1378" s="69"/>
      <c r="W1378" s="73"/>
      <c r="X1378" s="184"/>
      <c r="Y1378" s="184"/>
      <c r="Z1378" s="184"/>
      <c r="AA1378" s="184"/>
      <c r="AB1378" s="184"/>
      <c r="AC1378" s="184"/>
      <c r="AD1378" s="184"/>
      <c r="AE1378" s="184"/>
      <c r="AF1378" s="184"/>
      <c r="AG1378" s="184"/>
      <c r="AH1378" s="184"/>
      <c r="AI1378" s="184"/>
      <c r="AJ1378" s="184"/>
      <c r="AK1378" s="184"/>
      <c r="AL1378" s="184"/>
      <c r="AM1378" s="184"/>
      <c r="AN1378" s="184"/>
      <c r="AO1378" s="184"/>
      <c r="AP1378" s="184"/>
      <c r="AQ1378" s="184"/>
      <c r="AR1378" s="184"/>
      <c r="AS1378" s="184"/>
      <c r="AT1378" s="184"/>
      <c r="AU1378" s="184"/>
      <c r="AV1378" s="184"/>
      <c r="AW1378" s="184"/>
      <c r="AX1378" s="184"/>
      <c r="AY1378" s="184"/>
      <c r="AZ1378" s="184"/>
      <c r="BA1378" s="184"/>
      <c r="BB1378" s="184"/>
      <c r="BC1378" s="184"/>
      <c r="BD1378" s="184"/>
      <c r="BE1378" s="184"/>
      <c r="BF1378" s="184"/>
      <c r="BG1378" s="184"/>
      <c r="BH1378" s="184"/>
      <c r="BI1378" s="184"/>
      <c r="BJ1378" s="184"/>
      <c r="BK1378" s="184"/>
      <c r="BL1378" s="184"/>
      <c r="BM1378" s="184"/>
      <c r="BN1378" s="184"/>
      <c r="BO1378" s="184"/>
    </row>
    <row r="1379" spans="1:313" s="72" customFormat="1" ht="23.25" customHeight="1" outlineLevel="1">
      <c r="A1379" s="56">
        <f t="shared" si="29"/>
        <v>1349</v>
      </c>
      <c r="B1379" s="78" t="s">
        <v>3299</v>
      </c>
      <c r="C1379" s="78"/>
      <c r="D1379" s="85" t="s">
        <v>3300</v>
      </c>
      <c r="E1379" s="85">
        <v>34701000</v>
      </c>
      <c r="F1379" s="56">
        <v>1960</v>
      </c>
      <c r="G1379" s="56">
        <v>2</v>
      </c>
      <c r="H1379" s="56">
        <v>1</v>
      </c>
      <c r="I1379" s="86">
        <v>369.9</v>
      </c>
      <c r="J1379" s="86">
        <v>340</v>
      </c>
      <c r="K1379" s="56"/>
      <c r="L1379" s="56">
        <v>8</v>
      </c>
      <c r="M1379" s="56">
        <v>12</v>
      </c>
      <c r="N1379" s="56">
        <v>10</v>
      </c>
      <c r="O1379" s="56"/>
      <c r="P1379" s="56"/>
      <c r="Q1379" s="56"/>
      <c r="R1379" s="56"/>
      <c r="S1379" s="56">
        <v>8</v>
      </c>
      <c r="T1379" s="56" t="s">
        <v>1776</v>
      </c>
      <c r="U1379" s="146" t="s">
        <v>122</v>
      </c>
      <c r="V1379" s="69"/>
      <c r="W1379" s="73"/>
      <c r="X1379" s="184"/>
      <c r="Y1379" s="184"/>
      <c r="Z1379" s="184"/>
      <c r="AA1379" s="184"/>
      <c r="AB1379" s="184"/>
      <c r="AC1379" s="184"/>
      <c r="AD1379" s="184"/>
      <c r="AE1379" s="184"/>
      <c r="AF1379" s="184"/>
      <c r="AG1379" s="184"/>
      <c r="AH1379" s="184"/>
      <c r="AI1379" s="184"/>
      <c r="AJ1379" s="184"/>
      <c r="AK1379" s="184"/>
      <c r="AL1379" s="184"/>
      <c r="AM1379" s="184"/>
      <c r="AN1379" s="184"/>
      <c r="AO1379" s="184"/>
      <c r="AP1379" s="184"/>
      <c r="AQ1379" s="184"/>
      <c r="AR1379" s="184"/>
      <c r="AS1379" s="184"/>
      <c r="AT1379" s="184"/>
      <c r="AU1379" s="184"/>
      <c r="AV1379" s="184"/>
      <c r="AW1379" s="184"/>
      <c r="AX1379" s="184"/>
      <c r="AY1379" s="184"/>
      <c r="AZ1379" s="184"/>
      <c r="BA1379" s="184"/>
      <c r="BB1379" s="184"/>
      <c r="BC1379" s="184"/>
      <c r="BD1379" s="184"/>
      <c r="BE1379" s="184"/>
      <c r="BF1379" s="184"/>
      <c r="BG1379" s="184"/>
      <c r="BH1379" s="184"/>
      <c r="BI1379" s="184"/>
      <c r="BJ1379" s="184"/>
      <c r="BK1379" s="184"/>
      <c r="BL1379" s="184"/>
      <c r="BM1379" s="184"/>
      <c r="BN1379" s="184"/>
      <c r="BO1379" s="184"/>
    </row>
    <row r="1380" spans="1:313" s="72" customFormat="1" ht="23.25" customHeight="1" outlineLevel="1">
      <c r="A1380" s="56">
        <f t="shared" si="29"/>
        <v>1350</v>
      </c>
      <c r="B1380" s="78" t="s">
        <v>3301</v>
      </c>
      <c r="C1380" s="78"/>
      <c r="D1380" s="85" t="s">
        <v>3302</v>
      </c>
      <c r="E1380" s="85">
        <v>34701000</v>
      </c>
      <c r="F1380" s="56">
        <v>1960</v>
      </c>
      <c r="G1380" s="56">
        <v>2</v>
      </c>
      <c r="H1380" s="56">
        <v>1</v>
      </c>
      <c r="I1380" s="86">
        <v>368.6</v>
      </c>
      <c r="J1380" s="86">
        <v>339.7</v>
      </c>
      <c r="K1380" s="56"/>
      <c r="L1380" s="56">
        <v>8</v>
      </c>
      <c r="M1380" s="56">
        <v>12</v>
      </c>
      <c r="N1380" s="56">
        <v>10</v>
      </c>
      <c r="O1380" s="56"/>
      <c r="P1380" s="56"/>
      <c r="Q1380" s="56"/>
      <c r="R1380" s="56">
        <v>8</v>
      </c>
      <c r="S1380" s="56">
        <v>11</v>
      </c>
      <c r="T1380" s="56">
        <v>12</v>
      </c>
      <c r="U1380" s="146" t="s">
        <v>407</v>
      </c>
      <c r="V1380" s="69"/>
      <c r="W1380" s="73"/>
      <c r="X1380" s="184"/>
      <c r="Y1380" s="184"/>
      <c r="Z1380" s="184"/>
      <c r="AA1380" s="184"/>
      <c r="AB1380" s="184"/>
      <c r="AC1380" s="184"/>
      <c r="AD1380" s="184"/>
      <c r="AE1380" s="184"/>
      <c r="AF1380" s="184"/>
      <c r="AG1380" s="184"/>
      <c r="AH1380" s="184"/>
      <c r="AI1380" s="184"/>
      <c r="AJ1380" s="184"/>
      <c r="AK1380" s="184"/>
      <c r="AL1380" s="184"/>
      <c r="AM1380" s="184"/>
      <c r="AN1380" s="184"/>
      <c r="AO1380" s="184"/>
      <c r="AP1380" s="184"/>
      <c r="AQ1380" s="184"/>
      <c r="AR1380" s="184"/>
      <c r="AS1380" s="184"/>
      <c r="AT1380" s="184"/>
      <c r="AU1380" s="184"/>
      <c r="AV1380" s="184"/>
      <c r="AW1380" s="184"/>
      <c r="AX1380" s="184"/>
      <c r="AY1380" s="184"/>
      <c r="AZ1380" s="184"/>
      <c r="BA1380" s="184"/>
      <c r="BB1380" s="184"/>
      <c r="BC1380" s="184"/>
      <c r="BD1380" s="184"/>
      <c r="BE1380" s="184"/>
      <c r="BF1380" s="184"/>
      <c r="BG1380" s="184"/>
      <c r="BH1380" s="184"/>
      <c r="BI1380" s="184"/>
      <c r="BJ1380" s="184"/>
      <c r="BK1380" s="184"/>
      <c r="BL1380" s="184"/>
      <c r="BM1380" s="184"/>
      <c r="BN1380" s="184"/>
      <c r="BO1380" s="184"/>
    </row>
    <row r="1381" spans="1:313" s="72" customFormat="1" ht="23.25" customHeight="1" outlineLevel="1">
      <c r="A1381" s="56">
        <f t="shared" si="29"/>
        <v>1351</v>
      </c>
      <c r="B1381" s="78" t="s">
        <v>3303</v>
      </c>
      <c r="C1381" s="78"/>
      <c r="D1381" s="85" t="s">
        <v>3304</v>
      </c>
      <c r="E1381" s="85">
        <v>34701000</v>
      </c>
      <c r="F1381" s="56">
        <v>1960</v>
      </c>
      <c r="G1381" s="56">
        <v>2</v>
      </c>
      <c r="H1381" s="56">
        <v>1</v>
      </c>
      <c r="I1381" s="86">
        <v>381.2</v>
      </c>
      <c r="J1381" s="86">
        <v>351.4</v>
      </c>
      <c r="K1381" s="56"/>
      <c r="L1381" s="56">
        <v>8</v>
      </c>
      <c r="M1381" s="56">
        <v>12</v>
      </c>
      <c r="N1381" s="56">
        <v>10</v>
      </c>
      <c r="O1381" s="56"/>
      <c r="P1381" s="56"/>
      <c r="Q1381" s="56"/>
      <c r="R1381" s="56"/>
      <c r="S1381" s="56">
        <v>8</v>
      </c>
      <c r="T1381" s="56" t="s">
        <v>1776</v>
      </c>
      <c r="U1381" s="146" t="s">
        <v>122</v>
      </c>
      <c r="V1381" s="69"/>
      <c r="W1381" s="73"/>
      <c r="X1381" s="184"/>
      <c r="Y1381" s="184"/>
      <c r="Z1381" s="184"/>
      <c r="AA1381" s="184"/>
      <c r="AB1381" s="184"/>
      <c r="AC1381" s="184"/>
      <c r="AD1381" s="184"/>
      <c r="AE1381" s="184"/>
      <c r="AF1381" s="184"/>
      <c r="AG1381" s="184"/>
      <c r="AH1381" s="184"/>
      <c r="AI1381" s="184"/>
      <c r="AJ1381" s="184"/>
      <c r="AK1381" s="184"/>
      <c r="AL1381" s="184"/>
      <c r="AM1381" s="184"/>
      <c r="AN1381" s="184"/>
      <c r="AO1381" s="184"/>
      <c r="AP1381" s="184"/>
      <c r="AQ1381" s="184"/>
      <c r="AR1381" s="184"/>
      <c r="AS1381" s="184"/>
      <c r="AT1381" s="184"/>
      <c r="AU1381" s="184"/>
      <c r="AV1381" s="184"/>
      <c r="AW1381" s="184"/>
      <c r="AX1381" s="184"/>
      <c r="AY1381" s="184"/>
      <c r="AZ1381" s="184"/>
      <c r="BA1381" s="184"/>
      <c r="BB1381" s="184"/>
      <c r="BC1381" s="184"/>
      <c r="BD1381" s="184"/>
      <c r="BE1381" s="184"/>
      <c r="BF1381" s="184"/>
      <c r="BG1381" s="184"/>
      <c r="BH1381" s="184"/>
      <c r="BI1381" s="184"/>
      <c r="BJ1381" s="184"/>
      <c r="BK1381" s="184"/>
      <c r="BL1381" s="184"/>
      <c r="BM1381" s="184"/>
      <c r="BN1381" s="184"/>
      <c r="BO1381" s="184"/>
    </row>
    <row r="1382" spans="1:313" s="72" customFormat="1" ht="23.25" customHeight="1" outlineLevel="1">
      <c r="A1382" s="56">
        <f t="shared" si="29"/>
        <v>1352</v>
      </c>
      <c r="B1382" s="78" t="s">
        <v>3305</v>
      </c>
      <c r="C1382" s="78"/>
      <c r="D1382" s="85" t="s">
        <v>3306</v>
      </c>
      <c r="E1382" s="85">
        <v>34701000</v>
      </c>
      <c r="F1382" s="56">
        <v>1962</v>
      </c>
      <c r="G1382" s="56">
        <v>2</v>
      </c>
      <c r="H1382" s="56">
        <v>2</v>
      </c>
      <c r="I1382" s="86">
        <v>585.6</v>
      </c>
      <c r="J1382" s="86">
        <v>540.79999999999995</v>
      </c>
      <c r="K1382" s="56"/>
      <c r="L1382" s="56"/>
      <c r="M1382" s="56"/>
      <c r="N1382" s="56">
        <v>8</v>
      </c>
      <c r="O1382" s="56">
        <v>12</v>
      </c>
      <c r="P1382" s="56">
        <v>10</v>
      </c>
      <c r="Q1382" s="56"/>
      <c r="R1382" s="56"/>
      <c r="S1382" s="56"/>
      <c r="T1382" s="56">
        <v>11</v>
      </c>
      <c r="U1382" s="146"/>
      <c r="V1382" s="69"/>
      <c r="W1382" s="73"/>
      <c r="X1382" s="184"/>
      <c r="Y1382" s="184"/>
      <c r="Z1382" s="184"/>
      <c r="AA1382" s="184"/>
      <c r="AB1382" s="184"/>
      <c r="AC1382" s="184"/>
      <c r="AD1382" s="184"/>
      <c r="AE1382" s="184"/>
      <c r="AF1382" s="184"/>
      <c r="AG1382" s="184"/>
      <c r="AH1382" s="184"/>
      <c r="AI1382" s="184"/>
      <c r="AJ1382" s="184"/>
      <c r="AK1382" s="184"/>
      <c r="AL1382" s="184"/>
      <c r="AM1382" s="184"/>
      <c r="AN1382" s="184"/>
      <c r="AO1382" s="184"/>
      <c r="AP1382" s="184"/>
      <c r="AQ1382" s="184"/>
      <c r="AR1382" s="184"/>
      <c r="AS1382" s="184"/>
      <c r="AT1382" s="184"/>
      <c r="AU1382" s="184"/>
      <c r="AV1382" s="184"/>
      <c r="AW1382" s="184"/>
      <c r="AX1382" s="184"/>
      <c r="AY1382" s="184"/>
      <c r="AZ1382" s="184"/>
      <c r="BA1382" s="184"/>
      <c r="BB1382" s="184"/>
      <c r="BC1382" s="184"/>
      <c r="BD1382" s="184"/>
      <c r="BE1382" s="184"/>
      <c r="BF1382" s="184"/>
      <c r="BG1382" s="184"/>
      <c r="BH1382" s="184"/>
      <c r="BI1382" s="184"/>
      <c r="BJ1382" s="184"/>
      <c r="BK1382" s="184"/>
      <c r="BL1382" s="184"/>
      <c r="BM1382" s="184"/>
      <c r="BN1382" s="184"/>
      <c r="BO1382" s="184"/>
    </row>
    <row r="1383" spans="1:313" s="72" customFormat="1" ht="23.25" customHeight="1" outlineLevel="1">
      <c r="A1383" s="56">
        <f t="shared" si="29"/>
        <v>1353</v>
      </c>
      <c r="B1383" s="78" t="s">
        <v>3307</v>
      </c>
      <c r="C1383" s="78"/>
      <c r="D1383" s="85" t="s">
        <v>3308</v>
      </c>
      <c r="E1383" s="85">
        <v>34701000</v>
      </c>
      <c r="F1383" s="56">
        <v>1960</v>
      </c>
      <c r="G1383" s="56">
        <v>2</v>
      </c>
      <c r="H1383" s="56">
        <v>1</v>
      </c>
      <c r="I1383" s="86">
        <v>364.2</v>
      </c>
      <c r="J1383" s="86">
        <v>352</v>
      </c>
      <c r="K1383" s="56"/>
      <c r="L1383" s="56">
        <v>8</v>
      </c>
      <c r="M1383" s="56">
        <v>11</v>
      </c>
      <c r="N1383" s="56">
        <v>12</v>
      </c>
      <c r="O1383" s="56">
        <v>10</v>
      </c>
      <c r="P1383" s="56"/>
      <c r="Q1383" s="56"/>
      <c r="R1383" s="56"/>
      <c r="S1383" s="56">
        <v>8</v>
      </c>
      <c r="T1383" s="56">
        <v>12</v>
      </c>
      <c r="U1383" s="146" t="s">
        <v>122</v>
      </c>
      <c r="V1383" s="69"/>
      <c r="W1383" s="73"/>
      <c r="X1383" s="184"/>
      <c r="Y1383" s="184"/>
      <c r="Z1383" s="184"/>
      <c r="AA1383" s="184"/>
      <c r="AB1383" s="184"/>
      <c r="AC1383" s="184"/>
      <c r="AD1383" s="184"/>
      <c r="AE1383" s="184"/>
      <c r="AF1383" s="184"/>
      <c r="AG1383" s="184"/>
      <c r="AH1383" s="184"/>
      <c r="AI1383" s="184"/>
      <c r="AJ1383" s="184"/>
      <c r="AK1383" s="184"/>
      <c r="AL1383" s="184"/>
      <c r="AM1383" s="184"/>
      <c r="AN1383" s="184"/>
      <c r="AO1383" s="184"/>
      <c r="AP1383" s="184"/>
      <c r="AQ1383" s="184"/>
      <c r="AR1383" s="184"/>
      <c r="AS1383" s="184"/>
      <c r="AT1383" s="184"/>
      <c r="AU1383" s="184"/>
      <c r="AV1383" s="184"/>
      <c r="AW1383" s="184"/>
      <c r="AX1383" s="184"/>
      <c r="AY1383" s="184"/>
      <c r="AZ1383" s="184"/>
      <c r="BA1383" s="184"/>
      <c r="BB1383" s="184"/>
      <c r="BC1383" s="184"/>
      <c r="BD1383" s="184"/>
      <c r="BE1383" s="184"/>
      <c r="BF1383" s="184"/>
      <c r="BG1383" s="184"/>
      <c r="BH1383" s="184"/>
      <c r="BI1383" s="184"/>
      <c r="BJ1383" s="184"/>
      <c r="BK1383" s="184"/>
      <c r="BL1383" s="184"/>
      <c r="BM1383" s="184"/>
      <c r="BN1383" s="184"/>
      <c r="BO1383" s="184"/>
    </row>
    <row r="1384" spans="1:313" s="72" customFormat="1" ht="23.25" customHeight="1" outlineLevel="1">
      <c r="A1384" s="56">
        <f t="shared" si="29"/>
        <v>1354</v>
      </c>
      <c r="B1384" s="78" t="s">
        <v>3309</v>
      </c>
      <c r="C1384" s="78"/>
      <c r="D1384" s="85" t="s">
        <v>3310</v>
      </c>
      <c r="E1384" s="85">
        <v>34701000</v>
      </c>
      <c r="F1384" s="56">
        <v>1959</v>
      </c>
      <c r="G1384" s="56">
        <v>2</v>
      </c>
      <c r="H1384" s="56">
        <v>1</v>
      </c>
      <c r="I1384" s="86">
        <v>592.20000000000005</v>
      </c>
      <c r="J1384" s="86">
        <v>546.4</v>
      </c>
      <c r="K1384" s="56"/>
      <c r="L1384" s="56">
        <v>8</v>
      </c>
      <c r="M1384" s="56">
        <v>12</v>
      </c>
      <c r="N1384" s="56">
        <v>10</v>
      </c>
      <c r="O1384" s="56"/>
      <c r="P1384" s="56"/>
      <c r="Q1384" s="56"/>
      <c r="R1384" s="56"/>
      <c r="S1384" s="56">
        <v>8</v>
      </c>
      <c r="T1384" s="56" t="s">
        <v>1776</v>
      </c>
      <c r="U1384" s="146" t="s">
        <v>297</v>
      </c>
      <c r="V1384" s="69"/>
      <c r="W1384" s="73"/>
      <c r="X1384" s="184"/>
      <c r="Y1384" s="184"/>
      <c r="Z1384" s="184"/>
      <c r="AA1384" s="184"/>
      <c r="AB1384" s="184"/>
      <c r="AC1384" s="184"/>
      <c r="AD1384" s="184"/>
      <c r="AE1384" s="184"/>
      <c r="AF1384" s="184"/>
      <c r="AG1384" s="184"/>
      <c r="AH1384" s="184"/>
      <c r="AI1384" s="184"/>
      <c r="AJ1384" s="184"/>
      <c r="AK1384" s="184"/>
      <c r="AL1384" s="184"/>
      <c r="AM1384" s="184"/>
      <c r="AN1384" s="184"/>
      <c r="AO1384" s="184"/>
      <c r="AP1384" s="184"/>
      <c r="AQ1384" s="184"/>
      <c r="AR1384" s="184"/>
      <c r="AS1384" s="184"/>
      <c r="AT1384" s="184"/>
      <c r="AU1384" s="184"/>
      <c r="AV1384" s="184"/>
      <c r="AW1384" s="184"/>
      <c r="AX1384" s="184"/>
      <c r="AY1384" s="184"/>
      <c r="AZ1384" s="184"/>
      <c r="BA1384" s="184"/>
      <c r="BB1384" s="184"/>
      <c r="BC1384" s="184"/>
      <c r="BD1384" s="184"/>
      <c r="BE1384" s="184"/>
      <c r="BF1384" s="184"/>
      <c r="BG1384" s="184"/>
      <c r="BH1384" s="184"/>
      <c r="BI1384" s="184"/>
      <c r="BJ1384" s="184"/>
      <c r="BK1384" s="184"/>
      <c r="BL1384" s="184"/>
      <c r="BM1384" s="184"/>
      <c r="BN1384" s="184"/>
      <c r="BO1384" s="184"/>
    </row>
    <row r="1385" spans="1:313" s="72" customFormat="1" ht="23.25" customHeight="1" outlineLevel="1">
      <c r="A1385" s="56">
        <f t="shared" si="29"/>
        <v>1355</v>
      </c>
      <c r="B1385" s="78" t="s">
        <v>3311</v>
      </c>
      <c r="C1385" s="78"/>
      <c r="D1385" s="85" t="s">
        <v>3312</v>
      </c>
      <c r="E1385" s="85">
        <v>34701000</v>
      </c>
      <c r="F1385" s="56">
        <v>1982</v>
      </c>
      <c r="G1385" s="56">
        <v>5</v>
      </c>
      <c r="H1385" s="56">
        <v>2</v>
      </c>
      <c r="I1385" s="86">
        <v>1263.8</v>
      </c>
      <c r="J1385" s="86">
        <v>1119.9000000000001</v>
      </c>
      <c r="K1385" s="56"/>
      <c r="L1385" s="56" t="s">
        <v>98</v>
      </c>
      <c r="M1385" s="56">
        <v>12</v>
      </c>
      <c r="N1385" s="56">
        <v>10</v>
      </c>
      <c r="O1385" s="56"/>
      <c r="P1385" s="56"/>
      <c r="Q1385" s="56"/>
      <c r="R1385" s="56"/>
      <c r="S1385" s="56">
        <v>8</v>
      </c>
      <c r="T1385" s="56">
        <v>12</v>
      </c>
      <c r="U1385" s="146" t="s">
        <v>3313</v>
      </c>
      <c r="V1385" s="69"/>
      <c r="W1385" s="73"/>
      <c r="X1385" s="184"/>
      <c r="Y1385" s="184"/>
      <c r="Z1385" s="184"/>
      <c r="AA1385" s="184"/>
      <c r="AB1385" s="184"/>
      <c r="AC1385" s="184"/>
      <c r="AD1385" s="184"/>
      <c r="AE1385" s="184"/>
      <c r="AF1385" s="184"/>
      <c r="AG1385" s="184"/>
      <c r="AH1385" s="184"/>
      <c r="AI1385" s="184"/>
      <c r="AJ1385" s="184"/>
      <c r="AK1385" s="184"/>
      <c r="AL1385" s="184"/>
      <c r="AM1385" s="184"/>
      <c r="AN1385" s="184"/>
      <c r="AO1385" s="184"/>
      <c r="AP1385" s="184"/>
      <c r="AQ1385" s="184"/>
      <c r="AR1385" s="184"/>
      <c r="AS1385" s="184"/>
      <c r="AT1385" s="184"/>
      <c r="AU1385" s="184"/>
      <c r="AV1385" s="184"/>
      <c r="AW1385" s="184"/>
      <c r="AX1385" s="184"/>
      <c r="AY1385" s="184"/>
      <c r="AZ1385" s="184"/>
      <c r="BA1385" s="184"/>
      <c r="BB1385" s="184"/>
      <c r="BC1385" s="184"/>
      <c r="BD1385" s="184"/>
      <c r="BE1385" s="184"/>
      <c r="BF1385" s="184"/>
      <c r="BG1385" s="184"/>
      <c r="BH1385" s="184"/>
      <c r="BI1385" s="184"/>
      <c r="BJ1385" s="184"/>
      <c r="BK1385" s="184"/>
      <c r="BL1385" s="184"/>
      <c r="BM1385" s="184"/>
      <c r="BN1385" s="184"/>
      <c r="BO1385" s="184"/>
    </row>
    <row r="1386" spans="1:313" s="72" customFormat="1" ht="23.25" customHeight="1" outlineLevel="1">
      <c r="A1386" s="56">
        <f t="shared" si="29"/>
        <v>1356</v>
      </c>
      <c r="B1386" s="78" t="s">
        <v>3314</v>
      </c>
      <c r="C1386" s="56"/>
      <c r="D1386" s="85" t="s">
        <v>3315</v>
      </c>
      <c r="E1386" s="85">
        <v>34701000</v>
      </c>
      <c r="F1386" s="56">
        <v>2017</v>
      </c>
      <c r="G1386" s="56">
        <v>2</v>
      </c>
      <c r="H1386" s="56">
        <v>2</v>
      </c>
      <c r="I1386" s="86">
        <v>404.5</v>
      </c>
      <c r="J1386" s="86">
        <v>339.9</v>
      </c>
      <c r="K1386" s="56"/>
      <c r="L1386" s="56"/>
      <c r="M1386" s="56"/>
      <c r="N1386" s="56"/>
      <c r="O1386" s="56">
        <v>12</v>
      </c>
      <c r="P1386" s="56">
        <v>10</v>
      </c>
      <c r="Q1386" s="56">
        <v>11</v>
      </c>
      <c r="R1386" s="56">
        <v>8</v>
      </c>
      <c r="S1386" s="56">
        <v>9</v>
      </c>
      <c r="T1386" s="56"/>
      <c r="U1386" s="146"/>
      <c r="V1386" s="69"/>
      <c r="W1386" s="73"/>
      <c r="X1386" s="184"/>
      <c r="Y1386" s="184"/>
      <c r="Z1386" s="184"/>
      <c r="AA1386" s="184"/>
      <c r="AB1386" s="184"/>
      <c r="AC1386" s="184"/>
      <c r="AD1386" s="184"/>
      <c r="AE1386" s="184"/>
      <c r="AF1386" s="184"/>
      <c r="AG1386" s="184"/>
      <c r="AH1386" s="184"/>
      <c r="AI1386" s="184"/>
      <c r="AJ1386" s="184"/>
      <c r="AK1386" s="184"/>
      <c r="AL1386" s="184"/>
      <c r="AM1386" s="184"/>
      <c r="AN1386" s="184"/>
      <c r="AO1386" s="184"/>
      <c r="AP1386" s="184"/>
      <c r="AQ1386" s="184"/>
      <c r="AR1386" s="184"/>
      <c r="AS1386" s="184"/>
      <c r="AT1386" s="184"/>
      <c r="AU1386" s="184"/>
      <c r="AV1386" s="184"/>
      <c r="AW1386" s="184"/>
      <c r="AX1386" s="184"/>
      <c r="AY1386" s="184"/>
      <c r="AZ1386" s="184"/>
      <c r="BA1386" s="184"/>
      <c r="BB1386" s="184"/>
      <c r="BC1386" s="184"/>
      <c r="BD1386" s="184"/>
      <c r="BE1386" s="184"/>
      <c r="BF1386" s="184"/>
      <c r="BG1386" s="184"/>
      <c r="BH1386" s="184"/>
      <c r="BI1386" s="184"/>
      <c r="BJ1386" s="184"/>
      <c r="BK1386" s="184"/>
      <c r="BL1386" s="184"/>
      <c r="BM1386" s="184"/>
      <c r="BN1386" s="184"/>
      <c r="BO1386" s="184"/>
    </row>
    <row r="1387" spans="1:313" s="72" customFormat="1" ht="23.25" customHeight="1" outlineLevel="1">
      <c r="A1387" s="56">
        <f t="shared" si="29"/>
        <v>1357</v>
      </c>
      <c r="B1387" s="78" t="s">
        <v>3316</v>
      </c>
      <c r="C1387" s="56"/>
      <c r="D1387" s="84" t="s">
        <v>3317</v>
      </c>
      <c r="E1387" s="85">
        <v>34701000</v>
      </c>
      <c r="F1387" s="56">
        <v>2018</v>
      </c>
      <c r="G1387" s="56">
        <v>2</v>
      </c>
      <c r="H1387" s="56">
        <v>1</v>
      </c>
      <c r="I1387" s="86">
        <v>440</v>
      </c>
      <c r="J1387" s="86">
        <v>375.7</v>
      </c>
      <c r="K1387" s="56"/>
      <c r="L1387" s="56"/>
      <c r="M1387" s="56"/>
      <c r="N1387" s="56"/>
      <c r="O1387" s="56"/>
      <c r="P1387" s="56"/>
      <c r="Q1387" s="56">
        <v>10</v>
      </c>
      <c r="R1387" s="56"/>
      <c r="S1387" s="56">
        <v>8</v>
      </c>
      <c r="T1387" s="56">
        <v>12</v>
      </c>
      <c r="U1387" s="146"/>
      <c r="V1387" s="69" t="s">
        <v>2330</v>
      </c>
      <c r="W1387" s="73"/>
      <c r="X1387" s="184"/>
      <c r="Y1387" s="184"/>
      <c r="Z1387" s="184"/>
      <c r="AA1387" s="184"/>
      <c r="AB1387" s="184"/>
      <c r="AC1387" s="184"/>
      <c r="AD1387" s="184"/>
      <c r="AE1387" s="184"/>
      <c r="AF1387" s="184"/>
      <c r="AG1387" s="184"/>
      <c r="AH1387" s="184"/>
      <c r="AI1387" s="184"/>
      <c r="AJ1387" s="184"/>
      <c r="AK1387" s="184"/>
      <c r="AL1387" s="184"/>
      <c r="AM1387" s="184"/>
      <c r="AN1387" s="184"/>
      <c r="AO1387" s="184"/>
      <c r="AP1387" s="184"/>
      <c r="AQ1387" s="184"/>
      <c r="AR1387" s="184"/>
      <c r="AS1387" s="184"/>
      <c r="AT1387" s="184"/>
      <c r="AU1387" s="184"/>
      <c r="AV1387" s="184"/>
      <c r="AW1387" s="184"/>
      <c r="AX1387" s="184"/>
      <c r="AY1387" s="184"/>
      <c r="AZ1387" s="184"/>
      <c r="BA1387" s="184"/>
      <c r="BB1387" s="184"/>
      <c r="BC1387" s="184"/>
      <c r="BD1387" s="184"/>
      <c r="BE1387" s="184"/>
      <c r="BF1387" s="184"/>
      <c r="BG1387" s="184"/>
      <c r="BH1387" s="184"/>
      <c r="BI1387" s="184"/>
      <c r="BJ1387" s="184"/>
      <c r="BK1387" s="184"/>
      <c r="BL1387" s="184"/>
      <c r="BM1387" s="184"/>
      <c r="BN1387" s="184"/>
      <c r="BO1387" s="184"/>
    </row>
    <row r="1388" spans="1:313" s="72" customFormat="1" ht="23.25" customHeight="1" outlineLevel="1">
      <c r="A1388" s="56">
        <f t="shared" si="29"/>
        <v>1358</v>
      </c>
      <c r="B1388" s="85" t="s">
        <v>3318</v>
      </c>
      <c r="C1388" s="85"/>
      <c r="D1388" s="85" t="s">
        <v>3319</v>
      </c>
      <c r="E1388" s="85">
        <v>34701000</v>
      </c>
      <c r="F1388" s="56">
        <v>2017</v>
      </c>
      <c r="G1388" s="56">
        <v>2</v>
      </c>
      <c r="H1388" s="56">
        <v>1</v>
      </c>
      <c r="I1388" s="86">
        <v>488</v>
      </c>
      <c r="J1388" s="86">
        <v>413.7</v>
      </c>
      <c r="K1388" s="56"/>
      <c r="L1388" s="56"/>
      <c r="M1388" s="56"/>
      <c r="N1388" s="56"/>
      <c r="O1388" s="56"/>
      <c r="P1388" s="56"/>
      <c r="Q1388" s="56">
        <v>10</v>
      </c>
      <c r="R1388" s="56">
        <v>8</v>
      </c>
      <c r="S1388" s="56">
        <v>12</v>
      </c>
      <c r="T1388" s="56"/>
      <c r="U1388" s="144" t="s">
        <v>3024</v>
      </c>
      <c r="V1388" s="69"/>
      <c r="W1388" s="70"/>
      <c r="X1388" s="184"/>
      <c r="Y1388" s="184"/>
      <c r="Z1388" s="184"/>
      <c r="AA1388" s="184"/>
      <c r="AB1388" s="184"/>
      <c r="AC1388" s="184"/>
      <c r="AD1388" s="184"/>
      <c r="AE1388" s="184"/>
      <c r="AF1388" s="184"/>
      <c r="AG1388" s="184"/>
      <c r="AH1388" s="184"/>
      <c r="AI1388" s="184"/>
      <c r="AJ1388" s="184"/>
      <c r="AK1388" s="184"/>
      <c r="AL1388" s="184"/>
      <c r="AM1388" s="184"/>
      <c r="AN1388" s="184"/>
      <c r="AO1388" s="184"/>
      <c r="AP1388" s="184"/>
      <c r="AQ1388" s="184"/>
      <c r="AR1388" s="184"/>
      <c r="AS1388" s="184"/>
      <c r="AT1388" s="184"/>
      <c r="AU1388" s="184"/>
      <c r="AV1388" s="184"/>
      <c r="AW1388" s="184"/>
      <c r="AX1388" s="184"/>
      <c r="AY1388" s="184"/>
      <c r="AZ1388" s="184"/>
      <c r="BA1388" s="184"/>
      <c r="BB1388" s="184"/>
      <c r="BC1388" s="184"/>
      <c r="BD1388" s="184"/>
      <c r="BE1388" s="184"/>
      <c r="BF1388" s="184"/>
      <c r="BG1388" s="184"/>
      <c r="BH1388" s="184"/>
      <c r="BI1388" s="184"/>
      <c r="BJ1388" s="184"/>
      <c r="BK1388" s="184"/>
      <c r="BL1388" s="184"/>
      <c r="BM1388" s="184"/>
      <c r="BN1388" s="184"/>
      <c r="BO1388" s="184"/>
      <c r="BP1388" s="71"/>
      <c r="BQ1388" s="71"/>
      <c r="BR1388" s="71"/>
      <c r="BS1388" s="71"/>
      <c r="BT1388" s="71"/>
      <c r="BU1388" s="71"/>
      <c r="BV1388" s="71"/>
      <c r="BW1388" s="71"/>
      <c r="BX1388" s="71"/>
      <c r="BY1388" s="71"/>
      <c r="BZ1388" s="71"/>
      <c r="CA1388" s="71"/>
      <c r="CB1388" s="71"/>
      <c r="CC1388" s="71"/>
      <c r="CD1388" s="71"/>
      <c r="CE1388" s="71"/>
      <c r="CF1388" s="71"/>
      <c r="CG1388" s="71"/>
      <c r="CH1388" s="71"/>
      <c r="CI1388" s="71"/>
      <c r="CJ1388" s="71"/>
      <c r="CK1388" s="71"/>
      <c r="CL1388" s="71"/>
      <c r="CM1388" s="71"/>
      <c r="CN1388" s="71"/>
      <c r="CO1388" s="71"/>
      <c r="CP1388" s="71"/>
      <c r="CQ1388" s="71"/>
      <c r="CR1388" s="71"/>
      <c r="CS1388" s="71"/>
      <c r="CT1388" s="71"/>
      <c r="CU1388" s="71"/>
      <c r="CV1388" s="71"/>
      <c r="CW1388" s="71"/>
      <c r="CX1388" s="71"/>
      <c r="CY1388" s="71"/>
      <c r="CZ1388" s="71"/>
      <c r="DA1388" s="71"/>
      <c r="DB1388" s="71"/>
      <c r="DC1388" s="71"/>
      <c r="DD1388" s="71"/>
      <c r="DE1388" s="71"/>
      <c r="DF1388" s="71"/>
      <c r="DG1388" s="71"/>
      <c r="DH1388" s="71"/>
      <c r="DI1388" s="71"/>
      <c r="DJ1388" s="71"/>
      <c r="DK1388" s="71"/>
      <c r="DL1388" s="71"/>
      <c r="DM1388" s="71"/>
      <c r="DN1388" s="71"/>
      <c r="DO1388" s="71"/>
      <c r="DP1388" s="71"/>
      <c r="DQ1388" s="71"/>
      <c r="DR1388" s="71"/>
      <c r="DS1388" s="71"/>
      <c r="DT1388" s="71"/>
      <c r="DU1388" s="71"/>
      <c r="DV1388" s="71"/>
      <c r="DW1388" s="71"/>
      <c r="DX1388" s="71"/>
      <c r="DY1388" s="71"/>
      <c r="DZ1388" s="71"/>
      <c r="EA1388" s="71"/>
      <c r="EB1388" s="71"/>
      <c r="EC1388" s="71"/>
      <c r="ED1388" s="71"/>
      <c r="EE1388" s="71"/>
      <c r="EF1388" s="71"/>
      <c r="EG1388" s="71"/>
      <c r="EH1388" s="71"/>
      <c r="EI1388" s="71"/>
      <c r="EJ1388" s="71"/>
      <c r="EK1388" s="71"/>
      <c r="EL1388" s="71"/>
      <c r="EM1388" s="71"/>
      <c r="EN1388" s="71"/>
      <c r="EO1388" s="71"/>
      <c r="EP1388" s="71"/>
      <c r="EQ1388" s="71"/>
      <c r="ER1388" s="71"/>
      <c r="ES1388" s="71"/>
      <c r="ET1388" s="71"/>
      <c r="EU1388" s="71"/>
      <c r="EV1388" s="71"/>
      <c r="EW1388" s="71"/>
      <c r="EX1388" s="71"/>
      <c r="EY1388" s="71"/>
      <c r="EZ1388" s="71"/>
      <c r="FA1388" s="71"/>
      <c r="FB1388" s="71"/>
      <c r="FC1388" s="71"/>
      <c r="FD1388" s="71"/>
      <c r="FE1388" s="71"/>
      <c r="FF1388" s="71"/>
      <c r="FG1388" s="71"/>
      <c r="FH1388" s="71"/>
      <c r="FI1388" s="71"/>
      <c r="FJ1388" s="71"/>
      <c r="FK1388" s="71"/>
      <c r="FL1388" s="71"/>
      <c r="FM1388" s="71"/>
      <c r="FN1388" s="71"/>
      <c r="FO1388" s="71"/>
      <c r="FP1388" s="71"/>
      <c r="FQ1388" s="71"/>
      <c r="FR1388" s="71"/>
      <c r="FS1388" s="71"/>
      <c r="FT1388" s="71"/>
      <c r="FU1388" s="71"/>
      <c r="FV1388" s="71"/>
      <c r="FW1388" s="71"/>
      <c r="FX1388" s="71"/>
      <c r="FY1388" s="71"/>
      <c r="FZ1388" s="71"/>
      <c r="GA1388" s="71"/>
      <c r="GB1388" s="71"/>
      <c r="GC1388" s="71"/>
      <c r="GD1388" s="71"/>
      <c r="GE1388" s="71"/>
      <c r="GF1388" s="71"/>
      <c r="GG1388" s="71"/>
      <c r="GH1388" s="71"/>
      <c r="GI1388" s="71"/>
      <c r="GJ1388" s="71"/>
      <c r="GK1388" s="71"/>
      <c r="GL1388" s="71"/>
      <c r="GM1388" s="71"/>
      <c r="GN1388" s="71"/>
      <c r="GO1388" s="71"/>
      <c r="GP1388" s="71"/>
      <c r="GQ1388" s="71"/>
      <c r="GR1388" s="71"/>
      <c r="GS1388" s="71"/>
      <c r="GT1388" s="71"/>
      <c r="GU1388" s="71"/>
      <c r="GV1388" s="71"/>
      <c r="GW1388" s="71"/>
      <c r="GX1388" s="71"/>
      <c r="GY1388" s="71"/>
      <c r="GZ1388" s="71"/>
      <c r="HA1388" s="71"/>
      <c r="HB1388" s="71"/>
      <c r="HC1388" s="71"/>
      <c r="HD1388" s="71"/>
      <c r="HE1388" s="71"/>
      <c r="HF1388" s="71"/>
      <c r="HG1388" s="71"/>
      <c r="HH1388" s="71"/>
      <c r="HI1388" s="71"/>
      <c r="HJ1388" s="71"/>
      <c r="HK1388" s="71"/>
      <c r="HL1388" s="71"/>
      <c r="HM1388" s="71"/>
      <c r="HN1388" s="71"/>
      <c r="HO1388" s="71"/>
      <c r="HP1388" s="71"/>
      <c r="HQ1388" s="71"/>
      <c r="HR1388" s="71"/>
      <c r="HS1388" s="71"/>
      <c r="HT1388" s="71"/>
      <c r="HU1388" s="71"/>
      <c r="HV1388" s="71"/>
      <c r="HW1388" s="71"/>
      <c r="HX1388" s="71"/>
      <c r="HY1388" s="71"/>
      <c r="HZ1388" s="71"/>
      <c r="IA1388" s="71"/>
      <c r="IB1388" s="71"/>
      <c r="IC1388" s="71"/>
      <c r="ID1388" s="71"/>
      <c r="IE1388" s="71"/>
      <c r="IF1388" s="71"/>
      <c r="IG1388" s="71"/>
      <c r="IH1388" s="71"/>
      <c r="II1388" s="71"/>
      <c r="IJ1388" s="71"/>
      <c r="IK1388" s="71"/>
      <c r="IL1388" s="71"/>
      <c r="IM1388" s="71"/>
      <c r="IN1388" s="71"/>
      <c r="IO1388" s="71"/>
      <c r="IP1388" s="71"/>
      <c r="IQ1388" s="71"/>
      <c r="IR1388" s="71"/>
      <c r="IS1388" s="71"/>
      <c r="IT1388" s="71"/>
      <c r="IU1388" s="71"/>
      <c r="IV1388" s="71"/>
      <c r="IW1388" s="71"/>
      <c r="IX1388" s="71"/>
      <c r="IY1388" s="71"/>
      <c r="IZ1388" s="71"/>
      <c r="JA1388" s="71"/>
      <c r="JB1388" s="71"/>
      <c r="JC1388" s="71"/>
      <c r="JD1388" s="71"/>
      <c r="JE1388" s="71"/>
      <c r="JF1388" s="71"/>
      <c r="JG1388" s="71"/>
      <c r="JH1388" s="71"/>
      <c r="JI1388" s="71"/>
      <c r="JJ1388" s="71"/>
      <c r="JK1388" s="71"/>
      <c r="JL1388" s="71"/>
      <c r="JM1388" s="71"/>
      <c r="JN1388" s="71"/>
      <c r="JO1388" s="71"/>
      <c r="JP1388" s="71"/>
      <c r="JQ1388" s="71"/>
      <c r="JR1388" s="71"/>
      <c r="JS1388" s="71"/>
      <c r="JT1388" s="71"/>
      <c r="JU1388" s="71"/>
      <c r="JV1388" s="71"/>
      <c r="JW1388" s="71"/>
      <c r="JX1388" s="71"/>
      <c r="JY1388" s="71"/>
      <c r="JZ1388" s="71"/>
      <c r="KA1388" s="71"/>
      <c r="KB1388" s="71"/>
      <c r="KC1388" s="71"/>
      <c r="KD1388" s="71"/>
      <c r="KE1388" s="71"/>
      <c r="KF1388" s="71"/>
      <c r="KG1388" s="71"/>
      <c r="KH1388" s="71"/>
      <c r="KI1388" s="71"/>
      <c r="KJ1388" s="71"/>
      <c r="KK1388" s="71"/>
      <c r="KL1388" s="71"/>
      <c r="KM1388" s="71"/>
      <c r="KN1388" s="71"/>
      <c r="KO1388" s="71"/>
      <c r="KP1388" s="71"/>
      <c r="KQ1388" s="71"/>
      <c r="KR1388" s="71"/>
      <c r="KS1388" s="71"/>
      <c r="KT1388" s="71"/>
      <c r="KU1388" s="71"/>
      <c r="KV1388" s="71"/>
      <c r="KW1388" s="71"/>
      <c r="KX1388" s="71"/>
      <c r="KY1388" s="71"/>
      <c r="KZ1388" s="71"/>
      <c r="LA1388" s="71"/>
    </row>
    <row r="1389" spans="1:313" s="72" customFormat="1" ht="23.25" customHeight="1" outlineLevel="1">
      <c r="A1389" s="56">
        <f t="shared" si="29"/>
        <v>1359</v>
      </c>
      <c r="B1389" s="78" t="s">
        <v>3320</v>
      </c>
      <c r="C1389" s="56"/>
      <c r="D1389" s="85" t="s">
        <v>3321</v>
      </c>
      <c r="E1389" s="85">
        <v>34701000</v>
      </c>
      <c r="F1389" s="56">
        <v>2017</v>
      </c>
      <c r="G1389" s="56">
        <v>2</v>
      </c>
      <c r="H1389" s="56">
        <v>2</v>
      </c>
      <c r="I1389" s="86">
        <v>404.3</v>
      </c>
      <c r="J1389" s="86">
        <v>337.3</v>
      </c>
      <c r="K1389" s="56"/>
      <c r="L1389" s="56"/>
      <c r="M1389" s="56"/>
      <c r="N1389" s="56"/>
      <c r="O1389" s="56">
        <v>12</v>
      </c>
      <c r="P1389" s="56">
        <v>10</v>
      </c>
      <c r="Q1389" s="56">
        <v>11</v>
      </c>
      <c r="R1389" s="56">
        <v>8</v>
      </c>
      <c r="S1389" s="56">
        <v>9</v>
      </c>
      <c r="T1389" s="56"/>
      <c r="U1389" s="146"/>
      <c r="V1389" s="69"/>
      <c r="W1389" s="73"/>
      <c r="X1389" s="184"/>
      <c r="Y1389" s="184"/>
      <c r="Z1389" s="184"/>
      <c r="AA1389" s="184"/>
      <c r="AB1389" s="184"/>
      <c r="AC1389" s="184"/>
      <c r="AD1389" s="184"/>
      <c r="AE1389" s="184"/>
      <c r="AF1389" s="184"/>
      <c r="AG1389" s="184"/>
      <c r="AH1389" s="184"/>
      <c r="AI1389" s="184"/>
      <c r="AJ1389" s="184"/>
      <c r="AK1389" s="184"/>
      <c r="AL1389" s="184"/>
      <c r="AM1389" s="184"/>
      <c r="AN1389" s="184"/>
      <c r="AO1389" s="184"/>
      <c r="AP1389" s="184"/>
      <c r="AQ1389" s="184"/>
      <c r="AR1389" s="184"/>
      <c r="AS1389" s="184"/>
      <c r="AT1389" s="184"/>
      <c r="AU1389" s="184"/>
      <c r="AV1389" s="184"/>
      <c r="AW1389" s="184"/>
      <c r="AX1389" s="184"/>
      <c r="AY1389" s="184"/>
      <c r="AZ1389" s="184"/>
      <c r="BA1389" s="184"/>
      <c r="BB1389" s="184"/>
      <c r="BC1389" s="184"/>
      <c r="BD1389" s="184"/>
      <c r="BE1389" s="184"/>
      <c r="BF1389" s="184"/>
      <c r="BG1389" s="184"/>
      <c r="BH1389" s="184"/>
      <c r="BI1389" s="184"/>
      <c r="BJ1389" s="184"/>
      <c r="BK1389" s="184"/>
      <c r="BL1389" s="184"/>
      <c r="BM1389" s="184"/>
      <c r="BN1389" s="184"/>
      <c r="BO1389" s="184"/>
    </row>
    <row r="1390" spans="1:313" s="72" customFormat="1" ht="23.25" customHeight="1" outlineLevel="1">
      <c r="A1390" s="56">
        <f t="shared" si="29"/>
        <v>1360</v>
      </c>
      <c r="B1390" s="78" t="s">
        <v>3322</v>
      </c>
      <c r="C1390" s="56"/>
      <c r="D1390" s="85" t="s">
        <v>3323</v>
      </c>
      <c r="E1390" s="85">
        <v>34701000</v>
      </c>
      <c r="F1390" s="56">
        <v>2018</v>
      </c>
      <c r="G1390" s="56">
        <v>2</v>
      </c>
      <c r="H1390" s="56">
        <v>1</v>
      </c>
      <c r="I1390" s="86">
        <v>350</v>
      </c>
      <c r="J1390" s="86">
        <v>298.10000000000002</v>
      </c>
      <c r="K1390" s="56"/>
      <c r="L1390" s="56"/>
      <c r="M1390" s="56"/>
      <c r="N1390" s="56"/>
      <c r="O1390" s="56"/>
      <c r="P1390" s="56"/>
      <c r="Q1390" s="56"/>
      <c r="R1390" s="56">
        <v>12</v>
      </c>
      <c r="S1390" s="56"/>
      <c r="T1390" s="56">
        <v>8</v>
      </c>
      <c r="U1390" s="146"/>
      <c r="V1390" s="69"/>
      <c r="W1390" s="73"/>
      <c r="X1390" s="184"/>
      <c r="Y1390" s="184"/>
      <c r="Z1390" s="184"/>
      <c r="AA1390" s="184"/>
      <c r="AB1390" s="184"/>
      <c r="AC1390" s="184"/>
      <c r="AD1390" s="184"/>
      <c r="AE1390" s="184"/>
      <c r="AF1390" s="184"/>
      <c r="AG1390" s="184"/>
      <c r="AH1390" s="184"/>
      <c r="AI1390" s="184"/>
      <c r="AJ1390" s="184"/>
      <c r="AK1390" s="184"/>
      <c r="AL1390" s="184"/>
      <c r="AM1390" s="184"/>
      <c r="AN1390" s="184"/>
      <c r="AO1390" s="184"/>
      <c r="AP1390" s="184"/>
      <c r="AQ1390" s="184"/>
      <c r="AR1390" s="184"/>
      <c r="AS1390" s="184"/>
      <c r="AT1390" s="184"/>
      <c r="AU1390" s="184"/>
      <c r="AV1390" s="184"/>
      <c r="AW1390" s="184"/>
      <c r="AX1390" s="184"/>
      <c r="AY1390" s="184"/>
      <c r="AZ1390" s="184"/>
      <c r="BA1390" s="184"/>
      <c r="BB1390" s="184"/>
      <c r="BC1390" s="184"/>
      <c r="BD1390" s="184"/>
      <c r="BE1390" s="184"/>
      <c r="BF1390" s="184"/>
      <c r="BG1390" s="184"/>
      <c r="BH1390" s="184"/>
      <c r="BI1390" s="184"/>
      <c r="BJ1390" s="184"/>
      <c r="BK1390" s="184"/>
      <c r="BL1390" s="184"/>
      <c r="BM1390" s="184"/>
      <c r="BN1390" s="184"/>
      <c r="BO1390" s="184"/>
    </row>
    <row r="1391" spans="1:313" s="72" customFormat="1" ht="23.25" customHeight="1" outlineLevel="1">
      <c r="A1391" s="56">
        <f t="shared" si="29"/>
        <v>1361</v>
      </c>
      <c r="B1391" s="78" t="s">
        <v>3324</v>
      </c>
      <c r="C1391" s="56"/>
      <c r="D1391" s="85" t="s">
        <v>3325</v>
      </c>
      <c r="E1391" s="85">
        <v>34701000</v>
      </c>
      <c r="F1391" s="56">
        <v>2018</v>
      </c>
      <c r="G1391" s="56">
        <v>2</v>
      </c>
      <c r="H1391" s="56">
        <v>1</v>
      </c>
      <c r="I1391" s="86">
        <v>350</v>
      </c>
      <c r="J1391" s="86">
        <v>298.10000000000002</v>
      </c>
      <c r="K1391" s="56"/>
      <c r="L1391" s="56"/>
      <c r="M1391" s="56"/>
      <c r="N1391" s="56"/>
      <c r="O1391" s="56"/>
      <c r="P1391" s="56"/>
      <c r="Q1391" s="56"/>
      <c r="R1391" s="56">
        <v>12</v>
      </c>
      <c r="S1391" s="56"/>
      <c r="T1391" s="56">
        <v>8</v>
      </c>
      <c r="U1391" s="146"/>
      <c r="V1391" s="69"/>
      <c r="W1391" s="73"/>
      <c r="X1391" s="184"/>
      <c r="Y1391" s="184"/>
      <c r="Z1391" s="184"/>
      <c r="AA1391" s="184"/>
      <c r="AB1391" s="184"/>
      <c r="AC1391" s="184"/>
      <c r="AD1391" s="184"/>
      <c r="AE1391" s="184"/>
      <c r="AF1391" s="184"/>
      <c r="AG1391" s="184"/>
      <c r="AH1391" s="184"/>
      <c r="AI1391" s="184"/>
      <c r="AJ1391" s="184"/>
      <c r="AK1391" s="184"/>
      <c r="AL1391" s="184"/>
      <c r="AM1391" s="184"/>
      <c r="AN1391" s="184"/>
      <c r="AO1391" s="184"/>
      <c r="AP1391" s="184"/>
      <c r="AQ1391" s="184"/>
      <c r="AR1391" s="184"/>
      <c r="AS1391" s="184"/>
      <c r="AT1391" s="184"/>
      <c r="AU1391" s="184"/>
      <c r="AV1391" s="184"/>
      <c r="AW1391" s="184"/>
      <c r="AX1391" s="184"/>
      <c r="AY1391" s="184"/>
      <c r="AZ1391" s="184"/>
      <c r="BA1391" s="184"/>
      <c r="BB1391" s="184"/>
      <c r="BC1391" s="184"/>
      <c r="BD1391" s="184"/>
      <c r="BE1391" s="184"/>
      <c r="BF1391" s="184"/>
      <c r="BG1391" s="184"/>
      <c r="BH1391" s="184"/>
      <c r="BI1391" s="184"/>
      <c r="BJ1391" s="184"/>
      <c r="BK1391" s="184"/>
      <c r="BL1391" s="184"/>
      <c r="BM1391" s="184"/>
      <c r="BN1391" s="184"/>
      <c r="BO1391" s="184"/>
    </row>
    <row r="1392" spans="1:313" s="72" customFormat="1" ht="23.25" customHeight="1" outlineLevel="1">
      <c r="A1392" s="56">
        <f t="shared" si="29"/>
        <v>1362</v>
      </c>
      <c r="B1392" s="78" t="s">
        <v>3326</v>
      </c>
      <c r="C1392" s="78"/>
      <c r="D1392" s="85" t="s">
        <v>3327</v>
      </c>
      <c r="E1392" s="85">
        <v>34701000</v>
      </c>
      <c r="F1392" s="56">
        <v>2017</v>
      </c>
      <c r="G1392" s="87">
        <v>2</v>
      </c>
      <c r="H1392" s="87">
        <v>1</v>
      </c>
      <c r="I1392" s="86">
        <v>421.4</v>
      </c>
      <c r="J1392" s="86">
        <v>375.7</v>
      </c>
      <c r="K1392" s="56"/>
      <c r="L1392" s="56"/>
      <c r="M1392" s="56"/>
      <c r="N1392" s="56"/>
      <c r="O1392" s="56">
        <v>12</v>
      </c>
      <c r="P1392" s="56">
        <v>10</v>
      </c>
      <c r="Q1392" s="56">
        <v>11</v>
      </c>
      <c r="R1392" s="56">
        <v>8</v>
      </c>
      <c r="S1392" s="56">
        <v>9</v>
      </c>
      <c r="T1392" s="56"/>
      <c r="U1392" s="146"/>
      <c r="V1392" s="69"/>
      <c r="W1392" s="73"/>
      <c r="X1392" s="184"/>
      <c r="Y1392" s="184"/>
      <c r="Z1392" s="184"/>
      <c r="AA1392" s="184"/>
      <c r="AB1392" s="184"/>
      <c r="AC1392" s="184"/>
      <c r="AD1392" s="184"/>
      <c r="AE1392" s="184"/>
      <c r="AF1392" s="184"/>
      <c r="AG1392" s="184"/>
      <c r="AH1392" s="184"/>
      <c r="AI1392" s="184"/>
      <c r="AJ1392" s="184"/>
      <c r="AK1392" s="184"/>
      <c r="AL1392" s="184"/>
      <c r="AM1392" s="184"/>
      <c r="AN1392" s="184"/>
      <c r="AO1392" s="184"/>
      <c r="AP1392" s="184"/>
      <c r="AQ1392" s="184"/>
      <c r="AR1392" s="184"/>
      <c r="AS1392" s="184"/>
      <c r="AT1392" s="184"/>
      <c r="AU1392" s="184"/>
      <c r="AV1392" s="184"/>
      <c r="AW1392" s="184"/>
      <c r="AX1392" s="184"/>
      <c r="AY1392" s="184"/>
      <c r="AZ1392" s="184"/>
      <c r="BA1392" s="184"/>
      <c r="BB1392" s="184"/>
      <c r="BC1392" s="184"/>
      <c r="BD1392" s="184"/>
      <c r="BE1392" s="184"/>
      <c r="BF1392" s="184"/>
      <c r="BG1392" s="184"/>
      <c r="BH1392" s="184"/>
      <c r="BI1392" s="184"/>
      <c r="BJ1392" s="184"/>
      <c r="BK1392" s="184"/>
      <c r="BL1392" s="184"/>
      <c r="BM1392" s="184"/>
      <c r="BN1392" s="184"/>
      <c r="BO1392" s="184"/>
    </row>
    <row r="1393" spans="1:67" s="72" customFormat="1" ht="23.25" customHeight="1" outlineLevel="1">
      <c r="A1393" s="56">
        <f t="shared" si="29"/>
        <v>1363</v>
      </c>
      <c r="B1393" s="78" t="s">
        <v>3328</v>
      </c>
      <c r="C1393" s="78"/>
      <c r="D1393" s="85" t="s">
        <v>3329</v>
      </c>
      <c r="E1393" s="85">
        <v>34701000</v>
      </c>
      <c r="F1393" s="56">
        <v>1974</v>
      </c>
      <c r="G1393" s="56">
        <v>5</v>
      </c>
      <c r="H1393" s="56">
        <v>4</v>
      </c>
      <c r="I1393" s="86">
        <v>3381</v>
      </c>
      <c r="J1393" s="86">
        <v>3076.1</v>
      </c>
      <c r="K1393" s="56"/>
      <c r="L1393" s="56">
        <v>12</v>
      </c>
      <c r="M1393" s="56">
        <v>10</v>
      </c>
      <c r="N1393" s="56"/>
      <c r="O1393" s="56"/>
      <c r="P1393" s="56"/>
      <c r="Q1393" s="56"/>
      <c r="R1393" s="56"/>
      <c r="S1393" s="56">
        <v>8</v>
      </c>
      <c r="T1393" s="56">
        <v>12</v>
      </c>
      <c r="U1393" s="146" t="s">
        <v>3330</v>
      </c>
      <c r="V1393" s="69" t="s">
        <v>3331</v>
      </c>
      <c r="W1393" s="73"/>
      <c r="X1393" s="184"/>
      <c r="Y1393" s="184"/>
      <c r="Z1393" s="184"/>
      <c r="AA1393" s="184"/>
      <c r="AB1393" s="184"/>
      <c r="AC1393" s="184"/>
      <c r="AD1393" s="184"/>
      <c r="AE1393" s="184"/>
      <c r="AF1393" s="184"/>
      <c r="AG1393" s="184"/>
      <c r="AH1393" s="184"/>
      <c r="AI1393" s="184"/>
      <c r="AJ1393" s="184"/>
      <c r="AK1393" s="184"/>
      <c r="AL1393" s="184"/>
      <c r="AM1393" s="184"/>
      <c r="AN1393" s="184"/>
      <c r="AO1393" s="184"/>
      <c r="AP1393" s="184"/>
      <c r="AQ1393" s="184"/>
      <c r="AR1393" s="184"/>
      <c r="AS1393" s="184"/>
      <c r="AT1393" s="184"/>
      <c r="AU1393" s="184"/>
      <c r="AV1393" s="184"/>
      <c r="AW1393" s="184"/>
      <c r="AX1393" s="184"/>
      <c r="AY1393" s="184"/>
      <c r="AZ1393" s="184"/>
      <c r="BA1393" s="184"/>
      <c r="BB1393" s="184"/>
      <c r="BC1393" s="184"/>
      <c r="BD1393" s="184"/>
      <c r="BE1393" s="184"/>
      <c r="BF1393" s="184"/>
      <c r="BG1393" s="184"/>
      <c r="BH1393" s="184"/>
      <c r="BI1393" s="184"/>
      <c r="BJ1393" s="184"/>
      <c r="BK1393" s="184"/>
      <c r="BL1393" s="184"/>
      <c r="BM1393" s="184"/>
      <c r="BN1393" s="184"/>
      <c r="BO1393" s="184"/>
    </row>
    <row r="1394" spans="1:67" s="72" customFormat="1" ht="23.25" customHeight="1" outlineLevel="1">
      <c r="A1394" s="56">
        <f t="shared" si="29"/>
        <v>1364</v>
      </c>
      <c r="B1394" s="78" t="s">
        <v>3332</v>
      </c>
      <c r="C1394" s="78"/>
      <c r="D1394" s="85" t="s">
        <v>3333</v>
      </c>
      <c r="E1394" s="85">
        <v>34701000</v>
      </c>
      <c r="F1394" s="56">
        <v>1968</v>
      </c>
      <c r="G1394" s="56">
        <v>5</v>
      </c>
      <c r="H1394" s="56">
        <v>4</v>
      </c>
      <c r="I1394" s="86">
        <v>4566.8</v>
      </c>
      <c r="J1394" s="86">
        <v>4261</v>
      </c>
      <c r="K1394" s="56"/>
      <c r="L1394" s="56">
        <v>8</v>
      </c>
      <c r="M1394" s="56"/>
      <c r="N1394" s="56">
        <v>12</v>
      </c>
      <c r="O1394" s="56">
        <v>10</v>
      </c>
      <c r="P1394" s="56">
        <v>9</v>
      </c>
      <c r="Q1394" s="56"/>
      <c r="R1394" s="56">
        <v>11</v>
      </c>
      <c r="S1394" s="56">
        <v>8</v>
      </c>
      <c r="T1394" s="56">
        <v>12</v>
      </c>
      <c r="U1394" s="146" t="s">
        <v>3334</v>
      </c>
      <c r="V1394" s="69"/>
      <c r="W1394" s="73"/>
      <c r="X1394" s="184"/>
      <c r="Y1394" s="184"/>
      <c r="Z1394" s="184"/>
      <c r="AA1394" s="184"/>
      <c r="AB1394" s="184"/>
      <c r="AC1394" s="184"/>
      <c r="AD1394" s="184"/>
      <c r="AE1394" s="184"/>
      <c r="AF1394" s="184"/>
      <c r="AG1394" s="184"/>
      <c r="AH1394" s="184"/>
      <c r="AI1394" s="184"/>
      <c r="AJ1394" s="184"/>
      <c r="AK1394" s="184"/>
      <c r="AL1394" s="184"/>
      <c r="AM1394" s="184"/>
      <c r="AN1394" s="184"/>
      <c r="AO1394" s="184"/>
      <c r="AP1394" s="184"/>
      <c r="AQ1394" s="184"/>
      <c r="AR1394" s="184"/>
      <c r="AS1394" s="184"/>
      <c r="AT1394" s="184"/>
      <c r="AU1394" s="184"/>
      <c r="AV1394" s="184"/>
      <c r="AW1394" s="184"/>
      <c r="AX1394" s="184"/>
      <c r="AY1394" s="184"/>
      <c r="AZ1394" s="184"/>
      <c r="BA1394" s="184"/>
      <c r="BB1394" s="184"/>
      <c r="BC1394" s="184"/>
      <c r="BD1394" s="184"/>
      <c r="BE1394" s="184"/>
      <c r="BF1394" s="184"/>
      <c r="BG1394" s="184"/>
      <c r="BH1394" s="184"/>
      <c r="BI1394" s="184"/>
      <c r="BJ1394" s="184"/>
      <c r="BK1394" s="184"/>
      <c r="BL1394" s="184"/>
      <c r="BM1394" s="184"/>
      <c r="BN1394" s="184"/>
      <c r="BO1394" s="184"/>
    </row>
    <row r="1395" spans="1:67" s="72" customFormat="1" ht="23.25" customHeight="1" outlineLevel="1">
      <c r="A1395" s="56">
        <f t="shared" si="29"/>
        <v>1365</v>
      </c>
      <c r="B1395" s="78" t="s">
        <v>3335</v>
      </c>
      <c r="C1395" s="78"/>
      <c r="D1395" s="85" t="s">
        <v>3336</v>
      </c>
      <c r="E1395" s="85">
        <v>34701000</v>
      </c>
      <c r="F1395" s="56">
        <v>1972</v>
      </c>
      <c r="G1395" s="56">
        <v>5</v>
      </c>
      <c r="H1395" s="56">
        <v>4</v>
      </c>
      <c r="I1395" s="86">
        <v>3377.6</v>
      </c>
      <c r="J1395" s="86">
        <v>3071.2</v>
      </c>
      <c r="K1395" s="56"/>
      <c r="L1395" s="56" t="s">
        <v>1903</v>
      </c>
      <c r="M1395" s="56">
        <v>12</v>
      </c>
      <c r="N1395" s="56">
        <v>8</v>
      </c>
      <c r="O1395" s="56"/>
      <c r="P1395" s="56"/>
      <c r="Q1395" s="56">
        <v>9</v>
      </c>
      <c r="R1395" s="56"/>
      <c r="S1395" s="56">
        <v>8</v>
      </c>
      <c r="T1395" s="56">
        <v>12</v>
      </c>
      <c r="U1395" s="146" t="s">
        <v>3337</v>
      </c>
      <c r="V1395" s="69"/>
      <c r="W1395" s="73"/>
      <c r="X1395" s="184"/>
      <c r="Y1395" s="184"/>
      <c r="Z1395" s="184"/>
      <c r="AA1395" s="184"/>
      <c r="AB1395" s="184"/>
      <c r="AC1395" s="184"/>
      <c r="AD1395" s="184"/>
      <c r="AE1395" s="184"/>
      <c r="AF1395" s="184"/>
      <c r="AG1395" s="184"/>
      <c r="AH1395" s="184"/>
      <c r="AI1395" s="184"/>
      <c r="AJ1395" s="184"/>
      <c r="AK1395" s="184"/>
      <c r="AL1395" s="184"/>
      <c r="AM1395" s="184"/>
      <c r="AN1395" s="184"/>
      <c r="AO1395" s="184"/>
      <c r="AP1395" s="184"/>
      <c r="AQ1395" s="184"/>
      <c r="AR1395" s="184"/>
      <c r="AS1395" s="184"/>
      <c r="AT1395" s="184"/>
      <c r="AU1395" s="184"/>
      <c r="AV1395" s="184"/>
      <c r="AW1395" s="184"/>
      <c r="AX1395" s="184"/>
      <c r="AY1395" s="184"/>
      <c r="AZ1395" s="184"/>
      <c r="BA1395" s="184"/>
      <c r="BB1395" s="184"/>
      <c r="BC1395" s="184"/>
      <c r="BD1395" s="184"/>
      <c r="BE1395" s="184"/>
      <c r="BF1395" s="184"/>
      <c r="BG1395" s="184"/>
      <c r="BH1395" s="184"/>
      <c r="BI1395" s="184"/>
      <c r="BJ1395" s="184"/>
      <c r="BK1395" s="184"/>
      <c r="BL1395" s="184"/>
      <c r="BM1395" s="184"/>
      <c r="BN1395" s="184"/>
      <c r="BO1395" s="184"/>
    </row>
    <row r="1396" spans="1:67" s="72" customFormat="1" ht="23.25" customHeight="1" outlineLevel="1">
      <c r="A1396" s="56">
        <f t="shared" si="29"/>
        <v>1366</v>
      </c>
      <c r="B1396" s="197" t="s">
        <v>3338</v>
      </c>
      <c r="C1396" s="78"/>
      <c r="D1396" s="198" t="s">
        <v>3339</v>
      </c>
      <c r="E1396" s="85">
        <v>34701000</v>
      </c>
      <c r="F1396" s="56">
        <v>1968</v>
      </c>
      <c r="G1396" s="56">
        <v>5</v>
      </c>
      <c r="H1396" s="56">
        <v>3</v>
      </c>
      <c r="I1396" s="86">
        <v>3298.1</v>
      </c>
      <c r="J1396" s="86">
        <v>2577.9</v>
      </c>
      <c r="K1396" s="56"/>
      <c r="L1396" s="56" t="s">
        <v>1776</v>
      </c>
      <c r="M1396" s="56">
        <v>10</v>
      </c>
      <c r="N1396" s="56">
        <v>12</v>
      </c>
      <c r="O1396" s="56">
        <v>8</v>
      </c>
      <c r="P1396" s="56">
        <v>9</v>
      </c>
      <c r="Q1396" s="56"/>
      <c r="R1396" s="56"/>
      <c r="S1396" s="56"/>
      <c r="T1396" s="56">
        <v>12</v>
      </c>
      <c r="U1396" s="148" t="s">
        <v>13261</v>
      </c>
      <c r="V1396" s="15" t="s">
        <v>11844</v>
      </c>
      <c r="W1396" s="73"/>
      <c r="X1396" s="184"/>
      <c r="Y1396" s="184"/>
      <c r="Z1396" s="184"/>
      <c r="AA1396" s="184"/>
      <c r="AB1396" s="184"/>
      <c r="AC1396" s="184"/>
      <c r="AD1396" s="184"/>
      <c r="AE1396" s="184"/>
      <c r="AF1396" s="184"/>
      <c r="AG1396" s="184"/>
      <c r="AH1396" s="184"/>
      <c r="AI1396" s="184"/>
      <c r="AJ1396" s="184"/>
      <c r="AK1396" s="184"/>
      <c r="AL1396" s="184"/>
      <c r="AM1396" s="184"/>
      <c r="AN1396" s="184"/>
      <c r="AO1396" s="184"/>
      <c r="AP1396" s="184"/>
      <c r="AQ1396" s="184"/>
      <c r="AR1396" s="184"/>
      <c r="AS1396" s="184"/>
      <c r="AT1396" s="184"/>
      <c r="AU1396" s="184"/>
      <c r="AV1396" s="184"/>
      <c r="AW1396" s="184"/>
      <c r="AX1396" s="184"/>
      <c r="AY1396" s="184"/>
      <c r="AZ1396" s="184"/>
      <c r="BA1396" s="184"/>
      <c r="BB1396" s="184"/>
      <c r="BC1396" s="184"/>
      <c r="BD1396" s="184"/>
      <c r="BE1396" s="184"/>
      <c r="BF1396" s="184"/>
      <c r="BG1396" s="184"/>
      <c r="BH1396" s="184"/>
      <c r="BI1396" s="184"/>
      <c r="BJ1396" s="184"/>
      <c r="BK1396" s="184"/>
      <c r="BL1396" s="184"/>
      <c r="BM1396" s="184"/>
      <c r="BN1396" s="184"/>
      <c r="BO1396" s="184"/>
    </row>
    <row r="1397" spans="1:67" s="72" customFormat="1" ht="23.25" customHeight="1" outlineLevel="1">
      <c r="A1397" s="56">
        <f t="shared" si="29"/>
        <v>1367</v>
      </c>
      <c r="B1397" s="78" t="s">
        <v>3340</v>
      </c>
      <c r="C1397" s="78"/>
      <c r="D1397" s="85" t="s">
        <v>3341</v>
      </c>
      <c r="E1397" s="85">
        <v>34701000</v>
      </c>
      <c r="F1397" s="56">
        <v>1995</v>
      </c>
      <c r="G1397" s="56">
        <v>5</v>
      </c>
      <c r="H1397" s="56">
        <v>2</v>
      </c>
      <c r="I1397" s="86">
        <v>2351.3000000000002</v>
      </c>
      <c r="J1397" s="86">
        <v>2112.6999999999998</v>
      </c>
      <c r="K1397" s="56"/>
      <c r="L1397" s="56"/>
      <c r="M1397" s="56">
        <v>8</v>
      </c>
      <c r="N1397" s="56">
        <v>10</v>
      </c>
      <c r="O1397" s="56">
        <v>9</v>
      </c>
      <c r="P1397" s="56"/>
      <c r="Q1397" s="56"/>
      <c r="R1397" s="56"/>
      <c r="S1397" s="56">
        <v>12</v>
      </c>
      <c r="T1397" s="56"/>
      <c r="U1397" s="146" t="s">
        <v>493</v>
      </c>
      <c r="V1397" s="69"/>
      <c r="W1397" s="73"/>
      <c r="X1397" s="184"/>
      <c r="Y1397" s="184"/>
      <c r="Z1397" s="184"/>
      <c r="AA1397" s="184"/>
      <c r="AB1397" s="184"/>
      <c r="AC1397" s="184"/>
      <c r="AD1397" s="184"/>
      <c r="AE1397" s="184"/>
      <c r="AF1397" s="184"/>
      <c r="AG1397" s="184"/>
      <c r="AH1397" s="184"/>
      <c r="AI1397" s="184"/>
      <c r="AJ1397" s="184"/>
      <c r="AK1397" s="184"/>
      <c r="AL1397" s="184"/>
      <c r="AM1397" s="184"/>
      <c r="AN1397" s="184"/>
      <c r="AO1397" s="184"/>
      <c r="AP1397" s="184"/>
      <c r="AQ1397" s="184"/>
      <c r="AR1397" s="184"/>
      <c r="AS1397" s="184"/>
      <c r="AT1397" s="184"/>
      <c r="AU1397" s="184"/>
      <c r="AV1397" s="184"/>
      <c r="AW1397" s="184"/>
      <c r="AX1397" s="184"/>
      <c r="AY1397" s="184"/>
      <c r="AZ1397" s="184"/>
      <c r="BA1397" s="184"/>
      <c r="BB1397" s="184"/>
      <c r="BC1397" s="184"/>
      <c r="BD1397" s="184"/>
      <c r="BE1397" s="184"/>
      <c r="BF1397" s="184"/>
      <c r="BG1397" s="184"/>
      <c r="BH1397" s="184"/>
      <c r="BI1397" s="184"/>
      <c r="BJ1397" s="184"/>
      <c r="BK1397" s="184"/>
      <c r="BL1397" s="184"/>
      <c r="BM1397" s="184"/>
      <c r="BN1397" s="184"/>
      <c r="BO1397" s="184"/>
    </row>
    <row r="1398" spans="1:67" s="72" customFormat="1" ht="23.25" customHeight="1" outlineLevel="1">
      <c r="A1398" s="56">
        <f t="shared" si="29"/>
        <v>1368</v>
      </c>
      <c r="B1398" s="78" t="s">
        <v>3342</v>
      </c>
      <c r="C1398" s="78"/>
      <c r="D1398" s="85" t="s">
        <v>3343</v>
      </c>
      <c r="E1398" s="85">
        <v>34701000</v>
      </c>
      <c r="F1398" s="56">
        <v>1968</v>
      </c>
      <c r="G1398" s="56">
        <v>5</v>
      </c>
      <c r="H1398" s="56">
        <v>4</v>
      </c>
      <c r="I1398" s="86">
        <v>4543.1000000000004</v>
      </c>
      <c r="J1398" s="86">
        <v>3548.3</v>
      </c>
      <c r="K1398" s="56"/>
      <c r="L1398" s="56">
        <v>10</v>
      </c>
      <c r="M1398" s="56" t="s">
        <v>2145</v>
      </c>
      <c r="N1398" s="56">
        <v>9</v>
      </c>
      <c r="O1398" s="56"/>
      <c r="P1398" s="56">
        <v>8</v>
      </c>
      <c r="Q1398" s="56">
        <v>11</v>
      </c>
      <c r="R1398" s="56">
        <v>12</v>
      </c>
      <c r="S1398" s="56">
        <v>10</v>
      </c>
      <c r="T1398" s="56">
        <v>9</v>
      </c>
      <c r="U1398" s="146" t="s">
        <v>3344</v>
      </c>
      <c r="V1398" s="69"/>
      <c r="W1398" s="73"/>
      <c r="X1398" s="184"/>
      <c r="Y1398" s="184"/>
      <c r="Z1398" s="184"/>
      <c r="AA1398" s="184"/>
      <c r="AB1398" s="184"/>
      <c r="AC1398" s="184"/>
      <c r="AD1398" s="184"/>
      <c r="AE1398" s="184"/>
      <c r="AF1398" s="184"/>
      <c r="AG1398" s="184"/>
      <c r="AH1398" s="184"/>
      <c r="AI1398" s="184"/>
      <c r="AJ1398" s="184"/>
      <c r="AK1398" s="184"/>
      <c r="AL1398" s="184"/>
      <c r="AM1398" s="184"/>
      <c r="AN1398" s="184"/>
      <c r="AO1398" s="184"/>
      <c r="AP1398" s="184"/>
      <c r="AQ1398" s="184"/>
      <c r="AR1398" s="184"/>
      <c r="AS1398" s="184"/>
      <c r="AT1398" s="184"/>
      <c r="AU1398" s="184"/>
      <c r="AV1398" s="184"/>
      <c r="AW1398" s="184"/>
      <c r="AX1398" s="184"/>
      <c r="AY1398" s="184"/>
      <c r="AZ1398" s="184"/>
      <c r="BA1398" s="184"/>
      <c r="BB1398" s="184"/>
      <c r="BC1398" s="184"/>
      <c r="BD1398" s="184"/>
      <c r="BE1398" s="184"/>
      <c r="BF1398" s="184"/>
      <c r="BG1398" s="184"/>
      <c r="BH1398" s="184"/>
      <c r="BI1398" s="184"/>
      <c r="BJ1398" s="184"/>
      <c r="BK1398" s="184"/>
      <c r="BL1398" s="184"/>
      <c r="BM1398" s="184"/>
      <c r="BN1398" s="184"/>
      <c r="BO1398" s="184"/>
    </row>
    <row r="1399" spans="1:67" s="72" customFormat="1" ht="23.25" customHeight="1" outlineLevel="1">
      <c r="A1399" s="56">
        <f t="shared" si="29"/>
        <v>1369</v>
      </c>
      <c r="B1399" s="78" t="s">
        <v>3345</v>
      </c>
      <c r="C1399" s="78"/>
      <c r="D1399" s="85" t="s">
        <v>3346</v>
      </c>
      <c r="E1399" s="85">
        <v>34701000</v>
      </c>
      <c r="F1399" s="56">
        <v>1969</v>
      </c>
      <c r="G1399" s="56">
        <v>5</v>
      </c>
      <c r="H1399" s="56">
        <v>3</v>
      </c>
      <c r="I1399" s="86">
        <v>2815</v>
      </c>
      <c r="J1399" s="86">
        <v>2585.6</v>
      </c>
      <c r="K1399" s="56"/>
      <c r="L1399" s="56">
        <v>10</v>
      </c>
      <c r="M1399" s="56"/>
      <c r="N1399" s="56">
        <v>12</v>
      </c>
      <c r="O1399" s="56">
        <v>8</v>
      </c>
      <c r="P1399" s="56">
        <v>9</v>
      </c>
      <c r="Q1399" s="56"/>
      <c r="R1399" s="56"/>
      <c r="S1399" s="56">
        <v>8</v>
      </c>
      <c r="T1399" s="56">
        <v>12</v>
      </c>
      <c r="U1399" s="146" t="s">
        <v>3347</v>
      </c>
      <c r="V1399" s="69" t="s">
        <v>3348</v>
      </c>
      <c r="W1399" s="73"/>
      <c r="X1399" s="184"/>
      <c r="Y1399" s="184"/>
      <c r="Z1399" s="184"/>
      <c r="AA1399" s="184"/>
      <c r="AB1399" s="184"/>
      <c r="AC1399" s="184"/>
      <c r="AD1399" s="184"/>
      <c r="AE1399" s="184"/>
      <c r="AF1399" s="184"/>
      <c r="AG1399" s="184"/>
      <c r="AH1399" s="184"/>
      <c r="AI1399" s="184"/>
      <c r="AJ1399" s="184"/>
      <c r="AK1399" s="184"/>
      <c r="AL1399" s="184"/>
      <c r="AM1399" s="184"/>
      <c r="AN1399" s="184"/>
      <c r="AO1399" s="184"/>
      <c r="AP1399" s="184"/>
      <c r="AQ1399" s="184"/>
      <c r="AR1399" s="184"/>
      <c r="AS1399" s="184"/>
      <c r="AT1399" s="184"/>
      <c r="AU1399" s="184"/>
      <c r="AV1399" s="184"/>
      <c r="AW1399" s="184"/>
      <c r="AX1399" s="184"/>
      <c r="AY1399" s="184"/>
      <c r="AZ1399" s="184"/>
      <c r="BA1399" s="184"/>
      <c r="BB1399" s="184"/>
      <c r="BC1399" s="184"/>
      <c r="BD1399" s="184"/>
      <c r="BE1399" s="184"/>
      <c r="BF1399" s="184"/>
      <c r="BG1399" s="184"/>
      <c r="BH1399" s="184"/>
      <c r="BI1399" s="184"/>
      <c r="BJ1399" s="184"/>
      <c r="BK1399" s="184"/>
      <c r="BL1399" s="184"/>
      <c r="BM1399" s="184"/>
      <c r="BN1399" s="184"/>
      <c r="BO1399" s="184"/>
    </row>
    <row r="1400" spans="1:67" s="72" customFormat="1" ht="23.25" customHeight="1" outlineLevel="1">
      <c r="A1400" s="56">
        <f t="shared" si="29"/>
        <v>1370</v>
      </c>
      <c r="B1400" s="197" t="s">
        <v>3349</v>
      </c>
      <c r="C1400" s="78"/>
      <c r="D1400" s="198" t="s">
        <v>3350</v>
      </c>
      <c r="E1400" s="85">
        <v>34701000</v>
      </c>
      <c r="F1400" s="56">
        <v>1969</v>
      </c>
      <c r="G1400" s="56">
        <v>5</v>
      </c>
      <c r="H1400" s="56">
        <v>3</v>
      </c>
      <c r="I1400" s="86">
        <v>2814.9</v>
      </c>
      <c r="J1400" s="86">
        <v>2585.5</v>
      </c>
      <c r="K1400" s="56"/>
      <c r="L1400" s="56">
        <v>10</v>
      </c>
      <c r="M1400" s="56"/>
      <c r="N1400" s="80" t="s">
        <v>13262</v>
      </c>
      <c r="O1400" s="56">
        <v>11</v>
      </c>
      <c r="P1400" s="56">
        <v>9</v>
      </c>
      <c r="Q1400" s="56"/>
      <c r="R1400" s="56"/>
      <c r="S1400" s="56">
        <v>8</v>
      </c>
      <c r="T1400" s="56">
        <v>12</v>
      </c>
      <c r="U1400" s="148" t="s">
        <v>13263</v>
      </c>
      <c r="V1400" s="69"/>
      <c r="W1400" s="77" t="s">
        <v>12261</v>
      </c>
      <c r="X1400" s="184"/>
      <c r="Y1400" s="184"/>
      <c r="Z1400" s="184"/>
      <c r="AA1400" s="184"/>
      <c r="AB1400" s="184"/>
      <c r="AC1400" s="184"/>
      <c r="AD1400" s="184"/>
      <c r="AE1400" s="184"/>
      <c r="AF1400" s="184"/>
      <c r="AG1400" s="184"/>
      <c r="AH1400" s="184"/>
      <c r="AI1400" s="184"/>
      <c r="AJ1400" s="184"/>
      <c r="AK1400" s="184"/>
      <c r="AL1400" s="184"/>
      <c r="AM1400" s="184"/>
      <c r="AN1400" s="184"/>
      <c r="AO1400" s="184"/>
      <c r="AP1400" s="184"/>
      <c r="AQ1400" s="184"/>
      <c r="AR1400" s="184"/>
      <c r="AS1400" s="184"/>
      <c r="AT1400" s="184"/>
      <c r="AU1400" s="184"/>
      <c r="AV1400" s="184"/>
      <c r="AW1400" s="184"/>
      <c r="AX1400" s="184"/>
      <c r="AY1400" s="184"/>
      <c r="AZ1400" s="184"/>
      <c r="BA1400" s="184"/>
      <c r="BB1400" s="184"/>
      <c r="BC1400" s="184"/>
      <c r="BD1400" s="184"/>
      <c r="BE1400" s="184"/>
      <c r="BF1400" s="184"/>
      <c r="BG1400" s="184"/>
      <c r="BH1400" s="184"/>
      <c r="BI1400" s="184"/>
      <c r="BJ1400" s="184"/>
      <c r="BK1400" s="184"/>
      <c r="BL1400" s="184"/>
      <c r="BM1400" s="184"/>
      <c r="BN1400" s="184"/>
      <c r="BO1400" s="184"/>
    </row>
    <row r="1401" spans="1:67" s="72" customFormat="1" ht="23.25" customHeight="1" outlineLevel="1">
      <c r="A1401" s="56">
        <f t="shared" si="29"/>
        <v>1371</v>
      </c>
      <c r="B1401" s="78" t="s">
        <v>3351</v>
      </c>
      <c r="C1401" s="56"/>
      <c r="D1401" s="84" t="s">
        <v>3352</v>
      </c>
      <c r="E1401" s="85">
        <v>34701000</v>
      </c>
      <c r="F1401" s="56">
        <v>2018</v>
      </c>
      <c r="G1401" s="56">
        <v>2</v>
      </c>
      <c r="H1401" s="56">
        <v>1</v>
      </c>
      <c r="I1401" s="86">
        <v>350</v>
      </c>
      <c r="J1401" s="86">
        <v>297.39999999999998</v>
      </c>
      <c r="K1401" s="56"/>
      <c r="L1401" s="56"/>
      <c r="M1401" s="56"/>
      <c r="N1401" s="56"/>
      <c r="O1401" s="56"/>
      <c r="P1401" s="56"/>
      <c r="Q1401" s="56">
        <v>10</v>
      </c>
      <c r="R1401" s="56"/>
      <c r="S1401" s="56">
        <v>8</v>
      </c>
      <c r="T1401" s="56">
        <v>12</v>
      </c>
      <c r="U1401" s="146"/>
      <c r="V1401" s="69" t="s">
        <v>2330</v>
      </c>
      <c r="W1401" s="73"/>
      <c r="X1401" s="184"/>
      <c r="Y1401" s="184"/>
      <c r="Z1401" s="184"/>
      <c r="AA1401" s="184"/>
      <c r="AB1401" s="184"/>
      <c r="AC1401" s="184"/>
      <c r="AD1401" s="184"/>
      <c r="AE1401" s="184"/>
      <c r="AF1401" s="184"/>
      <c r="AG1401" s="184"/>
      <c r="AH1401" s="184"/>
      <c r="AI1401" s="184"/>
      <c r="AJ1401" s="184"/>
      <c r="AK1401" s="184"/>
      <c r="AL1401" s="184"/>
      <c r="AM1401" s="184"/>
      <c r="AN1401" s="184"/>
      <c r="AO1401" s="184"/>
      <c r="AP1401" s="184"/>
      <c r="AQ1401" s="184"/>
      <c r="AR1401" s="184"/>
      <c r="AS1401" s="184"/>
      <c r="AT1401" s="184"/>
      <c r="AU1401" s="184"/>
      <c r="AV1401" s="184"/>
      <c r="AW1401" s="184"/>
      <c r="AX1401" s="184"/>
      <c r="AY1401" s="184"/>
      <c r="AZ1401" s="184"/>
      <c r="BA1401" s="184"/>
      <c r="BB1401" s="184"/>
      <c r="BC1401" s="184"/>
      <c r="BD1401" s="184"/>
      <c r="BE1401" s="184"/>
      <c r="BF1401" s="184"/>
      <c r="BG1401" s="184"/>
      <c r="BH1401" s="184"/>
      <c r="BI1401" s="184"/>
      <c r="BJ1401" s="184"/>
      <c r="BK1401" s="184"/>
      <c r="BL1401" s="184"/>
      <c r="BM1401" s="184"/>
      <c r="BN1401" s="184"/>
      <c r="BO1401" s="184"/>
    </row>
    <row r="1402" spans="1:67" s="72" customFormat="1" ht="23.25" customHeight="1" outlineLevel="1">
      <c r="A1402" s="56">
        <f t="shared" si="29"/>
        <v>1372</v>
      </c>
      <c r="B1402" s="78" t="s">
        <v>3353</v>
      </c>
      <c r="C1402" s="56"/>
      <c r="D1402" s="85" t="s">
        <v>3354</v>
      </c>
      <c r="E1402" s="85">
        <v>34701000</v>
      </c>
      <c r="F1402" s="56">
        <v>2017</v>
      </c>
      <c r="G1402" s="56">
        <v>2</v>
      </c>
      <c r="H1402" s="56">
        <v>2</v>
      </c>
      <c r="I1402" s="86">
        <v>403.7</v>
      </c>
      <c r="J1402" s="86">
        <v>338.8</v>
      </c>
      <c r="K1402" s="56"/>
      <c r="L1402" s="56"/>
      <c r="M1402" s="56"/>
      <c r="N1402" s="56"/>
      <c r="O1402" s="56">
        <v>12</v>
      </c>
      <c r="P1402" s="56">
        <v>10</v>
      </c>
      <c r="Q1402" s="56">
        <v>11</v>
      </c>
      <c r="R1402" s="56">
        <v>8</v>
      </c>
      <c r="S1402" s="56">
        <v>9</v>
      </c>
      <c r="T1402" s="56"/>
      <c r="U1402" s="146"/>
      <c r="V1402" s="69"/>
      <c r="W1402" s="73"/>
      <c r="X1402" s="184"/>
      <c r="Y1402" s="184"/>
      <c r="Z1402" s="184"/>
      <c r="AA1402" s="184"/>
      <c r="AB1402" s="184"/>
      <c r="AC1402" s="184"/>
      <c r="AD1402" s="184"/>
      <c r="AE1402" s="184"/>
      <c r="AF1402" s="184"/>
      <c r="AG1402" s="184"/>
      <c r="AH1402" s="184"/>
      <c r="AI1402" s="184"/>
      <c r="AJ1402" s="184"/>
      <c r="AK1402" s="184"/>
      <c r="AL1402" s="184"/>
      <c r="AM1402" s="184"/>
      <c r="AN1402" s="184"/>
      <c r="AO1402" s="184"/>
      <c r="AP1402" s="184"/>
      <c r="AQ1402" s="184"/>
      <c r="AR1402" s="184"/>
      <c r="AS1402" s="184"/>
      <c r="AT1402" s="184"/>
      <c r="AU1402" s="184"/>
      <c r="AV1402" s="184"/>
      <c r="AW1402" s="184"/>
      <c r="AX1402" s="184"/>
      <c r="AY1402" s="184"/>
      <c r="AZ1402" s="184"/>
      <c r="BA1402" s="184"/>
      <c r="BB1402" s="184"/>
      <c r="BC1402" s="184"/>
      <c r="BD1402" s="184"/>
      <c r="BE1402" s="184"/>
      <c r="BF1402" s="184"/>
      <c r="BG1402" s="184"/>
      <c r="BH1402" s="184"/>
      <c r="BI1402" s="184"/>
      <c r="BJ1402" s="184"/>
      <c r="BK1402" s="184"/>
      <c r="BL1402" s="184"/>
      <c r="BM1402" s="184"/>
      <c r="BN1402" s="184"/>
      <c r="BO1402" s="184"/>
    </row>
    <row r="1403" spans="1:67" s="72" customFormat="1" ht="23.25" customHeight="1" outlineLevel="1">
      <c r="A1403" s="56">
        <f t="shared" si="29"/>
        <v>1373</v>
      </c>
      <c r="B1403" s="78" t="s">
        <v>3355</v>
      </c>
      <c r="C1403" s="56"/>
      <c r="D1403" s="84" t="s">
        <v>3356</v>
      </c>
      <c r="E1403" s="85">
        <v>34701000</v>
      </c>
      <c r="F1403" s="56">
        <v>2018</v>
      </c>
      <c r="G1403" s="56">
        <v>2</v>
      </c>
      <c r="H1403" s="56">
        <v>1</v>
      </c>
      <c r="I1403" s="86">
        <v>350</v>
      </c>
      <c r="J1403" s="86">
        <v>297.7</v>
      </c>
      <c r="K1403" s="56"/>
      <c r="L1403" s="56"/>
      <c r="M1403" s="56"/>
      <c r="N1403" s="56"/>
      <c r="O1403" s="56"/>
      <c r="P1403" s="56"/>
      <c r="Q1403" s="56">
        <v>10</v>
      </c>
      <c r="R1403" s="56"/>
      <c r="S1403" s="56">
        <v>8</v>
      </c>
      <c r="T1403" s="56">
        <v>12</v>
      </c>
      <c r="U1403" s="146"/>
      <c r="V1403" s="69" t="s">
        <v>2330</v>
      </c>
      <c r="W1403" s="73"/>
      <c r="X1403" s="184"/>
      <c r="Y1403" s="184"/>
      <c r="Z1403" s="184"/>
      <c r="AA1403" s="184"/>
      <c r="AB1403" s="184"/>
      <c r="AC1403" s="184"/>
      <c r="AD1403" s="184"/>
      <c r="AE1403" s="184"/>
      <c r="AF1403" s="184"/>
      <c r="AG1403" s="184"/>
      <c r="AH1403" s="184"/>
      <c r="AI1403" s="184"/>
      <c r="AJ1403" s="184"/>
      <c r="AK1403" s="184"/>
      <c r="AL1403" s="184"/>
      <c r="AM1403" s="184"/>
      <c r="AN1403" s="184"/>
      <c r="AO1403" s="184"/>
      <c r="AP1403" s="184"/>
      <c r="AQ1403" s="184"/>
      <c r="AR1403" s="184"/>
      <c r="AS1403" s="184"/>
      <c r="AT1403" s="184"/>
      <c r="AU1403" s="184"/>
      <c r="AV1403" s="184"/>
      <c r="AW1403" s="184"/>
      <c r="AX1403" s="184"/>
      <c r="AY1403" s="184"/>
      <c r="AZ1403" s="184"/>
      <c r="BA1403" s="184"/>
      <c r="BB1403" s="184"/>
      <c r="BC1403" s="184"/>
      <c r="BD1403" s="184"/>
      <c r="BE1403" s="184"/>
      <c r="BF1403" s="184"/>
      <c r="BG1403" s="184"/>
      <c r="BH1403" s="184"/>
      <c r="BI1403" s="184"/>
      <c r="BJ1403" s="184"/>
      <c r="BK1403" s="184"/>
      <c r="BL1403" s="184"/>
      <c r="BM1403" s="184"/>
      <c r="BN1403" s="184"/>
      <c r="BO1403" s="184"/>
    </row>
    <row r="1404" spans="1:67" s="72" customFormat="1" ht="23.25" customHeight="1" outlineLevel="1">
      <c r="A1404" s="56">
        <f t="shared" si="29"/>
        <v>1374</v>
      </c>
      <c r="B1404" s="78" t="s">
        <v>3357</v>
      </c>
      <c r="C1404" s="56"/>
      <c r="D1404" s="84" t="s">
        <v>3358</v>
      </c>
      <c r="E1404" s="85">
        <v>34701000</v>
      </c>
      <c r="F1404" s="56">
        <v>2018</v>
      </c>
      <c r="G1404" s="56">
        <v>2</v>
      </c>
      <c r="H1404" s="56">
        <v>1</v>
      </c>
      <c r="I1404" s="86">
        <v>350</v>
      </c>
      <c r="J1404" s="86">
        <v>295.60000000000002</v>
      </c>
      <c r="K1404" s="56"/>
      <c r="L1404" s="56"/>
      <c r="M1404" s="56"/>
      <c r="N1404" s="56"/>
      <c r="O1404" s="56"/>
      <c r="P1404" s="56"/>
      <c r="Q1404" s="56">
        <v>10</v>
      </c>
      <c r="R1404" s="56"/>
      <c r="S1404" s="56">
        <v>8</v>
      </c>
      <c r="T1404" s="56">
        <v>12</v>
      </c>
      <c r="U1404" s="146"/>
      <c r="V1404" s="69" t="s">
        <v>2330</v>
      </c>
      <c r="W1404" s="73"/>
      <c r="X1404" s="184"/>
      <c r="Y1404" s="184"/>
      <c r="Z1404" s="184"/>
      <c r="AA1404" s="184"/>
      <c r="AB1404" s="184"/>
      <c r="AC1404" s="184"/>
      <c r="AD1404" s="184"/>
      <c r="AE1404" s="184"/>
      <c r="AF1404" s="184"/>
      <c r="AG1404" s="184"/>
      <c r="AH1404" s="184"/>
      <c r="AI1404" s="184"/>
      <c r="AJ1404" s="184"/>
      <c r="AK1404" s="184"/>
      <c r="AL1404" s="184"/>
      <c r="AM1404" s="184"/>
      <c r="AN1404" s="184"/>
      <c r="AO1404" s="184"/>
      <c r="AP1404" s="184"/>
      <c r="AQ1404" s="184"/>
      <c r="AR1404" s="184"/>
      <c r="AS1404" s="184"/>
      <c r="AT1404" s="184"/>
      <c r="AU1404" s="184"/>
      <c r="AV1404" s="184"/>
      <c r="AW1404" s="184"/>
      <c r="AX1404" s="184"/>
      <c r="AY1404" s="184"/>
      <c r="AZ1404" s="184"/>
      <c r="BA1404" s="184"/>
      <c r="BB1404" s="184"/>
      <c r="BC1404" s="184"/>
      <c r="BD1404" s="184"/>
      <c r="BE1404" s="184"/>
      <c r="BF1404" s="184"/>
      <c r="BG1404" s="184"/>
      <c r="BH1404" s="184"/>
      <c r="BI1404" s="184"/>
      <c r="BJ1404" s="184"/>
      <c r="BK1404" s="184"/>
      <c r="BL1404" s="184"/>
      <c r="BM1404" s="184"/>
      <c r="BN1404" s="184"/>
      <c r="BO1404" s="184"/>
    </row>
    <row r="1405" spans="1:67" s="72" customFormat="1" ht="23.25" customHeight="1" outlineLevel="1">
      <c r="A1405" s="56">
        <f t="shared" si="29"/>
        <v>1375</v>
      </c>
      <c r="B1405" s="78" t="s">
        <v>3359</v>
      </c>
      <c r="C1405" s="56"/>
      <c r="D1405" s="84" t="s">
        <v>3360</v>
      </c>
      <c r="E1405" s="85">
        <v>34701000</v>
      </c>
      <c r="F1405" s="56">
        <v>2018</v>
      </c>
      <c r="G1405" s="56">
        <v>2</v>
      </c>
      <c r="H1405" s="56">
        <v>1</v>
      </c>
      <c r="I1405" s="86">
        <v>350</v>
      </c>
      <c r="J1405" s="86">
        <v>297.8</v>
      </c>
      <c r="K1405" s="56"/>
      <c r="L1405" s="56"/>
      <c r="M1405" s="56"/>
      <c r="N1405" s="56"/>
      <c r="O1405" s="56"/>
      <c r="P1405" s="56"/>
      <c r="Q1405" s="56">
        <v>10</v>
      </c>
      <c r="R1405" s="56"/>
      <c r="S1405" s="56">
        <v>8</v>
      </c>
      <c r="T1405" s="56">
        <v>12</v>
      </c>
      <c r="U1405" s="146"/>
      <c r="V1405" s="69" t="s">
        <v>2330</v>
      </c>
      <c r="W1405" s="73"/>
      <c r="X1405" s="184"/>
      <c r="Y1405" s="184"/>
      <c r="Z1405" s="184"/>
      <c r="AA1405" s="184"/>
      <c r="AB1405" s="184"/>
      <c r="AC1405" s="184"/>
      <c r="AD1405" s="184"/>
      <c r="AE1405" s="184"/>
      <c r="AF1405" s="184"/>
      <c r="AG1405" s="184"/>
      <c r="AH1405" s="184"/>
      <c r="AI1405" s="184"/>
      <c r="AJ1405" s="184"/>
      <c r="AK1405" s="184"/>
      <c r="AL1405" s="184"/>
      <c r="AM1405" s="184"/>
      <c r="AN1405" s="184"/>
      <c r="AO1405" s="184"/>
      <c r="AP1405" s="184"/>
      <c r="AQ1405" s="184"/>
      <c r="AR1405" s="184"/>
      <c r="AS1405" s="184"/>
      <c r="AT1405" s="184"/>
      <c r="AU1405" s="184"/>
      <c r="AV1405" s="184"/>
      <c r="AW1405" s="184"/>
      <c r="AX1405" s="184"/>
      <c r="AY1405" s="184"/>
      <c r="AZ1405" s="184"/>
      <c r="BA1405" s="184"/>
      <c r="BB1405" s="184"/>
      <c r="BC1405" s="184"/>
      <c r="BD1405" s="184"/>
      <c r="BE1405" s="184"/>
      <c r="BF1405" s="184"/>
      <c r="BG1405" s="184"/>
      <c r="BH1405" s="184"/>
      <c r="BI1405" s="184"/>
      <c r="BJ1405" s="184"/>
      <c r="BK1405" s="184"/>
      <c r="BL1405" s="184"/>
      <c r="BM1405" s="184"/>
      <c r="BN1405" s="184"/>
      <c r="BO1405" s="184"/>
    </row>
    <row r="1406" spans="1:67" s="72" customFormat="1" ht="23.25" customHeight="1" outlineLevel="1">
      <c r="A1406" s="56">
        <f t="shared" si="29"/>
        <v>1376</v>
      </c>
      <c r="B1406" s="78" t="s">
        <v>3361</v>
      </c>
      <c r="C1406" s="56"/>
      <c r="D1406" s="85" t="s">
        <v>3362</v>
      </c>
      <c r="E1406" s="85">
        <v>34701000</v>
      </c>
      <c r="F1406" s="56">
        <v>2017</v>
      </c>
      <c r="G1406" s="56">
        <v>2</v>
      </c>
      <c r="H1406" s="56">
        <v>2</v>
      </c>
      <c r="I1406" s="86">
        <v>405</v>
      </c>
      <c r="J1406" s="86">
        <v>339.7</v>
      </c>
      <c r="K1406" s="56"/>
      <c r="L1406" s="56"/>
      <c r="M1406" s="56"/>
      <c r="N1406" s="56"/>
      <c r="O1406" s="56">
        <v>12</v>
      </c>
      <c r="P1406" s="56">
        <v>10</v>
      </c>
      <c r="Q1406" s="56">
        <v>11</v>
      </c>
      <c r="R1406" s="56">
        <v>8</v>
      </c>
      <c r="S1406" s="56">
        <v>9</v>
      </c>
      <c r="T1406" s="56"/>
      <c r="U1406" s="146"/>
      <c r="V1406" s="69"/>
      <c r="W1406" s="73"/>
      <c r="X1406" s="184"/>
      <c r="Y1406" s="184"/>
      <c r="Z1406" s="184"/>
      <c r="AA1406" s="184"/>
      <c r="AB1406" s="184"/>
      <c r="AC1406" s="184"/>
      <c r="AD1406" s="184"/>
      <c r="AE1406" s="184"/>
      <c r="AF1406" s="184"/>
      <c r="AG1406" s="184"/>
      <c r="AH1406" s="184"/>
      <c r="AI1406" s="184"/>
      <c r="AJ1406" s="184"/>
      <c r="AK1406" s="184"/>
      <c r="AL1406" s="184"/>
      <c r="AM1406" s="184"/>
      <c r="AN1406" s="184"/>
      <c r="AO1406" s="184"/>
      <c r="AP1406" s="184"/>
      <c r="AQ1406" s="184"/>
      <c r="AR1406" s="184"/>
      <c r="AS1406" s="184"/>
      <c r="AT1406" s="184"/>
      <c r="AU1406" s="184"/>
      <c r="AV1406" s="184"/>
      <c r="AW1406" s="184"/>
      <c r="AX1406" s="184"/>
      <c r="AY1406" s="184"/>
      <c r="AZ1406" s="184"/>
      <c r="BA1406" s="184"/>
      <c r="BB1406" s="184"/>
      <c r="BC1406" s="184"/>
      <c r="BD1406" s="184"/>
      <c r="BE1406" s="184"/>
      <c r="BF1406" s="184"/>
      <c r="BG1406" s="184"/>
      <c r="BH1406" s="184"/>
      <c r="BI1406" s="184"/>
      <c r="BJ1406" s="184"/>
      <c r="BK1406" s="184"/>
      <c r="BL1406" s="184"/>
      <c r="BM1406" s="184"/>
      <c r="BN1406" s="184"/>
      <c r="BO1406" s="184"/>
    </row>
    <row r="1407" spans="1:67" s="72" customFormat="1" ht="23.25" customHeight="1" outlineLevel="1">
      <c r="A1407" s="56">
        <f t="shared" si="29"/>
        <v>1377</v>
      </c>
      <c r="B1407" s="78" t="s">
        <v>3363</v>
      </c>
      <c r="C1407" s="78"/>
      <c r="D1407" s="85" t="s">
        <v>3364</v>
      </c>
      <c r="E1407" s="85">
        <v>34701000</v>
      </c>
      <c r="F1407" s="56">
        <v>1917</v>
      </c>
      <c r="G1407" s="56">
        <v>1</v>
      </c>
      <c r="H1407" s="56">
        <v>4</v>
      </c>
      <c r="I1407" s="86">
        <v>270.3</v>
      </c>
      <c r="J1407" s="86">
        <v>178.2</v>
      </c>
      <c r="K1407" s="56">
        <v>8</v>
      </c>
      <c r="L1407" s="56">
        <v>11</v>
      </c>
      <c r="M1407" s="56">
        <v>12</v>
      </c>
      <c r="N1407" s="56">
        <v>10</v>
      </c>
      <c r="O1407" s="56"/>
      <c r="P1407" s="56"/>
      <c r="Q1407" s="56">
        <v>8</v>
      </c>
      <c r="R1407" s="56"/>
      <c r="S1407" s="56"/>
      <c r="T1407" s="56">
        <v>12</v>
      </c>
      <c r="U1407" s="146" t="s">
        <v>358</v>
      </c>
      <c r="V1407" s="69"/>
      <c r="W1407" s="73"/>
      <c r="X1407" s="184"/>
      <c r="Y1407" s="184"/>
      <c r="Z1407" s="184"/>
      <c r="AA1407" s="184"/>
      <c r="AB1407" s="184"/>
      <c r="AC1407" s="184"/>
      <c r="AD1407" s="184"/>
      <c r="AE1407" s="184"/>
      <c r="AF1407" s="184"/>
      <c r="AG1407" s="184"/>
      <c r="AH1407" s="184"/>
      <c r="AI1407" s="184"/>
      <c r="AJ1407" s="184"/>
      <c r="AK1407" s="184"/>
      <c r="AL1407" s="184"/>
      <c r="AM1407" s="184"/>
      <c r="AN1407" s="184"/>
      <c r="AO1407" s="184"/>
      <c r="AP1407" s="184"/>
      <c r="AQ1407" s="184"/>
      <c r="AR1407" s="184"/>
      <c r="AS1407" s="184"/>
      <c r="AT1407" s="184"/>
      <c r="AU1407" s="184"/>
      <c r="AV1407" s="184"/>
      <c r="AW1407" s="184"/>
      <c r="AX1407" s="184"/>
      <c r="AY1407" s="184"/>
      <c r="AZ1407" s="184"/>
      <c r="BA1407" s="184"/>
      <c r="BB1407" s="184"/>
      <c r="BC1407" s="184"/>
      <c r="BD1407" s="184"/>
      <c r="BE1407" s="184"/>
      <c r="BF1407" s="184"/>
      <c r="BG1407" s="184"/>
      <c r="BH1407" s="184"/>
      <c r="BI1407" s="184"/>
      <c r="BJ1407" s="184"/>
      <c r="BK1407" s="184"/>
      <c r="BL1407" s="184"/>
      <c r="BM1407" s="184"/>
      <c r="BN1407" s="184"/>
      <c r="BO1407" s="184"/>
    </row>
    <row r="1408" spans="1:67" s="72" customFormat="1" ht="23.25" customHeight="1" outlineLevel="1">
      <c r="A1408" s="56">
        <f t="shared" ref="A1408:A1467" si="30">A1407+1</f>
        <v>1378</v>
      </c>
      <c r="B1408" s="78" t="s">
        <v>3365</v>
      </c>
      <c r="C1408" s="92"/>
      <c r="D1408" s="84" t="s">
        <v>3366</v>
      </c>
      <c r="E1408" s="85">
        <v>34701000</v>
      </c>
      <c r="F1408" s="56">
        <v>2022</v>
      </c>
      <c r="G1408" s="56">
        <v>2</v>
      </c>
      <c r="H1408" s="56">
        <v>1</v>
      </c>
      <c r="I1408" s="86">
        <v>470.9</v>
      </c>
      <c r="J1408" s="86">
        <v>412.8</v>
      </c>
      <c r="K1408" s="56"/>
      <c r="L1408" s="56"/>
      <c r="M1408" s="56"/>
      <c r="N1408" s="56"/>
      <c r="O1408" s="56"/>
      <c r="P1408" s="56"/>
      <c r="Q1408" s="56"/>
      <c r="R1408" s="56"/>
      <c r="S1408" s="56">
        <v>12</v>
      </c>
      <c r="T1408" s="56">
        <v>8</v>
      </c>
      <c r="U1408" s="146"/>
      <c r="V1408" s="69"/>
      <c r="W1408" s="73"/>
      <c r="X1408" s="184"/>
      <c r="Y1408" s="184"/>
      <c r="Z1408" s="184"/>
      <c r="AA1408" s="184"/>
      <c r="AB1408" s="184"/>
      <c r="AC1408" s="184"/>
      <c r="AD1408" s="184"/>
      <c r="AE1408" s="184"/>
      <c r="AF1408" s="184"/>
      <c r="AG1408" s="184"/>
      <c r="AH1408" s="184"/>
      <c r="AI1408" s="184"/>
      <c r="AJ1408" s="184"/>
      <c r="AK1408" s="184"/>
      <c r="AL1408" s="184"/>
      <c r="AM1408" s="184"/>
      <c r="AN1408" s="184"/>
      <c r="AO1408" s="184"/>
      <c r="AP1408" s="184"/>
      <c r="AQ1408" s="184"/>
      <c r="AR1408" s="184"/>
      <c r="AS1408" s="184"/>
      <c r="AT1408" s="184"/>
      <c r="AU1408" s="184"/>
      <c r="AV1408" s="184"/>
      <c r="AW1408" s="184"/>
      <c r="AX1408" s="184"/>
      <c r="AY1408" s="184"/>
      <c r="AZ1408" s="184"/>
      <c r="BA1408" s="184"/>
      <c r="BB1408" s="184"/>
      <c r="BC1408" s="184"/>
      <c r="BD1408" s="184"/>
      <c r="BE1408" s="184"/>
      <c r="BF1408" s="184"/>
      <c r="BG1408" s="184"/>
      <c r="BH1408" s="184"/>
      <c r="BI1408" s="184"/>
      <c r="BJ1408" s="184"/>
      <c r="BK1408" s="184"/>
      <c r="BL1408" s="184"/>
      <c r="BM1408" s="184"/>
      <c r="BN1408" s="184"/>
      <c r="BO1408" s="184"/>
    </row>
    <row r="1409" spans="1:313" s="72" customFormat="1" ht="23.25" customHeight="1" outlineLevel="1">
      <c r="A1409" s="56">
        <f t="shared" si="30"/>
        <v>1379</v>
      </c>
      <c r="B1409" s="78" t="s">
        <v>3367</v>
      </c>
      <c r="C1409" s="92"/>
      <c r="D1409" s="84" t="s">
        <v>3368</v>
      </c>
      <c r="E1409" s="85">
        <v>34701000</v>
      </c>
      <c r="F1409" s="56">
        <v>2022</v>
      </c>
      <c r="G1409" s="56">
        <v>2</v>
      </c>
      <c r="H1409" s="56">
        <v>1</v>
      </c>
      <c r="I1409" s="86">
        <v>484</v>
      </c>
      <c r="J1409" s="86">
        <v>414.8</v>
      </c>
      <c r="K1409" s="56"/>
      <c r="L1409" s="56"/>
      <c r="M1409" s="56"/>
      <c r="N1409" s="56"/>
      <c r="O1409" s="56"/>
      <c r="P1409" s="56"/>
      <c r="Q1409" s="56"/>
      <c r="R1409" s="56"/>
      <c r="S1409" s="56">
        <v>12</v>
      </c>
      <c r="T1409" s="56">
        <v>8</v>
      </c>
      <c r="U1409" s="146"/>
      <c r="V1409" s="69"/>
      <c r="W1409" s="73"/>
      <c r="X1409" s="184"/>
      <c r="Y1409" s="184"/>
      <c r="Z1409" s="184"/>
      <c r="AA1409" s="184"/>
      <c r="AB1409" s="184"/>
      <c r="AC1409" s="184"/>
      <c r="AD1409" s="184"/>
      <c r="AE1409" s="184"/>
      <c r="AF1409" s="184"/>
      <c r="AG1409" s="184"/>
      <c r="AH1409" s="184"/>
      <c r="AI1409" s="184"/>
      <c r="AJ1409" s="184"/>
      <c r="AK1409" s="184"/>
      <c r="AL1409" s="184"/>
      <c r="AM1409" s="184"/>
      <c r="AN1409" s="184"/>
      <c r="AO1409" s="184"/>
      <c r="AP1409" s="184"/>
      <c r="AQ1409" s="184"/>
      <c r="AR1409" s="184"/>
      <c r="AS1409" s="184"/>
      <c r="AT1409" s="184"/>
      <c r="AU1409" s="184"/>
      <c r="AV1409" s="184"/>
      <c r="AW1409" s="184"/>
      <c r="AX1409" s="184"/>
      <c r="AY1409" s="184"/>
      <c r="AZ1409" s="184"/>
      <c r="BA1409" s="184"/>
      <c r="BB1409" s="184"/>
      <c r="BC1409" s="184"/>
      <c r="BD1409" s="184"/>
      <c r="BE1409" s="184"/>
      <c r="BF1409" s="184"/>
      <c r="BG1409" s="184"/>
      <c r="BH1409" s="184"/>
      <c r="BI1409" s="184"/>
      <c r="BJ1409" s="184"/>
      <c r="BK1409" s="184"/>
      <c r="BL1409" s="184"/>
      <c r="BM1409" s="184"/>
      <c r="BN1409" s="184"/>
      <c r="BO1409" s="184"/>
    </row>
    <row r="1410" spans="1:313" s="72" customFormat="1" ht="23.25" customHeight="1" outlineLevel="1">
      <c r="A1410" s="56">
        <f t="shared" si="30"/>
        <v>1380</v>
      </c>
      <c r="B1410" s="78" t="s">
        <v>3369</v>
      </c>
      <c r="C1410" s="92"/>
      <c r="D1410" s="84" t="s">
        <v>3370</v>
      </c>
      <c r="E1410" s="85">
        <v>34701000</v>
      </c>
      <c r="F1410" s="56">
        <v>2022</v>
      </c>
      <c r="G1410" s="56">
        <v>2</v>
      </c>
      <c r="H1410" s="56">
        <v>1</v>
      </c>
      <c r="I1410" s="86">
        <v>470.9</v>
      </c>
      <c r="J1410" s="86">
        <v>411.7</v>
      </c>
      <c r="K1410" s="56"/>
      <c r="L1410" s="56"/>
      <c r="M1410" s="56"/>
      <c r="N1410" s="56"/>
      <c r="O1410" s="56"/>
      <c r="P1410" s="56"/>
      <c r="Q1410" s="56"/>
      <c r="R1410" s="56"/>
      <c r="S1410" s="56">
        <v>12</v>
      </c>
      <c r="T1410" s="56">
        <v>8</v>
      </c>
      <c r="U1410" s="146"/>
      <c r="V1410" s="69"/>
      <c r="W1410" s="73"/>
      <c r="X1410" s="184"/>
      <c r="Y1410" s="184"/>
      <c r="Z1410" s="184"/>
      <c r="AA1410" s="184"/>
      <c r="AB1410" s="184"/>
      <c r="AC1410" s="184"/>
      <c r="AD1410" s="184"/>
      <c r="AE1410" s="184"/>
      <c r="AF1410" s="184"/>
      <c r="AG1410" s="184"/>
      <c r="AH1410" s="184"/>
      <c r="AI1410" s="184"/>
      <c r="AJ1410" s="184"/>
      <c r="AK1410" s="184"/>
      <c r="AL1410" s="184"/>
      <c r="AM1410" s="184"/>
      <c r="AN1410" s="184"/>
      <c r="AO1410" s="184"/>
      <c r="AP1410" s="184"/>
      <c r="AQ1410" s="184"/>
      <c r="AR1410" s="184"/>
      <c r="AS1410" s="184"/>
      <c r="AT1410" s="184"/>
      <c r="AU1410" s="184"/>
      <c r="AV1410" s="184"/>
      <c r="AW1410" s="184"/>
      <c r="AX1410" s="184"/>
      <c r="AY1410" s="184"/>
      <c r="AZ1410" s="184"/>
      <c r="BA1410" s="184"/>
      <c r="BB1410" s="184"/>
      <c r="BC1410" s="184"/>
      <c r="BD1410" s="184"/>
      <c r="BE1410" s="184"/>
      <c r="BF1410" s="184"/>
      <c r="BG1410" s="184"/>
      <c r="BH1410" s="184"/>
      <c r="BI1410" s="184"/>
      <c r="BJ1410" s="184"/>
      <c r="BK1410" s="184"/>
      <c r="BL1410" s="184"/>
      <c r="BM1410" s="184"/>
      <c r="BN1410" s="184"/>
      <c r="BO1410" s="184"/>
    </row>
    <row r="1411" spans="1:313" s="72" customFormat="1" ht="23.25" customHeight="1" outlineLevel="1">
      <c r="A1411" s="56">
        <f t="shared" si="30"/>
        <v>1381</v>
      </c>
      <c r="B1411" s="78" t="s">
        <v>3371</v>
      </c>
      <c r="C1411" s="78"/>
      <c r="D1411" s="85" t="s">
        <v>3372</v>
      </c>
      <c r="E1411" s="85">
        <v>34701000</v>
      </c>
      <c r="F1411" s="56">
        <v>1958</v>
      </c>
      <c r="G1411" s="56">
        <v>2</v>
      </c>
      <c r="H1411" s="56">
        <v>1</v>
      </c>
      <c r="I1411" s="86">
        <v>420.2</v>
      </c>
      <c r="J1411" s="86">
        <v>408.6</v>
      </c>
      <c r="K1411" s="56">
        <v>11</v>
      </c>
      <c r="L1411" s="56">
        <v>8</v>
      </c>
      <c r="M1411" s="56">
        <v>12</v>
      </c>
      <c r="N1411" s="56">
        <v>10</v>
      </c>
      <c r="O1411" s="56"/>
      <c r="P1411" s="56"/>
      <c r="Q1411" s="56"/>
      <c r="R1411" s="56"/>
      <c r="S1411" s="56">
        <v>8</v>
      </c>
      <c r="T1411" s="56">
        <v>12</v>
      </c>
      <c r="U1411" s="146" t="s">
        <v>627</v>
      </c>
      <c r="V1411" s="69"/>
      <c r="W1411" s="76" t="s">
        <v>12254</v>
      </c>
      <c r="X1411" s="184"/>
      <c r="Y1411" s="184"/>
      <c r="Z1411" s="184"/>
      <c r="AA1411" s="184"/>
      <c r="AB1411" s="184"/>
      <c r="AC1411" s="184"/>
      <c r="AD1411" s="184"/>
      <c r="AE1411" s="184"/>
      <c r="AF1411" s="184"/>
      <c r="AG1411" s="184"/>
      <c r="AH1411" s="184"/>
      <c r="AI1411" s="184"/>
      <c r="AJ1411" s="184"/>
      <c r="AK1411" s="184"/>
      <c r="AL1411" s="184"/>
      <c r="AM1411" s="184"/>
      <c r="AN1411" s="184"/>
      <c r="AO1411" s="184"/>
      <c r="AP1411" s="184"/>
      <c r="AQ1411" s="184"/>
      <c r="AR1411" s="184"/>
      <c r="AS1411" s="184"/>
      <c r="AT1411" s="184"/>
      <c r="AU1411" s="184"/>
      <c r="AV1411" s="184"/>
      <c r="AW1411" s="184"/>
      <c r="AX1411" s="184"/>
      <c r="AY1411" s="184"/>
      <c r="AZ1411" s="184"/>
      <c r="BA1411" s="184"/>
      <c r="BB1411" s="184"/>
      <c r="BC1411" s="184"/>
      <c r="BD1411" s="184"/>
      <c r="BE1411" s="184"/>
      <c r="BF1411" s="184"/>
      <c r="BG1411" s="184"/>
      <c r="BH1411" s="184"/>
      <c r="BI1411" s="184"/>
      <c r="BJ1411" s="184"/>
      <c r="BK1411" s="184"/>
      <c r="BL1411" s="184"/>
      <c r="BM1411" s="184"/>
      <c r="BN1411" s="184"/>
      <c r="BO1411" s="184"/>
    </row>
    <row r="1412" spans="1:313" s="72" customFormat="1" ht="23.25" customHeight="1" outlineLevel="1">
      <c r="A1412" s="56">
        <f t="shared" si="30"/>
        <v>1382</v>
      </c>
      <c r="B1412" s="78" t="s">
        <v>3373</v>
      </c>
      <c r="C1412" s="78"/>
      <c r="D1412" s="85" t="s">
        <v>3374</v>
      </c>
      <c r="E1412" s="85">
        <v>34701000</v>
      </c>
      <c r="F1412" s="56">
        <v>1958</v>
      </c>
      <c r="G1412" s="56">
        <v>2</v>
      </c>
      <c r="H1412" s="56">
        <v>1</v>
      </c>
      <c r="I1412" s="86">
        <v>446.5</v>
      </c>
      <c r="J1412" s="86">
        <v>410.6</v>
      </c>
      <c r="K1412" s="56"/>
      <c r="L1412" s="56">
        <v>8</v>
      </c>
      <c r="M1412" s="56">
        <v>12</v>
      </c>
      <c r="N1412" s="56">
        <v>10</v>
      </c>
      <c r="O1412" s="56">
        <v>9</v>
      </c>
      <c r="P1412" s="56"/>
      <c r="Q1412" s="56"/>
      <c r="R1412" s="56">
        <v>8</v>
      </c>
      <c r="S1412" s="56">
        <v>11</v>
      </c>
      <c r="T1412" s="56">
        <v>12</v>
      </c>
      <c r="U1412" s="146" t="s">
        <v>407</v>
      </c>
      <c r="V1412" s="69"/>
      <c r="W1412" s="76" t="s">
        <v>12254</v>
      </c>
      <c r="X1412" s="184"/>
      <c r="Y1412" s="184"/>
      <c r="Z1412" s="184"/>
      <c r="AA1412" s="184"/>
      <c r="AB1412" s="184"/>
      <c r="AC1412" s="184"/>
      <c r="AD1412" s="184"/>
      <c r="AE1412" s="184"/>
      <c r="AF1412" s="184"/>
      <c r="AG1412" s="184"/>
      <c r="AH1412" s="184"/>
      <c r="AI1412" s="184"/>
      <c r="AJ1412" s="184"/>
      <c r="AK1412" s="184"/>
      <c r="AL1412" s="184"/>
      <c r="AM1412" s="184"/>
      <c r="AN1412" s="184"/>
      <c r="AO1412" s="184"/>
      <c r="AP1412" s="184"/>
      <c r="AQ1412" s="184"/>
      <c r="AR1412" s="184"/>
      <c r="AS1412" s="184"/>
      <c r="AT1412" s="184"/>
      <c r="AU1412" s="184"/>
      <c r="AV1412" s="184"/>
      <c r="AW1412" s="184"/>
      <c r="AX1412" s="184"/>
      <c r="AY1412" s="184"/>
      <c r="AZ1412" s="184"/>
      <c r="BA1412" s="184"/>
      <c r="BB1412" s="184"/>
      <c r="BC1412" s="184"/>
      <c r="BD1412" s="184"/>
      <c r="BE1412" s="184"/>
      <c r="BF1412" s="184"/>
      <c r="BG1412" s="184"/>
      <c r="BH1412" s="184"/>
      <c r="BI1412" s="184"/>
      <c r="BJ1412" s="184"/>
      <c r="BK1412" s="184"/>
      <c r="BL1412" s="184"/>
      <c r="BM1412" s="184"/>
      <c r="BN1412" s="184"/>
      <c r="BO1412" s="184"/>
    </row>
    <row r="1413" spans="1:313" s="72" customFormat="1" ht="23.25" customHeight="1" outlineLevel="1">
      <c r="A1413" s="56">
        <f t="shared" si="30"/>
        <v>1383</v>
      </c>
      <c r="B1413" s="78" t="s">
        <v>3375</v>
      </c>
      <c r="C1413" s="78"/>
      <c r="D1413" s="85" t="s">
        <v>3376</v>
      </c>
      <c r="E1413" s="85">
        <v>34701000</v>
      </c>
      <c r="F1413" s="56">
        <v>1959</v>
      </c>
      <c r="G1413" s="56">
        <v>2</v>
      </c>
      <c r="H1413" s="56">
        <v>1</v>
      </c>
      <c r="I1413" s="86">
        <v>384.7</v>
      </c>
      <c r="J1413" s="86">
        <v>373.1</v>
      </c>
      <c r="K1413" s="56"/>
      <c r="L1413" s="56">
        <v>8</v>
      </c>
      <c r="M1413" s="56">
        <v>12</v>
      </c>
      <c r="N1413" s="56">
        <v>10</v>
      </c>
      <c r="O1413" s="56"/>
      <c r="P1413" s="56"/>
      <c r="Q1413" s="56"/>
      <c r="R1413" s="56"/>
      <c r="S1413" s="56">
        <v>8</v>
      </c>
      <c r="T1413" s="56" t="s">
        <v>1776</v>
      </c>
      <c r="U1413" s="146" t="s">
        <v>297</v>
      </c>
      <c r="V1413" s="69"/>
      <c r="W1413" s="76" t="s">
        <v>12254</v>
      </c>
      <c r="X1413" s="184"/>
      <c r="Y1413" s="184"/>
      <c r="Z1413" s="184"/>
      <c r="AA1413" s="184"/>
      <c r="AB1413" s="184"/>
      <c r="AC1413" s="184"/>
      <c r="AD1413" s="184"/>
      <c r="AE1413" s="184"/>
      <c r="AF1413" s="184"/>
      <c r="AG1413" s="184"/>
      <c r="AH1413" s="184"/>
      <c r="AI1413" s="184"/>
      <c r="AJ1413" s="184"/>
      <c r="AK1413" s="184"/>
      <c r="AL1413" s="184"/>
      <c r="AM1413" s="184"/>
      <c r="AN1413" s="184"/>
      <c r="AO1413" s="184"/>
      <c r="AP1413" s="184"/>
      <c r="AQ1413" s="184"/>
      <c r="AR1413" s="184"/>
      <c r="AS1413" s="184"/>
      <c r="AT1413" s="184"/>
      <c r="AU1413" s="184"/>
      <c r="AV1413" s="184"/>
      <c r="AW1413" s="184"/>
      <c r="AX1413" s="184"/>
      <c r="AY1413" s="184"/>
      <c r="AZ1413" s="184"/>
      <c r="BA1413" s="184"/>
      <c r="BB1413" s="184"/>
      <c r="BC1413" s="184"/>
      <c r="BD1413" s="184"/>
      <c r="BE1413" s="184"/>
      <c r="BF1413" s="184"/>
      <c r="BG1413" s="184"/>
      <c r="BH1413" s="184"/>
      <c r="BI1413" s="184"/>
      <c r="BJ1413" s="184"/>
      <c r="BK1413" s="184"/>
      <c r="BL1413" s="184"/>
      <c r="BM1413" s="184"/>
      <c r="BN1413" s="184"/>
      <c r="BO1413" s="184"/>
    </row>
    <row r="1414" spans="1:313" s="72" customFormat="1" ht="23.25" customHeight="1" outlineLevel="1">
      <c r="A1414" s="56">
        <f t="shared" si="30"/>
        <v>1384</v>
      </c>
      <c r="B1414" s="78" t="s">
        <v>3377</v>
      </c>
      <c r="C1414" s="78"/>
      <c r="D1414" s="85" t="s">
        <v>3378</v>
      </c>
      <c r="E1414" s="85">
        <v>34701000</v>
      </c>
      <c r="F1414" s="56">
        <v>1958</v>
      </c>
      <c r="G1414" s="56">
        <v>2</v>
      </c>
      <c r="H1414" s="56">
        <v>1</v>
      </c>
      <c r="I1414" s="86">
        <v>420.3</v>
      </c>
      <c r="J1414" s="86">
        <v>408.7</v>
      </c>
      <c r="K1414" s="56">
        <v>8</v>
      </c>
      <c r="L1414" s="56">
        <v>12</v>
      </c>
      <c r="M1414" s="56">
        <v>10</v>
      </c>
      <c r="N1414" s="56"/>
      <c r="O1414" s="56"/>
      <c r="P1414" s="56"/>
      <c r="Q1414" s="56"/>
      <c r="R1414" s="56"/>
      <c r="S1414" s="56">
        <v>11</v>
      </c>
      <c r="T1414" s="56">
        <v>12</v>
      </c>
      <c r="U1414" s="144" t="s">
        <v>2951</v>
      </c>
      <c r="V1414" s="69"/>
      <c r="W1414" s="76" t="s">
        <v>12254</v>
      </c>
      <c r="X1414" s="184"/>
      <c r="Y1414" s="184"/>
      <c r="Z1414" s="184"/>
      <c r="AA1414" s="184"/>
      <c r="AB1414" s="184"/>
      <c r="AC1414" s="184"/>
      <c r="AD1414" s="184"/>
      <c r="AE1414" s="184"/>
      <c r="AF1414" s="184"/>
      <c r="AG1414" s="184"/>
      <c r="AH1414" s="184"/>
      <c r="AI1414" s="184"/>
      <c r="AJ1414" s="184"/>
      <c r="AK1414" s="184"/>
      <c r="AL1414" s="184"/>
      <c r="AM1414" s="184"/>
      <c r="AN1414" s="184"/>
      <c r="AO1414" s="184"/>
      <c r="AP1414" s="184"/>
      <c r="AQ1414" s="184"/>
      <c r="AR1414" s="184"/>
      <c r="AS1414" s="184"/>
      <c r="AT1414" s="184"/>
      <c r="AU1414" s="184"/>
      <c r="AV1414" s="184"/>
      <c r="AW1414" s="184"/>
      <c r="AX1414" s="184"/>
      <c r="AY1414" s="184"/>
      <c r="AZ1414" s="184"/>
      <c r="BA1414" s="184"/>
      <c r="BB1414" s="184"/>
      <c r="BC1414" s="184"/>
      <c r="BD1414" s="184"/>
      <c r="BE1414" s="184"/>
      <c r="BF1414" s="184"/>
      <c r="BG1414" s="184"/>
      <c r="BH1414" s="184"/>
      <c r="BI1414" s="184"/>
      <c r="BJ1414" s="184"/>
      <c r="BK1414" s="184"/>
      <c r="BL1414" s="184"/>
      <c r="BM1414" s="184"/>
      <c r="BN1414" s="184"/>
      <c r="BO1414" s="184"/>
    </row>
    <row r="1415" spans="1:313" s="72" customFormat="1" ht="23.25" customHeight="1" outlineLevel="1">
      <c r="A1415" s="56">
        <f t="shared" si="30"/>
        <v>1385</v>
      </c>
      <c r="B1415" s="78" t="s">
        <v>3379</v>
      </c>
      <c r="C1415" s="78"/>
      <c r="D1415" s="201" t="s">
        <v>3380</v>
      </c>
      <c r="E1415" s="85">
        <v>34701000</v>
      </c>
      <c r="F1415" s="56">
        <v>1958</v>
      </c>
      <c r="G1415" s="56">
        <v>2</v>
      </c>
      <c r="H1415" s="56">
        <v>1</v>
      </c>
      <c r="I1415" s="86">
        <v>453.8</v>
      </c>
      <c r="J1415" s="86">
        <v>414.3</v>
      </c>
      <c r="K1415" s="87"/>
      <c r="L1415" s="56">
        <v>12</v>
      </c>
      <c r="M1415" s="56">
        <v>8</v>
      </c>
      <c r="N1415" s="56">
        <v>9</v>
      </c>
      <c r="O1415" s="56">
        <v>10</v>
      </c>
      <c r="P1415" s="56"/>
      <c r="Q1415" s="56"/>
      <c r="R1415" s="56">
        <v>12</v>
      </c>
      <c r="S1415" s="56">
        <v>11</v>
      </c>
      <c r="T1415" s="56">
        <v>8</v>
      </c>
      <c r="U1415" s="146" t="s">
        <v>461</v>
      </c>
      <c r="V1415" s="69"/>
      <c r="W1415" s="76" t="s">
        <v>12254</v>
      </c>
      <c r="X1415" s="184"/>
      <c r="Y1415" s="184"/>
      <c r="Z1415" s="184"/>
      <c r="AA1415" s="184"/>
      <c r="AB1415" s="184"/>
      <c r="AC1415" s="184"/>
      <c r="AD1415" s="184"/>
      <c r="AE1415" s="184"/>
      <c r="AF1415" s="184"/>
      <c r="AG1415" s="184"/>
      <c r="AH1415" s="184"/>
      <c r="AI1415" s="184"/>
      <c r="AJ1415" s="184"/>
      <c r="AK1415" s="184"/>
      <c r="AL1415" s="184"/>
      <c r="AM1415" s="184"/>
      <c r="AN1415" s="184"/>
      <c r="AO1415" s="184"/>
      <c r="AP1415" s="184"/>
      <c r="AQ1415" s="184"/>
      <c r="AR1415" s="184"/>
      <c r="AS1415" s="184"/>
      <c r="AT1415" s="184"/>
      <c r="AU1415" s="184"/>
      <c r="AV1415" s="184"/>
      <c r="AW1415" s="184"/>
      <c r="AX1415" s="184"/>
      <c r="AY1415" s="184"/>
      <c r="AZ1415" s="184"/>
      <c r="BA1415" s="184"/>
      <c r="BB1415" s="184"/>
      <c r="BC1415" s="184"/>
      <c r="BD1415" s="184"/>
      <c r="BE1415" s="184"/>
      <c r="BF1415" s="184"/>
      <c r="BG1415" s="184"/>
      <c r="BH1415" s="184"/>
      <c r="BI1415" s="184"/>
      <c r="BJ1415" s="184"/>
      <c r="BK1415" s="184"/>
      <c r="BL1415" s="184"/>
      <c r="BM1415" s="184"/>
      <c r="BN1415" s="184"/>
      <c r="BO1415" s="184"/>
    </row>
    <row r="1416" spans="1:313" s="72" customFormat="1" ht="23.25" customHeight="1" outlineLevel="1">
      <c r="A1416" s="56">
        <f t="shared" si="30"/>
        <v>1386</v>
      </c>
      <c r="B1416" s="197" t="s">
        <v>3381</v>
      </c>
      <c r="C1416" s="78"/>
      <c r="D1416" s="85" t="s">
        <v>3382</v>
      </c>
      <c r="E1416" s="85">
        <v>34701000</v>
      </c>
      <c r="F1416" s="56">
        <v>1958</v>
      </c>
      <c r="G1416" s="56">
        <v>2</v>
      </c>
      <c r="H1416" s="56">
        <v>1</v>
      </c>
      <c r="I1416" s="86">
        <v>456.3</v>
      </c>
      <c r="J1416" s="86">
        <v>416.6</v>
      </c>
      <c r="K1416" s="56">
        <v>8</v>
      </c>
      <c r="L1416" s="56">
        <v>12</v>
      </c>
      <c r="M1416" s="56">
        <v>10</v>
      </c>
      <c r="N1416" s="56"/>
      <c r="O1416" s="56">
        <v>9</v>
      </c>
      <c r="P1416" s="56"/>
      <c r="Q1416" s="56"/>
      <c r="R1416" s="56">
        <v>8</v>
      </c>
      <c r="S1416" s="56">
        <v>11</v>
      </c>
      <c r="T1416" s="56">
        <v>12</v>
      </c>
      <c r="U1416" s="146" t="s">
        <v>3383</v>
      </c>
      <c r="V1416" s="69"/>
      <c r="W1416" s="76" t="s">
        <v>12254</v>
      </c>
      <c r="X1416" s="184"/>
      <c r="Y1416" s="184"/>
      <c r="Z1416" s="184"/>
      <c r="AA1416" s="184"/>
      <c r="AB1416" s="184"/>
      <c r="AC1416" s="184"/>
      <c r="AD1416" s="184"/>
      <c r="AE1416" s="184"/>
      <c r="AF1416" s="184"/>
      <c r="AG1416" s="184"/>
      <c r="AH1416" s="184"/>
      <c r="AI1416" s="184"/>
      <c r="AJ1416" s="184"/>
      <c r="AK1416" s="184"/>
      <c r="AL1416" s="184"/>
      <c r="AM1416" s="184"/>
      <c r="AN1416" s="184"/>
      <c r="AO1416" s="184"/>
      <c r="AP1416" s="184"/>
      <c r="AQ1416" s="184"/>
      <c r="AR1416" s="184"/>
      <c r="AS1416" s="184"/>
      <c r="AT1416" s="184"/>
      <c r="AU1416" s="184"/>
      <c r="AV1416" s="184"/>
      <c r="AW1416" s="184"/>
      <c r="AX1416" s="184"/>
      <c r="AY1416" s="184"/>
      <c r="AZ1416" s="184"/>
      <c r="BA1416" s="184"/>
      <c r="BB1416" s="184"/>
      <c r="BC1416" s="184"/>
      <c r="BD1416" s="184"/>
      <c r="BE1416" s="184"/>
      <c r="BF1416" s="184"/>
      <c r="BG1416" s="184"/>
      <c r="BH1416" s="184"/>
      <c r="BI1416" s="184"/>
      <c r="BJ1416" s="184"/>
      <c r="BK1416" s="184"/>
      <c r="BL1416" s="184"/>
      <c r="BM1416" s="184"/>
      <c r="BN1416" s="184"/>
      <c r="BO1416" s="184"/>
    </row>
    <row r="1417" spans="1:313" s="72" customFormat="1" ht="23.25" customHeight="1" outlineLevel="1">
      <c r="A1417" s="56">
        <f t="shared" si="30"/>
        <v>1387</v>
      </c>
      <c r="B1417" s="78" t="s">
        <v>3384</v>
      </c>
      <c r="C1417" s="78"/>
      <c r="D1417" s="85" t="s">
        <v>3385</v>
      </c>
      <c r="E1417" s="85">
        <v>34701000</v>
      </c>
      <c r="F1417" s="56">
        <v>1959</v>
      </c>
      <c r="G1417" s="56">
        <v>2</v>
      </c>
      <c r="H1417" s="56">
        <v>1</v>
      </c>
      <c r="I1417" s="86">
        <v>293.39999999999998</v>
      </c>
      <c r="J1417" s="86">
        <v>281.8</v>
      </c>
      <c r="K1417" s="56"/>
      <c r="L1417" s="56"/>
      <c r="M1417" s="56">
        <v>12</v>
      </c>
      <c r="N1417" s="56">
        <v>10</v>
      </c>
      <c r="O1417" s="56"/>
      <c r="P1417" s="56"/>
      <c r="Q1417" s="56"/>
      <c r="R1417" s="56"/>
      <c r="S1417" s="56">
        <v>8</v>
      </c>
      <c r="T1417" s="56" t="s">
        <v>1776</v>
      </c>
      <c r="U1417" s="146"/>
      <c r="V1417" s="69" t="s">
        <v>2544</v>
      </c>
      <c r="W1417" s="76" t="s">
        <v>12254</v>
      </c>
      <c r="X1417" s="184"/>
      <c r="Y1417" s="184"/>
      <c r="Z1417" s="184"/>
      <c r="AA1417" s="184"/>
      <c r="AB1417" s="184"/>
      <c r="AC1417" s="184"/>
      <c r="AD1417" s="184"/>
      <c r="AE1417" s="184"/>
      <c r="AF1417" s="184"/>
      <c r="AG1417" s="184"/>
      <c r="AH1417" s="184"/>
      <c r="AI1417" s="184"/>
      <c r="AJ1417" s="184"/>
      <c r="AK1417" s="184"/>
      <c r="AL1417" s="184"/>
      <c r="AM1417" s="184"/>
      <c r="AN1417" s="184"/>
      <c r="AO1417" s="184"/>
      <c r="AP1417" s="184"/>
      <c r="AQ1417" s="184"/>
      <c r="AR1417" s="184"/>
      <c r="AS1417" s="184"/>
      <c r="AT1417" s="184"/>
      <c r="AU1417" s="184"/>
      <c r="AV1417" s="184"/>
      <c r="AW1417" s="184"/>
      <c r="AX1417" s="184"/>
      <c r="AY1417" s="184"/>
      <c r="AZ1417" s="184"/>
      <c r="BA1417" s="184"/>
      <c r="BB1417" s="184"/>
      <c r="BC1417" s="184"/>
      <c r="BD1417" s="184"/>
      <c r="BE1417" s="184"/>
      <c r="BF1417" s="184"/>
      <c r="BG1417" s="184"/>
      <c r="BH1417" s="184"/>
      <c r="BI1417" s="184"/>
      <c r="BJ1417" s="184"/>
      <c r="BK1417" s="184"/>
      <c r="BL1417" s="184"/>
      <c r="BM1417" s="184"/>
      <c r="BN1417" s="184"/>
      <c r="BO1417" s="184"/>
    </row>
    <row r="1418" spans="1:313" s="72" customFormat="1" ht="23.25" customHeight="1" outlineLevel="1">
      <c r="A1418" s="56">
        <f t="shared" si="30"/>
        <v>1388</v>
      </c>
      <c r="B1418" s="85" t="s">
        <v>3386</v>
      </c>
      <c r="C1418" s="85"/>
      <c r="D1418" s="85" t="s">
        <v>3387</v>
      </c>
      <c r="E1418" s="85">
        <v>34701000</v>
      </c>
      <c r="F1418" s="56">
        <v>2019</v>
      </c>
      <c r="G1418" s="56">
        <v>3</v>
      </c>
      <c r="H1418" s="56">
        <v>3</v>
      </c>
      <c r="I1418" s="86">
        <v>2704.7</v>
      </c>
      <c r="J1418" s="86">
        <v>2045.6</v>
      </c>
      <c r="K1418" s="56"/>
      <c r="L1418" s="56"/>
      <c r="M1418" s="56"/>
      <c r="N1418" s="56"/>
      <c r="O1418" s="56"/>
      <c r="P1418" s="56">
        <v>9</v>
      </c>
      <c r="Q1418" s="56"/>
      <c r="R1418" s="56"/>
      <c r="S1418" s="56"/>
      <c r="T1418" s="56">
        <v>12</v>
      </c>
      <c r="U1418" s="144" t="s">
        <v>3388</v>
      </c>
      <c r="V1418" s="69"/>
      <c r="W1418" s="91" t="s">
        <v>12254</v>
      </c>
      <c r="X1418" s="184"/>
      <c r="Y1418" s="184"/>
      <c r="Z1418" s="184"/>
      <c r="AA1418" s="184"/>
      <c r="AB1418" s="184"/>
      <c r="AC1418" s="184"/>
      <c r="AD1418" s="184"/>
      <c r="AE1418" s="184"/>
      <c r="AF1418" s="184"/>
      <c r="AG1418" s="184"/>
      <c r="AH1418" s="184"/>
      <c r="AI1418" s="184"/>
      <c r="AJ1418" s="184"/>
      <c r="AK1418" s="184"/>
      <c r="AL1418" s="184"/>
      <c r="AM1418" s="184"/>
      <c r="AN1418" s="184"/>
      <c r="AO1418" s="184"/>
      <c r="AP1418" s="184"/>
      <c r="AQ1418" s="184"/>
      <c r="AR1418" s="184"/>
      <c r="AS1418" s="184"/>
      <c r="AT1418" s="184"/>
      <c r="AU1418" s="184"/>
      <c r="AV1418" s="184"/>
      <c r="AW1418" s="184"/>
      <c r="AX1418" s="184"/>
      <c r="AY1418" s="184"/>
      <c r="AZ1418" s="184"/>
      <c r="BA1418" s="184"/>
      <c r="BB1418" s="184"/>
      <c r="BC1418" s="184"/>
      <c r="BD1418" s="184"/>
      <c r="BE1418" s="184"/>
      <c r="BF1418" s="184"/>
      <c r="BG1418" s="184"/>
      <c r="BH1418" s="184"/>
      <c r="BI1418" s="184"/>
      <c r="BJ1418" s="184"/>
      <c r="BK1418" s="184"/>
      <c r="BL1418" s="184"/>
      <c r="BM1418" s="184"/>
      <c r="BN1418" s="184"/>
      <c r="BO1418" s="184"/>
      <c r="BP1418" s="71"/>
      <c r="BQ1418" s="71"/>
      <c r="BR1418" s="71"/>
      <c r="BS1418" s="71"/>
      <c r="BT1418" s="71"/>
      <c r="BU1418" s="71"/>
      <c r="BV1418" s="71"/>
      <c r="BW1418" s="71"/>
      <c r="BX1418" s="71"/>
      <c r="BY1418" s="71"/>
      <c r="BZ1418" s="71"/>
      <c r="CA1418" s="71"/>
      <c r="CB1418" s="71"/>
      <c r="CC1418" s="71"/>
      <c r="CD1418" s="71"/>
      <c r="CE1418" s="71"/>
      <c r="CF1418" s="71"/>
      <c r="CG1418" s="71"/>
      <c r="CH1418" s="71"/>
      <c r="CI1418" s="71"/>
      <c r="CJ1418" s="71"/>
      <c r="CK1418" s="71"/>
      <c r="CL1418" s="71"/>
      <c r="CM1418" s="71"/>
      <c r="CN1418" s="71"/>
      <c r="CO1418" s="71"/>
      <c r="CP1418" s="71"/>
      <c r="CQ1418" s="71"/>
      <c r="CR1418" s="71"/>
      <c r="CS1418" s="71"/>
      <c r="CT1418" s="71"/>
      <c r="CU1418" s="71"/>
      <c r="CV1418" s="71"/>
      <c r="CW1418" s="71"/>
      <c r="CX1418" s="71"/>
      <c r="CY1418" s="71"/>
      <c r="CZ1418" s="71"/>
      <c r="DA1418" s="71"/>
      <c r="DB1418" s="71"/>
      <c r="DC1418" s="71"/>
      <c r="DD1418" s="71"/>
      <c r="DE1418" s="71"/>
      <c r="DF1418" s="71"/>
      <c r="DG1418" s="71"/>
      <c r="DH1418" s="71"/>
      <c r="DI1418" s="71"/>
      <c r="DJ1418" s="71"/>
      <c r="DK1418" s="71"/>
      <c r="DL1418" s="71"/>
      <c r="DM1418" s="71"/>
      <c r="DN1418" s="71"/>
      <c r="DO1418" s="71"/>
      <c r="DP1418" s="71"/>
      <c r="DQ1418" s="71"/>
      <c r="DR1418" s="71"/>
      <c r="DS1418" s="71"/>
      <c r="DT1418" s="71"/>
      <c r="DU1418" s="71"/>
      <c r="DV1418" s="71"/>
      <c r="DW1418" s="71"/>
      <c r="DX1418" s="71"/>
      <c r="DY1418" s="71"/>
      <c r="DZ1418" s="71"/>
      <c r="EA1418" s="71"/>
      <c r="EB1418" s="71"/>
      <c r="EC1418" s="71"/>
      <c r="ED1418" s="71"/>
      <c r="EE1418" s="71"/>
      <c r="EF1418" s="71"/>
      <c r="EG1418" s="71"/>
      <c r="EH1418" s="71"/>
      <c r="EI1418" s="71"/>
      <c r="EJ1418" s="71"/>
      <c r="EK1418" s="71"/>
      <c r="EL1418" s="71"/>
      <c r="EM1418" s="71"/>
      <c r="EN1418" s="71"/>
      <c r="EO1418" s="71"/>
      <c r="EP1418" s="71"/>
      <c r="EQ1418" s="71"/>
      <c r="ER1418" s="71"/>
      <c r="ES1418" s="71"/>
      <c r="ET1418" s="71"/>
      <c r="EU1418" s="71"/>
      <c r="EV1418" s="71"/>
      <c r="EW1418" s="71"/>
      <c r="EX1418" s="71"/>
      <c r="EY1418" s="71"/>
      <c r="EZ1418" s="71"/>
      <c r="FA1418" s="71"/>
      <c r="FB1418" s="71"/>
      <c r="FC1418" s="71"/>
      <c r="FD1418" s="71"/>
      <c r="FE1418" s="71"/>
      <c r="FF1418" s="71"/>
      <c r="FG1418" s="71"/>
      <c r="FH1418" s="71"/>
      <c r="FI1418" s="71"/>
      <c r="FJ1418" s="71"/>
      <c r="FK1418" s="71"/>
      <c r="FL1418" s="71"/>
      <c r="FM1418" s="71"/>
      <c r="FN1418" s="71"/>
      <c r="FO1418" s="71"/>
      <c r="FP1418" s="71"/>
      <c r="FQ1418" s="71"/>
      <c r="FR1418" s="71"/>
      <c r="FS1418" s="71"/>
      <c r="FT1418" s="71"/>
      <c r="FU1418" s="71"/>
      <c r="FV1418" s="71"/>
      <c r="FW1418" s="71"/>
      <c r="FX1418" s="71"/>
      <c r="FY1418" s="71"/>
      <c r="FZ1418" s="71"/>
      <c r="GA1418" s="71"/>
      <c r="GB1418" s="71"/>
      <c r="GC1418" s="71"/>
      <c r="GD1418" s="71"/>
      <c r="GE1418" s="71"/>
      <c r="GF1418" s="71"/>
      <c r="GG1418" s="71"/>
      <c r="GH1418" s="71"/>
      <c r="GI1418" s="71"/>
      <c r="GJ1418" s="71"/>
      <c r="GK1418" s="71"/>
      <c r="GL1418" s="71"/>
      <c r="GM1418" s="71"/>
      <c r="GN1418" s="71"/>
      <c r="GO1418" s="71"/>
      <c r="GP1418" s="71"/>
      <c r="GQ1418" s="71"/>
      <c r="GR1418" s="71"/>
      <c r="GS1418" s="71"/>
      <c r="GT1418" s="71"/>
      <c r="GU1418" s="71"/>
      <c r="GV1418" s="71"/>
      <c r="GW1418" s="71"/>
      <c r="GX1418" s="71"/>
      <c r="GY1418" s="71"/>
      <c r="GZ1418" s="71"/>
      <c r="HA1418" s="71"/>
      <c r="HB1418" s="71"/>
      <c r="HC1418" s="71"/>
      <c r="HD1418" s="71"/>
      <c r="HE1418" s="71"/>
      <c r="HF1418" s="71"/>
      <c r="HG1418" s="71"/>
      <c r="HH1418" s="71"/>
      <c r="HI1418" s="71"/>
      <c r="HJ1418" s="71"/>
      <c r="HK1418" s="71"/>
      <c r="HL1418" s="71"/>
      <c r="HM1418" s="71"/>
      <c r="HN1418" s="71"/>
      <c r="HO1418" s="71"/>
      <c r="HP1418" s="71"/>
      <c r="HQ1418" s="71"/>
      <c r="HR1418" s="71"/>
      <c r="HS1418" s="71"/>
      <c r="HT1418" s="71"/>
      <c r="HU1418" s="71"/>
      <c r="HV1418" s="71"/>
      <c r="HW1418" s="71"/>
      <c r="HX1418" s="71"/>
      <c r="HY1418" s="71"/>
      <c r="HZ1418" s="71"/>
      <c r="IA1418" s="71"/>
      <c r="IB1418" s="71"/>
      <c r="IC1418" s="71"/>
      <c r="ID1418" s="71"/>
      <c r="IE1418" s="71"/>
      <c r="IF1418" s="71"/>
      <c r="IG1418" s="71"/>
      <c r="IH1418" s="71"/>
      <c r="II1418" s="71"/>
      <c r="IJ1418" s="71"/>
      <c r="IK1418" s="71"/>
      <c r="IL1418" s="71"/>
      <c r="IM1418" s="71"/>
      <c r="IN1418" s="71"/>
      <c r="IO1418" s="71"/>
      <c r="IP1418" s="71"/>
      <c r="IQ1418" s="71"/>
      <c r="IR1418" s="71"/>
      <c r="IS1418" s="71"/>
      <c r="IT1418" s="71"/>
      <c r="IU1418" s="71"/>
      <c r="IV1418" s="71"/>
      <c r="IW1418" s="71"/>
      <c r="IX1418" s="71"/>
      <c r="IY1418" s="71"/>
      <c r="IZ1418" s="71"/>
      <c r="JA1418" s="71"/>
      <c r="JB1418" s="71"/>
      <c r="JC1418" s="71"/>
      <c r="JD1418" s="71"/>
      <c r="JE1418" s="71"/>
      <c r="JF1418" s="71"/>
      <c r="JG1418" s="71"/>
      <c r="JH1418" s="71"/>
      <c r="JI1418" s="71"/>
      <c r="JJ1418" s="71"/>
      <c r="JK1418" s="71"/>
      <c r="JL1418" s="71"/>
      <c r="JM1418" s="71"/>
      <c r="JN1418" s="71"/>
      <c r="JO1418" s="71"/>
      <c r="JP1418" s="71"/>
      <c r="JQ1418" s="71"/>
      <c r="JR1418" s="71"/>
      <c r="JS1418" s="71"/>
      <c r="JT1418" s="71"/>
      <c r="JU1418" s="71"/>
      <c r="JV1418" s="71"/>
      <c r="JW1418" s="71"/>
      <c r="JX1418" s="71"/>
      <c r="JY1418" s="71"/>
      <c r="JZ1418" s="71"/>
      <c r="KA1418" s="71"/>
      <c r="KB1418" s="71"/>
      <c r="KC1418" s="71"/>
      <c r="KD1418" s="71"/>
      <c r="KE1418" s="71"/>
      <c r="KF1418" s="71"/>
      <c r="KG1418" s="71"/>
      <c r="KH1418" s="71"/>
      <c r="KI1418" s="71"/>
      <c r="KJ1418" s="71"/>
      <c r="KK1418" s="71"/>
      <c r="KL1418" s="71"/>
      <c r="KM1418" s="71"/>
      <c r="KN1418" s="71"/>
      <c r="KO1418" s="71"/>
      <c r="KP1418" s="71"/>
      <c r="KQ1418" s="71"/>
      <c r="KR1418" s="71"/>
      <c r="KS1418" s="71"/>
      <c r="KT1418" s="71"/>
      <c r="KU1418" s="71"/>
      <c r="KV1418" s="71"/>
      <c r="KW1418" s="71"/>
      <c r="KX1418" s="71"/>
      <c r="KY1418" s="71"/>
      <c r="KZ1418" s="71"/>
      <c r="LA1418" s="71"/>
    </row>
    <row r="1419" spans="1:313" s="72" customFormat="1" ht="23.25" customHeight="1" outlineLevel="1">
      <c r="A1419" s="56">
        <f t="shared" si="30"/>
        <v>1389</v>
      </c>
      <c r="B1419" s="78" t="s">
        <v>3389</v>
      </c>
      <c r="C1419" s="78"/>
      <c r="D1419" s="85" t="s">
        <v>3390</v>
      </c>
      <c r="E1419" s="85">
        <v>34701000</v>
      </c>
      <c r="F1419" s="56">
        <v>1958</v>
      </c>
      <c r="G1419" s="56">
        <v>2</v>
      </c>
      <c r="H1419" s="56">
        <v>1</v>
      </c>
      <c r="I1419" s="86">
        <v>426.9</v>
      </c>
      <c r="J1419" s="86">
        <v>415.3</v>
      </c>
      <c r="K1419" s="56">
        <v>8</v>
      </c>
      <c r="L1419" s="56">
        <v>12</v>
      </c>
      <c r="M1419" s="56">
        <v>10</v>
      </c>
      <c r="N1419" s="56"/>
      <c r="O1419" s="56"/>
      <c r="P1419" s="56"/>
      <c r="Q1419" s="56"/>
      <c r="R1419" s="56">
        <v>8</v>
      </c>
      <c r="S1419" s="56">
        <v>11</v>
      </c>
      <c r="T1419" s="56">
        <v>12</v>
      </c>
      <c r="U1419" s="146" t="s">
        <v>3383</v>
      </c>
      <c r="V1419" s="69"/>
      <c r="W1419" s="76" t="s">
        <v>12254</v>
      </c>
      <c r="X1419" s="184"/>
      <c r="Y1419" s="184"/>
      <c r="Z1419" s="184"/>
      <c r="AA1419" s="184"/>
      <c r="AB1419" s="184"/>
      <c r="AC1419" s="184"/>
      <c r="AD1419" s="184"/>
      <c r="AE1419" s="184"/>
      <c r="AF1419" s="184"/>
      <c r="AG1419" s="184"/>
      <c r="AH1419" s="184"/>
      <c r="AI1419" s="184"/>
      <c r="AJ1419" s="184"/>
      <c r="AK1419" s="184"/>
      <c r="AL1419" s="184"/>
      <c r="AM1419" s="184"/>
      <c r="AN1419" s="184"/>
      <c r="AO1419" s="184"/>
      <c r="AP1419" s="184"/>
      <c r="AQ1419" s="184"/>
      <c r="AR1419" s="184"/>
      <c r="AS1419" s="184"/>
      <c r="AT1419" s="184"/>
      <c r="AU1419" s="184"/>
      <c r="AV1419" s="184"/>
      <c r="AW1419" s="184"/>
      <c r="AX1419" s="184"/>
      <c r="AY1419" s="184"/>
      <c r="AZ1419" s="184"/>
      <c r="BA1419" s="184"/>
      <c r="BB1419" s="184"/>
      <c r="BC1419" s="184"/>
      <c r="BD1419" s="184"/>
      <c r="BE1419" s="184"/>
      <c r="BF1419" s="184"/>
      <c r="BG1419" s="184"/>
      <c r="BH1419" s="184"/>
      <c r="BI1419" s="184"/>
      <c r="BJ1419" s="184"/>
      <c r="BK1419" s="184"/>
      <c r="BL1419" s="184"/>
      <c r="BM1419" s="184"/>
      <c r="BN1419" s="184"/>
      <c r="BO1419" s="184"/>
    </row>
    <row r="1420" spans="1:313" s="72" customFormat="1" ht="23.25" customHeight="1" outlineLevel="1">
      <c r="A1420" s="56">
        <f t="shared" si="30"/>
        <v>1390</v>
      </c>
      <c r="B1420" s="78" t="s">
        <v>3391</v>
      </c>
      <c r="C1420" s="78"/>
      <c r="D1420" s="85" t="s">
        <v>3392</v>
      </c>
      <c r="E1420" s="85">
        <v>34701000</v>
      </c>
      <c r="F1420" s="56">
        <v>1958</v>
      </c>
      <c r="G1420" s="56">
        <v>2</v>
      </c>
      <c r="H1420" s="56">
        <v>1</v>
      </c>
      <c r="I1420" s="86">
        <v>418</v>
      </c>
      <c r="J1420" s="86">
        <v>406.4</v>
      </c>
      <c r="K1420" s="56">
        <v>8</v>
      </c>
      <c r="L1420" s="56">
        <v>12</v>
      </c>
      <c r="M1420" s="56">
        <v>10</v>
      </c>
      <c r="N1420" s="56"/>
      <c r="O1420" s="56"/>
      <c r="P1420" s="56"/>
      <c r="Q1420" s="56"/>
      <c r="R1420" s="56">
        <v>8</v>
      </c>
      <c r="S1420" s="56">
        <v>11</v>
      </c>
      <c r="T1420" s="56">
        <v>12</v>
      </c>
      <c r="U1420" s="146" t="s">
        <v>3383</v>
      </c>
      <c r="V1420" s="69"/>
      <c r="W1420" s="76" t="s">
        <v>12254</v>
      </c>
      <c r="X1420" s="184"/>
      <c r="Y1420" s="184"/>
      <c r="Z1420" s="184"/>
      <c r="AA1420" s="184"/>
      <c r="AB1420" s="184"/>
      <c r="AC1420" s="184"/>
      <c r="AD1420" s="184"/>
      <c r="AE1420" s="184"/>
      <c r="AF1420" s="184"/>
      <c r="AG1420" s="184"/>
      <c r="AH1420" s="184"/>
      <c r="AI1420" s="184"/>
      <c r="AJ1420" s="184"/>
      <c r="AK1420" s="184"/>
      <c r="AL1420" s="184"/>
      <c r="AM1420" s="184"/>
      <c r="AN1420" s="184"/>
      <c r="AO1420" s="184"/>
      <c r="AP1420" s="184"/>
      <c r="AQ1420" s="184"/>
      <c r="AR1420" s="184"/>
      <c r="AS1420" s="184"/>
      <c r="AT1420" s="184"/>
      <c r="AU1420" s="184"/>
      <c r="AV1420" s="184"/>
      <c r="AW1420" s="184"/>
      <c r="AX1420" s="184"/>
      <c r="AY1420" s="184"/>
      <c r="AZ1420" s="184"/>
      <c r="BA1420" s="184"/>
      <c r="BB1420" s="184"/>
      <c r="BC1420" s="184"/>
      <c r="BD1420" s="184"/>
      <c r="BE1420" s="184"/>
      <c r="BF1420" s="184"/>
      <c r="BG1420" s="184"/>
      <c r="BH1420" s="184"/>
      <c r="BI1420" s="184"/>
      <c r="BJ1420" s="184"/>
      <c r="BK1420" s="184"/>
      <c r="BL1420" s="184"/>
      <c r="BM1420" s="184"/>
      <c r="BN1420" s="184"/>
      <c r="BO1420" s="184"/>
    </row>
    <row r="1421" spans="1:313" s="72" customFormat="1" ht="23.25" customHeight="1" outlineLevel="1">
      <c r="A1421" s="56">
        <f t="shared" si="30"/>
        <v>1391</v>
      </c>
      <c r="B1421" s="78" t="s">
        <v>3393</v>
      </c>
      <c r="C1421" s="78"/>
      <c r="D1421" s="85" t="s">
        <v>3394</v>
      </c>
      <c r="E1421" s="85">
        <v>34701000</v>
      </c>
      <c r="F1421" s="56">
        <v>1958</v>
      </c>
      <c r="G1421" s="56">
        <v>2</v>
      </c>
      <c r="H1421" s="56">
        <v>1</v>
      </c>
      <c r="I1421" s="86">
        <v>456.3</v>
      </c>
      <c r="J1421" s="86">
        <v>406.4</v>
      </c>
      <c r="K1421" s="56">
        <v>8</v>
      </c>
      <c r="L1421" s="56">
        <v>12</v>
      </c>
      <c r="M1421" s="56">
        <v>10</v>
      </c>
      <c r="N1421" s="56"/>
      <c r="O1421" s="56"/>
      <c r="P1421" s="56"/>
      <c r="Q1421" s="56"/>
      <c r="R1421" s="56">
        <v>8</v>
      </c>
      <c r="S1421" s="56">
        <v>11</v>
      </c>
      <c r="T1421" s="56">
        <v>12</v>
      </c>
      <c r="U1421" s="146" t="s">
        <v>3383</v>
      </c>
      <c r="V1421" s="69"/>
      <c r="W1421" s="76" t="s">
        <v>12254</v>
      </c>
      <c r="X1421" s="184"/>
      <c r="Y1421" s="184"/>
      <c r="Z1421" s="184"/>
      <c r="AA1421" s="184"/>
      <c r="AB1421" s="184"/>
      <c r="AC1421" s="184"/>
      <c r="AD1421" s="184"/>
      <c r="AE1421" s="184"/>
      <c r="AF1421" s="184"/>
      <c r="AG1421" s="184"/>
      <c r="AH1421" s="184"/>
      <c r="AI1421" s="184"/>
      <c r="AJ1421" s="184"/>
      <c r="AK1421" s="184"/>
      <c r="AL1421" s="184"/>
      <c r="AM1421" s="184"/>
      <c r="AN1421" s="184"/>
      <c r="AO1421" s="184"/>
      <c r="AP1421" s="184"/>
      <c r="AQ1421" s="184"/>
      <c r="AR1421" s="184"/>
      <c r="AS1421" s="184"/>
      <c r="AT1421" s="184"/>
      <c r="AU1421" s="184"/>
      <c r="AV1421" s="184"/>
      <c r="AW1421" s="184"/>
      <c r="AX1421" s="184"/>
      <c r="AY1421" s="184"/>
      <c r="AZ1421" s="184"/>
      <c r="BA1421" s="184"/>
      <c r="BB1421" s="184"/>
      <c r="BC1421" s="184"/>
      <c r="BD1421" s="184"/>
      <c r="BE1421" s="184"/>
      <c r="BF1421" s="184"/>
      <c r="BG1421" s="184"/>
      <c r="BH1421" s="184"/>
      <c r="BI1421" s="184"/>
      <c r="BJ1421" s="184"/>
      <c r="BK1421" s="184"/>
      <c r="BL1421" s="184"/>
      <c r="BM1421" s="184"/>
      <c r="BN1421" s="184"/>
      <c r="BO1421" s="184"/>
    </row>
    <row r="1422" spans="1:313" s="72" customFormat="1" ht="23.25" customHeight="1" outlineLevel="1">
      <c r="A1422" s="56">
        <f t="shared" si="30"/>
        <v>1392</v>
      </c>
      <c r="B1422" s="78" t="s">
        <v>3395</v>
      </c>
      <c r="C1422" s="78"/>
      <c r="D1422" s="85" t="s">
        <v>3396</v>
      </c>
      <c r="E1422" s="85">
        <v>34701000</v>
      </c>
      <c r="F1422" s="56">
        <v>2007</v>
      </c>
      <c r="G1422" s="56">
        <v>2</v>
      </c>
      <c r="H1422" s="56">
        <v>1</v>
      </c>
      <c r="I1422" s="86">
        <v>604.1</v>
      </c>
      <c r="J1422" s="86">
        <v>547.79999999999995</v>
      </c>
      <c r="K1422" s="56"/>
      <c r="L1422" s="56"/>
      <c r="M1422" s="56"/>
      <c r="N1422" s="56"/>
      <c r="O1422" s="56">
        <v>8</v>
      </c>
      <c r="P1422" s="56">
        <v>12</v>
      </c>
      <c r="Q1422" s="56">
        <v>10</v>
      </c>
      <c r="R1422" s="56">
        <v>11</v>
      </c>
      <c r="S1422" s="56">
        <v>9</v>
      </c>
      <c r="T1422" s="56"/>
      <c r="U1422" s="146"/>
      <c r="V1422" s="69"/>
      <c r="W1422" s="76" t="s">
        <v>12254</v>
      </c>
      <c r="X1422" s="184"/>
      <c r="Y1422" s="184"/>
      <c r="Z1422" s="184"/>
      <c r="AA1422" s="184"/>
      <c r="AB1422" s="184"/>
      <c r="AC1422" s="184"/>
      <c r="AD1422" s="184"/>
      <c r="AE1422" s="184"/>
      <c r="AF1422" s="184"/>
      <c r="AG1422" s="184"/>
      <c r="AH1422" s="184"/>
      <c r="AI1422" s="184"/>
      <c r="AJ1422" s="184"/>
      <c r="AK1422" s="184"/>
      <c r="AL1422" s="184"/>
      <c r="AM1422" s="184"/>
      <c r="AN1422" s="184"/>
      <c r="AO1422" s="184"/>
      <c r="AP1422" s="184"/>
      <c r="AQ1422" s="184"/>
      <c r="AR1422" s="184"/>
      <c r="AS1422" s="184"/>
      <c r="AT1422" s="184"/>
      <c r="AU1422" s="184"/>
      <c r="AV1422" s="184"/>
      <c r="AW1422" s="184"/>
      <c r="AX1422" s="184"/>
      <c r="AY1422" s="184"/>
      <c r="AZ1422" s="184"/>
      <c r="BA1422" s="184"/>
      <c r="BB1422" s="184"/>
      <c r="BC1422" s="184"/>
      <c r="BD1422" s="184"/>
      <c r="BE1422" s="184"/>
      <c r="BF1422" s="184"/>
      <c r="BG1422" s="184"/>
      <c r="BH1422" s="184"/>
      <c r="BI1422" s="184"/>
      <c r="BJ1422" s="184"/>
      <c r="BK1422" s="184"/>
      <c r="BL1422" s="184"/>
      <c r="BM1422" s="184"/>
      <c r="BN1422" s="184"/>
      <c r="BO1422" s="184"/>
    </row>
    <row r="1423" spans="1:313" s="72" customFormat="1" ht="23.25" customHeight="1" outlineLevel="1">
      <c r="A1423" s="56">
        <f t="shared" si="30"/>
        <v>1393</v>
      </c>
      <c r="B1423" s="78" t="s">
        <v>3395</v>
      </c>
      <c r="C1423" s="56" t="s">
        <v>2770</v>
      </c>
      <c r="D1423" s="85" t="s">
        <v>3397</v>
      </c>
      <c r="E1423" s="85">
        <v>34701000</v>
      </c>
      <c r="F1423" s="56">
        <v>2010</v>
      </c>
      <c r="G1423" s="56">
        <v>3</v>
      </c>
      <c r="H1423" s="56">
        <v>1</v>
      </c>
      <c r="I1423" s="86">
        <v>1162.0999999999999</v>
      </c>
      <c r="J1423" s="86">
        <v>1037.3</v>
      </c>
      <c r="K1423" s="56"/>
      <c r="L1423" s="56"/>
      <c r="M1423" s="56"/>
      <c r="N1423" s="56"/>
      <c r="O1423" s="56"/>
      <c r="P1423" s="56">
        <v>8</v>
      </c>
      <c r="Q1423" s="56">
        <v>12</v>
      </c>
      <c r="R1423" s="56">
        <v>10</v>
      </c>
      <c r="S1423" s="56">
        <v>11</v>
      </c>
      <c r="T1423" s="56">
        <v>9</v>
      </c>
      <c r="U1423" s="146"/>
      <c r="V1423" s="69"/>
      <c r="W1423" s="76"/>
      <c r="X1423" s="184"/>
      <c r="Y1423" s="184"/>
      <c r="Z1423" s="184"/>
      <c r="AA1423" s="184"/>
      <c r="AB1423" s="184"/>
      <c r="AC1423" s="184"/>
      <c r="AD1423" s="184"/>
      <c r="AE1423" s="184"/>
      <c r="AF1423" s="184"/>
      <c r="AG1423" s="184"/>
      <c r="AH1423" s="184"/>
      <c r="AI1423" s="184"/>
      <c r="AJ1423" s="184"/>
      <c r="AK1423" s="184"/>
      <c r="AL1423" s="184"/>
      <c r="AM1423" s="184"/>
      <c r="AN1423" s="184"/>
      <c r="AO1423" s="184"/>
      <c r="AP1423" s="184"/>
      <c r="AQ1423" s="184"/>
      <c r="AR1423" s="184"/>
      <c r="AS1423" s="184"/>
      <c r="AT1423" s="184"/>
      <c r="AU1423" s="184"/>
      <c r="AV1423" s="184"/>
      <c r="AW1423" s="184"/>
      <c r="AX1423" s="184"/>
      <c r="AY1423" s="184"/>
      <c r="AZ1423" s="184"/>
      <c r="BA1423" s="184"/>
      <c r="BB1423" s="184"/>
      <c r="BC1423" s="184"/>
      <c r="BD1423" s="184"/>
      <c r="BE1423" s="184"/>
      <c r="BF1423" s="184"/>
      <c r="BG1423" s="184"/>
      <c r="BH1423" s="184"/>
      <c r="BI1423" s="184"/>
      <c r="BJ1423" s="184"/>
      <c r="BK1423" s="184"/>
      <c r="BL1423" s="184"/>
      <c r="BM1423" s="184"/>
      <c r="BN1423" s="184"/>
      <c r="BO1423" s="184"/>
    </row>
    <row r="1424" spans="1:313" s="72" customFormat="1" ht="23.25" customHeight="1" outlineLevel="1">
      <c r="A1424" s="56">
        <f t="shared" si="30"/>
        <v>1394</v>
      </c>
      <c r="B1424" s="78" t="s">
        <v>3398</v>
      </c>
      <c r="C1424" s="78"/>
      <c r="D1424" s="85" t="s">
        <v>3399</v>
      </c>
      <c r="E1424" s="85">
        <v>34701000</v>
      </c>
      <c r="F1424" s="56">
        <v>1958</v>
      </c>
      <c r="G1424" s="56">
        <v>2</v>
      </c>
      <c r="H1424" s="56">
        <v>1</v>
      </c>
      <c r="I1424" s="86">
        <v>452.2</v>
      </c>
      <c r="J1424" s="86">
        <v>403</v>
      </c>
      <c r="K1424" s="87"/>
      <c r="L1424" s="56">
        <v>10</v>
      </c>
      <c r="M1424" s="56">
        <v>8</v>
      </c>
      <c r="N1424" s="56">
        <v>12</v>
      </c>
      <c r="O1424" s="56">
        <v>9</v>
      </c>
      <c r="P1424" s="56"/>
      <c r="Q1424" s="56"/>
      <c r="R1424" s="56"/>
      <c r="S1424" s="56">
        <v>11</v>
      </c>
      <c r="T1424" s="56" t="s">
        <v>3400</v>
      </c>
      <c r="U1424" s="146" t="s">
        <v>1341</v>
      </c>
      <c r="V1424" s="69"/>
      <c r="W1424" s="76" t="s">
        <v>12254</v>
      </c>
      <c r="X1424" s="184"/>
      <c r="Y1424" s="184"/>
      <c r="Z1424" s="184"/>
      <c r="AA1424" s="184"/>
      <c r="AB1424" s="184"/>
      <c r="AC1424" s="184"/>
      <c r="AD1424" s="184"/>
      <c r="AE1424" s="184"/>
      <c r="AF1424" s="184"/>
      <c r="AG1424" s="184"/>
      <c r="AH1424" s="184"/>
      <c r="AI1424" s="184"/>
      <c r="AJ1424" s="184"/>
      <c r="AK1424" s="184"/>
      <c r="AL1424" s="184"/>
      <c r="AM1424" s="184"/>
      <c r="AN1424" s="184"/>
      <c r="AO1424" s="184"/>
      <c r="AP1424" s="184"/>
      <c r="AQ1424" s="184"/>
      <c r="AR1424" s="184"/>
      <c r="AS1424" s="184"/>
      <c r="AT1424" s="184"/>
      <c r="AU1424" s="184"/>
      <c r="AV1424" s="184"/>
      <c r="AW1424" s="184"/>
      <c r="AX1424" s="184"/>
      <c r="AY1424" s="184"/>
      <c r="AZ1424" s="184"/>
      <c r="BA1424" s="184"/>
      <c r="BB1424" s="184"/>
      <c r="BC1424" s="184"/>
      <c r="BD1424" s="184"/>
      <c r="BE1424" s="184"/>
      <c r="BF1424" s="184"/>
      <c r="BG1424" s="184"/>
      <c r="BH1424" s="184"/>
      <c r="BI1424" s="184"/>
      <c r="BJ1424" s="184"/>
      <c r="BK1424" s="184"/>
      <c r="BL1424" s="184"/>
      <c r="BM1424" s="184"/>
      <c r="BN1424" s="184"/>
      <c r="BO1424" s="184"/>
    </row>
    <row r="1425" spans="1:67" s="72" customFormat="1" ht="23.25" customHeight="1" outlineLevel="1">
      <c r="A1425" s="56">
        <f t="shared" si="30"/>
        <v>1395</v>
      </c>
      <c r="B1425" s="78" t="s">
        <v>3401</v>
      </c>
      <c r="C1425" s="78"/>
      <c r="D1425" s="85" t="s">
        <v>3402</v>
      </c>
      <c r="E1425" s="85">
        <v>34701000</v>
      </c>
      <c r="F1425" s="56">
        <v>1958</v>
      </c>
      <c r="G1425" s="56">
        <v>2</v>
      </c>
      <c r="H1425" s="56">
        <v>1</v>
      </c>
      <c r="I1425" s="86">
        <v>423.6</v>
      </c>
      <c r="J1425" s="86">
        <v>412</v>
      </c>
      <c r="K1425" s="56">
        <v>8</v>
      </c>
      <c r="L1425" s="56"/>
      <c r="M1425" s="56">
        <v>12</v>
      </c>
      <c r="N1425" s="56">
        <v>10</v>
      </c>
      <c r="O1425" s="56"/>
      <c r="P1425" s="56"/>
      <c r="Q1425" s="56"/>
      <c r="R1425" s="56">
        <v>8</v>
      </c>
      <c r="S1425" s="56">
        <v>11</v>
      </c>
      <c r="T1425" s="56">
        <v>12</v>
      </c>
      <c r="U1425" s="146" t="s">
        <v>373</v>
      </c>
      <c r="V1425" s="69"/>
      <c r="W1425" s="76" t="s">
        <v>12254</v>
      </c>
      <c r="X1425" s="184"/>
      <c r="Y1425" s="184"/>
      <c r="Z1425" s="184"/>
      <c r="AA1425" s="184"/>
      <c r="AB1425" s="184"/>
      <c r="AC1425" s="184"/>
      <c r="AD1425" s="184"/>
      <c r="AE1425" s="184"/>
      <c r="AF1425" s="184"/>
      <c r="AG1425" s="184"/>
      <c r="AH1425" s="184"/>
      <c r="AI1425" s="184"/>
      <c r="AJ1425" s="184"/>
      <c r="AK1425" s="184"/>
      <c r="AL1425" s="184"/>
      <c r="AM1425" s="184"/>
      <c r="AN1425" s="184"/>
      <c r="AO1425" s="184"/>
      <c r="AP1425" s="184"/>
      <c r="AQ1425" s="184"/>
      <c r="AR1425" s="184"/>
      <c r="AS1425" s="184"/>
      <c r="AT1425" s="184"/>
      <c r="AU1425" s="184"/>
      <c r="AV1425" s="184"/>
      <c r="AW1425" s="184"/>
      <c r="AX1425" s="184"/>
      <c r="AY1425" s="184"/>
      <c r="AZ1425" s="184"/>
      <c r="BA1425" s="184"/>
      <c r="BB1425" s="184"/>
      <c r="BC1425" s="184"/>
      <c r="BD1425" s="184"/>
      <c r="BE1425" s="184"/>
      <c r="BF1425" s="184"/>
      <c r="BG1425" s="184"/>
      <c r="BH1425" s="184"/>
      <c r="BI1425" s="184"/>
      <c r="BJ1425" s="184"/>
      <c r="BK1425" s="184"/>
      <c r="BL1425" s="184"/>
      <c r="BM1425" s="184"/>
      <c r="BN1425" s="184"/>
      <c r="BO1425" s="184"/>
    </row>
    <row r="1426" spans="1:67" s="72" customFormat="1" ht="23.25" customHeight="1" outlineLevel="1">
      <c r="A1426" s="56">
        <f t="shared" si="30"/>
        <v>1396</v>
      </c>
      <c r="B1426" s="78" t="s">
        <v>3403</v>
      </c>
      <c r="C1426" s="78"/>
      <c r="D1426" s="201" t="s">
        <v>3404</v>
      </c>
      <c r="E1426" s="85">
        <v>34701000</v>
      </c>
      <c r="F1426" s="56">
        <v>2004</v>
      </c>
      <c r="G1426" s="56">
        <v>2</v>
      </c>
      <c r="H1426" s="56">
        <v>2</v>
      </c>
      <c r="I1426" s="86">
        <v>1154.5999999999999</v>
      </c>
      <c r="J1426" s="86">
        <v>1091.5999999999999</v>
      </c>
      <c r="K1426" s="56"/>
      <c r="L1426" s="56"/>
      <c r="M1426" s="56"/>
      <c r="N1426" s="56">
        <v>8</v>
      </c>
      <c r="O1426" s="56">
        <v>12</v>
      </c>
      <c r="P1426" s="56">
        <v>10</v>
      </c>
      <c r="Q1426" s="56">
        <v>11</v>
      </c>
      <c r="R1426" s="56">
        <v>9</v>
      </c>
      <c r="S1426" s="56"/>
      <c r="T1426" s="56"/>
      <c r="U1426" s="146"/>
      <c r="V1426" s="69"/>
      <c r="W1426" s="73"/>
      <c r="X1426" s="184"/>
      <c r="Y1426" s="184"/>
      <c r="Z1426" s="184"/>
      <c r="AA1426" s="184"/>
      <c r="AB1426" s="184"/>
      <c r="AC1426" s="184"/>
      <c r="AD1426" s="184"/>
      <c r="AE1426" s="184"/>
      <c r="AF1426" s="184"/>
      <c r="AG1426" s="184"/>
      <c r="AH1426" s="184"/>
      <c r="AI1426" s="184"/>
      <c r="AJ1426" s="184"/>
      <c r="AK1426" s="184"/>
      <c r="AL1426" s="184"/>
      <c r="AM1426" s="184"/>
      <c r="AN1426" s="184"/>
      <c r="AO1426" s="184"/>
      <c r="AP1426" s="184"/>
      <c r="AQ1426" s="184"/>
      <c r="AR1426" s="184"/>
      <c r="AS1426" s="184"/>
      <c r="AT1426" s="184"/>
      <c r="AU1426" s="184"/>
      <c r="AV1426" s="184"/>
      <c r="AW1426" s="184"/>
      <c r="AX1426" s="184"/>
      <c r="AY1426" s="184"/>
      <c r="AZ1426" s="184"/>
      <c r="BA1426" s="184"/>
      <c r="BB1426" s="184"/>
      <c r="BC1426" s="184"/>
      <c r="BD1426" s="184"/>
      <c r="BE1426" s="184"/>
      <c r="BF1426" s="184"/>
      <c r="BG1426" s="184"/>
      <c r="BH1426" s="184"/>
      <c r="BI1426" s="184"/>
      <c r="BJ1426" s="184"/>
      <c r="BK1426" s="184"/>
      <c r="BL1426" s="184"/>
      <c r="BM1426" s="184"/>
      <c r="BN1426" s="184"/>
      <c r="BO1426" s="184"/>
    </row>
    <row r="1427" spans="1:67" s="72" customFormat="1" ht="23.25" customHeight="1" outlineLevel="1">
      <c r="A1427" s="56">
        <f t="shared" si="30"/>
        <v>1397</v>
      </c>
      <c r="B1427" s="78" t="s">
        <v>3405</v>
      </c>
      <c r="C1427" s="78"/>
      <c r="D1427" s="85" t="s">
        <v>3406</v>
      </c>
      <c r="E1427" s="85">
        <v>34701000</v>
      </c>
      <c r="F1427" s="56">
        <v>2001</v>
      </c>
      <c r="G1427" s="56">
        <v>4</v>
      </c>
      <c r="H1427" s="56">
        <v>3</v>
      </c>
      <c r="I1427" s="86">
        <v>2084.5</v>
      </c>
      <c r="J1427" s="86">
        <v>1883.5</v>
      </c>
      <c r="K1427" s="56"/>
      <c r="L1427" s="56"/>
      <c r="M1427" s="56">
        <v>8</v>
      </c>
      <c r="N1427" s="56">
        <v>12</v>
      </c>
      <c r="O1427" s="56">
        <v>10</v>
      </c>
      <c r="P1427" s="56">
        <v>11</v>
      </c>
      <c r="Q1427" s="56">
        <v>9</v>
      </c>
      <c r="R1427" s="56"/>
      <c r="S1427" s="56"/>
      <c r="T1427" s="56" t="s">
        <v>141</v>
      </c>
      <c r="U1427" s="149" t="s">
        <v>11979</v>
      </c>
      <c r="V1427" s="69"/>
      <c r="W1427" s="73"/>
      <c r="X1427" s="184"/>
      <c r="Y1427" s="184"/>
      <c r="Z1427" s="184"/>
      <c r="AA1427" s="184"/>
      <c r="AB1427" s="184"/>
      <c r="AC1427" s="184"/>
      <c r="AD1427" s="184"/>
      <c r="AE1427" s="184"/>
      <c r="AF1427" s="184"/>
      <c r="AG1427" s="184"/>
      <c r="AH1427" s="184"/>
      <c r="AI1427" s="184"/>
      <c r="AJ1427" s="184"/>
      <c r="AK1427" s="184"/>
      <c r="AL1427" s="184"/>
      <c r="AM1427" s="184"/>
      <c r="AN1427" s="184"/>
      <c r="AO1427" s="184"/>
      <c r="AP1427" s="184"/>
      <c r="AQ1427" s="184"/>
      <c r="AR1427" s="184"/>
      <c r="AS1427" s="184"/>
      <c r="AT1427" s="184"/>
      <c r="AU1427" s="184"/>
      <c r="AV1427" s="184"/>
      <c r="AW1427" s="184"/>
      <c r="AX1427" s="184"/>
      <c r="AY1427" s="184"/>
      <c r="AZ1427" s="184"/>
      <c r="BA1427" s="184"/>
      <c r="BB1427" s="184"/>
      <c r="BC1427" s="184"/>
      <c r="BD1427" s="184"/>
      <c r="BE1427" s="184"/>
      <c r="BF1427" s="184"/>
      <c r="BG1427" s="184"/>
      <c r="BH1427" s="184"/>
      <c r="BI1427" s="184"/>
      <c r="BJ1427" s="184"/>
      <c r="BK1427" s="184"/>
      <c r="BL1427" s="184"/>
      <c r="BM1427" s="184"/>
      <c r="BN1427" s="184"/>
      <c r="BO1427" s="184"/>
    </row>
    <row r="1428" spans="1:67" s="72" customFormat="1" ht="23.25" customHeight="1" outlineLevel="1">
      <c r="A1428" s="56">
        <f t="shared" si="30"/>
        <v>1398</v>
      </c>
      <c r="B1428" s="78" t="s">
        <v>3407</v>
      </c>
      <c r="C1428" s="78"/>
      <c r="D1428" s="201" t="s">
        <v>3408</v>
      </c>
      <c r="E1428" s="85">
        <v>34701000</v>
      </c>
      <c r="F1428" s="56">
        <v>2015</v>
      </c>
      <c r="G1428" s="56">
        <v>9</v>
      </c>
      <c r="H1428" s="56">
        <v>2</v>
      </c>
      <c r="I1428" s="86">
        <v>4602</v>
      </c>
      <c r="J1428" s="86">
        <v>3339.8</v>
      </c>
      <c r="K1428" s="56"/>
      <c r="L1428" s="56"/>
      <c r="M1428" s="56"/>
      <c r="N1428" s="56"/>
      <c r="O1428" s="56"/>
      <c r="P1428" s="56">
        <v>12</v>
      </c>
      <c r="Q1428" s="56"/>
      <c r="R1428" s="56">
        <v>8</v>
      </c>
      <c r="S1428" s="56">
        <v>6</v>
      </c>
      <c r="T1428" s="56">
        <v>10</v>
      </c>
      <c r="U1428" s="146"/>
      <c r="V1428" s="69"/>
      <c r="W1428" s="73"/>
      <c r="X1428" s="184"/>
      <c r="Y1428" s="184"/>
      <c r="Z1428" s="184"/>
      <c r="AA1428" s="184"/>
      <c r="AB1428" s="184"/>
      <c r="AC1428" s="184"/>
      <c r="AD1428" s="184"/>
      <c r="AE1428" s="184"/>
      <c r="AF1428" s="184"/>
      <c r="AG1428" s="184"/>
      <c r="AH1428" s="184"/>
      <c r="AI1428" s="184"/>
      <c r="AJ1428" s="184"/>
      <c r="AK1428" s="184"/>
      <c r="AL1428" s="184"/>
      <c r="AM1428" s="184"/>
      <c r="AN1428" s="184"/>
      <c r="AO1428" s="184"/>
      <c r="AP1428" s="184"/>
      <c r="AQ1428" s="184"/>
      <c r="AR1428" s="184"/>
      <c r="AS1428" s="184"/>
      <c r="AT1428" s="184"/>
      <c r="AU1428" s="184"/>
      <c r="AV1428" s="184"/>
      <c r="AW1428" s="184"/>
      <c r="AX1428" s="184"/>
      <c r="AY1428" s="184"/>
      <c r="AZ1428" s="184"/>
      <c r="BA1428" s="184"/>
      <c r="BB1428" s="184"/>
      <c r="BC1428" s="184"/>
      <c r="BD1428" s="184"/>
      <c r="BE1428" s="184"/>
      <c r="BF1428" s="184"/>
      <c r="BG1428" s="184"/>
      <c r="BH1428" s="184"/>
      <c r="BI1428" s="184"/>
      <c r="BJ1428" s="184"/>
      <c r="BK1428" s="184"/>
      <c r="BL1428" s="184"/>
      <c r="BM1428" s="184"/>
      <c r="BN1428" s="184"/>
      <c r="BO1428" s="184"/>
    </row>
    <row r="1429" spans="1:67" s="72" customFormat="1" ht="23.25" customHeight="1" outlineLevel="1">
      <c r="A1429" s="56">
        <f t="shared" si="30"/>
        <v>1399</v>
      </c>
      <c r="B1429" s="78" t="s">
        <v>3409</v>
      </c>
      <c r="C1429" s="78"/>
      <c r="D1429" s="85" t="s">
        <v>3410</v>
      </c>
      <c r="E1429" s="85">
        <v>34701000</v>
      </c>
      <c r="F1429" s="56">
        <v>2013</v>
      </c>
      <c r="G1429" s="56">
        <v>9</v>
      </c>
      <c r="H1429" s="56">
        <v>3</v>
      </c>
      <c r="I1429" s="86">
        <v>6532.1</v>
      </c>
      <c r="J1429" s="86">
        <v>5191.3999999999996</v>
      </c>
      <c r="K1429" s="56"/>
      <c r="L1429" s="56"/>
      <c r="M1429" s="56" t="s">
        <v>1401</v>
      </c>
      <c r="N1429" s="56"/>
      <c r="O1429" s="56"/>
      <c r="P1429" s="56"/>
      <c r="Q1429" s="56">
        <v>8</v>
      </c>
      <c r="R1429" s="56">
        <v>12</v>
      </c>
      <c r="S1429" s="56">
        <v>6</v>
      </c>
      <c r="T1429" s="56" t="s">
        <v>1073</v>
      </c>
      <c r="U1429" s="146" t="s">
        <v>3411</v>
      </c>
      <c r="V1429" s="69" t="s">
        <v>3412</v>
      </c>
      <c r="W1429" s="73"/>
      <c r="X1429" s="184"/>
      <c r="Y1429" s="184"/>
      <c r="Z1429" s="184"/>
      <c r="AA1429" s="184"/>
      <c r="AB1429" s="184"/>
      <c r="AC1429" s="184"/>
      <c r="AD1429" s="184"/>
      <c r="AE1429" s="184"/>
      <c r="AF1429" s="184"/>
      <c r="AG1429" s="184"/>
      <c r="AH1429" s="184"/>
      <c r="AI1429" s="184"/>
      <c r="AJ1429" s="184"/>
      <c r="AK1429" s="184"/>
      <c r="AL1429" s="184"/>
      <c r="AM1429" s="184"/>
      <c r="AN1429" s="184"/>
      <c r="AO1429" s="184"/>
      <c r="AP1429" s="184"/>
      <c r="AQ1429" s="184"/>
      <c r="AR1429" s="184"/>
      <c r="AS1429" s="184"/>
      <c r="AT1429" s="184"/>
      <c r="AU1429" s="184"/>
      <c r="AV1429" s="184"/>
      <c r="AW1429" s="184"/>
      <c r="AX1429" s="184"/>
      <c r="AY1429" s="184"/>
      <c r="AZ1429" s="184"/>
      <c r="BA1429" s="184"/>
      <c r="BB1429" s="184"/>
      <c r="BC1429" s="184"/>
      <c r="BD1429" s="184"/>
      <c r="BE1429" s="184"/>
      <c r="BF1429" s="184"/>
      <c r="BG1429" s="184"/>
      <c r="BH1429" s="184"/>
      <c r="BI1429" s="184"/>
      <c r="BJ1429" s="184"/>
      <c r="BK1429" s="184"/>
      <c r="BL1429" s="184"/>
      <c r="BM1429" s="184"/>
      <c r="BN1429" s="184"/>
      <c r="BO1429" s="184"/>
    </row>
    <row r="1430" spans="1:67" s="72" customFormat="1" ht="23.25" customHeight="1" outlineLevel="1">
      <c r="A1430" s="56">
        <f t="shared" si="30"/>
        <v>1400</v>
      </c>
      <c r="B1430" s="78" t="s">
        <v>3413</v>
      </c>
      <c r="C1430" s="78"/>
      <c r="D1430" s="85" t="s">
        <v>3414</v>
      </c>
      <c r="E1430" s="85">
        <v>34701000</v>
      </c>
      <c r="F1430" s="56">
        <v>2001</v>
      </c>
      <c r="G1430" s="56">
        <v>5</v>
      </c>
      <c r="H1430" s="56">
        <v>1</v>
      </c>
      <c r="I1430" s="86">
        <v>1342.2</v>
      </c>
      <c r="J1430" s="86">
        <v>1258.5</v>
      </c>
      <c r="K1430" s="56"/>
      <c r="L1430" s="56"/>
      <c r="M1430" s="56">
        <v>12</v>
      </c>
      <c r="N1430" s="56"/>
      <c r="O1430" s="56">
        <v>10</v>
      </c>
      <c r="P1430" s="56">
        <v>11</v>
      </c>
      <c r="Q1430" s="56">
        <v>8</v>
      </c>
      <c r="R1430" s="56">
        <v>9</v>
      </c>
      <c r="S1430" s="56"/>
      <c r="T1430" s="56">
        <v>12</v>
      </c>
      <c r="U1430" s="146"/>
      <c r="V1430" s="69"/>
      <c r="W1430" s="73"/>
      <c r="X1430" s="184"/>
      <c r="Y1430" s="184"/>
      <c r="Z1430" s="184"/>
      <c r="AA1430" s="184"/>
      <c r="AB1430" s="184"/>
      <c r="AC1430" s="184"/>
      <c r="AD1430" s="184"/>
      <c r="AE1430" s="184"/>
      <c r="AF1430" s="184"/>
      <c r="AG1430" s="184"/>
      <c r="AH1430" s="184"/>
      <c r="AI1430" s="184"/>
      <c r="AJ1430" s="184"/>
      <c r="AK1430" s="184"/>
      <c r="AL1430" s="184"/>
      <c r="AM1430" s="184"/>
      <c r="AN1430" s="184"/>
      <c r="AO1430" s="184"/>
      <c r="AP1430" s="184"/>
      <c r="AQ1430" s="184"/>
      <c r="AR1430" s="184"/>
      <c r="AS1430" s="184"/>
      <c r="AT1430" s="184"/>
      <c r="AU1430" s="184"/>
      <c r="AV1430" s="184"/>
      <c r="AW1430" s="184"/>
      <c r="AX1430" s="184"/>
      <c r="AY1430" s="184"/>
      <c r="AZ1430" s="184"/>
      <c r="BA1430" s="184"/>
      <c r="BB1430" s="184"/>
      <c r="BC1430" s="184"/>
      <c r="BD1430" s="184"/>
      <c r="BE1430" s="184"/>
      <c r="BF1430" s="184"/>
      <c r="BG1430" s="184"/>
      <c r="BH1430" s="184"/>
      <c r="BI1430" s="184"/>
      <c r="BJ1430" s="184"/>
      <c r="BK1430" s="184"/>
      <c r="BL1430" s="184"/>
      <c r="BM1430" s="184"/>
      <c r="BN1430" s="184"/>
      <c r="BO1430" s="184"/>
    </row>
    <row r="1431" spans="1:67" s="72" customFormat="1" ht="23.25" customHeight="1" outlineLevel="1">
      <c r="A1431" s="56">
        <f t="shared" si="30"/>
        <v>1401</v>
      </c>
      <c r="B1431" s="78" t="s">
        <v>3415</v>
      </c>
      <c r="C1431" s="78"/>
      <c r="D1431" s="85" t="s">
        <v>3416</v>
      </c>
      <c r="E1431" s="85">
        <v>34701000</v>
      </c>
      <c r="F1431" s="56">
        <v>1999</v>
      </c>
      <c r="G1431" s="56">
        <v>5</v>
      </c>
      <c r="H1431" s="56">
        <v>4</v>
      </c>
      <c r="I1431" s="86">
        <v>5431</v>
      </c>
      <c r="J1431" s="86">
        <v>5095.3599999999997</v>
      </c>
      <c r="K1431" s="56"/>
      <c r="L1431" s="56"/>
      <c r="M1431" s="56">
        <v>12</v>
      </c>
      <c r="N1431" s="56">
        <v>10</v>
      </c>
      <c r="O1431" s="56"/>
      <c r="P1431" s="56">
        <v>11</v>
      </c>
      <c r="Q1431" s="56">
        <v>8</v>
      </c>
      <c r="R1431" s="56">
        <v>9</v>
      </c>
      <c r="S1431" s="56">
        <v>12</v>
      </c>
      <c r="T1431" s="56"/>
      <c r="U1431" s="146" t="s">
        <v>3417</v>
      </c>
      <c r="V1431" s="69"/>
      <c r="W1431" s="73"/>
      <c r="X1431" s="184"/>
      <c r="Y1431" s="184"/>
      <c r="Z1431" s="184"/>
      <c r="AA1431" s="184"/>
      <c r="AB1431" s="184"/>
      <c r="AC1431" s="184"/>
      <c r="AD1431" s="184"/>
      <c r="AE1431" s="184"/>
      <c r="AF1431" s="184"/>
      <c r="AG1431" s="184"/>
      <c r="AH1431" s="184"/>
      <c r="AI1431" s="184"/>
      <c r="AJ1431" s="184"/>
      <c r="AK1431" s="184"/>
      <c r="AL1431" s="184"/>
      <c r="AM1431" s="184"/>
      <c r="AN1431" s="184"/>
      <c r="AO1431" s="184"/>
      <c r="AP1431" s="184"/>
      <c r="AQ1431" s="184"/>
      <c r="AR1431" s="184"/>
      <c r="AS1431" s="184"/>
      <c r="AT1431" s="184"/>
      <c r="AU1431" s="184"/>
      <c r="AV1431" s="184"/>
      <c r="AW1431" s="184"/>
      <c r="AX1431" s="184"/>
      <c r="AY1431" s="184"/>
      <c r="AZ1431" s="184"/>
      <c r="BA1431" s="184"/>
      <c r="BB1431" s="184"/>
      <c r="BC1431" s="184"/>
      <c r="BD1431" s="184"/>
      <c r="BE1431" s="184"/>
      <c r="BF1431" s="184"/>
      <c r="BG1431" s="184"/>
      <c r="BH1431" s="184"/>
      <c r="BI1431" s="184"/>
      <c r="BJ1431" s="184"/>
      <c r="BK1431" s="184"/>
      <c r="BL1431" s="184"/>
      <c r="BM1431" s="184"/>
      <c r="BN1431" s="184"/>
      <c r="BO1431" s="184"/>
    </row>
    <row r="1432" spans="1:67" s="72" customFormat="1" ht="23.25" customHeight="1" outlineLevel="1">
      <c r="A1432" s="56">
        <f t="shared" si="30"/>
        <v>1402</v>
      </c>
      <c r="B1432" s="78" t="s">
        <v>3418</v>
      </c>
      <c r="C1432" s="78"/>
      <c r="D1432" s="85" t="s">
        <v>3419</v>
      </c>
      <c r="E1432" s="85">
        <v>34701000</v>
      </c>
      <c r="F1432" s="56">
        <v>1999</v>
      </c>
      <c r="G1432" s="56">
        <v>2</v>
      </c>
      <c r="H1432" s="56">
        <v>3</v>
      </c>
      <c r="I1432" s="86">
        <v>1089.8</v>
      </c>
      <c r="J1432" s="86">
        <v>1013.25</v>
      </c>
      <c r="K1432" s="56"/>
      <c r="L1432" s="56"/>
      <c r="M1432" s="56"/>
      <c r="N1432" s="56">
        <v>10</v>
      </c>
      <c r="O1432" s="56">
        <v>8</v>
      </c>
      <c r="P1432" s="56">
        <v>9</v>
      </c>
      <c r="Q1432" s="56"/>
      <c r="R1432" s="56">
        <v>12</v>
      </c>
      <c r="S1432" s="56">
        <v>8</v>
      </c>
      <c r="T1432" s="56">
        <v>12</v>
      </c>
      <c r="U1432" s="146" t="s">
        <v>3420</v>
      </c>
      <c r="V1432" s="69"/>
      <c r="W1432" s="73"/>
      <c r="X1432" s="184"/>
      <c r="Y1432" s="184"/>
      <c r="Z1432" s="184"/>
      <c r="AA1432" s="184"/>
      <c r="AB1432" s="184"/>
      <c r="AC1432" s="184"/>
      <c r="AD1432" s="184"/>
      <c r="AE1432" s="184"/>
      <c r="AF1432" s="184"/>
      <c r="AG1432" s="184"/>
      <c r="AH1432" s="184"/>
      <c r="AI1432" s="184"/>
      <c r="AJ1432" s="184"/>
      <c r="AK1432" s="184"/>
      <c r="AL1432" s="184"/>
      <c r="AM1432" s="184"/>
      <c r="AN1432" s="184"/>
      <c r="AO1432" s="184"/>
      <c r="AP1432" s="184"/>
      <c r="AQ1432" s="184"/>
      <c r="AR1432" s="184"/>
      <c r="AS1432" s="184"/>
      <c r="AT1432" s="184"/>
      <c r="AU1432" s="184"/>
      <c r="AV1432" s="184"/>
      <c r="AW1432" s="184"/>
      <c r="AX1432" s="184"/>
      <c r="AY1432" s="184"/>
      <c r="AZ1432" s="184"/>
      <c r="BA1432" s="184"/>
      <c r="BB1432" s="184"/>
      <c r="BC1432" s="184"/>
      <c r="BD1432" s="184"/>
      <c r="BE1432" s="184"/>
      <c r="BF1432" s="184"/>
      <c r="BG1432" s="184"/>
      <c r="BH1432" s="184"/>
      <c r="BI1432" s="184"/>
      <c r="BJ1432" s="184"/>
      <c r="BK1432" s="184"/>
      <c r="BL1432" s="184"/>
      <c r="BM1432" s="184"/>
      <c r="BN1432" s="184"/>
      <c r="BO1432" s="184"/>
    </row>
    <row r="1433" spans="1:67" s="72" customFormat="1" ht="23.25" customHeight="1" outlineLevel="1">
      <c r="A1433" s="56">
        <f t="shared" si="30"/>
        <v>1403</v>
      </c>
      <c r="B1433" s="78" t="s">
        <v>3421</v>
      </c>
      <c r="C1433" s="78"/>
      <c r="D1433" s="85" t="s">
        <v>3422</v>
      </c>
      <c r="E1433" s="85">
        <v>34701000</v>
      </c>
      <c r="F1433" s="56">
        <v>1999</v>
      </c>
      <c r="G1433" s="56">
        <v>5</v>
      </c>
      <c r="H1433" s="56">
        <v>3</v>
      </c>
      <c r="I1433" s="86">
        <v>3812.4</v>
      </c>
      <c r="J1433" s="86">
        <v>3323.2</v>
      </c>
      <c r="K1433" s="56"/>
      <c r="L1433" s="56"/>
      <c r="M1433" s="56"/>
      <c r="N1433" s="56">
        <v>10</v>
      </c>
      <c r="O1433" s="56">
        <v>9</v>
      </c>
      <c r="P1433" s="56" t="s">
        <v>3423</v>
      </c>
      <c r="Q1433" s="56"/>
      <c r="R1433" s="56"/>
      <c r="S1433" s="56">
        <v>8</v>
      </c>
      <c r="T1433" s="56">
        <v>12</v>
      </c>
      <c r="U1433" s="146" t="s">
        <v>3424</v>
      </c>
      <c r="V1433" s="69" t="s">
        <v>3425</v>
      </c>
      <c r="W1433" s="73"/>
      <c r="X1433" s="184"/>
      <c r="Y1433" s="184"/>
      <c r="Z1433" s="184"/>
      <c r="AA1433" s="184"/>
      <c r="AB1433" s="184"/>
      <c r="AC1433" s="184"/>
      <c r="AD1433" s="184"/>
      <c r="AE1433" s="184"/>
      <c r="AF1433" s="184"/>
      <c r="AG1433" s="184"/>
      <c r="AH1433" s="184"/>
      <c r="AI1433" s="184"/>
      <c r="AJ1433" s="184"/>
      <c r="AK1433" s="184"/>
      <c r="AL1433" s="184"/>
      <c r="AM1433" s="184"/>
      <c r="AN1433" s="184"/>
      <c r="AO1433" s="184"/>
      <c r="AP1433" s="184"/>
      <c r="AQ1433" s="184"/>
      <c r="AR1433" s="184"/>
      <c r="AS1433" s="184"/>
      <c r="AT1433" s="184"/>
      <c r="AU1433" s="184"/>
      <c r="AV1433" s="184"/>
      <c r="AW1433" s="184"/>
      <c r="AX1433" s="184"/>
      <c r="AY1433" s="184"/>
      <c r="AZ1433" s="184"/>
      <c r="BA1433" s="184"/>
      <c r="BB1433" s="184"/>
      <c r="BC1433" s="184"/>
      <c r="BD1433" s="184"/>
      <c r="BE1433" s="184"/>
      <c r="BF1433" s="184"/>
      <c r="BG1433" s="184"/>
      <c r="BH1433" s="184"/>
      <c r="BI1433" s="184"/>
      <c r="BJ1433" s="184"/>
      <c r="BK1433" s="184"/>
      <c r="BL1433" s="184"/>
      <c r="BM1433" s="184"/>
      <c r="BN1433" s="184"/>
      <c r="BO1433" s="184"/>
    </row>
    <row r="1434" spans="1:67" s="72" customFormat="1" ht="23.25" customHeight="1" outlineLevel="1">
      <c r="A1434" s="56">
        <f t="shared" si="30"/>
        <v>1404</v>
      </c>
      <c r="B1434" s="78" t="s">
        <v>3426</v>
      </c>
      <c r="C1434" s="78"/>
      <c r="D1434" s="85" t="s">
        <v>3427</v>
      </c>
      <c r="E1434" s="85">
        <v>34701000</v>
      </c>
      <c r="F1434" s="56">
        <v>1999</v>
      </c>
      <c r="G1434" s="56">
        <v>2</v>
      </c>
      <c r="H1434" s="56">
        <v>3</v>
      </c>
      <c r="I1434" s="86">
        <v>1197.7</v>
      </c>
      <c r="J1434" s="86">
        <v>1103.1600000000001</v>
      </c>
      <c r="K1434" s="56"/>
      <c r="L1434" s="56"/>
      <c r="M1434" s="56">
        <v>12</v>
      </c>
      <c r="N1434" s="56">
        <v>10</v>
      </c>
      <c r="O1434" s="56"/>
      <c r="P1434" s="56">
        <v>11</v>
      </c>
      <c r="Q1434" s="56">
        <v>9</v>
      </c>
      <c r="R1434" s="56"/>
      <c r="S1434" s="56">
        <v>8</v>
      </c>
      <c r="T1434" s="56">
        <v>12</v>
      </c>
      <c r="U1434" s="146"/>
      <c r="V1434" s="69" t="s">
        <v>3428</v>
      </c>
      <c r="W1434" s="73"/>
      <c r="X1434" s="184"/>
      <c r="Y1434" s="184"/>
      <c r="Z1434" s="184"/>
      <c r="AA1434" s="184"/>
      <c r="AB1434" s="184"/>
      <c r="AC1434" s="184"/>
      <c r="AD1434" s="184"/>
      <c r="AE1434" s="184"/>
      <c r="AF1434" s="184"/>
      <c r="AG1434" s="184"/>
      <c r="AH1434" s="184"/>
      <c r="AI1434" s="184"/>
      <c r="AJ1434" s="184"/>
      <c r="AK1434" s="184"/>
      <c r="AL1434" s="184"/>
      <c r="AM1434" s="184"/>
      <c r="AN1434" s="184"/>
      <c r="AO1434" s="184"/>
      <c r="AP1434" s="184"/>
      <c r="AQ1434" s="184"/>
      <c r="AR1434" s="184"/>
      <c r="AS1434" s="184"/>
      <c r="AT1434" s="184"/>
      <c r="AU1434" s="184"/>
      <c r="AV1434" s="184"/>
      <c r="AW1434" s="184"/>
      <c r="AX1434" s="184"/>
      <c r="AY1434" s="184"/>
      <c r="AZ1434" s="184"/>
      <c r="BA1434" s="184"/>
      <c r="BB1434" s="184"/>
      <c r="BC1434" s="184"/>
      <c r="BD1434" s="184"/>
      <c r="BE1434" s="184"/>
      <c r="BF1434" s="184"/>
      <c r="BG1434" s="184"/>
      <c r="BH1434" s="184"/>
      <c r="BI1434" s="184"/>
      <c r="BJ1434" s="184"/>
      <c r="BK1434" s="184"/>
      <c r="BL1434" s="184"/>
      <c r="BM1434" s="184"/>
      <c r="BN1434" s="184"/>
      <c r="BO1434" s="184"/>
    </row>
    <row r="1435" spans="1:67" s="72" customFormat="1" ht="23.25" customHeight="1" outlineLevel="1">
      <c r="A1435" s="56">
        <f t="shared" si="30"/>
        <v>1405</v>
      </c>
      <c r="B1435" s="78" t="s">
        <v>3429</v>
      </c>
      <c r="C1435" s="78"/>
      <c r="D1435" s="85" t="s">
        <v>3430</v>
      </c>
      <c r="E1435" s="85">
        <v>34701000</v>
      </c>
      <c r="F1435" s="56">
        <v>2000</v>
      </c>
      <c r="G1435" s="56">
        <v>2</v>
      </c>
      <c r="H1435" s="56">
        <v>3</v>
      </c>
      <c r="I1435" s="86">
        <v>1160.9000000000001</v>
      </c>
      <c r="J1435" s="86">
        <v>1066.4000000000001</v>
      </c>
      <c r="K1435" s="56"/>
      <c r="L1435" s="56"/>
      <c r="M1435" s="56"/>
      <c r="N1435" s="56">
        <v>8</v>
      </c>
      <c r="O1435" s="56">
        <v>12</v>
      </c>
      <c r="P1435" s="56">
        <v>10</v>
      </c>
      <c r="Q1435" s="56">
        <v>11</v>
      </c>
      <c r="R1435" s="56">
        <v>9</v>
      </c>
      <c r="S1435" s="56">
        <v>8</v>
      </c>
      <c r="T1435" s="56">
        <v>12</v>
      </c>
      <c r="U1435" s="146"/>
      <c r="V1435" s="69"/>
      <c r="W1435" s="73"/>
      <c r="X1435" s="184"/>
      <c r="Y1435" s="184"/>
      <c r="Z1435" s="184"/>
      <c r="AA1435" s="184"/>
      <c r="AB1435" s="184"/>
      <c r="AC1435" s="184"/>
      <c r="AD1435" s="184"/>
      <c r="AE1435" s="184"/>
      <c r="AF1435" s="184"/>
      <c r="AG1435" s="184"/>
      <c r="AH1435" s="184"/>
      <c r="AI1435" s="184"/>
      <c r="AJ1435" s="184"/>
      <c r="AK1435" s="184"/>
      <c r="AL1435" s="184"/>
      <c r="AM1435" s="184"/>
      <c r="AN1435" s="184"/>
      <c r="AO1435" s="184"/>
      <c r="AP1435" s="184"/>
      <c r="AQ1435" s="184"/>
      <c r="AR1435" s="184"/>
      <c r="AS1435" s="184"/>
      <c r="AT1435" s="184"/>
      <c r="AU1435" s="184"/>
      <c r="AV1435" s="184"/>
      <c r="AW1435" s="184"/>
      <c r="AX1435" s="184"/>
      <c r="AY1435" s="184"/>
      <c r="AZ1435" s="184"/>
      <c r="BA1435" s="184"/>
      <c r="BB1435" s="184"/>
      <c r="BC1435" s="184"/>
      <c r="BD1435" s="184"/>
      <c r="BE1435" s="184"/>
      <c r="BF1435" s="184"/>
      <c r="BG1435" s="184"/>
      <c r="BH1435" s="184"/>
      <c r="BI1435" s="184"/>
      <c r="BJ1435" s="184"/>
      <c r="BK1435" s="184"/>
      <c r="BL1435" s="184"/>
      <c r="BM1435" s="184"/>
      <c r="BN1435" s="184"/>
      <c r="BO1435" s="184"/>
    </row>
    <row r="1436" spans="1:67" s="72" customFormat="1" ht="23.25" customHeight="1" outlineLevel="1">
      <c r="A1436" s="56">
        <f t="shared" si="30"/>
        <v>1406</v>
      </c>
      <c r="B1436" s="78" t="s">
        <v>3431</v>
      </c>
      <c r="C1436" s="78"/>
      <c r="D1436" s="85" t="s">
        <v>3432</v>
      </c>
      <c r="E1436" s="85">
        <v>34701000</v>
      </c>
      <c r="F1436" s="56">
        <v>1956</v>
      </c>
      <c r="G1436" s="56">
        <v>2</v>
      </c>
      <c r="H1436" s="56">
        <v>1</v>
      </c>
      <c r="I1436" s="86">
        <v>297</v>
      </c>
      <c r="J1436" s="86">
        <v>271</v>
      </c>
      <c r="K1436" s="56"/>
      <c r="L1436" s="56">
        <v>8</v>
      </c>
      <c r="M1436" s="56">
        <v>12</v>
      </c>
      <c r="N1436" s="56">
        <v>10</v>
      </c>
      <c r="O1436" s="56"/>
      <c r="P1436" s="56"/>
      <c r="Q1436" s="56"/>
      <c r="R1436" s="56">
        <v>11</v>
      </c>
      <c r="S1436" s="56">
        <v>8</v>
      </c>
      <c r="T1436" s="56">
        <v>12</v>
      </c>
      <c r="U1436" s="146" t="s">
        <v>122</v>
      </c>
      <c r="V1436" s="69"/>
      <c r="W1436" s="73"/>
      <c r="X1436" s="184"/>
      <c r="Y1436" s="184"/>
      <c r="Z1436" s="184"/>
      <c r="AA1436" s="184"/>
      <c r="AB1436" s="184"/>
      <c r="AC1436" s="184"/>
      <c r="AD1436" s="184"/>
      <c r="AE1436" s="184"/>
      <c r="AF1436" s="184"/>
      <c r="AG1436" s="184"/>
      <c r="AH1436" s="184"/>
      <c r="AI1436" s="184"/>
      <c r="AJ1436" s="184"/>
      <c r="AK1436" s="184"/>
      <c r="AL1436" s="184"/>
      <c r="AM1436" s="184"/>
      <c r="AN1436" s="184"/>
      <c r="AO1436" s="184"/>
      <c r="AP1436" s="184"/>
      <c r="AQ1436" s="184"/>
      <c r="AR1436" s="184"/>
      <c r="AS1436" s="184"/>
      <c r="AT1436" s="184"/>
      <c r="AU1436" s="184"/>
      <c r="AV1436" s="184"/>
      <c r="AW1436" s="184"/>
      <c r="AX1436" s="184"/>
      <c r="AY1436" s="184"/>
      <c r="AZ1436" s="184"/>
      <c r="BA1436" s="184"/>
      <c r="BB1436" s="184"/>
      <c r="BC1436" s="184"/>
      <c r="BD1436" s="184"/>
      <c r="BE1436" s="184"/>
      <c r="BF1436" s="184"/>
      <c r="BG1436" s="184"/>
      <c r="BH1436" s="184"/>
      <c r="BI1436" s="184"/>
      <c r="BJ1436" s="184"/>
      <c r="BK1436" s="184"/>
      <c r="BL1436" s="184"/>
      <c r="BM1436" s="184"/>
      <c r="BN1436" s="184"/>
      <c r="BO1436" s="184"/>
    </row>
    <row r="1437" spans="1:67" s="72" customFormat="1" ht="23.25" customHeight="1" outlineLevel="1">
      <c r="A1437" s="56">
        <f t="shared" si="30"/>
        <v>1407</v>
      </c>
      <c r="B1437" s="78" t="s">
        <v>3433</v>
      </c>
      <c r="C1437" s="78"/>
      <c r="D1437" s="85" t="s">
        <v>3434</v>
      </c>
      <c r="E1437" s="85">
        <v>34701000</v>
      </c>
      <c r="F1437" s="56">
        <v>1956</v>
      </c>
      <c r="G1437" s="56">
        <v>2</v>
      </c>
      <c r="H1437" s="56">
        <v>1</v>
      </c>
      <c r="I1437" s="86">
        <v>291.60000000000002</v>
      </c>
      <c r="J1437" s="86">
        <v>267.8</v>
      </c>
      <c r="K1437" s="56"/>
      <c r="L1437" s="56"/>
      <c r="M1437" s="56">
        <v>10</v>
      </c>
      <c r="N1437" s="56">
        <v>12</v>
      </c>
      <c r="O1437" s="56"/>
      <c r="P1437" s="56"/>
      <c r="Q1437" s="56"/>
      <c r="R1437" s="56">
        <v>11</v>
      </c>
      <c r="S1437" s="56">
        <v>8</v>
      </c>
      <c r="T1437" s="56">
        <v>12</v>
      </c>
      <c r="U1437" s="146"/>
      <c r="V1437" s="69" t="s">
        <v>3435</v>
      </c>
      <c r="W1437" s="73"/>
      <c r="X1437" s="184"/>
      <c r="Y1437" s="184"/>
      <c r="Z1437" s="184"/>
      <c r="AA1437" s="184"/>
      <c r="AB1437" s="184"/>
      <c r="AC1437" s="184"/>
      <c r="AD1437" s="184"/>
      <c r="AE1437" s="184"/>
      <c r="AF1437" s="184"/>
      <c r="AG1437" s="184"/>
      <c r="AH1437" s="184"/>
      <c r="AI1437" s="184"/>
      <c r="AJ1437" s="184"/>
      <c r="AK1437" s="184"/>
      <c r="AL1437" s="184"/>
      <c r="AM1437" s="184"/>
      <c r="AN1437" s="184"/>
      <c r="AO1437" s="184"/>
      <c r="AP1437" s="184"/>
      <c r="AQ1437" s="184"/>
      <c r="AR1437" s="184"/>
      <c r="AS1437" s="184"/>
      <c r="AT1437" s="184"/>
      <c r="AU1437" s="184"/>
      <c r="AV1437" s="184"/>
      <c r="AW1437" s="184"/>
      <c r="AX1437" s="184"/>
      <c r="AY1437" s="184"/>
      <c r="AZ1437" s="184"/>
      <c r="BA1437" s="184"/>
      <c r="BB1437" s="184"/>
      <c r="BC1437" s="184"/>
      <c r="BD1437" s="184"/>
      <c r="BE1437" s="184"/>
      <c r="BF1437" s="184"/>
      <c r="BG1437" s="184"/>
      <c r="BH1437" s="184"/>
      <c r="BI1437" s="184"/>
      <c r="BJ1437" s="184"/>
      <c r="BK1437" s="184"/>
      <c r="BL1437" s="184"/>
      <c r="BM1437" s="184"/>
      <c r="BN1437" s="184"/>
      <c r="BO1437" s="184"/>
    </row>
    <row r="1438" spans="1:67" s="72" customFormat="1" ht="23.25" customHeight="1" outlineLevel="1">
      <c r="A1438" s="56">
        <f t="shared" si="30"/>
        <v>1408</v>
      </c>
      <c r="B1438" s="78" t="s">
        <v>3436</v>
      </c>
      <c r="C1438" s="78"/>
      <c r="D1438" s="198" t="s">
        <v>3437</v>
      </c>
      <c r="E1438" s="85">
        <v>34701000</v>
      </c>
      <c r="F1438" s="56">
        <v>1972</v>
      </c>
      <c r="G1438" s="56">
        <v>5</v>
      </c>
      <c r="H1438" s="56">
        <v>5</v>
      </c>
      <c r="I1438" s="86">
        <v>4198.3999999999996</v>
      </c>
      <c r="J1438" s="86">
        <v>3770.9</v>
      </c>
      <c r="K1438" s="56"/>
      <c r="L1438" s="56">
        <v>8</v>
      </c>
      <c r="M1438" s="56">
        <v>11</v>
      </c>
      <c r="N1438" s="56">
        <v>12</v>
      </c>
      <c r="O1438" s="56">
        <v>10</v>
      </c>
      <c r="P1438" s="56"/>
      <c r="Q1438" s="56">
        <v>9</v>
      </c>
      <c r="R1438" s="56"/>
      <c r="S1438" s="56">
        <v>8</v>
      </c>
      <c r="T1438" s="56">
        <v>12</v>
      </c>
      <c r="U1438" s="148" t="s">
        <v>13264</v>
      </c>
      <c r="V1438" s="69" t="s">
        <v>549</v>
      </c>
      <c r="W1438" s="73" t="s">
        <v>12261</v>
      </c>
      <c r="X1438" s="184"/>
      <c r="Y1438" s="184"/>
      <c r="Z1438" s="184"/>
      <c r="AA1438" s="184"/>
      <c r="AB1438" s="184"/>
      <c r="AC1438" s="184"/>
      <c r="AD1438" s="184"/>
      <c r="AE1438" s="184"/>
      <c r="AF1438" s="184"/>
      <c r="AG1438" s="184"/>
      <c r="AH1438" s="184"/>
      <c r="AI1438" s="184"/>
      <c r="AJ1438" s="184"/>
      <c r="AK1438" s="184"/>
      <c r="AL1438" s="184"/>
      <c r="AM1438" s="184"/>
      <c r="AN1438" s="184"/>
      <c r="AO1438" s="184"/>
      <c r="AP1438" s="184"/>
      <c r="AQ1438" s="184"/>
      <c r="AR1438" s="184"/>
      <c r="AS1438" s="184"/>
      <c r="AT1438" s="184"/>
      <c r="AU1438" s="184"/>
      <c r="AV1438" s="184"/>
      <c r="AW1438" s="184"/>
      <c r="AX1438" s="184"/>
      <c r="AY1438" s="184"/>
      <c r="AZ1438" s="184"/>
      <c r="BA1438" s="184"/>
      <c r="BB1438" s="184"/>
      <c r="BC1438" s="184"/>
      <c r="BD1438" s="184"/>
      <c r="BE1438" s="184"/>
      <c r="BF1438" s="184"/>
      <c r="BG1438" s="184"/>
      <c r="BH1438" s="184"/>
      <c r="BI1438" s="184"/>
      <c r="BJ1438" s="184"/>
      <c r="BK1438" s="184"/>
      <c r="BL1438" s="184"/>
      <c r="BM1438" s="184"/>
      <c r="BN1438" s="184"/>
      <c r="BO1438" s="184"/>
    </row>
    <row r="1439" spans="1:67" s="72" customFormat="1" ht="23.25" customHeight="1" outlineLevel="1">
      <c r="A1439" s="56">
        <f t="shared" si="30"/>
        <v>1409</v>
      </c>
      <c r="B1439" s="78" t="s">
        <v>3438</v>
      </c>
      <c r="C1439" s="78"/>
      <c r="D1439" s="85" t="s">
        <v>3439</v>
      </c>
      <c r="E1439" s="85">
        <v>34701000</v>
      </c>
      <c r="F1439" s="56">
        <v>1955</v>
      </c>
      <c r="G1439" s="56">
        <v>2</v>
      </c>
      <c r="H1439" s="56">
        <v>1</v>
      </c>
      <c r="I1439" s="86">
        <v>348.8</v>
      </c>
      <c r="J1439" s="86">
        <v>274.10000000000002</v>
      </c>
      <c r="K1439" s="56">
        <v>8</v>
      </c>
      <c r="L1439" s="56">
        <v>12</v>
      </c>
      <c r="M1439" s="56">
        <v>10</v>
      </c>
      <c r="N1439" s="56"/>
      <c r="O1439" s="56"/>
      <c r="P1439" s="56"/>
      <c r="Q1439" s="56"/>
      <c r="R1439" s="56" t="s">
        <v>1279</v>
      </c>
      <c r="S1439" s="56">
        <v>12</v>
      </c>
      <c r="T1439" s="56"/>
      <c r="U1439" s="146" t="s">
        <v>373</v>
      </c>
      <c r="V1439" s="69"/>
      <c r="W1439" s="73"/>
      <c r="X1439" s="184"/>
      <c r="Y1439" s="184"/>
      <c r="Z1439" s="184"/>
      <c r="AA1439" s="184"/>
      <c r="AB1439" s="184"/>
      <c r="AC1439" s="184"/>
      <c r="AD1439" s="184"/>
      <c r="AE1439" s="184"/>
      <c r="AF1439" s="184"/>
      <c r="AG1439" s="184"/>
      <c r="AH1439" s="184"/>
      <c r="AI1439" s="184"/>
      <c r="AJ1439" s="184"/>
      <c r="AK1439" s="184"/>
      <c r="AL1439" s="184"/>
      <c r="AM1439" s="184"/>
      <c r="AN1439" s="184"/>
      <c r="AO1439" s="184"/>
      <c r="AP1439" s="184"/>
      <c r="AQ1439" s="184"/>
      <c r="AR1439" s="184"/>
      <c r="AS1439" s="184"/>
      <c r="AT1439" s="184"/>
      <c r="AU1439" s="184"/>
      <c r="AV1439" s="184"/>
      <c r="AW1439" s="184"/>
      <c r="AX1439" s="184"/>
      <c r="AY1439" s="184"/>
      <c r="AZ1439" s="184"/>
      <c r="BA1439" s="184"/>
      <c r="BB1439" s="184"/>
      <c r="BC1439" s="184"/>
      <c r="BD1439" s="184"/>
      <c r="BE1439" s="184"/>
      <c r="BF1439" s="184"/>
      <c r="BG1439" s="184"/>
      <c r="BH1439" s="184"/>
      <c r="BI1439" s="184"/>
      <c r="BJ1439" s="184"/>
      <c r="BK1439" s="184"/>
      <c r="BL1439" s="184"/>
      <c r="BM1439" s="184"/>
      <c r="BN1439" s="184"/>
      <c r="BO1439" s="184"/>
    </row>
    <row r="1440" spans="1:67" s="72" customFormat="1" ht="23.25" customHeight="1" outlineLevel="1">
      <c r="A1440" s="56">
        <f t="shared" si="30"/>
        <v>1410</v>
      </c>
      <c r="B1440" s="78" t="s">
        <v>3440</v>
      </c>
      <c r="C1440" s="78"/>
      <c r="D1440" s="85" t="s">
        <v>3441</v>
      </c>
      <c r="E1440" s="85">
        <v>34701000</v>
      </c>
      <c r="F1440" s="56">
        <v>1958</v>
      </c>
      <c r="G1440" s="56">
        <v>2</v>
      </c>
      <c r="H1440" s="56">
        <v>1</v>
      </c>
      <c r="I1440" s="86">
        <v>301</v>
      </c>
      <c r="J1440" s="86">
        <v>275.3</v>
      </c>
      <c r="K1440" s="56">
        <v>8</v>
      </c>
      <c r="L1440" s="56">
        <v>12</v>
      </c>
      <c r="M1440" s="56"/>
      <c r="N1440" s="56">
        <v>10</v>
      </c>
      <c r="O1440" s="56"/>
      <c r="P1440" s="56"/>
      <c r="Q1440" s="56"/>
      <c r="R1440" s="56">
        <v>8</v>
      </c>
      <c r="S1440" s="56">
        <v>11</v>
      </c>
      <c r="T1440" s="56">
        <v>12</v>
      </c>
      <c r="U1440" s="146" t="s">
        <v>2951</v>
      </c>
      <c r="V1440" s="69"/>
      <c r="W1440" s="73"/>
      <c r="X1440" s="184"/>
      <c r="Y1440" s="184"/>
      <c r="Z1440" s="184"/>
      <c r="AA1440" s="184"/>
      <c r="AB1440" s="184"/>
      <c r="AC1440" s="184"/>
      <c r="AD1440" s="184"/>
      <c r="AE1440" s="184"/>
      <c r="AF1440" s="184"/>
      <c r="AG1440" s="184"/>
      <c r="AH1440" s="184"/>
      <c r="AI1440" s="184"/>
      <c r="AJ1440" s="184"/>
      <c r="AK1440" s="184"/>
      <c r="AL1440" s="184"/>
      <c r="AM1440" s="184"/>
      <c r="AN1440" s="184"/>
      <c r="AO1440" s="184"/>
      <c r="AP1440" s="184"/>
      <c r="AQ1440" s="184"/>
      <c r="AR1440" s="184"/>
      <c r="AS1440" s="184"/>
      <c r="AT1440" s="184"/>
      <c r="AU1440" s="184"/>
      <c r="AV1440" s="184"/>
      <c r="AW1440" s="184"/>
      <c r="AX1440" s="184"/>
      <c r="AY1440" s="184"/>
      <c r="AZ1440" s="184"/>
      <c r="BA1440" s="184"/>
      <c r="BB1440" s="184"/>
      <c r="BC1440" s="184"/>
      <c r="BD1440" s="184"/>
      <c r="BE1440" s="184"/>
      <c r="BF1440" s="184"/>
      <c r="BG1440" s="184"/>
      <c r="BH1440" s="184"/>
      <c r="BI1440" s="184"/>
      <c r="BJ1440" s="184"/>
      <c r="BK1440" s="184"/>
      <c r="BL1440" s="184"/>
      <c r="BM1440" s="184"/>
      <c r="BN1440" s="184"/>
      <c r="BO1440" s="184"/>
    </row>
    <row r="1441" spans="1:313" s="72" customFormat="1" ht="23.25" customHeight="1" outlineLevel="1">
      <c r="A1441" s="56">
        <f t="shared" si="30"/>
        <v>1411</v>
      </c>
      <c r="B1441" s="78" t="s">
        <v>3442</v>
      </c>
      <c r="C1441" s="78"/>
      <c r="D1441" s="85" t="s">
        <v>3443</v>
      </c>
      <c r="E1441" s="85">
        <v>34701000</v>
      </c>
      <c r="F1441" s="56">
        <v>1955</v>
      </c>
      <c r="G1441" s="56">
        <v>2</v>
      </c>
      <c r="H1441" s="56">
        <v>1</v>
      </c>
      <c r="I1441" s="86">
        <v>299.8</v>
      </c>
      <c r="J1441" s="86">
        <v>274.5</v>
      </c>
      <c r="K1441" s="87"/>
      <c r="L1441" s="56">
        <v>11</v>
      </c>
      <c r="M1441" s="56">
        <v>8</v>
      </c>
      <c r="N1441" s="56">
        <v>12</v>
      </c>
      <c r="O1441" s="56">
        <v>10</v>
      </c>
      <c r="P1441" s="56"/>
      <c r="Q1441" s="56"/>
      <c r="R1441" s="56"/>
      <c r="S1441" s="56">
        <v>8</v>
      </c>
      <c r="T1441" s="56">
        <v>12</v>
      </c>
      <c r="U1441" s="146" t="s">
        <v>509</v>
      </c>
      <c r="V1441" s="69"/>
      <c r="W1441" s="73"/>
      <c r="X1441" s="184"/>
      <c r="Y1441" s="184"/>
      <c r="Z1441" s="184"/>
      <c r="AA1441" s="184"/>
      <c r="AB1441" s="184"/>
      <c r="AC1441" s="184"/>
      <c r="AD1441" s="184"/>
      <c r="AE1441" s="184"/>
      <c r="AF1441" s="184"/>
      <c r="AG1441" s="184"/>
      <c r="AH1441" s="184"/>
      <c r="AI1441" s="184"/>
      <c r="AJ1441" s="184"/>
      <c r="AK1441" s="184"/>
      <c r="AL1441" s="184"/>
      <c r="AM1441" s="184"/>
      <c r="AN1441" s="184"/>
      <c r="AO1441" s="184"/>
      <c r="AP1441" s="184"/>
      <c r="AQ1441" s="184"/>
      <c r="AR1441" s="184"/>
      <c r="AS1441" s="184"/>
      <c r="AT1441" s="184"/>
      <c r="AU1441" s="184"/>
      <c r="AV1441" s="184"/>
      <c r="AW1441" s="184"/>
      <c r="AX1441" s="184"/>
      <c r="AY1441" s="184"/>
      <c r="AZ1441" s="184"/>
      <c r="BA1441" s="184"/>
      <c r="BB1441" s="184"/>
      <c r="BC1441" s="184"/>
      <c r="BD1441" s="184"/>
      <c r="BE1441" s="184"/>
      <c r="BF1441" s="184"/>
      <c r="BG1441" s="184"/>
      <c r="BH1441" s="184"/>
      <c r="BI1441" s="184"/>
      <c r="BJ1441" s="184"/>
      <c r="BK1441" s="184"/>
      <c r="BL1441" s="184"/>
      <c r="BM1441" s="184"/>
      <c r="BN1441" s="184"/>
      <c r="BO1441" s="184"/>
    </row>
    <row r="1442" spans="1:313" s="72" customFormat="1" ht="23.25" customHeight="1" outlineLevel="1">
      <c r="A1442" s="56">
        <f t="shared" si="30"/>
        <v>1412</v>
      </c>
      <c r="B1442" s="78" t="s">
        <v>3444</v>
      </c>
      <c r="C1442" s="78"/>
      <c r="D1442" s="85" t="s">
        <v>3445</v>
      </c>
      <c r="E1442" s="85">
        <v>34701000</v>
      </c>
      <c r="F1442" s="56">
        <v>1956</v>
      </c>
      <c r="G1442" s="56">
        <v>2</v>
      </c>
      <c r="H1442" s="56">
        <v>1</v>
      </c>
      <c r="I1442" s="86">
        <v>304</v>
      </c>
      <c r="J1442" s="86">
        <v>281.10000000000002</v>
      </c>
      <c r="K1442" s="56">
        <v>8</v>
      </c>
      <c r="L1442" s="56">
        <v>12</v>
      </c>
      <c r="M1442" s="56">
        <v>10</v>
      </c>
      <c r="N1442" s="56"/>
      <c r="O1442" s="56"/>
      <c r="P1442" s="56"/>
      <c r="Q1442" s="56"/>
      <c r="R1442" s="56">
        <v>8</v>
      </c>
      <c r="S1442" s="56">
        <v>11</v>
      </c>
      <c r="T1442" s="56">
        <v>12</v>
      </c>
      <c r="U1442" s="146" t="s">
        <v>373</v>
      </c>
      <c r="V1442" s="69"/>
      <c r="W1442" s="73"/>
      <c r="X1442" s="184"/>
      <c r="Y1442" s="184"/>
      <c r="Z1442" s="184"/>
      <c r="AA1442" s="184"/>
      <c r="AB1442" s="184"/>
      <c r="AC1442" s="184"/>
      <c r="AD1442" s="184"/>
      <c r="AE1442" s="184"/>
      <c r="AF1442" s="184"/>
      <c r="AG1442" s="184"/>
      <c r="AH1442" s="184"/>
      <c r="AI1442" s="184"/>
      <c r="AJ1442" s="184"/>
      <c r="AK1442" s="184"/>
      <c r="AL1442" s="184"/>
      <c r="AM1442" s="184"/>
      <c r="AN1442" s="184"/>
      <c r="AO1442" s="184"/>
      <c r="AP1442" s="184"/>
      <c r="AQ1442" s="184"/>
      <c r="AR1442" s="184"/>
      <c r="AS1442" s="184"/>
      <c r="AT1442" s="184"/>
      <c r="AU1442" s="184"/>
      <c r="AV1442" s="184"/>
      <c r="AW1442" s="184"/>
      <c r="AX1442" s="184"/>
      <c r="AY1442" s="184"/>
      <c r="AZ1442" s="184"/>
      <c r="BA1442" s="184"/>
      <c r="BB1442" s="184"/>
      <c r="BC1442" s="184"/>
      <c r="BD1442" s="184"/>
      <c r="BE1442" s="184"/>
      <c r="BF1442" s="184"/>
      <c r="BG1442" s="184"/>
      <c r="BH1442" s="184"/>
      <c r="BI1442" s="184"/>
      <c r="BJ1442" s="184"/>
      <c r="BK1442" s="184"/>
      <c r="BL1442" s="184"/>
      <c r="BM1442" s="184"/>
      <c r="BN1442" s="184"/>
      <c r="BO1442" s="184"/>
    </row>
    <row r="1443" spans="1:313" s="72" customFormat="1" ht="23.25" customHeight="1" outlineLevel="1">
      <c r="A1443" s="56">
        <f t="shared" si="30"/>
        <v>1413</v>
      </c>
      <c r="B1443" s="78" t="s">
        <v>3446</v>
      </c>
      <c r="C1443" s="78"/>
      <c r="D1443" s="85" t="s">
        <v>3447</v>
      </c>
      <c r="E1443" s="85">
        <v>34701000</v>
      </c>
      <c r="F1443" s="56">
        <v>1980</v>
      </c>
      <c r="G1443" s="56">
        <v>5</v>
      </c>
      <c r="H1443" s="56">
        <v>5</v>
      </c>
      <c r="I1443" s="86">
        <v>4112.7</v>
      </c>
      <c r="J1443" s="86">
        <v>3573.7</v>
      </c>
      <c r="K1443" s="56"/>
      <c r="L1443" s="56">
        <v>8</v>
      </c>
      <c r="M1443" s="56">
        <v>11</v>
      </c>
      <c r="N1443" s="56">
        <v>12</v>
      </c>
      <c r="O1443" s="56">
        <v>10</v>
      </c>
      <c r="P1443" s="56"/>
      <c r="Q1443" s="56"/>
      <c r="R1443" s="56"/>
      <c r="S1443" s="56">
        <v>8</v>
      </c>
      <c r="T1443" s="56" t="s">
        <v>98</v>
      </c>
      <c r="U1443" s="146" t="s">
        <v>407</v>
      </c>
      <c r="V1443" s="69"/>
      <c r="W1443" s="73"/>
      <c r="X1443" s="184"/>
      <c r="Y1443" s="184"/>
      <c r="Z1443" s="184"/>
      <c r="AA1443" s="184"/>
      <c r="AB1443" s="184"/>
      <c r="AC1443" s="184"/>
      <c r="AD1443" s="184"/>
      <c r="AE1443" s="184"/>
      <c r="AF1443" s="184"/>
      <c r="AG1443" s="184"/>
      <c r="AH1443" s="184"/>
      <c r="AI1443" s="184"/>
      <c r="AJ1443" s="184"/>
      <c r="AK1443" s="184"/>
      <c r="AL1443" s="184"/>
      <c r="AM1443" s="184"/>
      <c r="AN1443" s="184"/>
      <c r="AO1443" s="184"/>
      <c r="AP1443" s="184"/>
      <c r="AQ1443" s="184"/>
      <c r="AR1443" s="184"/>
      <c r="AS1443" s="184"/>
      <c r="AT1443" s="184"/>
      <c r="AU1443" s="184"/>
      <c r="AV1443" s="184"/>
      <c r="AW1443" s="184"/>
      <c r="AX1443" s="184"/>
      <c r="AY1443" s="184"/>
      <c r="AZ1443" s="184"/>
      <c r="BA1443" s="184"/>
      <c r="BB1443" s="184"/>
      <c r="BC1443" s="184"/>
      <c r="BD1443" s="184"/>
      <c r="BE1443" s="184"/>
      <c r="BF1443" s="184"/>
      <c r="BG1443" s="184"/>
      <c r="BH1443" s="184"/>
      <c r="BI1443" s="184"/>
      <c r="BJ1443" s="184"/>
      <c r="BK1443" s="184"/>
      <c r="BL1443" s="184"/>
      <c r="BM1443" s="184"/>
      <c r="BN1443" s="184"/>
      <c r="BO1443" s="184"/>
    </row>
    <row r="1444" spans="1:313" s="72" customFormat="1" ht="23.25" customHeight="1" outlineLevel="1">
      <c r="A1444" s="56">
        <f t="shared" si="30"/>
        <v>1414</v>
      </c>
      <c r="B1444" s="78" t="s">
        <v>3448</v>
      </c>
      <c r="C1444" s="78"/>
      <c r="D1444" s="85" t="s">
        <v>3449</v>
      </c>
      <c r="E1444" s="85">
        <v>34701000</v>
      </c>
      <c r="F1444" s="56">
        <v>1977</v>
      </c>
      <c r="G1444" s="56">
        <v>5</v>
      </c>
      <c r="H1444" s="56">
        <v>5</v>
      </c>
      <c r="I1444" s="86">
        <v>3960.3</v>
      </c>
      <c r="J1444" s="86">
        <v>3502.1</v>
      </c>
      <c r="K1444" s="56"/>
      <c r="L1444" s="56" t="s">
        <v>1401</v>
      </c>
      <c r="M1444" s="56"/>
      <c r="N1444" s="56">
        <v>11</v>
      </c>
      <c r="O1444" s="56">
        <v>10</v>
      </c>
      <c r="P1444" s="56"/>
      <c r="Q1444" s="56"/>
      <c r="R1444" s="56">
        <v>9</v>
      </c>
      <c r="S1444" s="56">
        <v>8</v>
      </c>
      <c r="T1444" s="56">
        <v>12</v>
      </c>
      <c r="U1444" s="146" t="s">
        <v>3450</v>
      </c>
      <c r="V1444" s="69"/>
      <c r="W1444" s="73"/>
      <c r="X1444" s="184"/>
      <c r="Y1444" s="184"/>
      <c r="Z1444" s="184"/>
      <c r="AA1444" s="184"/>
      <c r="AB1444" s="184"/>
      <c r="AC1444" s="184"/>
      <c r="AD1444" s="184"/>
      <c r="AE1444" s="184"/>
      <c r="AF1444" s="184"/>
      <c r="AG1444" s="184"/>
      <c r="AH1444" s="184"/>
      <c r="AI1444" s="184"/>
      <c r="AJ1444" s="184"/>
      <c r="AK1444" s="184"/>
      <c r="AL1444" s="184"/>
      <c r="AM1444" s="184"/>
      <c r="AN1444" s="184"/>
      <c r="AO1444" s="184"/>
      <c r="AP1444" s="184"/>
      <c r="AQ1444" s="184"/>
      <c r="AR1444" s="184"/>
      <c r="AS1444" s="184"/>
      <c r="AT1444" s="184"/>
      <c r="AU1444" s="184"/>
      <c r="AV1444" s="184"/>
      <c r="AW1444" s="184"/>
      <c r="AX1444" s="184"/>
      <c r="AY1444" s="184"/>
      <c r="AZ1444" s="184"/>
      <c r="BA1444" s="184"/>
      <c r="BB1444" s="184"/>
      <c r="BC1444" s="184"/>
      <c r="BD1444" s="184"/>
      <c r="BE1444" s="184"/>
      <c r="BF1444" s="184"/>
      <c r="BG1444" s="184"/>
      <c r="BH1444" s="184"/>
      <c r="BI1444" s="184"/>
      <c r="BJ1444" s="184"/>
      <c r="BK1444" s="184"/>
      <c r="BL1444" s="184"/>
      <c r="BM1444" s="184"/>
      <c r="BN1444" s="184"/>
      <c r="BO1444" s="184"/>
    </row>
    <row r="1445" spans="1:313" s="72" customFormat="1" ht="23.25" customHeight="1" outlineLevel="1">
      <c r="A1445" s="56">
        <f t="shared" si="30"/>
        <v>1415</v>
      </c>
      <c r="B1445" s="197" t="s">
        <v>3451</v>
      </c>
      <c r="C1445" s="78"/>
      <c r="D1445" s="198" t="s">
        <v>3452</v>
      </c>
      <c r="E1445" s="85">
        <v>34701000</v>
      </c>
      <c r="F1445" s="56">
        <v>1968</v>
      </c>
      <c r="G1445" s="56">
        <v>2</v>
      </c>
      <c r="H1445" s="56">
        <v>2</v>
      </c>
      <c r="I1445" s="86">
        <v>766</v>
      </c>
      <c r="J1445" s="86">
        <v>699.9</v>
      </c>
      <c r="K1445" s="56"/>
      <c r="L1445" s="56">
        <v>11</v>
      </c>
      <c r="M1445" s="56"/>
      <c r="N1445" s="56">
        <v>8</v>
      </c>
      <c r="O1445" s="56">
        <v>12</v>
      </c>
      <c r="P1445" s="56"/>
      <c r="Q1445" s="56">
        <v>10</v>
      </c>
      <c r="R1445" s="56"/>
      <c r="S1445" s="56">
        <v>8</v>
      </c>
      <c r="T1445" s="56">
        <v>12</v>
      </c>
      <c r="U1445" s="148" t="s">
        <v>13265</v>
      </c>
      <c r="V1445" s="69"/>
      <c r="W1445" s="73"/>
      <c r="X1445" s="184"/>
      <c r="Y1445" s="184"/>
      <c r="Z1445" s="184"/>
      <c r="AA1445" s="184"/>
      <c r="AB1445" s="184"/>
      <c r="AC1445" s="184"/>
      <c r="AD1445" s="184"/>
      <c r="AE1445" s="184"/>
      <c r="AF1445" s="184"/>
      <c r="AG1445" s="184"/>
      <c r="AH1445" s="184"/>
      <c r="AI1445" s="184"/>
      <c r="AJ1445" s="184"/>
      <c r="AK1445" s="184"/>
      <c r="AL1445" s="184"/>
      <c r="AM1445" s="184"/>
      <c r="AN1445" s="184"/>
      <c r="AO1445" s="184"/>
      <c r="AP1445" s="184"/>
      <c r="AQ1445" s="184"/>
      <c r="AR1445" s="184"/>
      <c r="AS1445" s="184"/>
      <c r="AT1445" s="184"/>
      <c r="AU1445" s="184"/>
      <c r="AV1445" s="184"/>
      <c r="AW1445" s="184"/>
      <c r="AX1445" s="184"/>
      <c r="AY1445" s="184"/>
      <c r="AZ1445" s="184"/>
      <c r="BA1445" s="184"/>
      <c r="BB1445" s="184"/>
      <c r="BC1445" s="184"/>
      <c r="BD1445" s="184"/>
      <c r="BE1445" s="184"/>
      <c r="BF1445" s="184"/>
      <c r="BG1445" s="184"/>
      <c r="BH1445" s="184"/>
      <c r="BI1445" s="184"/>
      <c r="BJ1445" s="184"/>
      <c r="BK1445" s="184"/>
      <c r="BL1445" s="184"/>
      <c r="BM1445" s="184"/>
      <c r="BN1445" s="184"/>
      <c r="BO1445" s="184"/>
    </row>
    <row r="1446" spans="1:313" s="72" customFormat="1" ht="23.25" customHeight="1" outlineLevel="1">
      <c r="A1446" s="56">
        <f t="shared" si="30"/>
        <v>1416</v>
      </c>
      <c r="B1446" s="78" t="s">
        <v>3453</v>
      </c>
      <c r="C1446" s="78"/>
      <c r="D1446" s="85" t="s">
        <v>3454</v>
      </c>
      <c r="E1446" s="85">
        <v>34701000</v>
      </c>
      <c r="F1446" s="56">
        <v>1975</v>
      </c>
      <c r="G1446" s="56">
        <v>5</v>
      </c>
      <c r="H1446" s="56">
        <v>5</v>
      </c>
      <c r="I1446" s="86">
        <v>4471.3999999999996</v>
      </c>
      <c r="J1446" s="86">
        <v>4196.6000000000004</v>
      </c>
      <c r="K1446" s="56"/>
      <c r="L1446" s="56">
        <v>8</v>
      </c>
      <c r="M1446" s="56">
        <v>11</v>
      </c>
      <c r="N1446" s="56">
        <v>12</v>
      </c>
      <c r="O1446" s="56">
        <v>10</v>
      </c>
      <c r="P1446" s="56"/>
      <c r="Q1446" s="56"/>
      <c r="R1446" s="56">
        <v>9</v>
      </c>
      <c r="S1446" s="56">
        <v>8</v>
      </c>
      <c r="T1446" s="56">
        <v>12</v>
      </c>
      <c r="U1446" s="146" t="s">
        <v>407</v>
      </c>
      <c r="V1446" s="69"/>
      <c r="W1446" s="73"/>
      <c r="X1446" s="184"/>
      <c r="Y1446" s="184"/>
      <c r="Z1446" s="184"/>
      <c r="AA1446" s="184"/>
      <c r="AB1446" s="184"/>
      <c r="AC1446" s="184"/>
      <c r="AD1446" s="184"/>
      <c r="AE1446" s="184"/>
      <c r="AF1446" s="184"/>
      <c r="AG1446" s="184"/>
      <c r="AH1446" s="184"/>
      <c r="AI1446" s="184"/>
      <c r="AJ1446" s="184"/>
      <c r="AK1446" s="184"/>
      <c r="AL1446" s="184"/>
      <c r="AM1446" s="184"/>
      <c r="AN1446" s="184"/>
      <c r="AO1446" s="184"/>
      <c r="AP1446" s="184"/>
      <c r="AQ1446" s="184"/>
      <c r="AR1446" s="184"/>
      <c r="AS1446" s="184"/>
      <c r="AT1446" s="184"/>
      <c r="AU1446" s="184"/>
      <c r="AV1446" s="184"/>
      <c r="AW1446" s="184"/>
      <c r="AX1446" s="184"/>
      <c r="AY1446" s="184"/>
      <c r="AZ1446" s="184"/>
      <c r="BA1446" s="184"/>
      <c r="BB1446" s="184"/>
      <c r="BC1446" s="184"/>
      <c r="BD1446" s="184"/>
      <c r="BE1446" s="184"/>
      <c r="BF1446" s="184"/>
      <c r="BG1446" s="184"/>
      <c r="BH1446" s="184"/>
      <c r="BI1446" s="184"/>
      <c r="BJ1446" s="184"/>
      <c r="BK1446" s="184"/>
      <c r="BL1446" s="184"/>
      <c r="BM1446" s="184"/>
      <c r="BN1446" s="184"/>
      <c r="BO1446" s="184"/>
    </row>
    <row r="1447" spans="1:313" s="72" customFormat="1" ht="23.25" customHeight="1" outlineLevel="1">
      <c r="A1447" s="56">
        <f t="shared" si="30"/>
        <v>1417</v>
      </c>
      <c r="B1447" s="78" t="s">
        <v>3455</v>
      </c>
      <c r="C1447" s="78"/>
      <c r="D1447" s="85" t="s">
        <v>3456</v>
      </c>
      <c r="E1447" s="85">
        <v>34701000</v>
      </c>
      <c r="F1447" s="56">
        <v>1975</v>
      </c>
      <c r="G1447" s="56">
        <v>5</v>
      </c>
      <c r="H1447" s="56">
        <v>2</v>
      </c>
      <c r="I1447" s="86">
        <v>4276</v>
      </c>
      <c r="J1447" s="86">
        <v>4003.6</v>
      </c>
      <c r="K1447" s="56"/>
      <c r="L1447" s="56">
        <v>11</v>
      </c>
      <c r="M1447" s="56">
        <v>8</v>
      </c>
      <c r="N1447" s="56">
        <v>12</v>
      </c>
      <c r="O1447" s="56">
        <v>10</v>
      </c>
      <c r="P1447" s="56"/>
      <c r="Q1447" s="56"/>
      <c r="R1447" s="56">
        <v>9</v>
      </c>
      <c r="S1447" s="56">
        <v>8</v>
      </c>
      <c r="T1447" s="56">
        <v>12</v>
      </c>
      <c r="U1447" s="146" t="s">
        <v>1241</v>
      </c>
      <c r="V1447" s="69"/>
      <c r="W1447" s="73"/>
      <c r="X1447" s="184"/>
      <c r="Y1447" s="184"/>
      <c r="Z1447" s="184"/>
      <c r="AA1447" s="184"/>
      <c r="AB1447" s="184"/>
      <c r="AC1447" s="184"/>
      <c r="AD1447" s="184"/>
      <c r="AE1447" s="184"/>
      <c r="AF1447" s="184"/>
      <c r="AG1447" s="184"/>
      <c r="AH1447" s="184"/>
      <c r="AI1447" s="184"/>
      <c r="AJ1447" s="184"/>
      <c r="AK1447" s="184"/>
      <c r="AL1447" s="184"/>
      <c r="AM1447" s="184"/>
      <c r="AN1447" s="184"/>
      <c r="AO1447" s="184"/>
      <c r="AP1447" s="184"/>
      <c r="AQ1447" s="184"/>
      <c r="AR1447" s="184"/>
      <c r="AS1447" s="184"/>
      <c r="AT1447" s="184"/>
      <c r="AU1447" s="184"/>
      <c r="AV1447" s="184"/>
      <c r="AW1447" s="184"/>
      <c r="AX1447" s="184"/>
      <c r="AY1447" s="184"/>
      <c r="AZ1447" s="184"/>
      <c r="BA1447" s="184"/>
      <c r="BB1447" s="184"/>
      <c r="BC1447" s="184"/>
      <c r="BD1447" s="184"/>
      <c r="BE1447" s="184"/>
      <c r="BF1447" s="184"/>
      <c r="BG1447" s="184"/>
      <c r="BH1447" s="184"/>
      <c r="BI1447" s="184"/>
      <c r="BJ1447" s="184"/>
      <c r="BK1447" s="184"/>
      <c r="BL1447" s="184"/>
      <c r="BM1447" s="184"/>
      <c r="BN1447" s="184"/>
      <c r="BO1447" s="184"/>
    </row>
    <row r="1448" spans="1:313" s="72" customFormat="1" ht="23.25" customHeight="1" outlineLevel="1">
      <c r="A1448" s="56">
        <f t="shared" si="30"/>
        <v>1418</v>
      </c>
      <c r="B1448" s="85" t="s">
        <v>3457</v>
      </c>
      <c r="C1448" s="85"/>
      <c r="D1448" s="85" t="s">
        <v>3458</v>
      </c>
      <c r="E1448" s="85">
        <v>34701000</v>
      </c>
      <c r="F1448" s="56">
        <v>2017</v>
      </c>
      <c r="G1448" s="56">
        <v>3</v>
      </c>
      <c r="H1448" s="56">
        <v>1</v>
      </c>
      <c r="I1448" s="86">
        <v>865.3</v>
      </c>
      <c r="J1448" s="86">
        <v>596.29999999999995</v>
      </c>
      <c r="K1448" s="56"/>
      <c r="L1448" s="56"/>
      <c r="M1448" s="56"/>
      <c r="N1448" s="56"/>
      <c r="O1448" s="56">
        <v>9</v>
      </c>
      <c r="P1448" s="56"/>
      <c r="Q1448" s="56"/>
      <c r="R1448" s="56"/>
      <c r="S1448" s="56">
        <v>12</v>
      </c>
      <c r="T1448" s="56"/>
      <c r="U1448" s="144" t="s">
        <v>3459</v>
      </c>
      <c r="V1448" s="69"/>
      <c r="W1448" s="70"/>
      <c r="X1448" s="184"/>
      <c r="Y1448" s="184"/>
      <c r="Z1448" s="184"/>
      <c r="AA1448" s="184"/>
      <c r="AB1448" s="184"/>
      <c r="AC1448" s="184"/>
      <c r="AD1448" s="184"/>
      <c r="AE1448" s="184"/>
      <c r="AF1448" s="184"/>
      <c r="AG1448" s="184"/>
      <c r="AH1448" s="184"/>
      <c r="AI1448" s="184"/>
      <c r="AJ1448" s="184"/>
      <c r="AK1448" s="184"/>
      <c r="AL1448" s="184"/>
      <c r="AM1448" s="184"/>
      <c r="AN1448" s="184"/>
      <c r="AO1448" s="184"/>
      <c r="AP1448" s="184"/>
      <c r="AQ1448" s="184"/>
      <c r="AR1448" s="184"/>
      <c r="AS1448" s="184"/>
      <c r="AT1448" s="184"/>
      <c r="AU1448" s="184"/>
      <c r="AV1448" s="184"/>
      <c r="AW1448" s="184"/>
      <c r="AX1448" s="184"/>
      <c r="AY1448" s="184"/>
      <c r="AZ1448" s="184"/>
      <c r="BA1448" s="184"/>
      <c r="BB1448" s="184"/>
      <c r="BC1448" s="184"/>
      <c r="BD1448" s="184"/>
      <c r="BE1448" s="184"/>
      <c r="BF1448" s="184"/>
      <c r="BG1448" s="184"/>
      <c r="BH1448" s="184"/>
      <c r="BI1448" s="184"/>
      <c r="BJ1448" s="184"/>
      <c r="BK1448" s="184"/>
      <c r="BL1448" s="184"/>
      <c r="BM1448" s="184"/>
      <c r="BN1448" s="184"/>
      <c r="BO1448" s="184"/>
      <c r="BP1448" s="71"/>
      <c r="BQ1448" s="71"/>
      <c r="BR1448" s="71"/>
      <c r="BS1448" s="71"/>
      <c r="BT1448" s="71"/>
      <c r="BU1448" s="71"/>
      <c r="BV1448" s="71"/>
      <c r="BW1448" s="71"/>
      <c r="BX1448" s="71"/>
      <c r="BY1448" s="71"/>
      <c r="BZ1448" s="71"/>
      <c r="CA1448" s="71"/>
      <c r="CB1448" s="71"/>
      <c r="CC1448" s="71"/>
      <c r="CD1448" s="71"/>
      <c r="CE1448" s="71"/>
      <c r="CF1448" s="71"/>
      <c r="CG1448" s="71"/>
      <c r="CH1448" s="71"/>
      <c r="CI1448" s="71"/>
      <c r="CJ1448" s="71"/>
      <c r="CK1448" s="71"/>
      <c r="CL1448" s="71"/>
      <c r="CM1448" s="71"/>
      <c r="CN1448" s="71"/>
      <c r="CO1448" s="71"/>
      <c r="CP1448" s="71"/>
      <c r="CQ1448" s="71"/>
      <c r="CR1448" s="71"/>
      <c r="CS1448" s="71"/>
      <c r="CT1448" s="71"/>
      <c r="CU1448" s="71"/>
      <c r="CV1448" s="71"/>
      <c r="CW1448" s="71"/>
      <c r="CX1448" s="71"/>
      <c r="CY1448" s="71"/>
      <c r="CZ1448" s="71"/>
      <c r="DA1448" s="71"/>
      <c r="DB1448" s="71"/>
      <c r="DC1448" s="71"/>
      <c r="DD1448" s="71"/>
      <c r="DE1448" s="71"/>
      <c r="DF1448" s="71"/>
      <c r="DG1448" s="71"/>
      <c r="DH1448" s="71"/>
      <c r="DI1448" s="71"/>
      <c r="DJ1448" s="71"/>
      <c r="DK1448" s="71"/>
      <c r="DL1448" s="71"/>
      <c r="DM1448" s="71"/>
      <c r="DN1448" s="71"/>
      <c r="DO1448" s="71"/>
      <c r="DP1448" s="71"/>
      <c r="DQ1448" s="71"/>
      <c r="DR1448" s="71"/>
      <c r="DS1448" s="71"/>
      <c r="DT1448" s="71"/>
      <c r="DU1448" s="71"/>
      <c r="DV1448" s="71"/>
      <c r="DW1448" s="71"/>
      <c r="DX1448" s="71"/>
      <c r="DY1448" s="71"/>
      <c r="DZ1448" s="71"/>
      <c r="EA1448" s="71"/>
      <c r="EB1448" s="71"/>
      <c r="EC1448" s="71"/>
      <c r="ED1448" s="71"/>
      <c r="EE1448" s="71"/>
      <c r="EF1448" s="71"/>
      <c r="EG1448" s="71"/>
      <c r="EH1448" s="71"/>
      <c r="EI1448" s="71"/>
      <c r="EJ1448" s="71"/>
      <c r="EK1448" s="71"/>
      <c r="EL1448" s="71"/>
      <c r="EM1448" s="71"/>
      <c r="EN1448" s="71"/>
      <c r="EO1448" s="71"/>
      <c r="EP1448" s="71"/>
      <c r="EQ1448" s="71"/>
      <c r="ER1448" s="71"/>
      <c r="ES1448" s="71"/>
      <c r="ET1448" s="71"/>
      <c r="EU1448" s="71"/>
      <c r="EV1448" s="71"/>
      <c r="EW1448" s="71"/>
      <c r="EX1448" s="71"/>
      <c r="EY1448" s="71"/>
      <c r="EZ1448" s="71"/>
      <c r="FA1448" s="71"/>
      <c r="FB1448" s="71"/>
      <c r="FC1448" s="71"/>
      <c r="FD1448" s="71"/>
      <c r="FE1448" s="71"/>
      <c r="FF1448" s="71"/>
      <c r="FG1448" s="71"/>
      <c r="FH1448" s="71"/>
      <c r="FI1448" s="71"/>
      <c r="FJ1448" s="71"/>
      <c r="FK1448" s="71"/>
      <c r="FL1448" s="71"/>
      <c r="FM1448" s="71"/>
      <c r="FN1448" s="71"/>
      <c r="FO1448" s="71"/>
      <c r="FP1448" s="71"/>
      <c r="FQ1448" s="71"/>
      <c r="FR1448" s="71"/>
      <c r="FS1448" s="71"/>
      <c r="FT1448" s="71"/>
      <c r="FU1448" s="71"/>
      <c r="FV1448" s="71"/>
      <c r="FW1448" s="71"/>
      <c r="FX1448" s="71"/>
      <c r="FY1448" s="71"/>
      <c r="FZ1448" s="71"/>
      <c r="GA1448" s="71"/>
      <c r="GB1448" s="71"/>
      <c r="GC1448" s="71"/>
      <c r="GD1448" s="71"/>
      <c r="GE1448" s="71"/>
      <c r="GF1448" s="71"/>
      <c r="GG1448" s="71"/>
      <c r="GH1448" s="71"/>
      <c r="GI1448" s="71"/>
      <c r="GJ1448" s="71"/>
      <c r="GK1448" s="71"/>
      <c r="GL1448" s="71"/>
      <c r="GM1448" s="71"/>
      <c r="GN1448" s="71"/>
      <c r="GO1448" s="71"/>
      <c r="GP1448" s="71"/>
      <c r="GQ1448" s="71"/>
      <c r="GR1448" s="71"/>
      <c r="GS1448" s="71"/>
      <c r="GT1448" s="71"/>
      <c r="GU1448" s="71"/>
      <c r="GV1448" s="71"/>
      <c r="GW1448" s="71"/>
      <c r="GX1448" s="71"/>
      <c r="GY1448" s="71"/>
      <c r="GZ1448" s="71"/>
      <c r="HA1448" s="71"/>
      <c r="HB1448" s="71"/>
      <c r="HC1448" s="71"/>
      <c r="HD1448" s="71"/>
      <c r="HE1448" s="71"/>
      <c r="HF1448" s="71"/>
      <c r="HG1448" s="71"/>
      <c r="HH1448" s="71"/>
      <c r="HI1448" s="71"/>
      <c r="HJ1448" s="71"/>
      <c r="HK1448" s="71"/>
      <c r="HL1448" s="71"/>
      <c r="HM1448" s="71"/>
      <c r="HN1448" s="71"/>
      <c r="HO1448" s="71"/>
      <c r="HP1448" s="71"/>
      <c r="HQ1448" s="71"/>
      <c r="HR1448" s="71"/>
      <c r="HS1448" s="71"/>
      <c r="HT1448" s="71"/>
      <c r="HU1448" s="71"/>
      <c r="HV1448" s="71"/>
      <c r="HW1448" s="71"/>
      <c r="HX1448" s="71"/>
      <c r="HY1448" s="71"/>
      <c r="HZ1448" s="71"/>
      <c r="IA1448" s="71"/>
      <c r="IB1448" s="71"/>
      <c r="IC1448" s="71"/>
      <c r="ID1448" s="71"/>
      <c r="IE1448" s="71"/>
      <c r="IF1448" s="71"/>
      <c r="IG1448" s="71"/>
      <c r="IH1448" s="71"/>
      <c r="II1448" s="71"/>
      <c r="IJ1448" s="71"/>
      <c r="IK1448" s="71"/>
      <c r="IL1448" s="71"/>
      <c r="IM1448" s="71"/>
      <c r="IN1448" s="71"/>
      <c r="IO1448" s="71"/>
      <c r="IP1448" s="71"/>
      <c r="IQ1448" s="71"/>
      <c r="IR1448" s="71"/>
      <c r="IS1448" s="71"/>
      <c r="IT1448" s="71"/>
      <c r="IU1448" s="71"/>
      <c r="IV1448" s="71"/>
      <c r="IW1448" s="71"/>
      <c r="IX1448" s="71"/>
      <c r="IY1448" s="71"/>
      <c r="IZ1448" s="71"/>
      <c r="JA1448" s="71"/>
      <c r="JB1448" s="71"/>
      <c r="JC1448" s="71"/>
      <c r="JD1448" s="71"/>
      <c r="JE1448" s="71"/>
      <c r="JF1448" s="71"/>
      <c r="JG1448" s="71"/>
      <c r="JH1448" s="71"/>
      <c r="JI1448" s="71"/>
      <c r="JJ1448" s="71"/>
      <c r="JK1448" s="71"/>
      <c r="JL1448" s="71"/>
      <c r="JM1448" s="71"/>
      <c r="JN1448" s="71"/>
      <c r="JO1448" s="71"/>
      <c r="JP1448" s="71"/>
      <c r="JQ1448" s="71"/>
      <c r="JR1448" s="71"/>
      <c r="JS1448" s="71"/>
      <c r="JT1448" s="71"/>
      <c r="JU1448" s="71"/>
      <c r="JV1448" s="71"/>
      <c r="JW1448" s="71"/>
      <c r="JX1448" s="71"/>
      <c r="JY1448" s="71"/>
      <c r="JZ1448" s="71"/>
      <c r="KA1448" s="71"/>
      <c r="KB1448" s="71"/>
      <c r="KC1448" s="71"/>
      <c r="KD1448" s="71"/>
      <c r="KE1448" s="71"/>
      <c r="KF1448" s="71"/>
      <c r="KG1448" s="71"/>
      <c r="KH1448" s="71"/>
      <c r="KI1448" s="71"/>
      <c r="KJ1448" s="71"/>
      <c r="KK1448" s="71"/>
      <c r="KL1448" s="71"/>
      <c r="KM1448" s="71"/>
      <c r="KN1448" s="71"/>
      <c r="KO1448" s="71"/>
      <c r="KP1448" s="71"/>
      <c r="KQ1448" s="71"/>
      <c r="KR1448" s="71"/>
      <c r="KS1448" s="71"/>
      <c r="KT1448" s="71"/>
      <c r="KU1448" s="71"/>
      <c r="KV1448" s="71"/>
      <c r="KW1448" s="71"/>
      <c r="KX1448" s="71"/>
      <c r="KY1448" s="71"/>
      <c r="KZ1448" s="71"/>
      <c r="LA1448" s="71"/>
    </row>
    <row r="1449" spans="1:313" s="72" customFormat="1" ht="23.25" customHeight="1" outlineLevel="1">
      <c r="A1449" s="56">
        <f t="shared" si="30"/>
        <v>1419</v>
      </c>
      <c r="B1449" s="78" t="s">
        <v>3460</v>
      </c>
      <c r="C1449" s="78"/>
      <c r="D1449" s="85" t="s">
        <v>3461</v>
      </c>
      <c r="E1449" s="85">
        <v>34701000</v>
      </c>
      <c r="F1449" s="56">
        <v>1952</v>
      </c>
      <c r="G1449" s="56">
        <v>2</v>
      </c>
      <c r="H1449" s="56">
        <v>2</v>
      </c>
      <c r="I1449" s="86">
        <v>765.4</v>
      </c>
      <c r="J1449" s="86">
        <v>693.6</v>
      </c>
      <c r="K1449" s="56"/>
      <c r="L1449" s="56">
        <v>8</v>
      </c>
      <c r="M1449" s="56">
        <v>12</v>
      </c>
      <c r="N1449" s="56">
        <v>10</v>
      </c>
      <c r="O1449" s="56"/>
      <c r="P1449" s="56"/>
      <c r="Q1449" s="56">
        <v>11</v>
      </c>
      <c r="R1449" s="56">
        <v>8</v>
      </c>
      <c r="S1449" s="56">
        <v>12</v>
      </c>
      <c r="T1449" s="56"/>
      <c r="U1449" s="146" t="s">
        <v>343</v>
      </c>
      <c r="V1449" s="69"/>
      <c r="W1449" s="73"/>
      <c r="X1449" s="184"/>
      <c r="Y1449" s="184"/>
      <c r="Z1449" s="184"/>
      <c r="AA1449" s="184"/>
      <c r="AB1449" s="184"/>
      <c r="AC1449" s="184"/>
      <c r="AD1449" s="184"/>
      <c r="AE1449" s="184"/>
      <c r="AF1449" s="184"/>
      <c r="AG1449" s="184"/>
      <c r="AH1449" s="184"/>
      <c r="AI1449" s="184"/>
      <c r="AJ1449" s="184"/>
      <c r="AK1449" s="184"/>
      <c r="AL1449" s="184"/>
      <c r="AM1449" s="184"/>
      <c r="AN1449" s="184"/>
      <c r="AO1449" s="184"/>
      <c r="AP1449" s="184"/>
      <c r="AQ1449" s="184"/>
      <c r="AR1449" s="184"/>
      <c r="AS1449" s="184"/>
      <c r="AT1449" s="184"/>
      <c r="AU1449" s="184"/>
      <c r="AV1449" s="184"/>
      <c r="AW1449" s="184"/>
      <c r="AX1449" s="184"/>
      <c r="AY1449" s="184"/>
      <c r="AZ1449" s="184"/>
      <c r="BA1449" s="184"/>
      <c r="BB1449" s="184"/>
      <c r="BC1449" s="184"/>
      <c r="BD1449" s="184"/>
      <c r="BE1449" s="184"/>
      <c r="BF1449" s="184"/>
      <c r="BG1449" s="184"/>
      <c r="BH1449" s="184"/>
      <c r="BI1449" s="184"/>
      <c r="BJ1449" s="184"/>
      <c r="BK1449" s="184"/>
      <c r="BL1449" s="184"/>
      <c r="BM1449" s="184"/>
      <c r="BN1449" s="184"/>
      <c r="BO1449" s="184"/>
    </row>
    <row r="1450" spans="1:313" s="72" customFormat="1" ht="23.25" customHeight="1" outlineLevel="1">
      <c r="A1450" s="56">
        <f t="shared" si="30"/>
        <v>1420</v>
      </c>
      <c r="B1450" s="78" t="s">
        <v>3462</v>
      </c>
      <c r="C1450" s="78"/>
      <c r="D1450" s="85" t="s">
        <v>3463</v>
      </c>
      <c r="E1450" s="85">
        <v>34701000</v>
      </c>
      <c r="F1450" s="56">
        <v>1953</v>
      </c>
      <c r="G1450" s="56">
        <v>2</v>
      </c>
      <c r="H1450" s="56">
        <v>2</v>
      </c>
      <c r="I1450" s="86">
        <v>746.1</v>
      </c>
      <c r="J1450" s="86">
        <v>674.4</v>
      </c>
      <c r="K1450" s="56"/>
      <c r="L1450" s="56">
        <v>8</v>
      </c>
      <c r="M1450" s="56">
        <v>12</v>
      </c>
      <c r="N1450" s="56">
        <v>10</v>
      </c>
      <c r="O1450" s="56"/>
      <c r="P1450" s="56"/>
      <c r="Q1450" s="56">
        <v>11</v>
      </c>
      <c r="R1450" s="56">
        <v>8</v>
      </c>
      <c r="S1450" s="56">
        <v>12</v>
      </c>
      <c r="T1450" s="56"/>
      <c r="U1450" s="146" t="s">
        <v>343</v>
      </c>
      <c r="V1450" s="69"/>
      <c r="W1450" s="73"/>
      <c r="X1450" s="184"/>
      <c r="Y1450" s="184"/>
      <c r="Z1450" s="184"/>
      <c r="AA1450" s="184"/>
      <c r="AB1450" s="184"/>
      <c r="AC1450" s="184"/>
      <c r="AD1450" s="184"/>
      <c r="AE1450" s="184"/>
      <c r="AF1450" s="184"/>
      <c r="AG1450" s="184"/>
      <c r="AH1450" s="184"/>
      <c r="AI1450" s="184"/>
      <c r="AJ1450" s="184"/>
      <c r="AK1450" s="184"/>
      <c r="AL1450" s="184"/>
      <c r="AM1450" s="184"/>
      <c r="AN1450" s="184"/>
      <c r="AO1450" s="184"/>
      <c r="AP1450" s="184"/>
      <c r="AQ1450" s="184"/>
      <c r="AR1450" s="184"/>
      <c r="AS1450" s="184"/>
      <c r="AT1450" s="184"/>
      <c r="AU1450" s="184"/>
      <c r="AV1450" s="184"/>
      <c r="AW1450" s="184"/>
      <c r="AX1450" s="184"/>
      <c r="AY1450" s="184"/>
      <c r="AZ1450" s="184"/>
      <c r="BA1450" s="184"/>
      <c r="BB1450" s="184"/>
      <c r="BC1450" s="184"/>
      <c r="BD1450" s="184"/>
      <c r="BE1450" s="184"/>
      <c r="BF1450" s="184"/>
      <c r="BG1450" s="184"/>
      <c r="BH1450" s="184"/>
      <c r="BI1450" s="184"/>
      <c r="BJ1450" s="184"/>
      <c r="BK1450" s="184"/>
      <c r="BL1450" s="184"/>
      <c r="BM1450" s="184"/>
      <c r="BN1450" s="184"/>
      <c r="BO1450" s="184"/>
    </row>
    <row r="1451" spans="1:313" s="72" customFormat="1" ht="23.25" customHeight="1" outlineLevel="1">
      <c r="A1451" s="56">
        <f t="shared" si="30"/>
        <v>1421</v>
      </c>
      <c r="B1451" s="78" t="s">
        <v>3464</v>
      </c>
      <c r="C1451" s="78"/>
      <c r="D1451" s="85" t="s">
        <v>3465</v>
      </c>
      <c r="E1451" s="85">
        <v>34701000</v>
      </c>
      <c r="F1451" s="56">
        <v>1955</v>
      </c>
      <c r="G1451" s="56">
        <v>2</v>
      </c>
      <c r="H1451" s="56">
        <v>2</v>
      </c>
      <c r="I1451" s="86">
        <v>1010.5</v>
      </c>
      <c r="J1451" s="86">
        <v>899.9</v>
      </c>
      <c r="K1451" s="56"/>
      <c r="L1451" s="56"/>
      <c r="M1451" s="56">
        <v>12</v>
      </c>
      <c r="N1451" s="56">
        <v>10</v>
      </c>
      <c r="O1451" s="56">
        <v>10</v>
      </c>
      <c r="P1451" s="56"/>
      <c r="Q1451" s="56"/>
      <c r="R1451" s="56">
        <v>11</v>
      </c>
      <c r="S1451" s="56">
        <v>8</v>
      </c>
      <c r="T1451" s="56">
        <v>10</v>
      </c>
      <c r="U1451" s="149" t="s">
        <v>12172</v>
      </c>
      <c r="V1451" s="69" t="s">
        <v>2544</v>
      </c>
      <c r="W1451" s="73"/>
      <c r="X1451" s="184"/>
      <c r="Y1451" s="184"/>
      <c r="Z1451" s="184"/>
      <c r="AA1451" s="184"/>
      <c r="AB1451" s="184"/>
      <c r="AC1451" s="184"/>
      <c r="AD1451" s="184"/>
      <c r="AE1451" s="184"/>
      <c r="AF1451" s="184"/>
      <c r="AG1451" s="184"/>
      <c r="AH1451" s="184"/>
      <c r="AI1451" s="184"/>
      <c r="AJ1451" s="184"/>
      <c r="AK1451" s="184"/>
      <c r="AL1451" s="184"/>
      <c r="AM1451" s="184"/>
      <c r="AN1451" s="184"/>
      <c r="AO1451" s="184"/>
      <c r="AP1451" s="184"/>
      <c r="AQ1451" s="184"/>
      <c r="AR1451" s="184"/>
      <c r="AS1451" s="184"/>
      <c r="AT1451" s="184"/>
      <c r="AU1451" s="184"/>
      <c r="AV1451" s="184"/>
      <c r="AW1451" s="184"/>
      <c r="AX1451" s="184"/>
      <c r="AY1451" s="184"/>
      <c r="AZ1451" s="184"/>
      <c r="BA1451" s="184"/>
      <c r="BB1451" s="184"/>
      <c r="BC1451" s="184"/>
      <c r="BD1451" s="184"/>
      <c r="BE1451" s="184"/>
      <c r="BF1451" s="184"/>
      <c r="BG1451" s="184"/>
      <c r="BH1451" s="184"/>
      <c r="BI1451" s="184"/>
      <c r="BJ1451" s="184"/>
      <c r="BK1451" s="184"/>
      <c r="BL1451" s="184"/>
      <c r="BM1451" s="184"/>
      <c r="BN1451" s="184"/>
      <c r="BO1451" s="184"/>
    </row>
    <row r="1452" spans="1:313" s="72" customFormat="1" ht="23.25" customHeight="1" outlineLevel="1">
      <c r="A1452" s="56">
        <f t="shared" si="30"/>
        <v>1422</v>
      </c>
      <c r="B1452" s="78" t="s">
        <v>3466</v>
      </c>
      <c r="C1452" s="78"/>
      <c r="D1452" s="85" t="s">
        <v>3467</v>
      </c>
      <c r="E1452" s="85">
        <v>34701000</v>
      </c>
      <c r="F1452" s="56">
        <v>1956</v>
      </c>
      <c r="G1452" s="56">
        <v>2</v>
      </c>
      <c r="H1452" s="56">
        <v>2</v>
      </c>
      <c r="I1452" s="86">
        <v>1040.0999999999999</v>
      </c>
      <c r="J1452" s="86">
        <v>887.2</v>
      </c>
      <c r="K1452" s="56"/>
      <c r="L1452" s="56"/>
      <c r="M1452" s="56">
        <v>12</v>
      </c>
      <c r="N1452" s="56">
        <v>10</v>
      </c>
      <c r="O1452" s="56">
        <v>9</v>
      </c>
      <c r="P1452" s="56"/>
      <c r="Q1452" s="56"/>
      <c r="R1452" s="56">
        <v>11</v>
      </c>
      <c r="S1452" s="56">
        <v>8</v>
      </c>
      <c r="T1452" s="56">
        <v>12</v>
      </c>
      <c r="U1452" s="146"/>
      <c r="V1452" s="69" t="s">
        <v>2544</v>
      </c>
      <c r="W1452" s="73"/>
      <c r="X1452" s="184"/>
      <c r="Y1452" s="184"/>
      <c r="Z1452" s="184"/>
      <c r="AA1452" s="184"/>
      <c r="AB1452" s="184"/>
      <c r="AC1452" s="184"/>
      <c r="AD1452" s="184"/>
      <c r="AE1452" s="184"/>
      <c r="AF1452" s="184"/>
      <c r="AG1452" s="184"/>
      <c r="AH1452" s="184"/>
      <c r="AI1452" s="184"/>
      <c r="AJ1452" s="184"/>
      <c r="AK1452" s="184"/>
      <c r="AL1452" s="184"/>
      <c r="AM1452" s="184"/>
      <c r="AN1452" s="184"/>
      <c r="AO1452" s="184"/>
      <c r="AP1452" s="184"/>
      <c r="AQ1452" s="184"/>
      <c r="AR1452" s="184"/>
      <c r="AS1452" s="184"/>
      <c r="AT1452" s="184"/>
      <c r="AU1452" s="184"/>
      <c r="AV1452" s="184"/>
      <c r="AW1452" s="184"/>
      <c r="AX1452" s="184"/>
      <c r="AY1452" s="184"/>
      <c r="AZ1452" s="184"/>
      <c r="BA1452" s="184"/>
      <c r="BB1452" s="184"/>
      <c r="BC1452" s="184"/>
      <c r="BD1452" s="184"/>
      <c r="BE1452" s="184"/>
      <c r="BF1452" s="184"/>
      <c r="BG1452" s="184"/>
      <c r="BH1452" s="184"/>
      <c r="BI1452" s="184"/>
      <c r="BJ1452" s="184"/>
      <c r="BK1452" s="184"/>
      <c r="BL1452" s="184"/>
      <c r="BM1452" s="184"/>
      <c r="BN1452" s="184"/>
      <c r="BO1452" s="184"/>
    </row>
    <row r="1453" spans="1:313" s="72" customFormat="1" ht="23.25" customHeight="1" outlineLevel="1">
      <c r="A1453" s="56">
        <f t="shared" si="30"/>
        <v>1423</v>
      </c>
      <c r="B1453" s="78" t="s">
        <v>3468</v>
      </c>
      <c r="C1453" s="78"/>
      <c r="D1453" s="85" t="s">
        <v>3469</v>
      </c>
      <c r="E1453" s="85">
        <v>34701000</v>
      </c>
      <c r="F1453" s="56">
        <v>1957</v>
      </c>
      <c r="G1453" s="56">
        <v>2</v>
      </c>
      <c r="H1453" s="56">
        <v>2</v>
      </c>
      <c r="I1453" s="86">
        <v>738.6</v>
      </c>
      <c r="J1453" s="86">
        <v>667.8</v>
      </c>
      <c r="K1453" s="56"/>
      <c r="L1453" s="56">
        <v>8</v>
      </c>
      <c r="M1453" s="56">
        <v>12</v>
      </c>
      <c r="N1453" s="56">
        <v>10</v>
      </c>
      <c r="O1453" s="56"/>
      <c r="P1453" s="56"/>
      <c r="Q1453" s="56"/>
      <c r="R1453" s="56">
        <v>11</v>
      </c>
      <c r="S1453" s="56">
        <v>8</v>
      </c>
      <c r="T1453" s="56">
        <v>12</v>
      </c>
      <c r="U1453" s="146" t="s">
        <v>3127</v>
      </c>
      <c r="V1453" s="69"/>
      <c r="W1453" s="73"/>
      <c r="X1453" s="184"/>
      <c r="Y1453" s="184"/>
      <c r="Z1453" s="184"/>
      <c r="AA1453" s="184"/>
      <c r="AB1453" s="184"/>
      <c r="AC1453" s="184"/>
      <c r="AD1453" s="184"/>
      <c r="AE1453" s="184"/>
      <c r="AF1453" s="184"/>
      <c r="AG1453" s="184"/>
      <c r="AH1453" s="184"/>
      <c r="AI1453" s="184"/>
      <c r="AJ1453" s="184"/>
      <c r="AK1453" s="184"/>
      <c r="AL1453" s="184"/>
      <c r="AM1453" s="184"/>
      <c r="AN1453" s="184"/>
      <c r="AO1453" s="184"/>
      <c r="AP1453" s="184"/>
      <c r="AQ1453" s="184"/>
      <c r="AR1453" s="184"/>
      <c r="AS1453" s="184"/>
      <c r="AT1453" s="184"/>
      <c r="AU1453" s="184"/>
      <c r="AV1453" s="184"/>
      <c r="AW1453" s="184"/>
      <c r="AX1453" s="184"/>
      <c r="AY1453" s="184"/>
      <c r="AZ1453" s="184"/>
      <c r="BA1453" s="184"/>
      <c r="BB1453" s="184"/>
      <c r="BC1453" s="184"/>
      <c r="BD1453" s="184"/>
      <c r="BE1453" s="184"/>
      <c r="BF1453" s="184"/>
      <c r="BG1453" s="184"/>
      <c r="BH1453" s="184"/>
      <c r="BI1453" s="184"/>
      <c r="BJ1453" s="184"/>
      <c r="BK1453" s="184"/>
      <c r="BL1453" s="184"/>
      <c r="BM1453" s="184"/>
      <c r="BN1453" s="184"/>
      <c r="BO1453" s="184"/>
    </row>
    <row r="1454" spans="1:313" s="72" customFormat="1" ht="23.25" customHeight="1" outlineLevel="1">
      <c r="A1454" s="56">
        <f t="shared" si="30"/>
        <v>1424</v>
      </c>
      <c r="B1454" s="78" t="s">
        <v>3470</v>
      </c>
      <c r="C1454" s="78"/>
      <c r="D1454" s="85" t="s">
        <v>3471</v>
      </c>
      <c r="E1454" s="85">
        <v>34701000</v>
      </c>
      <c r="F1454" s="56">
        <v>1949</v>
      </c>
      <c r="G1454" s="56">
        <v>2</v>
      </c>
      <c r="H1454" s="56">
        <v>1</v>
      </c>
      <c r="I1454" s="86">
        <v>860.6</v>
      </c>
      <c r="J1454" s="86">
        <v>664.5</v>
      </c>
      <c r="K1454" s="56">
        <v>8</v>
      </c>
      <c r="L1454" s="56">
        <v>12</v>
      </c>
      <c r="M1454" s="56">
        <v>10</v>
      </c>
      <c r="N1454" s="56"/>
      <c r="O1454" s="56"/>
      <c r="P1454" s="56">
        <v>11</v>
      </c>
      <c r="Q1454" s="56"/>
      <c r="R1454" s="56">
        <v>8</v>
      </c>
      <c r="S1454" s="56">
        <v>12</v>
      </c>
      <c r="T1454" s="56"/>
      <c r="U1454" s="146" t="s">
        <v>3472</v>
      </c>
      <c r="V1454" s="69"/>
      <c r="W1454" s="73"/>
      <c r="X1454" s="184"/>
      <c r="Y1454" s="184"/>
      <c r="Z1454" s="184"/>
      <c r="AA1454" s="184"/>
      <c r="AB1454" s="184"/>
      <c r="AC1454" s="184"/>
      <c r="AD1454" s="184"/>
      <c r="AE1454" s="184"/>
      <c r="AF1454" s="184"/>
      <c r="AG1454" s="184"/>
      <c r="AH1454" s="184"/>
      <c r="AI1454" s="184"/>
      <c r="AJ1454" s="184"/>
      <c r="AK1454" s="184"/>
      <c r="AL1454" s="184"/>
      <c r="AM1454" s="184"/>
      <c r="AN1454" s="184"/>
      <c r="AO1454" s="184"/>
      <c r="AP1454" s="184"/>
      <c r="AQ1454" s="184"/>
      <c r="AR1454" s="184"/>
      <c r="AS1454" s="184"/>
      <c r="AT1454" s="184"/>
      <c r="AU1454" s="184"/>
      <c r="AV1454" s="184"/>
      <c r="AW1454" s="184"/>
      <c r="AX1454" s="184"/>
      <c r="AY1454" s="184"/>
      <c r="AZ1454" s="184"/>
      <c r="BA1454" s="184"/>
      <c r="BB1454" s="184"/>
      <c r="BC1454" s="184"/>
      <c r="BD1454" s="184"/>
      <c r="BE1454" s="184"/>
      <c r="BF1454" s="184"/>
      <c r="BG1454" s="184"/>
      <c r="BH1454" s="184"/>
      <c r="BI1454" s="184"/>
      <c r="BJ1454" s="184"/>
      <c r="BK1454" s="184"/>
      <c r="BL1454" s="184"/>
      <c r="BM1454" s="184"/>
      <c r="BN1454" s="184"/>
      <c r="BO1454" s="184"/>
    </row>
    <row r="1455" spans="1:313" s="72" customFormat="1" ht="23.25" customHeight="1" outlineLevel="1">
      <c r="A1455" s="56">
        <f t="shared" si="30"/>
        <v>1425</v>
      </c>
      <c r="B1455" s="78" t="s">
        <v>3473</v>
      </c>
      <c r="C1455" s="78"/>
      <c r="D1455" s="85" t="s">
        <v>3474</v>
      </c>
      <c r="E1455" s="85">
        <v>34701000</v>
      </c>
      <c r="F1455" s="56">
        <v>1949</v>
      </c>
      <c r="G1455" s="56">
        <v>2</v>
      </c>
      <c r="H1455" s="56">
        <v>1</v>
      </c>
      <c r="I1455" s="86">
        <v>624.5</v>
      </c>
      <c r="J1455" s="86">
        <v>596.1</v>
      </c>
      <c r="K1455" s="56"/>
      <c r="L1455" s="56">
        <v>12</v>
      </c>
      <c r="M1455" s="56">
        <v>8</v>
      </c>
      <c r="N1455" s="56">
        <v>10</v>
      </c>
      <c r="O1455" s="56"/>
      <c r="P1455" s="56">
        <v>11</v>
      </c>
      <c r="Q1455" s="56"/>
      <c r="R1455" s="56">
        <v>12</v>
      </c>
      <c r="S1455" s="56">
        <v>8</v>
      </c>
      <c r="T1455" s="56"/>
      <c r="U1455" s="146" t="s">
        <v>461</v>
      </c>
      <c r="V1455" s="69"/>
      <c r="W1455" s="73"/>
      <c r="X1455" s="184"/>
      <c r="Y1455" s="184"/>
      <c r="Z1455" s="184"/>
      <c r="AA1455" s="184"/>
      <c r="AB1455" s="184"/>
      <c r="AC1455" s="184"/>
      <c r="AD1455" s="184"/>
      <c r="AE1455" s="184"/>
      <c r="AF1455" s="184"/>
      <c r="AG1455" s="184"/>
      <c r="AH1455" s="184"/>
      <c r="AI1455" s="184"/>
      <c r="AJ1455" s="184"/>
      <c r="AK1455" s="184"/>
      <c r="AL1455" s="184"/>
      <c r="AM1455" s="184"/>
      <c r="AN1455" s="184"/>
      <c r="AO1455" s="184"/>
      <c r="AP1455" s="184"/>
      <c r="AQ1455" s="184"/>
      <c r="AR1455" s="184"/>
      <c r="AS1455" s="184"/>
      <c r="AT1455" s="184"/>
      <c r="AU1455" s="184"/>
      <c r="AV1455" s="184"/>
      <c r="AW1455" s="184"/>
      <c r="AX1455" s="184"/>
      <c r="AY1455" s="184"/>
      <c r="AZ1455" s="184"/>
      <c r="BA1455" s="184"/>
      <c r="BB1455" s="184"/>
      <c r="BC1455" s="184"/>
      <c r="BD1455" s="184"/>
      <c r="BE1455" s="184"/>
      <c r="BF1455" s="184"/>
      <c r="BG1455" s="184"/>
      <c r="BH1455" s="184"/>
      <c r="BI1455" s="184"/>
      <c r="BJ1455" s="184"/>
      <c r="BK1455" s="184"/>
      <c r="BL1455" s="184"/>
      <c r="BM1455" s="184"/>
      <c r="BN1455" s="184"/>
      <c r="BO1455" s="184"/>
    </row>
    <row r="1456" spans="1:313" s="72" customFormat="1" ht="23.25" customHeight="1" outlineLevel="1">
      <c r="A1456" s="56">
        <f t="shared" si="30"/>
        <v>1426</v>
      </c>
      <c r="B1456" s="78" t="s">
        <v>3475</v>
      </c>
      <c r="C1456" s="78"/>
      <c r="D1456" s="85" t="s">
        <v>3476</v>
      </c>
      <c r="E1456" s="85">
        <v>34701000</v>
      </c>
      <c r="F1456" s="56">
        <v>1949</v>
      </c>
      <c r="G1456" s="56">
        <v>2</v>
      </c>
      <c r="H1456" s="56">
        <v>1</v>
      </c>
      <c r="I1456" s="86">
        <v>645.6</v>
      </c>
      <c r="J1456" s="86">
        <v>599.29999999999995</v>
      </c>
      <c r="K1456" s="87"/>
      <c r="L1456" s="56">
        <v>12</v>
      </c>
      <c r="M1456" s="56">
        <v>8</v>
      </c>
      <c r="N1456" s="56">
        <v>10</v>
      </c>
      <c r="O1456" s="56"/>
      <c r="P1456" s="56">
        <v>11</v>
      </c>
      <c r="Q1456" s="56"/>
      <c r="R1456" s="56">
        <v>12</v>
      </c>
      <c r="S1456" s="56">
        <v>8</v>
      </c>
      <c r="T1456" s="56"/>
      <c r="U1456" s="146" t="s">
        <v>576</v>
      </c>
      <c r="V1456" s="69"/>
      <c r="W1456" s="73"/>
      <c r="X1456" s="184"/>
      <c r="Y1456" s="184"/>
      <c r="Z1456" s="184"/>
      <c r="AA1456" s="184"/>
      <c r="AB1456" s="184"/>
      <c r="AC1456" s="184"/>
      <c r="AD1456" s="184"/>
      <c r="AE1456" s="184"/>
      <c r="AF1456" s="184"/>
      <c r="AG1456" s="184"/>
      <c r="AH1456" s="184"/>
      <c r="AI1456" s="184"/>
      <c r="AJ1456" s="184"/>
      <c r="AK1456" s="184"/>
      <c r="AL1456" s="184"/>
      <c r="AM1456" s="184"/>
      <c r="AN1456" s="184"/>
      <c r="AO1456" s="184"/>
      <c r="AP1456" s="184"/>
      <c r="AQ1456" s="184"/>
      <c r="AR1456" s="184"/>
      <c r="AS1456" s="184"/>
      <c r="AT1456" s="184"/>
      <c r="AU1456" s="184"/>
      <c r="AV1456" s="184"/>
      <c r="AW1456" s="184"/>
      <c r="AX1456" s="184"/>
      <c r="AY1456" s="184"/>
      <c r="AZ1456" s="184"/>
      <c r="BA1456" s="184"/>
      <c r="BB1456" s="184"/>
      <c r="BC1456" s="184"/>
      <c r="BD1456" s="184"/>
      <c r="BE1456" s="184"/>
      <c r="BF1456" s="184"/>
      <c r="BG1456" s="184"/>
      <c r="BH1456" s="184"/>
      <c r="BI1456" s="184"/>
      <c r="BJ1456" s="184"/>
      <c r="BK1456" s="184"/>
      <c r="BL1456" s="184"/>
      <c r="BM1456" s="184"/>
      <c r="BN1456" s="184"/>
      <c r="BO1456" s="184"/>
    </row>
    <row r="1457" spans="1:67" s="72" customFormat="1" ht="23.25" customHeight="1" outlineLevel="1">
      <c r="A1457" s="56">
        <f t="shared" si="30"/>
        <v>1427</v>
      </c>
      <c r="B1457" s="78" t="s">
        <v>3477</v>
      </c>
      <c r="C1457" s="78"/>
      <c r="D1457" s="85" t="s">
        <v>3478</v>
      </c>
      <c r="E1457" s="85">
        <v>34701000</v>
      </c>
      <c r="F1457" s="56">
        <v>2015</v>
      </c>
      <c r="G1457" s="56">
        <v>3</v>
      </c>
      <c r="H1457" s="56">
        <v>1</v>
      </c>
      <c r="I1457" s="86">
        <v>1682.1</v>
      </c>
      <c r="J1457" s="86">
        <v>1351</v>
      </c>
      <c r="K1457" s="56"/>
      <c r="L1457" s="56"/>
      <c r="M1457" s="56"/>
      <c r="N1457" s="56"/>
      <c r="O1457" s="56"/>
      <c r="P1457" s="56"/>
      <c r="Q1457" s="56"/>
      <c r="R1457" s="56">
        <v>8</v>
      </c>
      <c r="S1457" s="56">
        <v>12</v>
      </c>
      <c r="T1457" s="56">
        <v>10</v>
      </c>
      <c r="U1457" s="146"/>
      <c r="V1457" s="69"/>
      <c r="W1457" s="73"/>
      <c r="X1457" s="184"/>
      <c r="Y1457" s="184"/>
      <c r="Z1457" s="184"/>
      <c r="AA1457" s="184"/>
      <c r="AB1457" s="184"/>
      <c r="AC1457" s="184"/>
      <c r="AD1457" s="184"/>
      <c r="AE1457" s="184"/>
      <c r="AF1457" s="184"/>
      <c r="AG1457" s="184"/>
      <c r="AH1457" s="184"/>
      <c r="AI1457" s="184"/>
      <c r="AJ1457" s="184"/>
      <c r="AK1457" s="184"/>
      <c r="AL1457" s="184"/>
      <c r="AM1457" s="184"/>
      <c r="AN1457" s="184"/>
      <c r="AO1457" s="184"/>
      <c r="AP1457" s="184"/>
      <c r="AQ1457" s="184"/>
      <c r="AR1457" s="184"/>
      <c r="AS1457" s="184"/>
      <c r="AT1457" s="184"/>
      <c r="AU1457" s="184"/>
      <c r="AV1457" s="184"/>
      <c r="AW1457" s="184"/>
      <c r="AX1457" s="184"/>
      <c r="AY1457" s="184"/>
      <c r="AZ1457" s="184"/>
      <c r="BA1457" s="184"/>
      <c r="BB1457" s="184"/>
      <c r="BC1457" s="184"/>
      <c r="BD1457" s="184"/>
      <c r="BE1457" s="184"/>
      <c r="BF1457" s="184"/>
      <c r="BG1457" s="184"/>
      <c r="BH1457" s="184"/>
      <c r="BI1457" s="184"/>
      <c r="BJ1457" s="184"/>
      <c r="BK1457" s="184"/>
      <c r="BL1457" s="184"/>
      <c r="BM1457" s="184"/>
      <c r="BN1457" s="184"/>
      <c r="BO1457" s="184"/>
    </row>
    <row r="1458" spans="1:67" s="72" customFormat="1" ht="23.25" customHeight="1" outlineLevel="1">
      <c r="A1458" s="56">
        <f t="shared" si="30"/>
        <v>1428</v>
      </c>
      <c r="B1458" s="78" t="s">
        <v>3479</v>
      </c>
      <c r="C1458" s="78"/>
      <c r="D1458" s="85" t="s">
        <v>3480</v>
      </c>
      <c r="E1458" s="85">
        <v>34701000</v>
      </c>
      <c r="F1458" s="56">
        <v>1939</v>
      </c>
      <c r="G1458" s="56">
        <v>4</v>
      </c>
      <c r="H1458" s="56">
        <v>4</v>
      </c>
      <c r="I1458" s="86">
        <v>2616.6</v>
      </c>
      <c r="J1458" s="86">
        <v>2301.6999999999998</v>
      </c>
      <c r="K1458" s="56"/>
      <c r="L1458" s="56">
        <v>10</v>
      </c>
      <c r="M1458" s="56">
        <v>12</v>
      </c>
      <c r="N1458" s="56">
        <v>8</v>
      </c>
      <c r="O1458" s="56">
        <v>11</v>
      </c>
      <c r="P1458" s="56">
        <v>9</v>
      </c>
      <c r="Q1458" s="56"/>
      <c r="R1458" s="56"/>
      <c r="S1458" s="56"/>
      <c r="T1458" s="56">
        <v>12</v>
      </c>
      <c r="U1458" s="146" t="s">
        <v>650</v>
      </c>
      <c r="V1458" s="69" t="s">
        <v>3481</v>
      </c>
      <c r="W1458" s="73"/>
      <c r="X1458" s="184"/>
      <c r="Y1458" s="184"/>
      <c r="Z1458" s="184"/>
      <c r="AA1458" s="184"/>
      <c r="AB1458" s="184"/>
      <c r="AC1458" s="184"/>
      <c r="AD1458" s="184"/>
      <c r="AE1458" s="184"/>
      <c r="AF1458" s="184"/>
      <c r="AG1458" s="184"/>
      <c r="AH1458" s="184"/>
      <c r="AI1458" s="184"/>
      <c r="AJ1458" s="184"/>
      <c r="AK1458" s="184"/>
      <c r="AL1458" s="184"/>
      <c r="AM1458" s="184"/>
      <c r="AN1458" s="184"/>
      <c r="AO1458" s="184"/>
      <c r="AP1458" s="184"/>
      <c r="AQ1458" s="184"/>
      <c r="AR1458" s="184"/>
      <c r="AS1458" s="184"/>
      <c r="AT1458" s="184"/>
      <c r="AU1458" s="184"/>
      <c r="AV1458" s="184"/>
      <c r="AW1458" s="184"/>
      <c r="AX1458" s="184"/>
      <c r="AY1458" s="184"/>
      <c r="AZ1458" s="184"/>
      <c r="BA1458" s="184"/>
      <c r="BB1458" s="184"/>
      <c r="BC1458" s="184"/>
      <c r="BD1458" s="184"/>
      <c r="BE1458" s="184"/>
      <c r="BF1458" s="184"/>
      <c r="BG1458" s="184"/>
      <c r="BH1458" s="184"/>
      <c r="BI1458" s="184"/>
      <c r="BJ1458" s="184"/>
      <c r="BK1458" s="184"/>
      <c r="BL1458" s="184"/>
      <c r="BM1458" s="184"/>
      <c r="BN1458" s="184"/>
      <c r="BO1458" s="184"/>
    </row>
    <row r="1459" spans="1:67" s="72" customFormat="1" ht="23.25" customHeight="1" outlineLevel="1">
      <c r="A1459" s="56">
        <f t="shared" si="30"/>
        <v>1429</v>
      </c>
      <c r="B1459" s="78" t="s">
        <v>3482</v>
      </c>
      <c r="C1459" s="78"/>
      <c r="D1459" s="85" t="s">
        <v>3483</v>
      </c>
      <c r="E1459" s="85">
        <v>34701000</v>
      </c>
      <c r="F1459" s="56">
        <v>1952</v>
      </c>
      <c r="G1459" s="56">
        <v>4</v>
      </c>
      <c r="H1459" s="56">
        <v>3</v>
      </c>
      <c r="I1459" s="86">
        <v>3814.7</v>
      </c>
      <c r="J1459" s="86">
        <v>2943.4</v>
      </c>
      <c r="K1459" s="56"/>
      <c r="L1459" s="56" t="s">
        <v>383</v>
      </c>
      <c r="M1459" s="56"/>
      <c r="N1459" s="56">
        <v>8</v>
      </c>
      <c r="O1459" s="56">
        <v>9</v>
      </c>
      <c r="P1459" s="56"/>
      <c r="Q1459" s="56">
        <v>11</v>
      </c>
      <c r="R1459" s="56"/>
      <c r="S1459" s="56">
        <v>8</v>
      </c>
      <c r="T1459" s="56">
        <v>12</v>
      </c>
      <c r="U1459" s="146" t="s">
        <v>3484</v>
      </c>
      <c r="V1459" s="69"/>
      <c r="W1459" s="73"/>
      <c r="X1459" s="184"/>
      <c r="Y1459" s="184"/>
      <c r="Z1459" s="184"/>
      <c r="AA1459" s="184"/>
      <c r="AB1459" s="184"/>
      <c r="AC1459" s="184"/>
      <c r="AD1459" s="184"/>
      <c r="AE1459" s="184"/>
      <c r="AF1459" s="184"/>
      <c r="AG1459" s="184"/>
      <c r="AH1459" s="184"/>
      <c r="AI1459" s="184"/>
      <c r="AJ1459" s="184"/>
      <c r="AK1459" s="184"/>
      <c r="AL1459" s="184"/>
      <c r="AM1459" s="184"/>
      <c r="AN1459" s="184"/>
      <c r="AO1459" s="184"/>
      <c r="AP1459" s="184"/>
      <c r="AQ1459" s="184"/>
      <c r="AR1459" s="184"/>
      <c r="AS1459" s="184"/>
      <c r="AT1459" s="184"/>
      <c r="AU1459" s="184"/>
      <c r="AV1459" s="184"/>
      <c r="AW1459" s="184"/>
      <c r="AX1459" s="184"/>
      <c r="AY1459" s="184"/>
      <c r="AZ1459" s="184"/>
      <c r="BA1459" s="184"/>
      <c r="BB1459" s="184"/>
      <c r="BC1459" s="184"/>
      <c r="BD1459" s="184"/>
      <c r="BE1459" s="184"/>
      <c r="BF1459" s="184"/>
      <c r="BG1459" s="184"/>
      <c r="BH1459" s="184"/>
      <c r="BI1459" s="184"/>
      <c r="BJ1459" s="184"/>
      <c r="BK1459" s="184"/>
      <c r="BL1459" s="184"/>
      <c r="BM1459" s="184"/>
      <c r="BN1459" s="184"/>
      <c r="BO1459" s="184"/>
    </row>
    <row r="1460" spans="1:67" s="72" customFormat="1" ht="23.25" customHeight="1" outlineLevel="1">
      <c r="A1460" s="56">
        <f t="shared" si="30"/>
        <v>1430</v>
      </c>
      <c r="B1460" s="78" t="s">
        <v>3485</v>
      </c>
      <c r="C1460" s="78"/>
      <c r="D1460" s="85" t="s">
        <v>3486</v>
      </c>
      <c r="E1460" s="85">
        <v>34701000</v>
      </c>
      <c r="F1460" s="56">
        <v>2014</v>
      </c>
      <c r="G1460" s="56">
        <v>9</v>
      </c>
      <c r="H1460" s="56">
        <v>5</v>
      </c>
      <c r="I1460" s="86">
        <v>9935.4</v>
      </c>
      <c r="J1460" s="86">
        <v>8323.2999999999993</v>
      </c>
      <c r="K1460" s="56"/>
      <c r="L1460" s="56"/>
      <c r="M1460" s="56"/>
      <c r="N1460" s="56">
        <v>8</v>
      </c>
      <c r="O1460" s="56"/>
      <c r="P1460" s="56"/>
      <c r="Q1460" s="56"/>
      <c r="R1460" s="56">
        <v>12</v>
      </c>
      <c r="S1460" s="56" t="s">
        <v>3487</v>
      </c>
      <c r="T1460" s="56">
        <v>10</v>
      </c>
      <c r="U1460" s="146" t="s">
        <v>3488</v>
      </c>
      <c r="V1460" s="69"/>
      <c r="W1460" s="73"/>
      <c r="X1460" s="184"/>
      <c r="Y1460" s="184"/>
      <c r="Z1460" s="184"/>
      <c r="AA1460" s="184"/>
      <c r="AB1460" s="184"/>
      <c r="AC1460" s="184"/>
      <c r="AD1460" s="184"/>
      <c r="AE1460" s="184"/>
      <c r="AF1460" s="184"/>
      <c r="AG1460" s="184"/>
      <c r="AH1460" s="184"/>
      <c r="AI1460" s="184"/>
      <c r="AJ1460" s="184"/>
      <c r="AK1460" s="184"/>
      <c r="AL1460" s="184"/>
      <c r="AM1460" s="184"/>
      <c r="AN1460" s="184"/>
      <c r="AO1460" s="184"/>
      <c r="AP1460" s="184"/>
      <c r="AQ1460" s="184"/>
      <c r="AR1460" s="184"/>
      <c r="AS1460" s="184"/>
      <c r="AT1460" s="184"/>
      <c r="AU1460" s="184"/>
      <c r="AV1460" s="184"/>
      <c r="AW1460" s="184"/>
      <c r="AX1460" s="184"/>
      <c r="AY1460" s="184"/>
      <c r="AZ1460" s="184"/>
      <c r="BA1460" s="184"/>
      <c r="BB1460" s="184"/>
      <c r="BC1460" s="184"/>
      <c r="BD1460" s="184"/>
      <c r="BE1460" s="184"/>
      <c r="BF1460" s="184"/>
      <c r="BG1460" s="184"/>
      <c r="BH1460" s="184"/>
      <c r="BI1460" s="184"/>
      <c r="BJ1460" s="184"/>
      <c r="BK1460" s="184"/>
      <c r="BL1460" s="184"/>
      <c r="BM1460" s="184"/>
      <c r="BN1460" s="184"/>
      <c r="BO1460" s="184"/>
    </row>
    <row r="1461" spans="1:67" s="72" customFormat="1" ht="23.25" customHeight="1" outlineLevel="1">
      <c r="A1461" s="56">
        <f t="shared" si="30"/>
        <v>1431</v>
      </c>
      <c r="B1461" s="78" t="s">
        <v>3489</v>
      </c>
      <c r="C1461" s="78"/>
      <c r="D1461" s="85" t="s">
        <v>3490</v>
      </c>
      <c r="E1461" s="85">
        <v>34701000</v>
      </c>
      <c r="F1461" s="56">
        <v>2011</v>
      </c>
      <c r="G1461" s="56">
        <v>10</v>
      </c>
      <c r="H1461" s="56">
        <v>4</v>
      </c>
      <c r="I1461" s="86">
        <v>10852.9</v>
      </c>
      <c r="J1461" s="86">
        <v>9577.1</v>
      </c>
      <c r="K1461" s="56"/>
      <c r="L1461" s="56" t="s">
        <v>383</v>
      </c>
      <c r="M1461" s="56" t="s">
        <v>2020</v>
      </c>
      <c r="N1461" s="56"/>
      <c r="O1461" s="56"/>
      <c r="P1461" s="56"/>
      <c r="Q1461" s="56"/>
      <c r="R1461" s="56"/>
      <c r="S1461" s="56"/>
      <c r="T1461" s="56" t="s">
        <v>196</v>
      </c>
      <c r="U1461" s="146" t="s">
        <v>3491</v>
      </c>
      <c r="V1461" s="69"/>
      <c r="W1461" s="73"/>
      <c r="X1461" s="184"/>
      <c r="Y1461" s="184"/>
      <c r="Z1461" s="184"/>
      <c r="AA1461" s="184"/>
      <c r="AB1461" s="184"/>
      <c r="AC1461" s="184"/>
      <c r="AD1461" s="184"/>
      <c r="AE1461" s="184"/>
      <c r="AF1461" s="184"/>
      <c r="AG1461" s="184"/>
      <c r="AH1461" s="184"/>
      <c r="AI1461" s="184"/>
      <c r="AJ1461" s="184"/>
      <c r="AK1461" s="184"/>
      <c r="AL1461" s="184"/>
      <c r="AM1461" s="184"/>
      <c r="AN1461" s="184"/>
      <c r="AO1461" s="184"/>
      <c r="AP1461" s="184"/>
      <c r="AQ1461" s="184"/>
      <c r="AR1461" s="184"/>
      <c r="AS1461" s="184"/>
      <c r="AT1461" s="184"/>
      <c r="AU1461" s="184"/>
      <c r="AV1461" s="184"/>
      <c r="AW1461" s="184"/>
      <c r="AX1461" s="184"/>
      <c r="AY1461" s="184"/>
      <c r="AZ1461" s="184"/>
      <c r="BA1461" s="184"/>
      <c r="BB1461" s="184"/>
      <c r="BC1461" s="184"/>
      <c r="BD1461" s="184"/>
      <c r="BE1461" s="184"/>
      <c r="BF1461" s="184"/>
      <c r="BG1461" s="184"/>
      <c r="BH1461" s="184"/>
      <c r="BI1461" s="184"/>
      <c r="BJ1461" s="184"/>
      <c r="BK1461" s="184"/>
      <c r="BL1461" s="184"/>
      <c r="BM1461" s="184"/>
      <c r="BN1461" s="184"/>
      <c r="BO1461" s="184"/>
    </row>
    <row r="1462" spans="1:67" s="72" customFormat="1" ht="23.25" customHeight="1" outlineLevel="1">
      <c r="A1462" s="56">
        <f t="shared" si="30"/>
        <v>1432</v>
      </c>
      <c r="B1462" s="78" t="s">
        <v>3492</v>
      </c>
      <c r="C1462" s="78"/>
      <c r="D1462" s="85" t="s">
        <v>3493</v>
      </c>
      <c r="E1462" s="85">
        <v>34701000</v>
      </c>
      <c r="F1462" s="56">
        <v>1989</v>
      </c>
      <c r="G1462" s="56">
        <v>5</v>
      </c>
      <c r="H1462" s="56">
        <v>8</v>
      </c>
      <c r="I1462" s="86">
        <v>8832.2999999999993</v>
      </c>
      <c r="J1462" s="86">
        <v>6695</v>
      </c>
      <c r="K1462" s="56"/>
      <c r="L1462" s="56">
        <v>8</v>
      </c>
      <c r="M1462" s="56">
        <v>10</v>
      </c>
      <c r="N1462" s="56">
        <v>12</v>
      </c>
      <c r="O1462" s="56">
        <v>11</v>
      </c>
      <c r="P1462" s="56">
        <v>9</v>
      </c>
      <c r="Q1462" s="56"/>
      <c r="R1462" s="56"/>
      <c r="S1462" s="56">
        <v>12</v>
      </c>
      <c r="T1462" s="56"/>
      <c r="U1462" s="148" t="s">
        <v>13266</v>
      </c>
      <c r="V1462" s="15" t="s">
        <v>13267</v>
      </c>
      <c r="W1462" s="73"/>
      <c r="X1462" s="184"/>
      <c r="Y1462" s="184"/>
      <c r="Z1462" s="184"/>
      <c r="AA1462" s="184"/>
      <c r="AB1462" s="184"/>
      <c r="AC1462" s="184"/>
      <c r="AD1462" s="184"/>
      <c r="AE1462" s="184"/>
      <c r="AF1462" s="184"/>
      <c r="AG1462" s="184"/>
      <c r="AH1462" s="184"/>
      <c r="AI1462" s="184"/>
      <c r="AJ1462" s="184"/>
      <c r="AK1462" s="184"/>
      <c r="AL1462" s="184"/>
      <c r="AM1462" s="184"/>
      <c r="AN1462" s="184"/>
      <c r="AO1462" s="184"/>
      <c r="AP1462" s="184"/>
      <c r="AQ1462" s="184"/>
      <c r="AR1462" s="184"/>
      <c r="AS1462" s="184"/>
      <c r="AT1462" s="184"/>
      <c r="AU1462" s="184"/>
      <c r="AV1462" s="184"/>
      <c r="AW1462" s="184"/>
      <c r="AX1462" s="184"/>
      <c r="AY1462" s="184"/>
      <c r="AZ1462" s="184"/>
      <c r="BA1462" s="184"/>
      <c r="BB1462" s="184"/>
      <c r="BC1462" s="184"/>
      <c r="BD1462" s="184"/>
      <c r="BE1462" s="184"/>
      <c r="BF1462" s="184"/>
      <c r="BG1462" s="184"/>
      <c r="BH1462" s="184"/>
      <c r="BI1462" s="184"/>
      <c r="BJ1462" s="184"/>
      <c r="BK1462" s="184"/>
      <c r="BL1462" s="184"/>
      <c r="BM1462" s="184"/>
      <c r="BN1462" s="184"/>
      <c r="BO1462" s="184"/>
    </row>
    <row r="1463" spans="1:67" s="72" customFormat="1" ht="23.25" customHeight="1" outlineLevel="1">
      <c r="A1463" s="56">
        <f t="shared" si="30"/>
        <v>1433</v>
      </c>
      <c r="B1463" s="78" t="s">
        <v>3494</v>
      </c>
      <c r="C1463" s="78"/>
      <c r="D1463" s="85" t="s">
        <v>3495</v>
      </c>
      <c r="E1463" s="85">
        <v>34701000</v>
      </c>
      <c r="F1463" s="56">
        <v>2000</v>
      </c>
      <c r="G1463" s="56">
        <v>2</v>
      </c>
      <c r="H1463" s="56">
        <v>2</v>
      </c>
      <c r="I1463" s="86">
        <v>767.8</v>
      </c>
      <c r="J1463" s="86">
        <v>704.8</v>
      </c>
      <c r="K1463" s="56"/>
      <c r="L1463" s="56"/>
      <c r="M1463" s="56">
        <v>8</v>
      </c>
      <c r="N1463" s="56">
        <v>12</v>
      </c>
      <c r="O1463" s="56">
        <v>10</v>
      </c>
      <c r="P1463" s="56">
        <v>11</v>
      </c>
      <c r="Q1463" s="56">
        <v>9</v>
      </c>
      <c r="R1463" s="56"/>
      <c r="S1463" s="56">
        <v>8</v>
      </c>
      <c r="T1463" s="56">
        <v>12</v>
      </c>
      <c r="U1463" s="146"/>
      <c r="V1463" s="69" t="s">
        <v>2544</v>
      </c>
      <c r="W1463" s="73"/>
      <c r="X1463" s="184"/>
      <c r="Y1463" s="184"/>
      <c r="Z1463" s="184"/>
      <c r="AA1463" s="184"/>
      <c r="AB1463" s="184"/>
      <c r="AC1463" s="184"/>
      <c r="AD1463" s="184"/>
      <c r="AE1463" s="184"/>
      <c r="AF1463" s="184"/>
      <c r="AG1463" s="184"/>
      <c r="AH1463" s="184"/>
      <c r="AI1463" s="184"/>
      <c r="AJ1463" s="184"/>
      <c r="AK1463" s="184"/>
      <c r="AL1463" s="184"/>
      <c r="AM1463" s="184"/>
      <c r="AN1463" s="184"/>
      <c r="AO1463" s="184"/>
      <c r="AP1463" s="184"/>
      <c r="AQ1463" s="184"/>
      <c r="AR1463" s="184"/>
      <c r="AS1463" s="184"/>
      <c r="AT1463" s="184"/>
      <c r="AU1463" s="184"/>
      <c r="AV1463" s="184"/>
      <c r="AW1463" s="184"/>
      <c r="AX1463" s="184"/>
      <c r="AY1463" s="184"/>
      <c r="AZ1463" s="184"/>
      <c r="BA1463" s="184"/>
      <c r="BB1463" s="184"/>
      <c r="BC1463" s="184"/>
      <c r="BD1463" s="184"/>
      <c r="BE1463" s="184"/>
      <c r="BF1463" s="184"/>
      <c r="BG1463" s="184"/>
      <c r="BH1463" s="184"/>
      <c r="BI1463" s="184"/>
      <c r="BJ1463" s="184"/>
      <c r="BK1463" s="184"/>
      <c r="BL1463" s="184"/>
      <c r="BM1463" s="184"/>
      <c r="BN1463" s="184"/>
      <c r="BO1463" s="184"/>
    </row>
    <row r="1464" spans="1:67" s="72" customFormat="1" ht="23.25" customHeight="1" outlineLevel="1">
      <c r="A1464" s="56">
        <f t="shared" si="30"/>
        <v>1434</v>
      </c>
      <c r="B1464" s="197" t="s">
        <v>3496</v>
      </c>
      <c r="C1464" s="78"/>
      <c r="D1464" s="198" t="s">
        <v>3497</v>
      </c>
      <c r="E1464" s="85">
        <v>34701000</v>
      </c>
      <c r="F1464" s="56">
        <v>1993</v>
      </c>
      <c r="G1464" s="56">
        <v>5</v>
      </c>
      <c r="H1464" s="56">
        <v>4</v>
      </c>
      <c r="I1464" s="86">
        <v>3885.6</v>
      </c>
      <c r="J1464" s="86">
        <v>2914.1</v>
      </c>
      <c r="K1464" s="56"/>
      <c r="L1464" s="56">
        <v>12</v>
      </c>
      <c r="M1464" s="56">
        <v>10</v>
      </c>
      <c r="N1464" s="56">
        <v>11</v>
      </c>
      <c r="O1464" s="56">
        <v>8</v>
      </c>
      <c r="P1464" s="56">
        <v>9</v>
      </c>
      <c r="Q1464" s="56"/>
      <c r="R1464" s="56"/>
      <c r="S1464" s="56">
        <v>12</v>
      </c>
      <c r="T1464" s="56"/>
      <c r="U1464" s="148" t="s">
        <v>13268</v>
      </c>
      <c r="V1464" s="69"/>
      <c r="W1464" s="76" t="s">
        <v>12262</v>
      </c>
      <c r="X1464" s="184"/>
      <c r="Y1464" s="184"/>
      <c r="Z1464" s="184"/>
      <c r="AA1464" s="184"/>
      <c r="AB1464" s="184"/>
      <c r="AC1464" s="184"/>
      <c r="AD1464" s="184"/>
      <c r="AE1464" s="184"/>
      <c r="AF1464" s="184"/>
      <c r="AG1464" s="184"/>
      <c r="AH1464" s="184"/>
      <c r="AI1464" s="184"/>
      <c r="AJ1464" s="184"/>
      <c r="AK1464" s="184"/>
      <c r="AL1464" s="184"/>
      <c r="AM1464" s="184"/>
      <c r="AN1464" s="184"/>
      <c r="AO1464" s="184"/>
      <c r="AP1464" s="184"/>
      <c r="AQ1464" s="184"/>
      <c r="AR1464" s="184"/>
      <c r="AS1464" s="184"/>
      <c r="AT1464" s="184"/>
      <c r="AU1464" s="184"/>
      <c r="AV1464" s="184"/>
      <c r="AW1464" s="184"/>
      <c r="AX1464" s="184"/>
      <c r="AY1464" s="184"/>
      <c r="AZ1464" s="184"/>
      <c r="BA1464" s="184"/>
      <c r="BB1464" s="184"/>
      <c r="BC1464" s="184"/>
      <c r="BD1464" s="184"/>
      <c r="BE1464" s="184"/>
      <c r="BF1464" s="184"/>
      <c r="BG1464" s="184"/>
      <c r="BH1464" s="184"/>
      <c r="BI1464" s="184"/>
      <c r="BJ1464" s="184"/>
      <c r="BK1464" s="184"/>
      <c r="BL1464" s="184"/>
      <c r="BM1464" s="184"/>
      <c r="BN1464" s="184"/>
      <c r="BO1464" s="184"/>
    </row>
    <row r="1465" spans="1:67" s="72" customFormat="1" ht="23.25" customHeight="1" outlineLevel="1">
      <c r="A1465" s="56">
        <f t="shared" si="30"/>
        <v>1435</v>
      </c>
      <c r="B1465" s="78" t="s">
        <v>3498</v>
      </c>
      <c r="C1465" s="78"/>
      <c r="D1465" s="85" t="s">
        <v>3499</v>
      </c>
      <c r="E1465" s="85">
        <v>34701000</v>
      </c>
      <c r="F1465" s="56">
        <v>1998</v>
      </c>
      <c r="G1465" s="56">
        <v>5</v>
      </c>
      <c r="H1465" s="56">
        <v>5</v>
      </c>
      <c r="I1465" s="86">
        <v>5749.3</v>
      </c>
      <c r="J1465" s="86">
        <v>5304.3</v>
      </c>
      <c r="K1465" s="56"/>
      <c r="L1465" s="56">
        <v>12</v>
      </c>
      <c r="M1465" s="56"/>
      <c r="N1465" s="56">
        <v>10</v>
      </c>
      <c r="O1465" s="56">
        <v>8</v>
      </c>
      <c r="P1465" s="56">
        <v>9</v>
      </c>
      <c r="Q1465" s="56"/>
      <c r="R1465" s="56"/>
      <c r="S1465" s="56">
        <v>12</v>
      </c>
      <c r="T1465" s="56"/>
      <c r="U1465" s="146" t="s">
        <v>1241</v>
      </c>
      <c r="V1465" s="69"/>
      <c r="W1465" s="73"/>
      <c r="X1465" s="184"/>
      <c r="Y1465" s="184"/>
      <c r="Z1465" s="184"/>
      <c r="AA1465" s="184"/>
      <c r="AB1465" s="184"/>
      <c r="AC1465" s="184"/>
      <c r="AD1465" s="184"/>
      <c r="AE1465" s="184"/>
      <c r="AF1465" s="184"/>
      <c r="AG1465" s="184"/>
      <c r="AH1465" s="184"/>
      <c r="AI1465" s="184"/>
      <c r="AJ1465" s="184"/>
      <c r="AK1465" s="184"/>
      <c r="AL1465" s="184"/>
      <c r="AM1465" s="184"/>
      <c r="AN1465" s="184"/>
      <c r="AO1465" s="184"/>
      <c r="AP1465" s="184"/>
      <c r="AQ1465" s="184"/>
      <c r="AR1465" s="184"/>
      <c r="AS1465" s="184"/>
      <c r="AT1465" s="184"/>
      <c r="AU1465" s="184"/>
      <c r="AV1465" s="184"/>
      <c r="AW1465" s="184"/>
      <c r="AX1465" s="184"/>
      <c r="AY1465" s="184"/>
      <c r="AZ1465" s="184"/>
      <c r="BA1465" s="184"/>
      <c r="BB1465" s="184"/>
      <c r="BC1465" s="184"/>
      <c r="BD1465" s="184"/>
      <c r="BE1465" s="184"/>
      <c r="BF1465" s="184"/>
      <c r="BG1465" s="184"/>
      <c r="BH1465" s="184"/>
      <c r="BI1465" s="184"/>
      <c r="BJ1465" s="184"/>
      <c r="BK1465" s="184"/>
      <c r="BL1465" s="184"/>
      <c r="BM1465" s="184"/>
      <c r="BN1465" s="184"/>
      <c r="BO1465" s="184"/>
    </row>
    <row r="1466" spans="1:67" s="72" customFormat="1" ht="23.25" customHeight="1" outlineLevel="1">
      <c r="A1466" s="56">
        <f t="shared" si="30"/>
        <v>1436</v>
      </c>
      <c r="B1466" s="78" t="s">
        <v>3500</v>
      </c>
      <c r="C1466" s="78"/>
      <c r="D1466" s="85" t="s">
        <v>3501</v>
      </c>
      <c r="E1466" s="85">
        <v>34701000</v>
      </c>
      <c r="F1466" s="56">
        <v>2006</v>
      </c>
      <c r="G1466" s="56">
        <v>3</v>
      </c>
      <c r="H1466" s="56">
        <v>3</v>
      </c>
      <c r="I1466" s="86">
        <v>1607.2</v>
      </c>
      <c r="J1466" s="86">
        <v>1430.9</v>
      </c>
      <c r="K1466" s="56"/>
      <c r="L1466" s="56"/>
      <c r="M1466" s="56"/>
      <c r="N1466" s="56"/>
      <c r="O1466" s="56">
        <v>8</v>
      </c>
      <c r="P1466" s="56">
        <v>12</v>
      </c>
      <c r="Q1466" s="56">
        <v>10</v>
      </c>
      <c r="R1466" s="56">
        <v>11</v>
      </c>
      <c r="S1466" s="56">
        <v>9</v>
      </c>
      <c r="T1466" s="56"/>
      <c r="U1466" s="146"/>
      <c r="V1466" s="69"/>
      <c r="W1466" s="73"/>
      <c r="X1466" s="184"/>
      <c r="Y1466" s="184"/>
      <c r="Z1466" s="184"/>
      <c r="AA1466" s="184"/>
      <c r="AB1466" s="184"/>
      <c r="AC1466" s="184"/>
      <c r="AD1466" s="184"/>
      <c r="AE1466" s="184"/>
      <c r="AF1466" s="184"/>
      <c r="AG1466" s="184"/>
      <c r="AH1466" s="184"/>
      <c r="AI1466" s="184"/>
      <c r="AJ1466" s="184"/>
      <c r="AK1466" s="184"/>
      <c r="AL1466" s="184"/>
      <c r="AM1466" s="184"/>
      <c r="AN1466" s="184"/>
      <c r="AO1466" s="184"/>
      <c r="AP1466" s="184"/>
      <c r="AQ1466" s="184"/>
      <c r="AR1466" s="184"/>
      <c r="AS1466" s="184"/>
      <c r="AT1466" s="184"/>
      <c r="AU1466" s="184"/>
      <c r="AV1466" s="184"/>
      <c r="AW1466" s="184"/>
      <c r="AX1466" s="184"/>
      <c r="AY1466" s="184"/>
      <c r="AZ1466" s="184"/>
      <c r="BA1466" s="184"/>
      <c r="BB1466" s="184"/>
      <c r="BC1466" s="184"/>
      <c r="BD1466" s="184"/>
      <c r="BE1466" s="184"/>
      <c r="BF1466" s="184"/>
      <c r="BG1466" s="184"/>
      <c r="BH1466" s="184"/>
      <c r="BI1466" s="184"/>
      <c r="BJ1466" s="184"/>
      <c r="BK1466" s="184"/>
      <c r="BL1466" s="184"/>
      <c r="BM1466" s="184"/>
      <c r="BN1466" s="184"/>
      <c r="BO1466" s="184"/>
    </row>
    <row r="1467" spans="1:67" s="72" customFormat="1" ht="23.25" customHeight="1" outlineLevel="1">
      <c r="A1467" s="56">
        <f t="shared" si="30"/>
        <v>1437</v>
      </c>
      <c r="B1467" s="78" t="s">
        <v>3502</v>
      </c>
      <c r="C1467" s="78"/>
      <c r="D1467" s="85" t="s">
        <v>3503</v>
      </c>
      <c r="E1467" s="85">
        <v>34701000</v>
      </c>
      <c r="F1467" s="56">
        <v>1995</v>
      </c>
      <c r="G1467" s="56">
        <v>5</v>
      </c>
      <c r="H1467" s="56">
        <v>3</v>
      </c>
      <c r="I1467" s="86">
        <v>3672.6</v>
      </c>
      <c r="J1467" s="86">
        <v>3171.2</v>
      </c>
      <c r="K1467" s="56"/>
      <c r="L1467" s="56">
        <v>8</v>
      </c>
      <c r="M1467" s="56">
        <v>12</v>
      </c>
      <c r="N1467" s="56">
        <v>10</v>
      </c>
      <c r="O1467" s="56">
        <v>11</v>
      </c>
      <c r="P1467" s="56">
        <v>9</v>
      </c>
      <c r="Q1467" s="56"/>
      <c r="R1467" s="56"/>
      <c r="S1467" s="56">
        <v>8</v>
      </c>
      <c r="T1467" s="56">
        <v>12</v>
      </c>
      <c r="U1467" s="146" t="s">
        <v>343</v>
      </c>
      <c r="V1467" s="69"/>
      <c r="W1467" s="73"/>
      <c r="X1467" s="184"/>
      <c r="Y1467" s="184"/>
      <c r="Z1467" s="184"/>
      <c r="AA1467" s="184"/>
      <c r="AB1467" s="184"/>
      <c r="AC1467" s="184"/>
      <c r="AD1467" s="184"/>
      <c r="AE1467" s="184"/>
      <c r="AF1467" s="184"/>
      <c r="AG1467" s="184"/>
      <c r="AH1467" s="184"/>
      <c r="AI1467" s="184"/>
      <c r="AJ1467" s="184"/>
      <c r="AK1467" s="184"/>
      <c r="AL1467" s="184"/>
      <c r="AM1467" s="184"/>
      <c r="AN1467" s="184"/>
      <c r="AO1467" s="184"/>
      <c r="AP1467" s="184"/>
      <c r="AQ1467" s="184"/>
      <c r="AR1467" s="184"/>
      <c r="AS1467" s="184"/>
      <c r="AT1467" s="184"/>
      <c r="AU1467" s="184"/>
      <c r="AV1467" s="184"/>
      <c r="AW1467" s="184"/>
      <c r="AX1467" s="184"/>
      <c r="AY1467" s="184"/>
      <c r="AZ1467" s="184"/>
      <c r="BA1467" s="184"/>
      <c r="BB1467" s="184"/>
      <c r="BC1467" s="184"/>
      <c r="BD1467" s="184"/>
      <c r="BE1467" s="184"/>
      <c r="BF1467" s="184"/>
      <c r="BG1467" s="184"/>
      <c r="BH1467" s="184"/>
      <c r="BI1467" s="184"/>
      <c r="BJ1467" s="184"/>
      <c r="BK1467" s="184"/>
      <c r="BL1467" s="184"/>
      <c r="BM1467" s="184"/>
      <c r="BN1467" s="184"/>
      <c r="BO1467" s="184"/>
    </row>
    <row r="1468" spans="1:67" s="72" customFormat="1" ht="23.25" customHeight="1" outlineLevel="1">
      <c r="A1468" s="56">
        <f t="shared" ref="A1468:A1535" si="31">A1467+1</f>
        <v>1438</v>
      </c>
      <c r="B1468" s="78" t="s">
        <v>3504</v>
      </c>
      <c r="C1468" s="78"/>
      <c r="D1468" s="85" t="s">
        <v>3505</v>
      </c>
      <c r="E1468" s="85">
        <v>34701000</v>
      </c>
      <c r="F1468" s="56">
        <v>2001</v>
      </c>
      <c r="G1468" s="56">
        <v>3</v>
      </c>
      <c r="H1468" s="56">
        <v>2</v>
      </c>
      <c r="I1468" s="86">
        <v>1370.7</v>
      </c>
      <c r="J1468" s="86">
        <v>1252.0999999999999</v>
      </c>
      <c r="K1468" s="56"/>
      <c r="L1468" s="56">
        <v>12</v>
      </c>
      <c r="M1468" s="56">
        <v>9</v>
      </c>
      <c r="N1468" s="56"/>
      <c r="O1468" s="56">
        <v>10</v>
      </c>
      <c r="P1468" s="56">
        <v>8</v>
      </c>
      <c r="Q1468" s="56"/>
      <c r="R1468" s="56"/>
      <c r="S1468" s="56"/>
      <c r="T1468" s="56" t="s">
        <v>141</v>
      </c>
      <c r="U1468" s="146" t="s">
        <v>3506</v>
      </c>
      <c r="V1468" s="69"/>
      <c r="W1468" s="73"/>
      <c r="X1468" s="184"/>
      <c r="Y1468" s="184"/>
      <c r="Z1468" s="184"/>
      <c r="AA1468" s="184"/>
      <c r="AB1468" s="184"/>
      <c r="AC1468" s="184"/>
      <c r="AD1468" s="184"/>
      <c r="AE1468" s="184"/>
      <c r="AF1468" s="184"/>
      <c r="AG1468" s="184"/>
      <c r="AH1468" s="184"/>
      <c r="AI1468" s="184"/>
      <c r="AJ1468" s="184"/>
      <c r="AK1468" s="184"/>
      <c r="AL1468" s="184"/>
      <c r="AM1468" s="184"/>
      <c r="AN1468" s="184"/>
      <c r="AO1468" s="184"/>
      <c r="AP1468" s="184"/>
      <c r="AQ1468" s="184"/>
      <c r="AR1468" s="184"/>
      <c r="AS1468" s="184"/>
      <c r="AT1468" s="184"/>
      <c r="AU1468" s="184"/>
      <c r="AV1468" s="184"/>
      <c r="AW1468" s="184"/>
      <c r="AX1468" s="184"/>
      <c r="AY1468" s="184"/>
      <c r="AZ1468" s="184"/>
      <c r="BA1468" s="184"/>
      <c r="BB1468" s="184"/>
      <c r="BC1468" s="184"/>
      <c r="BD1468" s="184"/>
      <c r="BE1468" s="184"/>
      <c r="BF1468" s="184"/>
      <c r="BG1468" s="184"/>
      <c r="BH1468" s="184"/>
      <c r="BI1468" s="184"/>
      <c r="BJ1468" s="184"/>
      <c r="BK1468" s="184"/>
      <c r="BL1468" s="184"/>
      <c r="BM1468" s="184"/>
      <c r="BN1468" s="184"/>
      <c r="BO1468" s="184"/>
    </row>
    <row r="1469" spans="1:67" s="72" customFormat="1" ht="23.25" customHeight="1" outlineLevel="1">
      <c r="A1469" s="56">
        <f t="shared" si="31"/>
        <v>1439</v>
      </c>
      <c r="B1469" s="78" t="s">
        <v>3507</v>
      </c>
      <c r="C1469" s="78"/>
      <c r="D1469" s="85" t="s">
        <v>3508</v>
      </c>
      <c r="E1469" s="85">
        <v>34701000</v>
      </c>
      <c r="F1469" s="56">
        <v>2005</v>
      </c>
      <c r="G1469" s="56">
        <v>3</v>
      </c>
      <c r="H1469" s="56">
        <v>2</v>
      </c>
      <c r="I1469" s="86">
        <v>1025.5999999999999</v>
      </c>
      <c r="J1469" s="86">
        <v>908.1</v>
      </c>
      <c r="K1469" s="56"/>
      <c r="L1469" s="56"/>
      <c r="M1469" s="56"/>
      <c r="N1469" s="56">
        <v>8</v>
      </c>
      <c r="O1469" s="56">
        <v>12</v>
      </c>
      <c r="P1469" s="56">
        <v>10</v>
      </c>
      <c r="Q1469" s="56"/>
      <c r="R1469" s="56">
        <v>11</v>
      </c>
      <c r="S1469" s="56">
        <v>9</v>
      </c>
      <c r="T1469" s="56"/>
      <c r="U1469" s="146"/>
      <c r="V1469" s="69"/>
      <c r="W1469" s="73"/>
      <c r="X1469" s="184"/>
      <c r="Y1469" s="184"/>
      <c r="Z1469" s="184"/>
      <c r="AA1469" s="184"/>
      <c r="AB1469" s="184"/>
      <c r="AC1469" s="184"/>
      <c r="AD1469" s="184"/>
      <c r="AE1469" s="184"/>
      <c r="AF1469" s="184"/>
      <c r="AG1469" s="184"/>
      <c r="AH1469" s="184"/>
      <c r="AI1469" s="184"/>
      <c r="AJ1469" s="184"/>
      <c r="AK1469" s="184"/>
      <c r="AL1469" s="184"/>
      <c r="AM1469" s="184"/>
      <c r="AN1469" s="184"/>
      <c r="AO1469" s="184"/>
      <c r="AP1469" s="184"/>
      <c r="AQ1469" s="184"/>
      <c r="AR1469" s="184"/>
      <c r="AS1469" s="184"/>
      <c r="AT1469" s="184"/>
      <c r="AU1469" s="184"/>
      <c r="AV1469" s="184"/>
      <c r="AW1469" s="184"/>
      <c r="AX1469" s="184"/>
      <c r="AY1469" s="184"/>
      <c r="AZ1469" s="184"/>
      <c r="BA1469" s="184"/>
      <c r="BB1469" s="184"/>
      <c r="BC1469" s="184"/>
      <c r="BD1469" s="184"/>
      <c r="BE1469" s="184"/>
      <c r="BF1469" s="184"/>
      <c r="BG1469" s="184"/>
      <c r="BH1469" s="184"/>
      <c r="BI1469" s="184"/>
      <c r="BJ1469" s="184"/>
      <c r="BK1469" s="184"/>
      <c r="BL1469" s="184"/>
      <c r="BM1469" s="184"/>
      <c r="BN1469" s="184"/>
      <c r="BO1469" s="184"/>
    </row>
    <row r="1470" spans="1:67" s="72" customFormat="1" ht="23.25" customHeight="1" outlineLevel="1">
      <c r="A1470" s="56">
        <f t="shared" si="31"/>
        <v>1440</v>
      </c>
      <c r="B1470" s="78" t="s">
        <v>3509</v>
      </c>
      <c r="C1470" s="78"/>
      <c r="D1470" s="85" t="s">
        <v>3510</v>
      </c>
      <c r="E1470" s="85">
        <v>34701000</v>
      </c>
      <c r="F1470" s="56">
        <v>1989</v>
      </c>
      <c r="G1470" s="56">
        <v>5</v>
      </c>
      <c r="H1470" s="56">
        <v>7</v>
      </c>
      <c r="I1470" s="86">
        <v>4452.6000000000004</v>
      </c>
      <c r="J1470" s="86">
        <v>3934</v>
      </c>
      <c r="K1470" s="56"/>
      <c r="L1470" s="56" t="s">
        <v>230</v>
      </c>
      <c r="M1470" s="56">
        <v>12</v>
      </c>
      <c r="N1470" s="56"/>
      <c r="O1470" s="56">
        <v>9</v>
      </c>
      <c r="P1470" s="56"/>
      <c r="Q1470" s="56">
        <v>10</v>
      </c>
      <c r="R1470" s="56"/>
      <c r="S1470" s="56">
        <v>8</v>
      </c>
      <c r="T1470" s="56">
        <v>12</v>
      </c>
      <c r="U1470" s="146" t="s">
        <v>3511</v>
      </c>
      <c r="V1470" s="69"/>
      <c r="W1470" s="73"/>
      <c r="X1470" s="184"/>
      <c r="Y1470" s="184"/>
      <c r="Z1470" s="184"/>
      <c r="AA1470" s="184"/>
      <c r="AB1470" s="184"/>
      <c r="AC1470" s="184"/>
      <c r="AD1470" s="184"/>
      <c r="AE1470" s="184"/>
      <c r="AF1470" s="184"/>
      <c r="AG1470" s="184"/>
      <c r="AH1470" s="184"/>
      <c r="AI1470" s="184"/>
      <c r="AJ1470" s="184"/>
      <c r="AK1470" s="184"/>
      <c r="AL1470" s="184"/>
      <c r="AM1470" s="184"/>
      <c r="AN1470" s="184"/>
      <c r="AO1470" s="184"/>
      <c r="AP1470" s="184"/>
      <c r="AQ1470" s="184"/>
      <c r="AR1470" s="184"/>
      <c r="AS1470" s="184"/>
      <c r="AT1470" s="184"/>
      <c r="AU1470" s="184"/>
      <c r="AV1470" s="184"/>
      <c r="AW1470" s="184"/>
      <c r="AX1470" s="184"/>
      <c r="AY1470" s="184"/>
      <c r="AZ1470" s="184"/>
      <c r="BA1470" s="184"/>
      <c r="BB1470" s="184"/>
      <c r="BC1470" s="184"/>
      <c r="BD1470" s="184"/>
      <c r="BE1470" s="184"/>
      <c r="BF1470" s="184"/>
      <c r="BG1470" s="184"/>
      <c r="BH1470" s="184"/>
      <c r="BI1470" s="184"/>
      <c r="BJ1470" s="184"/>
      <c r="BK1470" s="184"/>
      <c r="BL1470" s="184"/>
      <c r="BM1470" s="184"/>
      <c r="BN1470" s="184"/>
      <c r="BO1470" s="184"/>
    </row>
    <row r="1471" spans="1:67" s="72" customFormat="1" ht="23.25" customHeight="1" outlineLevel="1">
      <c r="A1471" s="56">
        <f t="shared" si="31"/>
        <v>1441</v>
      </c>
      <c r="B1471" s="78" t="s">
        <v>3512</v>
      </c>
      <c r="C1471" s="78"/>
      <c r="D1471" s="85" t="s">
        <v>3513</v>
      </c>
      <c r="E1471" s="85">
        <v>34701000</v>
      </c>
      <c r="F1471" s="56">
        <v>2001</v>
      </c>
      <c r="G1471" s="56">
        <v>5</v>
      </c>
      <c r="H1471" s="56">
        <v>2</v>
      </c>
      <c r="I1471" s="86">
        <v>2721.2</v>
      </c>
      <c r="J1471" s="86">
        <v>2553.8000000000002</v>
      </c>
      <c r="K1471" s="56"/>
      <c r="L1471" s="56">
        <v>8</v>
      </c>
      <c r="M1471" s="56" t="s">
        <v>3514</v>
      </c>
      <c r="N1471" s="56"/>
      <c r="O1471" s="56">
        <v>12</v>
      </c>
      <c r="P1471" s="56">
        <v>11</v>
      </c>
      <c r="Q1471" s="56"/>
      <c r="R1471" s="56"/>
      <c r="S1471" s="56"/>
      <c r="T1471" s="56">
        <v>12</v>
      </c>
      <c r="U1471" s="146" t="s">
        <v>3515</v>
      </c>
      <c r="V1471" s="69" t="s">
        <v>2051</v>
      </c>
      <c r="W1471" s="73"/>
      <c r="X1471" s="184"/>
      <c r="Y1471" s="184"/>
      <c r="Z1471" s="184"/>
      <c r="AA1471" s="184"/>
      <c r="AB1471" s="184"/>
      <c r="AC1471" s="184"/>
      <c r="AD1471" s="184"/>
      <c r="AE1471" s="184"/>
      <c r="AF1471" s="184"/>
      <c r="AG1471" s="184"/>
      <c r="AH1471" s="184"/>
      <c r="AI1471" s="184"/>
      <c r="AJ1471" s="184"/>
      <c r="AK1471" s="184"/>
      <c r="AL1471" s="184"/>
      <c r="AM1471" s="184"/>
      <c r="AN1471" s="184"/>
      <c r="AO1471" s="184"/>
      <c r="AP1471" s="184"/>
      <c r="AQ1471" s="184"/>
      <c r="AR1471" s="184"/>
      <c r="AS1471" s="184"/>
      <c r="AT1471" s="184"/>
      <c r="AU1471" s="184"/>
      <c r="AV1471" s="184"/>
      <c r="AW1471" s="184"/>
      <c r="AX1471" s="184"/>
      <c r="AY1471" s="184"/>
      <c r="AZ1471" s="184"/>
      <c r="BA1471" s="184"/>
      <c r="BB1471" s="184"/>
      <c r="BC1471" s="184"/>
      <c r="BD1471" s="184"/>
      <c r="BE1471" s="184"/>
      <c r="BF1471" s="184"/>
      <c r="BG1471" s="184"/>
      <c r="BH1471" s="184"/>
      <c r="BI1471" s="184"/>
      <c r="BJ1471" s="184"/>
      <c r="BK1471" s="184"/>
      <c r="BL1471" s="184"/>
      <c r="BM1471" s="184"/>
      <c r="BN1471" s="184"/>
      <c r="BO1471" s="184"/>
    </row>
    <row r="1472" spans="1:67" s="72" customFormat="1" ht="23.25" customHeight="1" outlineLevel="1">
      <c r="A1472" s="56">
        <f t="shared" si="31"/>
        <v>1442</v>
      </c>
      <c r="B1472" s="197" t="s">
        <v>3516</v>
      </c>
      <c r="C1472" s="78"/>
      <c r="D1472" s="198" t="s">
        <v>3517</v>
      </c>
      <c r="E1472" s="85">
        <v>34701000</v>
      </c>
      <c r="F1472" s="56">
        <v>1989</v>
      </c>
      <c r="G1472" s="56">
        <v>5</v>
      </c>
      <c r="H1472" s="56">
        <v>7</v>
      </c>
      <c r="I1472" s="86">
        <v>4473.7</v>
      </c>
      <c r="J1472" s="86">
        <v>3950.2</v>
      </c>
      <c r="K1472" s="56"/>
      <c r="L1472" s="56">
        <v>10</v>
      </c>
      <c r="M1472" s="56">
        <v>12</v>
      </c>
      <c r="N1472" s="56">
        <v>31</v>
      </c>
      <c r="O1472" s="56">
        <v>11</v>
      </c>
      <c r="P1472" s="56">
        <v>9</v>
      </c>
      <c r="Q1472" s="56">
        <v>8</v>
      </c>
      <c r="R1472" s="56"/>
      <c r="S1472" s="56">
        <v>8</v>
      </c>
      <c r="T1472" s="56">
        <v>12</v>
      </c>
      <c r="U1472" s="148" t="s">
        <v>13269</v>
      </c>
      <c r="V1472" s="69"/>
      <c r="W1472" s="76" t="s">
        <v>12262</v>
      </c>
      <c r="X1472" s="184"/>
      <c r="Y1472" s="184"/>
      <c r="Z1472" s="184"/>
      <c r="AA1472" s="184"/>
      <c r="AB1472" s="184"/>
      <c r="AC1472" s="184"/>
      <c r="AD1472" s="184"/>
      <c r="AE1472" s="184"/>
      <c r="AF1472" s="184"/>
      <c r="AG1472" s="184"/>
      <c r="AH1472" s="184"/>
      <c r="AI1472" s="184"/>
      <c r="AJ1472" s="184"/>
      <c r="AK1472" s="184"/>
      <c r="AL1472" s="184"/>
      <c r="AM1472" s="184"/>
      <c r="AN1472" s="184"/>
      <c r="AO1472" s="184"/>
      <c r="AP1472" s="184"/>
      <c r="AQ1472" s="184"/>
      <c r="AR1472" s="184"/>
      <c r="AS1472" s="184"/>
      <c r="AT1472" s="184"/>
      <c r="AU1472" s="184"/>
      <c r="AV1472" s="184"/>
      <c r="AW1472" s="184"/>
      <c r="AX1472" s="184"/>
      <c r="AY1472" s="184"/>
      <c r="AZ1472" s="184"/>
      <c r="BA1472" s="184"/>
      <c r="BB1472" s="184"/>
      <c r="BC1472" s="184"/>
      <c r="BD1472" s="184"/>
      <c r="BE1472" s="184"/>
      <c r="BF1472" s="184"/>
      <c r="BG1472" s="184"/>
      <c r="BH1472" s="184"/>
      <c r="BI1472" s="184"/>
      <c r="BJ1472" s="184"/>
      <c r="BK1472" s="184"/>
      <c r="BL1472" s="184"/>
      <c r="BM1472" s="184"/>
      <c r="BN1472" s="184"/>
      <c r="BO1472" s="184"/>
    </row>
    <row r="1473" spans="1:313" s="72" customFormat="1" ht="23.25" customHeight="1" outlineLevel="1">
      <c r="A1473" s="56">
        <f t="shared" si="31"/>
        <v>1443</v>
      </c>
      <c r="B1473" s="78" t="s">
        <v>3518</v>
      </c>
      <c r="C1473" s="78"/>
      <c r="D1473" s="85" t="s">
        <v>3519</v>
      </c>
      <c r="E1473" s="85">
        <v>34701000</v>
      </c>
      <c r="F1473" s="56">
        <v>2004</v>
      </c>
      <c r="G1473" s="56">
        <v>5</v>
      </c>
      <c r="H1473" s="56">
        <v>2</v>
      </c>
      <c r="I1473" s="86">
        <v>2740.1</v>
      </c>
      <c r="J1473" s="86">
        <v>2572.6999999999998</v>
      </c>
      <c r="K1473" s="56"/>
      <c r="L1473" s="56"/>
      <c r="M1473" s="56"/>
      <c r="N1473" s="56">
        <v>8</v>
      </c>
      <c r="O1473" s="56">
        <v>12</v>
      </c>
      <c r="P1473" s="56">
        <v>10</v>
      </c>
      <c r="Q1473" s="56">
        <v>11</v>
      </c>
      <c r="R1473" s="56">
        <v>9</v>
      </c>
      <c r="S1473" s="56"/>
      <c r="T1473" s="56"/>
      <c r="U1473" s="146"/>
      <c r="V1473" s="69"/>
      <c r="W1473" s="73"/>
      <c r="X1473" s="184"/>
      <c r="Y1473" s="184"/>
      <c r="Z1473" s="184"/>
      <c r="AA1473" s="184"/>
      <c r="AB1473" s="184"/>
      <c r="AC1473" s="184"/>
      <c r="AD1473" s="184"/>
      <c r="AE1473" s="184"/>
      <c r="AF1473" s="184"/>
      <c r="AG1473" s="184"/>
      <c r="AH1473" s="184"/>
      <c r="AI1473" s="184"/>
      <c r="AJ1473" s="184"/>
      <c r="AK1473" s="184"/>
      <c r="AL1473" s="184"/>
      <c r="AM1473" s="184"/>
      <c r="AN1473" s="184"/>
      <c r="AO1473" s="184"/>
      <c r="AP1473" s="184"/>
      <c r="AQ1473" s="184"/>
      <c r="AR1473" s="184"/>
      <c r="AS1473" s="184"/>
      <c r="AT1473" s="184"/>
      <c r="AU1473" s="184"/>
      <c r="AV1473" s="184"/>
      <c r="AW1473" s="184"/>
      <c r="AX1473" s="184"/>
      <c r="AY1473" s="184"/>
      <c r="AZ1473" s="184"/>
      <c r="BA1473" s="184"/>
      <c r="BB1473" s="184"/>
      <c r="BC1473" s="184"/>
      <c r="BD1473" s="184"/>
      <c r="BE1473" s="184"/>
      <c r="BF1473" s="184"/>
      <c r="BG1473" s="184"/>
      <c r="BH1473" s="184"/>
      <c r="BI1473" s="184"/>
      <c r="BJ1473" s="184"/>
      <c r="BK1473" s="184"/>
      <c r="BL1473" s="184"/>
      <c r="BM1473" s="184"/>
      <c r="BN1473" s="184"/>
      <c r="BO1473" s="184"/>
    </row>
    <row r="1474" spans="1:313" s="72" customFormat="1" ht="23.25" customHeight="1" outlineLevel="1">
      <c r="A1474" s="56">
        <f t="shared" si="31"/>
        <v>1444</v>
      </c>
      <c r="B1474" s="78" t="s">
        <v>3520</v>
      </c>
      <c r="C1474" s="78"/>
      <c r="D1474" s="85" t="s">
        <v>3521</v>
      </c>
      <c r="E1474" s="85">
        <v>34701000</v>
      </c>
      <c r="F1474" s="56">
        <v>2001</v>
      </c>
      <c r="G1474" s="56">
        <v>5</v>
      </c>
      <c r="H1474" s="56">
        <v>4</v>
      </c>
      <c r="I1474" s="86">
        <v>6091.8</v>
      </c>
      <c r="J1474" s="86">
        <v>5757.1</v>
      </c>
      <c r="K1474" s="56"/>
      <c r="L1474" s="56"/>
      <c r="M1474" s="56">
        <v>12</v>
      </c>
      <c r="N1474" s="56"/>
      <c r="O1474" s="56">
        <v>10</v>
      </c>
      <c r="P1474" s="56">
        <v>11</v>
      </c>
      <c r="Q1474" s="56">
        <v>8</v>
      </c>
      <c r="R1474" s="56">
        <v>9</v>
      </c>
      <c r="S1474" s="56"/>
      <c r="T1474" s="56">
        <v>12</v>
      </c>
      <c r="U1474" s="146"/>
      <c r="V1474" s="69"/>
      <c r="W1474" s="73"/>
      <c r="X1474" s="184"/>
      <c r="Y1474" s="184"/>
      <c r="Z1474" s="184"/>
      <c r="AA1474" s="184"/>
      <c r="AB1474" s="184"/>
      <c r="AC1474" s="184"/>
      <c r="AD1474" s="184"/>
      <c r="AE1474" s="184"/>
      <c r="AF1474" s="184"/>
      <c r="AG1474" s="184"/>
      <c r="AH1474" s="184"/>
      <c r="AI1474" s="184"/>
      <c r="AJ1474" s="184"/>
      <c r="AK1474" s="184"/>
      <c r="AL1474" s="184"/>
      <c r="AM1474" s="184"/>
      <c r="AN1474" s="184"/>
      <c r="AO1474" s="184"/>
      <c r="AP1474" s="184"/>
      <c r="AQ1474" s="184"/>
      <c r="AR1474" s="184"/>
      <c r="AS1474" s="184"/>
      <c r="AT1474" s="184"/>
      <c r="AU1474" s="184"/>
      <c r="AV1474" s="184"/>
      <c r="AW1474" s="184"/>
      <c r="AX1474" s="184"/>
      <c r="AY1474" s="184"/>
      <c r="AZ1474" s="184"/>
      <c r="BA1474" s="184"/>
      <c r="BB1474" s="184"/>
      <c r="BC1474" s="184"/>
      <c r="BD1474" s="184"/>
      <c r="BE1474" s="184"/>
      <c r="BF1474" s="184"/>
      <c r="BG1474" s="184"/>
      <c r="BH1474" s="184"/>
      <c r="BI1474" s="184"/>
      <c r="BJ1474" s="184"/>
      <c r="BK1474" s="184"/>
      <c r="BL1474" s="184"/>
      <c r="BM1474" s="184"/>
      <c r="BN1474" s="184"/>
      <c r="BO1474" s="184"/>
    </row>
    <row r="1475" spans="1:313" s="72" customFormat="1" ht="23.25" customHeight="1" outlineLevel="1">
      <c r="A1475" s="56">
        <f t="shared" si="31"/>
        <v>1445</v>
      </c>
      <c r="B1475" s="78" t="s">
        <v>3522</v>
      </c>
      <c r="C1475" s="78"/>
      <c r="D1475" s="85" t="s">
        <v>3523</v>
      </c>
      <c r="E1475" s="85">
        <v>34701000</v>
      </c>
      <c r="F1475" s="56">
        <v>2001</v>
      </c>
      <c r="G1475" s="56">
        <v>5</v>
      </c>
      <c r="H1475" s="56">
        <v>2</v>
      </c>
      <c r="I1475" s="86">
        <v>2563.9</v>
      </c>
      <c r="J1475" s="86">
        <v>2133.6999999999998</v>
      </c>
      <c r="K1475" s="56"/>
      <c r="L1475" s="56"/>
      <c r="M1475" s="56">
        <v>12</v>
      </c>
      <c r="N1475" s="56"/>
      <c r="O1475" s="56">
        <v>10</v>
      </c>
      <c r="P1475" s="56">
        <v>11</v>
      </c>
      <c r="Q1475" s="56">
        <v>8</v>
      </c>
      <c r="R1475" s="56">
        <v>9</v>
      </c>
      <c r="S1475" s="56"/>
      <c r="T1475" s="56">
        <v>12</v>
      </c>
      <c r="U1475" s="146"/>
      <c r="V1475" s="69"/>
      <c r="W1475" s="73"/>
      <c r="X1475" s="184"/>
      <c r="Y1475" s="184"/>
      <c r="Z1475" s="184"/>
      <c r="AA1475" s="184"/>
      <c r="AB1475" s="184"/>
      <c r="AC1475" s="184"/>
      <c r="AD1475" s="184"/>
      <c r="AE1475" s="184"/>
      <c r="AF1475" s="184"/>
      <c r="AG1475" s="184"/>
      <c r="AH1475" s="184"/>
      <c r="AI1475" s="184"/>
      <c r="AJ1475" s="184"/>
      <c r="AK1475" s="184"/>
      <c r="AL1475" s="184"/>
      <c r="AM1475" s="184"/>
      <c r="AN1475" s="184"/>
      <c r="AO1475" s="184"/>
      <c r="AP1475" s="184"/>
      <c r="AQ1475" s="184"/>
      <c r="AR1475" s="184"/>
      <c r="AS1475" s="184"/>
      <c r="AT1475" s="184"/>
      <c r="AU1475" s="184"/>
      <c r="AV1475" s="184"/>
      <c r="AW1475" s="184"/>
      <c r="AX1475" s="184"/>
      <c r="AY1475" s="184"/>
      <c r="AZ1475" s="184"/>
      <c r="BA1475" s="184"/>
      <c r="BB1475" s="184"/>
      <c r="BC1475" s="184"/>
      <c r="BD1475" s="184"/>
      <c r="BE1475" s="184"/>
      <c r="BF1475" s="184"/>
      <c r="BG1475" s="184"/>
      <c r="BH1475" s="184"/>
      <c r="BI1475" s="184"/>
      <c r="BJ1475" s="184"/>
      <c r="BK1475" s="184"/>
      <c r="BL1475" s="184"/>
      <c r="BM1475" s="184"/>
      <c r="BN1475" s="184"/>
      <c r="BO1475" s="184"/>
    </row>
    <row r="1476" spans="1:313" s="72" customFormat="1" ht="23.25" customHeight="1" outlineLevel="1">
      <c r="A1476" s="56">
        <f t="shared" si="31"/>
        <v>1446</v>
      </c>
      <c r="B1476" s="78" t="s">
        <v>3524</v>
      </c>
      <c r="C1476" s="78"/>
      <c r="D1476" s="85" t="s">
        <v>3525</v>
      </c>
      <c r="E1476" s="85">
        <v>34701000</v>
      </c>
      <c r="F1476" s="56">
        <v>2001</v>
      </c>
      <c r="G1476" s="56">
        <v>10</v>
      </c>
      <c r="H1476" s="56">
        <v>3</v>
      </c>
      <c r="I1476" s="86">
        <v>7470.2</v>
      </c>
      <c r="J1476" s="86">
        <v>6635.3</v>
      </c>
      <c r="K1476" s="56"/>
      <c r="L1476" s="56" t="s">
        <v>73</v>
      </c>
      <c r="M1476" s="56" t="s">
        <v>1903</v>
      </c>
      <c r="N1476" s="56"/>
      <c r="O1476" s="56">
        <v>6</v>
      </c>
      <c r="P1476" s="56"/>
      <c r="Q1476" s="56">
        <v>11</v>
      </c>
      <c r="R1476" s="56"/>
      <c r="S1476" s="56">
        <v>9</v>
      </c>
      <c r="T1476" s="56">
        <v>12</v>
      </c>
      <c r="U1476" s="153" t="s">
        <v>13270</v>
      </c>
      <c r="V1476" s="15" t="s">
        <v>12249</v>
      </c>
      <c r="W1476" s="73"/>
      <c r="X1476" s="184"/>
      <c r="Y1476" s="184"/>
      <c r="Z1476" s="184"/>
      <c r="AA1476" s="184"/>
      <c r="AB1476" s="184"/>
      <c r="AC1476" s="184"/>
      <c r="AD1476" s="184"/>
      <c r="AE1476" s="184"/>
      <c r="AF1476" s="184"/>
      <c r="AG1476" s="184"/>
      <c r="AH1476" s="184"/>
      <c r="AI1476" s="184"/>
      <c r="AJ1476" s="184"/>
      <c r="AK1476" s="184"/>
      <c r="AL1476" s="184"/>
      <c r="AM1476" s="184"/>
      <c r="AN1476" s="184"/>
      <c r="AO1476" s="184"/>
      <c r="AP1476" s="184"/>
      <c r="AQ1476" s="184"/>
      <c r="AR1476" s="184"/>
      <c r="AS1476" s="184"/>
      <c r="AT1476" s="184"/>
      <c r="AU1476" s="184"/>
      <c r="AV1476" s="184"/>
      <c r="AW1476" s="184"/>
      <c r="AX1476" s="184"/>
      <c r="AY1476" s="184"/>
      <c r="AZ1476" s="184"/>
      <c r="BA1476" s="184"/>
      <c r="BB1476" s="184"/>
      <c r="BC1476" s="184"/>
      <c r="BD1476" s="184"/>
      <c r="BE1476" s="184"/>
      <c r="BF1476" s="184"/>
      <c r="BG1476" s="184"/>
      <c r="BH1476" s="184"/>
      <c r="BI1476" s="184"/>
      <c r="BJ1476" s="184"/>
      <c r="BK1476" s="184"/>
      <c r="BL1476" s="184"/>
      <c r="BM1476" s="184"/>
      <c r="BN1476" s="184"/>
      <c r="BO1476" s="184"/>
    </row>
    <row r="1477" spans="1:313" s="72" customFormat="1" ht="23.25" customHeight="1" outlineLevel="1">
      <c r="A1477" s="56">
        <f t="shared" si="31"/>
        <v>1447</v>
      </c>
      <c r="B1477" s="78" t="s">
        <v>3526</v>
      </c>
      <c r="C1477" s="78"/>
      <c r="D1477" s="85" t="s">
        <v>3527</v>
      </c>
      <c r="E1477" s="85">
        <v>34701000</v>
      </c>
      <c r="F1477" s="56">
        <v>2007</v>
      </c>
      <c r="G1477" s="56">
        <v>9</v>
      </c>
      <c r="H1477" s="56">
        <v>4</v>
      </c>
      <c r="I1477" s="86">
        <v>8494.7000000000007</v>
      </c>
      <c r="J1477" s="86">
        <v>7863</v>
      </c>
      <c r="K1477" s="56"/>
      <c r="L1477" s="56"/>
      <c r="M1477" s="56"/>
      <c r="N1477" s="56"/>
      <c r="O1477" s="56">
        <v>8</v>
      </c>
      <c r="P1477" s="56">
        <v>12</v>
      </c>
      <c r="Q1477" s="56">
        <v>6</v>
      </c>
      <c r="R1477" s="56">
        <v>10</v>
      </c>
      <c r="S1477" s="56">
        <v>11</v>
      </c>
      <c r="T1477" s="56">
        <v>9</v>
      </c>
      <c r="U1477" s="146"/>
      <c r="V1477" s="69"/>
      <c r="W1477" s="73"/>
      <c r="X1477" s="184"/>
      <c r="Y1477" s="184"/>
      <c r="Z1477" s="184"/>
      <c r="AA1477" s="184"/>
      <c r="AB1477" s="184"/>
      <c r="AC1477" s="184"/>
      <c r="AD1477" s="184"/>
      <c r="AE1477" s="184"/>
      <c r="AF1477" s="184"/>
      <c r="AG1477" s="184"/>
      <c r="AH1477" s="184"/>
      <c r="AI1477" s="184"/>
      <c r="AJ1477" s="184"/>
      <c r="AK1477" s="184"/>
      <c r="AL1477" s="184"/>
      <c r="AM1477" s="184"/>
      <c r="AN1477" s="184"/>
      <c r="AO1477" s="184"/>
      <c r="AP1477" s="184"/>
      <c r="AQ1477" s="184"/>
      <c r="AR1477" s="184"/>
      <c r="AS1477" s="184"/>
      <c r="AT1477" s="184"/>
      <c r="AU1477" s="184"/>
      <c r="AV1477" s="184"/>
      <c r="AW1477" s="184"/>
      <c r="AX1477" s="184"/>
      <c r="AY1477" s="184"/>
      <c r="AZ1477" s="184"/>
      <c r="BA1477" s="184"/>
      <c r="BB1477" s="184"/>
      <c r="BC1477" s="184"/>
      <c r="BD1477" s="184"/>
      <c r="BE1477" s="184"/>
      <c r="BF1477" s="184"/>
      <c r="BG1477" s="184"/>
      <c r="BH1477" s="184"/>
      <c r="BI1477" s="184"/>
      <c r="BJ1477" s="184"/>
      <c r="BK1477" s="184"/>
      <c r="BL1477" s="184"/>
      <c r="BM1477" s="184"/>
      <c r="BN1477" s="184"/>
      <c r="BO1477" s="184"/>
    </row>
    <row r="1478" spans="1:313" s="72" customFormat="1" ht="23.25" customHeight="1" outlineLevel="1">
      <c r="A1478" s="56">
        <f t="shared" si="31"/>
        <v>1448</v>
      </c>
      <c r="B1478" s="78" t="s">
        <v>3528</v>
      </c>
      <c r="C1478" s="78"/>
      <c r="D1478" s="85" t="s">
        <v>3529</v>
      </c>
      <c r="E1478" s="85">
        <v>34701000</v>
      </c>
      <c r="F1478" s="56">
        <v>2002</v>
      </c>
      <c r="G1478" s="56">
        <v>10</v>
      </c>
      <c r="H1478" s="56">
        <v>3</v>
      </c>
      <c r="I1478" s="86">
        <v>7602.3</v>
      </c>
      <c r="J1478" s="86">
        <v>6645.4</v>
      </c>
      <c r="K1478" s="56">
        <v>8</v>
      </c>
      <c r="L1478" s="56">
        <v>10</v>
      </c>
      <c r="M1478" s="56">
        <v>10</v>
      </c>
      <c r="N1478" s="56"/>
      <c r="O1478" s="56">
        <v>6</v>
      </c>
      <c r="P1478" s="56"/>
      <c r="Q1478" s="56">
        <v>11</v>
      </c>
      <c r="R1478" s="56"/>
      <c r="S1478" s="56">
        <v>9</v>
      </c>
      <c r="T1478" s="56">
        <v>12</v>
      </c>
      <c r="U1478" s="146" t="s">
        <v>3530</v>
      </c>
      <c r="V1478" s="69" t="s">
        <v>3531</v>
      </c>
      <c r="W1478" s="73"/>
      <c r="X1478" s="184"/>
      <c r="Y1478" s="184"/>
      <c r="Z1478" s="184"/>
      <c r="AA1478" s="184"/>
      <c r="AB1478" s="184"/>
      <c r="AC1478" s="184"/>
      <c r="AD1478" s="184"/>
      <c r="AE1478" s="184"/>
      <c r="AF1478" s="184"/>
      <c r="AG1478" s="184"/>
      <c r="AH1478" s="184"/>
      <c r="AI1478" s="184"/>
      <c r="AJ1478" s="184"/>
      <c r="AK1478" s="184"/>
      <c r="AL1478" s="184"/>
      <c r="AM1478" s="184"/>
      <c r="AN1478" s="184"/>
      <c r="AO1478" s="184"/>
      <c r="AP1478" s="184"/>
      <c r="AQ1478" s="184"/>
      <c r="AR1478" s="184"/>
      <c r="AS1478" s="184"/>
      <c r="AT1478" s="184"/>
      <c r="AU1478" s="184"/>
      <c r="AV1478" s="184"/>
      <c r="AW1478" s="184"/>
      <c r="AX1478" s="184"/>
      <c r="AY1478" s="184"/>
      <c r="AZ1478" s="184"/>
      <c r="BA1478" s="184"/>
      <c r="BB1478" s="184"/>
      <c r="BC1478" s="184"/>
      <c r="BD1478" s="184"/>
      <c r="BE1478" s="184"/>
      <c r="BF1478" s="184"/>
      <c r="BG1478" s="184"/>
      <c r="BH1478" s="184"/>
      <c r="BI1478" s="184"/>
      <c r="BJ1478" s="184"/>
      <c r="BK1478" s="184"/>
      <c r="BL1478" s="184"/>
      <c r="BM1478" s="184"/>
      <c r="BN1478" s="184"/>
      <c r="BO1478" s="184"/>
    </row>
    <row r="1479" spans="1:313" s="72" customFormat="1" ht="23.25" customHeight="1" outlineLevel="1">
      <c r="A1479" s="56">
        <f t="shared" si="31"/>
        <v>1449</v>
      </c>
      <c r="B1479" s="78" t="s">
        <v>3532</v>
      </c>
      <c r="C1479" s="78"/>
      <c r="D1479" s="85" t="s">
        <v>3533</v>
      </c>
      <c r="E1479" s="85">
        <v>34701000</v>
      </c>
      <c r="F1479" s="56">
        <v>1986</v>
      </c>
      <c r="G1479" s="56">
        <v>5</v>
      </c>
      <c r="H1479" s="56">
        <v>4</v>
      </c>
      <c r="I1479" s="86">
        <v>4242.5</v>
      </c>
      <c r="J1479" s="86">
        <v>3766.2</v>
      </c>
      <c r="K1479" s="56"/>
      <c r="L1479" s="56">
        <v>12</v>
      </c>
      <c r="M1479" s="56">
        <v>10</v>
      </c>
      <c r="N1479" s="56">
        <v>11</v>
      </c>
      <c r="O1479" s="56">
        <v>9</v>
      </c>
      <c r="P1479" s="56">
        <v>8</v>
      </c>
      <c r="Q1479" s="56"/>
      <c r="R1479" s="56"/>
      <c r="S1479" s="56">
        <v>8</v>
      </c>
      <c r="T1479" s="56">
        <v>12</v>
      </c>
      <c r="U1479" s="146" t="s">
        <v>3534</v>
      </c>
      <c r="V1479" s="69"/>
      <c r="W1479" s="73"/>
      <c r="X1479" s="184"/>
      <c r="Y1479" s="184"/>
      <c r="Z1479" s="184"/>
      <c r="AA1479" s="184"/>
      <c r="AB1479" s="184"/>
      <c r="AC1479" s="184"/>
      <c r="AD1479" s="184"/>
      <c r="AE1479" s="184"/>
      <c r="AF1479" s="184"/>
      <c r="AG1479" s="184"/>
      <c r="AH1479" s="184"/>
      <c r="AI1479" s="184"/>
      <c r="AJ1479" s="184"/>
      <c r="AK1479" s="184"/>
      <c r="AL1479" s="184"/>
      <c r="AM1479" s="184"/>
      <c r="AN1479" s="184"/>
      <c r="AO1479" s="184"/>
      <c r="AP1479" s="184"/>
      <c r="AQ1479" s="184"/>
      <c r="AR1479" s="184"/>
      <c r="AS1479" s="184"/>
      <c r="AT1479" s="184"/>
      <c r="AU1479" s="184"/>
      <c r="AV1479" s="184"/>
      <c r="AW1479" s="184"/>
      <c r="AX1479" s="184"/>
      <c r="AY1479" s="184"/>
      <c r="AZ1479" s="184"/>
      <c r="BA1479" s="184"/>
      <c r="BB1479" s="184"/>
      <c r="BC1479" s="184"/>
      <c r="BD1479" s="184"/>
      <c r="BE1479" s="184"/>
      <c r="BF1479" s="184"/>
      <c r="BG1479" s="184"/>
      <c r="BH1479" s="184"/>
      <c r="BI1479" s="184"/>
      <c r="BJ1479" s="184"/>
      <c r="BK1479" s="184"/>
      <c r="BL1479" s="184"/>
      <c r="BM1479" s="184"/>
      <c r="BN1479" s="184"/>
      <c r="BO1479" s="184"/>
    </row>
    <row r="1480" spans="1:313" s="72" customFormat="1" ht="23.25" customHeight="1" outlineLevel="1">
      <c r="A1480" s="56">
        <f t="shared" si="31"/>
        <v>1450</v>
      </c>
      <c r="B1480" s="205" t="s">
        <v>3535</v>
      </c>
      <c r="C1480" s="205"/>
      <c r="D1480" s="85" t="s">
        <v>3536</v>
      </c>
      <c r="E1480" s="85">
        <v>34701000</v>
      </c>
      <c r="F1480" s="56">
        <v>2020</v>
      </c>
      <c r="G1480" s="56">
        <v>5</v>
      </c>
      <c r="H1480" s="206">
        <v>3</v>
      </c>
      <c r="I1480" s="86">
        <v>4962.6000000000004</v>
      </c>
      <c r="J1480" s="86">
        <v>3602.9</v>
      </c>
      <c r="K1480" s="56"/>
      <c r="L1480" s="56"/>
      <c r="M1480" s="56"/>
      <c r="N1480" s="56"/>
      <c r="O1480" s="56"/>
      <c r="P1480" s="56">
        <v>9</v>
      </c>
      <c r="Q1480" s="56"/>
      <c r="R1480" s="56"/>
      <c r="S1480" s="56"/>
      <c r="T1480" s="56">
        <v>12</v>
      </c>
      <c r="U1480" s="144"/>
      <c r="V1480" s="69"/>
      <c r="W1480" s="70"/>
      <c r="X1480" s="184"/>
      <c r="Y1480" s="184"/>
      <c r="Z1480" s="184"/>
      <c r="AA1480" s="184"/>
      <c r="AB1480" s="184"/>
      <c r="AC1480" s="184"/>
      <c r="AD1480" s="184"/>
      <c r="AE1480" s="184"/>
      <c r="AF1480" s="184"/>
      <c r="AG1480" s="184"/>
      <c r="AH1480" s="184"/>
      <c r="AI1480" s="184"/>
      <c r="AJ1480" s="184"/>
      <c r="AK1480" s="184"/>
      <c r="AL1480" s="184"/>
      <c r="AM1480" s="184"/>
      <c r="AN1480" s="184"/>
      <c r="AO1480" s="184"/>
      <c r="AP1480" s="184"/>
      <c r="AQ1480" s="184"/>
      <c r="AR1480" s="184"/>
      <c r="AS1480" s="184"/>
      <c r="AT1480" s="184"/>
      <c r="AU1480" s="184"/>
      <c r="AV1480" s="184"/>
      <c r="AW1480" s="184"/>
      <c r="AX1480" s="184"/>
      <c r="AY1480" s="184"/>
      <c r="AZ1480" s="184"/>
      <c r="BA1480" s="184"/>
      <c r="BB1480" s="184"/>
      <c r="BC1480" s="184"/>
      <c r="BD1480" s="184"/>
      <c r="BE1480" s="184"/>
      <c r="BF1480" s="184"/>
      <c r="BG1480" s="184"/>
      <c r="BH1480" s="184"/>
      <c r="BI1480" s="184"/>
      <c r="BJ1480" s="184"/>
      <c r="BK1480" s="184"/>
      <c r="BL1480" s="184"/>
      <c r="BM1480" s="184"/>
      <c r="BN1480" s="184"/>
      <c r="BO1480" s="184"/>
      <c r="BP1480" s="71"/>
      <c r="BQ1480" s="71"/>
      <c r="BR1480" s="71"/>
      <c r="BS1480" s="71"/>
      <c r="BT1480" s="71"/>
      <c r="BU1480" s="71"/>
      <c r="BV1480" s="71"/>
      <c r="BW1480" s="71"/>
      <c r="BX1480" s="71"/>
      <c r="BY1480" s="71"/>
      <c r="BZ1480" s="71"/>
      <c r="CA1480" s="71"/>
      <c r="CB1480" s="71"/>
      <c r="CC1480" s="71"/>
      <c r="CD1480" s="71"/>
      <c r="CE1480" s="71"/>
      <c r="CF1480" s="71"/>
      <c r="CG1480" s="71"/>
      <c r="CH1480" s="71"/>
      <c r="CI1480" s="71"/>
      <c r="CJ1480" s="71"/>
      <c r="CK1480" s="71"/>
      <c r="CL1480" s="71"/>
      <c r="CM1480" s="71"/>
      <c r="CN1480" s="71"/>
      <c r="CO1480" s="71"/>
      <c r="CP1480" s="71"/>
      <c r="CQ1480" s="71"/>
      <c r="CR1480" s="71"/>
      <c r="CS1480" s="71"/>
      <c r="CT1480" s="71"/>
      <c r="CU1480" s="71"/>
      <c r="CV1480" s="71"/>
      <c r="CW1480" s="71"/>
      <c r="CX1480" s="71"/>
      <c r="CY1480" s="71"/>
      <c r="CZ1480" s="71"/>
      <c r="DA1480" s="71"/>
      <c r="DB1480" s="71"/>
      <c r="DC1480" s="71"/>
      <c r="DD1480" s="71"/>
      <c r="DE1480" s="71"/>
      <c r="DF1480" s="71"/>
      <c r="DG1480" s="71"/>
      <c r="DH1480" s="71"/>
      <c r="DI1480" s="71"/>
      <c r="DJ1480" s="71"/>
      <c r="DK1480" s="71"/>
      <c r="DL1480" s="71"/>
      <c r="DM1480" s="71"/>
      <c r="DN1480" s="71"/>
      <c r="DO1480" s="71"/>
      <c r="DP1480" s="71"/>
      <c r="DQ1480" s="71"/>
      <c r="DR1480" s="71"/>
      <c r="DS1480" s="71"/>
      <c r="DT1480" s="71"/>
      <c r="DU1480" s="71"/>
      <c r="DV1480" s="71"/>
      <c r="DW1480" s="71"/>
      <c r="DX1480" s="71"/>
      <c r="DY1480" s="71"/>
      <c r="DZ1480" s="71"/>
      <c r="EA1480" s="71"/>
      <c r="EB1480" s="71"/>
      <c r="EC1480" s="71"/>
      <c r="ED1480" s="71"/>
      <c r="EE1480" s="71"/>
      <c r="EF1480" s="71"/>
      <c r="EG1480" s="71"/>
      <c r="EH1480" s="71"/>
      <c r="EI1480" s="71"/>
      <c r="EJ1480" s="71"/>
      <c r="EK1480" s="71"/>
      <c r="EL1480" s="71"/>
      <c r="EM1480" s="71"/>
      <c r="EN1480" s="71"/>
      <c r="EO1480" s="71"/>
      <c r="EP1480" s="71"/>
      <c r="EQ1480" s="71"/>
      <c r="ER1480" s="71"/>
      <c r="ES1480" s="71"/>
      <c r="ET1480" s="71"/>
      <c r="EU1480" s="71"/>
      <c r="EV1480" s="71"/>
      <c r="EW1480" s="71"/>
      <c r="EX1480" s="71"/>
      <c r="EY1480" s="71"/>
      <c r="EZ1480" s="71"/>
      <c r="FA1480" s="71"/>
      <c r="FB1480" s="71"/>
      <c r="FC1480" s="71"/>
      <c r="FD1480" s="71"/>
      <c r="FE1480" s="71"/>
      <c r="FF1480" s="71"/>
      <c r="FG1480" s="71"/>
      <c r="FH1480" s="71"/>
      <c r="FI1480" s="71"/>
      <c r="FJ1480" s="71"/>
      <c r="FK1480" s="71"/>
      <c r="FL1480" s="71"/>
      <c r="FM1480" s="71"/>
      <c r="FN1480" s="71"/>
      <c r="FO1480" s="71"/>
      <c r="FP1480" s="71"/>
      <c r="FQ1480" s="71"/>
      <c r="FR1480" s="71"/>
      <c r="FS1480" s="71"/>
      <c r="FT1480" s="71"/>
      <c r="FU1480" s="71"/>
      <c r="FV1480" s="71"/>
      <c r="FW1480" s="71"/>
      <c r="FX1480" s="71"/>
      <c r="FY1480" s="71"/>
      <c r="FZ1480" s="71"/>
      <c r="GA1480" s="71"/>
      <c r="GB1480" s="71"/>
      <c r="GC1480" s="71"/>
      <c r="GD1480" s="71"/>
      <c r="GE1480" s="71"/>
      <c r="GF1480" s="71"/>
      <c r="GG1480" s="71"/>
      <c r="GH1480" s="71"/>
      <c r="GI1480" s="71"/>
      <c r="GJ1480" s="71"/>
      <c r="GK1480" s="71"/>
      <c r="GL1480" s="71"/>
      <c r="GM1480" s="71"/>
      <c r="GN1480" s="71"/>
      <c r="GO1480" s="71"/>
      <c r="GP1480" s="71"/>
      <c r="GQ1480" s="71"/>
      <c r="GR1480" s="71"/>
      <c r="GS1480" s="71"/>
      <c r="GT1480" s="71"/>
      <c r="GU1480" s="71"/>
      <c r="GV1480" s="71"/>
      <c r="GW1480" s="71"/>
      <c r="GX1480" s="71"/>
      <c r="GY1480" s="71"/>
      <c r="GZ1480" s="71"/>
      <c r="HA1480" s="71"/>
      <c r="HB1480" s="71"/>
      <c r="HC1480" s="71"/>
      <c r="HD1480" s="71"/>
      <c r="HE1480" s="71"/>
      <c r="HF1480" s="71"/>
      <c r="HG1480" s="71"/>
      <c r="HH1480" s="71"/>
      <c r="HI1480" s="71"/>
      <c r="HJ1480" s="71"/>
      <c r="HK1480" s="71"/>
      <c r="HL1480" s="71"/>
      <c r="HM1480" s="71"/>
      <c r="HN1480" s="71"/>
      <c r="HO1480" s="71"/>
      <c r="HP1480" s="71"/>
      <c r="HQ1480" s="71"/>
      <c r="HR1480" s="71"/>
      <c r="HS1480" s="71"/>
      <c r="HT1480" s="71"/>
      <c r="HU1480" s="71"/>
      <c r="HV1480" s="71"/>
      <c r="HW1480" s="71"/>
      <c r="HX1480" s="71"/>
      <c r="HY1480" s="71"/>
      <c r="HZ1480" s="71"/>
      <c r="IA1480" s="71"/>
      <c r="IB1480" s="71"/>
      <c r="IC1480" s="71"/>
      <c r="ID1480" s="71"/>
      <c r="IE1480" s="71"/>
      <c r="IF1480" s="71"/>
      <c r="IG1480" s="71"/>
      <c r="IH1480" s="71"/>
      <c r="II1480" s="71"/>
      <c r="IJ1480" s="71"/>
      <c r="IK1480" s="71"/>
      <c r="IL1480" s="71"/>
      <c r="IM1480" s="71"/>
      <c r="IN1480" s="71"/>
      <c r="IO1480" s="71"/>
      <c r="IP1480" s="71"/>
      <c r="IQ1480" s="71"/>
      <c r="IR1480" s="71"/>
      <c r="IS1480" s="71"/>
      <c r="IT1480" s="71"/>
      <c r="IU1480" s="71"/>
      <c r="IV1480" s="71"/>
      <c r="IW1480" s="71"/>
      <c r="IX1480" s="71"/>
      <c r="IY1480" s="71"/>
      <c r="IZ1480" s="71"/>
      <c r="JA1480" s="71"/>
      <c r="JB1480" s="71"/>
      <c r="JC1480" s="71"/>
      <c r="JD1480" s="71"/>
      <c r="JE1480" s="71"/>
      <c r="JF1480" s="71"/>
      <c r="JG1480" s="71"/>
      <c r="JH1480" s="71"/>
      <c r="JI1480" s="71"/>
      <c r="JJ1480" s="71"/>
      <c r="JK1480" s="71"/>
      <c r="JL1480" s="71"/>
      <c r="JM1480" s="71"/>
      <c r="JN1480" s="71"/>
      <c r="JO1480" s="71"/>
      <c r="JP1480" s="71"/>
      <c r="JQ1480" s="71"/>
      <c r="JR1480" s="71"/>
      <c r="JS1480" s="71"/>
      <c r="JT1480" s="71"/>
      <c r="JU1480" s="71"/>
      <c r="JV1480" s="71"/>
      <c r="JW1480" s="71"/>
      <c r="JX1480" s="71"/>
      <c r="JY1480" s="71"/>
      <c r="JZ1480" s="71"/>
      <c r="KA1480" s="71"/>
      <c r="KB1480" s="71"/>
      <c r="KC1480" s="71"/>
      <c r="KD1480" s="71"/>
      <c r="KE1480" s="71"/>
      <c r="KF1480" s="71"/>
      <c r="KG1480" s="71"/>
      <c r="KH1480" s="71"/>
      <c r="KI1480" s="71"/>
      <c r="KJ1480" s="71"/>
      <c r="KK1480" s="71"/>
      <c r="KL1480" s="71"/>
      <c r="KM1480" s="71"/>
      <c r="KN1480" s="71"/>
      <c r="KO1480" s="71"/>
      <c r="KP1480" s="71"/>
      <c r="KQ1480" s="71"/>
      <c r="KR1480" s="71"/>
      <c r="KS1480" s="71"/>
      <c r="KT1480" s="71"/>
      <c r="KU1480" s="71"/>
      <c r="KV1480" s="71"/>
      <c r="KW1480" s="71"/>
      <c r="KX1480" s="71"/>
      <c r="KY1480" s="71"/>
      <c r="KZ1480" s="71"/>
      <c r="LA1480" s="71"/>
    </row>
    <row r="1481" spans="1:313" s="72" customFormat="1" ht="23.25" customHeight="1" outlineLevel="1">
      <c r="A1481" s="56">
        <f t="shared" si="31"/>
        <v>1451</v>
      </c>
      <c r="B1481" s="78" t="s">
        <v>3537</v>
      </c>
      <c r="C1481" s="78"/>
      <c r="D1481" s="85" t="s">
        <v>3538</v>
      </c>
      <c r="E1481" s="85">
        <v>34701000</v>
      </c>
      <c r="F1481" s="56">
        <v>1985</v>
      </c>
      <c r="G1481" s="56">
        <v>5</v>
      </c>
      <c r="H1481" s="56">
        <v>3</v>
      </c>
      <c r="I1481" s="86">
        <v>2997</v>
      </c>
      <c r="J1481" s="86">
        <v>2768</v>
      </c>
      <c r="K1481" s="56"/>
      <c r="L1481" s="56">
        <v>12</v>
      </c>
      <c r="M1481" s="56">
        <v>8</v>
      </c>
      <c r="N1481" s="56">
        <v>11</v>
      </c>
      <c r="O1481" s="56">
        <v>10</v>
      </c>
      <c r="P1481" s="56">
        <v>9</v>
      </c>
      <c r="Q1481" s="56"/>
      <c r="R1481" s="56"/>
      <c r="S1481" s="56">
        <v>8</v>
      </c>
      <c r="T1481" s="56">
        <v>12</v>
      </c>
      <c r="U1481" s="146" t="s">
        <v>576</v>
      </c>
      <c r="V1481" s="69"/>
      <c r="W1481" s="73"/>
      <c r="X1481" s="184"/>
      <c r="Y1481" s="184"/>
      <c r="Z1481" s="184"/>
      <c r="AA1481" s="184"/>
      <c r="AB1481" s="184"/>
      <c r="AC1481" s="184"/>
      <c r="AD1481" s="184"/>
      <c r="AE1481" s="184"/>
      <c r="AF1481" s="184"/>
      <c r="AG1481" s="184"/>
      <c r="AH1481" s="184"/>
      <c r="AI1481" s="184"/>
      <c r="AJ1481" s="184"/>
      <c r="AK1481" s="184"/>
      <c r="AL1481" s="184"/>
      <c r="AM1481" s="184"/>
      <c r="AN1481" s="184"/>
      <c r="AO1481" s="184"/>
      <c r="AP1481" s="184"/>
      <c r="AQ1481" s="184"/>
      <c r="AR1481" s="184"/>
      <c r="AS1481" s="184"/>
      <c r="AT1481" s="184"/>
      <c r="AU1481" s="184"/>
      <c r="AV1481" s="184"/>
      <c r="AW1481" s="184"/>
      <c r="AX1481" s="184"/>
      <c r="AY1481" s="184"/>
      <c r="AZ1481" s="184"/>
      <c r="BA1481" s="184"/>
      <c r="BB1481" s="184"/>
      <c r="BC1481" s="184"/>
      <c r="BD1481" s="184"/>
      <c r="BE1481" s="184"/>
      <c r="BF1481" s="184"/>
      <c r="BG1481" s="184"/>
      <c r="BH1481" s="184"/>
      <c r="BI1481" s="184"/>
      <c r="BJ1481" s="184"/>
      <c r="BK1481" s="184"/>
      <c r="BL1481" s="184"/>
      <c r="BM1481" s="184"/>
      <c r="BN1481" s="184"/>
      <c r="BO1481" s="184"/>
    </row>
    <row r="1482" spans="1:313" s="72" customFormat="1" ht="23.25" customHeight="1" outlineLevel="1">
      <c r="A1482" s="56">
        <f t="shared" si="31"/>
        <v>1452</v>
      </c>
      <c r="B1482" s="78" t="s">
        <v>3539</v>
      </c>
      <c r="C1482" s="78"/>
      <c r="D1482" s="85" t="s">
        <v>3540</v>
      </c>
      <c r="E1482" s="85">
        <v>34701000</v>
      </c>
      <c r="F1482" s="56">
        <v>2015</v>
      </c>
      <c r="G1482" s="56">
        <v>9</v>
      </c>
      <c r="H1482" s="56">
        <v>2</v>
      </c>
      <c r="I1482" s="86">
        <v>5752.2</v>
      </c>
      <c r="J1482" s="86">
        <v>3643.6</v>
      </c>
      <c r="K1482" s="56"/>
      <c r="L1482" s="56"/>
      <c r="M1482" s="56">
        <v>12</v>
      </c>
      <c r="N1482" s="56"/>
      <c r="O1482" s="56"/>
      <c r="P1482" s="56"/>
      <c r="Q1482" s="56"/>
      <c r="R1482" s="56">
        <v>8</v>
      </c>
      <c r="S1482" s="56"/>
      <c r="T1482" s="56" t="s">
        <v>3541</v>
      </c>
      <c r="U1482" s="146" t="s">
        <v>3542</v>
      </c>
      <c r="V1482" s="69"/>
      <c r="W1482" s="73"/>
      <c r="X1482" s="184"/>
      <c r="Y1482" s="184"/>
      <c r="Z1482" s="184"/>
      <c r="AA1482" s="184"/>
      <c r="AB1482" s="184"/>
      <c r="AC1482" s="184"/>
      <c r="AD1482" s="184"/>
      <c r="AE1482" s="184"/>
      <c r="AF1482" s="184"/>
      <c r="AG1482" s="184"/>
      <c r="AH1482" s="184"/>
      <c r="AI1482" s="184"/>
      <c r="AJ1482" s="184"/>
      <c r="AK1482" s="184"/>
      <c r="AL1482" s="184"/>
      <c r="AM1482" s="184"/>
      <c r="AN1482" s="184"/>
      <c r="AO1482" s="184"/>
      <c r="AP1482" s="184"/>
      <c r="AQ1482" s="184"/>
      <c r="AR1482" s="184"/>
      <c r="AS1482" s="184"/>
      <c r="AT1482" s="184"/>
      <c r="AU1482" s="184"/>
      <c r="AV1482" s="184"/>
      <c r="AW1482" s="184"/>
      <c r="AX1482" s="184"/>
      <c r="AY1482" s="184"/>
      <c r="AZ1482" s="184"/>
      <c r="BA1482" s="184"/>
      <c r="BB1482" s="184"/>
      <c r="BC1482" s="184"/>
      <c r="BD1482" s="184"/>
      <c r="BE1482" s="184"/>
      <c r="BF1482" s="184"/>
      <c r="BG1482" s="184"/>
      <c r="BH1482" s="184"/>
      <c r="BI1482" s="184"/>
      <c r="BJ1482" s="184"/>
      <c r="BK1482" s="184"/>
      <c r="BL1482" s="184"/>
      <c r="BM1482" s="184"/>
      <c r="BN1482" s="184"/>
      <c r="BO1482" s="184"/>
    </row>
    <row r="1483" spans="1:313" s="72" customFormat="1" ht="23.25" customHeight="1" outlineLevel="1">
      <c r="A1483" s="56">
        <f t="shared" si="31"/>
        <v>1453</v>
      </c>
      <c r="B1483" s="78" t="s">
        <v>3543</v>
      </c>
      <c r="C1483" s="78"/>
      <c r="D1483" s="85" t="s">
        <v>3544</v>
      </c>
      <c r="E1483" s="85">
        <v>34701000</v>
      </c>
      <c r="F1483" s="56">
        <v>1987</v>
      </c>
      <c r="G1483" s="56">
        <v>5</v>
      </c>
      <c r="H1483" s="56">
        <v>7</v>
      </c>
      <c r="I1483" s="86">
        <v>7164.1</v>
      </c>
      <c r="J1483" s="86">
        <v>6521.82</v>
      </c>
      <c r="K1483" s="56"/>
      <c r="L1483" s="56"/>
      <c r="M1483" s="56">
        <v>8</v>
      </c>
      <c r="N1483" s="56">
        <v>30.31</v>
      </c>
      <c r="O1483" s="56">
        <v>12</v>
      </c>
      <c r="P1483" s="56">
        <v>10</v>
      </c>
      <c r="Q1483" s="56">
        <v>9</v>
      </c>
      <c r="R1483" s="56">
        <v>11</v>
      </c>
      <c r="S1483" s="56">
        <v>8</v>
      </c>
      <c r="T1483" s="56">
        <v>12</v>
      </c>
      <c r="U1483" s="148" t="s">
        <v>13271</v>
      </c>
      <c r="V1483" s="15" t="s">
        <v>12206</v>
      </c>
      <c r="W1483" s="73"/>
      <c r="X1483" s="184"/>
      <c r="Y1483" s="184"/>
      <c r="Z1483" s="184"/>
      <c r="AA1483" s="184"/>
      <c r="AB1483" s="184"/>
      <c r="AC1483" s="184"/>
      <c r="AD1483" s="184"/>
      <c r="AE1483" s="184"/>
      <c r="AF1483" s="184"/>
      <c r="AG1483" s="184"/>
      <c r="AH1483" s="184"/>
      <c r="AI1483" s="184"/>
      <c r="AJ1483" s="184"/>
      <c r="AK1483" s="184"/>
      <c r="AL1483" s="184"/>
      <c r="AM1483" s="184"/>
      <c r="AN1483" s="184"/>
      <c r="AO1483" s="184"/>
      <c r="AP1483" s="184"/>
      <c r="AQ1483" s="184"/>
      <c r="AR1483" s="184"/>
      <c r="AS1483" s="184"/>
      <c r="AT1483" s="184"/>
      <c r="AU1483" s="184"/>
      <c r="AV1483" s="184"/>
      <c r="AW1483" s="184"/>
      <c r="AX1483" s="184"/>
      <c r="AY1483" s="184"/>
      <c r="AZ1483" s="184"/>
      <c r="BA1483" s="184"/>
      <c r="BB1483" s="184"/>
      <c r="BC1483" s="184"/>
      <c r="BD1483" s="184"/>
      <c r="BE1483" s="184"/>
      <c r="BF1483" s="184"/>
      <c r="BG1483" s="184"/>
      <c r="BH1483" s="184"/>
      <c r="BI1483" s="184"/>
      <c r="BJ1483" s="184"/>
      <c r="BK1483" s="184"/>
      <c r="BL1483" s="184"/>
      <c r="BM1483" s="184"/>
      <c r="BN1483" s="184"/>
      <c r="BO1483" s="184"/>
    </row>
    <row r="1484" spans="1:313" s="72" customFormat="1" ht="23.25" customHeight="1" outlineLevel="1">
      <c r="A1484" s="56">
        <f t="shared" si="31"/>
        <v>1454</v>
      </c>
      <c r="B1484" s="78" t="s">
        <v>3545</v>
      </c>
      <c r="C1484" s="56"/>
      <c r="D1484" s="85" t="s">
        <v>3546</v>
      </c>
      <c r="E1484" s="85">
        <v>34701000</v>
      </c>
      <c r="F1484" s="56">
        <v>2017</v>
      </c>
      <c r="G1484" s="56">
        <v>2</v>
      </c>
      <c r="H1484" s="56">
        <v>2</v>
      </c>
      <c r="I1484" s="86">
        <v>376.6</v>
      </c>
      <c r="J1484" s="86">
        <v>328</v>
      </c>
      <c r="K1484" s="56"/>
      <c r="L1484" s="56"/>
      <c r="M1484" s="56"/>
      <c r="N1484" s="56"/>
      <c r="O1484" s="56">
        <v>12</v>
      </c>
      <c r="P1484" s="56">
        <v>10</v>
      </c>
      <c r="Q1484" s="56">
        <v>11</v>
      </c>
      <c r="R1484" s="56">
        <v>8</v>
      </c>
      <c r="S1484" s="56">
        <v>9</v>
      </c>
      <c r="T1484" s="56"/>
      <c r="U1484" s="146"/>
      <c r="V1484" s="69"/>
      <c r="W1484" s="73"/>
      <c r="X1484" s="184"/>
      <c r="Y1484" s="184"/>
      <c r="Z1484" s="184"/>
      <c r="AA1484" s="184"/>
      <c r="AB1484" s="184"/>
      <c r="AC1484" s="184"/>
      <c r="AD1484" s="184"/>
      <c r="AE1484" s="184"/>
      <c r="AF1484" s="184"/>
      <c r="AG1484" s="184"/>
      <c r="AH1484" s="184"/>
      <c r="AI1484" s="184"/>
      <c r="AJ1484" s="184"/>
      <c r="AK1484" s="184"/>
      <c r="AL1484" s="184"/>
      <c r="AM1484" s="184"/>
      <c r="AN1484" s="184"/>
      <c r="AO1484" s="184"/>
      <c r="AP1484" s="184"/>
      <c r="AQ1484" s="184"/>
      <c r="AR1484" s="184"/>
      <c r="AS1484" s="184"/>
      <c r="AT1484" s="184"/>
      <c r="AU1484" s="184"/>
      <c r="AV1484" s="184"/>
      <c r="AW1484" s="184"/>
      <c r="AX1484" s="184"/>
      <c r="AY1484" s="184"/>
      <c r="AZ1484" s="184"/>
      <c r="BA1484" s="184"/>
      <c r="BB1484" s="184"/>
      <c r="BC1484" s="184"/>
      <c r="BD1484" s="184"/>
      <c r="BE1484" s="184"/>
      <c r="BF1484" s="184"/>
      <c r="BG1484" s="184"/>
      <c r="BH1484" s="184"/>
      <c r="BI1484" s="184"/>
      <c r="BJ1484" s="184"/>
      <c r="BK1484" s="184"/>
      <c r="BL1484" s="184"/>
      <c r="BM1484" s="184"/>
      <c r="BN1484" s="184"/>
      <c r="BO1484" s="184"/>
    </row>
    <row r="1485" spans="1:313" s="72" customFormat="1" ht="23.25" customHeight="1" outlineLevel="1">
      <c r="A1485" s="56">
        <f t="shared" si="31"/>
        <v>1455</v>
      </c>
      <c r="B1485" s="78" t="s">
        <v>3547</v>
      </c>
      <c r="C1485" s="56"/>
      <c r="D1485" s="85" t="s">
        <v>3548</v>
      </c>
      <c r="E1485" s="85">
        <v>34701000</v>
      </c>
      <c r="F1485" s="56">
        <v>2017</v>
      </c>
      <c r="G1485" s="56">
        <v>2</v>
      </c>
      <c r="H1485" s="56">
        <v>2</v>
      </c>
      <c r="I1485" s="86">
        <v>382.5</v>
      </c>
      <c r="J1485" s="86">
        <v>333.4</v>
      </c>
      <c r="K1485" s="56"/>
      <c r="L1485" s="56"/>
      <c r="M1485" s="56"/>
      <c r="N1485" s="56"/>
      <c r="O1485" s="56">
        <v>12</v>
      </c>
      <c r="P1485" s="56">
        <v>10</v>
      </c>
      <c r="Q1485" s="56">
        <v>11</v>
      </c>
      <c r="R1485" s="56">
        <v>8</v>
      </c>
      <c r="S1485" s="56">
        <v>9</v>
      </c>
      <c r="T1485" s="56"/>
      <c r="U1485" s="146"/>
      <c r="V1485" s="69"/>
      <c r="W1485" s="73"/>
      <c r="X1485" s="184"/>
      <c r="Y1485" s="184"/>
      <c r="Z1485" s="184"/>
      <c r="AA1485" s="184"/>
      <c r="AB1485" s="184"/>
      <c r="AC1485" s="184"/>
      <c r="AD1485" s="184"/>
      <c r="AE1485" s="184"/>
      <c r="AF1485" s="184"/>
      <c r="AG1485" s="184"/>
      <c r="AH1485" s="184"/>
      <c r="AI1485" s="184"/>
      <c r="AJ1485" s="184"/>
      <c r="AK1485" s="184"/>
      <c r="AL1485" s="184"/>
      <c r="AM1485" s="184"/>
      <c r="AN1485" s="184"/>
      <c r="AO1485" s="184"/>
      <c r="AP1485" s="184"/>
      <c r="AQ1485" s="184"/>
      <c r="AR1485" s="184"/>
      <c r="AS1485" s="184"/>
      <c r="AT1485" s="184"/>
      <c r="AU1485" s="184"/>
      <c r="AV1485" s="184"/>
      <c r="AW1485" s="184"/>
      <c r="AX1485" s="184"/>
      <c r="AY1485" s="184"/>
      <c r="AZ1485" s="184"/>
      <c r="BA1485" s="184"/>
      <c r="BB1485" s="184"/>
      <c r="BC1485" s="184"/>
      <c r="BD1485" s="184"/>
      <c r="BE1485" s="184"/>
      <c r="BF1485" s="184"/>
      <c r="BG1485" s="184"/>
      <c r="BH1485" s="184"/>
      <c r="BI1485" s="184"/>
      <c r="BJ1485" s="184"/>
      <c r="BK1485" s="184"/>
      <c r="BL1485" s="184"/>
      <c r="BM1485" s="184"/>
      <c r="BN1485" s="184"/>
      <c r="BO1485" s="184"/>
    </row>
    <row r="1486" spans="1:313" s="72" customFormat="1" ht="23.25" customHeight="1" outlineLevel="1">
      <c r="A1486" s="56">
        <f t="shared" si="31"/>
        <v>1456</v>
      </c>
      <c r="B1486" s="78" t="s">
        <v>3549</v>
      </c>
      <c r="C1486" s="56"/>
      <c r="D1486" s="85" t="s">
        <v>3550</v>
      </c>
      <c r="E1486" s="85">
        <v>34701000</v>
      </c>
      <c r="F1486" s="56">
        <v>2017</v>
      </c>
      <c r="G1486" s="56">
        <v>2</v>
      </c>
      <c r="H1486" s="56">
        <v>2</v>
      </c>
      <c r="I1486" s="86">
        <v>381.7</v>
      </c>
      <c r="J1486" s="86">
        <v>332.6</v>
      </c>
      <c r="K1486" s="56"/>
      <c r="L1486" s="56"/>
      <c r="M1486" s="56"/>
      <c r="N1486" s="56"/>
      <c r="O1486" s="56">
        <v>12</v>
      </c>
      <c r="P1486" s="56">
        <v>10</v>
      </c>
      <c r="Q1486" s="56">
        <v>11</v>
      </c>
      <c r="R1486" s="56">
        <v>8</v>
      </c>
      <c r="S1486" s="56">
        <v>9</v>
      </c>
      <c r="T1486" s="56"/>
      <c r="U1486" s="146"/>
      <c r="V1486" s="69"/>
      <c r="W1486" s="73"/>
      <c r="X1486" s="184"/>
      <c r="Y1486" s="184"/>
      <c r="Z1486" s="184"/>
      <c r="AA1486" s="184"/>
      <c r="AB1486" s="184"/>
      <c r="AC1486" s="184"/>
      <c r="AD1486" s="184"/>
      <c r="AE1486" s="184"/>
      <c r="AF1486" s="184"/>
      <c r="AG1486" s="184"/>
      <c r="AH1486" s="184"/>
      <c r="AI1486" s="184"/>
      <c r="AJ1486" s="184"/>
      <c r="AK1486" s="184"/>
      <c r="AL1486" s="184"/>
      <c r="AM1486" s="184"/>
      <c r="AN1486" s="184"/>
      <c r="AO1486" s="184"/>
      <c r="AP1486" s="184"/>
      <c r="AQ1486" s="184"/>
      <c r="AR1486" s="184"/>
      <c r="AS1486" s="184"/>
      <c r="AT1486" s="184"/>
      <c r="AU1486" s="184"/>
      <c r="AV1486" s="184"/>
      <c r="AW1486" s="184"/>
      <c r="AX1486" s="184"/>
      <c r="AY1486" s="184"/>
      <c r="AZ1486" s="184"/>
      <c r="BA1486" s="184"/>
      <c r="BB1486" s="184"/>
      <c r="BC1486" s="184"/>
      <c r="BD1486" s="184"/>
      <c r="BE1486" s="184"/>
      <c r="BF1486" s="184"/>
      <c r="BG1486" s="184"/>
      <c r="BH1486" s="184"/>
      <c r="BI1486" s="184"/>
      <c r="BJ1486" s="184"/>
      <c r="BK1486" s="184"/>
      <c r="BL1486" s="184"/>
      <c r="BM1486" s="184"/>
      <c r="BN1486" s="184"/>
      <c r="BO1486" s="184"/>
    </row>
    <row r="1487" spans="1:313" s="72" customFormat="1" ht="23.25" customHeight="1" outlineLevel="1">
      <c r="A1487" s="56">
        <f t="shared" si="31"/>
        <v>1457</v>
      </c>
      <c r="B1487" s="78" t="s">
        <v>3551</v>
      </c>
      <c r="C1487" s="78"/>
      <c r="D1487" s="85" t="s">
        <v>3552</v>
      </c>
      <c r="E1487" s="85">
        <v>34701000</v>
      </c>
      <c r="F1487" s="56">
        <v>1958</v>
      </c>
      <c r="G1487" s="56">
        <v>2</v>
      </c>
      <c r="H1487" s="56">
        <v>1</v>
      </c>
      <c r="I1487" s="86">
        <v>464.1</v>
      </c>
      <c r="J1487" s="86">
        <v>425.6</v>
      </c>
      <c r="K1487" s="56">
        <v>8</v>
      </c>
      <c r="L1487" s="56">
        <v>12</v>
      </c>
      <c r="M1487" s="56">
        <v>10</v>
      </c>
      <c r="N1487" s="56"/>
      <c r="O1487" s="56">
        <v>9</v>
      </c>
      <c r="P1487" s="56"/>
      <c r="Q1487" s="56"/>
      <c r="R1487" s="56">
        <v>8</v>
      </c>
      <c r="S1487" s="56">
        <v>11</v>
      </c>
      <c r="T1487" s="56">
        <v>12</v>
      </c>
      <c r="U1487" s="146" t="s">
        <v>373</v>
      </c>
      <c r="V1487" s="69"/>
      <c r="W1487" s="73"/>
      <c r="X1487" s="184"/>
      <c r="Y1487" s="184"/>
      <c r="Z1487" s="184"/>
      <c r="AA1487" s="184"/>
      <c r="AB1487" s="184"/>
      <c r="AC1487" s="184"/>
      <c r="AD1487" s="184"/>
      <c r="AE1487" s="184"/>
      <c r="AF1487" s="184"/>
      <c r="AG1487" s="184"/>
      <c r="AH1487" s="184"/>
      <c r="AI1487" s="184"/>
      <c r="AJ1487" s="184"/>
      <c r="AK1487" s="184"/>
      <c r="AL1487" s="184"/>
      <c r="AM1487" s="184"/>
      <c r="AN1487" s="184"/>
      <c r="AO1487" s="184"/>
      <c r="AP1487" s="184"/>
      <c r="AQ1487" s="184"/>
      <c r="AR1487" s="184"/>
      <c r="AS1487" s="184"/>
      <c r="AT1487" s="184"/>
      <c r="AU1487" s="184"/>
      <c r="AV1487" s="184"/>
      <c r="AW1487" s="184"/>
      <c r="AX1487" s="184"/>
      <c r="AY1487" s="184"/>
      <c r="AZ1487" s="184"/>
      <c r="BA1487" s="184"/>
      <c r="BB1487" s="184"/>
      <c r="BC1487" s="184"/>
      <c r="BD1487" s="184"/>
      <c r="BE1487" s="184"/>
      <c r="BF1487" s="184"/>
      <c r="BG1487" s="184"/>
      <c r="BH1487" s="184"/>
      <c r="BI1487" s="184"/>
      <c r="BJ1487" s="184"/>
      <c r="BK1487" s="184"/>
      <c r="BL1487" s="184"/>
      <c r="BM1487" s="184"/>
      <c r="BN1487" s="184"/>
      <c r="BO1487" s="184"/>
    </row>
    <row r="1488" spans="1:313" s="72" customFormat="1" ht="23.25" customHeight="1" outlineLevel="1">
      <c r="A1488" s="56">
        <f t="shared" si="31"/>
        <v>1458</v>
      </c>
      <c r="B1488" s="78" t="s">
        <v>3553</v>
      </c>
      <c r="C1488" s="78"/>
      <c r="D1488" s="85" t="s">
        <v>3554</v>
      </c>
      <c r="E1488" s="85">
        <v>34701000</v>
      </c>
      <c r="F1488" s="56">
        <v>1958</v>
      </c>
      <c r="G1488" s="56">
        <v>2</v>
      </c>
      <c r="H1488" s="56">
        <v>1</v>
      </c>
      <c r="I1488" s="86">
        <v>298.7</v>
      </c>
      <c r="J1488" s="86">
        <v>274.10000000000002</v>
      </c>
      <c r="K1488" s="56"/>
      <c r="L1488" s="56">
        <v>8</v>
      </c>
      <c r="M1488" s="56">
        <v>12</v>
      </c>
      <c r="N1488" s="56">
        <v>10</v>
      </c>
      <c r="O1488" s="56">
        <v>9</v>
      </c>
      <c r="P1488" s="56"/>
      <c r="Q1488" s="56"/>
      <c r="R1488" s="56"/>
      <c r="S1488" s="56">
        <v>11</v>
      </c>
      <c r="T1488" s="56" t="s">
        <v>141</v>
      </c>
      <c r="U1488" s="146" t="s">
        <v>122</v>
      </c>
      <c r="V1488" s="69"/>
      <c r="W1488" s="73"/>
      <c r="X1488" s="184"/>
      <c r="Y1488" s="184"/>
      <c r="Z1488" s="184"/>
      <c r="AA1488" s="184"/>
      <c r="AB1488" s="184"/>
      <c r="AC1488" s="184"/>
      <c r="AD1488" s="184"/>
      <c r="AE1488" s="184"/>
      <c r="AF1488" s="184"/>
      <c r="AG1488" s="184"/>
      <c r="AH1488" s="184"/>
      <c r="AI1488" s="184"/>
      <c r="AJ1488" s="184"/>
      <c r="AK1488" s="184"/>
      <c r="AL1488" s="184"/>
      <c r="AM1488" s="184"/>
      <c r="AN1488" s="184"/>
      <c r="AO1488" s="184"/>
      <c r="AP1488" s="184"/>
      <c r="AQ1488" s="184"/>
      <c r="AR1488" s="184"/>
      <c r="AS1488" s="184"/>
      <c r="AT1488" s="184"/>
      <c r="AU1488" s="184"/>
      <c r="AV1488" s="184"/>
      <c r="AW1488" s="184"/>
      <c r="AX1488" s="184"/>
      <c r="AY1488" s="184"/>
      <c r="AZ1488" s="184"/>
      <c r="BA1488" s="184"/>
      <c r="BB1488" s="184"/>
      <c r="BC1488" s="184"/>
      <c r="BD1488" s="184"/>
      <c r="BE1488" s="184"/>
      <c r="BF1488" s="184"/>
      <c r="BG1488" s="184"/>
      <c r="BH1488" s="184"/>
      <c r="BI1488" s="184"/>
      <c r="BJ1488" s="184"/>
      <c r="BK1488" s="184"/>
      <c r="BL1488" s="184"/>
      <c r="BM1488" s="184"/>
      <c r="BN1488" s="184"/>
      <c r="BO1488" s="184"/>
    </row>
    <row r="1489" spans="1:67" s="72" customFormat="1" ht="23.25" customHeight="1" outlineLevel="1">
      <c r="A1489" s="56">
        <f t="shared" si="31"/>
        <v>1459</v>
      </c>
      <c r="B1489" s="197" t="s">
        <v>12643</v>
      </c>
      <c r="C1489" s="78"/>
      <c r="D1489" s="198" t="s">
        <v>12646</v>
      </c>
      <c r="E1489" s="85">
        <v>34701000</v>
      </c>
      <c r="F1489" s="56">
        <v>2018</v>
      </c>
      <c r="G1489" s="56">
        <v>3</v>
      </c>
      <c r="H1489" s="56">
        <v>2</v>
      </c>
      <c r="I1489" s="86">
        <v>2134.5</v>
      </c>
      <c r="J1489" s="86">
        <v>1590.9</v>
      </c>
      <c r="K1489" s="56"/>
      <c r="L1489" s="56"/>
      <c r="M1489" s="56"/>
      <c r="N1489" s="56"/>
      <c r="O1489" s="56"/>
      <c r="P1489" s="56"/>
      <c r="Q1489" s="56"/>
      <c r="R1489" s="56"/>
      <c r="S1489" s="56"/>
      <c r="T1489" s="56">
        <v>12</v>
      </c>
      <c r="U1489" s="146"/>
      <c r="V1489" s="15" t="s">
        <v>12644</v>
      </c>
      <c r="W1489" s="73"/>
      <c r="X1489" s="184"/>
      <c r="Y1489" s="184"/>
      <c r="Z1489" s="184"/>
      <c r="AA1489" s="184"/>
      <c r="AB1489" s="184"/>
      <c r="AC1489" s="184"/>
      <c r="AD1489" s="184"/>
      <c r="AE1489" s="184"/>
      <c r="AF1489" s="184"/>
      <c r="AG1489" s="184"/>
      <c r="AH1489" s="184"/>
      <c r="AI1489" s="184"/>
      <c r="AJ1489" s="184"/>
      <c r="AK1489" s="184"/>
      <c r="AL1489" s="184"/>
      <c r="AM1489" s="184"/>
      <c r="AN1489" s="184"/>
      <c r="AO1489" s="184"/>
      <c r="AP1489" s="184"/>
      <c r="AQ1489" s="184"/>
      <c r="AR1489" s="184"/>
      <c r="AS1489" s="184"/>
      <c r="AT1489" s="184"/>
      <c r="AU1489" s="184"/>
      <c r="AV1489" s="184"/>
      <c r="AW1489" s="184"/>
      <c r="AX1489" s="184"/>
      <c r="AY1489" s="184"/>
      <c r="AZ1489" s="184"/>
      <c r="BA1489" s="184"/>
      <c r="BB1489" s="184"/>
      <c r="BC1489" s="184"/>
      <c r="BD1489" s="184"/>
      <c r="BE1489" s="184"/>
      <c r="BF1489" s="184"/>
      <c r="BG1489" s="184"/>
      <c r="BH1489" s="184"/>
      <c r="BI1489" s="184"/>
      <c r="BJ1489" s="184"/>
      <c r="BK1489" s="184"/>
      <c r="BL1489" s="184"/>
      <c r="BM1489" s="184"/>
      <c r="BN1489" s="184"/>
      <c r="BO1489" s="184"/>
    </row>
    <row r="1490" spans="1:67" s="72" customFormat="1" ht="23.25" customHeight="1" outlineLevel="1">
      <c r="A1490" s="56">
        <f t="shared" si="31"/>
        <v>1460</v>
      </c>
      <c r="B1490" s="78" t="s">
        <v>3555</v>
      </c>
      <c r="C1490" s="78"/>
      <c r="D1490" s="85" t="s">
        <v>3556</v>
      </c>
      <c r="E1490" s="85">
        <v>34701000</v>
      </c>
      <c r="F1490" s="56">
        <v>2014</v>
      </c>
      <c r="G1490" s="56">
        <v>3</v>
      </c>
      <c r="H1490" s="56">
        <v>1</v>
      </c>
      <c r="I1490" s="86">
        <v>338.9</v>
      </c>
      <c r="J1490" s="86">
        <v>305.2</v>
      </c>
      <c r="K1490" s="56"/>
      <c r="L1490" s="56"/>
      <c r="M1490" s="56"/>
      <c r="N1490" s="56"/>
      <c r="O1490" s="56"/>
      <c r="P1490" s="56"/>
      <c r="Q1490" s="56">
        <v>8</v>
      </c>
      <c r="R1490" s="56">
        <v>12</v>
      </c>
      <c r="S1490" s="56">
        <v>10</v>
      </c>
      <c r="T1490" s="56"/>
      <c r="U1490" s="146"/>
      <c r="V1490" s="69"/>
      <c r="W1490" s="73"/>
      <c r="X1490" s="184"/>
      <c r="Y1490" s="184"/>
      <c r="Z1490" s="184"/>
      <c r="AA1490" s="184"/>
      <c r="AB1490" s="184"/>
      <c r="AC1490" s="184"/>
      <c r="AD1490" s="184"/>
      <c r="AE1490" s="184"/>
      <c r="AF1490" s="184"/>
      <c r="AG1490" s="184"/>
      <c r="AH1490" s="184"/>
      <c r="AI1490" s="184"/>
      <c r="AJ1490" s="184"/>
      <c r="AK1490" s="184"/>
      <c r="AL1490" s="184"/>
      <c r="AM1490" s="184"/>
      <c r="AN1490" s="184"/>
      <c r="AO1490" s="184"/>
      <c r="AP1490" s="184"/>
      <c r="AQ1490" s="184"/>
      <c r="AR1490" s="184"/>
      <c r="AS1490" s="184"/>
      <c r="AT1490" s="184"/>
      <c r="AU1490" s="184"/>
      <c r="AV1490" s="184"/>
      <c r="AW1490" s="184"/>
      <c r="AX1490" s="184"/>
      <c r="AY1490" s="184"/>
      <c r="AZ1490" s="184"/>
      <c r="BA1490" s="184"/>
      <c r="BB1490" s="184"/>
      <c r="BC1490" s="184"/>
      <c r="BD1490" s="184"/>
      <c r="BE1490" s="184"/>
      <c r="BF1490" s="184"/>
      <c r="BG1490" s="184"/>
      <c r="BH1490" s="184"/>
      <c r="BI1490" s="184"/>
      <c r="BJ1490" s="184"/>
      <c r="BK1490" s="184"/>
      <c r="BL1490" s="184"/>
      <c r="BM1490" s="184"/>
      <c r="BN1490" s="184"/>
      <c r="BO1490" s="184"/>
    </row>
    <row r="1491" spans="1:67" s="72" customFormat="1" ht="23.25" customHeight="1" outlineLevel="1">
      <c r="A1491" s="56">
        <f t="shared" si="31"/>
        <v>1461</v>
      </c>
      <c r="B1491" s="78" t="s">
        <v>3557</v>
      </c>
      <c r="C1491" s="78"/>
      <c r="D1491" s="85" t="s">
        <v>3558</v>
      </c>
      <c r="E1491" s="85">
        <v>34701000</v>
      </c>
      <c r="F1491" s="56">
        <v>1958</v>
      </c>
      <c r="G1491" s="56">
        <v>2</v>
      </c>
      <c r="H1491" s="56">
        <v>1</v>
      </c>
      <c r="I1491" s="86">
        <v>453.7</v>
      </c>
      <c r="J1491" s="86">
        <v>415.3</v>
      </c>
      <c r="K1491" s="56">
        <v>8</v>
      </c>
      <c r="L1491" s="56">
        <v>12</v>
      </c>
      <c r="M1491" s="56">
        <v>10</v>
      </c>
      <c r="N1491" s="56"/>
      <c r="O1491" s="56">
        <v>9</v>
      </c>
      <c r="P1491" s="56"/>
      <c r="Q1491" s="56"/>
      <c r="R1491" s="56">
        <v>8</v>
      </c>
      <c r="S1491" s="56">
        <v>11</v>
      </c>
      <c r="T1491" s="56">
        <v>12</v>
      </c>
      <c r="U1491" s="146" t="s">
        <v>373</v>
      </c>
      <c r="V1491" s="69"/>
      <c r="W1491" s="73"/>
      <c r="X1491" s="184"/>
      <c r="Y1491" s="184"/>
      <c r="Z1491" s="184"/>
      <c r="AA1491" s="184"/>
      <c r="AB1491" s="184"/>
      <c r="AC1491" s="184"/>
      <c r="AD1491" s="184"/>
      <c r="AE1491" s="184"/>
      <c r="AF1491" s="184"/>
      <c r="AG1491" s="184"/>
      <c r="AH1491" s="184"/>
      <c r="AI1491" s="184"/>
      <c r="AJ1491" s="184"/>
      <c r="AK1491" s="184"/>
      <c r="AL1491" s="184"/>
      <c r="AM1491" s="184"/>
      <c r="AN1491" s="184"/>
      <c r="AO1491" s="184"/>
      <c r="AP1491" s="184"/>
      <c r="AQ1491" s="184"/>
      <c r="AR1491" s="184"/>
      <c r="AS1491" s="184"/>
      <c r="AT1491" s="184"/>
      <c r="AU1491" s="184"/>
      <c r="AV1491" s="184"/>
      <c r="AW1491" s="184"/>
      <c r="AX1491" s="184"/>
      <c r="AY1491" s="184"/>
      <c r="AZ1491" s="184"/>
      <c r="BA1491" s="184"/>
      <c r="BB1491" s="184"/>
      <c r="BC1491" s="184"/>
      <c r="BD1491" s="184"/>
      <c r="BE1491" s="184"/>
      <c r="BF1491" s="184"/>
      <c r="BG1491" s="184"/>
      <c r="BH1491" s="184"/>
      <c r="BI1491" s="184"/>
      <c r="BJ1491" s="184"/>
      <c r="BK1491" s="184"/>
      <c r="BL1491" s="184"/>
      <c r="BM1491" s="184"/>
      <c r="BN1491" s="184"/>
      <c r="BO1491" s="184"/>
    </row>
    <row r="1492" spans="1:67" s="72" customFormat="1" ht="23.25" customHeight="1" outlineLevel="1">
      <c r="A1492" s="56">
        <f t="shared" si="31"/>
        <v>1462</v>
      </c>
      <c r="B1492" s="78" t="s">
        <v>3559</v>
      </c>
      <c r="C1492" s="78"/>
      <c r="D1492" s="85" t="s">
        <v>3560</v>
      </c>
      <c r="E1492" s="85">
        <v>34701000</v>
      </c>
      <c r="F1492" s="56">
        <v>1958</v>
      </c>
      <c r="G1492" s="56">
        <v>2</v>
      </c>
      <c r="H1492" s="56">
        <v>1</v>
      </c>
      <c r="I1492" s="86">
        <v>446.3</v>
      </c>
      <c r="J1492" s="86">
        <v>408.5</v>
      </c>
      <c r="K1492" s="56">
        <v>8</v>
      </c>
      <c r="L1492" s="56">
        <v>12</v>
      </c>
      <c r="M1492" s="56">
        <v>10</v>
      </c>
      <c r="N1492" s="56"/>
      <c r="O1492" s="56">
        <v>9</v>
      </c>
      <c r="P1492" s="56"/>
      <c r="Q1492" s="56"/>
      <c r="R1492" s="56">
        <v>8</v>
      </c>
      <c r="S1492" s="56">
        <v>11</v>
      </c>
      <c r="T1492" s="56">
        <v>12</v>
      </c>
      <c r="U1492" s="146" t="s">
        <v>373</v>
      </c>
      <c r="V1492" s="69"/>
      <c r="W1492" s="73"/>
      <c r="X1492" s="184"/>
      <c r="Y1492" s="184"/>
      <c r="Z1492" s="184"/>
      <c r="AA1492" s="184"/>
      <c r="AB1492" s="184"/>
      <c r="AC1492" s="184"/>
      <c r="AD1492" s="184"/>
      <c r="AE1492" s="184"/>
      <c r="AF1492" s="184"/>
      <c r="AG1492" s="184"/>
      <c r="AH1492" s="184"/>
      <c r="AI1492" s="184"/>
      <c r="AJ1492" s="184"/>
      <c r="AK1492" s="184"/>
      <c r="AL1492" s="184"/>
      <c r="AM1492" s="184"/>
      <c r="AN1492" s="184"/>
      <c r="AO1492" s="184"/>
      <c r="AP1492" s="184"/>
      <c r="AQ1492" s="184"/>
      <c r="AR1492" s="184"/>
      <c r="AS1492" s="184"/>
      <c r="AT1492" s="184"/>
      <c r="AU1492" s="184"/>
      <c r="AV1492" s="184"/>
      <c r="AW1492" s="184"/>
      <c r="AX1492" s="184"/>
      <c r="AY1492" s="184"/>
      <c r="AZ1492" s="184"/>
      <c r="BA1492" s="184"/>
      <c r="BB1492" s="184"/>
      <c r="BC1492" s="184"/>
      <c r="BD1492" s="184"/>
      <c r="BE1492" s="184"/>
      <c r="BF1492" s="184"/>
      <c r="BG1492" s="184"/>
      <c r="BH1492" s="184"/>
      <c r="BI1492" s="184"/>
      <c r="BJ1492" s="184"/>
      <c r="BK1492" s="184"/>
      <c r="BL1492" s="184"/>
      <c r="BM1492" s="184"/>
      <c r="BN1492" s="184"/>
      <c r="BO1492" s="184"/>
    </row>
    <row r="1493" spans="1:67" s="72" customFormat="1" ht="23.25" customHeight="1" outlineLevel="1">
      <c r="A1493" s="56">
        <f t="shared" si="31"/>
        <v>1463</v>
      </c>
      <c r="B1493" s="78" t="s">
        <v>3561</v>
      </c>
      <c r="C1493" s="78"/>
      <c r="D1493" s="85" t="s">
        <v>3562</v>
      </c>
      <c r="E1493" s="85">
        <v>34701000</v>
      </c>
      <c r="F1493" s="56">
        <v>2017</v>
      </c>
      <c r="G1493" s="87">
        <v>2</v>
      </c>
      <c r="H1493" s="87">
        <v>1</v>
      </c>
      <c r="I1493" s="86">
        <v>420.6</v>
      </c>
      <c r="J1493" s="86">
        <v>374.4</v>
      </c>
      <c r="K1493" s="56"/>
      <c r="L1493" s="56"/>
      <c r="M1493" s="56"/>
      <c r="N1493" s="56"/>
      <c r="O1493" s="56">
        <v>12</v>
      </c>
      <c r="P1493" s="56">
        <v>10</v>
      </c>
      <c r="Q1493" s="56">
        <v>11</v>
      </c>
      <c r="R1493" s="56">
        <v>8</v>
      </c>
      <c r="S1493" s="56">
        <v>9</v>
      </c>
      <c r="T1493" s="56"/>
      <c r="U1493" s="146"/>
      <c r="V1493" s="69"/>
      <c r="W1493" s="73"/>
      <c r="X1493" s="184"/>
      <c r="Y1493" s="184"/>
      <c r="Z1493" s="184"/>
      <c r="AA1493" s="184"/>
      <c r="AB1493" s="184"/>
      <c r="AC1493" s="184"/>
      <c r="AD1493" s="184"/>
      <c r="AE1493" s="184"/>
      <c r="AF1493" s="184"/>
      <c r="AG1493" s="184"/>
      <c r="AH1493" s="184"/>
      <c r="AI1493" s="184"/>
      <c r="AJ1493" s="184"/>
      <c r="AK1493" s="184"/>
      <c r="AL1493" s="184"/>
      <c r="AM1493" s="184"/>
      <c r="AN1493" s="184"/>
      <c r="AO1493" s="184"/>
      <c r="AP1493" s="184"/>
      <c r="AQ1493" s="184"/>
      <c r="AR1493" s="184"/>
      <c r="AS1493" s="184"/>
      <c r="AT1493" s="184"/>
      <c r="AU1493" s="184"/>
      <c r="AV1493" s="184"/>
      <c r="AW1493" s="184"/>
      <c r="AX1493" s="184"/>
      <c r="AY1493" s="184"/>
      <c r="AZ1493" s="184"/>
      <c r="BA1493" s="184"/>
      <c r="BB1493" s="184"/>
      <c r="BC1493" s="184"/>
      <c r="BD1493" s="184"/>
      <c r="BE1493" s="184"/>
      <c r="BF1493" s="184"/>
      <c r="BG1493" s="184"/>
      <c r="BH1493" s="184"/>
      <c r="BI1493" s="184"/>
      <c r="BJ1493" s="184"/>
      <c r="BK1493" s="184"/>
      <c r="BL1493" s="184"/>
      <c r="BM1493" s="184"/>
      <c r="BN1493" s="184"/>
      <c r="BO1493" s="184"/>
    </row>
    <row r="1494" spans="1:67" s="72" customFormat="1" ht="23.25" customHeight="1" outlineLevel="1">
      <c r="A1494" s="56">
        <f t="shared" si="31"/>
        <v>1464</v>
      </c>
      <c r="B1494" s="78" t="s">
        <v>3563</v>
      </c>
      <c r="C1494" s="56"/>
      <c r="D1494" s="85" t="s">
        <v>3564</v>
      </c>
      <c r="E1494" s="85">
        <v>34701000</v>
      </c>
      <c r="F1494" s="56">
        <v>2018</v>
      </c>
      <c r="G1494" s="56">
        <v>2</v>
      </c>
      <c r="H1494" s="56">
        <v>1</v>
      </c>
      <c r="I1494" s="86">
        <v>350</v>
      </c>
      <c r="J1494" s="86">
        <v>298.10000000000002</v>
      </c>
      <c r="K1494" s="56"/>
      <c r="L1494" s="56"/>
      <c r="M1494" s="56"/>
      <c r="N1494" s="56"/>
      <c r="O1494" s="56"/>
      <c r="P1494" s="56"/>
      <c r="Q1494" s="56"/>
      <c r="R1494" s="56">
        <v>12</v>
      </c>
      <c r="S1494" s="56"/>
      <c r="T1494" s="56">
        <v>8</v>
      </c>
      <c r="U1494" s="146"/>
      <c r="V1494" s="69"/>
      <c r="W1494" s="73"/>
      <c r="X1494" s="184"/>
      <c r="Y1494" s="184"/>
      <c r="Z1494" s="184"/>
      <c r="AA1494" s="184"/>
      <c r="AB1494" s="184"/>
      <c r="AC1494" s="184"/>
      <c r="AD1494" s="184"/>
      <c r="AE1494" s="184"/>
      <c r="AF1494" s="184"/>
      <c r="AG1494" s="184"/>
      <c r="AH1494" s="184"/>
      <c r="AI1494" s="184"/>
      <c r="AJ1494" s="184"/>
      <c r="AK1494" s="184"/>
      <c r="AL1494" s="184"/>
      <c r="AM1494" s="184"/>
      <c r="AN1494" s="184"/>
      <c r="AO1494" s="184"/>
      <c r="AP1494" s="184"/>
      <c r="AQ1494" s="184"/>
      <c r="AR1494" s="184"/>
      <c r="AS1494" s="184"/>
      <c r="AT1494" s="184"/>
      <c r="AU1494" s="184"/>
      <c r="AV1494" s="184"/>
      <c r="AW1494" s="184"/>
      <c r="AX1494" s="184"/>
      <c r="AY1494" s="184"/>
      <c r="AZ1494" s="184"/>
      <c r="BA1494" s="184"/>
      <c r="BB1494" s="184"/>
      <c r="BC1494" s="184"/>
      <c r="BD1494" s="184"/>
      <c r="BE1494" s="184"/>
      <c r="BF1494" s="184"/>
      <c r="BG1494" s="184"/>
      <c r="BH1494" s="184"/>
      <c r="BI1494" s="184"/>
      <c r="BJ1494" s="184"/>
      <c r="BK1494" s="184"/>
      <c r="BL1494" s="184"/>
      <c r="BM1494" s="184"/>
      <c r="BN1494" s="184"/>
      <c r="BO1494" s="184"/>
    </row>
    <row r="1495" spans="1:67" s="72" customFormat="1" ht="23.25" customHeight="1" outlineLevel="1">
      <c r="A1495" s="56">
        <f t="shared" si="31"/>
        <v>1465</v>
      </c>
      <c r="B1495" s="78" t="s">
        <v>3565</v>
      </c>
      <c r="C1495" s="78"/>
      <c r="D1495" s="85" t="s">
        <v>3566</v>
      </c>
      <c r="E1495" s="85">
        <v>34701000</v>
      </c>
      <c r="F1495" s="56">
        <v>2017</v>
      </c>
      <c r="G1495" s="87">
        <v>2</v>
      </c>
      <c r="H1495" s="87">
        <v>1</v>
      </c>
      <c r="I1495" s="86">
        <v>419</v>
      </c>
      <c r="J1495" s="86">
        <v>373</v>
      </c>
      <c r="K1495" s="56"/>
      <c r="L1495" s="56"/>
      <c r="M1495" s="56"/>
      <c r="N1495" s="56"/>
      <c r="O1495" s="56">
        <v>12</v>
      </c>
      <c r="P1495" s="56">
        <v>10</v>
      </c>
      <c r="Q1495" s="56">
        <v>11</v>
      </c>
      <c r="R1495" s="56">
        <v>8</v>
      </c>
      <c r="S1495" s="56">
        <v>9</v>
      </c>
      <c r="T1495" s="56"/>
      <c r="U1495" s="146"/>
      <c r="V1495" s="69"/>
      <c r="W1495" s="73"/>
      <c r="X1495" s="184"/>
      <c r="Y1495" s="184"/>
      <c r="Z1495" s="184"/>
      <c r="AA1495" s="184"/>
      <c r="AB1495" s="184"/>
      <c r="AC1495" s="184"/>
      <c r="AD1495" s="184"/>
      <c r="AE1495" s="184"/>
      <c r="AF1495" s="184"/>
      <c r="AG1495" s="184"/>
      <c r="AH1495" s="184"/>
      <c r="AI1495" s="184"/>
      <c r="AJ1495" s="184"/>
      <c r="AK1495" s="184"/>
      <c r="AL1495" s="184"/>
      <c r="AM1495" s="184"/>
      <c r="AN1495" s="184"/>
      <c r="AO1495" s="184"/>
      <c r="AP1495" s="184"/>
      <c r="AQ1495" s="184"/>
      <c r="AR1495" s="184"/>
      <c r="AS1495" s="184"/>
      <c r="AT1495" s="184"/>
      <c r="AU1495" s="184"/>
      <c r="AV1495" s="184"/>
      <c r="AW1495" s="184"/>
      <c r="AX1495" s="184"/>
      <c r="AY1495" s="184"/>
      <c r="AZ1495" s="184"/>
      <c r="BA1495" s="184"/>
      <c r="BB1495" s="184"/>
      <c r="BC1495" s="184"/>
      <c r="BD1495" s="184"/>
      <c r="BE1495" s="184"/>
      <c r="BF1495" s="184"/>
      <c r="BG1495" s="184"/>
      <c r="BH1495" s="184"/>
      <c r="BI1495" s="184"/>
      <c r="BJ1495" s="184"/>
      <c r="BK1495" s="184"/>
      <c r="BL1495" s="184"/>
      <c r="BM1495" s="184"/>
      <c r="BN1495" s="184"/>
      <c r="BO1495" s="184"/>
    </row>
    <row r="1496" spans="1:67" s="72" customFormat="1" ht="23.25" customHeight="1" outlineLevel="1">
      <c r="A1496" s="56">
        <f t="shared" si="31"/>
        <v>1466</v>
      </c>
      <c r="B1496" s="78" t="s">
        <v>3567</v>
      </c>
      <c r="C1496" s="56"/>
      <c r="D1496" s="85" t="s">
        <v>3568</v>
      </c>
      <c r="E1496" s="85">
        <v>34701000</v>
      </c>
      <c r="F1496" s="56">
        <v>2018</v>
      </c>
      <c r="G1496" s="56">
        <v>2</v>
      </c>
      <c r="H1496" s="56">
        <v>1</v>
      </c>
      <c r="I1496" s="86">
        <v>350</v>
      </c>
      <c r="J1496" s="86">
        <v>296.10000000000002</v>
      </c>
      <c r="K1496" s="56"/>
      <c r="L1496" s="56"/>
      <c r="M1496" s="56"/>
      <c r="N1496" s="56"/>
      <c r="O1496" s="56"/>
      <c r="P1496" s="56"/>
      <c r="Q1496" s="56"/>
      <c r="R1496" s="56">
        <v>12</v>
      </c>
      <c r="S1496" s="56"/>
      <c r="T1496" s="56">
        <v>8</v>
      </c>
      <c r="U1496" s="146"/>
      <c r="V1496" s="69"/>
      <c r="W1496" s="73"/>
      <c r="X1496" s="184"/>
      <c r="Y1496" s="184"/>
      <c r="Z1496" s="184"/>
      <c r="AA1496" s="184"/>
      <c r="AB1496" s="184"/>
      <c r="AC1496" s="184"/>
      <c r="AD1496" s="184"/>
      <c r="AE1496" s="184"/>
      <c r="AF1496" s="184"/>
      <c r="AG1496" s="184"/>
      <c r="AH1496" s="184"/>
      <c r="AI1496" s="184"/>
      <c r="AJ1496" s="184"/>
      <c r="AK1496" s="184"/>
      <c r="AL1496" s="184"/>
      <c r="AM1496" s="184"/>
      <c r="AN1496" s="184"/>
      <c r="AO1496" s="184"/>
      <c r="AP1496" s="184"/>
      <c r="AQ1496" s="184"/>
      <c r="AR1496" s="184"/>
      <c r="AS1496" s="184"/>
      <c r="AT1496" s="184"/>
      <c r="AU1496" s="184"/>
      <c r="AV1496" s="184"/>
      <c r="AW1496" s="184"/>
      <c r="AX1496" s="184"/>
      <c r="AY1496" s="184"/>
      <c r="AZ1496" s="184"/>
      <c r="BA1496" s="184"/>
      <c r="BB1496" s="184"/>
      <c r="BC1496" s="184"/>
      <c r="BD1496" s="184"/>
      <c r="BE1496" s="184"/>
      <c r="BF1496" s="184"/>
      <c r="BG1496" s="184"/>
      <c r="BH1496" s="184"/>
      <c r="BI1496" s="184"/>
      <c r="BJ1496" s="184"/>
      <c r="BK1496" s="184"/>
      <c r="BL1496" s="184"/>
      <c r="BM1496" s="184"/>
      <c r="BN1496" s="184"/>
      <c r="BO1496" s="184"/>
    </row>
    <row r="1497" spans="1:67" s="72" customFormat="1" ht="23.25" customHeight="1" outlineLevel="1">
      <c r="A1497" s="56">
        <f t="shared" si="31"/>
        <v>1467</v>
      </c>
      <c r="B1497" s="78" t="s">
        <v>3569</v>
      </c>
      <c r="C1497" s="78"/>
      <c r="D1497" s="85" t="s">
        <v>3570</v>
      </c>
      <c r="E1497" s="85">
        <v>34701000</v>
      </c>
      <c r="F1497" s="56">
        <v>2017</v>
      </c>
      <c r="G1497" s="87">
        <v>2</v>
      </c>
      <c r="H1497" s="87">
        <v>1</v>
      </c>
      <c r="I1497" s="86">
        <v>420.2</v>
      </c>
      <c r="J1497" s="86">
        <v>374.4</v>
      </c>
      <c r="K1497" s="56"/>
      <c r="L1497" s="56"/>
      <c r="M1497" s="56"/>
      <c r="N1497" s="56"/>
      <c r="O1497" s="56">
        <v>12</v>
      </c>
      <c r="P1497" s="56">
        <v>10</v>
      </c>
      <c r="Q1497" s="56">
        <v>11</v>
      </c>
      <c r="R1497" s="56">
        <v>8</v>
      </c>
      <c r="S1497" s="56">
        <v>9</v>
      </c>
      <c r="T1497" s="56"/>
      <c r="U1497" s="146"/>
      <c r="V1497" s="69"/>
      <c r="W1497" s="73"/>
      <c r="X1497" s="184"/>
      <c r="Y1497" s="184"/>
      <c r="Z1497" s="184"/>
      <c r="AA1497" s="184"/>
      <c r="AB1497" s="184"/>
      <c r="AC1497" s="184"/>
      <c r="AD1497" s="184"/>
      <c r="AE1497" s="184"/>
      <c r="AF1497" s="184"/>
      <c r="AG1497" s="184"/>
      <c r="AH1497" s="184"/>
      <c r="AI1497" s="184"/>
      <c r="AJ1497" s="184"/>
      <c r="AK1497" s="184"/>
      <c r="AL1497" s="184"/>
      <c r="AM1497" s="184"/>
      <c r="AN1497" s="184"/>
      <c r="AO1497" s="184"/>
      <c r="AP1497" s="184"/>
      <c r="AQ1497" s="184"/>
      <c r="AR1497" s="184"/>
      <c r="AS1497" s="184"/>
      <c r="AT1497" s="184"/>
      <c r="AU1497" s="184"/>
      <c r="AV1497" s="184"/>
      <c r="AW1497" s="184"/>
      <c r="AX1497" s="184"/>
      <c r="AY1497" s="184"/>
      <c r="AZ1497" s="184"/>
      <c r="BA1497" s="184"/>
      <c r="BB1497" s="184"/>
      <c r="BC1497" s="184"/>
      <c r="BD1497" s="184"/>
      <c r="BE1497" s="184"/>
      <c r="BF1497" s="184"/>
      <c r="BG1497" s="184"/>
      <c r="BH1497" s="184"/>
      <c r="BI1497" s="184"/>
      <c r="BJ1497" s="184"/>
      <c r="BK1497" s="184"/>
      <c r="BL1497" s="184"/>
      <c r="BM1497" s="184"/>
      <c r="BN1497" s="184"/>
      <c r="BO1497" s="184"/>
    </row>
    <row r="1498" spans="1:67" s="72" customFormat="1" ht="23.25" customHeight="1" outlineLevel="1">
      <c r="A1498" s="56">
        <f t="shared" si="31"/>
        <v>1468</v>
      </c>
      <c r="B1498" s="78" t="s">
        <v>3571</v>
      </c>
      <c r="C1498" s="56"/>
      <c r="D1498" s="85" t="s">
        <v>3572</v>
      </c>
      <c r="E1498" s="85">
        <v>34701000</v>
      </c>
      <c r="F1498" s="56">
        <v>2018</v>
      </c>
      <c r="G1498" s="56">
        <v>2</v>
      </c>
      <c r="H1498" s="56">
        <v>1</v>
      </c>
      <c r="I1498" s="86">
        <v>350</v>
      </c>
      <c r="J1498" s="86">
        <v>298</v>
      </c>
      <c r="K1498" s="56"/>
      <c r="L1498" s="56"/>
      <c r="M1498" s="56"/>
      <c r="N1498" s="56"/>
      <c r="O1498" s="56"/>
      <c r="P1498" s="56"/>
      <c r="Q1498" s="56"/>
      <c r="R1498" s="56">
        <v>12</v>
      </c>
      <c r="S1498" s="56"/>
      <c r="T1498" s="56">
        <v>8</v>
      </c>
      <c r="U1498" s="146"/>
      <c r="V1498" s="69"/>
      <c r="W1498" s="73"/>
      <c r="X1498" s="184"/>
      <c r="Y1498" s="184"/>
      <c r="Z1498" s="184"/>
      <c r="AA1498" s="184"/>
      <c r="AB1498" s="184"/>
      <c r="AC1498" s="184"/>
      <c r="AD1498" s="184"/>
      <c r="AE1498" s="184"/>
      <c r="AF1498" s="184"/>
      <c r="AG1498" s="184"/>
      <c r="AH1498" s="184"/>
      <c r="AI1498" s="184"/>
      <c r="AJ1498" s="184"/>
      <c r="AK1498" s="184"/>
      <c r="AL1498" s="184"/>
      <c r="AM1498" s="184"/>
      <c r="AN1498" s="184"/>
      <c r="AO1498" s="184"/>
      <c r="AP1498" s="184"/>
      <c r="AQ1498" s="184"/>
      <c r="AR1498" s="184"/>
      <c r="AS1498" s="184"/>
      <c r="AT1498" s="184"/>
      <c r="AU1498" s="184"/>
      <c r="AV1498" s="184"/>
      <c r="AW1498" s="184"/>
      <c r="AX1498" s="184"/>
      <c r="AY1498" s="184"/>
      <c r="AZ1498" s="184"/>
      <c r="BA1498" s="184"/>
      <c r="BB1498" s="184"/>
      <c r="BC1498" s="184"/>
      <c r="BD1498" s="184"/>
      <c r="BE1498" s="184"/>
      <c r="BF1498" s="184"/>
      <c r="BG1498" s="184"/>
      <c r="BH1498" s="184"/>
      <c r="BI1498" s="184"/>
      <c r="BJ1498" s="184"/>
      <c r="BK1498" s="184"/>
      <c r="BL1498" s="184"/>
      <c r="BM1498" s="184"/>
      <c r="BN1498" s="184"/>
      <c r="BO1498" s="184"/>
    </row>
    <row r="1499" spans="1:67" s="72" customFormat="1" ht="23.25" customHeight="1" outlineLevel="1">
      <c r="A1499" s="56">
        <f t="shared" si="31"/>
        <v>1469</v>
      </c>
      <c r="B1499" s="78" t="s">
        <v>3573</v>
      </c>
      <c r="C1499" s="78"/>
      <c r="D1499" s="85" t="s">
        <v>3574</v>
      </c>
      <c r="E1499" s="85">
        <v>34701000</v>
      </c>
      <c r="F1499" s="56">
        <v>2017</v>
      </c>
      <c r="G1499" s="87">
        <v>2</v>
      </c>
      <c r="H1499" s="87">
        <v>1</v>
      </c>
      <c r="I1499" s="86">
        <v>419</v>
      </c>
      <c r="J1499" s="86">
        <v>373.8</v>
      </c>
      <c r="K1499" s="56"/>
      <c r="L1499" s="56"/>
      <c r="M1499" s="56"/>
      <c r="N1499" s="56"/>
      <c r="O1499" s="56">
        <v>12</v>
      </c>
      <c r="P1499" s="56">
        <v>10</v>
      </c>
      <c r="Q1499" s="56">
        <v>11</v>
      </c>
      <c r="R1499" s="56">
        <v>8</v>
      </c>
      <c r="S1499" s="56">
        <v>9</v>
      </c>
      <c r="T1499" s="56"/>
      <c r="U1499" s="146"/>
      <c r="V1499" s="69"/>
      <c r="W1499" s="73"/>
      <c r="X1499" s="184"/>
      <c r="Y1499" s="184"/>
      <c r="Z1499" s="184"/>
      <c r="AA1499" s="184"/>
      <c r="AB1499" s="184"/>
      <c r="AC1499" s="184"/>
      <c r="AD1499" s="184"/>
      <c r="AE1499" s="184"/>
      <c r="AF1499" s="184"/>
      <c r="AG1499" s="184"/>
      <c r="AH1499" s="184"/>
      <c r="AI1499" s="184"/>
      <c r="AJ1499" s="184"/>
      <c r="AK1499" s="184"/>
      <c r="AL1499" s="184"/>
      <c r="AM1499" s="184"/>
      <c r="AN1499" s="184"/>
      <c r="AO1499" s="184"/>
      <c r="AP1499" s="184"/>
      <c r="AQ1499" s="184"/>
      <c r="AR1499" s="184"/>
      <c r="AS1499" s="184"/>
      <c r="AT1499" s="184"/>
      <c r="AU1499" s="184"/>
      <c r="AV1499" s="184"/>
      <c r="AW1499" s="184"/>
      <c r="AX1499" s="184"/>
      <c r="AY1499" s="184"/>
      <c r="AZ1499" s="184"/>
      <c r="BA1499" s="184"/>
      <c r="BB1499" s="184"/>
      <c r="BC1499" s="184"/>
      <c r="BD1499" s="184"/>
      <c r="BE1499" s="184"/>
      <c r="BF1499" s="184"/>
      <c r="BG1499" s="184"/>
      <c r="BH1499" s="184"/>
      <c r="BI1499" s="184"/>
      <c r="BJ1499" s="184"/>
      <c r="BK1499" s="184"/>
      <c r="BL1499" s="184"/>
      <c r="BM1499" s="184"/>
      <c r="BN1499" s="184"/>
      <c r="BO1499" s="184"/>
    </row>
    <row r="1500" spans="1:67" s="72" customFormat="1" ht="23.25" customHeight="1" outlineLevel="1">
      <c r="A1500" s="56">
        <f t="shared" si="31"/>
        <v>1470</v>
      </c>
      <c r="B1500" s="78" t="s">
        <v>3575</v>
      </c>
      <c r="C1500" s="56"/>
      <c r="D1500" s="85" t="s">
        <v>3576</v>
      </c>
      <c r="E1500" s="85">
        <v>34701000</v>
      </c>
      <c r="F1500" s="56">
        <v>2018</v>
      </c>
      <c r="G1500" s="56">
        <v>2</v>
      </c>
      <c r="H1500" s="56">
        <v>1</v>
      </c>
      <c r="I1500" s="86">
        <v>350</v>
      </c>
      <c r="J1500" s="86">
        <v>297.2</v>
      </c>
      <c r="K1500" s="56"/>
      <c r="L1500" s="56"/>
      <c r="M1500" s="56"/>
      <c r="N1500" s="56"/>
      <c r="O1500" s="56"/>
      <c r="P1500" s="56"/>
      <c r="Q1500" s="56"/>
      <c r="R1500" s="56">
        <v>12</v>
      </c>
      <c r="S1500" s="56"/>
      <c r="T1500" s="56">
        <v>8</v>
      </c>
      <c r="U1500" s="146"/>
      <c r="V1500" s="69"/>
      <c r="W1500" s="73"/>
      <c r="X1500" s="184"/>
      <c r="Y1500" s="184"/>
      <c r="Z1500" s="184"/>
      <c r="AA1500" s="184"/>
      <c r="AB1500" s="184"/>
      <c r="AC1500" s="184"/>
      <c r="AD1500" s="184"/>
      <c r="AE1500" s="184"/>
      <c r="AF1500" s="184"/>
      <c r="AG1500" s="184"/>
      <c r="AH1500" s="184"/>
      <c r="AI1500" s="184"/>
      <c r="AJ1500" s="184"/>
      <c r="AK1500" s="184"/>
      <c r="AL1500" s="184"/>
      <c r="AM1500" s="184"/>
      <c r="AN1500" s="184"/>
      <c r="AO1500" s="184"/>
      <c r="AP1500" s="184"/>
      <c r="AQ1500" s="184"/>
      <c r="AR1500" s="184"/>
      <c r="AS1500" s="184"/>
      <c r="AT1500" s="184"/>
      <c r="AU1500" s="184"/>
      <c r="AV1500" s="184"/>
      <c r="AW1500" s="184"/>
      <c r="AX1500" s="184"/>
      <c r="AY1500" s="184"/>
      <c r="AZ1500" s="184"/>
      <c r="BA1500" s="184"/>
      <c r="BB1500" s="184"/>
      <c r="BC1500" s="184"/>
      <c r="BD1500" s="184"/>
      <c r="BE1500" s="184"/>
      <c r="BF1500" s="184"/>
      <c r="BG1500" s="184"/>
      <c r="BH1500" s="184"/>
      <c r="BI1500" s="184"/>
      <c r="BJ1500" s="184"/>
      <c r="BK1500" s="184"/>
      <c r="BL1500" s="184"/>
      <c r="BM1500" s="184"/>
      <c r="BN1500" s="184"/>
      <c r="BO1500" s="184"/>
    </row>
    <row r="1501" spans="1:67" s="72" customFormat="1" ht="23.25" customHeight="1" outlineLevel="1">
      <c r="A1501" s="56">
        <f t="shared" si="31"/>
        <v>1471</v>
      </c>
      <c r="B1501" s="78" t="s">
        <v>3577</v>
      </c>
      <c r="C1501" s="78"/>
      <c r="D1501" s="85" t="s">
        <v>3578</v>
      </c>
      <c r="E1501" s="85">
        <v>34701000</v>
      </c>
      <c r="F1501" s="56">
        <v>2015</v>
      </c>
      <c r="G1501" s="56">
        <v>6</v>
      </c>
      <c r="H1501" s="56">
        <v>3</v>
      </c>
      <c r="I1501" s="86">
        <v>3371.83</v>
      </c>
      <c r="J1501" s="86">
        <v>3096.76</v>
      </c>
      <c r="K1501" s="56"/>
      <c r="L1501" s="56"/>
      <c r="M1501" s="56"/>
      <c r="N1501" s="56"/>
      <c r="O1501" s="56"/>
      <c r="P1501" s="56"/>
      <c r="Q1501" s="56"/>
      <c r="R1501" s="56">
        <v>8</v>
      </c>
      <c r="S1501" s="56">
        <v>12</v>
      </c>
      <c r="T1501" s="56">
        <v>10</v>
      </c>
      <c r="U1501" s="146"/>
      <c r="V1501" s="69"/>
      <c r="W1501" s="73"/>
      <c r="X1501" s="184"/>
      <c r="Y1501" s="184"/>
      <c r="Z1501" s="184"/>
      <c r="AA1501" s="184"/>
      <c r="AB1501" s="184"/>
      <c r="AC1501" s="184"/>
      <c r="AD1501" s="184"/>
      <c r="AE1501" s="184"/>
      <c r="AF1501" s="184"/>
      <c r="AG1501" s="184"/>
      <c r="AH1501" s="184"/>
      <c r="AI1501" s="184"/>
      <c r="AJ1501" s="184"/>
      <c r="AK1501" s="184"/>
      <c r="AL1501" s="184"/>
      <c r="AM1501" s="184"/>
      <c r="AN1501" s="184"/>
      <c r="AO1501" s="184"/>
      <c r="AP1501" s="184"/>
      <c r="AQ1501" s="184"/>
      <c r="AR1501" s="184"/>
      <c r="AS1501" s="184"/>
      <c r="AT1501" s="184"/>
      <c r="AU1501" s="184"/>
      <c r="AV1501" s="184"/>
      <c r="AW1501" s="184"/>
      <c r="AX1501" s="184"/>
      <c r="AY1501" s="184"/>
      <c r="AZ1501" s="184"/>
      <c r="BA1501" s="184"/>
      <c r="BB1501" s="184"/>
      <c r="BC1501" s="184"/>
      <c r="BD1501" s="184"/>
      <c r="BE1501" s="184"/>
      <c r="BF1501" s="184"/>
      <c r="BG1501" s="184"/>
      <c r="BH1501" s="184"/>
      <c r="BI1501" s="184"/>
      <c r="BJ1501" s="184"/>
      <c r="BK1501" s="184"/>
      <c r="BL1501" s="184"/>
      <c r="BM1501" s="184"/>
      <c r="BN1501" s="184"/>
      <c r="BO1501" s="184"/>
    </row>
    <row r="1502" spans="1:67" s="72" customFormat="1" ht="23.25" customHeight="1">
      <c r="A1502" s="56">
        <f t="shared" si="31"/>
        <v>1472</v>
      </c>
      <c r="B1502" s="78" t="s">
        <v>3579</v>
      </c>
      <c r="C1502" s="56"/>
      <c r="D1502" s="85" t="s">
        <v>3580</v>
      </c>
      <c r="E1502" s="85">
        <v>34701000</v>
      </c>
      <c r="F1502" s="56">
        <v>2021</v>
      </c>
      <c r="G1502" s="56">
        <v>9</v>
      </c>
      <c r="H1502" s="56">
        <v>2</v>
      </c>
      <c r="I1502" s="86">
        <v>5043.8999999999996</v>
      </c>
      <c r="J1502" s="86">
        <v>3310</v>
      </c>
      <c r="K1502" s="78"/>
      <c r="L1502" s="78"/>
      <c r="M1502" s="78"/>
      <c r="N1502" s="78"/>
      <c r="O1502" s="78"/>
      <c r="P1502" s="78"/>
      <c r="Q1502" s="78"/>
      <c r="R1502" s="56"/>
      <c r="S1502" s="78"/>
      <c r="T1502" s="56">
        <v>12</v>
      </c>
      <c r="U1502" s="147" t="s">
        <v>3581</v>
      </c>
      <c r="V1502" s="69"/>
      <c r="W1502" s="73"/>
      <c r="X1502" s="184"/>
      <c r="Y1502" s="184"/>
      <c r="Z1502" s="184"/>
      <c r="AA1502" s="184"/>
      <c r="AB1502" s="184"/>
      <c r="AC1502" s="184"/>
      <c r="AD1502" s="184"/>
      <c r="AE1502" s="184"/>
      <c r="AF1502" s="184"/>
      <c r="AG1502" s="184"/>
      <c r="AH1502" s="184"/>
      <c r="AI1502" s="184"/>
      <c r="AJ1502" s="184"/>
      <c r="AK1502" s="184"/>
      <c r="AL1502" s="184"/>
      <c r="AM1502" s="184"/>
      <c r="AN1502" s="184"/>
      <c r="AO1502" s="184"/>
      <c r="AP1502" s="184"/>
      <c r="AQ1502" s="184"/>
      <c r="AR1502" s="184"/>
      <c r="AS1502" s="184"/>
      <c r="AT1502" s="184"/>
      <c r="AU1502" s="184"/>
      <c r="AV1502" s="184"/>
      <c r="AW1502" s="184"/>
      <c r="AX1502" s="184"/>
      <c r="AY1502" s="184"/>
      <c r="AZ1502" s="184"/>
      <c r="BA1502" s="184"/>
      <c r="BB1502" s="184"/>
      <c r="BC1502" s="184"/>
      <c r="BD1502" s="184"/>
      <c r="BE1502" s="184"/>
      <c r="BF1502" s="184"/>
      <c r="BG1502" s="184"/>
      <c r="BH1502" s="184"/>
      <c r="BI1502" s="184"/>
      <c r="BJ1502" s="184"/>
      <c r="BK1502" s="184"/>
      <c r="BL1502" s="184"/>
      <c r="BM1502" s="184"/>
      <c r="BN1502" s="184"/>
      <c r="BO1502" s="184"/>
    </row>
    <row r="1503" spans="1:67" s="72" customFormat="1" ht="23.25" customHeight="1" outlineLevel="1">
      <c r="A1503" s="56">
        <f t="shared" si="31"/>
        <v>1473</v>
      </c>
      <c r="B1503" s="78" t="s">
        <v>3582</v>
      </c>
      <c r="C1503" s="56"/>
      <c r="D1503" s="84" t="s">
        <v>3583</v>
      </c>
      <c r="E1503" s="85">
        <v>34701000</v>
      </c>
      <c r="F1503" s="56">
        <v>2018</v>
      </c>
      <c r="G1503" s="56">
        <v>9</v>
      </c>
      <c r="H1503" s="56">
        <v>2</v>
      </c>
      <c r="I1503" s="86">
        <v>5438.4</v>
      </c>
      <c r="J1503" s="86">
        <v>3481.2</v>
      </c>
      <c r="K1503" s="56"/>
      <c r="L1503" s="56"/>
      <c r="M1503" s="56"/>
      <c r="N1503" s="56"/>
      <c r="O1503" s="56">
        <v>9</v>
      </c>
      <c r="P1503" s="56"/>
      <c r="Q1503" s="56"/>
      <c r="R1503" s="56"/>
      <c r="S1503" s="56">
        <v>8</v>
      </c>
      <c r="T1503" s="56">
        <v>12</v>
      </c>
      <c r="U1503" s="146" t="s">
        <v>1723</v>
      </c>
      <c r="V1503" s="69" t="s">
        <v>2330</v>
      </c>
      <c r="W1503" s="73"/>
      <c r="X1503" s="184"/>
      <c r="Y1503" s="184"/>
      <c r="Z1503" s="184"/>
      <c r="AA1503" s="184"/>
      <c r="AB1503" s="184"/>
      <c r="AC1503" s="184"/>
      <c r="AD1503" s="184"/>
      <c r="AE1503" s="184"/>
      <c r="AF1503" s="184"/>
      <c r="AG1503" s="184"/>
      <c r="AH1503" s="184"/>
      <c r="AI1503" s="184"/>
      <c r="AJ1503" s="184"/>
      <c r="AK1503" s="184"/>
      <c r="AL1503" s="184"/>
      <c r="AM1503" s="184"/>
      <c r="AN1503" s="184"/>
      <c r="AO1503" s="184"/>
      <c r="AP1503" s="184"/>
      <c r="AQ1503" s="184"/>
      <c r="AR1503" s="184"/>
      <c r="AS1503" s="184"/>
      <c r="AT1503" s="184"/>
      <c r="AU1503" s="184"/>
      <c r="AV1503" s="184"/>
      <c r="AW1503" s="184"/>
      <c r="AX1503" s="184"/>
      <c r="AY1503" s="184"/>
      <c r="AZ1503" s="184"/>
      <c r="BA1503" s="184"/>
      <c r="BB1503" s="184"/>
      <c r="BC1503" s="184"/>
      <c r="BD1503" s="184"/>
      <c r="BE1503" s="184"/>
      <c r="BF1503" s="184"/>
      <c r="BG1503" s="184"/>
      <c r="BH1503" s="184"/>
      <c r="BI1503" s="184"/>
      <c r="BJ1503" s="184"/>
      <c r="BK1503" s="184"/>
      <c r="BL1503" s="184"/>
      <c r="BM1503" s="184"/>
      <c r="BN1503" s="184"/>
      <c r="BO1503" s="184"/>
    </row>
    <row r="1504" spans="1:67" s="72" customFormat="1" ht="23.25" customHeight="1" outlineLevel="1">
      <c r="A1504" s="56">
        <f t="shared" si="31"/>
        <v>1474</v>
      </c>
      <c r="B1504" s="78" t="s">
        <v>3584</v>
      </c>
      <c r="C1504" s="92"/>
      <c r="D1504" s="84" t="s">
        <v>3585</v>
      </c>
      <c r="E1504" s="85">
        <v>34701000</v>
      </c>
      <c r="F1504" s="56">
        <v>2022</v>
      </c>
      <c r="G1504" s="56">
        <v>2</v>
      </c>
      <c r="H1504" s="56">
        <v>1</v>
      </c>
      <c r="I1504" s="86">
        <v>484</v>
      </c>
      <c r="J1504" s="86">
        <v>415.5</v>
      </c>
      <c r="K1504" s="56"/>
      <c r="L1504" s="56"/>
      <c r="M1504" s="56"/>
      <c r="N1504" s="56"/>
      <c r="O1504" s="56"/>
      <c r="P1504" s="56"/>
      <c r="Q1504" s="56"/>
      <c r="R1504" s="56"/>
      <c r="S1504" s="56">
        <v>12</v>
      </c>
      <c r="T1504" s="56">
        <v>8</v>
      </c>
      <c r="U1504" s="146" t="s">
        <v>1723</v>
      </c>
      <c r="V1504" s="69"/>
      <c r="W1504" s="73"/>
      <c r="X1504" s="184"/>
      <c r="Y1504" s="184"/>
      <c r="Z1504" s="184"/>
      <c r="AA1504" s="184"/>
      <c r="AB1504" s="184"/>
      <c r="AC1504" s="184"/>
      <c r="AD1504" s="184"/>
      <c r="AE1504" s="184"/>
      <c r="AF1504" s="184"/>
      <c r="AG1504" s="184"/>
      <c r="AH1504" s="184"/>
      <c r="AI1504" s="184"/>
      <c r="AJ1504" s="184"/>
      <c r="AK1504" s="184"/>
      <c r="AL1504" s="184"/>
      <c r="AM1504" s="184"/>
      <c r="AN1504" s="184"/>
      <c r="AO1504" s="184"/>
      <c r="AP1504" s="184"/>
      <c r="AQ1504" s="184"/>
      <c r="AR1504" s="184"/>
      <c r="AS1504" s="184"/>
      <c r="AT1504" s="184"/>
      <c r="AU1504" s="184"/>
      <c r="AV1504" s="184"/>
      <c r="AW1504" s="184"/>
      <c r="AX1504" s="184"/>
      <c r="AY1504" s="184"/>
      <c r="AZ1504" s="184"/>
      <c r="BA1504" s="184"/>
      <c r="BB1504" s="184"/>
      <c r="BC1504" s="184"/>
      <c r="BD1504" s="184"/>
      <c r="BE1504" s="184"/>
      <c r="BF1504" s="184"/>
      <c r="BG1504" s="184"/>
      <c r="BH1504" s="184"/>
      <c r="BI1504" s="184"/>
      <c r="BJ1504" s="184"/>
      <c r="BK1504" s="184"/>
      <c r="BL1504" s="184"/>
      <c r="BM1504" s="184"/>
      <c r="BN1504" s="184"/>
      <c r="BO1504" s="184"/>
    </row>
    <row r="1505" spans="1:67" s="72" customFormat="1" ht="23.25" customHeight="1" outlineLevel="1">
      <c r="A1505" s="56">
        <f t="shared" si="31"/>
        <v>1475</v>
      </c>
      <c r="B1505" s="78" t="s">
        <v>3586</v>
      </c>
      <c r="C1505" s="92"/>
      <c r="D1505" s="84" t="s">
        <v>3587</v>
      </c>
      <c r="E1505" s="85">
        <v>34701000</v>
      </c>
      <c r="F1505" s="56">
        <v>2022</v>
      </c>
      <c r="G1505" s="56">
        <v>2</v>
      </c>
      <c r="H1505" s="56">
        <v>1</v>
      </c>
      <c r="I1505" s="86">
        <v>470.9</v>
      </c>
      <c r="J1505" s="86">
        <v>413.3</v>
      </c>
      <c r="K1505" s="56"/>
      <c r="L1505" s="56"/>
      <c r="M1505" s="56"/>
      <c r="N1505" s="56"/>
      <c r="O1505" s="56"/>
      <c r="P1505" s="56"/>
      <c r="Q1505" s="56"/>
      <c r="R1505" s="56"/>
      <c r="S1505" s="56">
        <v>12</v>
      </c>
      <c r="T1505" s="56">
        <v>8</v>
      </c>
      <c r="U1505" s="146" t="s">
        <v>1723</v>
      </c>
      <c r="V1505" s="69"/>
      <c r="W1505" s="73"/>
      <c r="X1505" s="184"/>
      <c r="Y1505" s="184"/>
      <c r="Z1505" s="184"/>
      <c r="AA1505" s="184"/>
      <c r="AB1505" s="184"/>
      <c r="AC1505" s="184"/>
      <c r="AD1505" s="184"/>
      <c r="AE1505" s="184"/>
      <c r="AF1505" s="184"/>
      <c r="AG1505" s="184"/>
      <c r="AH1505" s="184"/>
      <c r="AI1505" s="184"/>
      <c r="AJ1505" s="184"/>
      <c r="AK1505" s="184"/>
      <c r="AL1505" s="184"/>
      <c r="AM1505" s="184"/>
      <c r="AN1505" s="184"/>
      <c r="AO1505" s="184"/>
      <c r="AP1505" s="184"/>
      <c r="AQ1505" s="184"/>
      <c r="AR1505" s="184"/>
      <c r="AS1505" s="184"/>
      <c r="AT1505" s="184"/>
      <c r="AU1505" s="184"/>
      <c r="AV1505" s="184"/>
      <c r="AW1505" s="184"/>
      <c r="AX1505" s="184"/>
      <c r="AY1505" s="184"/>
      <c r="AZ1505" s="184"/>
      <c r="BA1505" s="184"/>
      <c r="BB1505" s="184"/>
      <c r="BC1505" s="184"/>
      <c r="BD1505" s="184"/>
      <c r="BE1505" s="184"/>
      <c r="BF1505" s="184"/>
      <c r="BG1505" s="184"/>
      <c r="BH1505" s="184"/>
      <c r="BI1505" s="184"/>
      <c r="BJ1505" s="184"/>
      <c r="BK1505" s="184"/>
      <c r="BL1505" s="184"/>
      <c r="BM1505" s="184"/>
      <c r="BN1505" s="184"/>
      <c r="BO1505" s="184"/>
    </row>
    <row r="1506" spans="1:67" s="72" customFormat="1" ht="23.25" customHeight="1" outlineLevel="1">
      <c r="A1506" s="56">
        <f t="shared" si="31"/>
        <v>1476</v>
      </c>
      <c r="B1506" s="78" t="s">
        <v>3588</v>
      </c>
      <c r="C1506" s="78"/>
      <c r="D1506" s="85" t="s">
        <v>3589</v>
      </c>
      <c r="E1506" s="85">
        <v>34701000</v>
      </c>
      <c r="F1506" s="56">
        <v>1952</v>
      </c>
      <c r="G1506" s="56">
        <v>2</v>
      </c>
      <c r="H1506" s="56">
        <v>1</v>
      </c>
      <c r="I1506" s="86">
        <v>423.5</v>
      </c>
      <c r="J1506" s="86">
        <v>379</v>
      </c>
      <c r="K1506" s="56"/>
      <c r="L1506" s="56">
        <v>10</v>
      </c>
      <c r="M1506" s="56">
        <v>8</v>
      </c>
      <c r="N1506" s="56">
        <v>12</v>
      </c>
      <c r="O1506" s="56"/>
      <c r="P1506" s="56"/>
      <c r="Q1506" s="56">
        <v>11</v>
      </c>
      <c r="R1506" s="56"/>
      <c r="S1506" s="56"/>
      <c r="T1506" s="56" t="s">
        <v>33</v>
      </c>
      <c r="U1506" s="146" t="s">
        <v>1497</v>
      </c>
      <c r="V1506" s="69"/>
      <c r="W1506" s="73"/>
      <c r="X1506" s="184"/>
      <c r="Y1506" s="184"/>
      <c r="Z1506" s="184"/>
      <c r="AA1506" s="184"/>
      <c r="AB1506" s="184"/>
      <c r="AC1506" s="184"/>
      <c r="AD1506" s="184"/>
      <c r="AE1506" s="184"/>
      <c r="AF1506" s="184"/>
      <c r="AG1506" s="184"/>
      <c r="AH1506" s="184"/>
      <c r="AI1506" s="184"/>
      <c r="AJ1506" s="184"/>
      <c r="AK1506" s="184"/>
      <c r="AL1506" s="184"/>
      <c r="AM1506" s="184"/>
      <c r="AN1506" s="184"/>
      <c r="AO1506" s="184"/>
      <c r="AP1506" s="184"/>
      <c r="AQ1506" s="184"/>
      <c r="AR1506" s="184"/>
      <c r="AS1506" s="184"/>
      <c r="AT1506" s="184"/>
      <c r="AU1506" s="184"/>
      <c r="AV1506" s="184"/>
      <c r="AW1506" s="184"/>
      <c r="AX1506" s="184"/>
      <c r="AY1506" s="184"/>
      <c r="AZ1506" s="184"/>
      <c r="BA1506" s="184"/>
      <c r="BB1506" s="184"/>
      <c r="BC1506" s="184"/>
      <c r="BD1506" s="184"/>
      <c r="BE1506" s="184"/>
      <c r="BF1506" s="184"/>
      <c r="BG1506" s="184"/>
      <c r="BH1506" s="184"/>
      <c r="BI1506" s="184"/>
      <c r="BJ1506" s="184"/>
      <c r="BK1506" s="184"/>
      <c r="BL1506" s="184"/>
      <c r="BM1506" s="184"/>
      <c r="BN1506" s="184"/>
      <c r="BO1506" s="184"/>
    </row>
    <row r="1507" spans="1:67" s="72" customFormat="1" ht="23.25" customHeight="1" outlineLevel="1">
      <c r="A1507" s="56">
        <f t="shared" si="31"/>
        <v>1477</v>
      </c>
      <c r="B1507" s="78" t="s">
        <v>3590</v>
      </c>
      <c r="C1507" s="78"/>
      <c r="D1507" s="85" t="s">
        <v>3591</v>
      </c>
      <c r="E1507" s="85">
        <v>34701000</v>
      </c>
      <c r="F1507" s="56">
        <v>1958</v>
      </c>
      <c r="G1507" s="56">
        <v>2</v>
      </c>
      <c r="H1507" s="56">
        <v>1</v>
      </c>
      <c r="I1507" s="86">
        <v>436.7</v>
      </c>
      <c r="J1507" s="86">
        <v>399.1</v>
      </c>
      <c r="K1507" s="56"/>
      <c r="L1507" s="56"/>
      <c r="M1507" s="56">
        <v>12</v>
      </c>
      <c r="N1507" s="56">
        <v>10</v>
      </c>
      <c r="O1507" s="56"/>
      <c r="P1507" s="56"/>
      <c r="Q1507" s="56"/>
      <c r="R1507" s="56"/>
      <c r="S1507" s="56">
        <v>11</v>
      </c>
      <c r="T1507" s="56" t="s">
        <v>141</v>
      </c>
      <c r="U1507" s="146"/>
      <c r="V1507" s="69" t="s">
        <v>2544</v>
      </c>
      <c r="W1507" s="73"/>
      <c r="X1507" s="184"/>
      <c r="Y1507" s="184"/>
      <c r="Z1507" s="184"/>
      <c r="AA1507" s="184"/>
      <c r="AB1507" s="184"/>
      <c r="AC1507" s="184"/>
      <c r="AD1507" s="184"/>
      <c r="AE1507" s="184"/>
      <c r="AF1507" s="184"/>
      <c r="AG1507" s="184"/>
      <c r="AH1507" s="184"/>
      <c r="AI1507" s="184"/>
      <c r="AJ1507" s="184"/>
      <c r="AK1507" s="184"/>
      <c r="AL1507" s="184"/>
      <c r="AM1507" s="184"/>
      <c r="AN1507" s="184"/>
      <c r="AO1507" s="184"/>
      <c r="AP1507" s="184"/>
      <c r="AQ1507" s="184"/>
      <c r="AR1507" s="184"/>
      <c r="AS1507" s="184"/>
      <c r="AT1507" s="184"/>
      <c r="AU1507" s="184"/>
      <c r="AV1507" s="184"/>
      <c r="AW1507" s="184"/>
      <c r="AX1507" s="184"/>
      <c r="AY1507" s="184"/>
      <c r="AZ1507" s="184"/>
      <c r="BA1507" s="184"/>
      <c r="BB1507" s="184"/>
      <c r="BC1507" s="184"/>
      <c r="BD1507" s="184"/>
      <c r="BE1507" s="184"/>
      <c r="BF1507" s="184"/>
      <c r="BG1507" s="184"/>
      <c r="BH1507" s="184"/>
      <c r="BI1507" s="184"/>
      <c r="BJ1507" s="184"/>
      <c r="BK1507" s="184"/>
      <c r="BL1507" s="184"/>
      <c r="BM1507" s="184"/>
      <c r="BN1507" s="184"/>
      <c r="BO1507" s="184"/>
    </row>
    <row r="1508" spans="1:67" s="72" customFormat="1" ht="23.25" customHeight="1" outlineLevel="1">
      <c r="A1508" s="56">
        <f t="shared" si="31"/>
        <v>1478</v>
      </c>
      <c r="B1508" s="78" t="s">
        <v>3592</v>
      </c>
      <c r="C1508" s="78"/>
      <c r="D1508" s="85" t="s">
        <v>3593</v>
      </c>
      <c r="E1508" s="85">
        <v>34701000</v>
      </c>
      <c r="F1508" s="56">
        <v>1953</v>
      </c>
      <c r="G1508" s="56">
        <v>2</v>
      </c>
      <c r="H1508" s="56">
        <v>2</v>
      </c>
      <c r="I1508" s="86">
        <v>1062.9000000000001</v>
      </c>
      <c r="J1508" s="86">
        <v>931.8</v>
      </c>
      <c r="K1508" s="56"/>
      <c r="L1508" s="56">
        <v>10</v>
      </c>
      <c r="M1508" s="56">
        <v>12</v>
      </c>
      <c r="N1508" s="56"/>
      <c r="O1508" s="56">
        <v>9</v>
      </c>
      <c r="P1508" s="56"/>
      <c r="Q1508" s="56">
        <v>11</v>
      </c>
      <c r="R1508" s="56"/>
      <c r="S1508" s="56">
        <v>8</v>
      </c>
      <c r="T1508" s="56" t="s">
        <v>568</v>
      </c>
      <c r="U1508" s="146" t="s">
        <v>3594</v>
      </c>
      <c r="V1508" s="69"/>
      <c r="W1508" s="73"/>
      <c r="X1508" s="184"/>
      <c r="Y1508" s="184"/>
      <c r="Z1508" s="184"/>
      <c r="AA1508" s="184"/>
      <c r="AB1508" s="184"/>
      <c r="AC1508" s="184"/>
      <c r="AD1508" s="184"/>
      <c r="AE1508" s="184"/>
      <c r="AF1508" s="184"/>
      <c r="AG1508" s="184"/>
      <c r="AH1508" s="184"/>
      <c r="AI1508" s="184"/>
      <c r="AJ1508" s="184"/>
      <c r="AK1508" s="184"/>
      <c r="AL1508" s="184"/>
      <c r="AM1508" s="184"/>
      <c r="AN1508" s="184"/>
      <c r="AO1508" s="184"/>
      <c r="AP1508" s="184"/>
      <c r="AQ1508" s="184"/>
      <c r="AR1508" s="184"/>
      <c r="AS1508" s="184"/>
      <c r="AT1508" s="184"/>
      <c r="AU1508" s="184"/>
      <c r="AV1508" s="184"/>
      <c r="AW1508" s="184"/>
      <c r="AX1508" s="184"/>
      <c r="AY1508" s="184"/>
      <c r="AZ1508" s="184"/>
      <c r="BA1508" s="184"/>
      <c r="BB1508" s="184"/>
      <c r="BC1508" s="184"/>
      <c r="BD1508" s="184"/>
      <c r="BE1508" s="184"/>
      <c r="BF1508" s="184"/>
      <c r="BG1508" s="184"/>
      <c r="BH1508" s="184"/>
      <c r="BI1508" s="184"/>
      <c r="BJ1508" s="184"/>
      <c r="BK1508" s="184"/>
      <c r="BL1508" s="184"/>
      <c r="BM1508" s="184"/>
      <c r="BN1508" s="184"/>
      <c r="BO1508" s="184"/>
    </row>
    <row r="1509" spans="1:67" s="72" customFormat="1" ht="23.25" customHeight="1" outlineLevel="1">
      <c r="A1509" s="56">
        <f t="shared" si="31"/>
        <v>1479</v>
      </c>
      <c r="B1509" s="197" t="s">
        <v>3595</v>
      </c>
      <c r="C1509" s="78"/>
      <c r="D1509" s="198" t="s">
        <v>3596</v>
      </c>
      <c r="E1509" s="85">
        <v>34701000</v>
      </c>
      <c r="F1509" s="56">
        <v>1953</v>
      </c>
      <c r="G1509" s="56">
        <v>2</v>
      </c>
      <c r="H1509" s="56">
        <v>2</v>
      </c>
      <c r="I1509" s="86">
        <v>1025.9000000000001</v>
      </c>
      <c r="J1509" s="86">
        <v>902.7</v>
      </c>
      <c r="K1509" s="56"/>
      <c r="L1509" s="56"/>
      <c r="M1509" s="56">
        <v>12</v>
      </c>
      <c r="N1509" s="56">
        <v>11</v>
      </c>
      <c r="O1509" s="56">
        <v>10</v>
      </c>
      <c r="P1509" s="56">
        <v>9</v>
      </c>
      <c r="Q1509" s="56">
        <v>8</v>
      </c>
      <c r="R1509" s="56"/>
      <c r="S1509" s="56">
        <v>8</v>
      </c>
      <c r="T1509" s="56">
        <v>12</v>
      </c>
      <c r="U1509" s="148" t="s">
        <v>13272</v>
      </c>
      <c r="V1509" s="15" t="s">
        <v>3597</v>
      </c>
      <c r="W1509" s="76" t="s">
        <v>12262</v>
      </c>
      <c r="X1509" s="184"/>
      <c r="Y1509" s="184"/>
      <c r="Z1509" s="184"/>
      <c r="AA1509" s="184"/>
      <c r="AB1509" s="184"/>
      <c r="AC1509" s="184"/>
      <c r="AD1509" s="184"/>
      <c r="AE1509" s="184"/>
      <c r="AF1509" s="184"/>
      <c r="AG1509" s="184"/>
      <c r="AH1509" s="184"/>
      <c r="AI1509" s="184"/>
      <c r="AJ1509" s="184"/>
      <c r="AK1509" s="184"/>
      <c r="AL1509" s="184"/>
      <c r="AM1509" s="184"/>
      <c r="AN1509" s="184"/>
      <c r="AO1509" s="184"/>
      <c r="AP1509" s="184"/>
      <c r="AQ1509" s="184"/>
      <c r="AR1509" s="184"/>
      <c r="AS1509" s="184"/>
      <c r="AT1509" s="184"/>
      <c r="AU1509" s="184"/>
      <c r="AV1509" s="184"/>
      <c r="AW1509" s="184"/>
      <c r="AX1509" s="184"/>
      <c r="AY1509" s="184"/>
      <c r="AZ1509" s="184"/>
      <c r="BA1509" s="184"/>
      <c r="BB1509" s="184"/>
      <c r="BC1509" s="184"/>
      <c r="BD1509" s="184"/>
      <c r="BE1509" s="184"/>
      <c r="BF1509" s="184"/>
      <c r="BG1509" s="184"/>
      <c r="BH1509" s="184"/>
      <c r="BI1509" s="184"/>
      <c r="BJ1509" s="184"/>
      <c r="BK1509" s="184"/>
      <c r="BL1509" s="184"/>
      <c r="BM1509" s="184"/>
      <c r="BN1509" s="184"/>
      <c r="BO1509" s="184"/>
    </row>
    <row r="1510" spans="1:67" s="72" customFormat="1" ht="23.25" customHeight="1" outlineLevel="1">
      <c r="A1510" s="56">
        <f t="shared" si="31"/>
        <v>1480</v>
      </c>
      <c r="B1510" s="78" t="s">
        <v>3598</v>
      </c>
      <c r="C1510" s="78"/>
      <c r="D1510" s="85" t="s">
        <v>3599</v>
      </c>
      <c r="E1510" s="85">
        <v>34701000</v>
      </c>
      <c r="F1510" s="56">
        <v>1986</v>
      </c>
      <c r="G1510" s="56">
        <v>3</v>
      </c>
      <c r="H1510" s="56">
        <v>2</v>
      </c>
      <c r="I1510" s="86">
        <v>1828.3</v>
      </c>
      <c r="J1510" s="86">
        <v>1270.5</v>
      </c>
      <c r="K1510" s="56"/>
      <c r="L1510" s="56"/>
      <c r="M1510" s="56">
        <v>8</v>
      </c>
      <c r="N1510" s="56"/>
      <c r="O1510" s="56">
        <v>10</v>
      </c>
      <c r="P1510" s="56">
        <v>9</v>
      </c>
      <c r="Q1510" s="56">
        <v>11</v>
      </c>
      <c r="R1510" s="56">
        <v>12</v>
      </c>
      <c r="S1510" s="56">
        <v>8</v>
      </c>
      <c r="T1510" s="56">
        <v>12</v>
      </c>
      <c r="U1510" s="146" t="s">
        <v>3600</v>
      </c>
      <c r="V1510" s="69"/>
      <c r="W1510" s="73"/>
      <c r="X1510" s="184"/>
      <c r="Y1510" s="184"/>
      <c r="Z1510" s="184"/>
      <c r="AA1510" s="184"/>
      <c r="AB1510" s="184"/>
      <c r="AC1510" s="184"/>
      <c r="AD1510" s="184"/>
      <c r="AE1510" s="184"/>
      <c r="AF1510" s="184"/>
      <c r="AG1510" s="184"/>
      <c r="AH1510" s="184"/>
      <c r="AI1510" s="184"/>
      <c r="AJ1510" s="184"/>
      <c r="AK1510" s="184"/>
      <c r="AL1510" s="184"/>
      <c r="AM1510" s="184"/>
      <c r="AN1510" s="184"/>
      <c r="AO1510" s="184"/>
      <c r="AP1510" s="184"/>
      <c r="AQ1510" s="184"/>
      <c r="AR1510" s="184"/>
      <c r="AS1510" s="184"/>
      <c r="AT1510" s="184"/>
      <c r="AU1510" s="184"/>
      <c r="AV1510" s="184"/>
      <c r="AW1510" s="184"/>
      <c r="AX1510" s="184"/>
      <c r="AY1510" s="184"/>
      <c r="AZ1510" s="184"/>
      <c r="BA1510" s="184"/>
      <c r="BB1510" s="184"/>
      <c r="BC1510" s="184"/>
      <c r="BD1510" s="184"/>
      <c r="BE1510" s="184"/>
      <c r="BF1510" s="184"/>
      <c r="BG1510" s="184"/>
      <c r="BH1510" s="184"/>
      <c r="BI1510" s="184"/>
      <c r="BJ1510" s="184"/>
      <c r="BK1510" s="184"/>
      <c r="BL1510" s="184"/>
      <c r="BM1510" s="184"/>
      <c r="BN1510" s="184"/>
      <c r="BO1510" s="184"/>
    </row>
    <row r="1511" spans="1:67" s="72" customFormat="1" ht="23.25" customHeight="1" outlineLevel="1">
      <c r="A1511" s="56">
        <f t="shared" si="31"/>
        <v>1481</v>
      </c>
      <c r="B1511" s="85" t="s">
        <v>3601</v>
      </c>
      <c r="C1511" s="56"/>
      <c r="D1511" s="84" t="s">
        <v>3602</v>
      </c>
      <c r="E1511" s="85">
        <v>34701000</v>
      </c>
      <c r="F1511" s="56">
        <v>2022</v>
      </c>
      <c r="G1511" s="56">
        <v>10</v>
      </c>
      <c r="H1511" s="56">
        <v>4</v>
      </c>
      <c r="I1511" s="86">
        <v>10829.7</v>
      </c>
      <c r="J1511" s="86">
        <v>7817.3</v>
      </c>
      <c r="K1511" s="78"/>
      <c r="L1511" s="78"/>
      <c r="M1511" s="78"/>
      <c r="N1511" s="78"/>
      <c r="O1511" s="78"/>
      <c r="P1511" s="78"/>
      <c r="Q1511" s="78"/>
      <c r="R1511" s="56"/>
      <c r="S1511" s="78"/>
      <c r="T1511" s="56">
        <v>12</v>
      </c>
      <c r="U1511" s="147" t="s">
        <v>3603</v>
      </c>
      <c r="V1511" s="69"/>
      <c r="W1511" s="73"/>
      <c r="X1511" s="184"/>
      <c r="Y1511" s="184"/>
      <c r="Z1511" s="184"/>
      <c r="AA1511" s="184"/>
      <c r="AB1511" s="184"/>
      <c r="AC1511" s="184"/>
      <c r="AD1511" s="184"/>
      <c r="AE1511" s="184"/>
      <c r="AF1511" s="184"/>
      <c r="AG1511" s="184"/>
      <c r="AH1511" s="184"/>
      <c r="AI1511" s="184"/>
      <c r="AJ1511" s="184"/>
      <c r="AK1511" s="184"/>
      <c r="AL1511" s="184"/>
      <c r="AM1511" s="184"/>
      <c r="AN1511" s="184"/>
      <c r="AO1511" s="184"/>
      <c r="AP1511" s="184"/>
      <c r="AQ1511" s="184"/>
      <c r="AR1511" s="184"/>
      <c r="AS1511" s="184"/>
      <c r="AT1511" s="184"/>
      <c r="AU1511" s="184"/>
      <c r="AV1511" s="184"/>
      <c r="AW1511" s="184"/>
      <c r="AX1511" s="184"/>
      <c r="AY1511" s="184"/>
      <c r="AZ1511" s="184"/>
      <c r="BA1511" s="184"/>
      <c r="BB1511" s="184"/>
      <c r="BC1511" s="184"/>
      <c r="BD1511" s="184"/>
      <c r="BE1511" s="184"/>
      <c r="BF1511" s="184"/>
      <c r="BG1511" s="184"/>
      <c r="BH1511" s="184"/>
      <c r="BI1511" s="184"/>
      <c r="BJ1511" s="184"/>
      <c r="BK1511" s="184"/>
      <c r="BL1511" s="184"/>
      <c r="BM1511" s="184"/>
      <c r="BN1511" s="184"/>
      <c r="BO1511" s="184"/>
    </row>
    <row r="1512" spans="1:67" s="71" customFormat="1" ht="23.25" customHeight="1" outlineLevel="1">
      <c r="A1512" s="56">
        <f t="shared" si="31"/>
        <v>1482</v>
      </c>
      <c r="B1512" s="78" t="s">
        <v>3604</v>
      </c>
      <c r="C1512" s="78"/>
      <c r="D1512" s="85" t="s">
        <v>3605</v>
      </c>
      <c r="E1512" s="85">
        <v>34701000</v>
      </c>
      <c r="F1512" s="56">
        <v>2020</v>
      </c>
      <c r="G1512" s="56">
        <v>9</v>
      </c>
      <c r="H1512" s="56">
        <v>3</v>
      </c>
      <c r="I1512" s="86">
        <v>7070</v>
      </c>
      <c r="J1512" s="86">
        <v>4873.3</v>
      </c>
      <c r="K1512" s="56"/>
      <c r="L1512" s="56"/>
      <c r="M1512" s="56"/>
      <c r="N1512" s="56"/>
      <c r="O1512" s="56"/>
      <c r="P1512" s="56"/>
      <c r="Q1512" s="56"/>
      <c r="R1512" s="56"/>
      <c r="S1512" s="56">
        <v>8</v>
      </c>
      <c r="T1512" s="56"/>
      <c r="U1512" s="150" t="s">
        <v>2193</v>
      </c>
      <c r="V1512" s="69"/>
      <c r="W1512" s="70"/>
      <c r="X1512" s="184"/>
      <c r="Y1512" s="184"/>
      <c r="Z1512" s="184"/>
      <c r="AA1512" s="184"/>
      <c r="AB1512" s="184"/>
      <c r="AC1512" s="184"/>
      <c r="AD1512" s="184"/>
      <c r="AE1512" s="184"/>
      <c r="AF1512" s="184"/>
      <c r="AG1512" s="184"/>
      <c r="AH1512" s="184"/>
      <c r="AI1512" s="184"/>
      <c r="AJ1512" s="184"/>
      <c r="AK1512" s="184"/>
      <c r="AL1512" s="184"/>
      <c r="AM1512" s="184"/>
      <c r="AN1512" s="184"/>
      <c r="AO1512" s="184"/>
      <c r="AP1512" s="184"/>
      <c r="AQ1512" s="184"/>
      <c r="AR1512" s="184"/>
      <c r="AS1512" s="184"/>
      <c r="AT1512" s="184"/>
      <c r="AU1512" s="184"/>
      <c r="AV1512" s="184"/>
      <c r="AW1512" s="184"/>
      <c r="AX1512" s="184"/>
      <c r="AY1512" s="184"/>
      <c r="AZ1512" s="184"/>
      <c r="BA1512" s="184"/>
      <c r="BB1512" s="184"/>
      <c r="BC1512" s="184"/>
      <c r="BD1512" s="184"/>
      <c r="BE1512" s="184"/>
      <c r="BF1512" s="184"/>
      <c r="BG1512" s="184"/>
      <c r="BH1512" s="184"/>
      <c r="BI1512" s="184"/>
      <c r="BJ1512" s="184"/>
      <c r="BK1512" s="184"/>
      <c r="BL1512" s="184"/>
      <c r="BM1512" s="184"/>
      <c r="BN1512" s="184"/>
      <c r="BO1512" s="184"/>
    </row>
    <row r="1513" spans="1:67" s="71" customFormat="1" ht="23.25" customHeight="1" outlineLevel="1">
      <c r="A1513" s="56">
        <f t="shared" si="31"/>
        <v>1483</v>
      </c>
      <c r="B1513" s="78" t="s">
        <v>11910</v>
      </c>
      <c r="C1513" s="78"/>
      <c r="D1513" s="85" t="s">
        <v>11909</v>
      </c>
      <c r="E1513" s="85">
        <v>34701000</v>
      </c>
      <c r="F1513" s="56">
        <v>2023</v>
      </c>
      <c r="G1513" s="56">
        <v>5</v>
      </c>
      <c r="H1513" s="56">
        <v>3</v>
      </c>
      <c r="I1513" s="86">
        <v>3400</v>
      </c>
      <c r="J1513" s="86">
        <v>2412.3000000000002</v>
      </c>
      <c r="K1513" s="56"/>
      <c r="L1513" s="56"/>
      <c r="M1513" s="56"/>
      <c r="N1513" s="56"/>
      <c r="O1513" s="56"/>
      <c r="P1513" s="56"/>
      <c r="Q1513" s="56"/>
      <c r="R1513" s="56"/>
      <c r="S1513" s="56"/>
      <c r="T1513" s="56">
        <v>12</v>
      </c>
      <c r="U1513" s="150"/>
      <c r="V1513" s="69"/>
      <c r="W1513" s="70"/>
      <c r="X1513" s="184"/>
      <c r="Y1513" s="184"/>
      <c r="Z1513" s="184"/>
      <c r="AA1513" s="184"/>
      <c r="AB1513" s="184"/>
      <c r="AC1513" s="184"/>
      <c r="AD1513" s="184"/>
      <c r="AE1513" s="184"/>
      <c r="AF1513" s="184"/>
      <c r="AG1513" s="184"/>
      <c r="AH1513" s="184"/>
      <c r="AI1513" s="184"/>
      <c r="AJ1513" s="184"/>
      <c r="AK1513" s="184"/>
      <c r="AL1513" s="184"/>
      <c r="AM1513" s="184"/>
      <c r="AN1513" s="184"/>
      <c r="AO1513" s="184"/>
      <c r="AP1513" s="184"/>
      <c r="AQ1513" s="184"/>
      <c r="AR1513" s="184"/>
      <c r="AS1513" s="184"/>
      <c r="AT1513" s="184"/>
      <c r="AU1513" s="184"/>
      <c r="AV1513" s="184"/>
      <c r="AW1513" s="184"/>
      <c r="AX1513" s="184"/>
      <c r="AY1513" s="184"/>
      <c r="AZ1513" s="184"/>
      <c r="BA1513" s="184"/>
      <c r="BB1513" s="184"/>
      <c r="BC1513" s="184"/>
      <c r="BD1513" s="184"/>
      <c r="BE1513" s="184"/>
      <c r="BF1513" s="184"/>
      <c r="BG1513" s="184"/>
      <c r="BH1513" s="184"/>
      <c r="BI1513" s="184"/>
      <c r="BJ1513" s="184"/>
      <c r="BK1513" s="184"/>
      <c r="BL1513" s="184"/>
      <c r="BM1513" s="184"/>
      <c r="BN1513" s="184"/>
      <c r="BO1513" s="184"/>
    </row>
    <row r="1514" spans="1:67" s="72" customFormat="1" ht="23.25" customHeight="1" outlineLevel="1">
      <c r="A1514" s="56">
        <f>A1513+1</f>
        <v>1484</v>
      </c>
      <c r="B1514" s="78" t="s">
        <v>3606</v>
      </c>
      <c r="C1514" s="78"/>
      <c r="D1514" s="85" t="s">
        <v>3607</v>
      </c>
      <c r="E1514" s="85">
        <v>34701000</v>
      </c>
      <c r="F1514" s="56">
        <v>1917</v>
      </c>
      <c r="G1514" s="56">
        <v>2</v>
      </c>
      <c r="H1514" s="56">
        <v>1</v>
      </c>
      <c r="I1514" s="86">
        <v>443.3</v>
      </c>
      <c r="J1514" s="86">
        <v>386.8</v>
      </c>
      <c r="K1514" s="56">
        <v>8</v>
      </c>
      <c r="L1514" s="56">
        <v>11</v>
      </c>
      <c r="M1514" s="56"/>
      <c r="N1514" s="56">
        <v>12</v>
      </c>
      <c r="O1514" s="56">
        <v>10</v>
      </c>
      <c r="P1514" s="56"/>
      <c r="Q1514" s="56"/>
      <c r="R1514" s="56">
        <v>8</v>
      </c>
      <c r="S1514" s="56"/>
      <c r="T1514" s="56"/>
      <c r="U1514" s="146" t="s">
        <v>373</v>
      </c>
      <c r="V1514" s="69"/>
      <c r="W1514" s="73"/>
      <c r="X1514" s="184"/>
      <c r="Y1514" s="184"/>
      <c r="Z1514" s="184"/>
      <c r="AA1514" s="184"/>
      <c r="AB1514" s="184"/>
      <c r="AC1514" s="184"/>
      <c r="AD1514" s="184"/>
      <c r="AE1514" s="184"/>
      <c r="AF1514" s="184"/>
      <c r="AG1514" s="184"/>
      <c r="AH1514" s="184"/>
      <c r="AI1514" s="184"/>
      <c r="AJ1514" s="184"/>
      <c r="AK1514" s="184"/>
      <c r="AL1514" s="184"/>
      <c r="AM1514" s="184"/>
      <c r="AN1514" s="184"/>
      <c r="AO1514" s="184"/>
      <c r="AP1514" s="184"/>
      <c r="AQ1514" s="184"/>
      <c r="AR1514" s="184"/>
      <c r="AS1514" s="184"/>
      <c r="AT1514" s="184"/>
      <c r="AU1514" s="184"/>
      <c r="AV1514" s="184"/>
      <c r="AW1514" s="184"/>
      <c r="AX1514" s="184"/>
      <c r="AY1514" s="184"/>
      <c r="AZ1514" s="184"/>
      <c r="BA1514" s="184"/>
      <c r="BB1514" s="184"/>
      <c r="BC1514" s="184"/>
      <c r="BD1514" s="184"/>
      <c r="BE1514" s="184"/>
      <c r="BF1514" s="184"/>
      <c r="BG1514" s="184"/>
      <c r="BH1514" s="184"/>
      <c r="BI1514" s="184"/>
      <c r="BJ1514" s="184"/>
      <c r="BK1514" s="184"/>
      <c r="BL1514" s="184"/>
      <c r="BM1514" s="184"/>
      <c r="BN1514" s="184"/>
      <c r="BO1514" s="184"/>
    </row>
    <row r="1515" spans="1:67" s="72" customFormat="1" ht="23.25" customHeight="1" outlineLevel="1">
      <c r="A1515" s="56">
        <f t="shared" si="31"/>
        <v>1485</v>
      </c>
      <c r="B1515" s="78" t="s">
        <v>3608</v>
      </c>
      <c r="C1515" s="78"/>
      <c r="D1515" s="85" t="s">
        <v>3609</v>
      </c>
      <c r="E1515" s="85">
        <v>34701000</v>
      </c>
      <c r="F1515" s="56">
        <v>1917</v>
      </c>
      <c r="G1515" s="56">
        <v>2</v>
      </c>
      <c r="H1515" s="56">
        <v>1</v>
      </c>
      <c r="I1515" s="86">
        <v>569.6</v>
      </c>
      <c r="J1515" s="86">
        <v>504.3</v>
      </c>
      <c r="K1515" s="56">
        <v>8</v>
      </c>
      <c r="L1515" s="56">
        <v>11</v>
      </c>
      <c r="M1515" s="56"/>
      <c r="N1515" s="56">
        <v>12</v>
      </c>
      <c r="O1515" s="56">
        <v>10</v>
      </c>
      <c r="P1515" s="56"/>
      <c r="Q1515" s="56"/>
      <c r="R1515" s="56">
        <v>8</v>
      </c>
      <c r="S1515" s="56"/>
      <c r="T1515" s="56"/>
      <c r="U1515" s="146" t="s">
        <v>373</v>
      </c>
      <c r="V1515" s="69"/>
      <c r="W1515" s="73"/>
      <c r="X1515" s="184"/>
      <c r="Y1515" s="184"/>
      <c r="Z1515" s="184"/>
      <c r="AA1515" s="184"/>
      <c r="AB1515" s="184"/>
      <c r="AC1515" s="184"/>
      <c r="AD1515" s="184"/>
      <c r="AE1515" s="184"/>
      <c r="AF1515" s="184"/>
      <c r="AG1515" s="184"/>
      <c r="AH1515" s="184"/>
      <c r="AI1515" s="184"/>
      <c r="AJ1515" s="184"/>
      <c r="AK1515" s="184"/>
      <c r="AL1515" s="184"/>
      <c r="AM1515" s="184"/>
      <c r="AN1515" s="184"/>
      <c r="AO1515" s="184"/>
      <c r="AP1515" s="184"/>
      <c r="AQ1515" s="184"/>
      <c r="AR1515" s="184"/>
      <c r="AS1515" s="184"/>
      <c r="AT1515" s="184"/>
      <c r="AU1515" s="184"/>
      <c r="AV1515" s="184"/>
      <c r="AW1515" s="184"/>
      <c r="AX1515" s="184"/>
      <c r="AY1515" s="184"/>
      <c r="AZ1515" s="184"/>
      <c r="BA1515" s="184"/>
      <c r="BB1515" s="184"/>
      <c r="BC1515" s="184"/>
      <c r="BD1515" s="184"/>
      <c r="BE1515" s="184"/>
      <c r="BF1515" s="184"/>
      <c r="BG1515" s="184"/>
      <c r="BH1515" s="184"/>
      <c r="BI1515" s="184"/>
      <c r="BJ1515" s="184"/>
      <c r="BK1515" s="184"/>
      <c r="BL1515" s="184"/>
      <c r="BM1515" s="184"/>
      <c r="BN1515" s="184"/>
      <c r="BO1515" s="184"/>
    </row>
    <row r="1516" spans="1:67" s="72" customFormat="1" ht="23.25" customHeight="1" outlineLevel="1">
      <c r="A1516" s="56">
        <f t="shared" si="31"/>
        <v>1486</v>
      </c>
      <c r="B1516" s="78" t="s">
        <v>3610</v>
      </c>
      <c r="C1516" s="78"/>
      <c r="D1516" s="85" t="s">
        <v>3611</v>
      </c>
      <c r="E1516" s="85">
        <v>34701000</v>
      </c>
      <c r="F1516" s="56">
        <v>1917</v>
      </c>
      <c r="G1516" s="56">
        <v>2</v>
      </c>
      <c r="H1516" s="56">
        <v>1</v>
      </c>
      <c r="I1516" s="86">
        <v>594.29999999999995</v>
      </c>
      <c r="J1516" s="86">
        <v>582.70000000000005</v>
      </c>
      <c r="K1516" s="56"/>
      <c r="L1516" s="56">
        <v>9</v>
      </c>
      <c r="M1516" s="56">
        <v>8</v>
      </c>
      <c r="N1516" s="56">
        <v>12</v>
      </c>
      <c r="O1516" s="56">
        <v>10</v>
      </c>
      <c r="P1516" s="56"/>
      <c r="Q1516" s="56"/>
      <c r="R1516" s="56"/>
      <c r="S1516" s="56">
        <v>8</v>
      </c>
      <c r="T1516" s="56"/>
      <c r="U1516" s="146" t="s">
        <v>3612</v>
      </c>
      <c r="V1516" s="69" t="s">
        <v>3613</v>
      </c>
      <c r="W1516" s="73"/>
      <c r="X1516" s="184"/>
      <c r="Y1516" s="184"/>
      <c r="Z1516" s="184"/>
      <c r="AA1516" s="184"/>
      <c r="AB1516" s="184"/>
      <c r="AC1516" s="184"/>
      <c r="AD1516" s="184"/>
      <c r="AE1516" s="184"/>
      <c r="AF1516" s="184"/>
      <c r="AG1516" s="184"/>
      <c r="AH1516" s="184"/>
      <c r="AI1516" s="184"/>
      <c r="AJ1516" s="184"/>
      <c r="AK1516" s="184"/>
      <c r="AL1516" s="184"/>
      <c r="AM1516" s="184"/>
      <c r="AN1516" s="184"/>
      <c r="AO1516" s="184"/>
      <c r="AP1516" s="184"/>
      <c r="AQ1516" s="184"/>
      <c r="AR1516" s="184"/>
      <c r="AS1516" s="184"/>
      <c r="AT1516" s="184"/>
      <c r="AU1516" s="184"/>
      <c r="AV1516" s="184"/>
      <c r="AW1516" s="184"/>
      <c r="AX1516" s="184"/>
      <c r="AY1516" s="184"/>
      <c r="AZ1516" s="184"/>
      <c r="BA1516" s="184"/>
      <c r="BB1516" s="184"/>
      <c r="BC1516" s="184"/>
      <c r="BD1516" s="184"/>
      <c r="BE1516" s="184"/>
      <c r="BF1516" s="184"/>
      <c r="BG1516" s="184"/>
      <c r="BH1516" s="184"/>
      <c r="BI1516" s="184"/>
      <c r="BJ1516" s="184"/>
      <c r="BK1516" s="184"/>
      <c r="BL1516" s="184"/>
      <c r="BM1516" s="184"/>
      <c r="BN1516" s="184"/>
      <c r="BO1516" s="184"/>
    </row>
    <row r="1517" spans="1:67" s="72" customFormat="1" ht="23.25" customHeight="1" outlineLevel="1">
      <c r="A1517" s="56">
        <f t="shared" si="31"/>
        <v>1487</v>
      </c>
      <c r="B1517" s="78" t="s">
        <v>3614</v>
      </c>
      <c r="C1517" s="56"/>
      <c r="D1517" s="85" t="s">
        <v>3615</v>
      </c>
      <c r="E1517" s="85">
        <v>34701000</v>
      </c>
      <c r="F1517" s="56">
        <v>2018</v>
      </c>
      <c r="G1517" s="56">
        <v>3</v>
      </c>
      <c r="H1517" s="56">
        <v>1</v>
      </c>
      <c r="I1517" s="86">
        <v>815.7</v>
      </c>
      <c r="J1517" s="86">
        <v>650.4</v>
      </c>
      <c r="K1517" s="56"/>
      <c r="L1517" s="56"/>
      <c r="M1517" s="56"/>
      <c r="N1517" s="56"/>
      <c r="O1517" s="56"/>
      <c r="P1517" s="56"/>
      <c r="Q1517" s="56">
        <v>8</v>
      </c>
      <c r="R1517" s="56">
        <v>12</v>
      </c>
      <c r="S1517" s="56"/>
      <c r="T1517" s="56">
        <v>8</v>
      </c>
      <c r="U1517" s="146"/>
      <c r="V1517" s="69"/>
      <c r="W1517" s="73"/>
      <c r="X1517" s="184"/>
      <c r="Y1517" s="184"/>
      <c r="Z1517" s="184"/>
      <c r="AA1517" s="184"/>
      <c r="AB1517" s="184"/>
      <c r="AC1517" s="184"/>
      <c r="AD1517" s="184"/>
      <c r="AE1517" s="184"/>
      <c r="AF1517" s="184"/>
      <c r="AG1517" s="184"/>
      <c r="AH1517" s="184"/>
      <c r="AI1517" s="184"/>
      <c r="AJ1517" s="184"/>
      <c r="AK1517" s="184"/>
      <c r="AL1517" s="184"/>
      <c r="AM1517" s="184"/>
      <c r="AN1517" s="184"/>
      <c r="AO1517" s="184"/>
      <c r="AP1517" s="184"/>
      <c r="AQ1517" s="184"/>
      <c r="AR1517" s="184"/>
      <c r="AS1517" s="184"/>
      <c r="AT1517" s="184"/>
      <c r="AU1517" s="184"/>
      <c r="AV1517" s="184"/>
      <c r="AW1517" s="184"/>
      <c r="AX1517" s="184"/>
      <c r="AY1517" s="184"/>
      <c r="AZ1517" s="184"/>
      <c r="BA1517" s="184"/>
      <c r="BB1517" s="184"/>
      <c r="BC1517" s="184"/>
      <c r="BD1517" s="184"/>
      <c r="BE1517" s="184"/>
      <c r="BF1517" s="184"/>
      <c r="BG1517" s="184"/>
      <c r="BH1517" s="184"/>
      <c r="BI1517" s="184"/>
      <c r="BJ1517" s="184"/>
      <c r="BK1517" s="184"/>
      <c r="BL1517" s="184"/>
      <c r="BM1517" s="184"/>
      <c r="BN1517" s="184"/>
      <c r="BO1517" s="184"/>
    </row>
    <row r="1518" spans="1:67" s="72" customFormat="1" ht="23.25" customHeight="1" outlineLevel="1">
      <c r="A1518" s="56">
        <f t="shared" si="31"/>
        <v>1488</v>
      </c>
      <c r="B1518" s="78" t="s">
        <v>3616</v>
      </c>
      <c r="C1518" s="78"/>
      <c r="D1518" s="85" t="s">
        <v>3617</v>
      </c>
      <c r="E1518" s="85">
        <v>34701000</v>
      </c>
      <c r="F1518" s="56">
        <v>1956</v>
      </c>
      <c r="G1518" s="56">
        <v>1</v>
      </c>
      <c r="H1518" s="56">
        <v>4</v>
      </c>
      <c r="I1518" s="86">
        <v>296.39999999999998</v>
      </c>
      <c r="J1518" s="86">
        <v>246.6</v>
      </c>
      <c r="K1518" s="56">
        <v>8</v>
      </c>
      <c r="L1518" s="56">
        <v>12</v>
      </c>
      <c r="M1518" s="56">
        <v>10</v>
      </c>
      <c r="N1518" s="56"/>
      <c r="O1518" s="56"/>
      <c r="P1518" s="56"/>
      <c r="Q1518" s="56"/>
      <c r="R1518" s="56">
        <v>8</v>
      </c>
      <c r="S1518" s="56">
        <v>12</v>
      </c>
      <c r="T1518" s="56"/>
      <c r="U1518" s="146" t="s">
        <v>373</v>
      </c>
      <c r="V1518" s="69"/>
      <c r="W1518" s="73"/>
      <c r="X1518" s="184"/>
      <c r="Y1518" s="184"/>
      <c r="Z1518" s="184"/>
      <c r="AA1518" s="184"/>
      <c r="AB1518" s="184"/>
      <c r="AC1518" s="184"/>
      <c r="AD1518" s="184"/>
      <c r="AE1518" s="184"/>
      <c r="AF1518" s="184"/>
      <c r="AG1518" s="184"/>
      <c r="AH1518" s="184"/>
      <c r="AI1518" s="184"/>
      <c r="AJ1518" s="184"/>
      <c r="AK1518" s="184"/>
      <c r="AL1518" s="184"/>
      <c r="AM1518" s="184"/>
      <c r="AN1518" s="184"/>
      <c r="AO1518" s="184"/>
      <c r="AP1518" s="184"/>
      <c r="AQ1518" s="184"/>
      <c r="AR1518" s="184"/>
      <c r="AS1518" s="184"/>
      <c r="AT1518" s="184"/>
      <c r="AU1518" s="184"/>
      <c r="AV1518" s="184"/>
      <c r="AW1518" s="184"/>
      <c r="AX1518" s="184"/>
      <c r="AY1518" s="184"/>
      <c r="AZ1518" s="184"/>
      <c r="BA1518" s="184"/>
      <c r="BB1518" s="184"/>
      <c r="BC1518" s="184"/>
      <c r="BD1518" s="184"/>
      <c r="BE1518" s="184"/>
      <c r="BF1518" s="184"/>
      <c r="BG1518" s="184"/>
      <c r="BH1518" s="184"/>
      <c r="BI1518" s="184"/>
      <c r="BJ1518" s="184"/>
      <c r="BK1518" s="184"/>
      <c r="BL1518" s="184"/>
      <c r="BM1518" s="184"/>
      <c r="BN1518" s="184"/>
      <c r="BO1518" s="184"/>
    </row>
    <row r="1519" spans="1:67" s="72" customFormat="1" ht="23.25" customHeight="1" outlineLevel="1">
      <c r="A1519" s="56">
        <f t="shared" si="31"/>
        <v>1489</v>
      </c>
      <c r="B1519" s="78" t="s">
        <v>3618</v>
      </c>
      <c r="C1519" s="78"/>
      <c r="D1519" s="85" t="s">
        <v>3619</v>
      </c>
      <c r="E1519" s="85">
        <v>34701000</v>
      </c>
      <c r="F1519" s="56">
        <v>2016</v>
      </c>
      <c r="G1519" s="56">
        <v>3</v>
      </c>
      <c r="H1519" s="56">
        <v>1</v>
      </c>
      <c r="I1519" s="86">
        <v>558.79999999999995</v>
      </c>
      <c r="J1519" s="86">
        <v>414.3</v>
      </c>
      <c r="K1519" s="56"/>
      <c r="L1519" s="56"/>
      <c r="M1519" s="56"/>
      <c r="N1519" s="56"/>
      <c r="O1519" s="56"/>
      <c r="P1519" s="56"/>
      <c r="Q1519" s="56"/>
      <c r="R1519" s="56">
        <v>8</v>
      </c>
      <c r="S1519" s="56">
        <v>12</v>
      </c>
      <c r="T1519" s="56">
        <v>10</v>
      </c>
      <c r="U1519" s="147"/>
      <c r="V1519" s="69"/>
      <c r="W1519" s="73"/>
      <c r="X1519" s="184"/>
      <c r="Y1519" s="184"/>
      <c r="Z1519" s="184"/>
      <c r="AA1519" s="184"/>
      <c r="AB1519" s="184"/>
      <c r="AC1519" s="184"/>
      <c r="AD1519" s="184"/>
      <c r="AE1519" s="184"/>
      <c r="AF1519" s="184"/>
      <c r="AG1519" s="184"/>
      <c r="AH1519" s="184"/>
      <c r="AI1519" s="184"/>
      <c r="AJ1519" s="184"/>
      <c r="AK1519" s="184"/>
      <c r="AL1519" s="184"/>
      <c r="AM1519" s="184"/>
      <c r="AN1519" s="184"/>
      <c r="AO1519" s="184"/>
      <c r="AP1519" s="184"/>
      <c r="AQ1519" s="184"/>
      <c r="AR1519" s="184"/>
      <c r="AS1519" s="184"/>
      <c r="AT1519" s="184"/>
      <c r="AU1519" s="184"/>
      <c r="AV1519" s="184"/>
      <c r="AW1519" s="184"/>
      <c r="AX1519" s="184"/>
      <c r="AY1519" s="184"/>
      <c r="AZ1519" s="184"/>
      <c r="BA1519" s="184"/>
      <c r="BB1519" s="184"/>
      <c r="BC1519" s="184"/>
      <c r="BD1519" s="184"/>
      <c r="BE1519" s="184"/>
      <c r="BF1519" s="184"/>
      <c r="BG1519" s="184"/>
      <c r="BH1519" s="184"/>
      <c r="BI1519" s="184"/>
      <c r="BJ1519" s="184"/>
      <c r="BK1519" s="184"/>
      <c r="BL1519" s="184"/>
      <c r="BM1519" s="184"/>
      <c r="BN1519" s="184"/>
      <c r="BO1519" s="184"/>
    </row>
    <row r="1520" spans="1:67" s="72" customFormat="1" ht="23.25" customHeight="1" outlineLevel="1">
      <c r="A1520" s="56">
        <f t="shared" si="31"/>
        <v>1490</v>
      </c>
      <c r="B1520" s="78" t="s">
        <v>3620</v>
      </c>
      <c r="C1520" s="78"/>
      <c r="D1520" s="85" t="s">
        <v>3621</v>
      </c>
      <c r="E1520" s="85">
        <v>34701000</v>
      </c>
      <c r="F1520" s="56">
        <v>1995</v>
      </c>
      <c r="G1520" s="56">
        <v>10</v>
      </c>
      <c r="H1520" s="56">
        <v>3</v>
      </c>
      <c r="I1520" s="86">
        <v>6856.9</v>
      </c>
      <c r="J1520" s="86">
        <v>6388.9</v>
      </c>
      <c r="K1520" s="56"/>
      <c r="L1520" s="56" t="s">
        <v>1401</v>
      </c>
      <c r="M1520" s="56"/>
      <c r="N1520" s="56">
        <v>6</v>
      </c>
      <c r="O1520" s="56"/>
      <c r="P1520" s="56">
        <v>10</v>
      </c>
      <c r="Q1520" s="56">
        <v>9</v>
      </c>
      <c r="R1520" s="56">
        <v>11</v>
      </c>
      <c r="S1520" s="56">
        <v>12</v>
      </c>
      <c r="T1520" s="56"/>
      <c r="U1520" s="146" t="s">
        <v>3622</v>
      </c>
      <c r="V1520" s="69" t="s">
        <v>3623</v>
      </c>
      <c r="W1520" s="73"/>
      <c r="X1520" s="184"/>
      <c r="Y1520" s="184"/>
      <c r="Z1520" s="184"/>
      <c r="AA1520" s="184"/>
      <c r="AB1520" s="184"/>
      <c r="AC1520" s="184"/>
      <c r="AD1520" s="184"/>
      <c r="AE1520" s="184"/>
      <c r="AF1520" s="184"/>
      <c r="AG1520" s="184"/>
      <c r="AH1520" s="184"/>
      <c r="AI1520" s="184"/>
      <c r="AJ1520" s="184"/>
      <c r="AK1520" s="184"/>
      <c r="AL1520" s="184"/>
      <c r="AM1520" s="184"/>
      <c r="AN1520" s="184"/>
      <c r="AO1520" s="184"/>
      <c r="AP1520" s="184"/>
      <c r="AQ1520" s="184"/>
      <c r="AR1520" s="184"/>
      <c r="AS1520" s="184"/>
      <c r="AT1520" s="184"/>
      <c r="AU1520" s="184"/>
      <c r="AV1520" s="184"/>
      <c r="AW1520" s="184"/>
      <c r="AX1520" s="184"/>
      <c r="AY1520" s="184"/>
      <c r="AZ1520" s="184"/>
      <c r="BA1520" s="184"/>
      <c r="BB1520" s="184"/>
      <c r="BC1520" s="184"/>
      <c r="BD1520" s="184"/>
      <c r="BE1520" s="184"/>
      <c r="BF1520" s="184"/>
      <c r="BG1520" s="184"/>
      <c r="BH1520" s="184"/>
      <c r="BI1520" s="184"/>
      <c r="BJ1520" s="184"/>
      <c r="BK1520" s="184"/>
      <c r="BL1520" s="184"/>
      <c r="BM1520" s="184"/>
      <c r="BN1520" s="184"/>
      <c r="BO1520" s="184"/>
    </row>
    <row r="1521" spans="1:313" s="72" customFormat="1" ht="23.25" customHeight="1" outlineLevel="1">
      <c r="A1521" s="56">
        <f t="shared" si="31"/>
        <v>1491</v>
      </c>
      <c r="B1521" s="78" t="s">
        <v>3624</v>
      </c>
      <c r="C1521" s="78"/>
      <c r="D1521" s="85" t="s">
        <v>3625</v>
      </c>
      <c r="E1521" s="85">
        <v>34701000</v>
      </c>
      <c r="F1521" s="56">
        <v>2000</v>
      </c>
      <c r="G1521" s="56">
        <v>10</v>
      </c>
      <c r="H1521" s="56">
        <v>3</v>
      </c>
      <c r="I1521" s="86">
        <v>7266.2</v>
      </c>
      <c r="J1521" s="86">
        <v>6395.8</v>
      </c>
      <c r="K1521" s="56"/>
      <c r="L1521" s="56" t="s">
        <v>302</v>
      </c>
      <c r="M1521" s="56">
        <v>10</v>
      </c>
      <c r="N1521" s="56">
        <v>6</v>
      </c>
      <c r="O1521" s="56"/>
      <c r="P1521" s="56">
        <v>11</v>
      </c>
      <c r="Q1521" s="56"/>
      <c r="R1521" s="56"/>
      <c r="S1521" s="56">
        <v>12</v>
      </c>
      <c r="T1521" s="56"/>
      <c r="U1521" s="146" t="s">
        <v>3626</v>
      </c>
      <c r="V1521" s="69"/>
      <c r="W1521" s="73"/>
      <c r="X1521" s="184"/>
      <c r="Y1521" s="184"/>
      <c r="Z1521" s="184"/>
      <c r="AA1521" s="184"/>
      <c r="AB1521" s="184"/>
      <c r="AC1521" s="184"/>
      <c r="AD1521" s="184"/>
      <c r="AE1521" s="184"/>
      <c r="AF1521" s="184"/>
      <c r="AG1521" s="184"/>
      <c r="AH1521" s="184"/>
      <c r="AI1521" s="184"/>
      <c r="AJ1521" s="184"/>
      <c r="AK1521" s="184"/>
      <c r="AL1521" s="184"/>
      <c r="AM1521" s="184"/>
      <c r="AN1521" s="184"/>
      <c r="AO1521" s="184"/>
      <c r="AP1521" s="184"/>
      <c r="AQ1521" s="184"/>
      <c r="AR1521" s="184"/>
      <c r="AS1521" s="184"/>
      <c r="AT1521" s="184"/>
      <c r="AU1521" s="184"/>
      <c r="AV1521" s="184"/>
      <c r="AW1521" s="184"/>
      <c r="AX1521" s="184"/>
      <c r="AY1521" s="184"/>
      <c r="AZ1521" s="184"/>
      <c r="BA1521" s="184"/>
      <c r="BB1521" s="184"/>
      <c r="BC1521" s="184"/>
      <c r="BD1521" s="184"/>
      <c r="BE1521" s="184"/>
      <c r="BF1521" s="184"/>
      <c r="BG1521" s="184"/>
      <c r="BH1521" s="184"/>
      <c r="BI1521" s="184"/>
      <c r="BJ1521" s="184"/>
      <c r="BK1521" s="184"/>
      <c r="BL1521" s="184"/>
      <c r="BM1521" s="184"/>
      <c r="BN1521" s="184"/>
      <c r="BO1521" s="184"/>
    </row>
    <row r="1522" spans="1:313" s="71" customFormat="1" ht="23.25" customHeight="1" outlineLevel="1">
      <c r="A1522" s="56">
        <f t="shared" si="31"/>
        <v>1492</v>
      </c>
      <c r="B1522" s="78" t="s">
        <v>3627</v>
      </c>
      <c r="C1522" s="78"/>
      <c r="D1522" s="85" t="s">
        <v>3628</v>
      </c>
      <c r="E1522" s="85">
        <v>34701000</v>
      </c>
      <c r="F1522" s="56">
        <v>2020</v>
      </c>
      <c r="G1522" s="56">
        <v>4</v>
      </c>
      <c r="H1522" s="56">
        <v>2</v>
      </c>
      <c r="I1522" s="86">
        <v>1538.5</v>
      </c>
      <c r="J1522" s="86">
        <v>1137.5999999999999</v>
      </c>
      <c r="K1522" s="56"/>
      <c r="L1522" s="56"/>
      <c r="M1522" s="56"/>
      <c r="N1522" s="56"/>
      <c r="O1522" s="56"/>
      <c r="P1522" s="56"/>
      <c r="Q1522" s="56"/>
      <c r="R1522" s="56"/>
      <c r="S1522" s="56"/>
      <c r="T1522" s="56">
        <v>12</v>
      </c>
      <c r="U1522" s="150" t="s">
        <v>1929</v>
      </c>
      <c r="V1522" s="69"/>
      <c r="W1522" s="70"/>
      <c r="X1522" s="184"/>
      <c r="Y1522" s="184"/>
      <c r="Z1522" s="184"/>
      <c r="AA1522" s="184"/>
      <c r="AB1522" s="184"/>
      <c r="AC1522" s="184"/>
      <c r="AD1522" s="184"/>
      <c r="AE1522" s="184"/>
      <c r="AF1522" s="184"/>
      <c r="AG1522" s="184"/>
      <c r="AH1522" s="184"/>
      <c r="AI1522" s="184"/>
      <c r="AJ1522" s="184"/>
      <c r="AK1522" s="184"/>
      <c r="AL1522" s="184"/>
      <c r="AM1522" s="184"/>
      <c r="AN1522" s="184"/>
      <c r="AO1522" s="184"/>
      <c r="AP1522" s="184"/>
      <c r="AQ1522" s="184"/>
      <c r="AR1522" s="184"/>
      <c r="AS1522" s="184"/>
      <c r="AT1522" s="184"/>
      <c r="AU1522" s="184"/>
      <c r="AV1522" s="184"/>
      <c r="AW1522" s="184"/>
      <c r="AX1522" s="184"/>
      <c r="AY1522" s="184"/>
      <c r="AZ1522" s="184"/>
      <c r="BA1522" s="184"/>
      <c r="BB1522" s="184"/>
      <c r="BC1522" s="184"/>
      <c r="BD1522" s="184"/>
      <c r="BE1522" s="184"/>
      <c r="BF1522" s="184"/>
      <c r="BG1522" s="184"/>
      <c r="BH1522" s="184"/>
      <c r="BI1522" s="184"/>
      <c r="BJ1522" s="184"/>
      <c r="BK1522" s="184"/>
      <c r="BL1522" s="184"/>
      <c r="BM1522" s="184"/>
      <c r="BN1522" s="184"/>
      <c r="BO1522" s="184"/>
    </row>
    <row r="1523" spans="1:313" s="72" customFormat="1" ht="23.25" customHeight="1" outlineLevel="1">
      <c r="A1523" s="56">
        <f t="shared" si="31"/>
        <v>1493</v>
      </c>
      <c r="B1523" s="85" t="s">
        <v>3629</v>
      </c>
      <c r="C1523" s="85"/>
      <c r="D1523" s="85" t="s">
        <v>3630</v>
      </c>
      <c r="E1523" s="85">
        <v>34701000</v>
      </c>
      <c r="F1523" s="56">
        <v>2019</v>
      </c>
      <c r="G1523" s="56">
        <v>3</v>
      </c>
      <c r="H1523" s="56">
        <v>3</v>
      </c>
      <c r="I1523" s="86">
        <v>2788</v>
      </c>
      <c r="J1523" s="86">
        <v>2377.6</v>
      </c>
      <c r="K1523" s="56"/>
      <c r="L1523" s="56"/>
      <c r="M1523" s="56"/>
      <c r="N1523" s="56"/>
      <c r="O1523" s="56"/>
      <c r="P1523" s="56">
        <v>9</v>
      </c>
      <c r="Q1523" s="56"/>
      <c r="R1523" s="56"/>
      <c r="S1523" s="56"/>
      <c r="T1523" s="56">
        <v>12</v>
      </c>
      <c r="U1523" s="144" t="s">
        <v>1857</v>
      </c>
      <c r="V1523" s="69"/>
      <c r="W1523" s="70"/>
      <c r="X1523" s="184"/>
      <c r="Y1523" s="184"/>
      <c r="Z1523" s="184"/>
      <c r="AA1523" s="184"/>
      <c r="AB1523" s="184"/>
      <c r="AC1523" s="184"/>
      <c r="AD1523" s="184"/>
      <c r="AE1523" s="184"/>
      <c r="AF1523" s="184"/>
      <c r="AG1523" s="184"/>
      <c r="AH1523" s="184"/>
      <c r="AI1523" s="184"/>
      <c r="AJ1523" s="184"/>
      <c r="AK1523" s="184"/>
      <c r="AL1523" s="184"/>
      <c r="AM1523" s="184"/>
      <c r="AN1523" s="184"/>
      <c r="AO1523" s="184"/>
      <c r="AP1523" s="184"/>
      <c r="AQ1523" s="184"/>
      <c r="AR1523" s="184"/>
      <c r="AS1523" s="184"/>
      <c r="AT1523" s="184"/>
      <c r="AU1523" s="184"/>
      <c r="AV1523" s="184"/>
      <c r="AW1523" s="184"/>
      <c r="AX1523" s="184"/>
      <c r="AY1523" s="184"/>
      <c r="AZ1523" s="184"/>
      <c r="BA1523" s="184"/>
      <c r="BB1523" s="184"/>
      <c r="BC1523" s="184"/>
      <c r="BD1523" s="184"/>
      <c r="BE1523" s="184"/>
      <c r="BF1523" s="184"/>
      <c r="BG1523" s="184"/>
      <c r="BH1523" s="184"/>
      <c r="BI1523" s="184"/>
      <c r="BJ1523" s="184"/>
      <c r="BK1523" s="184"/>
      <c r="BL1523" s="184"/>
      <c r="BM1523" s="184"/>
      <c r="BN1523" s="184"/>
      <c r="BO1523" s="184"/>
      <c r="BP1523" s="71"/>
      <c r="BQ1523" s="71"/>
      <c r="BR1523" s="71"/>
      <c r="BS1523" s="71"/>
      <c r="BT1523" s="71"/>
      <c r="BU1523" s="71"/>
      <c r="BV1523" s="71"/>
      <c r="BW1523" s="71"/>
      <c r="BX1523" s="71"/>
      <c r="BY1523" s="71"/>
      <c r="BZ1523" s="71"/>
      <c r="CA1523" s="71"/>
      <c r="CB1523" s="71"/>
      <c r="CC1523" s="71"/>
      <c r="CD1523" s="71"/>
      <c r="CE1523" s="71"/>
      <c r="CF1523" s="71"/>
      <c r="CG1523" s="71"/>
      <c r="CH1523" s="71"/>
      <c r="CI1523" s="71"/>
      <c r="CJ1523" s="71"/>
      <c r="CK1523" s="71"/>
      <c r="CL1523" s="71"/>
      <c r="CM1523" s="71"/>
      <c r="CN1523" s="71"/>
      <c r="CO1523" s="71"/>
      <c r="CP1523" s="71"/>
      <c r="CQ1523" s="71"/>
      <c r="CR1523" s="71"/>
      <c r="CS1523" s="71"/>
      <c r="CT1523" s="71"/>
      <c r="CU1523" s="71"/>
      <c r="CV1523" s="71"/>
      <c r="CW1523" s="71"/>
      <c r="CX1523" s="71"/>
      <c r="CY1523" s="71"/>
      <c r="CZ1523" s="71"/>
      <c r="DA1523" s="71"/>
      <c r="DB1523" s="71"/>
      <c r="DC1523" s="71"/>
      <c r="DD1523" s="71"/>
      <c r="DE1523" s="71"/>
      <c r="DF1523" s="71"/>
      <c r="DG1523" s="71"/>
      <c r="DH1523" s="71"/>
      <c r="DI1523" s="71"/>
      <c r="DJ1523" s="71"/>
      <c r="DK1523" s="71"/>
      <c r="DL1523" s="71"/>
      <c r="DM1523" s="71"/>
      <c r="DN1523" s="71"/>
      <c r="DO1523" s="71"/>
      <c r="DP1523" s="71"/>
      <c r="DQ1523" s="71"/>
      <c r="DR1523" s="71"/>
      <c r="DS1523" s="71"/>
      <c r="DT1523" s="71"/>
      <c r="DU1523" s="71"/>
      <c r="DV1523" s="71"/>
      <c r="DW1523" s="71"/>
      <c r="DX1523" s="71"/>
      <c r="DY1523" s="71"/>
      <c r="DZ1523" s="71"/>
      <c r="EA1523" s="71"/>
      <c r="EB1523" s="71"/>
      <c r="EC1523" s="71"/>
      <c r="ED1523" s="71"/>
      <c r="EE1523" s="71"/>
      <c r="EF1523" s="71"/>
      <c r="EG1523" s="71"/>
      <c r="EH1523" s="71"/>
      <c r="EI1523" s="71"/>
      <c r="EJ1523" s="71"/>
      <c r="EK1523" s="71"/>
      <c r="EL1523" s="71"/>
      <c r="EM1523" s="71"/>
      <c r="EN1523" s="71"/>
      <c r="EO1523" s="71"/>
      <c r="EP1523" s="71"/>
      <c r="EQ1523" s="71"/>
      <c r="ER1523" s="71"/>
      <c r="ES1523" s="71"/>
      <c r="ET1523" s="71"/>
      <c r="EU1523" s="71"/>
      <c r="EV1523" s="71"/>
      <c r="EW1523" s="71"/>
      <c r="EX1523" s="71"/>
      <c r="EY1523" s="71"/>
      <c r="EZ1523" s="71"/>
      <c r="FA1523" s="71"/>
      <c r="FB1523" s="71"/>
      <c r="FC1523" s="71"/>
      <c r="FD1523" s="71"/>
      <c r="FE1523" s="71"/>
      <c r="FF1523" s="71"/>
      <c r="FG1523" s="71"/>
      <c r="FH1523" s="71"/>
      <c r="FI1523" s="71"/>
      <c r="FJ1523" s="71"/>
      <c r="FK1523" s="71"/>
      <c r="FL1523" s="71"/>
      <c r="FM1523" s="71"/>
      <c r="FN1523" s="71"/>
      <c r="FO1523" s="71"/>
      <c r="FP1523" s="71"/>
      <c r="FQ1523" s="71"/>
      <c r="FR1523" s="71"/>
      <c r="FS1523" s="71"/>
      <c r="FT1523" s="71"/>
      <c r="FU1523" s="71"/>
      <c r="FV1523" s="71"/>
      <c r="FW1523" s="71"/>
      <c r="FX1523" s="71"/>
      <c r="FY1523" s="71"/>
      <c r="FZ1523" s="71"/>
      <c r="GA1523" s="71"/>
      <c r="GB1523" s="71"/>
      <c r="GC1523" s="71"/>
      <c r="GD1523" s="71"/>
      <c r="GE1523" s="71"/>
      <c r="GF1523" s="71"/>
      <c r="GG1523" s="71"/>
      <c r="GH1523" s="71"/>
      <c r="GI1523" s="71"/>
      <c r="GJ1523" s="71"/>
      <c r="GK1523" s="71"/>
      <c r="GL1523" s="71"/>
      <c r="GM1523" s="71"/>
      <c r="GN1523" s="71"/>
      <c r="GO1523" s="71"/>
      <c r="GP1523" s="71"/>
      <c r="GQ1523" s="71"/>
      <c r="GR1523" s="71"/>
      <c r="GS1523" s="71"/>
      <c r="GT1523" s="71"/>
      <c r="GU1523" s="71"/>
      <c r="GV1523" s="71"/>
      <c r="GW1523" s="71"/>
      <c r="GX1523" s="71"/>
      <c r="GY1523" s="71"/>
      <c r="GZ1523" s="71"/>
      <c r="HA1523" s="71"/>
      <c r="HB1523" s="71"/>
      <c r="HC1523" s="71"/>
      <c r="HD1523" s="71"/>
      <c r="HE1523" s="71"/>
      <c r="HF1523" s="71"/>
      <c r="HG1523" s="71"/>
      <c r="HH1523" s="71"/>
      <c r="HI1523" s="71"/>
      <c r="HJ1523" s="71"/>
      <c r="HK1523" s="71"/>
      <c r="HL1523" s="71"/>
      <c r="HM1523" s="71"/>
      <c r="HN1523" s="71"/>
      <c r="HO1523" s="71"/>
      <c r="HP1523" s="71"/>
      <c r="HQ1523" s="71"/>
      <c r="HR1523" s="71"/>
      <c r="HS1523" s="71"/>
      <c r="HT1523" s="71"/>
      <c r="HU1523" s="71"/>
      <c r="HV1523" s="71"/>
      <c r="HW1523" s="71"/>
      <c r="HX1523" s="71"/>
      <c r="HY1523" s="71"/>
      <c r="HZ1523" s="71"/>
      <c r="IA1523" s="71"/>
      <c r="IB1523" s="71"/>
      <c r="IC1523" s="71"/>
      <c r="ID1523" s="71"/>
      <c r="IE1523" s="71"/>
      <c r="IF1523" s="71"/>
      <c r="IG1523" s="71"/>
      <c r="IH1523" s="71"/>
      <c r="II1523" s="71"/>
      <c r="IJ1523" s="71"/>
      <c r="IK1523" s="71"/>
      <c r="IL1523" s="71"/>
      <c r="IM1523" s="71"/>
      <c r="IN1523" s="71"/>
      <c r="IO1523" s="71"/>
      <c r="IP1523" s="71"/>
      <c r="IQ1523" s="71"/>
      <c r="IR1523" s="71"/>
      <c r="IS1523" s="71"/>
      <c r="IT1523" s="71"/>
      <c r="IU1523" s="71"/>
      <c r="IV1523" s="71"/>
      <c r="IW1523" s="71"/>
      <c r="IX1523" s="71"/>
      <c r="IY1523" s="71"/>
      <c r="IZ1523" s="71"/>
      <c r="JA1523" s="71"/>
      <c r="JB1523" s="71"/>
      <c r="JC1523" s="71"/>
      <c r="JD1523" s="71"/>
      <c r="JE1523" s="71"/>
      <c r="JF1523" s="71"/>
      <c r="JG1523" s="71"/>
      <c r="JH1523" s="71"/>
      <c r="JI1523" s="71"/>
      <c r="JJ1523" s="71"/>
      <c r="JK1523" s="71"/>
      <c r="JL1523" s="71"/>
      <c r="JM1523" s="71"/>
      <c r="JN1523" s="71"/>
      <c r="JO1523" s="71"/>
      <c r="JP1523" s="71"/>
      <c r="JQ1523" s="71"/>
      <c r="JR1523" s="71"/>
      <c r="JS1523" s="71"/>
      <c r="JT1523" s="71"/>
      <c r="JU1523" s="71"/>
      <c r="JV1523" s="71"/>
      <c r="JW1523" s="71"/>
      <c r="JX1523" s="71"/>
      <c r="JY1523" s="71"/>
      <c r="JZ1523" s="71"/>
      <c r="KA1523" s="71"/>
      <c r="KB1523" s="71"/>
      <c r="KC1523" s="71"/>
      <c r="KD1523" s="71"/>
      <c r="KE1523" s="71"/>
      <c r="KF1523" s="71"/>
      <c r="KG1523" s="71"/>
      <c r="KH1523" s="71"/>
      <c r="KI1523" s="71"/>
      <c r="KJ1523" s="71"/>
      <c r="KK1523" s="71"/>
      <c r="KL1523" s="71"/>
      <c r="KM1523" s="71"/>
      <c r="KN1523" s="71"/>
      <c r="KO1523" s="71"/>
      <c r="KP1523" s="71"/>
      <c r="KQ1523" s="71"/>
      <c r="KR1523" s="71"/>
      <c r="KS1523" s="71"/>
      <c r="KT1523" s="71"/>
      <c r="KU1523" s="71"/>
      <c r="KV1523" s="71"/>
      <c r="KW1523" s="71"/>
      <c r="KX1523" s="71"/>
      <c r="KY1523" s="71"/>
      <c r="KZ1523" s="71"/>
      <c r="LA1523" s="71"/>
    </row>
    <row r="1524" spans="1:313" s="72" customFormat="1" ht="23.25" customHeight="1" outlineLevel="1">
      <c r="A1524" s="56">
        <f t="shared" si="31"/>
        <v>1494</v>
      </c>
      <c r="B1524" s="85" t="s">
        <v>11948</v>
      </c>
      <c r="C1524" s="85"/>
      <c r="D1524" s="85" t="s">
        <v>11949</v>
      </c>
      <c r="E1524" s="85">
        <v>34701000</v>
      </c>
      <c r="F1524" s="56">
        <v>2024</v>
      </c>
      <c r="G1524" s="56">
        <v>10</v>
      </c>
      <c r="H1524" s="56">
        <v>4</v>
      </c>
      <c r="I1524" s="86">
        <v>11060</v>
      </c>
      <c r="J1524" s="86">
        <v>7408.9</v>
      </c>
      <c r="K1524" s="56"/>
      <c r="L1524" s="56"/>
      <c r="M1524" s="56"/>
      <c r="N1524" s="56"/>
      <c r="O1524" s="56"/>
      <c r="P1524" s="56"/>
      <c r="Q1524" s="56"/>
      <c r="R1524" s="56"/>
      <c r="S1524" s="56"/>
      <c r="T1524" s="56">
        <v>12</v>
      </c>
      <c r="U1524" s="144"/>
      <c r="V1524" s="69"/>
      <c r="W1524" s="70"/>
      <c r="X1524" s="184"/>
      <c r="Y1524" s="184"/>
      <c r="Z1524" s="184"/>
      <c r="AA1524" s="184"/>
      <c r="AB1524" s="184"/>
      <c r="AC1524" s="184"/>
      <c r="AD1524" s="184"/>
      <c r="AE1524" s="184"/>
      <c r="AF1524" s="184"/>
      <c r="AG1524" s="184"/>
      <c r="AH1524" s="184"/>
      <c r="AI1524" s="184"/>
      <c r="AJ1524" s="184"/>
      <c r="AK1524" s="184"/>
      <c r="AL1524" s="184"/>
      <c r="AM1524" s="184"/>
      <c r="AN1524" s="184"/>
      <c r="AO1524" s="184"/>
      <c r="AP1524" s="184"/>
      <c r="AQ1524" s="184"/>
      <c r="AR1524" s="184"/>
      <c r="AS1524" s="184"/>
      <c r="AT1524" s="184"/>
      <c r="AU1524" s="184"/>
      <c r="AV1524" s="184"/>
      <c r="AW1524" s="184"/>
      <c r="AX1524" s="184"/>
      <c r="AY1524" s="184"/>
      <c r="AZ1524" s="184"/>
      <c r="BA1524" s="184"/>
      <c r="BB1524" s="184"/>
      <c r="BC1524" s="184"/>
      <c r="BD1524" s="184"/>
      <c r="BE1524" s="184"/>
      <c r="BF1524" s="184"/>
      <c r="BG1524" s="184"/>
      <c r="BH1524" s="184"/>
      <c r="BI1524" s="184"/>
      <c r="BJ1524" s="184"/>
      <c r="BK1524" s="184"/>
      <c r="BL1524" s="184"/>
      <c r="BM1524" s="184"/>
      <c r="BN1524" s="184"/>
      <c r="BO1524" s="184"/>
      <c r="BP1524" s="71"/>
      <c r="BQ1524" s="71"/>
      <c r="BR1524" s="71"/>
      <c r="BS1524" s="71"/>
      <c r="BT1524" s="71"/>
      <c r="BU1524" s="71"/>
      <c r="BV1524" s="71"/>
      <c r="BW1524" s="71"/>
      <c r="BX1524" s="71"/>
      <c r="BY1524" s="71"/>
      <c r="BZ1524" s="71"/>
      <c r="CA1524" s="71"/>
      <c r="CB1524" s="71"/>
      <c r="CC1524" s="71"/>
      <c r="CD1524" s="71"/>
      <c r="CE1524" s="71"/>
      <c r="CF1524" s="71"/>
      <c r="CG1524" s="71"/>
      <c r="CH1524" s="71"/>
      <c r="CI1524" s="71"/>
      <c r="CJ1524" s="71"/>
      <c r="CK1524" s="71"/>
      <c r="CL1524" s="71"/>
      <c r="CM1524" s="71"/>
      <c r="CN1524" s="71"/>
      <c r="CO1524" s="71"/>
      <c r="CP1524" s="71"/>
      <c r="CQ1524" s="71"/>
      <c r="CR1524" s="71"/>
      <c r="CS1524" s="71"/>
      <c r="CT1524" s="71"/>
      <c r="CU1524" s="71"/>
      <c r="CV1524" s="71"/>
      <c r="CW1524" s="71"/>
      <c r="CX1524" s="71"/>
      <c r="CY1524" s="71"/>
      <c r="CZ1524" s="71"/>
      <c r="DA1524" s="71"/>
      <c r="DB1524" s="71"/>
      <c r="DC1524" s="71"/>
      <c r="DD1524" s="71"/>
      <c r="DE1524" s="71"/>
      <c r="DF1524" s="71"/>
      <c r="DG1524" s="71"/>
      <c r="DH1524" s="71"/>
      <c r="DI1524" s="71"/>
      <c r="DJ1524" s="71"/>
      <c r="DK1524" s="71"/>
      <c r="DL1524" s="71"/>
      <c r="DM1524" s="71"/>
      <c r="DN1524" s="71"/>
      <c r="DO1524" s="71"/>
      <c r="DP1524" s="71"/>
      <c r="DQ1524" s="71"/>
      <c r="DR1524" s="71"/>
      <c r="DS1524" s="71"/>
      <c r="DT1524" s="71"/>
      <c r="DU1524" s="71"/>
      <c r="DV1524" s="71"/>
      <c r="DW1524" s="71"/>
      <c r="DX1524" s="71"/>
      <c r="DY1524" s="71"/>
      <c r="DZ1524" s="71"/>
      <c r="EA1524" s="71"/>
      <c r="EB1524" s="71"/>
      <c r="EC1524" s="71"/>
      <c r="ED1524" s="71"/>
      <c r="EE1524" s="71"/>
      <c r="EF1524" s="71"/>
      <c r="EG1524" s="71"/>
      <c r="EH1524" s="71"/>
      <c r="EI1524" s="71"/>
      <c r="EJ1524" s="71"/>
      <c r="EK1524" s="71"/>
      <c r="EL1524" s="71"/>
      <c r="EM1524" s="71"/>
      <c r="EN1524" s="71"/>
      <c r="EO1524" s="71"/>
      <c r="EP1524" s="71"/>
      <c r="EQ1524" s="71"/>
      <c r="ER1524" s="71"/>
      <c r="ES1524" s="71"/>
      <c r="ET1524" s="71"/>
      <c r="EU1524" s="71"/>
      <c r="EV1524" s="71"/>
      <c r="EW1524" s="71"/>
      <c r="EX1524" s="71"/>
      <c r="EY1524" s="71"/>
      <c r="EZ1524" s="71"/>
      <c r="FA1524" s="71"/>
      <c r="FB1524" s="71"/>
      <c r="FC1524" s="71"/>
      <c r="FD1524" s="71"/>
      <c r="FE1524" s="71"/>
      <c r="FF1524" s="71"/>
      <c r="FG1524" s="71"/>
      <c r="FH1524" s="71"/>
      <c r="FI1524" s="71"/>
      <c r="FJ1524" s="71"/>
      <c r="FK1524" s="71"/>
      <c r="FL1524" s="71"/>
      <c r="FM1524" s="71"/>
      <c r="FN1524" s="71"/>
      <c r="FO1524" s="71"/>
      <c r="FP1524" s="71"/>
      <c r="FQ1524" s="71"/>
      <c r="FR1524" s="71"/>
      <c r="FS1524" s="71"/>
      <c r="FT1524" s="71"/>
      <c r="FU1524" s="71"/>
      <c r="FV1524" s="71"/>
      <c r="FW1524" s="71"/>
      <c r="FX1524" s="71"/>
      <c r="FY1524" s="71"/>
      <c r="FZ1524" s="71"/>
      <c r="GA1524" s="71"/>
      <c r="GB1524" s="71"/>
      <c r="GC1524" s="71"/>
      <c r="GD1524" s="71"/>
      <c r="GE1524" s="71"/>
      <c r="GF1524" s="71"/>
      <c r="GG1524" s="71"/>
      <c r="GH1524" s="71"/>
      <c r="GI1524" s="71"/>
      <c r="GJ1524" s="71"/>
      <c r="GK1524" s="71"/>
      <c r="GL1524" s="71"/>
      <c r="GM1524" s="71"/>
      <c r="GN1524" s="71"/>
      <c r="GO1524" s="71"/>
      <c r="GP1524" s="71"/>
      <c r="GQ1524" s="71"/>
      <c r="GR1524" s="71"/>
      <c r="GS1524" s="71"/>
      <c r="GT1524" s="71"/>
      <c r="GU1524" s="71"/>
      <c r="GV1524" s="71"/>
      <c r="GW1524" s="71"/>
      <c r="GX1524" s="71"/>
      <c r="GY1524" s="71"/>
      <c r="GZ1524" s="71"/>
      <c r="HA1524" s="71"/>
      <c r="HB1524" s="71"/>
      <c r="HC1524" s="71"/>
      <c r="HD1524" s="71"/>
      <c r="HE1524" s="71"/>
      <c r="HF1524" s="71"/>
      <c r="HG1524" s="71"/>
      <c r="HH1524" s="71"/>
      <c r="HI1524" s="71"/>
      <c r="HJ1524" s="71"/>
      <c r="HK1524" s="71"/>
      <c r="HL1524" s="71"/>
      <c r="HM1524" s="71"/>
      <c r="HN1524" s="71"/>
      <c r="HO1524" s="71"/>
      <c r="HP1524" s="71"/>
      <c r="HQ1524" s="71"/>
      <c r="HR1524" s="71"/>
      <c r="HS1524" s="71"/>
      <c r="HT1524" s="71"/>
      <c r="HU1524" s="71"/>
      <c r="HV1524" s="71"/>
      <c r="HW1524" s="71"/>
      <c r="HX1524" s="71"/>
      <c r="HY1524" s="71"/>
      <c r="HZ1524" s="71"/>
      <c r="IA1524" s="71"/>
      <c r="IB1524" s="71"/>
      <c r="IC1524" s="71"/>
      <c r="ID1524" s="71"/>
      <c r="IE1524" s="71"/>
      <c r="IF1524" s="71"/>
      <c r="IG1524" s="71"/>
      <c r="IH1524" s="71"/>
      <c r="II1524" s="71"/>
      <c r="IJ1524" s="71"/>
      <c r="IK1524" s="71"/>
      <c r="IL1524" s="71"/>
      <c r="IM1524" s="71"/>
      <c r="IN1524" s="71"/>
      <c r="IO1524" s="71"/>
      <c r="IP1524" s="71"/>
      <c r="IQ1524" s="71"/>
      <c r="IR1524" s="71"/>
      <c r="IS1524" s="71"/>
      <c r="IT1524" s="71"/>
      <c r="IU1524" s="71"/>
      <c r="IV1524" s="71"/>
      <c r="IW1524" s="71"/>
      <c r="IX1524" s="71"/>
      <c r="IY1524" s="71"/>
      <c r="IZ1524" s="71"/>
      <c r="JA1524" s="71"/>
      <c r="JB1524" s="71"/>
      <c r="JC1524" s="71"/>
      <c r="JD1524" s="71"/>
      <c r="JE1524" s="71"/>
      <c r="JF1524" s="71"/>
      <c r="JG1524" s="71"/>
      <c r="JH1524" s="71"/>
      <c r="JI1524" s="71"/>
      <c r="JJ1524" s="71"/>
      <c r="JK1524" s="71"/>
      <c r="JL1524" s="71"/>
      <c r="JM1524" s="71"/>
      <c r="JN1524" s="71"/>
      <c r="JO1524" s="71"/>
      <c r="JP1524" s="71"/>
      <c r="JQ1524" s="71"/>
      <c r="JR1524" s="71"/>
      <c r="JS1524" s="71"/>
      <c r="JT1524" s="71"/>
      <c r="JU1524" s="71"/>
      <c r="JV1524" s="71"/>
      <c r="JW1524" s="71"/>
      <c r="JX1524" s="71"/>
      <c r="JY1524" s="71"/>
      <c r="JZ1524" s="71"/>
      <c r="KA1524" s="71"/>
      <c r="KB1524" s="71"/>
      <c r="KC1524" s="71"/>
      <c r="KD1524" s="71"/>
      <c r="KE1524" s="71"/>
      <c r="KF1524" s="71"/>
      <c r="KG1524" s="71"/>
      <c r="KH1524" s="71"/>
      <c r="KI1524" s="71"/>
      <c r="KJ1524" s="71"/>
      <c r="KK1524" s="71"/>
      <c r="KL1524" s="71"/>
      <c r="KM1524" s="71"/>
      <c r="KN1524" s="71"/>
      <c r="KO1524" s="71"/>
      <c r="KP1524" s="71"/>
      <c r="KQ1524" s="71"/>
      <c r="KR1524" s="71"/>
      <c r="KS1524" s="71"/>
      <c r="KT1524" s="71"/>
      <c r="KU1524" s="71"/>
      <c r="KV1524" s="71"/>
      <c r="KW1524" s="71"/>
      <c r="KX1524" s="71"/>
      <c r="KY1524" s="71"/>
      <c r="KZ1524" s="71"/>
      <c r="LA1524" s="71"/>
    </row>
    <row r="1525" spans="1:313" s="72" customFormat="1" ht="23.25" customHeight="1" outlineLevel="1">
      <c r="A1525" s="56">
        <f>A1524+1</f>
        <v>1495</v>
      </c>
      <c r="B1525" s="78" t="s">
        <v>3631</v>
      </c>
      <c r="C1525" s="78"/>
      <c r="D1525" s="85" t="s">
        <v>3632</v>
      </c>
      <c r="E1525" s="85">
        <v>34701000</v>
      </c>
      <c r="F1525" s="56">
        <v>1991</v>
      </c>
      <c r="G1525" s="56">
        <v>9</v>
      </c>
      <c r="H1525" s="56">
        <v>2</v>
      </c>
      <c r="I1525" s="86">
        <v>4238</v>
      </c>
      <c r="J1525" s="86">
        <v>3820.8</v>
      </c>
      <c r="K1525" s="56"/>
      <c r="L1525" s="56"/>
      <c r="M1525" s="56">
        <v>6</v>
      </c>
      <c r="N1525" s="56"/>
      <c r="O1525" s="56">
        <v>10</v>
      </c>
      <c r="P1525" s="56">
        <v>9</v>
      </c>
      <c r="Q1525" s="56">
        <v>12</v>
      </c>
      <c r="R1525" s="56"/>
      <c r="S1525" s="56">
        <v>8</v>
      </c>
      <c r="T1525" s="56">
        <v>12</v>
      </c>
      <c r="U1525" s="146" t="s">
        <v>3633</v>
      </c>
      <c r="V1525" s="69" t="s">
        <v>3634</v>
      </c>
      <c r="W1525" s="73"/>
      <c r="X1525" s="184"/>
      <c r="Y1525" s="184"/>
      <c r="Z1525" s="184"/>
      <c r="AA1525" s="184"/>
      <c r="AB1525" s="184"/>
      <c r="AC1525" s="184"/>
      <c r="AD1525" s="184"/>
      <c r="AE1525" s="184"/>
      <c r="AF1525" s="184"/>
      <c r="AG1525" s="184"/>
      <c r="AH1525" s="184"/>
      <c r="AI1525" s="184"/>
      <c r="AJ1525" s="184"/>
      <c r="AK1525" s="184"/>
      <c r="AL1525" s="184"/>
      <c r="AM1525" s="184"/>
      <c r="AN1525" s="184"/>
      <c r="AO1525" s="184"/>
      <c r="AP1525" s="184"/>
      <c r="AQ1525" s="184"/>
      <c r="AR1525" s="184"/>
      <c r="AS1525" s="184"/>
      <c r="AT1525" s="184"/>
      <c r="AU1525" s="184"/>
      <c r="AV1525" s="184"/>
      <c r="AW1525" s="184"/>
      <c r="AX1525" s="184"/>
      <c r="AY1525" s="184"/>
      <c r="AZ1525" s="184"/>
      <c r="BA1525" s="184"/>
      <c r="BB1525" s="184"/>
      <c r="BC1525" s="184"/>
      <c r="BD1525" s="184"/>
      <c r="BE1525" s="184"/>
      <c r="BF1525" s="184"/>
      <c r="BG1525" s="184"/>
      <c r="BH1525" s="184"/>
      <c r="BI1525" s="184"/>
      <c r="BJ1525" s="184"/>
      <c r="BK1525" s="184"/>
      <c r="BL1525" s="184"/>
      <c r="BM1525" s="184"/>
      <c r="BN1525" s="184"/>
      <c r="BO1525" s="184"/>
    </row>
    <row r="1526" spans="1:313" s="72" customFormat="1" ht="23.25" customHeight="1" outlineLevel="1">
      <c r="A1526" s="56">
        <f t="shared" si="31"/>
        <v>1496</v>
      </c>
      <c r="B1526" s="78" t="s">
        <v>3635</v>
      </c>
      <c r="C1526" s="78"/>
      <c r="D1526" s="85" t="s">
        <v>3636</v>
      </c>
      <c r="E1526" s="85">
        <v>34701000</v>
      </c>
      <c r="F1526" s="56">
        <v>1992</v>
      </c>
      <c r="G1526" s="56">
        <v>10</v>
      </c>
      <c r="H1526" s="56">
        <v>5</v>
      </c>
      <c r="I1526" s="86">
        <v>12031.3</v>
      </c>
      <c r="J1526" s="86">
        <v>10535.9</v>
      </c>
      <c r="K1526" s="56"/>
      <c r="L1526" s="56"/>
      <c r="M1526" s="56"/>
      <c r="N1526" s="56">
        <v>6</v>
      </c>
      <c r="O1526" s="56">
        <v>10</v>
      </c>
      <c r="P1526" s="56">
        <v>11</v>
      </c>
      <c r="Q1526" s="56">
        <v>9</v>
      </c>
      <c r="R1526" s="56"/>
      <c r="S1526" s="56">
        <v>8</v>
      </c>
      <c r="T1526" s="56">
        <v>12</v>
      </c>
      <c r="U1526" s="146" t="s">
        <v>3637</v>
      </c>
      <c r="V1526" s="69" t="s">
        <v>3638</v>
      </c>
      <c r="W1526" s="73"/>
      <c r="X1526" s="184"/>
      <c r="Y1526" s="184"/>
      <c r="Z1526" s="184"/>
      <c r="AA1526" s="184"/>
      <c r="AB1526" s="184"/>
      <c r="AC1526" s="184"/>
      <c r="AD1526" s="184"/>
      <c r="AE1526" s="184"/>
      <c r="AF1526" s="184"/>
      <c r="AG1526" s="184"/>
      <c r="AH1526" s="184"/>
      <c r="AI1526" s="184"/>
      <c r="AJ1526" s="184"/>
      <c r="AK1526" s="184"/>
      <c r="AL1526" s="184"/>
      <c r="AM1526" s="184"/>
      <c r="AN1526" s="184"/>
      <c r="AO1526" s="184"/>
      <c r="AP1526" s="184"/>
      <c r="AQ1526" s="184"/>
      <c r="AR1526" s="184"/>
      <c r="AS1526" s="184"/>
      <c r="AT1526" s="184"/>
      <c r="AU1526" s="184"/>
      <c r="AV1526" s="184"/>
      <c r="AW1526" s="184"/>
      <c r="AX1526" s="184"/>
      <c r="AY1526" s="184"/>
      <c r="AZ1526" s="184"/>
      <c r="BA1526" s="184"/>
      <c r="BB1526" s="184"/>
      <c r="BC1526" s="184"/>
      <c r="BD1526" s="184"/>
      <c r="BE1526" s="184"/>
      <c r="BF1526" s="184"/>
      <c r="BG1526" s="184"/>
      <c r="BH1526" s="184"/>
      <c r="BI1526" s="184"/>
      <c r="BJ1526" s="184"/>
      <c r="BK1526" s="184"/>
      <c r="BL1526" s="184"/>
      <c r="BM1526" s="184"/>
      <c r="BN1526" s="184"/>
      <c r="BO1526" s="184"/>
    </row>
    <row r="1527" spans="1:313" s="72" customFormat="1" ht="23.25" customHeight="1" outlineLevel="1">
      <c r="A1527" s="56">
        <f t="shared" si="31"/>
        <v>1497</v>
      </c>
      <c r="B1527" s="78" t="s">
        <v>3639</v>
      </c>
      <c r="C1527" s="78"/>
      <c r="D1527" s="85" t="s">
        <v>3640</v>
      </c>
      <c r="E1527" s="85">
        <v>34701000</v>
      </c>
      <c r="F1527" s="56">
        <v>1995</v>
      </c>
      <c r="G1527" s="56">
        <v>5</v>
      </c>
      <c r="H1527" s="56">
        <v>3</v>
      </c>
      <c r="I1527" s="86">
        <v>2823.2</v>
      </c>
      <c r="J1527" s="86">
        <v>2117.1</v>
      </c>
      <c r="K1527" s="56"/>
      <c r="L1527" s="56">
        <v>12</v>
      </c>
      <c r="M1527" s="56">
        <v>12</v>
      </c>
      <c r="N1527" s="56">
        <v>8</v>
      </c>
      <c r="O1527" s="56">
        <v>9</v>
      </c>
      <c r="P1527" s="56">
        <v>10</v>
      </c>
      <c r="Q1527" s="56"/>
      <c r="R1527" s="56"/>
      <c r="S1527" s="56">
        <v>12</v>
      </c>
      <c r="T1527" s="56"/>
      <c r="U1527" s="146" t="s">
        <v>1241</v>
      </c>
      <c r="V1527" s="69"/>
      <c r="W1527" s="73"/>
      <c r="X1527" s="184"/>
      <c r="Y1527" s="184"/>
      <c r="Z1527" s="184"/>
      <c r="AA1527" s="184"/>
      <c r="AB1527" s="184"/>
      <c r="AC1527" s="184"/>
      <c r="AD1527" s="184"/>
      <c r="AE1527" s="184"/>
      <c r="AF1527" s="184"/>
      <c r="AG1527" s="184"/>
      <c r="AH1527" s="184"/>
      <c r="AI1527" s="184"/>
      <c r="AJ1527" s="184"/>
      <c r="AK1527" s="184"/>
      <c r="AL1527" s="184"/>
      <c r="AM1527" s="184"/>
      <c r="AN1527" s="184"/>
      <c r="AO1527" s="184"/>
      <c r="AP1527" s="184"/>
      <c r="AQ1527" s="184"/>
      <c r="AR1527" s="184"/>
      <c r="AS1527" s="184"/>
      <c r="AT1527" s="184"/>
      <c r="AU1527" s="184"/>
      <c r="AV1527" s="184"/>
      <c r="AW1527" s="184"/>
      <c r="AX1527" s="184"/>
      <c r="AY1527" s="184"/>
      <c r="AZ1527" s="184"/>
      <c r="BA1527" s="184"/>
      <c r="BB1527" s="184"/>
      <c r="BC1527" s="184"/>
      <c r="BD1527" s="184"/>
      <c r="BE1527" s="184"/>
      <c r="BF1527" s="184"/>
      <c r="BG1527" s="184"/>
      <c r="BH1527" s="184"/>
      <c r="BI1527" s="184"/>
      <c r="BJ1527" s="184"/>
      <c r="BK1527" s="184"/>
      <c r="BL1527" s="184"/>
      <c r="BM1527" s="184"/>
      <c r="BN1527" s="184"/>
      <c r="BO1527" s="184"/>
    </row>
    <row r="1528" spans="1:313" s="72" customFormat="1" ht="23.25" customHeight="1" outlineLevel="1">
      <c r="A1528" s="56">
        <f t="shared" si="31"/>
        <v>1498</v>
      </c>
      <c r="B1528" s="78" t="s">
        <v>3641</v>
      </c>
      <c r="C1528" s="78"/>
      <c r="D1528" s="85" t="s">
        <v>3642</v>
      </c>
      <c r="E1528" s="85">
        <v>34701000</v>
      </c>
      <c r="F1528" s="56">
        <v>1995</v>
      </c>
      <c r="G1528" s="56">
        <v>5</v>
      </c>
      <c r="H1528" s="56">
        <v>4</v>
      </c>
      <c r="I1528" s="86">
        <v>4185.5</v>
      </c>
      <c r="J1528" s="86">
        <v>3072.5</v>
      </c>
      <c r="K1528" s="56"/>
      <c r="L1528" s="56">
        <v>12</v>
      </c>
      <c r="M1528" s="56">
        <v>10</v>
      </c>
      <c r="N1528" s="56">
        <v>8</v>
      </c>
      <c r="O1528" s="56">
        <v>9</v>
      </c>
      <c r="P1528" s="56"/>
      <c r="Q1528" s="56"/>
      <c r="R1528" s="56"/>
      <c r="S1528" s="56">
        <v>12</v>
      </c>
      <c r="T1528" s="56"/>
      <c r="U1528" s="146" t="s">
        <v>3643</v>
      </c>
      <c r="V1528" s="69"/>
      <c r="W1528" s="73"/>
      <c r="X1528" s="184"/>
      <c r="Y1528" s="184"/>
      <c r="Z1528" s="184"/>
      <c r="AA1528" s="184"/>
      <c r="AB1528" s="184"/>
      <c r="AC1528" s="184"/>
      <c r="AD1528" s="184"/>
      <c r="AE1528" s="184"/>
      <c r="AF1528" s="184"/>
      <c r="AG1528" s="184"/>
      <c r="AH1528" s="184"/>
      <c r="AI1528" s="184"/>
      <c r="AJ1528" s="184"/>
      <c r="AK1528" s="184"/>
      <c r="AL1528" s="184"/>
      <c r="AM1528" s="184"/>
      <c r="AN1528" s="184"/>
      <c r="AO1528" s="184"/>
      <c r="AP1528" s="184"/>
      <c r="AQ1528" s="184"/>
      <c r="AR1528" s="184"/>
      <c r="AS1528" s="184"/>
      <c r="AT1528" s="184"/>
      <c r="AU1528" s="184"/>
      <c r="AV1528" s="184"/>
      <c r="AW1528" s="184"/>
      <c r="AX1528" s="184"/>
      <c r="AY1528" s="184"/>
      <c r="AZ1528" s="184"/>
      <c r="BA1528" s="184"/>
      <c r="BB1528" s="184"/>
      <c r="BC1528" s="184"/>
      <c r="BD1528" s="184"/>
      <c r="BE1528" s="184"/>
      <c r="BF1528" s="184"/>
      <c r="BG1528" s="184"/>
      <c r="BH1528" s="184"/>
      <c r="BI1528" s="184"/>
      <c r="BJ1528" s="184"/>
      <c r="BK1528" s="184"/>
      <c r="BL1528" s="184"/>
      <c r="BM1528" s="184"/>
      <c r="BN1528" s="184"/>
      <c r="BO1528" s="184"/>
    </row>
    <row r="1529" spans="1:313" s="72" customFormat="1" ht="23.25" customHeight="1" outlineLevel="1">
      <c r="A1529" s="56">
        <f t="shared" si="31"/>
        <v>1499</v>
      </c>
      <c r="B1529" s="78" t="s">
        <v>3644</v>
      </c>
      <c r="C1529" s="78"/>
      <c r="D1529" s="85" t="s">
        <v>3645</v>
      </c>
      <c r="E1529" s="85">
        <v>34701000</v>
      </c>
      <c r="F1529" s="56">
        <v>1965</v>
      </c>
      <c r="G1529" s="56">
        <v>5</v>
      </c>
      <c r="H1529" s="56">
        <v>2</v>
      </c>
      <c r="I1529" s="86">
        <v>1600.9</v>
      </c>
      <c r="J1529" s="86">
        <v>1491.9</v>
      </c>
      <c r="K1529" s="56"/>
      <c r="L1529" s="56">
        <v>9</v>
      </c>
      <c r="M1529" s="56">
        <v>10</v>
      </c>
      <c r="N1529" s="56"/>
      <c r="O1529" s="56">
        <v>11</v>
      </c>
      <c r="P1529" s="56">
        <v>8</v>
      </c>
      <c r="Q1529" s="56"/>
      <c r="R1529" s="56"/>
      <c r="S1529" s="56"/>
      <c r="T1529" s="56">
        <v>12</v>
      </c>
      <c r="U1529" s="146" t="s">
        <v>3646</v>
      </c>
      <c r="V1529" s="69" t="s">
        <v>3647</v>
      </c>
      <c r="W1529" s="73"/>
      <c r="X1529" s="184"/>
      <c r="Y1529" s="184"/>
      <c r="Z1529" s="184"/>
      <c r="AA1529" s="184"/>
      <c r="AB1529" s="184"/>
      <c r="AC1529" s="184"/>
      <c r="AD1529" s="184"/>
      <c r="AE1529" s="184"/>
      <c r="AF1529" s="184"/>
      <c r="AG1529" s="184"/>
      <c r="AH1529" s="184"/>
      <c r="AI1529" s="184"/>
      <c r="AJ1529" s="184"/>
      <c r="AK1529" s="184"/>
      <c r="AL1529" s="184"/>
      <c r="AM1529" s="184"/>
      <c r="AN1529" s="184"/>
      <c r="AO1529" s="184"/>
      <c r="AP1529" s="184"/>
      <c r="AQ1529" s="184"/>
      <c r="AR1529" s="184"/>
      <c r="AS1529" s="184"/>
      <c r="AT1529" s="184"/>
      <c r="AU1529" s="184"/>
      <c r="AV1529" s="184"/>
      <c r="AW1529" s="184"/>
      <c r="AX1529" s="184"/>
      <c r="AY1529" s="184"/>
      <c r="AZ1529" s="184"/>
      <c r="BA1529" s="184"/>
      <c r="BB1529" s="184"/>
      <c r="BC1529" s="184"/>
      <c r="BD1529" s="184"/>
      <c r="BE1529" s="184"/>
      <c r="BF1529" s="184"/>
      <c r="BG1529" s="184"/>
      <c r="BH1529" s="184"/>
      <c r="BI1529" s="184"/>
      <c r="BJ1529" s="184"/>
      <c r="BK1529" s="184"/>
      <c r="BL1529" s="184"/>
      <c r="BM1529" s="184"/>
      <c r="BN1529" s="184"/>
      <c r="BO1529" s="184"/>
    </row>
    <row r="1530" spans="1:313" s="72" customFormat="1" ht="23.25" customHeight="1" outlineLevel="1">
      <c r="A1530" s="56">
        <f t="shared" si="31"/>
        <v>1500</v>
      </c>
      <c r="B1530" s="78" t="s">
        <v>3648</v>
      </c>
      <c r="C1530" s="78"/>
      <c r="D1530" s="85" t="s">
        <v>3649</v>
      </c>
      <c r="E1530" s="85">
        <v>34701000</v>
      </c>
      <c r="F1530" s="56">
        <v>2016</v>
      </c>
      <c r="G1530" s="56">
        <v>3</v>
      </c>
      <c r="H1530" s="56">
        <v>1</v>
      </c>
      <c r="I1530" s="86">
        <v>1265.2</v>
      </c>
      <c r="J1530" s="86">
        <v>749.22</v>
      </c>
      <c r="K1530" s="56"/>
      <c r="L1530" s="56"/>
      <c r="M1530" s="56"/>
      <c r="N1530" s="56"/>
      <c r="O1530" s="56"/>
      <c r="P1530" s="56"/>
      <c r="Q1530" s="56"/>
      <c r="R1530" s="56">
        <v>8</v>
      </c>
      <c r="S1530" s="56">
        <v>12</v>
      </c>
      <c r="T1530" s="56">
        <v>10</v>
      </c>
      <c r="U1530" s="146" t="s">
        <v>3650</v>
      </c>
      <c r="V1530" s="69"/>
      <c r="W1530" s="73"/>
      <c r="X1530" s="184"/>
      <c r="Y1530" s="184"/>
      <c r="Z1530" s="184"/>
      <c r="AA1530" s="184"/>
      <c r="AB1530" s="184"/>
      <c r="AC1530" s="184"/>
      <c r="AD1530" s="184"/>
      <c r="AE1530" s="184"/>
      <c r="AF1530" s="184"/>
      <c r="AG1530" s="184"/>
      <c r="AH1530" s="184"/>
      <c r="AI1530" s="184"/>
      <c r="AJ1530" s="184"/>
      <c r="AK1530" s="184"/>
      <c r="AL1530" s="184"/>
      <c r="AM1530" s="184"/>
      <c r="AN1530" s="184"/>
      <c r="AO1530" s="184"/>
      <c r="AP1530" s="184"/>
      <c r="AQ1530" s="184"/>
      <c r="AR1530" s="184"/>
      <c r="AS1530" s="184"/>
      <c r="AT1530" s="184"/>
      <c r="AU1530" s="184"/>
      <c r="AV1530" s="184"/>
      <c r="AW1530" s="184"/>
      <c r="AX1530" s="184"/>
      <c r="AY1530" s="184"/>
      <c r="AZ1530" s="184"/>
      <c r="BA1530" s="184"/>
      <c r="BB1530" s="184"/>
      <c r="BC1530" s="184"/>
      <c r="BD1530" s="184"/>
      <c r="BE1530" s="184"/>
      <c r="BF1530" s="184"/>
      <c r="BG1530" s="184"/>
      <c r="BH1530" s="184"/>
      <c r="BI1530" s="184"/>
      <c r="BJ1530" s="184"/>
      <c r="BK1530" s="184"/>
      <c r="BL1530" s="184"/>
      <c r="BM1530" s="184"/>
      <c r="BN1530" s="184"/>
      <c r="BO1530" s="184"/>
    </row>
    <row r="1531" spans="1:313" s="72" customFormat="1" ht="23.25" customHeight="1" outlineLevel="1">
      <c r="A1531" s="56">
        <f t="shared" si="31"/>
        <v>1501</v>
      </c>
      <c r="B1531" s="78" t="s">
        <v>3651</v>
      </c>
      <c r="C1531" s="78"/>
      <c r="D1531" s="85" t="s">
        <v>3652</v>
      </c>
      <c r="E1531" s="85">
        <v>34701000</v>
      </c>
      <c r="F1531" s="56">
        <v>1961</v>
      </c>
      <c r="G1531" s="56">
        <v>4</v>
      </c>
      <c r="H1531" s="56">
        <v>2</v>
      </c>
      <c r="I1531" s="86">
        <v>1423.7</v>
      </c>
      <c r="J1531" s="86">
        <v>1296.5999999999999</v>
      </c>
      <c r="K1531" s="56"/>
      <c r="L1531" s="56">
        <v>12</v>
      </c>
      <c r="M1531" s="56">
        <v>8</v>
      </c>
      <c r="N1531" s="56"/>
      <c r="O1531" s="56">
        <v>10</v>
      </c>
      <c r="P1531" s="56">
        <v>9</v>
      </c>
      <c r="Q1531" s="56"/>
      <c r="R1531" s="56"/>
      <c r="S1531" s="56">
        <v>8</v>
      </c>
      <c r="T1531" s="56" t="s">
        <v>1776</v>
      </c>
      <c r="U1531" s="146" t="s">
        <v>3653</v>
      </c>
      <c r="V1531" s="69" t="s">
        <v>3654</v>
      </c>
      <c r="W1531" s="73"/>
      <c r="X1531" s="184"/>
      <c r="Y1531" s="184"/>
      <c r="Z1531" s="184"/>
      <c r="AA1531" s="184"/>
      <c r="AB1531" s="184"/>
      <c r="AC1531" s="184"/>
      <c r="AD1531" s="184"/>
      <c r="AE1531" s="184"/>
      <c r="AF1531" s="184"/>
      <c r="AG1531" s="184"/>
      <c r="AH1531" s="184"/>
      <c r="AI1531" s="184"/>
      <c r="AJ1531" s="184"/>
      <c r="AK1531" s="184"/>
      <c r="AL1531" s="184"/>
      <c r="AM1531" s="184"/>
      <c r="AN1531" s="184"/>
      <c r="AO1531" s="184"/>
      <c r="AP1531" s="184"/>
      <c r="AQ1531" s="184"/>
      <c r="AR1531" s="184"/>
      <c r="AS1531" s="184"/>
      <c r="AT1531" s="184"/>
      <c r="AU1531" s="184"/>
      <c r="AV1531" s="184"/>
      <c r="AW1531" s="184"/>
      <c r="AX1531" s="184"/>
      <c r="AY1531" s="184"/>
      <c r="AZ1531" s="184"/>
      <c r="BA1531" s="184"/>
      <c r="BB1531" s="184"/>
      <c r="BC1531" s="184"/>
      <c r="BD1531" s="184"/>
      <c r="BE1531" s="184"/>
      <c r="BF1531" s="184"/>
      <c r="BG1531" s="184"/>
      <c r="BH1531" s="184"/>
      <c r="BI1531" s="184"/>
      <c r="BJ1531" s="184"/>
      <c r="BK1531" s="184"/>
      <c r="BL1531" s="184"/>
      <c r="BM1531" s="184"/>
      <c r="BN1531" s="184"/>
      <c r="BO1531" s="184"/>
    </row>
    <row r="1532" spans="1:313" s="72" customFormat="1" ht="23.25" customHeight="1" outlineLevel="1">
      <c r="A1532" s="56">
        <f t="shared" si="31"/>
        <v>1502</v>
      </c>
      <c r="B1532" s="78" t="s">
        <v>3655</v>
      </c>
      <c r="C1532" s="78"/>
      <c r="D1532" s="85" t="s">
        <v>3656</v>
      </c>
      <c r="E1532" s="85">
        <v>34701000</v>
      </c>
      <c r="F1532" s="56">
        <v>1961</v>
      </c>
      <c r="G1532" s="56">
        <v>5</v>
      </c>
      <c r="H1532" s="56">
        <v>2</v>
      </c>
      <c r="I1532" s="86">
        <v>1728.6</v>
      </c>
      <c r="J1532" s="86">
        <v>1601.5</v>
      </c>
      <c r="K1532" s="56"/>
      <c r="L1532" s="56"/>
      <c r="M1532" s="56">
        <v>12</v>
      </c>
      <c r="N1532" s="56">
        <v>10</v>
      </c>
      <c r="O1532" s="56">
        <v>9</v>
      </c>
      <c r="P1532" s="56"/>
      <c r="Q1532" s="56"/>
      <c r="R1532" s="56"/>
      <c r="S1532" s="56">
        <v>8</v>
      </c>
      <c r="T1532" s="56" t="s">
        <v>1776</v>
      </c>
      <c r="U1532" s="146" t="s">
        <v>3657</v>
      </c>
      <c r="V1532" s="69"/>
      <c r="W1532" s="73"/>
      <c r="X1532" s="184"/>
      <c r="Y1532" s="184"/>
      <c r="Z1532" s="184"/>
      <c r="AA1532" s="184"/>
      <c r="AB1532" s="184"/>
      <c r="AC1532" s="184"/>
      <c r="AD1532" s="184"/>
      <c r="AE1532" s="184"/>
      <c r="AF1532" s="184"/>
      <c r="AG1532" s="184"/>
      <c r="AH1532" s="184"/>
      <c r="AI1532" s="184"/>
      <c r="AJ1532" s="184"/>
      <c r="AK1532" s="184"/>
      <c r="AL1532" s="184"/>
      <c r="AM1532" s="184"/>
      <c r="AN1532" s="184"/>
      <c r="AO1532" s="184"/>
      <c r="AP1532" s="184"/>
      <c r="AQ1532" s="184"/>
      <c r="AR1532" s="184"/>
      <c r="AS1532" s="184"/>
      <c r="AT1532" s="184"/>
      <c r="AU1532" s="184"/>
      <c r="AV1532" s="184"/>
      <c r="AW1532" s="184"/>
      <c r="AX1532" s="184"/>
      <c r="AY1532" s="184"/>
      <c r="AZ1532" s="184"/>
      <c r="BA1532" s="184"/>
      <c r="BB1532" s="184"/>
      <c r="BC1532" s="184"/>
      <c r="BD1532" s="184"/>
      <c r="BE1532" s="184"/>
      <c r="BF1532" s="184"/>
      <c r="BG1532" s="184"/>
      <c r="BH1532" s="184"/>
      <c r="BI1532" s="184"/>
      <c r="BJ1532" s="184"/>
      <c r="BK1532" s="184"/>
      <c r="BL1532" s="184"/>
      <c r="BM1532" s="184"/>
      <c r="BN1532" s="184"/>
      <c r="BO1532" s="184"/>
    </row>
    <row r="1533" spans="1:313" s="72" customFormat="1" ht="23.25" customHeight="1" outlineLevel="1">
      <c r="A1533" s="56">
        <f t="shared" si="31"/>
        <v>1503</v>
      </c>
      <c r="B1533" s="78" t="s">
        <v>3658</v>
      </c>
      <c r="C1533" s="78"/>
      <c r="D1533" s="85" t="s">
        <v>3659</v>
      </c>
      <c r="E1533" s="85">
        <v>34701000</v>
      </c>
      <c r="F1533" s="56">
        <v>1961</v>
      </c>
      <c r="G1533" s="56">
        <v>4</v>
      </c>
      <c r="H1533" s="56">
        <v>3</v>
      </c>
      <c r="I1533" s="86">
        <v>2147</v>
      </c>
      <c r="J1533" s="86">
        <v>1991.2</v>
      </c>
      <c r="K1533" s="56"/>
      <c r="L1533" s="56">
        <v>9</v>
      </c>
      <c r="M1533" s="56">
        <v>12</v>
      </c>
      <c r="N1533" s="56">
        <v>8</v>
      </c>
      <c r="O1533" s="56">
        <v>10</v>
      </c>
      <c r="P1533" s="56"/>
      <c r="Q1533" s="56"/>
      <c r="R1533" s="56"/>
      <c r="S1533" s="56">
        <v>8</v>
      </c>
      <c r="T1533" s="56" t="s">
        <v>1776</v>
      </c>
      <c r="U1533" s="146" t="s">
        <v>3660</v>
      </c>
      <c r="V1533" s="69" t="s">
        <v>2698</v>
      </c>
      <c r="W1533" s="73"/>
      <c r="X1533" s="184"/>
      <c r="Y1533" s="184"/>
      <c r="Z1533" s="184"/>
      <c r="AA1533" s="184"/>
      <c r="AB1533" s="184"/>
      <c r="AC1533" s="184"/>
      <c r="AD1533" s="184"/>
      <c r="AE1533" s="184"/>
      <c r="AF1533" s="184"/>
      <c r="AG1533" s="184"/>
      <c r="AH1533" s="184"/>
      <c r="AI1533" s="184"/>
      <c r="AJ1533" s="184"/>
      <c r="AK1533" s="184"/>
      <c r="AL1533" s="184"/>
      <c r="AM1533" s="184"/>
      <c r="AN1533" s="184"/>
      <c r="AO1533" s="184"/>
      <c r="AP1533" s="184"/>
      <c r="AQ1533" s="184"/>
      <c r="AR1533" s="184"/>
      <c r="AS1533" s="184"/>
      <c r="AT1533" s="184"/>
      <c r="AU1533" s="184"/>
      <c r="AV1533" s="184"/>
      <c r="AW1533" s="184"/>
      <c r="AX1533" s="184"/>
      <c r="AY1533" s="184"/>
      <c r="AZ1533" s="184"/>
      <c r="BA1533" s="184"/>
      <c r="BB1533" s="184"/>
      <c r="BC1533" s="184"/>
      <c r="BD1533" s="184"/>
      <c r="BE1533" s="184"/>
      <c r="BF1533" s="184"/>
      <c r="BG1533" s="184"/>
      <c r="BH1533" s="184"/>
      <c r="BI1533" s="184"/>
      <c r="BJ1533" s="184"/>
      <c r="BK1533" s="184"/>
      <c r="BL1533" s="184"/>
      <c r="BM1533" s="184"/>
      <c r="BN1533" s="184"/>
      <c r="BO1533" s="184"/>
    </row>
    <row r="1534" spans="1:313" s="72" customFormat="1" ht="23.25" customHeight="1" outlineLevel="1">
      <c r="A1534" s="56">
        <f t="shared" si="31"/>
        <v>1504</v>
      </c>
      <c r="B1534" s="78" t="s">
        <v>3661</v>
      </c>
      <c r="C1534" s="78"/>
      <c r="D1534" s="85" t="s">
        <v>3662</v>
      </c>
      <c r="E1534" s="85">
        <v>34701000</v>
      </c>
      <c r="F1534" s="56">
        <v>1961</v>
      </c>
      <c r="G1534" s="56">
        <v>4</v>
      </c>
      <c r="H1534" s="56">
        <v>3</v>
      </c>
      <c r="I1534" s="86">
        <v>2195.9</v>
      </c>
      <c r="J1534" s="86">
        <v>2035.9</v>
      </c>
      <c r="K1534" s="56"/>
      <c r="L1534" s="56"/>
      <c r="M1534" s="56">
        <v>12</v>
      </c>
      <c r="N1534" s="56">
        <v>8</v>
      </c>
      <c r="O1534" s="56">
        <v>10</v>
      </c>
      <c r="P1534" s="56">
        <v>9</v>
      </c>
      <c r="Q1534" s="56"/>
      <c r="R1534" s="56"/>
      <c r="S1534" s="56">
        <v>8</v>
      </c>
      <c r="T1534" s="56" t="s">
        <v>1776</v>
      </c>
      <c r="U1534" s="146" t="s">
        <v>3663</v>
      </c>
      <c r="V1534" s="69"/>
      <c r="W1534" s="73"/>
      <c r="X1534" s="184"/>
      <c r="Y1534" s="184"/>
      <c r="Z1534" s="184"/>
      <c r="AA1534" s="184"/>
      <c r="AB1534" s="184"/>
      <c r="AC1534" s="184"/>
      <c r="AD1534" s="184"/>
      <c r="AE1534" s="184"/>
      <c r="AF1534" s="184"/>
      <c r="AG1534" s="184"/>
      <c r="AH1534" s="184"/>
      <c r="AI1534" s="184"/>
      <c r="AJ1534" s="184"/>
      <c r="AK1534" s="184"/>
      <c r="AL1534" s="184"/>
      <c r="AM1534" s="184"/>
      <c r="AN1534" s="184"/>
      <c r="AO1534" s="184"/>
      <c r="AP1534" s="184"/>
      <c r="AQ1534" s="184"/>
      <c r="AR1534" s="184"/>
      <c r="AS1534" s="184"/>
      <c r="AT1534" s="184"/>
      <c r="AU1534" s="184"/>
      <c r="AV1534" s="184"/>
      <c r="AW1534" s="184"/>
      <c r="AX1534" s="184"/>
      <c r="AY1534" s="184"/>
      <c r="AZ1534" s="184"/>
      <c r="BA1534" s="184"/>
      <c r="BB1534" s="184"/>
      <c r="BC1534" s="184"/>
      <c r="BD1534" s="184"/>
      <c r="BE1534" s="184"/>
      <c r="BF1534" s="184"/>
      <c r="BG1534" s="184"/>
      <c r="BH1534" s="184"/>
      <c r="BI1534" s="184"/>
      <c r="BJ1534" s="184"/>
      <c r="BK1534" s="184"/>
      <c r="BL1534" s="184"/>
      <c r="BM1534" s="184"/>
      <c r="BN1534" s="184"/>
      <c r="BO1534" s="184"/>
    </row>
    <row r="1535" spans="1:313" s="72" customFormat="1" ht="23.25" customHeight="1" outlineLevel="1">
      <c r="A1535" s="56">
        <f t="shared" si="31"/>
        <v>1505</v>
      </c>
      <c r="B1535" s="78" t="s">
        <v>3664</v>
      </c>
      <c r="C1535" s="78"/>
      <c r="D1535" s="85" t="s">
        <v>3665</v>
      </c>
      <c r="E1535" s="85">
        <v>34701000</v>
      </c>
      <c r="F1535" s="56">
        <v>1973</v>
      </c>
      <c r="G1535" s="56">
        <v>6</v>
      </c>
      <c r="H1535" s="56">
        <v>4</v>
      </c>
      <c r="I1535" s="86">
        <v>4479</v>
      </c>
      <c r="J1535" s="86">
        <v>3858.5</v>
      </c>
      <c r="K1535" s="56"/>
      <c r="L1535" s="56"/>
      <c r="M1535" s="56">
        <v>10</v>
      </c>
      <c r="N1535" s="56">
        <v>12</v>
      </c>
      <c r="O1535" s="56">
        <v>8</v>
      </c>
      <c r="P1535" s="56"/>
      <c r="Q1535" s="56">
        <v>9</v>
      </c>
      <c r="R1535" s="56"/>
      <c r="S1535" s="56">
        <v>11</v>
      </c>
      <c r="T1535" s="56" t="s">
        <v>141</v>
      </c>
      <c r="U1535" s="146" t="s">
        <v>3666</v>
      </c>
      <c r="V1535" s="69" t="s">
        <v>651</v>
      </c>
      <c r="W1535" s="73"/>
      <c r="X1535" s="184"/>
      <c r="Y1535" s="184"/>
      <c r="Z1535" s="184"/>
      <c r="AA1535" s="184"/>
      <c r="AB1535" s="184"/>
      <c r="AC1535" s="184"/>
      <c r="AD1535" s="184"/>
      <c r="AE1535" s="184"/>
      <c r="AF1535" s="184"/>
      <c r="AG1535" s="184"/>
      <c r="AH1535" s="184"/>
      <c r="AI1535" s="184"/>
      <c r="AJ1535" s="184"/>
      <c r="AK1535" s="184"/>
      <c r="AL1535" s="184"/>
      <c r="AM1535" s="184"/>
      <c r="AN1535" s="184"/>
      <c r="AO1535" s="184"/>
      <c r="AP1535" s="184"/>
      <c r="AQ1535" s="184"/>
      <c r="AR1535" s="184"/>
      <c r="AS1535" s="184"/>
      <c r="AT1535" s="184"/>
      <c r="AU1535" s="184"/>
      <c r="AV1535" s="184"/>
      <c r="AW1535" s="184"/>
      <c r="AX1535" s="184"/>
      <c r="AY1535" s="184"/>
      <c r="AZ1535" s="184"/>
      <c r="BA1535" s="184"/>
      <c r="BB1535" s="184"/>
      <c r="BC1535" s="184"/>
      <c r="BD1535" s="184"/>
      <c r="BE1535" s="184"/>
      <c r="BF1535" s="184"/>
      <c r="BG1535" s="184"/>
      <c r="BH1535" s="184"/>
      <c r="BI1535" s="184"/>
      <c r="BJ1535" s="184"/>
      <c r="BK1535" s="184"/>
      <c r="BL1535" s="184"/>
      <c r="BM1535" s="184"/>
      <c r="BN1535" s="184"/>
      <c r="BO1535" s="184"/>
    </row>
    <row r="1536" spans="1:313" s="72" customFormat="1" ht="23.25" customHeight="1" outlineLevel="1">
      <c r="A1536" s="56">
        <f t="shared" ref="A1536:A1598" si="32">A1535+1</f>
        <v>1506</v>
      </c>
      <c r="B1536" s="78" t="s">
        <v>3667</v>
      </c>
      <c r="C1536" s="78"/>
      <c r="D1536" s="85" t="s">
        <v>3668</v>
      </c>
      <c r="E1536" s="85">
        <v>34701000</v>
      </c>
      <c r="F1536" s="56">
        <v>1961</v>
      </c>
      <c r="G1536" s="56">
        <v>4</v>
      </c>
      <c r="H1536" s="56">
        <v>4</v>
      </c>
      <c r="I1536" s="86">
        <v>3452.8</v>
      </c>
      <c r="J1536" s="86">
        <v>2570</v>
      </c>
      <c r="K1536" s="56"/>
      <c r="L1536" s="56">
        <v>10</v>
      </c>
      <c r="M1536" s="56">
        <v>9</v>
      </c>
      <c r="N1536" s="56">
        <v>12</v>
      </c>
      <c r="O1536" s="56">
        <v>8</v>
      </c>
      <c r="P1536" s="56"/>
      <c r="Q1536" s="56"/>
      <c r="R1536" s="56"/>
      <c r="S1536" s="56">
        <v>8</v>
      </c>
      <c r="T1536" s="56" t="s">
        <v>1776</v>
      </c>
      <c r="U1536" s="146" t="s">
        <v>3669</v>
      </c>
      <c r="V1536" s="69"/>
      <c r="W1536" s="73"/>
      <c r="X1536" s="184"/>
      <c r="Y1536" s="184"/>
      <c r="Z1536" s="184"/>
      <c r="AA1536" s="184"/>
      <c r="AB1536" s="184"/>
      <c r="AC1536" s="184"/>
      <c r="AD1536" s="184"/>
      <c r="AE1536" s="184"/>
      <c r="AF1536" s="184"/>
      <c r="AG1536" s="184"/>
      <c r="AH1536" s="184"/>
      <c r="AI1536" s="184"/>
      <c r="AJ1536" s="184"/>
      <c r="AK1536" s="184"/>
      <c r="AL1536" s="184"/>
      <c r="AM1536" s="184"/>
      <c r="AN1536" s="184"/>
      <c r="AO1536" s="184"/>
      <c r="AP1536" s="184"/>
      <c r="AQ1536" s="184"/>
      <c r="AR1536" s="184"/>
      <c r="AS1536" s="184"/>
      <c r="AT1536" s="184"/>
      <c r="AU1536" s="184"/>
      <c r="AV1536" s="184"/>
      <c r="AW1536" s="184"/>
      <c r="AX1536" s="184"/>
      <c r="AY1536" s="184"/>
      <c r="AZ1536" s="184"/>
      <c r="BA1536" s="184"/>
      <c r="BB1536" s="184"/>
      <c r="BC1536" s="184"/>
      <c r="BD1536" s="184"/>
      <c r="BE1536" s="184"/>
      <c r="BF1536" s="184"/>
      <c r="BG1536" s="184"/>
      <c r="BH1536" s="184"/>
      <c r="BI1536" s="184"/>
      <c r="BJ1536" s="184"/>
      <c r="BK1536" s="184"/>
      <c r="BL1536" s="184"/>
      <c r="BM1536" s="184"/>
      <c r="BN1536" s="184"/>
      <c r="BO1536" s="184"/>
    </row>
    <row r="1537" spans="1:313" s="72" customFormat="1" ht="23.25" customHeight="1" outlineLevel="1">
      <c r="A1537" s="56">
        <f t="shared" si="32"/>
        <v>1507</v>
      </c>
      <c r="B1537" s="78" t="s">
        <v>3670</v>
      </c>
      <c r="C1537" s="78"/>
      <c r="D1537" s="85" t="s">
        <v>3671</v>
      </c>
      <c r="E1537" s="85">
        <v>34701000</v>
      </c>
      <c r="F1537" s="56">
        <v>1968</v>
      </c>
      <c r="G1537" s="56">
        <v>5</v>
      </c>
      <c r="H1537" s="56">
        <v>4</v>
      </c>
      <c r="I1537" s="86">
        <v>3201.3</v>
      </c>
      <c r="J1537" s="86">
        <v>2868.5</v>
      </c>
      <c r="K1537" s="56"/>
      <c r="L1537" s="56">
        <v>9</v>
      </c>
      <c r="M1537" s="56">
        <v>10</v>
      </c>
      <c r="N1537" s="56">
        <v>12</v>
      </c>
      <c r="O1537" s="56">
        <v>8</v>
      </c>
      <c r="P1537" s="56"/>
      <c r="Q1537" s="56"/>
      <c r="R1537" s="56"/>
      <c r="S1537" s="56"/>
      <c r="T1537" s="56">
        <v>12</v>
      </c>
      <c r="U1537" s="146" t="s">
        <v>3672</v>
      </c>
      <c r="V1537" s="69" t="s">
        <v>3673</v>
      </c>
      <c r="W1537" s="73"/>
      <c r="X1537" s="184"/>
      <c r="Y1537" s="184"/>
      <c r="Z1537" s="184"/>
      <c r="AA1537" s="184"/>
      <c r="AB1537" s="184"/>
      <c r="AC1537" s="184"/>
      <c r="AD1537" s="184"/>
      <c r="AE1537" s="184"/>
      <c r="AF1537" s="184"/>
      <c r="AG1537" s="184"/>
      <c r="AH1537" s="184"/>
      <c r="AI1537" s="184"/>
      <c r="AJ1537" s="184"/>
      <c r="AK1537" s="184"/>
      <c r="AL1537" s="184"/>
      <c r="AM1537" s="184"/>
      <c r="AN1537" s="184"/>
      <c r="AO1537" s="184"/>
      <c r="AP1537" s="184"/>
      <c r="AQ1537" s="184"/>
      <c r="AR1537" s="184"/>
      <c r="AS1537" s="184"/>
      <c r="AT1537" s="184"/>
      <c r="AU1537" s="184"/>
      <c r="AV1537" s="184"/>
      <c r="AW1537" s="184"/>
      <c r="AX1537" s="184"/>
      <c r="AY1537" s="184"/>
      <c r="AZ1537" s="184"/>
      <c r="BA1537" s="184"/>
      <c r="BB1537" s="184"/>
      <c r="BC1537" s="184"/>
      <c r="BD1537" s="184"/>
      <c r="BE1537" s="184"/>
      <c r="BF1537" s="184"/>
      <c r="BG1537" s="184"/>
      <c r="BH1537" s="184"/>
      <c r="BI1537" s="184"/>
      <c r="BJ1537" s="184"/>
      <c r="BK1537" s="184"/>
      <c r="BL1537" s="184"/>
      <c r="BM1537" s="184"/>
      <c r="BN1537" s="184"/>
      <c r="BO1537" s="184"/>
    </row>
    <row r="1538" spans="1:313" s="72" customFormat="1" ht="23.25" customHeight="1" outlineLevel="1">
      <c r="A1538" s="56">
        <f t="shared" si="32"/>
        <v>1508</v>
      </c>
      <c r="B1538" s="197" t="s">
        <v>3674</v>
      </c>
      <c r="C1538" s="78"/>
      <c r="D1538" s="85" t="s">
        <v>3675</v>
      </c>
      <c r="E1538" s="85">
        <v>34701000</v>
      </c>
      <c r="F1538" s="56">
        <v>1968</v>
      </c>
      <c r="G1538" s="56">
        <v>5</v>
      </c>
      <c r="H1538" s="56">
        <v>3</v>
      </c>
      <c r="I1538" s="86">
        <v>2736</v>
      </c>
      <c r="J1538" s="86">
        <v>2533</v>
      </c>
      <c r="K1538" s="56"/>
      <c r="L1538" s="56">
        <v>9</v>
      </c>
      <c r="M1538" s="56">
        <v>10</v>
      </c>
      <c r="N1538" s="56">
        <v>10</v>
      </c>
      <c r="O1538" s="56">
        <v>12</v>
      </c>
      <c r="P1538" s="56">
        <v>8</v>
      </c>
      <c r="Q1538" s="56"/>
      <c r="R1538" s="56"/>
      <c r="S1538" s="56">
        <v>8</v>
      </c>
      <c r="T1538" s="56">
        <v>12</v>
      </c>
      <c r="U1538" s="148" t="s">
        <v>13273</v>
      </c>
      <c r="V1538" s="15" t="s">
        <v>13274</v>
      </c>
      <c r="W1538" s="73"/>
      <c r="X1538" s="184"/>
      <c r="Y1538" s="184"/>
      <c r="Z1538" s="184"/>
      <c r="AA1538" s="184"/>
      <c r="AB1538" s="184"/>
      <c r="AC1538" s="184"/>
      <c r="AD1538" s="184"/>
      <c r="AE1538" s="184"/>
      <c r="AF1538" s="184"/>
      <c r="AG1538" s="184"/>
      <c r="AH1538" s="184"/>
      <c r="AI1538" s="184"/>
      <c r="AJ1538" s="184"/>
      <c r="AK1538" s="184"/>
      <c r="AL1538" s="184"/>
      <c r="AM1538" s="184"/>
      <c r="AN1538" s="184"/>
      <c r="AO1538" s="184"/>
      <c r="AP1538" s="184"/>
      <c r="AQ1538" s="184"/>
      <c r="AR1538" s="184"/>
      <c r="AS1538" s="184"/>
      <c r="AT1538" s="184"/>
      <c r="AU1538" s="184"/>
      <c r="AV1538" s="184"/>
      <c r="AW1538" s="184"/>
      <c r="AX1538" s="184"/>
      <c r="AY1538" s="184"/>
      <c r="AZ1538" s="184"/>
      <c r="BA1538" s="184"/>
      <c r="BB1538" s="184"/>
      <c r="BC1538" s="184"/>
      <c r="BD1538" s="184"/>
      <c r="BE1538" s="184"/>
      <c r="BF1538" s="184"/>
      <c r="BG1538" s="184"/>
      <c r="BH1538" s="184"/>
      <c r="BI1538" s="184"/>
      <c r="BJ1538" s="184"/>
      <c r="BK1538" s="184"/>
      <c r="BL1538" s="184"/>
      <c r="BM1538" s="184"/>
      <c r="BN1538" s="184"/>
      <c r="BO1538" s="184"/>
    </row>
    <row r="1539" spans="1:313" s="72" customFormat="1" ht="23.25" customHeight="1" outlineLevel="1">
      <c r="A1539" s="56">
        <f t="shared" si="32"/>
        <v>1509</v>
      </c>
      <c r="B1539" s="78" t="s">
        <v>3676</v>
      </c>
      <c r="C1539" s="78"/>
      <c r="D1539" s="85" t="s">
        <v>3677</v>
      </c>
      <c r="E1539" s="85">
        <v>34701000</v>
      </c>
      <c r="F1539" s="56">
        <v>1959</v>
      </c>
      <c r="G1539" s="56">
        <v>2</v>
      </c>
      <c r="H1539" s="56">
        <v>1</v>
      </c>
      <c r="I1539" s="86">
        <v>513.9</v>
      </c>
      <c r="J1539" s="86">
        <v>462.2</v>
      </c>
      <c r="K1539" s="56"/>
      <c r="L1539" s="56">
        <v>8</v>
      </c>
      <c r="M1539" s="56">
        <v>12</v>
      </c>
      <c r="N1539" s="56">
        <v>10</v>
      </c>
      <c r="O1539" s="56">
        <v>9</v>
      </c>
      <c r="P1539" s="56"/>
      <c r="Q1539" s="56"/>
      <c r="R1539" s="56"/>
      <c r="S1539" s="56">
        <v>8</v>
      </c>
      <c r="T1539" s="56" t="s">
        <v>1776</v>
      </c>
      <c r="U1539" s="146" t="s">
        <v>122</v>
      </c>
      <c r="V1539" s="69"/>
      <c r="W1539" s="73"/>
      <c r="X1539" s="184"/>
      <c r="Y1539" s="184"/>
      <c r="Z1539" s="184"/>
      <c r="AA1539" s="184"/>
      <c r="AB1539" s="184"/>
      <c r="AC1539" s="184"/>
      <c r="AD1539" s="184"/>
      <c r="AE1539" s="184"/>
      <c r="AF1539" s="184"/>
      <c r="AG1539" s="184"/>
      <c r="AH1539" s="184"/>
      <c r="AI1539" s="184"/>
      <c r="AJ1539" s="184"/>
      <c r="AK1539" s="184"/>
      <c r="AL1539" s="184"/>
      <c r="AM1539" s="184"/>
      <c r="AN1539" s="184"/>
      <c r="AO1539" s="184"/>
      <c r="AP1539" s="184"/>
      <c r="AQ1539" s="184"/>
      <c r="AR1539" s="184"/>
      <c r="AS1539" s="184"/>
      <c r="AT1539" s="184"/>
      <c r="AU1539" s="184"/>
      <c r="AV1539" s="184"/>
      <c r="AW1539" s="184"/>
      <c r="AX1539" s="184"/>
      <c r="AY1539" s="184"/>
      <c r="AZ1539" s="184"/>
      <c r="BA1539" s="184"/>
      <c r="BB1539" s="184"/>
      <c r="BC1539" s="184"/>
      <c r="BD1539" s="184"/>
      <c r="BE1539" s="184"/>
      <c r="BF1539" s="184"/>
      <c r="BG1539" s="184"/>
      <c r="BH1539" s="184"/>
      <c r="BI1539" s="184"/>
      <c r="BJ1539" s="184"/>
      <c r="BK1539" s="184"/>
      <c r="BL1539" s="184"/>
      <c r="BM1539" s="184"/>
      <c r="BN1539" s="184"/>
      <c r="BO1539" s="184"/>
    </row>
    <row r="1540" spans="1:313" s="72" customFormat="1" ht="23.25" customHeight="1" outlineLevel="1">
      <c r="A1540" s="56">
        <f t="shared" si="32"/>
        <v>1510</v>
      </c>
      <c r="B1540" s="78" t="s">
        <v>3678</v>
      </c>
      <c r="C1540" s="78"/>
      <c r="D1540" s="85" t="s">
        <v>3679</v>
      </c>
      <c r="E1540" s="85">
        <v>34701000</v>
      </c>
      <c r="F1540" s="56">
        <v>2002</v>
      </c>
      <c r="G1540" s="56">
        <v>8</v>
      </c>
      <c r="H1540" s="56">
        <v>3</v>
      </c>
      <c r="I1540" s="86">
        <v>6798.2</v>
      </c>
      <c r="J1540" s="86">
        <v>6139.4</v>
      </c>
      <c r="K1540" s="56"/>
      <c r="L1540" s="56">
        <v>10</v>
      </c>
      <c r="M1540" s="56"/>
      <c r="N1540" s="56">
        <v>11</v>
      </c>
      <c r="O1540" s="56">
        <v>6</v>
      </c>
      <c r="P1540" s="56"/>
      <c r="Q1540" s="56">
        <v>12</v>
      </c>
      <c r="R1540" s="56">
        <v>8</v>
      </c>
      <c r="S1540" s="56">
        <v>9</v>
      </c>
      <c r="T1540" s="56"/>
      <c r="U1540" s="146" t="s">
        <v>3680</v>
      </c>
      <c r="V1540" s="69" t="s">
        <v>3681</v>
      </c>
      <c r="W1540" s="73"/>
      <c r="X1540" s="184"/>
      <c r="Y1540" s="184"/>
      <c r="Z1540" s="184"/>
      <c r="AA1540" s="184"/>
      <c r="AB1540" s="184"/>
      <c r="AC1540" s="184"/>
      <c r="AD1540" s="184"/>
      <c r="AE1540" s="184"/>
      <c r="AF1540" s="184"/>
      <c r="AG1540" s="184"/>
      <c r="AH1540" s="184"/>
      <c r="AI1540" s="184"/>
      <c r="AJ1540" s="184"/>
      <c r="AK1540" s="184"/>
      <c r="AL1540" s="184"/>
      <c r="AM1540" s="184"/>
      <c r="AN1540" s="184"/>
      <c r="AO1540" s="184"/>
      <c r="AP1540" s="184"/>
      <c r="AQ1540" s="184"/>
      <c r="AR1540" s="184"/>
      <c r="AS1540" s="184"/>
      <c r="AT1540" s="184"/>
      <c r="AU1540" s="184"/>
      <c r="AV1540" s="184"/>
      <c r="AW1540" s="184"/>
      <c r="AX1540" s="184"/>
      <c r="AY1540" s="184"/>
      <c r="AZ1540" s="184"/>
      <c r="BA1540" s="184"/>
      <c r="BB1540" s="184"/>
      <c r="BC1540" s="184"/>
      <c r="BD1540" s="184"/>
      <c r="BE1540" s="184"/>
      <c r="BF1540" s="184"/>
      <c r="BG1540" s="184"/>
      <c r="BH1540" s="184"/>
      <c r="BI1540" s="184"/>
      <c r="BJ1540" s="184"/>
      <c r="BK1540" s="184"/>
      <c r="BL1540" s="184"/>
      <c r="BM1540" s="184"/>
      <c r="BN1540" s="184"/>
      <c r="BO1540" s="184"/>
    </row>
    <row r="1541" spans="1:313" s="72" customFormat="1" ht="24.75" customHeight="1" outlineLevel="1">
      <c r="A1541" s="56">
        <f t="shared" si="32"/>
        <v>1511</v>
      </c>
      <c r="B1541" s="78" t="s">
        <v>3682</v>
      </c>
      <c r="C1541" s="78"/>
      <c r="D1541" s="85" t="s">
        <v>3683</v>
      </c>
      <c r="E1541" s="85">
        <v>34701000</v>
      </c>
      <c r="F1541" s="56">
        <v>2003</v>
      </c>
      <c r="G1541" s="56">
        <v>8</v>
      </c>
      <c r="H1541" s="56">
        <v>3</v>
      </c>
      <c r="I1541" s="86">
        <v>5853.2</v>
      </c>
      <c r="J1541" s="86">
        <v>5102.8999999999996</v>
      </c>
      <c r="K1541" s="56"/>
      <c r="L1541" s="56">
        <v>8</v>
      </c>
      <c r="M1541" s="56">
        <v>10</v>
      </c>
      <c r="N1541" s="56"/>
      <c r="O1541" s="56">
        <v>6</v>
      </c>
      <c r="P1541" s="56"/>
      <c r="Q1541" s="56">
        <v>11</v>
      </c>
      <c r="R1541" s="56">
        <v>12</v>
      </c>
      <c r="S1541" s="56">
        <v>9</v>
      </c>
      <c r="T1541" s="56">
        <v>12</v>
      </c>
      <c r="U1541" s="146" t="s">
        <v>3684</v>
      </c>
      <c r="V1541" s="69" t="s">
        <v>3685</v>
      </c>
      <c r="W1541" s="73"/>
      <c r="X1541" s="184"/>
      <c r="Y1541" s="184"/>
      <c r="Z1541" s="184"/>
      <c r="AA1541" s="184"/>
      <c r="AB1541" s="184"/>
      <c r="AC1541" s="184"/>
      <c r="AD1541" s="184"/>
      <c r="AE1541" s="184"/>
      <c r="AF1541" s="184"/>
      <c r="AG1541" s="184"/>
      <c r="AH1541" s="184"/>
      <c r="AI1541" s="184"/>
      <c r="AJ1541" s="184"/>
      <c r="AK1541" s="184"/>
      <c r="AL1541" s="184"/>
      <c r="AM1541" s="184"/>
      <c r="AN1541" s="184"/>
      <c r="AO1541" s="184"/>
      <c r="AP1541" s="184"/>
      <c r="AQ1541" s="184"/>
      <c r="AR1541" s="184"/>
      <c r="AS1541" s="184"/>
      <c r="AT1541" s="184"/>
      <c r="AU1541" s="184"/>
      <c r="AV1541" s="184"/>
      <c r="AW1541" s="184"/>
      <c r="AX1541" s="184"/>
      <c r="AY1541" s="184"/>
      <c r="AZ1541" s="184"/>
      <c r="BA1541" s="184"/>
      <c r="BB1541" s="184"/>
      <c r="BC1541" s="184"/>
      <c r="BD1541" s="184"/>
      <c r="BE1541" s="184"/>
      <c r="BF1541" s="184"/>
      <c r="BG1541" s="184"/>
      <c r="BH1541" s="184"/>
      <c r="BI1541" s="184"/>
      <c r="BJ1541" s="184"/>
      <c r="BK1541" s="184"/>
      <c r="BL1541" s="184"/>
      <c r="BM1541" s="184"/>
      <c r="BN1541" s="184"/>
      <c r="BO1541" s="184"/>
    </row>
    <row r="1542" spans="1:313" s="72" customFormat="1" ht="23.25" customHeight="1" outlineLevel="1">
      <c r="A1542" s="56">
        <f t="shared" si="32"/>
        <v>1512</v>
      </c>
      <c r="B1542" s="78" t="s">
        <v>3686</v>
      </c>
      <c r="C1542" s="78"/>
      <c r="D1542" s="85" t="s">
        <v>3687</v>
      </c>
      <c r="E1542" s="85">
        <v>34701000</v>
      </c>
      <c r="F1542" s="56">
        <v>2003</v>
      </c>
      <c r="G1542" s="56">
        <v>6</v>
      </c>
      <c r="H1542" s="56">
        <v>1</v>
      </c>
      <c r="I1542" s="86">
        <v>791.9</v>
      </c>
      <c r="J1542" s="86">
        <v>691.5</v>
      </c>
      <c r="K1542" s="56"/>
      <c r="L1542" s="56">
        <v>12</v>
      </c>
      <c r="M1542" s="56">
        <v>12</v>
      </c>
      <c r="N1542" s="56">
        <v>8</v>
      </c>
      <c r="O1542" s="56"/>
      <c r="P1542" s="56">
        <v>10</v>
      </c>
      <c r="Q1542" s="56">
        <v>11</v>
      </c>
      <c r="R1542" s="56">
        <v>9</v>
      </c>
      <c r="S1542" s="56"/>
      <c r="T1542" s="56">
        <v>8</v>
      </c>
      <c r="U1542" s="146" t="s">
        <v>3688</v>
      </c>
      <c r="V1542" s="69"/>
      <c r="W1542" s="73"/>
      <c r="X1542" s="184"/>
      <c r="Y1542" s="184"/>
      <c r="Z1542" s="184"/>
      <c r="AA1542" s="184"/>
      <c r="AB1542" s="184"/>
      <c r="AC1542" s="184"/>
      <c r="AD1542" s="184"/>
      <c r="AE1542" s="184"/>
      <c r="AF1542" s="184"/>
      <c r="AG1542" s="184"/>
      <c r="AH1542" s="184"/>
      <c r="AI1542" s="184"/>
      <c r="AJ1542" s="184"/>
      <c r="AK1542" s="184"/>
      <c r="AL1542" s="184"/>
      <c r="AM1542" s="184"/>
      <c r="AN1542" s="184"/>
      <c r="AO1542" s="184"/>
      <c r="AP1542" s="184"/>
      <c r="AQ1542" s="184"/>
      <c r="AR1542" s="184"/>
      <c r="AS1542" s="184"/>
      <c r="AT1542" s="184"/>
      <c r="AU1542" s="184"/>
      <c r="AV1542" s="184"/>
      <c r="AW1542" s="184"/>
      <c r="AX1542" s="184"/>
      <c r="AY1542" s="184"/>
      <c r="AZ1542" s="184"/>
      <c r="BA1542" s="184"/>
      <c r="BB1542" s="184"/>
      <c r="BC1542" s="184"/>
      <c r="BD1542" s="184"/>
      <c r="BE1542" s="184"/>
      <c r="BF1542" s="184"/>
      <c r="BG1542" s="184"/>
      <c r="BH1542" s="184"/>
      <c r="BI1542" s="184"/>
      <c r="BJ1542" s="184"/>
      <c r="BK1542" s="184"/>
      <c r="BL1542" s="184"/>
      <c r="BM1542" s="184"/>
      <c r="BN1542" s="184"/>
      <c r="BO1542" s="184"/>
    </row>
    <row r="1543" spans="1:313" s="72" customFormat="1" ht="23.25" customHeight="1" outlineLevel="1">
      <c r="A1543" s="56">
        <f t="shared" si="32"/>
        <v>1513</v>
      </c>
      <c r="B1543" s="78" t="s">
        <v>3689</v>
      </c>
      <c r="C1543" s="78"/>
      <c r="D1543" s="85" t="s">
        <v>3690</v>
      </c>
      <c r="E1543" s="85">
        <v>34701000</v>
      </c>
      <c r="F1543" s="56">
        <v>1964</v>
      </c>
      <c r="G1543" s="56">
        <v>5</v>
      </c>
      <c r="H1543" s="56">
        <v>3</v>
      </c>
      <c r="I1543" s="86">
        <v>2727.3</v>
      </c>
      <c r="J1543" s="86">
        <v>2519.1</v>
      </c>
      <c r="K1543" s="56"/>
      <c r="L1543" s="56">
        <v>11</v>
      </c>
      <c r="M1543" s="56">
        <v>10</v>
      </c>
      <c r="N1543" s="56">
        <v>12</v>
      </c>
      <c r="O1543" s="56">
        <v>9</v>
      </c>
      <c r="P1543" s="56"/>
      <c r="Q1543" s="56"/>
      <c r="R1543" s="56"/>
      <c r="S1543" s="56">
        <v>8</v>
      </c>
      <c r="T1543" s="56">
        <v>12</v>
      </c>
      <c r="U1543" s="146" t="s">
        <v>1238</v>
      </c>
      <c r="V1543" s="69"/>
      <c r="W1543" s="73"/>
      <c r="X1543" s="184"/>
      <c r="Y1543" s="184"/>
      <c r="Z1543" s="184"/>
      <c r="AA1543" s="184"/>
      <c r="AB1543" s="184"/>
      <c r="AC1543" s="184"/>
      <c r="AD1543" s="184"/>
      <c r="AE1543" s="184"/>
      <c r="AF1543" s="184"/>
      <c r="AG1543" s="184"/>
      <c r="AH1543" s="184"/>
      <c r="AI1543" s="184"/>
      <c r="AJ1543" s="184"/>
      <c r="AK1543" s="184"/>
      <c r="AL1543" s="184"/>
      <c r="AM1543" s="184"/>
      <c r="AN1543" s="184"/>
      <c r="AO1543" s="184"/>
      <c r="AP1543" s="184"/>
      <c r="AQ1543" s="184"/>
      <c r="AR1543" s="184"/>
      <c r="AS1543" s="184"/>
      <c r="AT1543" s="184"/>
      <c r="AU1543" s="184"/>
      <c r="AV1543" s="184"/>
      <c r="AW1543" s="184"/>
      <c r="AX1543" s="184"/>
      <c r="AY1543" s="184"/>
      <c r="AZ1543" s="184"/>
      <c r="BA1543" s="184"/>
      <c r="BB1543" s="184"/>
      <c r="BC1543" s="184"/>
      <c r="BD1543" s="184"/>
      <c r="BE1543" s="184"/>
      <c r="BF1543" s="184"/>
      <c r="BG1543" s="184"/>
      <c r="BH1543" s="184"/>
      <c r="BI1543" s="184"/>
      <c r="BJ1543" s="184"/>
      <c r="BK1543" s="184"/>
      <c r="BL1543" s="184"/>
      <c r="BM1543" s="184"/>
      <c r="BN1543" s="184"/>
      <c r="BO1543" s="184"/>
    </row>
    <row r="1544" spans="1:313" s="72" customFormat="1" ht="23.25" customHeight="1" outlineLevel="1">
      <c r="A1544" s="56">
        <f t="shared" si="32"/>
        <v>1514</v>
      </c>
      <c r="B1544" s="78" t="s">
        <v>3691</v>
      </c>
      <c r="C1544" s="78"/>
      <c r="D1544" s="85" t="s">
        <v>3692</v>
      </c>
      <c r="E1544" s="85">
        <v>34701000</v>
      </c>
      <c r="F1544" s="56">
        <v>1956</v>
      </c>
      <c r="G1544" s="56">
        <v>2</v>
      </c>
      <c r="H1544" s="56">
        <v>1</v>
      </c>
      <c r="I1544" s="86">
        <v>421.8</v>
      </c>
      <c r="J1544" s="86">
        <v>388.6</v>
      </c>
      <c r="K1544" s="56"/>
      <c r="L1544" s="56">
        <v>8</v>
      </c>
      <c r="M1544" s="56">
        <v>12</v>
      </c>
      <c r="N1544" s="56">
        <v>10</v>
      </c>
      <c r="O1544" s="56"/>
      <c r="P1544" s="56">
        <v>9</v>
      </c>
      <c r="Q1544" s="56"/>
      <c r="R1544" s="56" t="s">
        <v>1279</v>
      </c>
      <c r="S1544" s="56"/>
      <c r="T1544" s="56">
        <v>12</v>
      </c>
      <c r="U1544" s="146" t="s">
        <v>122</v>
      </c>
      <c r="V1544" s="69"/>
      <c r="W1544" s="73"/>
      <c r="X1544" s="184"/>
      <c r="Y1544" s="184"/>
      <c r="Z1544" s="184"/>
      <c r="AA1544" s="184"/>
      <c r="AB1544" s="184"/>
      <c r="AC1544" s="184"/>
      <c r="AD1544" s="184"/>
      <c r="AE1544" s="184"/>
      <c r="AF1544" s="184"/>
      <c r="AG1544" s="184"/>
      <c r="AH1544" s="184"/>
      <c r="AI1544" s="184"/>
      <c r="AJ1544" s="184"/>
      <c r="AK1544" s="184"/>
      <c r="AL1544" s="184"/>
      <c r="AM1544" s="184"/>
      <c r="AN1544" s="184"/>
      <c r="AO1544" s="184"/>
      <c r="AP1544" s="184"/>
      <c r="AQ1544" s="184"/>
      <c r="AR1544" s="184"/>
      <c r="AS1544" s="184"/>
      <c r="AT1544" s="184"/>
      <c r="AU1544" s="184"/>
      <c r="AV1544" s="184"/>
      <c r="AW1544" s="184"/>
      <c r="AX1544" s="184"/>
      <c r="AY1544" s="184"/>
      <c r="AZ1544" s="184"/>
      <c r="BA1544" s="184"/>
      <c r="BB1544" s="184"/>
      <c r="BC1544" s="184"/>
      <c r="BD1544" s="184"/>
      <c r="BE1544" s="184"/>
      <c r="BF1544" s="184"/>
      <c r="BG1544" s="184"/>
      <c r="BH1544" s="184"/>
      <c r="BI1544" s="184"/>
      <c r="BJ1544" s="184"/>
      <c r="BK1544" s="184"/>
      <c r="BL1544" s="184"/>
      <c r="BM1544" s="184"/>
      <c r="BN1544" s="184"/>
      <c r="BO1544" s="184"/>
    </row>
    <row r="1545" spans="1:313" s="72" customFormat="1" ht="23.25" customHeight="1" outlineLevel="1">
      <c r="A1545" s="56">
        <f t="shared" si="32"/>
        <v>1515</v>
      </c>
      <c r="B1545" s="78" t="s">
        <v>3693</v>
      </c>
      <c r="C1545" s="78"/>
      <c r="D1545" s="85" t="s">
        <v>3694</v>
      </c>
      <c r="E1545" s="85">
        <v>34701000</v>
      </c>
      <c r="F1545" s="56">
        <v>1958</v>
      </c>
      <c r="G1545" s="56">
        <v>2</v>
      </c>
      <c r="H1545" s="56">
        <v>1</v>
      </c>
      <c r="I1545" s="86">
        <v>407.5</v>
      </c>
      <c r="J1545" s="86">
        <v>338.9</v>
      </c>
      <c r="K1545" s="56"/>
      <c r="L1545" s="56"/>
      <c r="M1545" s="56"/>
      <c r="N1545" s="56">
        <v>8</v>
      </c>
      <c r="O1545" s="56">
        <v>9</v>
      </c>
      <c r="P1545" s="56"/>
      <c r="Q1545" s="56"/>
      <c r="R1545" s="56"/>
      <c r="S1545" s="56">
        <v>11</v>
      </c>
      <c r="T1545" s="56" t="s">
        <v>568</v>
      </c>
      <c r="U1545" s="146" t="s">
        <v>3695</v>
      </c>
      <c r="V1545" s="69" t="s">
        <v>3638</v>
      </c>
      <c r="W1545" s="73"/>
      <c r="X1545" s="184"/>
      <c r="Y1545" s="184"/>
      <c r="Z1545" s="184"/>
      <c r="AA1545" s="184"/>
      <c r="AB1545" s="184"/>
      <c r="AC1545" s="184"/>
      <c r="AD1545" s="184"/>
      <c r="AE1545" s="184"/>
      <c r="AF1545" s="184"/>
      <c r="AG1545" s="184"/>
      <c r="AH1545" s="184"/>
      <c r="AI1545" s="184"/>
      <c r="AJ1545" s="184"/>
      <c r="AK1545" s="184"/>
      <c r="AL1545" s="184"/>
      <c r="AM1545" s="184"/>
      <c r="AN1545" s="184"/>
      <c r="AO1545" s="184"/>
      <c r="AP1545" s="184"/>
      <c r="AQ1545" s="184"/>
      <c r="AR1545" s="184"/>
      <c r="AS1545" s="184"/>
      <c r="AT1545" s="184"/>
      <c r="AU1545" s="184"/>
      <c r="AV1545" s="184"/>
      <c r="AW1545" s="184"/>
      <c r="AX1545" s="184"/>
      <c r="AY1545" s="184"/>
      <c r="AZ1545" s="184"/>
      <c r="BA1545" s="184"/>
      <c r="BB1545" s="184"/>
      <c r="BC1545" s="184"/>
      <c r="BD1545" s="184"/>
      <c r="BE1545" s="184"/>
      <c r="BF1545" s="184"/>
      <c r="BG1545" s="184"/>
      <c r="BH1545" s="184"/>
      <c r="BI1545" s="184"/>
      <c r="BJ1545" s="184"/>
      <c r="BK1545" s="184"/>
      <c r="BL1545" s="184"/>
      <c r="BM1545" s="184"/>
      <c r="BN1545" s="184"/>
      <c r="BO1545" s="184"/>
    </row>
    <row r="1546" spans="1:313" s="72" customFormat="1" ht="23.25" customHeight="1" outlineLevel="1">
      <c r="A1546" s="56">
        <f t="shared" si="32"/>
        <v>1516</v>
      </c>
      <c r="B1546" s="78" t="s">
        <v>3696</v>
      </c>
      <c r="C1546" s="78"/>
      <c r="D1546" s="85" t="s">
        <v>3697</v>
      </c>
      <c r="E1546" s="85">
        <v>34701000</v>
      </c>
      <c r="F1546" s="56">
        <v>1958</v>
      </c>
      <c r="G1546" s="56">
        <v>2</v>
      </c>
      <c r="H1546" s="56">
        <v>1</v>
      </c>
      <c r="I1546" s="86">
        <v>369</v>
      </c>
      <c r="J1546" s="86">
        <v>357.7</v>
      </c>
      <c r="K1546" s="56"/>
      <c r="L1546" s="56">
        <v>8</v>
      </c>
      <c r="M1546" s="56">
        <v>12</v>
      </c>
      <c r="N1546" s="56">
        <v>10</v>
      </c>
      <c r="O1546" s="56">
        <v>9</v>
      </c>
      <c r="P1546" s="56"/>
      <c r="Q1546" s="56"/>
      <c r="R1546" s="56"/>
      <c r="S1546" s="56">
        <v>11</v>
      </c>
      <c r="T1546" s="56" t="s">
        <v>141</v>
      </c>
      <c r="U1546" s="146" t="s">
        <v>3127</v>
      </c>
      <c r="V1546" s="69"/>
      <c r="W1546" s="73"/>
      <c r="X1546" s="184"/>
      <c r="Y1546" s="184"/>
      <c r="Z1546" s="184"/>
      <c r="AA1546" s="184"/>
      <c r="AB1546" s="184"/>
      <c r="AC1546" s="184"/>
      <c r="AD1546" s="184"/>
      <c r="AE1546" s="184"/>
      <c r="AF1546" s="184"/>
      <c r="AG1546" s="184"/>
      <c r="AH1546" s="184"/>
      <c r="AI1546" s="184"/>
      <c r="AJ1546" s="184"/>
      <c r="AK1546" s="184"/>
      <c r="AL1546" s="184"/>
      <c r="AM1546" s="184"/>
      <c r="AN1546" s="184"/>
      <c r="AO1546" s="184"/>
      <c r="AP1546" s="184"/>
      <c r="AQ1546" s="184"/>
      <c r="AR1546" s="184"/>
      <c r="AS1546" s="184"/>
      <c r="AT1546" s="184"/>
      <c r="AU1546" s="184"/>
      <c r="AV1546" s="184"/>
      <c r="AW1546" s="184"/>
      <c r="AX1546" s="184"/>
      <c r="AY1546" s="184"/>
      <c r="AZ1546" s="184"/>
      <c r="BA1546" s="184"/>
      <c r="BB1546" s="184"/>
      <c r="BC1546" s="184"/>
      <c r="BD1546" s="184"/>
      <c r="BE1546" s="184"/>
      <c r="BF1546" s="184"/>
      <c r="BG1546" s="184"/>
      <c r="BH1546" s="184"/>
      <c r="BI1546" s="184"/>
      <c r="BJ1546" s="184"/>
      <c r="BK1546" s="184"/>
      <c r="BL1546" s="184"/>
      <c r="BM1546" s="184"/>
      <c r="BN1546" s="184"/>
      <c r="BO1546" s="184"/>
    </row>
    <row r="1547" spans="1:313" s="72" customFormat="1" ht="23.25" customHeight="1" outlineLevel="1">
      <c r="A1547" s="56">
        <f t="shared" si="32"/>
        <v>1517</v>
      </c>
      <c r="B1547" s="78" t="s">
        <v>3698</v>
      </c>
      <c r="C1547" s="78"/>
      <c r="D1547" s="85" t="s">
        <v>3699</v>
      </c>
      <c r="E1547" s="85">
        <v>34701000</v>
      </c>
      <c r="F1547" s="56">
        <v>1962</v>
      </c>
      <c r="G1547" s="56">
        <v>5</v>
      </c>
      <c r="H1547" s="56">
        <v>4</v>
      </c>
      <c r="I1547" s="86">
        <v>3459.9</v>
      </c>
      <c r="J1547" s="86">
        <v>3192.6</v>
      </c>
      <c r="K1547" s="56"/>
      <c r="L1547" s="56"/>
      <c r="M1547" s="56"/>
      <c r="N1547" s="56">
        <v>8</v>
      </c>
      <c r="O1547" s="56">
        <v>12</v>
      </c>
      <c r="P1547" s="56">
        <v>10</v>
      </c>
      <c r="Q1547" s="56">
        <v>9</v>
      </c>
      <c r="R1547" s="56"/>
      <c r="S1547" s="56"/>
      <c r="T1547" s="56">
        <v>11</v>
      </c>
      <c r="U1547" s="146"/>
      <c r="V1547" s="69"/>
      <c r="W1547" s="73"/>
      <c r="X1547" s="184"/>
      <c r="Y1547" s="184"/>
      <c r="Z1547" s="184"/>
      <c r="AA1547" s="184"/>
      <c r="AB1547" s="184"/>
      <c r="AC1547" s="184"/>
      <c r="AD1547" s="184"/>
      <c r="AE1547" s="184"/>
      <c r="AF1547" s="184"/>
      <c r="AG1547" s="184"/>
      <c r="AH1547" s="184"/>
      <c r="AI1547" s="184"/>
      <c r="AJ1547" s="184"/>
      <c r="AK1547" s="184"/>
      <c r="AL1547" s="184"/>
      <c r="AM1547" s="184"/>
      <c r="AN1547" s="184"/>
      <c r="AO1547" s="184"/>
      <c r="AP1547" s="184"/>
      <c r="AQ1547" s="184"/>
      <c r="AR1547" s="184"/>
      <c r="AS1547" s="184"/>
      <c r="AT1547" s="184"/>
      <c r="AU1547" s="184"/>
      <c r="AV1547" s="184"/>
      <c r="AW1547" s="184"/>
      <c r="AX1547" s="184"/>
      <c r="AY1547" s="184"/>
      <c r="AZ1547" s="184"/>
      <c r="BA1547" s="184"/>
      <c r="BB1547" s="184"/>
      <c r="BC1547" s="184"/>
      <c r="BD1547" s="184"/>
      <c r="BE1547" s="184"/>
      <c r="BF1547" s="184"/>
      <c r="BG1547" s="184"/>
      <c r="BH1547" s="184"/>
      <c r="BI1547" s="184"/>
      <c r="BJ1547" s="184"/>
      <c r="BK1547" s="184"/>
      <c r="BL1547" s="184"/>
      <c r="BM1547" s="184"/>
      <c r="BN1547" s="184"/>
      <c r="BO1547" s="184"/>
    </row>
    <row r="1548" spans="1:313" s="72" customFormat="1" ht="23.25" customHeight="1" outlineLevel="1">
      <c r="A1548" s="56">
        <f t="shared" si="32"/>
        <v>1518</v>
      </c>
      <c r="B1548" s="85" t="s">
        <v>3700</v>
      </c>
      <c r="C1548" s="85"/>
      <c r="D1548" s="85" t="s">
        <v>3701</v>
      </c>
      <c r="E1548" s="85">
        <v>34701000</v>
      </c>
      <c r="F1548" s="56">
        <v>2019</v>
      </c>
      <c r="G1548" s="56">
        <v>5</v>
      </c>
      <c r="H1548" s="56">
        <v>2</v>
      </c>
      <c r="I1548" s="86">
        <v>2883.1</v>
      </c>
      <c r="J1548" s="86">
        <v>2108.6</v>
      </c>
      <c r="K1548" s="56"/>
      <c r="L1548" s="56"/>
      <c r="M1548" s="56"/>
      <c r="N1548" s="56"/>
      <c r="O1548" s="56"/>
      <c r="P1548" s="56"/>
      <c r="Q1548" s="56">
        <v>10</v>
      </c>
      <c r="R1548" s="56"/>
      <c r="S1548" s="56">
        <v>8</v>
      </c>
      <c r="T1548" s="56">
        <v>12</v>
      </c>
      <c r="U1548" s="144" t="s">
        <v>3702</v>
      </c>
      <c r="V1548" s="69"/>
      <c r="W1548" s="70"/>
      <c r="X1548" s="184"/>
      <c r="Y1548" s="184"/>
      <c r="Z1548" s="184"/>
      <c r="AA1548" s="184"/>
      <c r="AB1548" s="184"/>
      <c r="AC1548" s="184"/>
      <c r="AD1548" s="184"/>
      <c r="AE1548" s="184"/>
      <c r="AF1548" s="184"/>
      <c r="AG1548" s="184"/>
      <c r="AH1548" s="184"/>
      <c r="AI1548" s="184"/>
      <c r="AJ1548" s="184"/>
      <c r="AK1548" s="184"/>
      <c r="AL1548" s="184"/>
      <c r="AM1548" s="184"/>
      <c r="AN1548" s="184"/>
      <c r="AO1548" s="184"/>
      <c r="AP1548" s="184"/>
      <c r="AQ1548" s="184"/>
      <c r="AR1548" s="184"/>
      <c r="AS1548" s="184"/>
      <c r="AT1548" s="184"/>
      <c r="AU1548" s="184"/>
      <c r="AV1548" s="184"/>
      <c r="AW1548" s="184"/>
      <c r="AX1548" s="184"/>
      <c r="AY1548" s="184"/>
      <c r="AZ1548" s="184"/>
      <c r="BA1548" s="184"/>
      <c r="BB1548" s="184"/>
      <c r="BC1548" s="184"/>
      <c r="BD1548" s="184"/>
      <c r="BE1548" s="184"/>
      <c r="BF1548" s="184"/>
      <c r="BG1548" s="184"/>
      <c r="BH1548" s="184"/>
      <c r="BI1548" s="184"/>
      <c r="BJ1548" s="184"/>
      <c r="BK1548" s="184"/>
      <c r="BL1548" s="184"/>
      <c r="BM1548" s="184"/>
      <c r="BN1548" s="184"/>
      <c r="BO1548" s="184"/>
      <c r="BP1548" s="71"/>
      <c r="BQ1548" s="71"/>
      <c r="BR1548" s="71"/>
      <c r="BS1548" s="71"/>
      <c r="BT1548" s="71"/>
      <c r="BU1548" s="71"/>
      <c r="BV1548" s="71"/>
      <c r="BW1548" s="71"/>
      <c r="BX1548" s="71"/>
      <c r="BY1548" s="71"/>
      <c r="BZ1548" s="71"/>
      <c r="CA1548" s="71"/>
      <c r="CB1548" s="71"/>
      <c r="CC1548" s="71"/>
      <c r="CD1548" s="71"/>
      <c r="CE1548" s="71"/>
      <c r="CF1548" s="71"/>
      <c r="CG1548" s="71"/>
      <c r="CH1548" s="71"/>
      <c r="CI1548" s="71"/>
      <c r="CJ1548" s="71"/>
      <c r="CK1548" s="71"/>
      <c r="CL1548" s="71"/>
      <c r="CM1548" s="71"/>
      <c r="CN1548" s="71"/>
      <c r="CO1548" s="71"/>
      <c r="CP1548" s="71"/>
      <c r="CQ1548" s="71"/>
      <c r="CR1548" s="71"/>
      <c r="CS1548" s="71"/>
      <c r="CT1548" s="71"/>
      <c r="CU1548" s="71"/>
      <c r="CV1548" s="71"/>
      <c r="CW1548" s="71"/>
      <c r="CX1548" s="71"/>
      <c r="CY1548" s="71"/>
      <c r="CZ1548" s="71"/>
      <c r="DA1548" s="71"/>
      <c r="DB1548" s="71"/>
      <c r="DC1548" s="71"/>
      <c r="DD1548" s="71"/>
      <c r="DE1548" s="71"/>
      <c r="DF1548" s="71"/>
      <c r="DG1548" s="71"/>
      <c r="DH1548" s="71"/>
      <c r="DI1548" s="71"/>
      <c r="DJ1548" s="71"/>
      <c r="DK1548" s="71"/>
      <c r="DL1548" s="71"/>
      <c r="DM1548" s="71"/>
      <c r="DN1548" s="71"/>
      <c r="DO1548" s="71"/>
      <c r="DP1548" s="71"/>
      <c r="DQ1548" s="71"/>
      <c r="DR1548" s="71"/>
      <c r="DS1548" s="71"/>
      <c r="DT1548" s="71"/>
      <c r="DU1548" s="71"/>
      <c r="DV1548" s="71"/>
      <c r="DW1548" s="71"/>
      <c r="DX1548" s="71"/>
      <c r="DY1548" s="71"/>
      <c r="DZ1548" s="71"/>
      <c r="EA1548" s="71"/>
      <c r="EB1548" s="71"/>
      <c r="EC1548" s="71"/>
      <c r="ED1548" s="71"/>
      <c r="EE1548" s="71"/>
      <c r="EF1548" s="71"/>
      <c r="EG1548" s="71"/>
      <c r="EH1548" s="71"/>
      <c r="EI1548" s="71"/>
      <c r="EJ1548" s="71"/>
      <c r="EK1548" s="71"/>
      <c r="EL1548" s="71"/>
      <c r="EM1548" s="71"/>
      <c r="EN1548" s="71"/>
      <c r="EO1548" s="71"/>
      <c r="EP1548" s="71"/>
      <c r="EQ1548" s="71"/>
      <c r="ER1548" s="71"/>
      <c r="ES1548" s="71"/>
      <c r="ET1548" s="71"/>
      <c r="EU1548" s="71"/>
      <c r="EV1548" s="71"/>
      <c r="EW1548" s="71"/>
      <c r="EX1548" s="71"/>
      <c r="EY1548" s="71"/>
      <c r="EZ1548" s="71"/>
      <c r="FA1548" s="71"/>
      <c r="FB1548" s="71"/>
      <c r="FC1548" s="71"/>
      <c r="FD1548" s="71"/>
      <c r="FE1548" s="71"/>
      <c r="FF1548" s="71"/>
      <c r="FG1548" s="71"/>
      <c r="FH1548" s="71"/>
      <c r="FI1548" s="71"/>
      <c r="FJ1548" s="71"/>
      <c r="FK1548" s="71"/>
      <c r="FL1548" s="71"/>
      <c r="FM1548" s="71"/>
      <c r="FN1548" s="71"/>
      <c r="FO1548" s="71"/>
      <c r="FP1548" s="71"/>
      <c r="FQ1548" s="71"/>
      <c r="FR1548" s="71"/>
      <c r="FS1548" s="71"/>
      <c r="FT1548" s="71"/>
      <c r="FU1548" s="71"/>
      <c r="FV1548" s="71"/>
      <c r="FW1548" s="71"/>
      <c r="FX1548" s="71"/>
      <c r="FY1548" s="71"/>
      <c r="FZ1548" s="71"/>
      <c r="GA1548" s="71"/>
      <c r="GB1548" s="71"/>
      <c r="GC1548" s="71"/>
      <c r="GD1548" s="71"/>
      <c r="GE1548" s="71"/>
      <c r="GF1548" s="71"/>
      <c r="GG1548" s="71"/>
      <c r="GH1548" s="71"/>
      <c r="GI1548" s="71"/>
      <c r="GJ1548" s="71"/>
      <c r="GK1548" s="71"/>
      <c r="GL1548" s="71"/>
      <c r="GM1548" s="71"/>
      <c r="GN1548" s="71"/>
      <c r="GO1548" s="71"/>
      <c r="GP1548" s="71"/>
      <c r="GQ1548" s="71"/>
      <c r="GR1548" s="71"/>
      <c r="GS1548" s="71"/>
      <c r="GT1548" s="71"/>
      <c r="GU1548" s="71"/>
      <c r="GV1548" s="71"/>
      <c r="GW1548" s="71"/>
      <c r="GX1548" s="71"/>
      <c r="GY1548" s="71"/>
      <c r="GZ1548" s="71"/>
      <c r="HA1548" s="71"/>
      <c r="HB1548" s="71"/>
      <c r="HC1548" s="71"/>
      <c r="HD1548" s="71"/>
      <c r="HE1548" s="71"/>
      <c r="HF1548" s="71"/>
      <c r="HG1548" s="71"/>
      <c r="HH1548" s="71"/>
      <c r="HI1548" s="71"/>
      <c r="HJ1548" s="71"/>
      <c r="HK1548" s="71"/>
      <c r="HL1548" s="71"/>
      <c r="HM1548" s="71"/>
      <c r="HN1548" s="71"/>
      <c r="HO1548" s="71"/>
      <c r="HP1548" s="71"/>
      <c r="HQ1548" s="71"/>
      <c r="HR1548" s="71"/>
      <c r="HS1548" s="71"/>
      <c r="HT1548" s="71"/>
      <c r="HU1548" s="71"/>
      <c r="HV1548" s="71"/>
      <c r="HW1548" s="71"/>
      <c r="HX1548" s="71"/>
      <c r="HY1548" s="71"/>
      <c r="HZ1548" s="71"/>
      <c r="IA1548" s="71"/>
      <c r="IB1548" s="71"/>
      <c r="IC1548" s="71"/>
      <c r="ID1548" s="71"/>
      <c r="IE1548" s="71"/>
      <c r="IF1548" s="71"/>
      <c r="IG1548" s="71"/>
      <c r="IH1548" s="71"/>
      <c r="II1548" s="71"/>
      <c r="IJ1548" s="71"/>
      <c r="IK1548" s="71"/>
      <c r="IL1548" s="71"/>
      <c r="IM1548" s="71"/>
      <c r="IN1548" s="71"/>
      <c r="IO1548" s="71"/>
      <c r="IP1548" s="71"/>
      <c r="IQ1548" s="71"/>
      <c r="IR1548" s="71"/>
      <c r="IS1548" s="71"/>
      <c r="IT1548" s="71"/>
      <c r="IU1548" s="71"/>
      <c r="IV1548" s="71"/>
      <c r="IW1548" s="71"/>
      <c r="IX1548" s="71"/>
      <c r="IY1548" s="71"/>
      <c r="IZ1548" s="71"/>
      <c r="JA1548" s="71"/>
      <c r="JB1548" s="71"/>
      <c r="JC1548" s="71"/>
      <c r="JD1548" s="71"/>
      <c r="JE1548" s="71"/>
      <c r="JF1548" s="71"/>
      <c r="JG1548" s="71"/>
      <c r="JH1548" s="71"/>
      <c r="JI1548" s="71"/>
      <c r="JJ1548" s="71"/>
      <c r="JK1548" s="71"/>
      <c r="JL1548" s="71"/>
      <c r="JM1548" s="71"/>
      <c r="JN1548" s="71"/>
      <c r="JO1548" s="71"/>
      <c r="JP1548" s="71"/>
      <c r="JQ1548" s="71"/>
      <c r="JR1548" s="71"/>
      <c r="JS1548" s="71"/>
      <c r="JT1548" s="71"/>
      <c r="JU1548" s="71"/>
      <c r="JV1548" s="71"/>
      <c r="JW1548" s="71"/>
      <c r="JX1548" s="71"/>
      <c r="JY1548" s="71"/>
      <c r="JZ1548" s="71"/>
      <c r="KA1548" s="71"/>
      <c r="KB1548" s="71"/>
      <c r="KC1548" s="71"/>
      <c r="KD1548" s="71"/>
      <c r="KE1548" s="71"/>
      <c r="KF1548" s="71"/>
      <c r="KG1548" s="71"/>
      <c r="KH1548" s="71"/>
      <c r="KI1548" s="71"/>
      <c r="KJ1548" s="71"/>
      <c r="KK1548" s="71"/>
      <c r="KL1548" s="71"/>
      <c r="KM1548" s="71"/>
      <c r="KN1548" s="71"/>
      <c r="KO1548" s="71"/>
      <c r="KP1548" s="71"/>
      <c r="KQ1548" s="71"/>
      <c r="KR1548" s="71"/>
      <c r="KS1548" s="71"/>
      <c r="KT1548" s="71"/>
      <c r="KU1548" s="71"/>
      <c r="KV1548" s="71"/>
      <c r="KW1548" s="71"/>
      <c r="KX1548" s="71"/>
      <c r="KY1548" s="71"/>
      <c r="KZ1548" s="71"/>
      <c r="LA1548" s="71"/>
    </row>
    <row r="1549" spans="1:313" s="72" customFormat="1" ht="23.25" customHeight="1" outlineLevel="1">
      <c r="A1549" s="56">
        <f t="shared" si="32"/>
        <v>1519</v>
      </c>
      <c r="B1549" s="78" t="s">
        <v>3703</v>
      </c>
      <c r="C1549" s="78"/>
      <c r="D1549" s="85" t="s">
        <v>3704</v>
      </c>
      <c r="E1549" s="85">
        <v>34701000</v>
      </c>
      <c r="F1549" s="56">
        <v>1959</v>
      </c>
      <c r="G1549" s="56">
        <v>2</v>
      </c>
      <c r="H1549" s="56">
        <v>1</v>
      </c>
      <c r="I1549" s="86">
        <v>302.8</v>
      </c>
      <c r="J1549" s="86">
        <v>276.39999999999998</v>
      </c>
      <c r="K1549" s="56"/>
      <c r="L1549" s="56"/>
      <c r="M1549" s="56">
        <v>12</v>
      </c>
      <c r="N1549" s="56">
        <v>10</v>
      </c>
      <c r="O1549" s="56"/>
      <c r="P1549" s="56"/>
      <c r="Q1549" s="56"/>
      <c r="R1549" s="56"/>
      <c r="S1549" s="56">
        <v>8</v>
      </c>
      <c r="T1549" s="56" t="s">
        <v>1776</v>
      </c>
      <c r="U1549" s="146"/>
      <c r="V1549" s="69" t="s">
        <v>3638</v>
      </c>
      <c r="W1549" s="73"/>
      <c r="X1549" s="184"/>
      <c r="Y1549" s="184"/>
      <c r="Z1549" s="184"/>
      <c r="AA1549" s="184"/>
      <c r="AB1549" s="184"/>
      <c r="AC1549" s="184"/>
      <c r="AD1549" s="184"/>
      <c r="AE1549" s="184"/>
      <c r="AF1549" s="184"/>
      <c r="AG1549" s="184"/>
      <c r="AH1549" s="184"/>
      <c r="AI1549" s="184"/>
      <c r="AJ1549" s="184"/>
      <c r="AK1549" s="184"/>
      <c r="AL1549" s="184"/>
      <c r="AM1549" s="184"/>
      <c r="AN1549" s="184"/>
      <c r="AO1549" s="184"/>
      <c r="AP1549" s="184"/>
      <c r="AQ1549" s="184"/>
      <c r="AR1549" s="184"/>
      <c r="AS1549" s="184"/>
      <c r="AT1549" s="184"/>
      <c r="AU1549" s="184"/>
      <c r="AV1549" s="184"/>
      <c r="AW1549" s="184"/>
      <c r="AX1549" s="184"/>
      <c r="AY1549" s="184"/>
      <c r="AZ1549" s="184"/>
      <c r="BA1549" s="184"/>
      <c r="BB1549" s="184"/>
      <c r="BC1549" s="184"/>
      <c r="BD1549" s="184"/>
      <c r="BE1549" s="184"/>
      <c r="BF1549" s="184"/>
      <c r="BG1549" s="184"/>
      <c r="BH1549" s="184"/>
      <c r="BI1549" s="184"/>
      <c r="BJ1549" s="184"/>
      <c r="BK1549" s="184"/>
      <c r="BL1549" s="184"/>
      <c r="BM1549" s="184"/>
      <c r="BN1549" s="184"/>
      <c r="BO1549" s="184"/>
    </row>
    <row r="1550" spans="1:313" s="72" customFormat="1" ht="23.25" customHeight="1" outlineLevel="1">
      <c r="A1550" s="56">
        <f t="shared" si="32"/>
        <v>1520</v>
      </c>
      <c r="B1550" s="78" t="s">
        <v>3705</v>
      </c>
      <c r="C1550" s="78"/>
      <c r="D1550" s="85" t="s">
        <v>3706</v>
      </c>
      <c r="E1550" s="85">
        <v>34701000</v>
      </c>
      <c r="F1550" s="56">
        <v>1972</v>
      </c>
      <c r="G1550" s="56">
        <v>9</v>
      </c>
      <c r="H1550" s="56">
        <v>6</v>
      </c>
      <c r="I1550" s="86">
        <v>12337.5</v>
      </c>
      <c r="J1550" s="86">
        <v>11304.4</v>
      </c>
      <c r="K1550" s="56"/>
      <c r="L1550" s="56" t="s">
        <v>141</v>
      </c>
      <c r="M1550" s="56" t="s">
        <v>923</v>
      </c>
      <c r="N1550" s="56">
        <v>6</v>
      </c>
      <c r="O1550" s="56"/>
      <c r="P1550" s="56"/>
      <c r="Q1550" s="56">
        <v>9</v>
      </c>
      <c r="R1550" s="56">
        <v>10</v>
      </c>
      <c r="S1550" s="56">
        <v>8</v>
      </c>
      <c r="T1550" s="56">
        <v>12</v>
      </c>
      <c r="U1550" s="146" t="s">
        <v>3707</v>
      </c>
      <c r="V1550" s="69" t="s">
        <v>3708</v>
      </c>
      <c r="W1550" s="73"/>
      <c r="X1550" s="184"/>
      <c r="Y1550" s="184"/>
      <c r="Z1550" s="184"/>
      <c r="AA1550" s="184"/>
      <c r="AB1550" s="184"/>
      <c r="AC1550" s="184"/>
      <c r="AD1550" s="184"/>
      <c r="AE1550" s="184"/>
      <c r="AF1550" s="184"/>
      <c r="AG1550" s="184"/>
      <c r="AH1550" s="184"/>
      <c r="AI1550" s="184"/>
      <c r="AJ1550" s="184"/>
      <c r="AK1550" s="184"/>
      <c r="AL1550" s="184"/>
      <c r="AM1550" s="184"/>
      <c r="AN1550" s="184"/>
      <c r="AO1550" s="184"/>
      <c r="AP1550" s="184"/>
      <c r="AQ1550" s="184"/>
      <c r="AR1550" s="184"/>
      <c r="AS1550" s="184"/>
      <c r="AT1550" s="184"/>
      <c r="AU1550" s="184"/>
      <c r="AV1550" s="184"/>
      <c r="AW1550" s="184"/>
      <c r="AX1550" s="184"/>
      <c r="AY1550" s="184"/>
      <c r="AZ1550" s="184"/>
      <c r="BA1550" s="184"/>
      <c r="BB1550" s="184"/>
      <c r="BC1550" s="184"/>
      <c r="BD1550" s="184"/>
      <c r="BE1550" s="184"/>
      <c r="BF1550" s="184"/>
      <c r="BG1550" s="184"/>
      <c r="BH1550" s="184"/>
      <c r="BI1550" s="184"/>
      <c r="BJ1550" s="184"/>
      <c r="BK1550" s="184"/>
      <c r="BL1550" s="184"/>
      <c r="BM1550" s="184"/>
      <c r="BN1550" s="184"/>
      <c r="BO1550" s="184"/>
    </row>
    <row r="1551" spans="1:313" s="72" customFormat="1" ht="23.25" customHeight="1" outlineLevel="1">
      <c r="A1551" s="56">
        <f t="shared" si="32"/>
        <v>1521</v>
      </c>
      <c r="B1551" s="78" t="s">
        <v>3709</v>
      </c>
      <c r="C1551" s="78"/>
      <c r="D1551" s="85" t="s">
        <v>3710</v>
      </c>
      <c r="E1551" s="85">
        <v>34701000</v>
      </c>
      <c r="F1551" s="56">
        <v>1964</v>
      </c>
      <c r="G1551" s="56">
        <v>5</v>
      </c>
      <c r="H1551" s="56">
        <v>2</v>
      </c>
      <c r="I1551" s="86">
        <v>1716.5</v>
      </c>
      <c r="J1551" s="86">
        <v>1581.2</v>
      </c>
      <c r="K1551" s="56"/>
      <c r="L1551" s="56">
        <v>11</v>
      </c>
      <c r="M1551" s="56"/>
      <c r="N1551" s="56">
        <v>12</v>
      </c>
      <c r="O1551" s="56">
        <v>9</v>
      </c>
      <c r="P1551" s="56">
        <v>10</v>
      </c>
      <c r="Q1551" s="56">
        <v>8</v>
      </c>
      <c r="R1551" s="56"/>
      <c r="S1551" s="56">
        <v>8</v>
      </c>
      <c r="T1551" s="56">
        <v>12</v>
      </c>
      <c r="U1551" s="146" t="s">
        <v>297</v>
      </c>
      <c r="V1551" s="69"/>
      <c r="W1551" s="73"/>
      <c r="X1551" s="184"/>
      <c r="Y1551" s="184"/>
      <c r="Z1551" s="184"/>
      <c r="AA1551" s="184"/>
      <c r="AB1551" s="184"/>
      <c r="AC1551" s="184"/>
      <c r="AD1551" s="184"/>
      <c r="AE1551" s="184"/>
      <c r="AF1551" s="184"/>
      <c r="AG1551" s="184"/>
      <c r="AH1551" s="184"/>
      <c r="AI1551" s="184"/>
      <c r="AJ1551" s="184"/>
      <c r="AK1551" s="184"/>
      <c r="AL1551" s="184"/>
      <c r="AM1551" s="184"/>
      <c r="AN1551" s="184"/>
      <c r="AO1551" s="184"/>
      <c r="AP1551" s="184"/>
      <c r="AQ1551" s="184"/>
      <c r="AR1551" s="184"/>
      <c r="AS1551" s="184"/>
      <c r="AT1551" s="184"/>
      <c r="AU1551" s="184"/>
      <c r="AV1551" s="184"/>
      <c r="AW1551" s="184"/>
      <c r="AX1551" s="184"/>
      <c r="AY1551" s="184"/>
      <c r="AZ1551" s="184"/>
      <c r="BA1551" s="184"/>
      <c r="BB1551" s="184"/>
      <c r="BC1551" s="184"/>
      <c r="BD1551" s="184"/>
      <c r="BE1551" s="184"/>
      <c r="BF1551" s="184"/>
      <c r="BG1551" s="184"/>
      <c r="BH1551" s="184"/>
      <c r="BI1551" s="184"/>
      <c r="BJ1551" s="184"/>
      <c r="BK1551" s="184"/>
      <c r="BL1551" s="184"/>
      <c r="BM1551" s="184"/>
      <c r="BN1551" s="184"/>
      <c r="BO1551" s="184"/>
    </row>
    <row r="1552" spans="1:313" s="72" customFormat="1" ht="23.25" customHeight="1" outlineLevel="1">
      <c r="A1552" s="56">
        <f t="shared" si="32"/>
        <v>1522</v>
      </c>
      <c r="B1552" s="78" t="s">
        <v>3711</v>
      </c>
      <c r="C1552" s="78"/>
      <c r="D1552" s="85" t="s">
        <v>3712</v>
      </c>
      <c r="E1552" s="85">
        <v>34701000</v>
      </c>
      <c r="F1552" s="56">
        <v>1961</v>
      </c>
      <c r="G1552" s="56">
        <v>5</v>
      </c>
      <c r="H1552" s="56">
        <v>2</v>
      </c>
      <c r="I1552" s="86">
        <v>2005.8</v>
      </c>
      <c r="J1552" s="86">
        <v>1871.6</v>
      </c>
      <c r="K1552" s="56"/>
      <c r="L1552" s="56"/>
      <c r="M1552" s="56"/>
      <c r="N1552" s="56">
        <v>8</v>
      </c>
      <c r="O1552" s="56">
        <v>12</v>
      </c>
      <c r="P1552" s="56">
        <v>10</v>
      </c>
      <c r="Q1552" s="56">
        <v>9</v>
      </c>
      <c r="R1552" s="56"/>
      <c r="S1552" s="56"/>
      <c r="T1552" s="56">
        <v>11</v>
      </c>
      <c r="U1552" s="146"/>
      <c r="V1552" s="69"/>
      <c r="W1552" s="73"/>
      <c r="X1552" s="184"/>
      <c r="Y1552" s="184"/>
      <c r="Z1552" s="184"/>
      <c r="AA1552" s="184"/>
      <c r="AB1552" s="184"/>
      <c r="AC1552" s="184"/>
      <c r="AD1552" s="184"/>
      <c r="AE1552" s="184"/>
      <c r="AF1552" s="184"/>
      <c r="AG1552" s="184"/>
      <c r="AH1552" s="184"/>
      <c r="AI1552" s="184"/>
      <c r="AJ1552" s="184"/>
      <c r="AK1552" s="184"/>
      <c r="AL1552" s="184"/>
      <c r="AM1552" s="184"/>
      <c r="AN1552" s="184"/>
      <c r="AO1552" s="184"/>
      <c r="AP1552" s="184"/>
      <c r="AQ1552" s="184"/>
      <c r="AR1552" s="184"/>
      <c r="AS1552" s="184"/>
      <c r="AT1552" s="184"/>
      <c r="AU1552" s="184"/>
      <c r="AV1552" s="184"/>
      <c r="AW1552" s="184"/>
      <c r="AX1552" s="184"/>
      <c r="AY1552" s="184"/>
      <c r="AZ1552" s="184"/>
      <c r="BA1552" s="184"/>
      <c r="BB1552" s="184"/>
      <c r="BC1552" s="184"/>
      <c r="BD1552" s="184"/>
      <c r="BE1552" s="184"/>
      <c r="BF1552" s="184"/>
      <c r="BG1552" s="184"/>
      <c r="BH1552" s="184"/>
      <c r="BI1552" s="184"/>
      <c r="BJ1552" s="184"/>
      <c r="BK1552" s="184"/>
      <c r="BL1552" s="184"/>
      <c r="BM1552" s="184"/>
      <c r="BN1552" s="184"/>
      <c r="BO1552" s="184"/>
    </row>
    <row r="1553" spans="1:67" s="72" customFormat="1" ht="23.25" customHeight="1" outlineLevel="1">
      <c r="A1553" s="56">
        <f t="shared" si="32"/>
        <v>1523</v>
      </c>
      <c r="B1553" s="78" t="s">
        <v>3713</v>
      </c>
      <c r="C1553" s="78"/>
      <c r="D1553" s="85" t="s">
        <v>3714</v>
      </c>
      <c r="E1553" s="85">
        <v>34701000</v>
      </c>
      <c r="F1553" s="56">
        <v>1917</v>
      </c>
      <c r="G1553" s="56">
        <v>2</v>
      </c>
      <c r="H1553" s="56">
        <v>1</v>
      </c>
      <c r="I1553" s="86">
        <v>435</v>
      </c>
      <c r="J1553" s="86">
        <v>257.10000000000002</v>
      </c>
      <c r="K1553" s="56">
        <v>10</v>
      </c>
      <c r="L1553" s="56">
        <v>11</v>
      </c>
      <c r="M1553" s="56">
        <v>8</v>
      </c>
      <c r="N1553" s="56">
        <v>12</v>
      </c>
      <c r="O1553" s="56"/>
      <c r="P1553" s="56"/>
      <c r="Q1553" s="56"/>
      <c r="R1553" s="56"/>
      <c r="S1553" s="56">
        <v>10</v>
      </c>
      <c r="T1553" s="56" t="s">
        <v>141</v>
      </c>
      <c r="U1553" s="146" t="s">
        <v>3715</v>
      </c>
      <c r="V1553" s="69"/>
      <c r="W1553" s="73"/>
      <c r="X1553" s="184"/>
      <c r="Y1553" s="184"/>
      <c r="Z1553" s="184"/>
      <c r="AA1553" s="184"/>
      <c r="AB1553" s="184"/>
      <c r="AC1553" s="184"/>
      <c r="AD1553" s="184"/>
      <c r="AE1553" s="184"/>
      <c r="AF1553" s="184"/>
      <c r="AG1553" s="184"/>
      <c r="AH1553" s="184"/>
      <c r="AI1553" s="184"/>
      <c r="AJ1553" s="184"/>
      <c r="AK1553" s="184"/>
      <c r="AL1553" s="184"/>
      <c r="AM1553" s="184"/>
      <c r="AN1553" s="184"/>
      <c r="AO1553" s="184"/>
      <c r="AP1553" s="184"/>
      <c r="AQ1553" s="184"/>
      <c r="AR1553" s="184"/>
      <c r="AS1553" s="184"/>
      <c r="AT1553" s="184"/>
      <c r="AU1553" s="184"/>
      <c r="AV1553" s="184"/>
      <c r="AW1553" s="184"/>
      <c r="AX1553" s="184"/>
      <c r="AY1553" s="184"/>
      <c r="AZ1553" s="184"/>
      <c r="BA1553" s="184"/>
      <c r="BB1553" s="184"/>
      <c r="BC1553" s="184"/>
      <c r="BD1553" s="184"/>
      <c r="BE1553" s="184"/>
      <c r="BF1553" s="184"/>
      <c r="BG1553" s="184"/>
      <c r="BH1553" s="184"/>
      <c r="BI1553" s="184"/>
      <c r="BJ1553" s="184"/>
      <c r="BK1553" s="184"/>
      <c r="BL1553" s="184"/>
      <c r="BM1553" s="184"/>
      <c r="BN1553" s="184"/>
      <c r="BO1553" s="184"/>
    </row>
    <row r="1554" spans="1:67" s="72" customFormat="1" ht="23.25" customHeight="1" outlineLevel="1">
      <c r="A1554" s="56">
        <f t="shared" si="32"/>
        <v>1524</v>
      </c>
      <c r="B1554" s="78" t="s">
        <v>3716</v>
      </c>
      <c r="C1554" s="56"/>
      <c r="D1554" s="84" t="s">
        <v>3717</v>
      </c>
      <c r="E1554" s="85">
        <v>34701000</v>
      </c>
      <c r="F1554" s="56">
        <v>2018</v>
      </c>
      <c r="G1554" s="56">
        <v>5</v>
      </c>
      <c r="H1554" s="56">
        <v>2</v>
      </c>
      <c r="I1554" s="86">
        <v>4715.2</v>
      </c>
      <c r="J1554" s="86">
        <v>3520.4</v>
      </c>
      <c r="K1554" s="56"/>
      <c r="L1554" s="56"/>
      <c r="M1554" s="56"/>
      <c r="N1554" s="56"/>
      <c r="O1554" s="56">
        <v>9</v>
      </c>
      <c r="P1554" s="56"/>
      <c r="Q1554" s="56"/>
      <c r="R1554" s="56"/>
      <c r="S1554" s="56"/>
      <c r="T1554" s="56">
        <v>12</v>
      </c>
      <c r="U1554" s="146"/>
      <c r="V1554" s="69" t="s">
        <v>2330</v>
      </c>
      <c r="W1554" s="73"/>
      <c r="X1554" s="184"/>
      <c r="Y1554" s="184"/>
      <c r="Z1554" s="184"/>
      <c r="AA1554" s="184"/>
      <c r="AB1554" s="184"/>
      <c r="AC1554" s="184"/>
      <c r="AD1554" s="184"/>
      <c r="AE1554" s="184"/>
      <c r="AF1554" s="184"/>
      <c r="AG1554" s="184"/>
      <c r="AH1554" s="184"/>
      <c r="AI1554" s="184"/>
      <c r="AJ1554" s="184"/>
      <c r="AK1554" s="184"/>
      <c r="AL1554" s="184"/>
      <c r="AM1554" s="184"/>
      <c r="AN1554" s="184"/>
      <c r="AO1554" s="184"/>
      <c r="AP1554" s="184"/>
      <c r="AQ1554" s="184"/>
      <c r="AR1554" s="184"/>
      <c r="AS1554" s="184"/>
      <c r="AT1554" s="184"/>
      <c r="AU1554" s="184"/>
      <c r="AV1554" s="184"/>
      <c r="AW1554" s="184"/>
      <c r="AX1554" s="184"/>
      <c r="AY1554" s="184"/>
      <c r="AZ1554" s="184"/>
      <c r="BA1554" s="184"/>
      <c r="BB1554" s="184"/>
      <c r="BC1554" s="184"/>
      <c r="BD1554" s="184"/>
      <c r="BE1554" s="184"/>
      <c r="BF1554" s="184"/>
      <c r="BG1554" s="184"/>
      <c r="BH1554" s="184"/>
      <c r="BI1554" s="184"/>
      <c r="BJ1554" s="184"/>
      <c r="BK1554" s="184"/>
      <c r="BL1554" s="184"/>
      <c r="BM1554" s="184"/>
      <c r="BN1554" s="184"/>
      <c r="BO1554" s="184"/>
    </row>
    <row r="1555" spans="1:67" s="72" customFormat="1" ht="23.25" customHeight="1" outlineLevel="1">
      <c r="A1555" s="56">
        <f t="shared" si="32"/>
        <v>1525</v>
      </c>
      <c r="B1555" s="78" t="s">
        <v>3718</v>
      </c>
      <c r="C1555" s="78"/>
      <c r="D1555" s="85" t="s">
        <v>3719</v>
      </c>
      <c r="E1555" s="85">
        <v>34701000</v>
      </c>
      <c r="F1555" s="56">
        <v>1959</v>
      </c>
      <c r="G1555" s="56">
        <v>4</v>
      </c>
      <c r="H1555" s="56">
        <v>4</v>
      </c>
      <c r="I1555" s="86">
        <v>2189.6999999999998</v>
      </c>
      <c r="J1555" s="86">
        <v>2000.9</v>
      </c>
      <c r="K1555" s="56"/>
      <c r="L1555" s="56"/>
      <c r="M1555" s="56"/>
      <c r="N1555" s="56">
        <v>8</v>
      </c>
      <c r="O1555" s="56">
        <v>12</v>
      </c>
      <c r="P1555" s="56">
        <v>10</v>
      </c>
      <c r="Q1555" s="56">
        <v>9</v>
      </c>
      <c r="R1555" s="56"/>
      <c r="S1555" s="56">
        <v>11</v>
      </c>
      <c r="T1555" s="56"/>
      <c r="U1555" s="148" t="s">
        <v>13275</v>
      </c>
      <c r="V1555" s="69"/>
      <c r="W1555" s="73"/>
      <c r="X1555" s="184"/>
      <c r="Y1555" s="184"/>
      <c r="Z1555" s="184"/>
      <c r="AA1555" s="184"/>
      <c r="AB1555" s="184"/>
      <c r="AC1555" s="184"/>
      <c r="AD1555" s="184"/>
      <c r="AE1555" s="184"/>
      <c r="AF1555" s="184"/>
      <c r="AG1555" s="184"/>
      <c r="AH1555" s="184"/>
      <c r="AI1555" s="184"/>
      <c r="AJ1555" s="184"/>
      <c r="AK1555" s="184"/>
      <c r="AL1555" s="184"/>
      <c r="AM1555" s="184"/>
      <c r="AN1555" s="184"/>
      <c r="AO1555" s="184"/>
      <c r="AP1555" s="184"/>
      <c r="AQ1555" s="184"/>
      <c r="AR1555" s="184"/>
      <c r="AS1555" s="184"/>
      <c r="AT1555" s="184"/>
      <c r="AU1555" s="184"/>
      <c r="AV1555" s="184"/>
      <c r="AW1555" s="184"/>
      <c r="AX1555" s="184"/>
      <c r="AY1555" s="184"/>
      <c r="AZ1555" s="184"/>
      <c r="BA1555" s="184"/>
      <c r="BB1555" s="184"/>
      <c r="BC1555" s="184"/>
      <c r="BD1555" s="184"/>
      <c r="BE1555" s="184"/>
      <c r="BF1555" s="184"/>
      <c r="BG1555" s="184"/>
      <c r="BH1555" s="184"/>
      <c r="BI1555" s="184"/>
      <c r="BJ1555" s="184"/>
      <c r="BK1555" s="184"/>
      <c r="BL1555" s="184"/>
      <c r="BM1555" s="184"/>
      <c r="BN1555" s="184"/>
      <c r="BO1555" s="184"/>
    </row>
    <row r="1556" spans="1:67" s="72" customFormat="1" ht="23.25" customHeight="1" outlineLevel="1">
      <c r="A1556" s="56">
        <f t="shared" si="32"/>
        <v>1526</v>
      </c>
      <c r="B1556" s="78" t="s">
        <v>3720</v>
      </c>
      <c r="C1556" s="78"/>
      <c r="D1556" s="85" t="s">
        <v>3721</v>
      </c>
      <c r="E1556" s="85">
        <v>34701000</v>
      </c>
      <c r="F1556" s="56">
        <v>1961</v>
      </c>
      <c r="G1556" s="56">
        <v>5</v>
      </c>
      <c r="H1556" s="56">
        <v>4</v>
      </c>
      <c r="I1556" s="86">
        <v>3407.8</v>
      </c>
      <c r="J1556" s="86">
        <v>3165.8</v>
      </c>
      <c r="K1556" s="56"/>
      <c r="L1556" s="56"/>
      <c r="M1556" s="56">
        <v>12</v>
      </c>
      <c r="N1556" s="56">
        <v>9</v>
      </c>
      <c r="O1556" s="56">
        <v>8</v>
      </c>
      <c r="P1556" s="56">
        <v>10</v>
      </c>
      <c r="Q1556" s="56"/>
      <c r="R1556" s="56"/>
      <c r="S1556" s="56">
        <v>8</v>
      </c>
      <c r="T1556" s="56" t="s">
        <v>1776</v>
      </c>
      <c r="U1556" s="146" t="s">
        <v>3722</v>
      </c>
      <c r="V1556" s="69"/>
      <c r="W1556" s="73"/>
      <c r="X1556" s="184"/>
      <c r="Y1556" s="184"/>
      <c r="Z1556" s="184"/>
      <c r="AA1556" s="184"/>
      <c r="AB1556" s="184"/>
      <c r="AC1556" s="184"/>
      <c r="AD1556" s="184"/>
      <c r="AE1556" s="184"/>
      <c r="AF1556" s="184"/>
      <c r="AG1556" s="184"/>
      <c r="AH1556" s="184"/>
      <c r="AI1556" s="184"/>
      <c r="AJ1556" s="184"/>
      <c r="AK1556" s="184"/>
      <c r="AL1556" s="184"/>
      <c r="AM1556" s="184"/>
      <c r="AN1556" s="184"/>
      <c r="AO1556" s="184"/>
      <c r="AP1556" s="184"/>
      <c r="AQ1556" s="184"/>
      <c r="AR1556" s="184"/>
      <c r="AS1556" s="184"/>
      <c r="AT1556" s="184"/>
      <c r="AU1556" s="184"/>
      <c r="AV1556" s="184"/>
      <c r="AW1556" s="184"/>
      <c r="AX1556" s="184"/>
      <c r="AY1556" s="184"/>
      <c r="AZ1556" s="184"/>
      <c r="BA1556" s="184"/>
      <c r="BB1556" s="184"/>
      <c r="BC1556" s="184"/>
      <c r="BD1556" s="184"/>
      <c r="BE1556" s="184"/>
      <c r="BF1556" s="184"/>
      <c r="BG1556" s="184"/>
      <c r="BH1556" s="184"/>
      <c r="BI1556" s="184"/>
      <c r="BJ1556" s="184"/>
      <c r="BK1556" s="184"/>
      <c r="BL1556" s="184"/>
      <c r="BM1556" s="184"/>
      <c r="BN1556" s="184"/>
      <c r="BO1556" s="184"/>
    </row>
    <row r="1557" spans="1:67" s="72" customFormat="1" ht="23.25" customHeight="1" outlineLevel="1">
      <c r="A1557" s="56">
        <f t="shared" si="32"/>
        <v>1527</v>
      </c>
      <c r="B1557" s="78" t="s">
        <v>3723</v>
      </c>
      <c r="C1557" s="78"/>
      <c r="D1557" s="85" t="s">
        <v>3724</v>
      </c>
      <c r="E1557" s="85">
        <v>34701000</v>
      </c>
      <c r="F1557" s="56">
        <v>1960</v>
      </c>
      <c r="G1557" s="56">
        <v>4</v>
      </c>
      <c r="H1557" s="56">
        <v>4</v>
      </c>
      <c r="I1557" s="86">
        <v>2392.4</v>
      </c>
      <c r="J1557" s="86">
        <v>2096.6999999999998</v>
      </c>
      <c r="K1557" s="56"/>
      <c r="L1557" s="56"/>
      <c r="M1557" s="56"/>
      <c r="N1557" s="56">
        <v>8</v>
      </c>
      <c r="O1557" s="56">
        <v>10</v>
      </c>
      <c r="P1557" s="56"/>
      <c r="Q1557" s="56"/>
      <c r="R1557" s="56">
        <v>9</v>
      </c>
      <c r="S1557" s="56"/>
      <c r="T1557" s="56" t="s">
        <v>1776</v>
      </c>
      <c r="U1557" s="146" t="s">
        <v>3725</v>
      </c>
      <c r="V1557" s="69" t="s">
        <v>3726</v>
      </c>
      <c r="W1557" s="73"/>
      <c r="X1557" s="184"/>
      <c r="Y1557" s="184"/>
      <c r="Z1557" s="184"/>
      <c r="AA1557" s="184"/>
      <c r="AB1557" s="184"/>
      <c r="AC1557" s="184"/>
      <c r="AD1557" s="184"/>
      <c r="AE1557" s="184"/>
      <c r="AF1557" s="184"/>
      <c r="AG1557" s="184"/>
      <c r="AH1557" s="184"/>
      <c r="AI1557" s="184"/>
      <c r="AJ1557" s="184"/>
      <c r="AK1557" s="184"/>
      <c r="AL1557" s="184"/>
      <c r="AM1557" s="184"/>
      <c r="AN1557" s="184"/>
      <c r="AO1557" s="184"/>
      <c r="AP1557" s="184"/>
      <c r="AQ1557" s="184"/>
      <c r="AR1557" s="184"/>
      <c r="AS1557" s="184"/>
      <c r="AT1557" s="184"/>
      <c r="AU1557" s="184"/>
      <c r="AV1557" s="184"/>
      <c r="AW1557" s="184"/>
      <c r="AX1557" s="184"/>
      <c r="AY1557" s="184"/>
      <c r="AZ1557" s="184"/>
      <c r="BA1557" s="184"/>
      <c r="BB1557" s="184"/>
      <c r="BC1557" s="184"/>
      <c r="BD1557" s="184"/>
      <c r="BE1557" s="184"/>
      <c r="BF1557" s="184"/>
      <c r="BG1557" s="184"/>
      <c r="BH1557" s="184"/>
      <c r="BI1557" s="184"/>
      <c r="BJ1557" s="184"/>
      <c r="BK1557" s="184"/>
      <c r="BL1557" s="184"/>
      <c r="BM1557" s="184"/>
      <c r="BN1557" s="184"/>
      <c r="BO1557" s="184"/>
    </row>
    <row r="1558" spans="1:67" s="72" customFormat="1" ht="23.25" customHeight="1" outlineLevel="1">
      <c r="A1558" s="56">
        <f t="shared" si="32"/>
        <v>1528</v>
      </c>
      <c r="B1558" s="78" t="s">
        <v>3727</v>
      </c>
      <c r="C1558" s="78"/>
      <c r="D1558" s="85" t="s">
        <v>3728</v>
      </c>
      <c r="E1558" s="85">
        <v>34701000</v>
      </c>
      <c r="F1558" s="56">
        <v>1962</v>
      </c>
      <c r="G1558" s="56">
        <v>5</v>
      </c>
      <c r="H1558" s="56">
        <v>4</v>
      </c>
      <c r="I1558" s="86">
        <v>3933.2</v>
      </c>
      <c r="J1558" s="86">
        <v>3717.6</v>
      </c>
      <c r="K1558" s="56"/>
      <c r="L1558" s="56">
        <v>10</v>
      </c>
      <c r="M1558" s="56">
        <v>12</v>
      </c>
      <c r="N1558" s="56"/>
      <c r="O1558" s="56">
        <v>9</v>
      </c>
      <c r="P1558" s="56"/>
      <c r="Q1558" s="56"/>
      <c r="R1558" s="56"/>
      <c r="S1558" s="56">
        <v>8</v>
      </c>
      <c r="T1558" s="56" t="s">
        <v>230</v>
      </c>
      <c r="U1558" s="146" t="s">
        <v>1497</v>
      </c>
      <c r="V1558" s="69" t="s">
        <v>549</v>
      </c>
      <c r="W1558" s="73"/>
      <c r="X1558" s="184"/>
      <c r="Y1558" s="184"/>
      <c r="Z1558" s="184"/>
      <c r="AA1558" s="184"/>
      <c r="AB1558" s="184"/>
      <c r="AC1558" s="184"/>
      <c r="AD1558" s="184"/>
      <c r="AE1558" s="184"/>
      <c r="AF1558" s="184"/>
      <c r="AG1558" s="184"/>
      <c r="AH1558" s="184"/>
      <c r="AI1558" s="184"/>
      <c r="AJ1558" s="184"/>
      <c r="AK1558" s="184"/>
      <c r="AL1558" s="184"/>
      <c r="AM1558" s="184"/>
      <c r="AN1558" s="184"/>
      <c r="AO1558" s="184"/>
      <c r="AP1558" s="184"/>
      <c r="AQ1558" s="184"/>
      <c r="AR1558" s="184"/>
      <c r="AS1558" s="184"/>
      <c r="AT1558" s="184"/>
      <c r="AU1558" s="184"/>
      <c r="AV1558" s="184"/>
      <c r="AW1558" s="184"/>
      <c r="AX1558" s="184"/>
      <c r="AY1558" s="184"/>
      <c r="AZ1558" s="184"/>
      <c r="BA1558" s="184"/>
      <c r="BB1558" s="184"/>
      <c r="BC1558" s="184"/>
      <c r="BD1558" s="184"/>
      <c r="BE1558" s="184"/>
      <c r="BF1558" s="184"/>
      <c r="BG1558" s="184"/>
      <c r="BH1558" s="184"/>
      <c r="BI1558" s="184"/>
      <c r="BJ1558" s="184"/>
      <c r="BK1558" s="184"/>
      <c r="BL1558" s="184"/>
      <c r="BM1558" s="184"/>
      <c r="BN1558" s="184"/>
      <c r="BO1558" s="184"/>
    </row>
    <row r="1559" spans="1:67" s="72" customFormat="1" ht="23.25" customHeight="1" outlineLevel="1">
      <c r="A1559" s="56">
        <f t="shared" si="32"/>
        <v>1529</v>
      </c>
      <c r="B1559" s="78" t="s">
        <v>3729</v>
      </c>
      <c r="C1559" s="78"/>
      <c r="D1559" s="85" t="s">
        <v>3730</v>
      </c>
      <c r="E1559" s="85">
        <v>34701000</v>
      </c>
      <c r="F1559" s="56">
        <v>1960</v>
      </c>
      <c r="G1559" s="56">
        <v>3</v>
      </c>
      <c r="H1559" s="56">
        <v>4</v>
      </c>
      <c r="I1559" s="86">
        <v>2015.4</v>
      </c>
      <c r="J1559" s="86">
        <v>1829.5</v>
      </c>
      <c r="K1559" s="56">
        <v>12</v>
      </c>
      <c r="L1559" s="56">
        <v>8</v>
      </c>
      <c r="M1559" s="56"/>
      <c r="N1559" s="56">
        <v>9</v>
      </c>
      <c r="O1559" s="56">
        <v>10</v>
      </c>
      <c r="P1559" s="56"/>
      <c r="Q1559" s="56"/>
      <c r="R1559" s="56"/>
      <c r="S1559" s="56">
        <v>8</v>
      </c>
      <c r="T1559" s="56" t="s">
        <v>1776</v>
      </c>
      <c r="U1559" s="146" t="s">
        <v>2969</v>
      </c>
      <c r="V1559" s="69" t="s">
        <v>3731</v>
      </c>
      <c r="W1559" s="73"/>
      <c r="X1559" s="184"/>
      <c r="Y1559" s="184"/>
      <c r="Z1559" s="184"/>
      <c r="AA1559" s="184"/>
      <c r="AB1559" s="184"/>
      <c r="AC1559" s="184"/>
      <c r="AD1559" s="184"/>
      <c r="AE1559" s="184"/>
      <c r="AF1559" s="184"/>
      <c r="AG1559" s="184"/>
      <c r="AH1559" s="184"/>
      <c r="AI1559" s="184"/>
      <c r="AJ1559" s="184"/>
      <c r="AK1559" s="184"/>
      <c r="AL1559" s="184"/>
      <c r="AM1559" s="184"/>
      <c r="AN1559" s="184"/>
      <c r="AO1559" s="184"/>
      <c r="AP1559" s="184"/>
      <c r="AQ1559" s="184"/>
      <c r="AR1559" s="184"/>
      <c r="AS1559" s="184"/>
      <c r="AT1559" s="184"/>
      <c r="AU1559" s="184"/>
      <c r="AV1559" s="184"/>
      <c r="AW1559" s="184"/>
      <c r="AX1559" s="184"/>
      <c r="AY1559" s="184"/>
      <c r="AZ1559" s="184"/>
      <c r="BA1559" s="184"/>
      <c r="BB1559" s="184"/>
      <c r="BC1559" s="184"/>
      <c r="BD1559" s="184"/>
      <c r="BE1559" s="184"/>
      <c r="BF1559" s="184"/>
      <c r="BG1559" s="184"/>
      <c r="BH1559" s="184"/>
      <c r="BI1559" s="184"/>
      <c r="BJ1559" s="184"/>
      <c r="BK1559" s="184"/>
      <c r="BL1559" s="184"/>
      <c r="BM1559" s="184"/>
      <c r="BN1559" s="184"/>
      <c r="BO1559" s="184"/>
    </row>
    <row r="1560" spans="1:67" s="72" customFormat="1" ht="23.25" customHeight="1" outlineLevel="1">
      <c r="A1560" s="56">
        <f t="shared" si="32"/>
        <v>1530</v>
      </c>
      <c r="B1560" s="78" t="s">
        <v>3732</v>
      </c>
      <c r="C1560" s="78"/>
      <c r="D1560" s="85" t="s">
        <v>3733</v>
      </c>
      <c r="E1560" s="85">
        <v>34701000</v>
      </c>
      <c r="F1560" s="56">
        <v>1961</v>
      </c>
      <c r="G1560" s="56">
        <v>5</v>
      </c>
      <c r="H1560" s="56">
        <v>2</v>
      </c>
      <c r="I1560" s="86">
        <v>2027</v>
      </c>
      <c r="J1560" s="86">
        <v>1560.7</v>
      </c>
      <c r="K1560" s="56"/>
      <c r="L1560" s="56"/>
      <c r="M1560" s="56" t="s">
        <v>3400</v>
      </c>
      <c r="N1560" s="56"/>
      <c r="O1560" s="56"/>
      <c r="P1560" s="56">
        <v>9</v>
      </c>
      <c r="Q1560" s="56"/>
      <c r="R1560" s="56"/>
      <c r="S1560" s="56">
        <v>8</v>
      </c>
      <c r="T1560" s="56" t="s">
        <v>1776</v>
      </c>
      <c r="U1560" s="146" t="s">
        <v>3734</v>
      </c>
      <c r="V1560" s="69"/>
      <c r="W1560" s="73"/>
      <c r="X1560" s="184"/>
      <c r="Y1560" s="184"/>
      <c r="Z1560" s="184"/>
      <c r="AA1560" s="184"/>
      <c r="AB1560" s="184"/>
      <c r="AC1560" s="184"/>
      <c r="AD1560" s="184"/>
      <c r="AE1560" s="184"/>
      <c r="AF1560" s="184"/>
      <c r="AG1560" s="184"/>
      <c r="AH1560" s="184"/>
      <c r="AI1560" s="184"/>
      <c r="AJ1560" s="184"/>
      <c r="AK1560" s="184"/>
      <c r="AL1560" s="184"/>
      <c r="AM1560" s="184"/>
      <c r="AN1560" s="184"/>
      <c r="AO1560" s="184"/>
      <c r="AP1560" s="184"/>
      <c r="AQ1560" s="184"/>
      <c r="AR1560" s="184"/>
      <c r="AS1560" s="184"/>
      <c r="AT1560" s="184"/>
      <c r="AU1560" s="184"/>
      <c r="AV1560" s="184"/>
      <c r="AW1560" s="184"/>
      <c r="AX1560" s="184"/>
      <c r="AY1560" s="184"/>
      <c r="AZ1560" s="184"/>
      <c r="BA1560" s="184"/>
      <c r="BB1560" s="184"/>
      <c r="BC1560" s="184"/>
      <c r="BD1560" s="184"/>
      <c r="BE1560" s="184"/>
      <c r="BF1560" s="184"/>
      <c r="BG1560" s="184"/>
      <c r="BH1560" s="184"/>
      <c r="BI1560" s="184"/>
      <c r="BJ1560" s="184"/>
      <c r="BK1560" s="184"/>
      <c r="BL1560" s="184"/>
      <c r="BM1560" s="184"/>
      <c r="BN1560" s="184"/>
      <c r="BO1560" s="184"/>
    </row>
    <row r="1561" spans="1:67" s="72" customFormat="1" ht="23.25" customHeight="1" outlineLevel="1">
      <c r="A1561" s="56">
        <f t="shared" si="32"/>
        <v>1531</v>
      </c>
      <c r="B1561" s="78" t="s">
        <v>3735</v>
      </c>
      <c r="C1561" s="78"/>
      <c r="D1561" s="85" t="s">
        <v>3736</v>
      </c>
      <c r="E1561" s="85">
        <v>34701000</v>
      </c>
      <c r="F1561" s="56">
        <v>1958</v>
      </c>
      <c r="G1561" s="56">
        <v>2</v>
      </c>
      <c r="H1561" s="56">
        <v>1</v>
      </c>
      <c r="I1561" s="86">
        <v>476.1</v>
      </c>
      <c r="J1561" s="86">
        <v>421.8</v>
      </c>
      <c r="K1561" s="87"/>
      <c r="L1561" s="56">
        <v>11</v>
      </c>
      <c r="M1561" s="56">
        <v>8</v>
      </c>
      <c r="N1561" s="56">
        <v>12</v>
      </c>
      <c r="O1561" s="56">
        <v>10</v>
      </c>
      <c r="P1561" s="56"/>
      <c r="Q1561" s="56"/>
      <c r="R1561" s="56"/>
      <c r="S1561" s="56">
        <v>8</v>
      </c>
      <c r="T1561" s="56">
        <v>12</v>
      </c>
      <c r="U1561" s="146" t="s">
        <v>3071</v>
      </c>
      <c r="V1561" s="69"/>
      <c r="W1561" s="73"/>
      <c r="X1561" s="184"/>
      <c r="Y1561" s="184"/>
      <c r="Z1561" s="184"/>
      <c r="AA1561" s="184"/>
      <c r="AB1561" s="184"/>
      <c r="AC1561" s="184"/>
      <c r="AD1561" s="184"/>
      <c r="AE1561" s="184"/>
      <c r="AF1561" s="184"/>
      <c r="AG1561" s="184"/>
      <c r="AH1561" s="184"/>
      <c r="AI1561" s="184"/>
      <c r="AJ1561" s="184"/>
      <c r="AK1561" s="184"/>
      <c r="AL1561" s="184"/>
      <c r="AM1561" s="184"/>
      <c r="AN1561" s="184"/>
      <c r="AO1561" s="184"/>
      <c r="AP1561" s="184"/>
      <c r="AQ1561" s="184"/>
      <c r="AR1561" s="184"/>
      <c r="AS1561" s="184"/>
      <c r="AT1561" s="184"/>
      <c r="AU1561" s="184"/>
      <c r="AV1561" s="184"/>
      <c r="AW1561" s="184"/>
      <c r="AX1561" s="184"/>
      <c r="AY1561" s="184"/>
      <c r="AZ1561" s="184"/>
      <c r="BA1561" s="184"/>
      <c r="BB1561" s="184"/>
      <c r="BC1561" s="184"/>
      <c r="BD1561" s="184"/>
      <c r="BE1561" s="184"/>
      <c r="BF1561" s="184"/>
      <c r="BG1561" s="184"/>
      <c r="BH1561" s="184"/>
      <c r="BI1561" s="184"/>
      <c r="BJ1561" s="184"/>
      <c r="BK1561" s="184"/>
      <c r="BL1561" s="184"/>
      <c r="BM1561" s="184"/>
      <c r="BN1561" s="184"/>
      <c r="BO1561" s="184"/>
    </row>
    <row r="1562" spans="1:67" s="72" customFormat="1" ht="23.25" customHeight="1" outlineLevel="1">
      <c r="A1562" s="56">
        <f t="shared" si="32"/>
        <v>1532</v>
      </c>
      <c r="B1562" s="78" t="s">
        <v>3737</v>
      </c>
      <c r="C1562" s="78"/>
      <c r="D1562" s="85" t="s">
        <v>3738</v>
      </c>
      <c r="E1562" s="85">
        <v>34701000</v>
      </c>
      <c r="F1562" s="56">
        <v>1954</v>
      </c>
      <c r="G1562" s="56">
        <v>2</v>
      </c>
      <c r="H1562" s="56">
        <v>1</v>
      </c>
      <c r="I1562" s="86">
        <v>366.1</v>
      </c>
      <c r="J1562" s="86">
        <v>354.9</v>
      </c>
      <c r="K1562" s="56"/>
      <c r="L1562" s="56">
        <v>11</v>
      </c>
      <c r="M1562" s="56">
        <v>8</v>
      </c>
      <c r="N1562" s="56">
        <v>12</v>
      </c>
      <c r="O1562" s="56">
        <v>10</v>
      </c>
      <c r="P1562" s="56">
        <v>9</v>
      </c>
      <c r="Q1562" s="56"/>
      <c r="R1562" s="56"/>
      <c r="S1562" s="56"/>
      <c r="T1562" s="56">
        <v>8</v>
      </c>
      <c r="U1562" s="146" t="s">
        <v>3739</v>
      </c>
      <c r="V1562" s="69"/>
      <c r="W1562" s="73"/>
      <c r="X1562" s="184"/>
      <c r="Y1562" s="184"/>
      <c r="Z1562" s="184"/>
      <c r="AA1562" s="184"/>
      <c r="AB1562" s="184"/>
      <c r="AC1562" s="184"/>
      <c r="AD1562" s="184"/>
      <c r="AE1562" s="184"/>
      <c r="AF1562" s="184"/>
      <c r="AG1562" s="184"/>
      <c r="AH1562" s="184"/>
      <c r="AI1562" s="184"/>
      <c r="AJ1562" s="184"/>
      <c r="AK1562" s="184"/>
      <c r="AL1562" s="184"/>
      <c r="AM1562" s="184"/>
      <c r="AN1562" s="184"/>
      <c r="AO1562" s="184"/>
      <c r="AP1562" s="184"/>
      <c r="AQ1562" s="184"/>
      <c r="AR1562" s="184"/>
      <c r="AS1562" s="184"/>
      <c r="AT1562" s="184"/>
      <c r="AU1562" s="184"/>
      <c r="AV1562" s="184"/>
      <c r="AW1562" s="184"/>
      <c r="AX1562" s="184"/>
      <c r="AY1562" s="184"/>
      <c r="AZ1562" s="184"/>
      <c r="BA1562" s="184"/>
      <c r="BB1562" s="184"/>
      <c r="BC1562" s="184"/>
      <c r="BD1562" s="184"/>
      <c r="BE1562" s="184"/>
      <c r="BF1562" s="184"/>
      <c r="BG1562" s="184"/>
      <c r="BH1562" s="184"/>
      <c r="BI1562" s="184"/>
      <c r="BJ1562" s="184"/>
      <c r="BK1562" s="184"/>
      <c r="BL1562" s="184"/>
      <c r="BM1562" s="184"/>
      <c r="BN1562" s="184"/>
      <c r="BO1562" s="184"/>
    </row>
    <row r="1563" spans="1:67" s="72" customFormat="1" ht="23.25" customHeight="1" outlineLevel="1">
      <c r="A1563" s="56">
        <f t="shared" si="32"/>
        <v>1533</v>
      </c>
      <c r="B1563" s="197" t="s">
        <v>3740</v>
      </c>
      <c r="C1563" s="78"/>
      <c r="D1563" s="85" t="s">
        <v>3741</v>
      </c>
      <c r="E1563" s="85">
        <v>34701000</v>
      </c>
      <c r="F1563" s="56">
        <v>1958</v>
      </c>
      <c r="G1563" s="56">
        <v>2</v>
      </c>
      <c r="H1563" s="56">
        <v>2</v>
      </c>
      <c r="I1563" s="86">
        <v>811.7</v>
      </c>
      <c r="J1563" s="86">
        <v>718.5</v>
      </c>
      <c r="K1563" s="56"/>
      <c r="L1563" s="56"/>
      <c r="M1563" s="56">
        <v>12</v>
      </c>
      <c r="N1563" s="56">
        <v>10</v>
      </c>
      <c r="O1563" s="56">
        <v>8</v>
      </c>
      <c r="P1563" s="56"/>
      <c r="Q1563" s="56"/>
      <c r="R1563" s="56">
        <v>11</v>
      </c>
      <c r="S1563" s="56">
        <v>8</v>
      </c>
      <c r="T1563" s="56">
        <v>12</v>
      </c>
      <c r="U1563" s="149" t="s">
        <v>12166</v>
      </c>
      <c r="V1563" s="69"/>
      <c r="W1563" s="73"/>
      <c r="X1563" s="184"/>
      <c r="Y1563" s="184"/>
      <c r="Z1563" s="184"/>
      <c r="AA1563" s="184"/>
      <c r="AB1563" s="184"/>
      <c r="AC1563" s="184"/>
      <c r="AD1563" s="184"/>
      <c r="AE1563" s="184"/>
      <c r="AF1563" s="184"/>
      <c r="AG1563" s="184"/>
      <c r="AH1563" s="184"/>
      <c r="AI1563" s="184"/>
      <c r="AJ1563" s="184"/>
      <c r="AK1563" s="184"/>
      <c r="AL1563" s="184"/>
      <c r="AM1563" s="184"/>
      <c r="AN1563" s="184"/>
      <c r="AO1563" s="184"/>
      <c r="AP1563" s="184"/>
      <c r="AQ1563" s="184"/>
      <c r="AR1563" s="184"/>
      <c r="AS1563" s="184"/>
      <c r="AT1563" s="184"/>
      <c r="AU1563" s="184"/>
      <c r="AV1563" s="184"/>
      <c r="AW1563" s="184"/>
      <c r="AX1563" s="184"/>
      <c r="AY1563" s="184"/>
      <c r="AZ1563" s="184"/>
      <c r="BA1563" s="184"/>
      <c r="BB1563" s="184"/>
      <c r="BC1563" s="184"/>
      <c r="BD1563" s="184"/>
      <c r="BE1563" s="184"/>
      <c r="BF1563" s="184"/>
      <c r="BG1563" s="184"/>
      <c r="BH1563" s="184"/>
      <c r="BI1563" s="184"/>
      <c r="BJ1563" s="184"/>
      <c r="BK1563" s="184"/>
      <c r="BL1563" s="184"/>
      <c r="BM1563" s="184"/>
      <c r="BN1563" s="184"/>
      <c r="BO1563" s="184"/>
    </row>
    <row r="1564" spans="1:67" s="72" customFormat="1" ht="23.25" customHeight="1" outlineLevel="1">
      <c r="A1564" s="56">
        <f t="shared" si="32"/>
        <v>1534</v>
      </c>
      <c r="B1564" s="78" t="s">
        <v>3742</v>
      </c>
      <c r="C1564" s="78"/>
      <c r="D1564" s="85" t="s">
        <v>3743</v>
      </c>
      <c r="E1564" s="85">
        <v>34701000</v>
      </c>
      <c r="F1564" s="56">
        <v>1972</v>
      </c>
      <c r="G1564" s="56">
        <v>2</v>
      </c>
      <c r="H1564" s="56">
        <v>2</v>
      </c>
      <c r="I1564" s="86">
        <v>579.70000000000005</v>
      </c>
      <c r="J1564" s="86">
        <v>529.29999999999995</v>
      </c>
      <c r="K1564" s="56"/>
      <c r="L1564" s="56"/>
      <c r="M1564" s="56">
        <v>8</v>
      </c>
      <c r="N1564" s="56">
        <v>12</v>
      </c>
      <c r="O1564" s="56">
        <v>11</v>
      </c>
      <c r="P1564" s="56"/>
      <c r="Q1564" s="56"/>
      <c r="R1564" s="56">
        <v>10</v>
      </c>
      <c r="S1564" s="56">
        <v>8</v>
      </c>
      <c r="T1564" s="56">
        <v>12</v>
      </c>
      <c r="U1564" s="146" t="s">
        <v>2568</v>
      </c>
      <c r="V1564" s="69"/>
      <c r="W1564" s="73"/>
      <c r="X1564" s="184"/>
      <c r="Y1564" s="184"/>
      <c r="Z1564" s="184"/>
      <c r="AA1564" s="184"/>
      <c r="AB1564" s="184"/>
      <c r="AC1564" s="184"/>
      <c r="AD1564" s="184"/>
      <c r="AE1564" s="184"/>
      <c r="AF1564" s="184"/>
      <c r="AG1564" s="184"/>
      <c r="AH1564" s="184"/>
      <c r="AI1564" s="184"/>
      <c r="AJ1564" s="184"/>
      <c r="AK1564" s="184"/>
      <c r="AL1564" s="184"/>
      <c r="AM1564" s="184"/>
      <c r="AN1564" s="184"/>
      <c r="AO1564" s="184"/>
      <c r="AP1564" s="184"/>
      <c r="AQ1564" s="184"/>
      <c r="AR1564" s="184"/>
      <c r="AS1564" s="184"/>
      <c r="AT1564" s="184"/>
      <c r="AU1564" s="184"/>
      <c r="AV1564" s="184"/>
      <c r="AW1564" s="184"/>
      <c r="AX1564" s="184"/>
      <c r="AY1564" s="184"/>
      <c r="AZ1564" s="184"/>
      <c r="BA1564" s="184"/>
      <c r="BB1564" s="184"/>
      <c r="BC1564" s="184"/>
      <c r="BD1564" s="184"/>
      <c r="BE1564" s="184"/>
      <c r="BF1564" s="184"/>
      <c r="BG1564" s="184"/>
      <c r="BH1564" s="184"/>
      <c r="BI1564" s="184"/>
      <c r="BJ1564" s="184"/>
      <c r="BK1564" s="184"/>
      <c r="BL1564" s="184"/>
      <c r="BM1564" s="184"/>
      <c r="BN1564" s="184"/>
      <c r="BO1564" s="184"/>
    </row>
    <row r="1565" spans="1:67" s="72" customFormat="1" ht="23.25" customHeight="1" outlineLevel="1">
      <c r="A1565" s="56">
        <f t="shared" si="32"/>
        <v>1535</v>
      </c>
      <c r="B1565" s="78" t="s">
        <v>3744</v>
      </c>
      <c r="C1565" s="78"/>
      <c r="D1565" s="85" t="s">
        <v>3745</v>
      </c>
      <c r="E1565" s="85">
        <v>34701000</v>
      </c>
      <c r="F1565" s="56">
        <v>1984</v>
      </c>
      <c r="G1565" s="56">
        <v>3</v>
      </c>
      <c r="H1565" s="56">
        <v>4</v>
      </c>
      <c r="I1565" s="86">
        <v>1861.9</v>
      </c>
      <c r="J1565" s="86">
        <v>1636.2</v>
      </c>
      <c r="K1565" s="56"/>
      <c r="L1565" s="56">
        <v>11</v>
      </c>
      <c r="M1565" s="56">
        <v>8</v>
      </c>
      <c r="N1565" s="56">
        <v>12</v>
      </c>
      <c r="O1565" s="56">
        <v>10</v>
      </c>
      <c r="P1565" s="56">
        <v>9</v>
      </c>
      <c r="Q1565" s="56"/>
      <c r="R1565" s="56"/>
      <c r="S1565" s="56">
        <v>8</v>
      </c>
      <c r="T1565" s="56">
        <v>12</v>
      </c>
      <c r="U1565" s="146"/>
      <c r="V1565" s="69"/>
      <c r="W1565" s="73"/>
      <c r="X1565" s="184"/>
      <c r="Y1565" s="184"/>
      <c r="Z1565" s="184"/>
      <c r="AA1565" s="184"/>
      <c r="AB1565" s="184"/>
      <c r="AC1565" s="184"/>
      <c r="AD1565" s="184"/>
      <c r="AE1565" s="184"/>
      <c r="AF1565" s="184"/>
      <c r="AG1565" s="184"/>
      <c r="AH1565" s="184"/>
      <c r="AI1565" s="184"/>
      <c r="AJ1565" s="184"/>
      <c r="AK1565" s="184"/>
      <c r="AL1565" s="184"/>
      <c r="AM1565" s="184"/>
      <c r="AN1565" s="184"/>
      <c r="AO1565" s="184"/>
      <c r="AP1565" s="184"/>
      <c r="AQ1565" s="184"/>
      <c r="AR1565" s="184"/>
      <c r="AS1565" s="184"/>
      <c r="AT1565" s="184"/>
      <c r="AU1565" s="184"/>
      <c r="AV1565" s="184"/>
      <c r="AW1565" s="184"/>
      <c r="AX1565" s="184"/>
      <c r="AY1565" s="184"/>
      <c r="AZ1565" s="184"/>
      <c r="BA1565" s="184"/>
      <c r="BB1565" s="184"/>
      <c r="BC1565" s="184"/>
      <c r="BD1565" s="184"/>
      <c r="BE1565" s="184"/>
      <c r="BF1565" s="184"/>
      <c r="BG1565" s="184"/>
      <c r="BH1565" s="184"/>
      <c r="BI1565" s="184"/>
      <c r="BJ1565" s="184"/>
      <c r="BK1565" s="184"/>
      <c r="BL1565" s="184"/>
      <c r="BM1565" s="184"/>
      <c r="BN1565" s="184"/>
      <c r="BO1565" s="184"/>
    </row>
    <row r="1566" spans="1:67" s="72" customFormat="1" ht="23.25" customHeight="1" outlineLevel="1">
      <c r="A1566" s="56">
        <f t="shared" si="32"/>
        <v>1536</v>
      </c>
      <c r="B1566" s="78" t="s">
        <v>3746</v>
      </c>
      <c r="C1566" s="78"/>
      <c r="D1566" s="85" t="s">
        <v>3747</v>
      </c>
      <c r="E1566" s="85">
        <v>34701000</v>
      </c>
      <c r="F1566" s="56">
        <v>1971</v>
      </c>
      <c r="G1566" s="56">
        <v>2</v>
      </c>
      <c r="H1566" s="56">
        <v>2</v>
      </c>
      <c r="I1566" s="86">
        <v>578.1</v>
      </c>
      <c r="J1566" s="86">
        <v>527.4</v>
      </c>
      <c r="K1566" s="56"/>
      <c r="L1566" s="56"/>
      <c r="M1566" s="56">
        <v>8</v>
      </c>
      <c r="N1566" s="56">
        <v>12</v>
      </c>
      <c r="O1566" s="56">
        <v>9</v>
      </c>
      <c r="P1566" s="56"/>
      <c r="Q1566" s="56"/>
      <c r="R1566" s="56">
        <v>10</v>
      </c>
      <c r="S1566" s="56">
        <v>8</v>
      </c>
      <c r="T1566" s="56">
        <v>12</v>
      </c>
      <c r="U1566" s="146"/>
      <c r="V1566" s="69" t="s">
        <v>3748</v>
      </c>
      <c r="W1566" s="73"/>
      <c r="X1566" s="184"/>
      <c r="Y1566" s="184"/>
      <c r="Z1566" s="184"/>
      <c r="AA1566" s="184"/>
      <c r="AB1566" s="184"/>
      <c r="AC1566" s="184"/>
      <c r="AD1566" s="184"/>
      <c r="AE1566" s="184"/>
      <c r="AF1566" s="184"/>
      <c r="AG1566" s="184"/>
      <c r="AH1566" s="184"/>
      <c r="AI1566" s="184"/>
      <c r="AJ1566" s="184"/>
      <c r="AK1566" s="184"/>
      <c r="AL1566" s="184"/>
      <c r="AM1566" s="184"/>
      <c r="AN1566" s="184"/>
      <c r="AO1566" s="184"/>
      <c r="AP1566" s="184"/>
      <c r="AQ1566" s="184"/>
      <c r="AR1566" s="184"/>
      <c r="AS1566" s="184"/>
      <c r="AT1566" s="184"/>
      <c r="AU1566" s="184"/>
      <c r="AV1566" s="184"/>
      <c r="AW1566" s="184"/>
      <c r="AX1566" s="184"/>
      <c r="AY1566" s="184"/>
      <c r="AZ1566" s="184"/>
      <c r="BA1566" s="184"/>
      <c r="BB1566" s="184"/>
      <c r="BC1566" s="184"/>
      <c r="BD1566" s="184"/>
      <c r="BE1566" s="184"/>
      <c r="BF1566" s="184"/>
      <c r="BG1566" s="184"/>
      <c r="BH1566" s="184"/>
      <c r="BI1566" s="184"/>
      <c r="BJ1566" s="184"/>
      <c r="BK1566" s="184"/>
      <c r="BL1566" s="184"/>
      <c r="BM1566" s="184"/>
      <c r="BN1566" s="184"/>
      <c r="BO1566" s="184"/>
    </row>
    <row r="1567" spans="1:67" s="72" customFormat="1" ht="23.25" customHeight="1" outlineLevel="1">
      <c r="A1567" s="56">
        <f t="shared" si="32"/>
        <v>1537</v>
      </c>
      <c r="B1567" s="78" t="s">
        <v>3749</v>
      </c>
      <c r="C1567" s="78"/>
      <c r="D1567" s="85" t="s">
        <v>3750</v>
      </c>
      <c r="E1567" s="85">
        <v>34701000</v>
      </c>
      <c r="F1567" s="56">
        <v>1917</v>
      </c>
      <c r="G1567" s="56">
        <v>2</v>
      </c>
      <c r="H1567" s="56">
        <v>1</v>
      </c>
      <c r="I1567" s="86">
        <v>269.5</v>
      </c>
      <c r="J1567" s="86">
        <v>255.9</v>
      </c>
      <c r="K1567" s="56">
        <v>8</v>
      </c>
      <c r="L1567" s="56">
        <v>10</v>
      </c>
      <c r="M1567" s="56">
        <v>11</v>
      </c>
      <c r="N1567" s="56">
        <v>12</v>
      </c>
      <c r="O1567" s="56"/>
      <c r="P1567" s="56"/>
      <c r="Q1567" s="56">
        <v>8</v>
      </c>
      <c r="R1567" s="56"/>
      <c r="S1567" s="56"/>
      <c r="T1567" s="56">
        <v>10</v>
      </c>
      <c r="U1567" s="146" t="s">
        <v>358</v>
      </c>
      <c r="V1567" s="69"/>
      <c r="W1567" s="73"/>
      <c r="X1567" s="184"/>
      <c r="Y1567" s="184"/>
      <c r="Z1567" s="184"/>
      <c r="AA1567" s="184"/>
      <c r="AB1567" s="184"/>
      <c r="AC1567" s="184"/>
      <c r="AD1567" s="184"/>
      <c r="AE1567" s="184"/>
      <c r="AF1567" s="184"/>
      <c r="AG1567" s="184"/>
      <c r="AH1567" s="184"/>
      <c r="AI1567" s="184"/>
      <c r="AJ1567" s="184"/>
      <c r="AK1567" s="184"/>
      <c r="AL1567" s="184"/>
      <c r="AM1567" s="184"/>
      <c r="AN1567" s="184"/>
      <c r="AO1567" s="184"/>
      <c r="AP1567" s="184"/>
      <c r="AQ1567" s="184"/>
      <c r="AR1567" s="184"/>
      <c r="AS1567" s="184"/>
      <c r="AT1567" s="184"/>
      <c r="AU1567" s="184"/>
      <c r="AV1567" s="184"/>
      <c r="AW1567" s="184"/>
      <c r="AX1567" s="184"/>
      <c r="AY1567" s="184"/>
      <c r="AZ1567" s="184"/>
      <c r="BA1567" s="184"/>
      <c r="BB1567" s="184"/>
      <c r="BC1567" s="184"/>
      <c r="BD1567" s="184"/>
      <c r="BE1567" s="184"/>
      <c r="BF1567" s="184"/>
      <c r="BG1567" s="184"/>
      <c r="BH1567" s="184"/>
      <c r="BI1567" s="184"/>
      <c r="BJ1567" s="184"/>
      <c r="BK1567" s="184"/>
      <c r="BL1567" s="184"/>
      <c r="BM1567" s="184"/>
      <c r="BN1567" s="184"/>
      <c r="BO1567" s="184"/>
    </row>
    <row r="1568" spans="1:67" s="72" customFormat="1" ht="23.25" customHeight="1" outlineLevel="1">
      <c r="A1568" s="56">
        <f t="shared" si="32"/>
        <v>1538</v>
      </c>
      <c r="B1568" s="78" t="s">
        <v>3751</v>
      </c>
      <c r="C1568" s="78"/>
      <c r="D1568" s="85" t="s">
        <v>3752</v>
      </c>
      <c r="E1568" s="85">
        <v>34701000</v>
      </c>
      <c r="F1568" s="56">
        <v>1960</v>
      </c>
      <c r="G1568" s="56">
        <v>2</v>
      </c>
      <c r="H1568" s="56">
        <v>2</v>
      </c>
      <c r="I1568" s="86">
        <v>509.1</v>
      </c>
      <c r="J1568" s="86">
        <v>457.6</v>
      </c>
      <c r="K1568" s="56"/>
      <c r="L1568" s="56">
        <v>8</v>
      </c>
      <c r="M1568" s="56">
        <v>12</v>
      </c>
      <c r="N1568" s="56">
        <v>10</v>
      </c>
      <c r="O1568" s="56">
        <v>9</v>
      </c>
      <c r="P1568" s="56"/>
      <c r="Q1568" s="56"/>
      <c r="R1568" s="56"/>
      <c r="S1568" s="56">
        <v>8</v>
      </c>
      <c r="T1568" s="56" t="s">
        <v>1776</v>
      </c>
      <c r="U1568" s="146"/>
      <c r="V1568" s="69"/>
      <c r="W1568" s="73"/>
      <c r="X1568" s="184"/>
      <c r="Y1568" s="184"/>
      <c r="Z1568" s="184"/>
      <c r="AA1568" s="184"/>
      <c r="AB1568" s="184"/>
      <c r="AC1568" s="184"/>
      <c r="AD1568" s="184"/>
      <c r="AE1568" s="184"/>
      <c r="AF1568" s="184"/>
      <c r="AG1568" s="184"/>
      <c r="AH1568" s="184"/>
      <c r="AI1568" s="184"/>
      <c r="AJ1568" s="184"/>
      <c r="AK1568" s="184"/>
      <c r="AL1568" s="184"/>
      <c r="AM1568" s="184"/>
      <c r="AN1568" s="184"/>
      <c r="AO1568" s="184"/>
      <c r="AP1568" s="184"/>
      <c r="AQ1568" s="184"/>
      <c r="AR1568" s="184"/>
      <c r="AS1568" s="184"/>
      <c r="AT1568" s="184"/>
      <c r="AU1568" s="184"/>
      <c r="AV1568" s="184"/>
      <c r="AW1568" s="184"/>
      <c r="AX1568" s="184"/>
      <c r="AY1568" s="184"/>
      <c r="AZ1568" s="184"/>
      <c r="BA1568" s="184"/>
      <c r="BB1568" s="184"/>
      <c r="BC1568" s="184"/>
      <c r="BD1568" s="184"/>
      <c r="BE1568" s="184"/>
      <c r="BF1568" s="184"/>
      <c r="BG1568" s="184"/>
      <c r="BH1568" s="184"/>
      <c r="BI1568" s="184"/>
      <c r="BJ1568" s="184"/>
      <c r="BK1568" s="184"/>
      <c r="BL1568" s="184"/>
      <c r="BM1568" s="184"/>
      <c r="BN1568" s="184"/>
      <c r="BO1568" s="184"/>
    </row>
    <row r="1569" spans="1:67" s="72" customFormat="1" ht="23.25" customHeight="1" outlineLevel="1">
      <c r="A1569" s="56">
        <f t="shared" si="32"/>
        <v>1539</v>
      </c>
      <c r="B1569" s="78" t="s">
        <v>3753</v>
      </c>
      <c r="C1569" s="78"/>
      <c r="D1569" s="85" t="s">
        <v>3754</v>
      </c>
      <c r="E1569" s="85">
        <v>34701000</v>
      </c>
      <c r="F1569" s="56">
        <v>1960</v>
      </c>
      <c r="G1569" s="56">
        <v>2</v>
      </c>
      <c r="H1569" s="56">
        <v>2</v>
      </c>
      <c r="I1569" s="86">
        <v>501.4</v>
      </c>
      <c r="J1569" s="86">
        <v>450.8</v>
      </c>
      <c r="K1569" s="56"/>
      <c r="L1569" s="56">
        <v>8</v>
      </c>
      <c r="M1569" s="56">
        <v>12</v>
      </c>
      <c r="N1569" s="56">
        <v>10</v>
      </c>
      <c r="O1569" s="56">
        <v>9</v>
      </c>
      <c r="P1569" s="56"/>
      <c r="Q1569" s="56"/>
      <c r="R1569" s="56"/>
      <c r="S1569" s="56">
        <v>8</v>
      </c>
      <c r="T1569" s="56" t="s">
        <v>1776</v>
      </c>
      <c r="U1569" s="146"/>
      <c r="V1569" s="69"/>
      <c r="W1569" s="73"/>
      <c r="X1569" s="184"/>
      <c r="Y1569" s="184"/>
      <c r="Z1569" s="184"/>
      <c r="AA1569" s="184"/>
      <c r="AB1569" s="184"/>
      <c r="AC1569" s="184"/>
      <c r="AD1569" s="184"/>
      <c r="AE1569" s="184"/>
      <c r="AF1569" s="184"/>
      <c r="AG1569" s="184"/>
      <c r="AH1569" s="184"/>
      <c r="AI1569" s="184"/>
      <c r="AJ1569" s="184"/>
      <c r="AK1569" s="184"/>
      <c r="AL1569" s="184"/>
      <c r="AM1569" s="184"/>
      <c r="AN1569" s="184"/>
      <c r="AO1569" s="184"/>
      <c r="AP1569" s="184"/>
      <c r="AQ1569" s="184"/>
      <c r="AR1569" s="184"/>
      <c r="AS1569" s="184"/>
      <c r="AT1569" s="184"/>
      <c r="AU1569" s="184"/>
      <c r="AV1569" s="184"/>
      <c r="AW1569" s="184"/>
      <c r="AX1569" s="184"/>
      <c r="AY1569" s="184"/>
      <c r="AZ1569" s="184"/>
      <c r="BA1569" s="184"/>
      <c r="BB1569" s="184"/>
      <c r="BC1569" s="184"/>
      <c r="BD1569" s="184"/>
      <c r="BE1569" s="184"/>
      <c r="BF1569" s="184"/>
      <c r="BG1569" s="184"/>
      <c r="BH1569" s="184"/>
      <c r="BI1569" s="184"/>
      <c r="BJ1569" s="184"/>
      <c r="BK1569" s="184"/>
      <c r="BL1569" s="184"/>
      <c r="BM1569" s="184"/>
      <c r="BN1569" s="184"/>
      <c r="BO1569" s="184"/>
    </row>
    <row r="1570" spans="1:67" s="72" customFormat="1" ht="23.25" customHeight="1" outlineLevel="1">
      <c r="A1570" s="56">
        <f t="shared" si="32"/>
        <v>1540</v>
      </c>
      <c r="B1570" s="78" t="s">
        <v>3755</v>
      </c>
      <c r="C1570" s="78"/>
      <c r="D1570" s="85" t="s">
        <v>3756</v>
      </c>
      <c r="E1570" s="85">
        <v>34701000</v>
      </c>
      <c r="F1570" s="56">
        <v>1962</v>
      </c>
      <c r="G1570" s="56">
        <v>2</v>
      </c>
      <c r="H1570" s="56">
        <v>2</v>
      </c>
      <c r="I1570" s="86">
        <v>519.79999999999995</v>
      </c>
      <c r="J1570" s="86">
        <v>452</v>
      </c>
      <c r="K1570" s="56"/>
      <c r="L1570" s="56">
        <v>8</v>
      </c>
      <c r="M1570" s="56">
        <v>12</v>
      </c>
      <c r="N1570" s="56"/>
      <c r="O1570" s="56">
        <v>9</v>
      </c>
      <c r="P1570" s="56">
        <v>10</v>
      </c>
      <c r="Q1570" s="56"/>
      <c r="R1570" s="56"/>
      <c r="S1570" s="56">
        <v>8</v>
      </c>
      <c r="T1570" s="56" t="s">
        <v>230</v>
      </c>
      <c r="U1570" s="146"/>
      <c r="V1570" s="69"/>
      <c r="W1570" s="73"/>
      <c r="X1570" s="184"/>
      <c r="Y1570" s="184"/>
      <c r="Z1570" s="184"/>
      <c r="AA1570" s="184"/>
      <c r="AB1570" s="184"/>
      <c r="AC1570" s="184"/>
      <c r="AD1570" s="184"/>
      <c r="AE1570" s="184"/>
      <c r="AF1570" s="184"/>
      <c r="AG1570" s="184"/>
      <c r="AH1570" s="184"/>
      <c r="AI1570" s="184"/>
      <c r="AJ1570" s="184"/>
      <c r="AK1570" s="184"/>
      <c r="AL1570" s="184"/>
      <c r="AM1570" s="184"/>
      <c r="AN1570" s="184"/>
      <c r="AO1570" s="184"/>
      <c r="AP1570" s="184"/>
      <c r="AQ1570" s="184"/>
      <c r="AR1570" s="184"/>
      <c r="AS1570" s="184"/>
      <c r="AT1570" s="184"/>
      <c r="AU1570" s="184"/>
      <c r="AV1570" s="184"/>
      <c r="AW1570" s="184"/>
      <c r="AX1570" s="184"/>
      <c r="AY1570" s="184"/>
      <c r="AZ1570" s="184"/>
      <c r="BA1570" s="184"/>
      <c r="BB1570" s="184"/>
      <c r="BC1570" s="184"/>
      <c r="BD1570" s="184"/>
      <c r="BE1570" s="184"/>
      <c r="BF1570" s="184"/>
      <c r="BG1570" s="184"/>
      <c r="BH1570" s="184"/>
      <c r="BI1570" s="184"/>
      <c r="BJ1570" s="184"/>
      <c r="BK1570" s="184"/>
      <c r="BL1570" s="184"/>
      <c r="BM1570" s="184"/>
      <c r="BN1570" s="184"/>
      <c r="BO1570" s="184"/>
    </row>
    <row r="1571" spans="1:67" s="72" customFormat="1" ht="23.25" customHeight="1" outlineLevel="1">
      <c r="A1571" s="56">
        <f t="shared" si="32"/>
        <v>1541</v>
      </c>
      <c r="B1571" s="78" t="s">
        <v>3757</v>
      </c>
      <c r="C1571" s="78"/>
      <c r="D1571" s="85" t="s">
        <v>3758</v>
      </c>
      <c r="E1571" s="85">
        <v>34701000</v>
      </c>
      <c r="F1571" s="56">
        <v>1973</v>
      </c>
      <c r="G1571" s="56">
        <v>2</v>
      </c>
      <c r="H1571" s="56">
        <v>2</v>
      </c>
      <c r="I1571" s="86">
        <v>581.79999999999995</v>
      </c>
      <c r="J1571" s="86">
        <v>527.70000000000005</v>
      </c>
      <c r="K1571" s="56"/>
      <c r="L1571" s="56"/>
      <c r="M1571" s="56"/>
      <c r="N1571" s="56">
        <v>8</v>
      </c>
      <c r="O1571" s="56">
        <v>9</v>
      </c>
      <c r="P1571" s="56"/>
      <c r="Q1571" s="56"/>
      <c r="R1571" s="56"/>
      <c r="S1571" s="56">
        <v>10</v>
      </c>
      <c r="T1571" s="56">
        <v>12</v>
      </c>
      <c r="U1571" s="154" t="s">
        <v>3172</v>
      </c>
      <c r="V1571" s="69" t="s">
        <v>3748</v>
      </c>
      <c r="W1571" s="73"/>
      <c r="X1571" s="184"/>
      <c r="Y1571" s="184"/>
      <c r="Z1571" s="184"/>
      <c r="AA1571" s="184"/>
      <c r="AB1571" s="184"/>
      <c r="AC1571" s="184"/>
      <c r="AD1571" s="184"/>
      <c r="AE1571" s="184"/>
      <c r="AF1571" s="184"/>
      <c r="AG1571" s="184"/>
      <c r="AH1571" s="184"/>
      <c r="AI1571" s="184"/>
      <c r="AJ1571" s="184"/>
      <c r="AK1571" s="184"/>
      <c r="AL1571" s="184"/>
      <c r="AM1571" s="184"/>
      <c r="AN1571" s="184"/>
      <c r="AO1571" s="184"/>
      <c r="AP1571" s="184"/>
      <c r="AQ1571" s="184"/>
      <c r="AR1571" s="184"/>
      <c r="AS1571" s="184"/>
      <c r="AT1571" s="184"/>
      <c r="AU1571" s="184"/>
      <c r="AV1571" s="184"/>
      <c r="AW1571" s="184"/>
      <c r="AX1571" s="184"/>
      <c r="AY1571" s="184"/>
      <c r="AZ1571" s="184"/>
      <c r="BA1571" s="184"/>
      <c r="BB1571" s="184"/>
      <c r="BC1571" s="184"/>
      <c r="BD1571" s="184"/>
      <c r="BE1571" s="184"/>
      <c r="BF1571" s="184"/>
      <c r="BG1571" s="184"/>
      <c r="BH1571" s="184"/>
      <c r="BI1571" s="184"/>
      <c r="BJ1571" s="184"/>
      <c r="BK1571" s="184"/>
      <c r="BL1571" s="184"/>
      <c r="BM1571" s="184"/>
      <c r="BN1571" s="184"/>
      <c r="BO1571" s="184"/>
    </row>
    <row r="1572" spans="1:67" s="72" customFormat="1" ht="23.25" customHeight="1" outlineLevel="1">
      <c r="A1572" s="56">
        <f t="shared" si="32"/>
        <v>1542</v>
      </c>
      <c r="B1572" s="197" t="s">
        <v>3759</v>
      </c>
      <c r="C1572" s="78"/>
      <c r="D1572" s="198" t="s">
        <v>3760</v>
      </c>
      <c r="E1572" s="85">
        <v>34701000</v>
      </c>
      <c r="F1572" s="56">
        <v>1983</v>
      </c>
      <c r="G1572" s="56">
        <v>9</v>
      </c>
      <c r="H1572" s="56">
        <v>1</v>
      </c>
      <c r="I1572" s="86">
        <v>3434.1</v>
      </c>
      <c r="J1572" s="86">
        <v>3266.2</v>
      </c>
      <c r="K1572" s="56"/>
      <c r="L1572" s="56"/>
      <c r="M1572" s="56">
        <v>6</v>
      </c>
      <c r="N1572" s="56">
        <v>12</v>
      </c>
      <c r="O1572" s="56">
        <v>10</v>
      </c>
      <c r="P1572" s="56">
        <v>11</v>
      </c>
      <c r="Q1572" s="56">
        <v>8</v>
      </c>
      <c r="R1572" s="56"/>
      <c r="S1572" s="56"/>
      <c r="T1572" s="56" t="s">
        <v>183</v>
      </c>
      <c r="U1572" s="148" t="s">
        <v>13276</v>
      </c>
      <c r="V1572" s="15" t="s">
        <v>12210</v>
      </c>
      <c r="W1572" s="73"/>
      <c r="X1572" s="184"/>
      <c r="Y1572" s="184"/>
      <c r="Z1572" s="184"/>
      <c r="AA1572" s="184"/>
      <c r="AB1572" s="184"/>
      <c r="AC1572" s="184"/>
      <c r="AD1572" s="184"/>
      <c r="AE1572" s="184"/>
      <c r="AF1572" s="184"/>
      <c r="AG1572" s="184"/>
      <c r="AH1572" s="184"/>
      <c r="AI1572" s="184"/>
      <c r="AJ1572" s="184"/>
      <c r="AK1572" s="184"/>
      <c r="AL1572" s="184"/>
      <c r="AM1572" s="184"/>
      <c r="AN1572" s="184"/>
      <c r="AO1572" s="184"/>
      <c r="AP1572" s="184"/>
      <c r="AQ1572" s="184"/>
      <c r="AR1572" s="184"/>
      <c r="AS1572" s="184"/>
      <c r="AT1572" s="184"/>
      <c r="AU1572" s="184"/>
      <c r="AV1572" s="184"/>
      <c r="AW1572" s="184"/>
      <c r="AX1572" s="184"/>
      <c r="AY1572" s="184"/>
      <c r="AZ1572" s="184"/>
      <c r="BA1572" s="184"/>
      <c r="BB1572" s="184"/>
      <c r="BC1572" s="184"/>
      <c r="BD1572" s="184"/>
      <c r="BE1572" s="184"/>
      <c r="BF1572" s="184"/>
      <c r="BG1572" s="184"/>
      <c r="BH1572" s="184"/>
      <c r="BI1572" s="184"/>
      <c r="BJ1572" s="184"/>
      <c r="BK1572" s="184"/>
      <c r="BL1572" s="184"/>
      <c r="BM1572" s="184"/>
      <c r="BN1572" s="184"/>
      <c r="BO1572" s="184"/>
    </row>
    <row r="1573" spans="1:67" s="72" customFormat="1" ht="23.25" customHeight="1" outlineLevel="1">
      <c r="A1573" s="56">
        <f t="shared" si="32"/>
        <v>1543</v>
      </c>
      <c r="B1573" s="78" t="s">
        <v>3761</v>
      </c>
      <c r="C1573" s="78"/>
      <c r="D1573" s="85" t="s">
        <v>3762</v>
      </c>
      <c r="E1573" s="85">
        <v>34701000</v>
      </c>
      <c r="F1573" s="56">
        <v>1932</v>
      </c>
      <c r="G1573" s="56">
        <v>2</v>
      </c>
      <c r="H1573" s="56">
        <v>2</v>
      </c>
      <c r="I1573" s="86">
        <v>477.5</v>
      </c>
      <c r="J1573" s="86">
        <v>412.2</v>
      </c>
      <c r="K1573" s="56">
        <v>8</v>
      </c>
      <c r="L1573" s="56">
        <v>11</v>
      </c>
      <c r="M1573" s="56">
        <v>12</v>
      </c>
      <c r="N1573" s="56">
        <v>10</v>
      </c>
      <c r="O1573" s="56"/>
      <c r="P1573" s="56"/>
      <c r="Q1573" s="56">
        <v>8</v>
      </c>
      <c r="R1573" s="56"/>
      <c r="S1573" s="56"/>
      <c r="T1573" s="56">
        <v>12</v>
      </c>
      <c r="U1573" s="146" t="s">
        <v>358</v>
      </c>
      <c r="V1573" s="69"/>
      <c r="W1573" s="73"/>
      <c r="X1573" s="184"/>
      <c r="Y1573" s="184"/>
      <c r="Z1573" s="184"/>
      <c r="AA1573" s="184"/>
      <c r="AB1573" s="184"/>
      <c r="AC1573" s="184"/>
      <c r="AD1573" s="184"/>
      <c r="AE1573" s="184"/>
      <c r="AF1573" s="184"/>
      <c r="AG1573" s="184"/>
      <c r="AH1573" s="184"/>
      <c r="AI1573" s="184"/>
      <c r="AJ1573" s="184"/>
      <c r="AK1573" s="184"/>
      <c r="AL1573" s="184"/>
      <c r="AM1573" s="184"/>
      <c r="AN1573" s="184"/>
      <c r="AO1573" s="184"/>
      <c r="AP1573" s="184"/>
      <c r="AQ1573" s="184"/>
      <c r="AR1573" s="184"/>
      <c r="AS1573" s="184"/>
      <c r="AT1573" s="184"/>
      <c r="AU1573" s="184"/>
      <c r="AV1573" s="184"/>
      <c r="AW1573" s="184"/>
      <c r="AX1573" s="184"/>
      <c r="AY1573" s="184"/>
      <c r="AZ1573" s="184"/>
      <c r="BA1573" s="184"/>
      <c r="BB1573" s="184"/>
      <c r="BC1573" s="184"/>
      <c r="BD1573" s="184"/>
      <c r="BE1573" s="184"/>
      <c r="BF1573" s="184"/>
      <c r="BG1573" s="184"/>
      <c r="BH1573" s="184"/>
      <c r="BI1573" s="184"/>
      <c r="BJ1573" s="184"/>
      <c r="BK1573" s="184"/>
      <c r="BL1573" s="184"/>
      <c r="BM1573" s="184"/>
      <c r="BN1573" s="184"/>
      <c r="BO1573" s="184"/>
    </row>
    <row r="1574" spans="1:67" s="72" customFormat="1" ht="23.25" customHeight="1" outlineLevel="1">
      <c r="A1574" s="56">
        <f t="shared" si="32"/>
        <v>1544</v>
      </c>
      <c r="B1574" s="78" t="s">
        <v>3763</v>
      </c>
      <c r="C1574" s="78"/>
      <c r="D1574" s="85" t="s">
        <v>3764</v>
      </c>
      <c r="E1574" s="85">
        <v>34701000</v>
      </c>
      <c r="F1574" s="56">
        <v>1985</v>
      </c>
      <c r="G1574" s="56">
        <v>5</v>
      </c>
      <c r="H1574" s="56">
        <v>6</v>
      </c>
      <c r="I1574" s="86">
        <v>5955.8</v>
      </c>
      <c r="J1574" s="86">
        <v>5371.7</v>
      </c>
      <c r="K1574" s="56"/>
      <c r="L1574" s="56">
        <v>8</v>
      </c>
      <c r="M1574" s="56">
        <v>9</v>
      </c>
      <c r="N1574" s="56">
        <v>30</v>
      </c>
      <c r="O1574" s="56"/>
      <c r="P1574" s="56"/>
      <c r="Q1574" s="56"/>
      <c r="R1574" s="56"/>
      <c r="S1574" s="56">
        <v>8</v>
      </c>
      <c r="T1574" s="56">
        <v>12</v>
      </c>
      <c r="U1574" s="146" t="s">
        <v>3765</v>
      </c>
      <c r="V1574" s="69" t="s">
        <v>3766</v>
      </c>
      <c r="W1574" s="73"/>
      <c r="X1574" s="184"/>
      <c r="Y1574" s="184"/>
      <c r="Z1574" s="184"/>
      <c r="AA1574" s="184"/>
      <c r="AB1574" s="184"/>
      <c r="AC1574" s="184"/>
      <c r="AD1574" s="184"/>
      <c r="AE1574" s="184"/>
      <c r="AF1574" s="184"/>
      <c r="AG1574" s="184"/>
      <c r="AH1574" s="184"/>
      <c r="AI1574" s="184"/>
      <c r="AJ1574" s="184"/>
      <c r="AK1574" s="184"/>
      <c r="AL1574" s="184"/>
      <c r="AM1574" s="184"/>
      <c r="AN1574" s="184"/>
      <c r="AO1574" s="184"/>
      <c r="AP1574" s="184"/>
      <c r="AQ1574" s="184"/>
      <c r="AR1574" s="184"/>
      <c r="AS1574" s="184"/>
      <c r="AT1574" s="184"/>
      <c r="AU1574" s="184"/>
      <c r="AV1574" s="184"/>
      <c r="AW1574" s="184"/>
      <c r="AX1574" s="184"/>
      <c r="AY1574" s="184"/>
      <c r="AZ1574" s="184"/>
      <c r="BA1574" s="184"/>
      <c r="BB1574" s="184"/>
      <c r="BC1574" s="184"/>
      <c r="BD1574" s="184"/>
      <c r="BE1574" s="184"/>
      <c r="BF1574" s="184"/>
      <c r="BG1574" s="184"/>
      <c r="BH1574" s="184"/>
      <c r="BI1574" s="184"/>
      <c r="BJ1574" s="184"/>
      <c r="BK1574" s="184"/>
      <c r="BL1574" s="184"/>
      <c r="BM1574" s="184"/>
      <c r="BN1574" s="184"/>
      <c r="BO1574" s="184"/>
    </row>
    <row r="1575" spans="1:67" s="72" customFormat="1" ht="23.25" customHeight="1" outlineLevel="1">
      <c r="A1575" s="56">
        <f t="shared" si="32"/>
        <v>1545</v>
      </c>
      <c r="B1575" s="78" t="s">
        <v>3767</v>
      </c>
      <c r="C1575" s="78"/>
      <c r="D1575" s="85" t="s">
        <v>3768</v>
      </c>
      <c r="E1575" s="85">
        <v>34701000</v>
      </c>
      <c r="F1575" s="56">
        <v>1987</v>
      </c>
      <c r="G1575" s="56">
        <v>5</v>
      </c>
      <c r="H1575" s="56">
        <v>3</v>
      </c>
      <c r="I1575" s="86">
        <v>3761</v>
      </c>
      <c r="J1575" s="86">
        <v>3580.7</v>
      </c>
      <c r="K1575" s="56"/>
      <c r="L1575" s="56">
        <v>12</v>
      </c>
      <c r="M1575" s="56">
        <v>12</v>
      </c>
      <c r="N1575" s="56"/>
      <c r="O1575" s="56"/>
      <c r="P1575" s="56">
        <v>9</v>
      </c>
      <c r="Q1575" s="56">
        <v>11</v>
      </c>
      <c r="R1575" s="56">
        <v>10</v>
      </c>
      <c r="S1575" s="56">
        <v>8</v>
      </c>
      <c r="T1575" s="56">
        <v>12</v>
      </c>
      <c r="U1575" s="146" t="s">
        <v>3769</v>
      </c>
      <c r="V1575" s="69"/>
      <c r="W1575" s="73"/>
      <c r="X1575" s="184"/>
      <c r="Y1575" s="184"/>
      <c r="Z1575" s="184"/>
      <c r="AA1575" s="184"/>
      <c r="AB1575" s="184"/>
      <c r="AC1575" s="184"/>
      <c r="AD1575" s="184"/>
      <c r="AE1575" s="184"/>
      <c r="AF1575" s="184"/>
      <c r="AG1575" s="184"/>
      <c r="AH1575" s="184"/>
      <c r="AI1575" s="184"/>
      <c r="AJ1575" s="184"/>
      <c r="AK1575" s="184"/>
      <c r="AL1575" s="184"/>
      <c r="AM1575" s="184"/>
      <c r="AN1575" s="184"/>
      <c r="AO1575" s="184"/>
      <c r="AP1575" s="184"/>
      <c r="AQ1575" s="184"/>
      <c r="AR1575" s="184"/>
      <c r="AS1575" s="184"/>
      <c r="AT1575" s="184"/>
      <c r="AU1575" s="184"/>
      <c r="AV1575" s="184"/>
      <c r="AW1575" s="184"/>
      <c r="AX1575" s="184"/>
      <c r="AY1575" s="184"/>
      <c r="AZ1575" s="184"/>
      <c r="BA1575" s="184"/>
      <c r="BB1575" s="184"/>
      <c r="BC1575" s="184"/>
      <c r="BD1575" s="184"/>
      <c r="BE1575" s="184"/>
      <c r="BF1575" s="184"/>
      <c r="BG1575" s="184"/>
      <c r="BH1575" s="184"/>
      <c r="BI1575" s="184"/>
      <c r="BJ1575" s="184"/>
      <c r="BK1575" s="184"/>
      <c r="BL1575" s="184"/>
      <c r="BM1575" s="184"/>
      <c r="BN1575" s="184"/>
      <c r="BO1575" s="184"/>
    </row>
    <row r="1576" spans="1:67" s="72" customFormat="1" ht="23.25" customHeight="1" outlineLevel="1">
      <c r="A1576" s="56">
        <f t="shared" si="32"/>
        <v>1546</v>
      </c>
      <c r="B1576" s="78" t="s">
        <v>3770</v>
      </c>
      <c r="C1576" s="78"/>
      <c r="D1576" s="85" t="s">
        <v>3771</v>
      </c>
      <c r="E1576" s="85">
        <v>34701000</v>
      </c>
      <c r="F1576" s="56">
        <v>1993</v>
      </c>
      <c r="G1576" s="56">
        <v>5</v>
      </c>
      <c r="H1576" s="56">
        <v>3</v>
      </c>
      <c r="I1576" s="86">
        <v>3057</v>
      </c>
      <c r="J1576" s="86">
        <v>2758</v>
      </c>
      <c r="K1576" s="56"/>
      <c r="L1576" s="56">
        <v>8</v>
      </c>
      <c r="M1576" s="56">
        <v>10</v>
      </c>
      <c r="N1576" s="56">
        <v>12</v>
      </c>
      <c r="O1576" s="56">
        <v>9</v>
      </c>
      <c r="P1576" s="56"/>
      <c r="Q1576" s="56"/>
      <c r="R1576" s="56"/>
      <c r="S1576" s="56">
        <v>12</v>
      </c>
      <c r="T1576" s="56">
        <v>8</v>
      </c>
      <c r="U1576" s="146" t="s">
        <v>122</v>
      </c>
      <c r="V1576" s="69"/>
      <c r="W1576" s="73"/>
      <c r="X1576" s="184"/>
      <c r="Y1576" s="184"/>
      <c r="Z1576" s="184"/>
      <c r="AA1576" s="184"/>
      <c r="AB1576" s="184"/>
      <c r="AC1576" s="184"/>
      <c r="AD1576" s="184"/>
      <c r="AE1576" s="184"/>
      <c r="AF1576" s="184"/>
      <c r="AG1576" s="184"/>
      <c r="AH1576" s="184"/>
      <c r="AI1576" s="184"/>
      <c r="AJ1576" s="184"/>
      <c r="AK1576" s="184"/>
      <c r="AL1576" s="184"/>
      <c r="AM1576" s="184"/>
      <c r="AN1576" s="184"/>
      <c r="AO1576" s="184"/>
      <c r="AP1576" s="184"/>
      <c r="AQ1576" s="184"/>
      <c r="AR1576" s="184"/>
      <c r="AS1576" s="184"/>
      <c r="AT1576" s="184"/>
      <c r="AU1576" s="184"/>
      <c r="AV1576" s="184"/>
      <c r="AW1576" s="184"/>
      <c r="AX1576" s="184"/>
      <c r="AY1576" s="184"/>
      <c r="AZ1576" s="184"/>
      <c r="BA1576" s="184"/>
      <c r="BB1576" s="184"/>
      <c r="BC1576" s="184"/>
      <c r="BD1576" s="184"/>
      <c r="BE1576" s="184"/>
      <c r="BF1576" s="184"/>
      <c r="BG1576" s="184"/>
      <c r="BH1576" s="184"/>
      <c r="BI1576" s="184"/>
      <c r="BJ1576" s="184"/>
      <c r="BK1576" s="184"/>
      <c r="BL1576" s="184"/>
      <c r="BM1576" s="184"/>
      <c r="BN1576" s="184"/>
      <c r="BO1576" s="184"/>
    </row>
    <row r="1577" spans="1:67" s="72" customFormat="1" ht="23.25" customHeight="1" outlineLevel="1">
      <c r="A1577" s="56">
        <f t="shared" si="32"/>
        <v>1547</v>
      </c>
      <c r="B1577" s="78" t="s">
        <v>3772</v>
      </c>
      <c r="C1577" s="78"/>
      <c r="D1577" s="85" t="s">
        <v>3773</v>
      </c>
      <c r="E1577" s="85">
        <v>34701000</v>
      </c>
      <c r="F1577" s="56">
        <v>1932</v>
      </c>
      <c r="G1577" s="56">
        <v>2</v>
      </c>
      <c r="H1577" s="56">
        <v>2</v>
      </c>
      <c r="I1577" s="86">
        <v>395.2</v>
      </c>
      <c r="J1577" s="86">
        <v>380.5</v>
      </c>
      <c r="K1577" s="56">
        <v>8</v>
      </c>
      <c r="L1577" s="56">
        <v>11</v>
      </c>
      <c r="M1577" s="56">
        <v>12</v>
      </c>
      <c r="N1577" s="56">
        <v>10</v>
      </c>
      <c r="O1577" s="56"/>
      <c r="P1577" s="56"/>
      <c r="Q1577" s="56"/>
      <c r="R1577" s="56">
        <v>8</v>
      </c>
      <c r="S1577" s="56"/>
      <c r="T1577" s="56">
        <v>12</v>
      </c>
      <c r="U1577" s="146" t="s">
        <v>358</v>
      </c>
      <c r="V1577" s="69"/>
      <c r="W1577" s="73"/>
      <c r="X1577" s="184"/>
      <c r="Y1577" s="184"/>
      <c r="Z1577" s="184"/>
      <c r="AA1577" s="184"/>
      <c r="AB1577" s="184"/>
      <c r="AC1577" s="184"/>
      <c r="AD1577" s="184"/>
      <c r="AE1577" s="184"/>
      <c r="AF1577" s="184"/>
      <c r="AG1577" s="184"/>
      <c r="AH1577" s="184"/>
      <c r="AI1577" s="184"/>
      <c r="AJ1577" s="184"/>
      <c r="AK1577" s="184"/>
      <c r="AL1577" s="184"/>
      <c r="AM1577" s="184"/>
      <c r="AN1577" s="184"/>
      <c r="AO1577" s="184"/>
      <c r="AP1577" s="184"/>
      <c r="AQ1577" s="184"/>
      <c r="AR1577" s="184"/>
      <c r="AS1577" s="184"/>
      <c r="AT1577" s="184"/>
      <c r="AU1577" s="184"/>
      <c r="AV1577" s="184"/>
      <c r="AW1577" s="184"/>
      <c r="AX1577" s="184"/>
      <c r="AY1577" s="184"/>
      <c r="AZ1577" s="184"/>
      <c r="BA1577" s="184"/>
      <c r="BB1577" s="184"/>
      <c r="BC1577" s="184"/>
      <c r="BD1577" s="184"/>
      <c r="BE1577" s="184"/>
      <c r="BF1577" s="184"/>
      <c r="BG1577" s="184"/>
      <c r="BH1577" s="184"/>
      <c r="BI1577" s="184"/>
      <c r="BJ1577" s="184"/>
      <c r="BK1577" s="184"/>
      <c r="BL1577" s="184"/>
      <c r="BM1577" s="184"/>
      <c r="BN1577" s="184"/>
      <c r="BO1577" s="184"/>
    </row>
    <row r="1578" spans="1:67" s="72" customFormat="1" ht="23.25" customHeight="1" outlineLevel="1">
      <c r="A1578" s="56">
        <f t="shared" si="32"/>
        <v>1548</v>
      </c>
      <c r="B1578" s="78" t="s">
        <v>3774</v>
      </c>
      <c r="C1578" s="78"/>
      <c r="D1578" s="85" t="s">
        <v>3775</v>
      </c>
      <c r="E1578" s="85">
        <v>34701000</v>
      </c>
      <c r="F1578" s="56">
        <v>1983</v>
      </c>
      <c r="G1578" s="56">
        <v>9</v>
      </c>
      <c r="H1578" s="56">
        <v>1</v>
      </c>
      <c r="I1578" s="86">
        <v>3911.8</v>
      </c>
      <c r="J1578" s="86">
        <v>3262.9</v>
      </c>
      <c r="K1578" s="56"/>
      <c r="L1578" s="56"/>
      <c r="M1578" s="56">
        <v>12</v>
      </c>
      <c r="N1578" s="56">
        <v>6</v>
      </c>
      <c r="O1578" s="56">
        <v>10</v>
      </c>
      <c r="P1578" s="56">
        <v>8</v>
      </c>
      <c r="Q1578" s="56">
        <v>11</v>
      </c>
      <c r="R1578" s="56"/>
      <c r="S1578" s="56"/>
      <c r="T1578" s="56" t="s">
        <v>183</v>
      </c>
      <c r="U1578" s="146" t="s">
        <v>3776</v>
      </c>
      <c r="V1578" s="69" t="s">
        <v>3777</v>
      </c>
      <c r="W1578" s="73"/>
      <c r="X1578" s="184"/>
      <c r="Y1578" s="184"/>
      <c r="Z1578" s="184"/>
      <c r="AA1578" s="184"/>
      <c r="AB1578" s="184"/>
      <c r="AC1578" s="184"/>
      <c r="AD1578" s="184"/>
      <c r="AE1578" s="184"/>
      <c r="AF1578" s="184"/>
      <c r="AG1578" s="184"/>
      <c r="AH1578" s="184"/>
      <c r="AI1578" s="184"/>
      <c r="AJ1578" s="184"/>
      <c r="AK1578" s="184"/>
      <c r="AL1578" s="184"/>
      <c r="AM1578" s="184"/>
      <c r="AN1578" s="184"/>
      <c r="AO1578" s="184"/>
      <c r="AP1578" s="184"/>
      <c r="AQ1578" s="184"/>
      <c r="AR1578" s="184"/>
      <c r="AS1578" s="184"/>
      <c r="AT1578" s="184"/>
      <c r="AU1578" s="184"/>
      <c r="AV1578" s="184"/>
      <c r="AW1578" s="184"/>
      <c r="AX1578" s="184"/>
      <c r="AY1578" s="184"/>
      <c r="AZ1578" s="184"/>
      <c r="BA1578" s="184"/>
      <c r="BB1578" s="184"/>
      <c r="BC1578" s="184"/>
      <c r="BD1578" s="184"/>
      <c r="BE1578" s="184"/>
      <c r="BF1578" s="184"/>
      <c r="BG1578" s="184"/>
      <c r="BH1578" s="184"/>
      <c r="BI1578" s="184"/>
      <c r="BJ1578" s="184"/>
      <c r="BK1578" s="184"/>
      <c r="BL1578" s="184"/>
      <c r="BM1578" s="184"/>
      <c r="BN1578" s="184"/>
      <c r="BO1578" s="184"/>
    </row>
    <row r="1579" spans="1:67" s="72" customFormat="1" ht="23.25" customHeight="1" outlineLevel="1">
      <c r="A1579" s="56">
        <f t="shared" si="32"/>
        <v>1549</v>
      </c>
      <c r="B1579" s="78" t="s">
        <v>3778</v>
      </c>
      <c r="C1579" s="78"/>
      <c r="D1579" s="85" t="s">
        <v>3779</v>
      </c>
      <c r="E1579" s="85">
        <v>34701000</v>
      </c>
      <c r="F1579" s="56">
        <v>2014</v>
      </c>
      <c r="G1579" s="56">
        <v>5</v>
      </c>
      <c r="H1579" s="56">
        <v>2</v>
      </c>
      <c r="I1579" s="86">
        <v>3770.7</v>
      </c>
      <c r="J1579" s="86">
        <v>3510.7</v>
      </c>
      <c r="K1579" s="56"/>
      <c r="L1579" s="56"/>
      <c r="M1579" s="56"/>
      <c r="N1579" s="56"/>
      <c r="O1579" s="56"/>
      <c r="P1579" s="56"/>
      <c r="Q1579" s="56">
        <v>8</v>
      </c>
      <c r="R1579" s="56">
        <v>12</v>
      </c>
      <c r="S1579" s="56">
        <v>10</v>
      </c>
      <c r="T1579" s="56"/>
      <c r="U1579" s="146"/>
      <c r="V1579" s="69"/>
      <c r="W1579" s="73"/>
      <c r="X1579" s="184"/>
      <c r="Y1579" s="184"/>
      <c r="Z1579" s="184"/>
      <c r="AA1579" s="184"/>
      <c r="AB1579" s="184"/>
      <c r="AC1579" s="184"/>
      <c r="AD1579" s="184"/>
      <c r="AE1579" s="184"/>
      <c r="AF1579" s="184"/>
      <c r="AG1579" s="184"/>
      <c r="AH1579" s="184"/>
      <c r="AI1579" s="184"/>
      <c r="AJ1579" s="184"/>
      <c r="AK1579" s="184"/>
      <c r="AL1579" s="184"/>
      <c r="AM1579" s="184"/>
      <c r="AN1579" s="184"/>
      <c r="AO1579" s="184"/>
      <c r="AP1579" s="184"/>
      <c r="AQ1579" s="184"/>
      <c r="AR1579" s="184"/>
      <c r="AS1579" s="184"/>
      <c r="AT1579" s="184"/>
      <c r="AU1579" s="184"/>
      <c r="AV1579" s="184"/>
      <c r="AW1579" s="184"/>
      <c r="AX1579" s="184"/>
      <c r="AY1579" s="184"/>
      <c r="AZ1579" s="184"/>
      <c r="BA1579" s="184"/>
      <c r="BB1579" s="184"/>
      <c r="BC1579" s="184"/>
      <c r="BD1579" s="184"/>
      <c r="BE1579" s="184"/>
      <c r="BF1579" s="184"/>
      <c r="BG1579" s="184"/>
      <c r="BH1579" s="184"/>
      <c r="BI1579" s="184"/>
      <c r="BJ1579" s="184"/>
      <c r="BK1579" s="184"/>
      <c r="BL1579" s="184"/>
      <c r="BM1579" s="184"/>
      <c r="BN1579" s="184"/>
      <c r="BO1579" s="184"/>
    </row>
    <row r="1580" spans="1:67" s="72" customFormat="1" ht="23.25" customHeight="1" outlineLevel="1">
      <c r="A1580" s="56">
        <f t="shared" si="32"/>
        <v>1550</v>
      </c>
      <c r="B1580" s="78" t="s">
        <v>3780</v>
      </c>
      <c r="C1580" s="78"/>
      <c r="D1580" s="85" t="s">
        <v>3781</v>
      </c>
      <c r="E1580" s="85">
        <v>34701000</v>
      </c>
      <c r="F1580" s="56">
        <v>2010</v>
      </c>
      <c r="G1580" s="56">
        <v>3</v>
      </c>
      <c r="H1580" s="56">
        <v>5</v>
      </c>
      <c r="I1580" s="86">
        <v>3211.5</v>
      </c>
      <c r="J1580" s="86">
        <v>2764</v>
      </c>
      <c r="K1580" s="56"/>
      <c r="L1580" s="56">
        <v>11</v>
      </c>
      <c r="M1580" s="56"/>
      <c r="N1580" s="56"/>
      <c r="O1580" s="56"/>
      <c r="P1580" s="56">
        <v>8</v>
      </c>
      <c r="Q1580" s="56">
        <v>12</v>
      </c>
      <c r="R1580" s="56">
        <v>10</v>
      </c>
      <c r="S1580" s="56"/>
      <c r="T1580" s="56">
        <v>9</v>
      </c>
      <c r="U1580" s="146" t="s">
        <v>3782</v>
      </c>
      <c r="V1580" s="69" t="s">
        <v>1820</v>
      </c>
      <c r="W1580" s="73"/>
      <c r="X1580" s="184"/>
      <c r="Y1580" s="184"/>
      <c r="Z1580" s="184"/>
      <c r="AA1580" s="184"/>
      <c r="AB1580" s="184"/>
      <c r="AC1580" s="184"/>
      <c r="AD1580" s="184"/>
      <c r="AE1580" s="184"/>
      <c r="AF1580" s="184"/>
      <c r="AG1580" s="184"/>
      <c r="AH1580" s="184"/>
      <c r="AI1580" s="184"/>
      <c r="AJ1580" s="184"/>
      <c r="AK1580" s="184"/>
      <c r="AL1580" s="184"/>
      <c r="AM1580" s="184"/>
      <c r="AN1580" s="184"/>
      <c r="AO1580" s="184"/>
      <c r="AP1580" s="184"/>
      <c r="AQ1580" s="184"/>
      <c r="AR1580" s="184"/>
      <c r="AS1580" s="184"/>
      <c r="AT1580" s="184"/>
      <c r="AU1580" s="184"/>
      <c r="AV1580" s="184"/>
      <c r="AW1580" s="184"/>
      <c r="AX1580" s="184"/>
      <c r="AY1580" s="184"/>
      <c r="AZ1580" s="184"/>
      <c r="BA1580" s="184"/>
      <c r="BB1580" s="184"/>
      <c r="BC1580" s="184"/>
      <c r="BD1580" s="184"/>
      <c r="BE1580" s="184"/>
      <c r="BF1580" s="184"/>
      <c r="BG1580" s="184"/>
      <c r="BH1580" s="184"/>
      <c r="BI1580" s="184"/>
      <c r="BJ1580" s="184"/>
      <c r="BK1580" s="184"/>
      <c r="BL1580" s="184"/>
      <c r="BM1580" s="184"/>
      <c r="BN1580" s="184"/>
      <c r="BO1580" s="184"/>
    </row>
    <row r="1581" spans="1:67" s="72" customFormat="1" ht="23.25" customHeight="1" outlineLevel="1">
      <c r="A1581" s="56">
        <f t="shared" si="32"/>
        <v>1551</v>
      </c>
      <c r="B1581" s="78" t="s">
        <v>3783</v>
      </c>
      <c r="C1581" s="78"/>
      <c r="D1581" s="85" t="s">
        <v>3784</v>
      </c>
      <c r="E1581" s="85">
        <v>34701000</v>
      </c>
      <c r="F1581" s="56">
        <v>2013</v>
      </c>
      <c r="G1581" s="56">
        <v>3</v>
      </c>
      <c r="H1581" s="56">
        <v>4</v>
      </c>
      <c r="I1581" s="86">
        <v>2446.5</v>
      </c>
      <c r="J1581" s="86">
        <v>2106</v>
      </c>
      <c r="K1581" s="56"/>
      <c r="L1581" s="56"/>
      <c r="M1581" s="56">
        <v>10</v>
      </c>
      <c r="N1581" s="56"/>
      <c r="O1581" s="56"/>
      <c r="P1581" s="56"/>
      <c r="Q1581" s="56">
        <v>8</v>
      </c>
      <c r="R1581" s="56">
        <v>12</v>
      </c>
      <c r="S1581" s="56"/>
      <c r="T1581" s="56" t="s">
        <v>196</v>
      </c>
      <c r="U1581" s="146" t="s">
        <v>1238</v>
      </c>
      <c r="V1581" s="69"/>
      <c r="W1581" s="73"/>
      <c r="X1581" s="184"/>
      <c r="Y1581" s="184"/>
      <c r="Z1581" s="184"/>
      <c r="AA1581" s="184"/>
      <c r="AB1581" s="184"/>
      <c r="AC1581" s="184"/>
      <c r="AD1581" s="184"/>
      <c r="AE1581" s="184"/>
      <c r="AF1581" s="184"/>
      <c r="AG1581" s="184"/>
      <c r="AH1581" s="184"/>
      <c r="AI1581" s="184"/>
      <c r="AJ1581" s="184"/>
      <c r="AK1581" s="184"/>
      <c r="AL1581" s="184"/>
      <c r="AM1581" s="184"/>
      <c r="AN1581" s="184"/>
      <c r="AO1581" s="184"/>
      <c r="AP1581" s="184"/>
      <c r="AQ1581" s="184"/>
      <c r="AR1581" s="184"/>
      <c r="AS1581" s="184"/>
      <c r="AT1581" s="184"/>
      <c r="AU1581" s="184"/>
      <c r="AV1581" s="184"/>
      <c r="AW1581" s="184"/>
      <c r="AX1581" s="184"/>
      <c r="AY1581" s="184"/>
      <c r="AZ1581" s="184"/>
      <c r="BA1581" s="184"/>
      <c r="BB1581" s="184"/>
      <c r="BC1581" s="184"/>
      <c r="BD1581" s="184"/>
      <c r="BE1581" s="184"/>
      <c r="BF1581" s="184"/>
      <c r="BG1581" s="184"/>
      <c r="BH1581" s="184"/>
      <c r="BI1581" s="184"/>
      <c r="BJ1581" s="184"/>
      <c r="BK1581" s="184"/>
      <c r="BL1581" s="184"/>
      <c r="BM1581" s="184"/>
      <c r="BN1581" s="184"/>
      <c r="BO1581" s="184"/>
    </row>
    <row r="1582" spans="1:67" s="72" customFormat="1" ht="23.25" customHeight="1" outlineLevel="1">
      <c r="A1582" s="56">
        <f t="shared" si="32"/>
        <v>1552</v>
      </c>
      <c r="B1582" s="78" t="s">
        <v>3785</v>
      </c>
      <c r="C1582" s="78"/>
      <c r="D1582" s="85" t="s">
        <v>3786</v>
      </c>
      <c r="E1582" s="85">
        <v>34701000</v>
      </c>
      <c r="F1582" s="56">
        <v>2012</v>
      </c>
      <c r="G1582" s="56">
        <v>3</v>
      </c>
      <c r="H1582" s="56">
        <v>2</v>
      </c>
      <c r="I1582" s="86">
        <v>2373.6</v>
      </c>
      <c r="J1582" s="86">
        <v>2267.4</v>
      </c>
      <c r="K1582" s="56"/>
      <c r="L1582" s="56"/>
      <c r="M1582" s="56"/>
      <c r="N1582" s="56"/>
      <c r="O1582" s="56"/>
      <c r="P1582" s="56"/>
      <c r="Q1582" s="56">
        <v>8</v>
      </c>
      <c r="R1582" s="56">
        <v>12</v>
      </c>
      <c r="S1582" s="56">
        <v>10</v>
      </c>
      <c r="T1582" s="56"/>
      <c r="U1582" s="146"/>
      <c r="V1582" s="69"/>
      <c r="W1582" s="73"/>
      <c r="X1582" s="184"/>
      <c r="Y1582" s="184"/>
      <c r="Z1582" s="184"/>
      <c r="AA1582" s="184"/>
      <c r="AB1582" s="184"/>
      <c r="AC1582" s="184"/>
      <c r="AD1582" s="184"/>
      <c r="AE1582" s="184"/>
      <c r="AF1582" s="184"/>
      <c r="AG1582" s="184"/>
      <c r="AH1582" s="184"/>
      <c r="AI1582" s="184"/>
      <c r="AJ1582" s="184"/>
      <c r="AK1582" s="184"/>
      <c r="AL1582" s="184"/>
      <c r="AM1582" s="184"/>
      <c r="AN1582" s="184"/>
      <c r="AO1582" s="184"/>
      <c r="AP1582" s="184"/>
      <c r="AQ1582" s="184"/>
      <c r="AR1582" s="184"/>
      <c r="AS1582" s="184"/>
      <c r="AT1582" s="184"/>
      <c r="AU1582" s="184"/>
      <c r="AV1582" s="184"/>
      <c r="AW1582" s="184"/>
      <c r="AX1582" s="184"/>
      <c r="AY1582" s="184"/>
      <c r="AZ1582" s="184"/>
      <c r="BA1582" s="184"/>
      <c r="BB1582" s="184"/>
      <c r="BC1582" s="184"/>
      <c r="BD1582" s="184"/>
      <c r="BE1582" s="184"/>
      <c r="BF1582" s="184"/>
      <c r="BG1582" s="184"/>
      <c r="BH1582" s="184"/>
      <c r="BI1582" s="184"/>
      <c r="BJ1582" s="184"/>
      <c r="BK1582" s="184"/>
      <c r="BL1582" s="184"/>
      <c r="BM1582" s="184"/>
      <c r="BN1582" s="184"/>
      <c r="BO1582" s="184"/>
    </row>
    <row r="1583" spans="1:67" s="72" customFormat="1" ht="23.25" customHeight="1" outlineLevel="1">
      <c r="A1583" s="56">
        <f t="shared" si="32"/>
        <v>1553</v>
      </c>
      <c r="B1583" s="78" t="s">
        <v>3787</v>
      </c>
      <c r="C1583" s="78"/>
      <c r="D1583" s="85" t="s">
        <v>3788</v>
      </c>
      <c r="E1583" s="85">
        <v>34701000</v>
      </c>
      <c r="F1583" s="56">
        <v>2011</v>
      </c>
      <c r="G1583" s="56">
        <v>3</v>
      </c>
      <c r="H1583" s="56">
        <v>4</v>
      </c>
      <c r="I1583" s="86">
        <v>2322.4</v>
      </c>
      <c r="J1583" s="86">
        <v>2175</v>
      </c>
      <c r="K1583" s="56"/>
      <c r="L1583" s="56">
        <v>10</v>
      </c>
      <c r="M1583" s="56"/>
      <c r="N1583" s="56"/>
      <c r="O1583" s="56"/>
      <c r="P1583" s="56">
        <v>8</v>
      </c>
      <c r="Q1583" s="56">
        <v>12</v>
      </c>
      <c r="R1583" s="56"/>
      <c r="S1583" s="56"/>
      <c r="T1583" s="56">
        <v>9</v>
      </c>
      <c r="U1583" s="146" t="s">
        <v>650</v>
      </c>
      <c r="V1583" s="69"/>
      <c r="W1583" s="73"/>
      <c r="X1583" s="184"/>
      <c r="Y1583" s="184"/>
      <c r="Z1583" s="184"/>
      <c r="AA1583" s="184"/>
      <c r="AB1583" s="184"/>
      <c r="AC1583" s="184"/>
      <c r="AD1583" s="184"/>
      <c r="AE1583" s="184"/>
      <c r="AF1583" s="184"/>
      <c r="AG1583" s="184"/>
      <c r="AH1583" s="184"/>
      <c r="AI1583" s="184"/>
      <c r="AJ1583" s="184"/>
      <c r="AK1583" s="184"/>
      <c r="AL1583" s="184"/>
      <c r="AM1583" s="184"/>
      <c r="AN1583" s="184"/>
      <c r="AO1583" s="184"/>
      <c r="AP1583" s="184"/>
      <c r="AQ1583" s="184"/>
      <c r="AR1583" s="184"/>
      <c r="AS1583" s="184"/>
      <c r="AT1583" s="184"/>
      <c r="AU1583" s="184"/>
      <c r="AV1583" s="184"/>
      <c r="AW1583" s="184"/>
      <c r="AX1583" s="184"/>
      <c r="AY1583" s="184"/>
      <c r="AZ1583" s="184"/>
      <c r="BA1583" s="184"/>
      <c r="BB1583" s="184"/>
      <c r="BC1583" s="184"/>
      <c r="BD1583" s="184"/>
      <c r="BE1583" s="184"/>
      <c r="BF1583" s="184"/>
      <c r="BG1583" s="184"/>
      <c r="BH1583" s="184"/>
      <c r="BI1583" s="184"/>
      <c r="BJ1583" s="184"/>
      <c r="BK1583" s="184"/>
      <c r="BL1583" s="184"/>
      <c r="BM1583" s="184"/>
      <c r="BN1583" s="184"/>
      <c r="BO1583" s="184"/>
    </row>
    <row r="1584" spans="1:67" s="72" customFormat="1" ht="23.25" customHeight="1" outlineLevel="1">
      <c r="A1584" s="56">
        <f t="shared" si="32"/>
        <v>1554</v>
      </c>
      <c r="B1584" s="78" t="s">
        <v>3789</v>
      </c>
      <c r="C1584" s="78"/>
      <c r="D1584" s="85" t="s">
        <v>3790</v>
      </c>
      <c r="E1584" s="85">
        <v>34701000</v>
      </c>
      <c r="F1584" s="56">
        <v>2011</v>
      </c>
      <c r="G1584" s="56">
        <v>3</v>
      </c>
      <c r="H1584" s="56">
        <v>4</v>
      </c>
      <c r="I1584" s="86">
        <v>2669.1</v>
      </c>
      <c r="J1584" s="86">
        <v>2551.8000000000002</v>
      </c>
      <c r="K1584" s="56"/>
      <c r="L1584" s="56">
        <v>10</v>
      </c>
      <c r="M1584" s="56">
        <v>9</v>
      </c>
      <c r="N1584" s="56"/>
      <c r="O1584" s="56"/>
      <c r="P1584" s="56">
        <v>8</v>
      </c>
      <c r="Q1584" s="56">
        <v>12</v>
      </c>
      <c r="R1584" s="56"/>
      <c r="S1584" s="56"/>
      <c r="T1584" s="56"/>
      <c r="U1584" s="146" t="s">
        <v>3791</v>
      </c>
      <c r="V1584" s="69"/>
      <c r="W1584" s="73"/>
      <c r="X1584" s="184"/>
      <c r="Y1584" s="184"/>
      <c r="Z1584" s="184"/>
      <c r="AA1584" s="184"/>
      <c r="AB1584" s="184"/>
      <c r="AC1584" s="184"/>
      <c r="AD1584" s="184"/>
      <c r="AE1584" s="184"/>
      <c r="AF1584" s="184"/>
      <c r="AG1584" s="184"/>
      <c r="AH1584" s="184"/>
      <c r="AI1584" s="184"/>
      <c r="AJ1584" s="184"/>
      <c r="AK1584" s="184"/>
      <c r="AL1584" s="184"/>
      <c r="AM1584" s="184"/>
      <c r="AN1584" s="184"/>
      <c r="AO1584" s="184"/>
      <c r="AP1584" s="184"/>
      <c r="AQ1584" s="184"/>
      <c r="AR1584" s="184"/>
      <c r="AS1584" s="184"/>
      <c r="AT1584" s="184"/>
      <c r="AU1584" s="184"/>
      <c r="AV1584" s="184"/>
      <c r="AW1584" s="184"/>
      <c r="AX1584" s="184"/>
      <c r="AY1584" s="184"/>
      <c r="AZ1584" s="184"/>
      <c r="BA1584" s="184"/>
      <c r="BB1584" s="184"/>
      <c r="BC1584" s="184"/>
      <c r="BD1584" s="184"/>
      <c r="BE1584" s="184"/>
      <c r="BF1584" s="184"/>
      <c r="BG1584" s="184"/>
      <c r="BH1584" s="184"/>
      <c r="BI1584" s="184"/>
      <c r="BJ1584" s="184"/>
      <c r="BK1584" s="184"/>
      <c r="BL1584" s="184"/>
      <c r="BM1584" s="184"/>
      <c r="BN1584" s="184"/>
      <c r="BO1584" s="184"/>
    </row>
    <row r="1585" spans="1:67" s="72" customFormat="1" ht="23.25" customHeight="1" outlineLevel="1">
      <c r="A1585" s="56">
        <f t="shared" si="32"/>
        <v>1555</v>
      </c>
      <c r="B1585" s="78" t="s">
        <v>3792</v>
      </c>
      <c r="C1585" s="78"/>
      <c r="D1585" s="85" t="s">
        <v>3793</v>
      </c>
      <c r="E1585" s="85">
        <v>34701000</v>
      </c>
      <c r="F1585" s="56">
        <v>1994</v>
      </c>
      <c r="G1585" s="56">
        <v>5</v>
      </c>
      <c r="H1585" s="56">
        <v>6</v>
      </c>
      <c r="I1585" s="86">
        <v>4883.5</v>
      </c>
      <c r="J1585" s="86">
        <v>4338.3</v>
      </c>
      <c r="K1585" s="56"/>
      <c r="L1585" s="56"/>
      <c r="M1585" s="56">
        <v>8</v>
      </c>
      <c r="N1585" s="56">
        <v>11</v>
      </c>
      <c r="O1585" s="56">
        <v>10</v>
      </c>
      <c r="P1585" s="56">
        <v>9</v>
      </c>
      <c r="Q1585" s="56"/>
      <c r="R1585" s="56"/>
      <c r="S1585" s="56">
        <v>12</v>
      </c>
      <c r="T1585" s="56"/>
      <c r="U1585" s="146" t="s">
        <v>3794</v>
      </c>
      <c r="V1585" s="69"/>
      <c r="W1585" s="73"/>
      <c r="X1585" s="184"/>
      <c r="Y1585" s="184"/>
      <c r="Z1585" s="184"/>
      <c r="AA1585" s="184"/>
      <c r="AB1585" s="184"/>
      <c r="AC1585" s="184"/>
      <c r="AD1585" s="184"/>
      <c r="AE1585" s="184"/>
      <c r="AF1585" s="184"/>
      <c r="AG1585" s="184"/>
      <c r="AH1585" s="184"/>
      <c r="AI1585" s="184"/>
      <c r="AJ1585" s="184"/>
      <c r="AK1585" s="184"/>
      <c r="AL1585" s="184"/>
      <c r="AM1585" s="184"/>
      <c r="AN1585" s="184"/>
      <c r="AO1585" s="184"/>
      <c r="AP1585" s="184"/>
      <c r="AQ1585" s="184"/>
      <c r="AR1585" s="184"/>
      <c r="AS1585" s="184"/>
      <c r="AT1585" s="184"/>
      <c r="AU1585" s="184"/>
      <c r="AV1585" s="184"/>
      <c r="AW1585" s="184"/>
      <c r="AX1585" s="184"/>
      <c r="AY1585" s="184"/>
      <c r="AZ1585" s="184"/>
      <c r="BA1585" s="184"/>
      <c r="BB1585" s="184"/>
      <c r="BC1585" s="184"/>
      <c r="BD1585" s="184"/>
      <c r="BE1585" s="184"/>
      <c r="BF1585" s="184"/>
      <c r="BG1585" s="184"/>
      <c r="BH1585" s="184"/>
      <c r="BI1585" s="184"/>
      <c r="BJ1585" s="184"/>
      <c r="BK1585" s="184"/>
      <c r="BL1585" s="184"/>
      <c r="BM1585" s="184"/>
      <c r="BN1585" s="184"/>
      <c r="BO1585" s="184"/>
    </row>
    <row r="1586" spans="1:67" s="72" customFormat="1" ht="23.25" customHeight="1" outlineLevel="1">
      <c r="A1586" s="56">
        <f t="shared" si="32"/>
        <v>1556</v>
      </c>
      <c r="B1586" s="78" t="s">
        <v>3795</v>
      </c>
      <c r="C1586" s="78"/>
      <c r="D1586" s="85" t="s">
        <v>3796</v>
      </c>
      <c r="E1586" s="85">
        <v>34701000</v>
      </c>
      <c r="F1586" s="56">
        <v>1991</v>
      </c>
      <c r="G1586" s="56">
        <v>5</v>
      </c>
      <c r="H1586" s="56">
        <v>2</v>
      </c>
      <c r="I1586" s="86">
        <v>2301.8000000000002</v>
      </c>
      <c r="J1586" s="86">
        <v>1987.7</v>
      </c>
      <c r="K1586" s="56"/>
      <c r="L1586" s="56"/>
      <c r="M1586" s="56">
        <v>11</v>
      </c>
      <c r="N1586" s="56">
        <v>10</v>
      </c>
      <c r="O1586" s="56">
        <v>9</v>
      </c>
      <c r="P1586" s="56">
        <v>8</v>
      </c>
      <c r="Q1586" s="56"/>
      <c r="R1586" s="56"/>
      <c r="S1586" s="56"/>
      <c r="T1586" s="56">
        <v>12</v>
      </c>
      <c r="U1586" s="146"/>
      <c r="V1586" s="69"/>
      <c r="W1586" s="73"/>
      <c r="X1586" s="184"/>
      <c r="Y1586" s="184"/>
      <c r="Z1586" s="184"/>
      <c r="AA1586" s="184"/>
      <c r="AB1586" s="184"/>
      <c r="AC1586" s="184"/>
      <c r="AD1586" s="184"/>
      <c r="AE1586" s="184"/>
      <c r="AF1586" s="184"/>
      <c r="AG1586" s="184"/>
      <c r="AH1586" s="184"/>
      <c r="AI1586" s="184"/>
      <c r="AJ1586" s="184"/>
      <c r="AK1586" s="184"/>
      <c r="AL1586" s="184"/>
      <c r="AM1586" s="184"/>
      <c r="AN1586" s="184"/>
      <c r="AO1586" s="184"/>
      <c r="AP1586" s="184"/>
      <c r="AQ1586" s="184"/>
      <c r="AR1586" s="184"/>
      <c r="AS1586" s="184"/>
      <c r="AT1586" s="184"/>
      <c r="AU1586" s="184"/>
      <c r="AV1586" s="184"/>
      <c r="AW1586" s="184"/>
      <c r="AX1586" s="184"/>
      <c r="AY1586" s="184"/>
      <c r="AZ1586" s="184"/>
      <c r="BA1586" s="184"/>
      <c r="BB1586" s="184"/>
      <c r="BC1586" s="184"/>
      <c r="BD1586" s="184"/>
      <c r="BE1586" s="184"/>
      <c r="BF1586" s="184"/>
      <c r="BG1586" s="184"/>
      <c r="BH1586" s="184"/>
      <c r="BI1586" s="184"/>
      <c r="BJ1586" s="184"/>
      <c r="BK1586" s="184"/>
      <c r="BL1586" s="184"/>
      <c r="BM1586" s="184"/>
      <c r="BN1586" s="184"/>
      <c r="BO1586" s="184"/>
    </row>
    <row r="1587" spans="1:67" s="72" customFormat="1" ht="23.25" customHeight="1" outlineLevel="1">
      <c r="A1587" s="56">
        <f t="shared" si="32"/>
        <v>1557</v>
      </c>
      <c r="B1587" s="78" t="s">
        <v>3797</v>
      </c>
      <c r="C1587" s="78"/>
      <c r="D1587" s="85" t="s">
        <v>3798</v>
      </c>
      <c r="E1587" s="85">
        <v>34701000</v>
      </c>
      <c r="F1587" s="56">
        <v>1988</v>
      </c>
      <c r="G1587" s="56">
        <v>5</v>
      </c>
      <c r="H1587" s="56">
        <v>4</v>
      </c>
      <c r="I1587" s="86">
        <v>3349.9</v>
      </c>
      <c r="J1587" s="86">
        <v>3035.8</v>
      </c>
      <c r="K1587" s="56"/>
      <c r="L1587" s="56">
        <v>10</v>
      </c>
      <c r="M1587" s="56">
        <v>8</v>
      </c>
      <c r="N1587" s="56">
        <v>12</v>
      </c>
      <c r="O1587" s="56">
        <v>11</v>
      </c>
      <c r="P1587" s="56">
        <v>9</v>
      </c>
      <c r="Q1587" s="56"/>
      <c r="R1587" s="56"/>
      <c r="S1587" s="56">
        <v>8</v>
      </c>
      <c r="T1587" s="56">
        <v>12</v>
      </c>
      <c r="U1587" s="146" t="s">
        <v>650</v>
      </c>
      <c r="V1587" s="69"/>
      <c r="W1587" s="73"/>
      <c r="X1587" s="184"/>
      <c r="Y1587" s="184"/>
      <c r="Z1587" s="184"/>
      <c r="AA1587" s="184"/>
      <c r="AB1587" s="184"/>
      <c r="AC1587" s="184"/>
      <c r="AD1587" s="184"/>
      <c r="AE1587" s="184"/>
      <c r="AF1587" s="184"/>
      <c r="AG1587" s="184"/>
      <c r="AH1587" s="184"/>
      <c r="AI1587" s="184"/>
      <c r="AJ1587" s="184"/>
      <c r="AK1587" s="184"/>
      <c r="AL1587" s="184"/>
      <c r="AM1587" s="184"/>
      <c r="AN1587" s="184"/>
      <c r="AO1587" s="184"/>
      <c r="AP1587" s="184"/>
      <c r="AQ1587" s="184"/>
      <c r="AR1587" s="184"/>
      <c r="AS1587" s="184"/>
      <c r="AT1587" s="184"/>
      <c r="AU1587" s="184"/>
      <c r="AV1587" s="184"/>
      <c r="AW1587" s="184"/>
      <c r="AX1587" s="184"/>
      <c r="AY1587" s="184"/>
      <c r="AZ1587" s="184"/>
      <c r="BA1587" s="184"/>
      <c r="BB1587" s="184"/>
      <c r="BC1587" s="184"/>
      <c r="BD1587" s="184"/>
      <c r="BE1587" s="184"/>
      <c r="BF1587" s="184"/>
      <c r="BG1587" s="184"/>
      <c r="BH1587" s="184"/>
      <c r="BI1587" s="184"/>
      <c r="BJ1587" s="184"/>
      <c r="BK1587" s="184"/>
      <c r="BL1587" s="184"/>
      <c r="BM1587" s="184"/>
      <c r="BN1587" s="184"/>
      <c r="BO1587" s="184"/>
    </row>
    <row r="1588" spans="1:67" s="72" customFormat="1" ht="23.25" customHeight="1" outlineLevel="1">
      <c r="A1588" s="56">
        <f t="shared" si="32"/>
        <v>1558</v>
      </c>
      <c r="B1588" s="78" t="s">
        <v>3799</v>
      </c>
      <c r="C1588" s="78"/>
      <c r="D1588" s="85" t="s">
        <v>3800</v>
      </c>
      <c r="E1588" s="85">
        <v>34701000</v>
      </c>
      <c r="F1588" s="56">
        <v>1970</v>
      </c>
      <c r="G1588" s="56">
        <v>5</v>
      </c>
      <c r="H1588" s="56">
        <v>4</v>
      </c>
      <c r="I1588" s="86">
        <v>3958.4</v>
      </c>
      <c r="J1588" s="86">
        <v>3057</v>
      </c>
      <c r="K1588" s="56"/>
      <c r="L1588" s="56"/>
      <c r="M1588" s="56" t="s">
        <v>73</v>
      </c>
      <c r="N1588" s="56">
        <v>12</v>
      </c>
      <c r="O1588" s="56">
        <v>8</v>
      </c>
      <c r="P1588" s="56">
        <v>9</v>
      </c>
      <c r="Q1588" s="56">
        <v>11</v>
      </c>
      <c r="R1588" s="56"/>
      <c r="S1588" s="56"/>
      <c r="T1588" s="56">
        <v>12</v>
      </c>
      <c r="U1588" s="146" t="s">
        <v>3801</v>
      </c>
      <c r="V1588" s="69"/>
      <c r="W1588" s="73"/>
      <c r="X1588" s="184"/>
      <c r="Y1588" s="184"/>
      <c r="Z1588" s="184"/>
      <c r="AA1588" s="184"/>
      <c r="AB1588" s="184"/>
      <c r="AC1588" s="184"/>
      <c r="AD1588" s="184"/>
      <c r="AE1588" s="184"/>
      <c r="AF1588" s="184"/>
      <c r="AG1588" s="184"/>
      <c r="AH1588" s="184"/>
      <c r="AI1588" s="184"/>
      <c r="AJ1588" s="184"/>
      <c r="AK1588" s="184"/>
      <c r="AL1588" s="184"/>
      <c r="AM1588" s="184"/>
      <c r="AN1588" s="184"/>
      <c r="AO1588" s="184"/>
      <c r="AP1588" s="184"/>
      <c r="AQ1588" s="184"/>
      <c r="AR1588" s="184"/>
      <c r="AS1588" s="184"/>
      <c r="AT1588" s="184"/>
      <c r="AU1588" s="184"/>
      <c r="AV1588" s="184"/>
      <c r="AW1588" s="184"/>
      <c r="AX1588" s="184"/>
      <c r="AY1588" s="184"/>
      <c r="AZ1588" s="184"/>
      <c r="BA1588" s="184"/>
      <c r="BB1588" s="184"/>
      <c r="BC1588" s="184"/>
      <c r="BD1588" s="184"/>
      <c r="BE1588" s="184"/>
      <c r="BF1588" s="184"/>
      <c r="BG1588" s="184"/>
      <c r="BH1588" s="184"/>
      <c r="BI1588" s="184"/>
      <c r="BJ1588" s="184"/>
      <c r="BK1588" s="184"/>
      <c r="BL1588" s="184"/>
      <c r="BM1588" s="184"/>
      <c r="BN1588" s="184"/>
      <c r="BO1588" s="184"/>
    </row>
    <row r="1589" spans="1:67" s="72" customFormat="1" ht="23.25" customHeight="1" outlineLevel="1">
      <c r="A1589" s="56">
        <f t="shared" si="32"/>
        <v>1559</v>
      </c>
      <c r="B1589" s="78" t="s">
        <v>3802</v>
      </c>
      <c r="C1589" s="78"/>
      <c r="D1589" s="85" t="s">
        <v>3803</v>
      </c>
      <c r="E1589" s="85">
        <v>34701000</v>
      </c>
      <c r="F1589" s="56">
        <v>1969</v>
      </c>
      <c r="G1589" s="56">
        <v>5</v>
      </c>
      <c r="H1589" s="56">
        <v>3</v>
      </c>
      <c r="I1589" s="86">
        <v>3299</v>
      </c>
      <c r="J1589" s="86">
        <v>2559.6</v>
      </c>
      <c r="K1589" s="56"/>
      <c r="L1589" s="56">
        <v>10</v>
      </c>
      <c r="M1589" s="56" t="s">
        <v>3804</v>
      </c>
      <c r="N1589" s="56">
        <v>12</v>
      </c>
      <c r="O1589" s="56">
        <v>11</v>
      </c>
      <c r="P1589" s="56" t="s">
        <v>302</v>
      </c>
      <c r="Q1589" s="56"/>
      <c r="R1589" s="56"/>
      <c r="S1589" s="56"/>
      <c r="T1589" s="56">
        <v>12</v>
      </c>
      <c r="U1589" s="146" t="s">
        <v>3805</v>
      </c>
      <c r="V1589" s="69"/>
      <c r="W1589" s="73"/>
      <c r="X1589" s="184"/>
      <c r="Y1589" s="184"/>
      <c r="Z1589" s="184"/>
      <c r="AA1589" s="184"/>
      <c r="AB1589" s="184"/>
      <c r="AC1589" s="184"/>
      <c r="AD1589" s="184"/>
      <c r="AE1589" s="184"/>
      <c r="AF1589" s="184"/>
      <c r="AG1589" s="184"/>
      <c r="AH1589" s="184"/>
      <c r="AI1589" s="184"/>
      <c r="AJ1589" s="184"/>
      <c r="AK1589" s="184"/>
      <c r="AL1589" s="184"/>
      <c r="AM1589" s="184"/>
      <c r="AN1589" s="184"/>
      <c r="AO1589" s="184"/>
      <c r="AP1589" s="184"/>
      <c r="AQ1589" s="184"/>
      <c r="AR1589" s="184"/>
      <c r="AS1589" s="184"/>
      <c r="AT1589" s="184"/>
      <c r="AU1589" s="184"/>
      <c r="AV1589" s="184"/>
      <c r="AW1589" s="184"/>
      <c r="AX1589" s="184"/>
      <c r="AY1589" s="184"/>
      <c r="AZ1589" s="184"/>
      <c r="BA1589" s="184"/>
      <c r="BB1589" s="184"/>
      <c r="BC1589" s="184"/>
      <c r="BD1589" s="184"/>
      <c r="BE1589" s="184"/>
      <c r="BF1589" s="184"/>
      <c r="BG1589" s="184"/>
      <c r="BH1589" s="184"/>
      <c r="BI1589" s="184"/>
      <c r="BJ1589" s="184"/>
      <c r="BK1589" s="184"/>
      <c r="BL1589" s="184"/>
      <c r="BM1589" s="184"/>
      <c r="BN1589" s="184"/>
      <c r="BO1589" s="184"/>
    </row>
    <row r="1590" spans="1:67" s="72" customFormat="1" ht="23.25" customHeight="1" outlineLevel="1">
      <c r="A1590" s="56">
        <f t="shared" si="32"/>
        <v>1560</v>
      </c>
      <c r="B1590" s="78" t="s">
        <v>3806</v>
      </c>
      <c r="C1590" s="78"/>
      <c r="D1590" s="85" t="s">
        <v>3807</v>
      </c>
      <c r="E1590" s="85">
        <v>34701000</v>
      </c>
      <c r="F1590" s="56">
        <v>1963</v>
      </c>
      <c r="G1590" s="56">
        <v>5</v>
      </c>
      <c r="H1590" s="56">
        <v>2</v>
      </c>
      <c r="I1590" s="86">
        <v>1738.2</v>
      </c>
      <c r="J1590" s="86">
        <v>1606.2</v>
      </c>
      <c r="K1590" s="56"/>
      <c r="L1590" s="56">
        <v>10</v>
      </c>
      <c r="M1590" s="56">
        <v>12</v>
      </c>
      <c r="N1590" s="56">
        <v>9</v>
      </c>
      <c r="O1590" s="56">
        <v>8</v>
      </c>
      <c r="P1590" s="56"/>
      <c r="Q1590" s="56"/>
      <c r="R1590" s="56"/>
      <c r="S1590" s="56"/>
      <c r="T1590" s="56" t="s">
        <v>1776</v>
      </c>
      <c r="U1590" s="146" t="s">
        <v>1341</v>
      </c>
      <c r="V1590" s="69"/>
      <c r="W1590" s="73"/>
      <c r="X1590" s="184"/>
      <c r="Y1590" s="184"/>
      <c r="Z1590" s="184"/>
      <c r="AA1590" s="184"/>
      <c r="AB1590" s="184"/>
      <c r="AC1590" s="184"/>
      <c r="AD1590" s="184"/>
      <c r="AE1590" s="184"/>
      <c r="AF1590" s="184"/>
      <c r="AG1590" s="184"/>
      <c r="AH1590" s="184"/>
      <c r="AI1590" s="184"/>
      <c r="AJ1590" s="184"/>
      <c r="AK1590" s="184"/>
      <c r="AL1590" s="184"/>
      <c r="AM1590" s="184"/>
      <c r="AN1590" s="184"/>
      <c r="AO1590" s="184"/>
      <c r="AP1590" s="184"/>
      <c r="AQ1590" s="184"/>
      <c r="AR1590" s="184"/>
      <c r="AS1590" s="184"/>
      <c r="AT1590" s="184"/>
      <c r="AU1590" s="184"/>
      <c r="AV1590" s="184"/>
      <c r="AW1590" s="184"/>
      <c r="AX1590" s="184"/>
      <c r="AY1590" s="184"/>
      <c r="AZ1590" s="184"/>
      <c r="BA1590" s="184"/>
      <c r="BB1590" s="184"/>
      <c r="BC1590" s="184"/>
      <c r="BD1590" s="184"/>
      <c r="BE1590" s="184"/>
      <c r="BF1590" s="184"/>
      <c r="BG1590" s="184"/>
      <c r="BH1590" s="184"/>
      <c r="BI1590" s="184"/>
      <c r="BJ1590" s="184"/>
      <c r="BK1590" s="184"/>
      <c r="BL1590" s="184"/>
      <c r="BM1590" s="184"/>
      <c r="BN1590" s="184"/>
      <c r="BO1590" s="184"/>
    </row>
    <row r="1591" spans="1:67" s="72" customFormat="1" ht="23.25" customHeight="1" outlineLevel="1">
      <c r="A1591" s="56">
        <f t="shared" si="32"/>
        <v>1561</v>
      </c>
      <c r="B1591" s="78" t="s">
        <v>3808</v>
      </c>
      <c r="C1591" s="78"/>
      <c r="D1591" s="85" t="s">
        <v>3809</v>
      </c>
      <c r="E1591" s="85">
        <v>34701000</v>
      </c>
      <c r="F1591" s="56">
        <v>1961</v>
      </c>
      <c r="G1591" s="56">
        <v>4</v>
      </c>
      <c r="H1591" s="56">
        <v>2</v>
      </c>
      <c r="I1591" s="86">
        <v>1675.5</v>
      </c>
      <c r="J1591" s="86">
        <v>1282</v>
      </c>
      <c r="K1591" s="56"/>
      <c r="L1591" s="56" t="s">
        <v>1073</v>
      </c>
      <c r="M1591" s="56">
        <v>12</v>
      </c>
      <c r="N1591" s="56"/>
      <c r="O1591" s="56">
        <v>8</v>
      </c>
      <c r="P1591" s="56"/>
      <c r="Q1591" s="56"/>
      <c r="R1591" s="56"/>
      <c r="S1591" s="56">
        <v>8</v>
      </c>
      <c r="T1591" s="56" t="s">
        <v>1776</v>
      </c>
      <c r="U1591" s="146" t="s">
        <v>2835</v>
      </c>
      <c r="V1591" s="69" t="s">
        <v>2484</v>
      </c>
      <c r="W1591" s="73"/>
      <c r="X1591" s="184"/>
      <c r="Y1591" s="184"/>
      <c r="Z1591" s="184"/>
      <c r="AA1591" s="184"/>
      <c r="AB1591" s="184"/>
      <c r="AC1591" s="184"/>
      <c r="AD1591" s="184"/>
      <c r="AE1591" s="184"/>
      <c r="AF1591" s="184"/>
      <c r="AG1591" s="184"/>
      <c r="AH1591" s="184"/>
      <c r="AI1591" s="184"/>
      <c r="AJ1591" s="184"/>
      <c r="AK1591" s="184"/>
      <c r="AL1591" s="184"/>
      <c r="AM1591" s="184"/>
      <c r="AN1591" s="184"/>
      <c r="AO1591" s="184"/>
      <c r="AP1591" s="184"/>
      <c r="AQ1591" s="184"/>
      <c r="AR1591" s="184"/>
      <c r="AS1591" s="184"/>
      <c r="AT1591" s="184"/>
      <c r="AU1591" s="184"/>
      <c r="AV1591" s="184"/>
      <c r="AW1591" s="184"/>
      <c r="AX1591" s="184"/>
      <c r="AY1591" s="184"/>
      <c r="AZ1591" s="184"/>
      <c r="BA1591" s="184"/>
      <c r="BB1591" s="184"/>
      <c r="BC1591" s="184"/>
      <c r="BD1591" s="184"/>
      <c r="BE1591" s="184"/>
      <c r="BF1591" s="184"/>
      <c r="BG1591" s="184"/>
      <c r="BH1591" s="184"/>
      <c r="BI1591" s="184"/>
      <c r="BJ1591" s="184"/>
      <c r="BK1591" s="184"/>
      <c r="BL1591" s="184"/>
      <c r="BM1591" s="184"/>
      <c r="BN1591" s="184"/>
      <c r="BO1591" s="184"/>
    </row>
    <row r="1592" spans="1:67" s="72" customFormat="1" ht="23.25" customHeight="1" outlineLevel="1">
      <c r="A1592" s="56">
        <f t="shared" si="32"/>
        <v>1562</v>
      </c>
      <c r="B1592" s="78" t="s">
        <v>3810</v>
      </c>
      <c r="C1592" s="78"/>
      <c r="D1592" s="85" t="s">
        <v>3811</v>
      </c>
      <c r="E1592" s="85">
        <v>34701000</v>
      </c>
      <c r="F1592" s="56">
        <v>1962</v>
      </c>
      <c r="G1592" s="56">
        <v>4</v>
      </c>
      <c r="H1592" s="56">
        <v>3</v>
      </c>
      <c r="I1592" s="86">
        <v>2145.6999999999998</v>
      </c>
      <c r="J1592" s="86">
        <v>1984.7</v>
      </c>
      <c r="K1592" s="56"/>
      <c r="L1592" s="56"/>
      <c r="M1592" s="56">
        <v>8</v>
      </c>
      <c r="N1592" s="56"/>
      <c r="O1592" s="56">
        <v>9</v>
      </c>
      <c r="P1592" s="56">
        <v>10</v>
      </c>
      <c r="Q1592" s="56"/>
      <c r="R1592" s="56"/>
      <c r="S1592" s="56">
        <v>8</v>
      </c>
      <c r="T1592" s="56" t="s">
        <v>1776</v>
      </c>
      <c r="U1592" s="146" t="s">
        <v>493</v>
      </c>
      <c r="V1592" s="69" t="s">
        <v>3812</v>
      </c>
      <c r="W1592" s="73"/>
      <c r="X1592" s="184"/>
      <c r="Y1592" s="184"/>
      <c r="Z1592" s="184"/>
      <c r="AA1592" s="184"/>
      <c r="AB1592" s="184"/>
      <c r="AC1592" s="184"/>
      <c r="AD1592" s="184"/>
      <c r="AE1592" s="184"/>
      <c r="AF1592" s="184"/>
      <c r="AG1592" s="184"/>
      <c r="AH1592" s="184"/>
      <c r="AI1592" s="184"/>
      <c r="AJ1592" s="184"/>
      <c r="AK1592" s="184"/>
      <c r="AL1592" s="184"/>
      <c r="AM1592" s="184"/>
      <c r="AN1592" s="184"/>
      <c r="AO1592" s="184"/>
      <c r="AP1592" s="184"/>
      <c r="AQ1592" s="184"/>
      <c r="AR1592" s="184"/>
      <c r="AS1592" s="184"/>
      <c r="AT1592" s="184"/>
      <c r="AU1592" s="184"/>
      <c r="AV1592" s="184"/>
      <c r="AW1592" s="184"/>
      <c r="AX1592" s="184"/>
      <c r="AY1592" s="184"/>
      <c r="AZ1592" s="184"/>
      <c r="BA1592" s="184"/>
      <c r="BB1592" s="184"/>
      <c r="BC1592" s="184"/>
      <c r="BD1592" s="184"/>
      <c r="BE1592" s="184"/>
      <c r="BF1592" s="184"/>
      <c r="BG1592" s="184"/>
      <c r="BH1592" s="184"/>
      <c r="BI1592" s="184"/>
      <c r="BJ1592" s="184"/>
      <c r="BK1592" s="184"/>
      <c r="BL1592" s="184"/>
      <c r="BM1592" s="184"/>
      <c r="BN1592" s="184"/>
      <c r="BO1592" s="184"/>
    </row>
    <row r="1593" spans="1:67" s="72" customFormat="1" ht="23.25" customHeight="1" outlineLevel="1">
      <c r="A1593" s="56">
        <f t="shared" si="32"/>
        <v>1563</v>
      </c>
      <c r="B1593" s="78" t="s">
        <v>3813</v>
      </c>
      <c r="C1593" s="78"/>
      <c r="D1593" s="85" t="s">
        <v>3814</v>
      </c>
      <c r="E1593" s="85">
        <v>34701000</v>
      </c>
      <c r="F1593" s="56">
        <v>1962</v>
      </c>
      <c r="G1593" s="56">
        <v>4</v>
      </c>
      <c r="H1593" s="56">
        <v>3</v>
      </c>
      <c r="I1593" s="86">
        <v>2172.6999999999998</v>
      </c>
      <c r="J1593" s="86">
        <v>2013</v>
      </c>
      <c r="K1593" s="56"/>
      <c r="L1593" s="56">
        <v>8</v>
      </c>
      <c r="M1593" s="56">
        <v>10</v>
      </c>
      <c r="N1593" s="56">
        <v>9</v>
      </c>
      <c r="O1593" s="56">
        <v>12</v>
      </c>
      <c r="P1593" s="56"/>
      <c r="Q1593" s="56"/>
      <c r="R1593" s="56"/>
      <c r="S1593" s="56">
        <v>8</v>
      </c>
      <c r="T1593" s="56" t="s">
        <v>1776</v>
      </c>
      <c r="U1593" s="146" t="s">
        <v>1238</v>
      </c>
      <c r="V1593" s="69"/>
      <c r="W1593" s="73"/>
      <c r="X1593" s="184"/>
      <c r="Y1593" s="184"/>
      <c r="Z1593" s="184"/>
      <c r="AA1593" s="184"/>
      <c r="AB1593" s="184"/>
      <c r="AC1593" s="184"/>
      <c r="AD1593" s="184"/>
      <c r="AE1593" s="184"/>
      <c r="AF1593" s="184"/>
      <c r="AG1593" s="184"/>
      <c r="AH1593" s="184"/>
      <c r="AI1593" s="184"/>
      <c r="AJ1593" s="184"/>
      <c r="AK1593" s="184"/>
      <c r="AL1593" s="184"/>
      <c r="AM1593" s="184"/>
      <c r="AN1593" s="184"/>
      <c r="AO1593" s="184"/>
      <c r="AP1593" s="184"/>
      <c r="AQ1593" s="184"/>
      <c r="AR1593" s="184"/>
      <c r="AS1593" s="184"/>
      <c r="AT1593" s="184"/>
      <c r="AU1593" s="184"/>
      <c r="AV1593" s="184"/>
      <c r="AW1593" s="184"/>
      <c r="AX1593" s="184"/>
      <c r="AY1593" s="184"/>
      <c r="AZ1593" s="184"/>
      <c r="BA1593" s="184"/>
      <c r="BB1593" s="184"/>
      <c r="BC1593" s="184"/>
      <c r="BD1593" s="184"/>
      <c r="BE1593" s="184"/>
      <c r="BF1593" s="184"/>
      <c r="BG1593" s="184"/>
      <c r="BH1593" s="184"/>
      <c r="BI1593" s="184"/>
      <c r="BJ1593" s="184"/>
      <c r="BK1593" s="184"/>
      <c r="BL1593" s="184"/>
      <c r="BM1593" s="184"/>
      <c r="BN1593" s="184"/>
      <c r="BO1593" s="184"/>
    </row>
    <row r="1594" spans="1:67" s="72" customFormat="1" ht="23.25" customHeight="1" outlineLevel="1">
      <c r="A1594" s="56">
        <f t="shared" si="32"/>
        <v>1564</v>
      </c>
      <c r="B1594" s="78" t="s">
        <v>3815</v>
      </c>
      <c r="C1594" s="78"/>
      <c r="D1594" s="85" t="s">
        <v>3816</v>
      </c>
      <c r="E1594" s="85">
        <v>34701000</v>
      </c>
      <c r="F1594" s="56">
        <v>1979</v>
      </c>
      <c r="G1594" s="56">
        <v>5</v>
      </c>
      <c r="H1594" s="56">
        <v>5</v>
      </c>
      <c r="I1594" s="86">
        <v>4333.8999999999996</v>
      </c>
      <c r="J1594" s="86">
        <v>4174.2</v>
      </c>
      <c r="K1594" s="56"/>
      <c r="L1594" s="56">
        <v>12</v>
      </c>
      <c r="M1594" s="56">
        <v>10</v>
      </c>
      <c r="N1594" s="56">
        <v>11</v>
      </c>
      <c r="O1594" s="56">
        <v>8</v>
      </c>
      <c r="P1594" s="56"/>
      <c r="Q1594" s="56"/>
      <c r="R1594" s="56"/>
      <c r="S1594" s="56">
        <v>9</v>
      </c>
      <c r="T1594" s="56" t="s">
        <v>141</v>
      </c>
      <c r="U1594" s="146" t="s">
        <v>3817</v>
      </c>
      <c r="V1594" s="69" t="s">
        <v>631</v>
      </c>
      <c r="W1594" s="73"/>
      <c r="X1594" s="184"/>
      <c r="Y1594" s="184"/>
      <c r="Z1594" s="184"/>
      <c r="AA1594" s="184"/>
      <c r="AB1594" s="184"/>
      <c r="AC1594" s="184"/>
      <c r="AD1594" s="184"/>
      <c r="AE1594" s="184"/>
      <c r="AF1594" s="184"/>
      <c r="AG1594" s="184"/>
      <c r="AH1594" s="184"/>
      <c r="AI1594" s="184"/>
      <c r="AJ1594" s="184"/>
      <c r="AK1594" s="184"/>
      <c r="AL1594" s="184"/>
      <c r="AM1594" s="184"/>
      <c r="AN1594" s="184"/>
      <c r="AO1594" s="184"/>
      <c r="AP1594" s="184"/>
      <c r="AQ1594" s="184"/>
      <c r="AR1594" s="184"/>
      <c r="AS1594" s="184"/>
      <c r="AT1594" s="184"/>
      <c r="AU1594" s="184"/>
      <c r="AV1594" s="184"/>
      <c r="AW1594" s="184"/>
      <c r="AX1594" s="184"/>
      <c r="AY1594" s="184"/>
      <c r="AZ1594" s="184"/>
      <c r="BA1594" s="184"/>
      <c r="BB1594" s="184"/>
      <c r="BC1594" s="184"/>
      <c r="BD1594" s="184"/>
      <c r="BE1594" s="184"/>
      <c r="BF1594" s="184"/>
      <c r="BG1594" s="184"/>
      <c r="BH1594" s="184"/>
      <c r="BI1594" s="184"/>
      <c r="BJ1594" s="184"/>
      <c r="BK1594" s="184"/>
      <c r="BL1594" s="184"/>
      <c r="BM1594" s="184"/>
      <c r="BN1594" s="184"/>
      <c r="BO1594" s="184"/>
    </row>
    <row r="1595" spans="1:67" s="72" customFormat="1" ht="23.25" customHeight="1" outlineLevel="1">
      <c r="A1595" s="56">
        <f t="shared" si="32"/>
        <v>1565</v>
      </c>
      <c r="B1595" s="78" t="s">
        <v>3818</v>
      </c>
      <c r="C1595" s="78"/>
      <c r="D1595" s="85" t="s">
        <v>3819</v>
      </c>
      <c r="E1595" s="85">
        <v>34701000</v>
      </c>
      <c r="F1595" s="56">
        <v>1963</v>
      </c>
      <c r="G1595" s="56">
        <v>5</v>
      </c>
      <c r="H1595" s="56">
        <v>3</v>
      </c>
      <c r="I1595" s="86">
        <v>2712.7</v>
      </c>
      <c r="J1595" s="86">
        <v>2514</v>
      </c>
      <c r="K1595" s="56"/>
      <c r="L1595" s="56"/>
      <c r="M1595" s="56"/>
      <c r="N1595" s="56">
        <v>8</v>
      </c>
      <c r="O1595" s="56"/>
      <c r="P1595" s="56">
        <v>10</v>
      </c>
      <c r="Q1595" s="56">
        <v>12</v>
      </c>
      <c r="R1595" s="56">
        <v>9</v>
      </c>
      <c r="S1595" s="56"/>
      <c r="T1595" s="56">
        <v>11</v>
      </c>
      <c r="U1595" s="146" t="s">
        <v>3820</v>
      </c>
      <c r="V1595" s="69" t="s">
        <v>3821</v>
      </c>
      <c r="W1595" s="73"/>
      <c r="X1595" s="184"/>
      <c r="Y1595" s="184"/>
      <c r="Z1595" s="184"/>
      <c r="AA1595" s="184"/>
      <c r="AB1595" s="184"/>
      <c r="AC1595" s="184"/>
      <c r="AD1595" s="184"/>
      <c r="AE1595" s="184"/>
      <c r="AF1595" s="184"/>
      <c r="AG1595" s="184"/>
      <c r="AH1595" s="184"/>
      <c r="AI1595" s="184"/>
      <c r="AJ1595" s="184"/>
      <c r="AK1595" s="184"/>
      <c r="AL1595" s="184"/>
      <c r="AM1595" s="184"/>
      <c r="AN1595" s="184"/>
      <c r="AO1595" s="184"/>
      <c r="AP1595" s="184"/>
      <c r="AQ1595" s="184"/>
      <c r="AR1595" s="184"/>
      <c r="AS1595" s="184"/>
      <c r="AT1595" s="184"/>
      <c r="AU1595" s="184"/>
      <c r="AV1595" s="184"/>
      <c r="AW1595" s="184"/>
      <c r="AX1595" s="184"/>
      <c r="AY1595" s="184"/>
      <c r="AZ1595" s="184"/>
      <c r="BA1595" s="184"/>
      <c r="BB1595" s="184"/>
      <c r="BC1595" s="184"/>
      <c r="BD1595" s="184"/>
      <c r="BE1595" s="184"/>
      <c r="BF1595" s="184"/>
      <c r="BG1595" s="184"/>
      <c r="BH1595" s="184"/>
      <c r="BI1595" s="184"/>
      <c r="BJ1595" s="184"/>
      <c r="BK1595" s="184"/>
      <c r="BL1595" s="184"/>
      <c r="BM1595" s="184"/>
      <c r="BN1595" s="184"/>
      <c r="BO1595" s="184"/>
    </row>
    <row r="1596" spans="1:67" s="72" customFormat="1" ht="23.25" customHeight="1" outlineLevel="1">
      <c r="A1596" s="56">
        <f t="shared" si="32"/>
        <v>1566</v>
      </c>
      <c r="B1596" s="78" t="s">
        <v>3822</v>
      </c>
      <c r="C1596" s="78"/>
      <c r="D1596" s="85" t="s">
        <v>3823</v>
      </c>
      <c r="E1596" s="85">
        <v>34701000</v>
      </c>
      <c r="F1596" s="56">
        <v>1986</v>
      </c>
      <c r="G1596" s="56">
        <v>5</v>
      </c>
      <c r="H1596" s="56">
        <v>6</v>
      </c>
      <c r="I1596" s="86">
        <v>5790.8</v>
      </c>
      <c r="J1596" s="86">
        <v>4962.8</v>
      </c>
      <c r="K1596" s="56"/>
      <c r="L1596" s="56">
        <v>12</v>
      </c>
      <c r="M1596" s="56">
        <v>12</v>
      </c>
      <c r="N1596" s="56">
        <v>11</v>
      </c>
      <c r="O1596" s="56">
        <v>10</v>
      </c>
      <c r="P1596" s="56">
        <v>9</v>
      </c>
      <c r="Q1596" s="56"/>
      <c r="R1596" s="56"/>
      <c r="S1596" s="56">
        <v>8</v>
      </c>
      <c r="T1596" s="56">
        <v>12</v>
      </c>
      <c r="U1596" s="146" t="s">
        <v>3824</v>
      </c>
      <c r="V1596" s="69"/>
      <c r="W1596" s="73"/>
      <c r="X1596" s="184"/>
      <c r="Y1596" s="184"/>
      <c r="Z1596" s="184"/>
      <c r="AA1596" s="184"/>
      <c r="AB1596" s="184"/>
      <c r="AC1596" s="184"/>
      <c r="AD1596" s="184"/>
      <c r="AE1596" s="184"/>
      <c r="AF1596" s="184"/>
      <c r="AG1596" s="184"/>
      <c r="AH1596" s="184"/>
      <c r="AI1596" s="184"/>
      <c r="AJ1596" s="184"/>
      <c r="AK1596" s="184"/>
      <c r="AL1596" s="184"/>
      <c r="AM1596" s="184"/>
      <c r="AN1596" s="184"/>
      <c r="AO1596" s="184"/>
      <c r="AP1596" s="184"/>
      <c r="AQ1596" s="184"/>
      <c r="AR1596" s="184"/>
      <c r="AS1596" s="184"/>
      <c r="AT1596" s="184"/>
      <c r="AU1596" s="184"/>
      <c r="AV1596" s="184"/>
      <c r="AW1596" s="184"/>
      <c r="AX1596" s="184"/>
      <c r="AY1596" s="184"/>
      <c r="AZ1596" s="184"/>
      <c r="BA1596" s="184"/>
      <c r="BB1596" s="184"/>
      <c r="BC1596" s="184"/>
      <c r="BD1596" s="184"/>
      <c r="BE1596" s="184"/>
      <c r="BF1596" s="184"/>
      <c r="BG1596" s="184"/>
      <c r="BH1596" s="184"/>
      <c r="BI1596" s="184"/>
      <c r="BJ1596" s="184"/>
      <c r="BK1596" s="184"/>
      <c r="BL1596" s="184"/>
      <c r="BM1596" s="184"/>
      <c r="BN1596" s="184"/>
      <c r="BO1596" s="184"/>
    </row>
    <row r="1597" spans="1:67" s="72" customFormat="1" ht="23.25" customHeight="1" outlineLevel="1">
      <c r="A1597" s="56">
        <f t="shared" si="32"/>
        <v>1567</v>
      </c>
      <c r="B1597" s="78" t="s">
        <v>3825</v>
      </c>
      <c r="C1597" s="78"/>
      <c r="D1597" s="85" t="s">
        <v>3826</v>
      </c>
      <c r="E1597" s="85">
        <v>34701000</v>
      </c>
      <c r="F1597" s="56">
        <v>1982</v>
      </c>
      <c r="G1597" s="56">
        <v>5</v>
      </c>
      <c r="H1597" s="56">
        <v>4</v>
      </c>
      <c r="I1597" s="86">
        <v>3355.3</v>
      </c>
      <c r="J1597" s="86">
        <v>3051.7</v>
      </c>
      <c r="K1597" s="56"/>
      <c r="L1597" s="56"/>
      <c r="M1597" s="56">
        <v>8</v>
      </c>
      <c r="N1597" s="56">
        <v>10</v>
      </c>
      <c r="O1597" s="56">
        <v>12</v>
      </c>
      <c r="P1597" s="56">
        <v>11</v>
      </c>
      <c r="Q1597" s="56"/>
      <c r="R1597" s="56"/>
      <c r="S1597" s="56">
        <v>8</v>
      </c>
      <c r="T1597" s="56" t="s">
        <v>98</v>
      </c>
      <c r="U1597" s="146" t="s">
        <v>3827</v>
      </c>
      <c r="V1597" s="69"/>
      <c r="W1597" s="73"/>
      <c r="X1597" s="184"/>
      <c r="Y1597" s="184"/>
      <c r="Z1597" s="184"/>
      <c r="AA1597" s="184"/>
      <c r="AB1597" s="184"/>
      <c r="AC1597" s="184"/>
      <c r="AD1597" s="184"/>
      <c r="AE1597" s="184"/>
      <c r="AF1597" s="184"/>
      <c r="AG1597" s="184"/>
      <c r="AH1597" s="184"/>
      <c r="AI1597" s="184"/>
      <c r="AJ1597" s="184"/>
      <c r="AK1597" s="184"/>
      <c r="AL1597" s="184"/>
      <c r="AM1597" s="184"/>
      <c r="AN1597" s="184"/>
      <c r="AO1597" s="184"/>
      <c r="AP1597" s="184"/>
      <c r="AQ1597" s="184"/>
      <c r="AR1597" s="184"/>
      <c r="AS1597" s="184"/>
      <c r="AT1597" s="184"/>
      <c r="AU1597" s="184"/>
      <c r="AV1597" s="184"/>
      <c r="AW1597" s="184"/>
      <c r="AX1597" s="184"/>
      <c r="AY1597" s="184"/>
      <c r="AZ1597" s="184"/>
      <c r="BA1597" s="184"/>
      <c r="BB1597" s="184"/>
      <c r="BC1597" s="184"/>
      <c r="BD1597" s="184"/>
      <c r="BE1597" s="184"/>
      <c r="BF1597" s="184"/>
      <c r="BG1597" s="184"/>
      <c r="BH1597" s="184"/>
      <c r="BI1597" s="184"/>
      <c r="BJ1597" s="184"/>
      <c r="BK1597" s="184"/>
      <c r="BL1597" s="184"/>
      <c r="BM1597" s="184"/>
      <c r="BN1597" s="184"/>
      <c r="BO1597" s="184"/>
    </row>
    <row r="1598" spans="1:67" s="72" customFormat="1" ht="23.25" customHeight="1" outlineLevel="1">
      <c r="A1598" s="56">
        <f t="shared" si="32"/>
        <v>1568</v>
      </c>
      <c r="B1598" s="78" t="s">
        <v>3828</v>
      </c>
      <c r="C1598" s="78"/>
      <c r="D1598" s="85" t="s">
        <v>3829</v>
      </c>
      <c r="E1598" s="85">
        <v>34701000</v>
      </c>
      <c r="F1598" s="56">
        <v>1982</v>
      </c>
      <c r="G1598" s="56">
        <v>5</v>
      </c>
      <c r="H1598" s="56">
        <v>4</v>
      </c>
      <c r="I1598" s="86">
        <v>3579.6</v>
      </c>
      <c r="J1598" s="86">
        <v>3069.6</v>
      </c>
      <c r="K1598" s="56"/>
      <c r="L1598" s="56">
        <v>10</v>
      </c>
      <c r="M1598" s="56">
        <v>10</v>
      </c>
      <c r="N1598" s="56">
        <v>8</v>
      </c>
      <c r="O1598" s="56">
        <v>12</v>
      </c>
      <c r="P1598" s="56">
        <v>11</v>
      </c>
      <c r="Q1598" s="56"/>
      <c r="R1598" s="56"/>
      <c r="S1598" s="56">
        <v>8</v>
      </c>
      <c r="T1598" s="56" t="s">
        <v>98</v>
      </c>
      <c r="U1598" s="146" t="s">
        <v>1497</v>
      </c>
      <c r="V1598" s="69"/>
      <c r="W1598" s="73"/>
      <c r="X1598" s="184"/>
      <c r="Y1598" s="184"/>
      <c r="Z1598" s="184"/>
      <c r="AA1598" s="184"/>
      <c r="AB1598" s="184"/>
      <c r="AC1598" s="184"/>
      <c r="AD1598" s="184"/>
      <c r="AE1598" s="184"/>
      <c r="AF1598" s="184"/>
      <c r="AG1598" s="184"/>
      <c r="AH1598" s="184"/>
      <c r="AI1598" s="184"/>
      <c r="AJ1598" s="184"/>
      <c r="AK1598" s="184"/>
      <c r="AL1598" s="184"/>
      <c r="AM1598" s="184"/>
      <c r="AN1598" s="184"/>
      <c r="AO1598" s="184"/>
      <c r="AP1598" s="184"/>
      <c r="AQ1598" s="184"/>
      <c r="AR1598" s="184"/>
      <c r="AS1598" s="184"/>
      <c r="AT1598" s="184"/>
      <c r="AU1598" s="184"/>
      <c r="AV1598" s="184"/>
      <c r="AW1598" s="184"/>
      <c r="AX1598" s="184"/>
      <c r="AY1598" s="184"/>
      <c r="AZ1598" s="184"/>
      <c r="BA1598" s="184"/>
      <c r="BB1598" s="184"/>
      <c r="BC1598" s="184"/>
      <c r="BD1598" s="184"/>
      <c r="BE1598" s="184"/>
      <c r="BF1598" s="184"/>
      <c r="BG1598" s="184"/>
      <c r="BH1598" s="184"/>
      <c r="BI1598" s="184"/>
      <c r="BJ1598" s="184"/>
      <c r="BK1598" s="184"/>
      <c r="BL1598" s="184"/>
      <c r="BM1598" s="184"/>
      <c r="BN1598" s="184"/>
      <c r="BO1598" s="184"/>
    </row>
    <row r="1599" spans="1:67" s="72" customFormat="1" ht="23.25" customHeight="1" outlineLevel="1">
      <c r="A1599" s="56">
        <f t="shared" ref="A1599:A1666" si="33">A1598+1</f>
        <v>1569</v>
      </c>
      <c r="B1599" s="78" t="s">
        <v>3830</v>
      </c>
      <c r="C1599" s="78"/>
      <c r="D1599" s="85" t="s">
        <v>3831</v>
      </c>
      <c r="E1599" s="85">
        <v>34701000</v>
      </c>
      <c r="F1599" s="56">
        <v>1983</v>
      </c>
      <c r="G1599" s="56">
        <v>5</v>
      </c>
      <c r="H1599" s="56">
        <v>2</v>
      </c>
      <c r="I1599" s="86">
        <v>1888.4</v>
      </c>
      <c r="J1599" s="86">
        <v>1528.1</v>
      </c>
      <c r="K1599" s="56"/>
      <c r="L1599" s="56"/>
      <c r="M1599" s="56">
        <v>8</v>
      </c>
      <c r="N1599" s="56">
        <v>12</v>
      </c>
      <c r="O1599" s="56">
        <v>10</v>
      </c>
      <c r="P1599" s="56">
        <v>11</v>
      </c>
      <c r="Q1599" s="56"/>
      <c r="R1599" s="56"/>
      <c r="S1599" s="56"/>
      <c r="T1599" s="56" t="s">
        <v>98</v>
      </c>
      <c r="U1599" s="146" t="s">
        <v>493</v>
      </c>
      <c r="V1599" s="69"/>
      <c r="W1599" s="73"/>
      <c r="X1599" s="184"/>
      <c r="Y1599" s="184"/>
      <c r="Z1599" s="184"/>
      <c r="AA1599" s="184"/>
      <c r="AB1599" s="184"/>
      <c r="AC1599" s="184"/>
      <c r="AD1599" s="184"/>
      <c r="AE1599" s="184"/>
      <c r="AF1599" s="184"/>
      <c r="AG1599" s="184"/>
      <c r="AH1599" s="184"/>
      <c r="AI1599" s="184"/>
      <c r="AJ1599" s="184"/>
      <c r="AK1599" s="184"/>
      <c r="AL1599" s="184"/>
      <c r="AM1599" s="184"/>
      <c r="AN1599" s="184"/>
      <c r="AO1599" s="184"/>
      <c r="AP1599" s="184"/>
      <c r="AQ1599" s="184"/>
      <c r="AR1599" s="184"/>
      <c r="AS1599" s="184"/>
      <c r="AT1599" s="184"/>
      <c r="AU1599" s="184"/>
      <c r="AV1599" s="184"/>
      <c r="AW1599" s="184"/>
      <c r="AX1599" s="184"/>
      <c r="AY1599" s="184"/>
      <c r="AZ1599" s="184"/>
      <c r="BA1599" s="184"/>
      <c r="BB1599" s="184"/>
      <c r="BC1599" s="184"/>
      <c r="BD1599" s="184"/>
      <c r="BE1599" s="184"/>
      <c r="BF1599" s="184"/>
      <c r="BG1599" s="184"/>
      <c r="BH1599" s="184"/>
      <c r="BI1599" s="184"/>
      <c r="BJ1599" s="184"/>
      <c r="BK1599" s="184"/>
      <c r="BL1599" s="184"/>
      <c r="BM1599" s="184"/>
      <c r="BN1599" s="184"/>
      <c r="BO1599" s="184"/>
    </row>
    <row r="1600" spans="1:67" s="72" customFormat="1" ht="23.25" customHeight="1" outlineLevel="1">
      <c r="A1600" s="56">
        <f t="shared" si="33"/>
        <v>1570</v>
      </c>
      <c r="B1600" s="78" t="s">
        <v>3832</v>
      </c>
      <c r="C1600" s="78"/>
      <c r="D1600" s="85" t="s">
        <v>3833</v>
      </c>
      <c r="E1600" s="85">
        <v>34701000</v>
      </c>
      <c r="F1600" s="56">
        <v>1981</v>
      </c>
      <c r="G1600" s="56">
        <v>5</v>
      </c>
      <c r="H1600" s="56">
        <v>4</v>
      </c>
      <c r="I1600" s="86">
        <v>3631.6</v>
      </c>
      <c r="J1600" s="86">
        <v>3047.9</v>
      </c>
      <c r="K1600" s="56"/>
      <c r="L1600" s="56">
        <v>10</v>
      </c>
      <c r="M1600" s="56">
        <v>8</v>
      </c>
      <c r="N1600" s="56">
        <v>12</v>
      </c>
      <c r="O1600" s="56">
        <v>11</v>
      </c>
      <c r="P1600" s="56"/>
      <c r="Q1600" s="56"/>
      <c r="R1600" s="56"/>
      <c r="S1600" s="56">
        <v>8</v>
      </c>
      <c r="T1600" s="56" t="s">
        <v>98</v>
      </c>
      <c r="U1600" s="146" t="s">
        <v>3834</v>
      </c>
      <c r="V1600" s="69"/>
      <c r="W1600" s="73"/>
      <c r="X1600" s="184"/>
      <c r="Y1600" s="184"/>
      <c r="Z1600" s="184"/>
      <c r="AA1600" s="184"/>
      <c r="AB1600" s="184"/>
      <c r="AC1600" s="184"/>
      <c r="AD1600" s="184"/>
      <c r="AE1600" s="184"/>
      <c r="AF1600" s="184"/>
      <c r="AG1600" s="184"/>
      <c r="AH1600" s="184"/>
      <c r="AI1600" s="184"/>
      <c r="AJ1600" s="184"/>
      <c r="AK1600" s="184"/>
      <c r="AL1600" s="184"/>
      <c r="AM1600" s="184"/>
      <c r="AN1600" s="184"/>
      <c r="AO1600" s="184"/>
      <c r="AP1600" s="184"/>
      <c r="AQ1600" s="184"/>
      <c r="AR1600" s="184"/>
      <c r="AS1600" s="184"/>
      <c r="AT1600" s="184"/>
      <c r="AU1600" s="184"/>
      <c r="AV1600" s="184"/>
      <c r="AW1600" s="184"/>
      <c r="AX1600" s="184"/>
      <c r="AY1600" s="184"/>
      <c r="AZ1600" s="184"/>
      <c r="BA1600" s="184"/>
      <c r="BB1600" s="184"/>
      <c r="BC1600" s="184"/>
      <c r="BD1600" s="184"/>
      <c r="BE1600" s="184"/>
      <c r="BF1600" s="184"/>
      <c r="BG1600" s="184"/>
      <c r="BH1600" s="184"/>
      <c r="BI1600" s="184"/>
      <c r="BJ1600" s="184"/>
      <c r="BK1600" s="184"/>
      <c r="BL1600" s="184"/>
      <c r="BM1600" s="184"/>
      <c r="BN1600" s="184"/>
      <c r="BO1600" s="184"/>
    </row>
    <row r="1601" spans="1:67" s="72" customFormat="1" ht="23.25" customHeight="1" outlineLevel="1">
      <c r="A1601" s="56">
        <f t="shared" si="33"/>
        <v>1571</v>
      </c>
      <c r="B1601" s="78" t="s">
        <v>3835</v>
      </c>
      <c r="C1601" s="78"/>
      <c r="D1601" s="85" t="s">
        <v>3836</v>
      </c>
      <c r="E1601" s="85">
        <v>34701000</v>
      </c>
      <c r="F1601" s="56">
        <v>1981</v>
      </c>
      <c r="G1601" s="56">
        <v>5</v>
      </c>
      <c r="H1601" s="56">
        <v>4</v>
      </c>
      <c r="I1601" s="86">
        <v>3607.8</v>
      </c>
      <c r="J1601" s="86">
        <v>3048.5</v>
      </c>
      <c r="K1601" s="56"/>
      <c r="L1601" s="56"/>
      <c r="M1601" s="56">
        <v>8</v>
      </c>
      <c r="N1601" s="56">
        <v>12</v>
      </c>
      <c r="O1601" s="56">
        <v>10</v>
      </c>
      <c r="P1601" s="56">
        <v>11</v>
      </c>
      <c r="Q1601" s="56"/>
      <c r="R1601" s="56"/>
      <c r="S1601" s="56">
        <v>8</v>
      </c>
      <c r="T1601" s="56" t="s">
        <v>98</v>
      </c>
      <c r="U1601" s="146" t="s">
        <v>3837</v>
      </c>
      <c r="V1601" s="69"/>
      <c r="W1601" s="73"/>
      <c r="X1601" s="184"/>
      <c r="Y1601" s="184"/>
      <c r="Z1601" s="184"/>
      <c r="AA1601" s="184"/>
      <c r="AB1601" s="184"/>
      <c r="AC1601" s="184"/>
      <c r="AD1601" s="184"/>
      <c r="AE1601" s="184"/>
      <c r="AF1601" s="184"/>
      <c r="AG1601" s="184"/>
      <c r="AH1601" s="184"/>
      <c r="AI1601" s="184"/>
      <c r="AJ1601" s="184"/>
      <c r="AK1601" s="184"/>
      <c r="AL1601" s="184"/>
      <c r="AM1601" s="184"/>
      <c r="AN1601" s="184"/>
      <c r="AO1601" s="184"/>
      <c r="AP1601" s="184"/>
      <c r="AQ1601" s="184"/>
      <c r="AR1601" s="184"/>
      <c r="AS1601" s="184"/>
      <c r="AT1601" s="184"/>
      <c r="AU1601" s="184"/>
      <c r="AV1601" s="184"/>
      <c r="AW1601" s="184"/>
      <c r="AX1601" s="184"/>
      <c r="AY1601" s="184"/>
      <c r="AZ1601" s="184"/>
      <c r="BA1601" s="184"/>
      <c r="BB1601" s="184"/>
      <c r="BC1601" s="184"/>
      <c r="BD1601" s="184"/>
      <c r="BE1601" s="184"/>
      <c r="BF1601" s="184"/>
      <c r="BG1601" s="184"/>
      <c r="BH1601" s="184"/>
      <c r="BI1601" s="184"/>
      <c r="BJ1601" s="184"/>
      <c r="BK1601" s="184"/>
      <c r="BL1601" s="184"/>
      <c r="BM1601" s="184"/>
      <c r="BN1601" s="184"/>
      <c r="BO1601" s="184"/>
    </row>
    <row r="1602" spans="1:67" s="72" customFormat="1" ht="23.25" customHeight="1" outlineLevel="1">
      <c r="A1602" s="56">
        <f t="shared" si="33"/>
        <v>1572</v>
      </c>
      <c r="B1602" s="197" t="s">
        <v>3838</v>
      </c>
      <c r="C1602" s="78"/>
      <c r="D1602" s="85" t="s">
        <v>3839</v>
      </c>
      <c r="E1602" s="85">
        <v>34701000</v>
      </c>
      <c r="F1602" s="56">
        <v>1976</v>
      </c>
      <c r="G1602" s="56">
        <v>5</v>
      </c>
      <c r="H1602" s="56">
        <v>4</v>
      </c>
      <c r="I1602" s="86">
        <v>3322.5</v>
      </c>
      <c r="J1602" s="86">
        <v>3084.9</v>
      </c>
      <c r="K1602" s="56"/>
      <c r="L1602" s="56"/>
      <c r="M1602" s="56">
        <v>10</v>
      </c>
      <c r="N1602" s="56">
        <v>8</v>
      </c>
      <c r="O1602" s="56">
        <v>12</v>
      </c>
      <c r="P1602" s="56"/>
      <c r="Q1602" s="56"/>
      <c r="R1602" s="56">
        <v>9</v>
      </c>
      <c r="S1602" s="56">
        <v>8</v>
      </c>
      <c r="T1602" s="56"/>
      <c r="U1602" s="148" t="s">
        <v>13277</v>
      </c>
      <c r="V1602" s="69" t="s">
        <v>11871</v>
      </c>
      <c r="W1602" s="73"/>
      <c r="X1602" s="184"/>
      <c r="Y1602" s="184"/>
      <c r="Z1602" s="184"/>
      <c r="AA1602" s="184"/>
      <c r="AB1602" s="184"/>
      <c r="AC1602" s="184"/>
      <c r="AD1602" s="184"/>
      <c r="AE1602" s="184"/>
      <c r="AF1602" s="184"/>
      <c r="AG1602" s="184"/>
      <c r="AH1602" s="184"/>
      <c r="AI1602" s="184"/>
      <c r="AJ1602" s="184"/>
      <c r="AK1602" s="184"/>
      <c r="AL1602" s="184"/>
      <c r="AM1602" s="184"/>
      <c r="AN1602" s="184"/>
      <c r="AO1602" s="184"/>
      <c r="AP1602" s="184"/>
      <c r="AQ1602" s="184"/>
      <c r="AR1602" s="184"/>
      <c r="AS1602" s="184"/>
      <c r="AT1602" s="184"/>
      <c r="AU1602" s="184"/>
      <c r="AV1602" s="184"/>
      <c r="AW1602" s="184"/>
      <c r="AX1602" s="184"/>
      <c r="AY1602" s="184"/>
      <c r="AZ1602" s="184"/>
      <c r="BA1602" s="184"/>
      <c r="BB1602" s="184"/>
      <c r="BC1602" s="184"/>
      <c r="BD1602" s="184"/>
      <c r="BE1602" s="184"/>
      <c r="BF1602" s="184"/>
      <c r="BG1602" s="184"/>
      <c r="BH1602" s="184"/>
      <c r="BI1602" s="184"/>
      <c r="BJ1602" s="184"/>
      <c r="BK1602" s="184"/>
      <c r="BL1602" s="184"/>
      <c r="BM1602" s="184"/>
      <c r="BN1602" s="184"/>
      <c r="BO1602" s="184"/>
    </row>
    <row r="1603" spans="1:67" s="72" customFormat="1" ht="23.25" customHeight="1" outlineLevel="1">
      <c r="A1603" s="56">
        <f t="shared" si="33"/>
        <v>1573</v>
      </c>
      <c r="B1603" s="78" t="s">
        <v>3840</v>
      </c>
      <c r="C1603" s="78"/>
      <c r="D1603" s="85" t="s">
        <v>3841</v>
      </c>
      <c r="E1603" s="85">
        <v>34701000</v>
      </c>
      <c r="F1603" s="56">
        <v>1975</v>
      </c>
      <c r="G1603" s="56">
        <v>5</v>
      </c>
      <c r="H1603" s="56">
        <v>6</v>
      </c>
      <c r="I1603" s="86">
        <v>5749.6</v>
      </c>
      <c r="J1603" s="86">
        <v>4388.6000000000004</v>
      </c>
      <c r="K1603" s="56"/>
      <c r="L1603" s="56">
        <v>10</v>
      </c>
      <c r="M1603" s="56"/>
      <c r="N1603" s="56">
        <v>12</v>
      </c>
      <c r="O1603" s="56">
        <v>11</v>
      </c>
      <c r="P1603" s="56">
        <v>8</v>
      </c>
      <c r="Q1603" s="56"/>
      <c r="R1603" s="56">
        <v>9</v>
      </c>
      <c r="S1603" s="56"/>
      <c r="T1603" s="56">
        <v>12</v>
      </c>
      <c r="U1603" s="146" t="s">
        <v>3842</v>
      </c>
      <c r="V1603" s="69"/>
      <c r="W1603" s="73"/>
      <c r="X1603" s="184"/>
      <c r="Y1603" s="184"/>
      <c r="Z1603" s="184"/>
      <c r="AA1603" s="184"/>
      <c r="AB1603" s="184"/>
      <c r="AC1603" s="184"/>
      <c r="AD1603" s="184"/>
      <c r="AE1603" s="184"/>
      <c r="AF1603" s="184"/>
      <c r="AG1603" s="184"/>
      <c r="AH1603" s="184"/>
      <c r="AI1603" s="184"/>
      <c r="AJ1603" s="184"/>
      <c r="AK1603" s="184"/>
      <c r="AL1603" s="184"/>
      <c r="AM1603" s="184"/>
      <c r="AN1603" s="184"/>
      <c r="AO1603" s="184"/>
      <c r="AP1603" s="184"/>
      <c r="AQ1603" s="184"/>
      <c r="AR1603" s="184"/>
      <c r="AS1603" s="184"/>
      <c r="AT1603" s="184"/>
      <c r="AU1603" s="184"/>
      <c r="AV1603" s="184"/>
      <c r="AW1603" s="184"/>
      <c r="AX1603" s="184"/>
      <c r="AY1603" s="184"/>
      <c r="AZ1603" s="184"/>
      <c r="BA1603" s="184"/>
      <c r="BB1603" s="184"/>
      <c r="BC1603" s="184"/>
      <c r="BD1603" s="184"/>
      <c r="BE1603" s="184"/>
      <c r="BF1603" s="184"/>
      <c r="BG1603" s="184"/>
      <c r="BH1603" s="184"/>
      <c r="BI1603" s="184"/>
      <c r="BJ1603" s="184"/>
      <c r="BK1603" s="184"/>
      <c r="BL1603" s="184"/>
      <c r="BM1603" s="184"/>
      <c r="BN1603" s="184"/>
      <c r="BO1603" s="184"/>
    </row>
    <row r="1604" spans="1:67" s="72" customFormat="1" ht="23.25" customHeight="1" outlineLevel="1">
      <c r="A1604" s="56">
        <f t="shared" si="33"/>
        <v>1574</v>
      </c>
      <c r="B1604" s="78" t="s">
        <v>3843</v>
      </c>
      <c r="C1604" s="78"/>
      <c r="D1604" s="85" t="s">
        <v>3844</v>
      </c>
      <c r="E1604" s="85">
        <v>34701000</v>
      </c>
      <c r="F1604" s="56">
        <v>1975</v>
      </c>
      <c r="G1604" s="56">
        <v>5</v>
      </c>
      <c r="H1604" s="56">
        <v>4</v>
      </c>
      <c r="I1604" s="86">
        <v>3979.8</v>
      </c>
      <c r="J1604" s="86">
        <v>3045.9</v>
      </c>
      <c r="K1604" s="56"/>
      <c r="L1604" s="56"/>
      <c r="M1604" s="56" t="s">
        <v>923</v>
      </c>
      <c r="N1604" s="56">
        <v>12</v>
      </c>
      <c r="O1604" s="56">
        <v>8</v>
      </c>
      <c r="P1604" s="56">
        <v>11</v>
      </c>
      <c r="Q1604" s="56">
        <v>12</v>
      </c>
      <c r="R1604" s="56">
        <v>9</v>
      </c>
      <c r="S1604" s="56">
        <v>8</v>
      </c>
      <c r="T1604" s="56">
        <v>12</v>
      </c>
      <c r="U1604" s="146" t="s">
        <v>3845</v>
      </c>
      <c r="V1604" s="69" t="s">
        <v>3846</v>
      </c>
      <c r="W1604" s="73"/>
      <c r="X1604" s="184"/>
      <c r="Y1604" s="184"/>
      <c r="Z1604" s="184"/>
      <c r="AA1604" s="184"/>
      <c r="AB1604" s="184"/>
      <c r="AC1604" s="184"/>
      <c r="AD1604" s="184"/>
      <c r="AE1604" s="184"/>
      <c r="AF1604" s="184"/>
      <c r="AG1604" s="184"/>
      <c r="AH1604" s="184"/>
      <c r="AI1604" s="184"/>
      <c r="AJ1604" s="184"/>
      <c r="AK1604" s="184"/>
      <c r="AL1604" s="184"/>
      <c r="AM1604" s="184"/>
      <c r="AN1604" s="184"/>
      <c r="AO1604" s="184"/>
      <c r="AP1604" s="184"/>
      <c r="AQ1604" s="184"/>
      <c r="AR1604" s="184"/>
      <c r="AS1604" s="184"/>
      <c r="AT1604" s="184"/>
      <c r="AU1604" s="184"/>
      <c r="AV1604" s="184"/>
      <c r="AW1604" s="184"/>
      <c r="AX1604" s="184"/>
      <c r="AY1604" s="184"/>
      <c r="AZ1604" s="184"/>
      <c r="BA1604" s="184"/>
      <c r="BB1604" s="184"/>
      <c r="BC1604" s="184"/>
      <c r="BD1604" s="184"/>
      <c r="BE1604" s="184"/>
      <c r="BF1604" s="184"/>
      <c r="BG1604" s="184"/>
      <c r="BH1604" s="184"/>
      <c r="BI1604" s="184"/>
      <c r="BJ1604" s="184"/>
      <c r="BK1604" s="184"/>
      <c r="BL1604" s="184"/>
      <c r="BM1604" s="184"/>
      <c r="BN1604" s="184"/>
      <c r="BO1604" s="184"/>
    </row>
    <row r="1605" spans="1:67" s="72" customFormat="1" ht="23.25" customHeight="1" outlineLevel="1">
      <c r="A1605" s="56">
        <f t="shared" si="33"/>
        <v>1575</v>
      </c>
      <c r="B1605" s="78" t="s">
        <v>3847</v>
      </c>
      <c r="C1605" s="78"/>
      <c r="D1605" s="85" t="s">
        <v>3848</v>
      </c>
      <c r="E1605" s="85">
        <v>34701000</v>
      </c>
      <c r="F1605" s="56">
        <v>1975</v>
      </c>
      <c r="G1605" s="56">
        <v>5</v>
      </c>
      <c r="H1605" s="56">
        <v>6</v>
      </c>
      <c r="I1605" s="86">
        <v>4857.5</v>
      </c>
      <c r="J1605" s="86">
        <v>4394.8</v>
      </c>
      <c r="K1605" s="56"/>
      <c r="L1605" s="56">
        <v>8</v>
      </c>
      <c r="M1605" s="56">
        <v>10</v>
      </c>
      <c r="N1605" s="56">
        <v>12</v>
      </c>
      <c r="O1605" s="56">
        <v>11</v>
      </c>
      <c r="P1605" s="56">
        <v>9</v>
      </c>
      <c r="Q1605" s="56"/>
      <c r="R1605" s="56"/>
      <c r="S1605" s="56">
        <v>8</v>
      </c>
      <c r="T1605" s="56">
        <v>12</v>
      </c>
      <c r="U1605" s="146" t="s">
        <v>3849</v>
      </c>
      <c r="V1605" s="69" t="s">
        <v>2051</v>
      </c>
      <c r="W1605" s="73"/>
      <c r="X1605" s="184"/>
      <c r="Y1605" s="184"/>
      <c r="Z1605" s="184"/>
      <c r="AA1605" s="184"/>
      <c r="AB1605" s="184"/>
      <c r="AC1605" s="184"/>
      <c r="AD1605" s="184"/>
      <c r="AE1605" s="184"/>
      <c r="AF1605" s="184"/>
      <c r="AG1605" s="184"/>
      <c r="AH1605" s="184"/>
      <c r="AI1605" s="184"/>
      <c r="AJ1605" s="184"/>
      <c r="AK1605" s="184"/>
      <c r="AL1605" s="184"/>
      <c r="AM1605" s="184"/>
      <c r="AN1605" s="184"/>
      <c r="AO1605" s="184"/>
      <c r="AP1605" s="184"/>
      <c r="AQ1605" s="184"/>
      <c r="AR1605" s="184"/>
      <c r="AS1605" s="184"/>
      <c r="AT1605" s="184"/>
      <c r="AU1605" s="184"/>
      <c r="AV1605" s="184"/>
      <c r="AW1605" s="184"/>
      <c r="AX1605" s="184"/>
      <c r="AY1605" s="184"/>
      <c r="AZ1605" s="184"/>
      <c r="BA1605" s="184"/>
      <c r="BB1605" s="184"/>
      <c r="BC1605" s="184"/>
      <c r="BD1605" s="184"/>
      <c r="BE1605" s="184"/>
      <c r="BF1605" s="184"/>
      <c r="BG1605" s="184"/>
      <c r="BH1605" s="184"/>
      <c r="BI1605" s="184"/>
      <c r="BJ1605" s="184"/>
      <c r="BK1605" s="184"/>
      <c r="BL1605" s="184"/>
      <c r="BM1605" s="184"/>
      <c r="BN1605" s="184"/>
      <c r="BO1605" s="184"/>
    </row>
    <row r="1606" spans="1:67" s="72" customFormat="1" ht="23.25" customHeight="1" outlineLevel="1">
      <c r="A1606" s="56">
        <f t="shared" si="33"/>
        <v>1576</v>
      </c>
      <c r="B1606" s="78" t="s">
        <v>3850</v>
      </c>
      <c r="C1606" s="78"/>
      <c r="D1606" s="85" t="s">
        <v>3851</v>
      </c>
      <c r="E1606" s="85">
        <v>34701000</v>
      </c>
      <c r="F1606" s="56">
        <v>1978</v>
      </c>
      <c r="G1606" s="56">
        <v>5</v>
      </c>
      <c r="H1606" s="56">
        <v>6</v>
      </c>
      <c r="I1606" s="86">
        <v>5309.6</v>
      </c>
      <c r="J1606" s="86">
        <v>4574.8999999999996</v>
      </c>
      <c r="K1606" s="56"/>
      <c r="L1606" s="56">
        <v>12</v>
      </c>
      <c r="M1606" s="56">
        <v>8</v>
      </c>
      <c r="N1606" s="56">
        <v>11</v>
      </c>
      <c r="O1606" s="56">
        <v>10</v>
      </c>
      <c r="P1606" s="56"/>
      <c r="Q1606" s="56"/>
      <c r="R1606" s="56">
        <v>9</v>
      </c>
      <c r="S1606" s="56">
        <v>8</v>
      </c>
      <c r="T1606" s="56">
        <v>12</v>
      </c>
      <c r="U1606" s="146" t="s">
        <v>820</v>
      </c>
      <c r="V1606" s="69"/>
      <c r="W1606" s="73"/>
      <c r="X1606" s="184"/>
      <c r="Y1606" s="184"/>
      <c r="Z1606" s="184"/>
      <c r="AA1606" s="184"/>
      <c r="AB1606" s="184"/>
      <c r="AC1606" s="184"/>
      <c r="AD1606" s="184"/>
      <c r="AE1606" s="184"/>
      <c r="AF1606" s="184"/>
      <c r="AG1606" s="184"/>
      <c r="AH1606" s="184"/>
      <c r="AI1606" s="184"/>
      <c r="AJ1606" s="184"/>
      <c r="AK1606" s="184"/>
      <c r="AL1606" s="184"/>
      <c r="AM1606" s="184"/>
      <c r="AN1606" s="184"/>
      <c r="AO1606" s="184"/>
      <c r="AP1606" s="184"/>
      <c r="AQ1606" s="184"/>
      <c r="AR1606" s="184"/>
      <c r="AS1606" s="184"/>
      <c r="AT1606" s="184"/>
      <c r="AU1606" s="184"/>
      <c r="AV1606" s="184"/>
      <c r="AW1606" s="184"/>
      <c r="AX1606" s="184"/>
      <c r="AY1606" s="184"/>
      <c r="AZ1606" s="184"/>
      <c r="BA1606" s="184"/>
      <c r="BB1606" s="184"/>
      <c r="BC1606" s="184"/>
      <c r="BD1606" s="184"/>
      <c r="BE1606" s="184"/>
      <c r="BF1606" s="184"/>
      <c r="BG1606" s="184"/>
      <c r="BH1606" s="184"/>
      <c r="BI1606" s="184"/>
      <c r="BJ1606" s="184"/>
      <c r="BK1606" s="184"/>
      <c r="BL1606" s="184"/>
      <c r="BM1606" s="184"/>
      <c r="BN1606" s="184"/>
      <c r="BO1606" s="184"/>
    </row>
    <row r="1607" spans="1:67" s="72" customFormat="1" ht="23.25" customHeight="1" outlineLevel="1">
      <c r="A1607" s="56">
        <f t="shared" si="33"/>
        <v>1577</v>
      </c>
      <c r="B1607" s="78" t="s">
        <v>3852</v>
      </c>
      <c r="C1607" s="78"/>
      <c r="D1607" s="85" t="s">
        <v>3853</v>
      </c>
      <c r="E1607" s="85">
        <v>34701000</v>
      </c>
      <c r="F1607" s="56">
        <v>1978</v>
      </c>
      <c r="G1607" s="56">
        <v>5</v>
      </c>
      <c r="H1607" s="56">
        <v>6</v>
      </c>
      <c r="I1607" s="86">
        <v>5302.8</v>
      </c>
      <c r="J1607" s="86">
        <v>4569</v>
      </c>
      <c r="K1607" s="56"/>
      <c r="L1607" s="56" t="s">
        <v>230</v>
      </c>
      <c r="M1607" s="56">
        <v>12</v>
      </c>
      <c r="N1607" s="56"/>
      <c r="O1607" s="56">
        <v>10</v>
      </c>
      <c r="P1607" s="56"/>
      <c r="Q1607" s="56"/>
      <c r="R1607" s="56"/>
      <c r="S1607" s="56">
        <v>9</v>
      </c>
      <c r="T1607" s="56" t="s">
        <v>141</v>
      </c>
      <c r="U1607" s="146" t="s">
        <v>3854</v>
      </c>
      <c r="V1607" s="69"/>
      <c r="W1607" s="73"/>
      <c r="X1607" s="184"/>
      <c r="Y1607" s="184"/>
      <c r="Z1607" s="184"/>
      <c r="AA1607" s="184"/>
      <c r="AB1607" s="184"/>
      <c r="AC1607" s="184"/>
      <c r="AD1607" s="184"/>
      <c r="AE1607" s="184"/>
      <c r="AF1607" s="184"/>
      <c r="AG1607" s="184"/>
      <c r="AH1607" s="184"/>
      <c r="AI1607" s="184"/>
      <c r="AJ1607" s="184"/>
      <c r="AK1607" s="184"/>
      <c r="AL1607" s="184"/>
      <c r="AM1607" s="184"/>
      <c r="AN1607" s="184"/>
      <c r="AO1607" s="184"/>
      <c r="AP1607" s="184"/>
      <c r="AQ1607" s="184"/>
      <c r="AR1607" s="184"/>
      <c r="AS1607" s="184"/>
      <c r="AT1607" s="184"/>
      <c r="AU1607" s="184"/>
      <c r="AV1607" s="184"/>
      <c r="AW1607" s="184"/>
      <c r="AX1607" s="184"/>
      <c r="AY1607" s="184"/>
      <c r="AZ1607" s="184"/>
      <c r="BA1607" s="184"/>
      <c r="BB1607" s="184"/>
      <c r="BC1607" s="184"/>
      <c r="BD1607" s="184"/>
      <c r="BE1607" s="184"/>
      <c r="BF1607" s="184"/>
      <c r="BG1607" s="184"/>
      <c r="BH1607" s="184"/>
      <c r="BI1607" s="184"/>
      <c r="BJ1607" s="184"/>
      <c r="BK1607" s="184"/>
      <c r="BL1607" s="184"/>
      <c r="BM1607" s="184"/>
      <c r="BN1607" s="184"/>
      <c r="BO1607" s="184"/>
    </row>
    <row r="1608" spans="1:67" s="72" customFormat="1" ht="23.25" customHeight="1" outlineLevel="1">
      <c r="A1608" s="56">
        <f t="shared" si="33"/>
        <v>1578</v>
      </c>
      <c r="B1608" s="78" t="s">
        <v>3855</v>
      </c>
      <c r="C1608" s="78"/>
      <c r="D1608" s="85" t="s">
        <v>3856</v>
      </c>
      <c r="E1608" s="85">
        <v>34701000</v>
      </c>
      <c r="F1608" s="56">
        <v>1978</v>
      </c>
      <c r="G1608" s="56">
        <v>5</v>
      </c>
      <c r="H1608" s="56">
        <v>8</v>
      </c>
      <c r="I1608" s="86">
        <v>6747</v>
      </c>
      <c r="J1608" s="86">
        <v>5577.4</v>
      </c>
      <c r="K1608" s="56"/>
      <c r="L1608" s="56">
        <v>8</v>
      </c>
      <c r="M1608" s="56">
        <v>11</v>
      </c>
      <c r="N1608" s="56">
        <v>12</v>
      </c>
      <c r="O1608" s="56">
        <v>10</v>
      </c>
      <c r="P1608" s="56"/>
      <c r="Q1608" s="56"/>
      <c r="R1608" s="56"/>
      <c r="S1608" s="56">
        <v>9</v>
      </c>
      <c r="T1608" s="56" t="s">
        <v>141</v>
      </c>
      <c r="U1608" s="146" t="s">
        <v>122</v>
      </c>
      <c r="V1608" s="69"/>
      <c r="W1608" s="73"/>
      <c r="X1608" s="184"/>
      <c r="Y1608" s="184"/>
      <c r="Z1608" s="184"/>
      <c r="AA1608" s="184"/>
      <c r="AB1608" s="184"/>
      <c r="AC1608" s="184"/>
      <c r="AD1608" s="184"/>
      <c r="AE1608" s="184"/>
      <c r="AF1608" s="184"/>
      <c r="AG1608" s="184"/>
      <c r="AH1608" s="184"/>
      <c r="AI1608" s="184"/>
      <c r="AJ1608" s="184"/>
      <c r="AK1608" s="184"/>
      <c r="AL1608" s="184"/>
      <c r="AM1608" s="184"/>
      <c r="AN1608" s="184"/>
      <c r="AO1608" s="184"/>
      <c r="AP1608" s="184"/>
      <c r="AQ1608" s="184"/>
      <c r="AR1608" s="184"/>
      <c r="AS1608" s="184"/>
      <c r="AT1608" s="184"/>
      <c r="AU1608" s="184"/>
      <c r="AV1608" s="184"/>
      <c r="AW1608" s="184"/>
      <c r="AX1608" s="184"/>
      <c r="AY1608" s="184"/>
      <c r="AZ1608" s="184"/>
      <c r="BA1608" s="184"/>
      <c r="BB1608" s="184"/>
      <c r="BC1608" s="184"/>
      <c r="BD1608" s="184"/>
      <c r="BE1608" s="184"/>
      <c r="BF1608" s="184"/>
      <c r="BG1608" s="184"/>
      <c r="BH1608" s="184"/>
      <c r="BI1608" s="184"/>
      <c r="BJ1608" s="184"/>
      <c r="BK1608" s="184"/>
      <c r="BL1608" s="184"/>
      <c r="BM1608" s="184"/>
      <c r="BN1608" s="184"/>
      <c r="BO1608" s="184"/>
    </row>
    <row r="1609" spans="1:67" s="72" customFormat="1" ht="23.25" customHeight="1" outlineLevel="1">
      <c r="A1609" s="56">
        <f t="shared" si="33"/>
        <v>1579</v>
      </c>
      <c r="B1609" s="78" t="s">
        <v>3857</v>
      </c>
      <c r="C1609" s="78"/>
      <c r="D1609" s="201" t="s">
        <v>3858</v>
      </c>
      <c r="E1609" s="85">
        <v>34701000</v>
      </c>
      <c r="F1609" s="56">
        <v>1978</v>
      </c>
      <c r="G1609" s="56">
        <v>5</v>
      </c>
      <c r="H1609" s="56">
        <v>6</v>
      </c>
      <c r="I1609" s="86">
        <v>5177.1000000000004</v>
      </c>
      <c r="J1609" s="86">
        <v>4574</v>
      </c>
      <c r="K1609" s="56"/>
      <c r="L1609" s="56"/>
      <c r="M1609" s="56" t="s">
        <v>33</v>
      </c>
      <c r="N1609" s="56">
        <v>11</v>
      </c>
      <c r="O1609" s="56"/>
      <c r="P1609" s="56">
        <v>12</v>
      </c>
      <c r="Q1609" s="56"/>
      <c r="R1609" s="56"/>
      <c r="S1609" s="56">
        <v>9</v>
      </c>
      <c r="T1609" s="56" t="s">
        <v>141</v>
      </c>
      <c r="U1609" s="146" t="s">
        <v>3859</v>
      </c>
      <c r="V1609" s="69"/>
      <c r="W1609" s="73"/>
      <c r="X1609" s="184"/>
      <c r="Y1609" s="184"/>
      <c r="Z1609" s="184"/>
      <c r="AA1609" s="184"/>
      <c r="AB1609" s="184"/>
      <c r="AC1609" s="184"/>
      <c r="AD1609" s="184"/>
      <c r="AE1609" s="184"/>
      <c r="AF1609" s="184"/>
      <c r="AG1609" s="184"/>
      <c r="AH1609" s="184"/>
      <c r="AI1609" s="184"/>
      <c r="AJ1609" s="184"/>
      <c r="AK1609" s="184"/>
      <c r="AL1609" s="184"/>
      <c r="AM1609" s="184"/>
      <c r="AN1609" s="184"/>
      <c r="AO1609" s="184"/>
      <c r="AP1609" s="184"/>
      <c r="AQ1609" s="184"/>
      <c r="AR1609" s="184"/>
      <c r="AS1609" s="184"/>
      <c r="AT1609" s="184"/>
      <c r="AU1609" s="184"/>
      <c r="AV1609" s="184"/>
      <c r="AW1609" s="184"/>
      <c r="AX1609" s="184"/>
      <c r="AY1609" s="184"/>
      <c r="AZ1609" s="184"/>
      <c r="BA1609" s="184"/>
      <c r="BB1609" s="184"/>
      <c r="BC1609" s="184"/>
      <c r="BD1609" s="184"/>
      <c r="BE1609" s="184"/>
      <c r="BF1609" s="184"/>
      <c r="BG1609" s="184"/>
      <c r="BH1609" s="184"/>
      <c r="BI1609" s="184"/>
      <c r="BJ1609" s="184"/>
      <c r="BK1609" s="184"/>
      <c r="BL1609" s="184"/>
      <c r="BM1609" s="184"/>
      <c r="BN1609" s="184"/>
      <c r="BO1609" s="184"/>
    </row>
    <row r="1610" spans="1:67" s="72" customFormat="1" ht="23.25" customHeight="1" outlineLevel="1">
      <c r="A1610" s="56">
        <f t="shared" si="33"/>
        <v>1580</v>
      </c>
      <c r="B1610" s="78" t="s">
        <v>3860</v>
      </c>
      <c r="C1610" s="78"/>
      <c r="D1610" s="85" t="s">
        <v>3861</v>
      </c>
      <c r="E1610" s="85">
        <v>34701000</v>
      </c>
      <c r="F1610" s="56">
        <v>1978</v>
      </c>
      <c r="G1610" s="56">
        <v>5</v>
      </c>
      <c r="H1610" s="56">
        <v>4</v>
      </c>
      <c r="I1610" s="86">
        <v>3538.1</v>
      </c>
      <c r="J1610" s="86">
        <v>3051.1</v>
      </c>
      <c r="K1610" s="56"/>
      <c r="L1610" s="56">
        <v>11</v>
      </c>
      <c r="M1610" s="56">
        <v>8</v>
      </c>
      <c r="N1610" s="56">
        <v>12</v>
      </c>
      <c r="O1610" s="56">
        <v>10</v>
      </c>
      <c r="P1610" s="56"/>
      <c r="Q1610" s="56"/>
      <c r="R1610" s="56"/>
      <c r="S1610" s="56">
        <v>9</v>
      </c>
      <c r="T1610" s="56" t="s">
        <v>141</v>
      </c>
      <c r="U1610" s="146" t="s">
        <v>297</v>
      </c>
      <c r="V1610" s="69"/>
      <c r="W1610" s="73"/>
      <c r="X1610" s="184"/>
      <c r="Y1610" s="184"/>
      <c r="Z1610" s="184"/>
      <c r="AA1610" s="184"/>
      <c r="AB1610" s="184"/>
      <c r="AC1610" s="184"/>
      <c r="AD1610" s="184"/>
      <c r="AE1610" s="184"/>
      <c r="AF1610" s="184"/>
      <c r="AG1610" s="184"/>
      <c r="AH1610" s="184"/>
      <c r="AI1610" s="184"/>
      <c r="AJ1610" s="184"/>
      <c r="AK1610" s="184"/>
      <c r="AL1610" s="184"/>
      <c r="AM1610" s="184"/>
      <c r="AN1610" s="184"/>
      <c r="AO1610" s="184"/>
      <c r="AP1610" s="184"/>
      <c r="AQ1610" s="184"/>
      <c r="AR1610" s="184"/>
      <c r="AS1610" s="184"/>
      <c r="AT1610" s="184"/>
      <c r="AU1610" s="184"/>
      <c r="AV1610" s="184"/>
      <c r="AW1610" s="184"/>
      <c r="AX1610" s="184"/>
      <c r="AY1610" s="184"/>
      <c r="AZ1610" s="184"/>
      <c r="BA1610" s="184"/>
      <c r="BB1610" s="184"/>
      <c r="BC1610" s="184"/>
      <c r="BD1610" s="184"/>
      <c r="BE1610" s="184"/>
      <c r="BF1610" s="184"/>
      <c r="BG1610" s="184"/>
      <c r="BH1610" s="184"/>
      <c r="BI1610" s="184"/>
      <c r="BJ1610" s="184"/>
      <c r="BK1610" s="184"/>
      <c r="BL1610" s="184"/>
      <c r="BM1610" s="184"/>
      <c r="BN1610" s="184"/>
      <c r="BO1610" s="184"/>
    </row>
    <row r="1611" spans="1:67" s="72" customFormat="1" ht="23.25" customHeight="1" outlineLevel="1">
      <c r="A1611" s="56">
        <f t="shared" si="33"/>
        <v>1581</v>
      </c>
      <c r="B1611" s="197" t="s">
        <v>3862</v>
      </c>
      <c r="C1611" s="78"/>
      <c r="D1611" s="85" t="s">
        <v>3863</v>
      </c>
      <c r="E1611" s="85">
        <v>34701000</v>
      </c>
      <c r="F1611" s="56">
        <v>1977</v>
      </c>
      <c r="G1611" s="56">
        <v>5</v>
      </c>
      <c r="H1611" s="56">
        <v>2</v>
      </c>
      <c r="I1611" s="86">
        <v>3996.6</v>
      </c>
      <c r="J1611" s="86">
        <v>3726</v>
      </c>
      <c r="K1611" s="56"/>
      <c r="L1611" s="56">
        <v>11</v>
      </c>
      <c r="M1611" s="56">
        <v>8</v>
      </c>
      <c r="N1611" s="56">
        <v>12</v>
      </c>
      <c r="O1611" s="56">
        <v>10</v>
      </c>
      <c r="P1611" s="56"/>
      <c r="Q1611" s="56"/>
      <c r="R1611" s="56">
        <v>9</v>
      </c>
      <c r="S1611" s="56">
        <v>8</v>
      </c>
      <c r="T1611" s="56">
        <v>12</v>
      </c>
      <c r="U1611" s="146" t="s">
        <v>297</v>
      </c>
      <c r="V1611" s="75" t="s">
        <v>12638</v>
      </c>
      <c r="W1611" s="73"/>
      <c r="X1611" s="184"/>
      <c r="Y1611" s="184"/>
      <c r="Z1611" s="184"/>
      <c r="AA1611" s="184"/>
      <c r="AB1611" s="184"/>
      <c r="AC1611" s="184"/>
      <c r="AD1611" s="184"/>
      <c r="AE1611" s="184"/>
      <c r="AF1611" s="184"/>
      <c r="AG1611" s="184"/>
      <c r="AH1611" s="184"/>
      <c r="AI1611" s="184"/>
      <c r="AJ1611" s="184"/>
      <c r="AK1611" s="184"/>
      <c r="AL1611" s="184"/>
      <c r="AM1611" s="184"/>
      <c r="AN1611" s="184"/>
      <c r="AO1611" s="184"/>
      <c r="AP1611" s="184"/>
      <c r="AQ1611" s="184"/>
      <c r="AR1611" s="184"/>
      <c r="AS1611" s="184"/>
      <c r="AT1611" s="184"/>
      <c r="AU1611" s="184"/>
      <c r="AV1611" s="184"/>
      <c r="AW1611" s="184"/>
      <c r="AX1611" s="184"/>
      <c r="AY1611" s="184"/>
      <c r="AZ1611" s="184"/>
      <c r="BA1611" s="184"/>
      <c r="BB1611" s="184"/>
      <c r="BC1611" s="184"/>
      <c r="BD1611" s="184"/>
      <c r="BE1611" s="184"/>
      <c r="BF1611" s="184"/>
      <c r="BG1611" s="184"/>
      <c r="BH1611" s="184"/>
      <c r="BI1611" s="184"/>
      <c r="BJ1611" s="184"/>
      <c r="BK1611" s="184"/>
      <c r="BL1611" s="184"/>
      <c r="BM1611" s="184"/>
      <c r="BN1611" s="184"/>
      <c r="BO1611" s="184"/>
    </row>
    <row r="1612" spans="1:67" s="72" customFormat="1" ht="23.25" customHeight="1" outlineLevel="1">
      <c r="A1612" s="56">
        <f t="shared" si="33"/>
        <v>1582</v>
      </c>
      <c r="B1612" s="78" t="s">
        <v>3864</v>
      </c>
      <c r="C1612" s="78"/>
      <c r="D1612" s="85" t="s">
        <v>3865</v>
      </c>
      <c r="E1612" s="85">
        <v>34701000</v>
      </c>
      <c r="F1612" s="56">
        <v>1979</v>
      </c>
      <c r="G1612" s="56">
        <v>5</v>
      </c>
      <c r="H1612" s="56">
        <v>10</v>
      </c>
      <c r="I1612" s="86">
        <v>8323.5</v>
      </c>
      <c r="J1612" s="86">
        <v>7981.7</v>
      </c>
      <c r="K1612" s="56"/>
      <c r="L1612" s="56"/>
      <c r="M1612" s="56">
        <v>8</v>
      </c>
      <c r="N1612" s="56"/>
      <c r="O1612" s="56">
        <v>10</v>
      </c>
      <c r="P1612" s="56">
        <v>11</v>
      </c>
      <c r="Q1612" s="56"/>
      <c r="R1612" s="56"/>
      <c r="S1612" s="56">
        <v>9</v>
      </c>
      <c r="T1612" s="56" t="s">
        <v>141</v>
      </c>
      <c r="U1612" s="146" t="s">
        <v>3866</v>
      </c>
      <c r="V1612" s="69"/>
      <c r="W1612" s="73"/>
      <c r="X1612" s="184"/>
      <c r="Y1612" s="184"/>
      <c r="Z1612" s="184"/>
      <c r="AA1612" s="184"/>
      <c r="AB1612" s="184"/>
      <c r="AC1612" s="184"/>
      <c r="AD1612" s="184"/>
      <c r="AE1612" s="184"/>
      <c r="AF1612" s="184"/>
      <c r="AG1612" s="184"/>
      <c r="AH1612" s="184"/>
      <c r="AI1612" s="184"/>
      <c r="AJ1612" s="184"/>
      <c r="AK1612" s="184"/>
      <c r="AL1612" s="184"/>
      <c r="AM1612" s="184"/>
      <c r="AN1612" s="184"/>
      <c r="AO1612" s="184"/>
      <c r="AP1612" s="184"/>
      <c r="AQ1612" s="184"/>
      <c r="AR1612" s="184"/>
      <c r="AS1612" s="184"/>
      <c r="AT1612" s="184"/>
      <c r="AU1612" s="184"/>
      <c r="AV1612" s="184"/>
      <c r="AW1612" s="184"/>
      <c r="AX1612" s="184"/>
      <c r="AY1612" s="184"/>
      <c r="AZ1612" s="184"/>
      <c r="BA1612" s="184"/>
      <c r="BB1612" s="184"/>
      <c r="BC1612" s="184"/>
      <c r="BD1612" s="184"/>
      <c r="BE1612" s="184"/>
      <c r="BF1612" s="184"/>
      <c r="BG1612" s="184"/>
      <c r="BH1612" s="184"/>
      <c r="BI1612" s="184"/>
      <c r="BJ1612" s="184"/>
      <c r="BK1612" s="184"/>
      <c r="BL1612" s="184"/>
      <c r="BM1612" s="184"/>
      <c r="BN1612" s="184"/>
      <c r="BO1612" s="184"/>
    </row>
    <row r="1613" spans="1:67" s="72" customFormat="1" ht="23.25" customHeight="1" outlineLevel="1">
      <c r="A1613" s="56">
        <f t="shared" si="33"/>
        <v>1583</v>
      </c>
      <c r="B1613" s="78" t="s">
        <v>3867</v>
      </c>
      <c r="C1613" s="78"/>
      <c r="D1613" s="85" t="s">
        <v>3868</v>
      </c>
      <c r="E1613" s="85">
        <v>34701000</v>
      </c>
      <c r="F1613" s="56">
        <v>1976</v>
      </c>
      <c r="G1613" s="56">
        <v>5</v>
      </c>
      <c r="H1613" s="56">
        <v>6</v>
      </c>
      <c r="I1613" s="86">
        <v>5494</v>
      </c>
      <c r="J1613" s="86">
        <v>4845.1000000000004</v>
      </c>
      <c r="K1613" s="56"/>
      <c r="L1613" s="56">
        <v>12</v>
      </c>
      <c r="M1613" s="56">
        <v>12</v>
      </c>
      <c r="N1613" s="56">
        <v>11</v>
      </c>
      <c r="O1613" s="56">
        <v>10</v>
      </c>
      <c r="P1613" s="56"/>
      <c r="Q1613" s="56"/>
      <c r="R1613" s="56">
        <v>9</v>
      </c>
      <c r="S1613" s="56">
        <v>8</v>
      </c>
      <c r="T1613" s="56">
        <v>12</v>
      </c>
      <c r="U1613" s="146" t="s">
        <v>3869</v>
      </c>
      <c r="V1613" s="69" t="s">
        <v>631</v>
      </c>
      <c r="W1613" s="73"/>
      <c r="X1613" s="184"/>
      <c r="Y1613" s="184"/>
      <c r="Z1613" s="184"/>
      <c r="AA1613" s="184"/>
      <c r="AB1613" s="184"/>
      <c r="AC1613" s="184"/>
      <c r="AD1613" s="184"/>
      <c r="AE1613" s="184"/>
      <c r="AF1613" s="184"/>
      <c r="AG1613" s="184"/>
      <c r="AH1613" s="184"/>
      <c r="AI1613" s="184"/>
      <c r="AJ1613" s="184"/>
      <c r="AK1613" s="184"/>
      <c r="AL1613" s="184"/>
      <c r="AM1613" s="184"/>
      <c r="AN1613" s="184"/>
      <c r="AO1613" s="184"/>
      <c r="AP1613" s="184"/>
      <c r="AQ1613" s="184"/>
      <c r="AR1613" s="184"/>
      <c r="AS1613" s="184"/>
      <c r="AT1613" s="184"/>
      <c r="AU1613" s="184"/>
      <c r="AV1613" s="184"/>
      <c r="AW1613" s="184"/>
      <c r="AX1613" s="184"/>
      <c r="AY1613" s="184"/>
      <c r="AZ1613" s="184"/>
      <c r="BA1613" s="184"/>
      <c r="BB1613" s="184"/>
      <c r="BC1613" s="184"/>
      <c r="BD1613" s="184"/>
      <c r="BE1613" s="184"/>
      <c r="BF1613" s="184"/>
      <c r="BG1613" s="184"/>
      <c r="BH1613" s="184"/>
      <c r="BI1613" s="184"/>
      <c r="BJ1613" s="184"/>
      <c r="BK1613" s="184"/>
      <c r="BL1613" s="184"/>
      <c r="BM1613" s="184"/>
      <c r="BN1613" s="184"/>
      <c r="BO1613" s="184"/>
    </row>
    <row r="1614" spans="1:67" s="72" customFormat="1" ht="23.25" customHeight="1" outlineLevel="1">
      <c r="A1614" s="56">
        <f t="shared" si="33"/>
        <v>1584</v>
      </c>
      <c r="B1614" s="78" t="s">
        <v>3870</v>
      </c>
      <c r="C1614" s="78"/>
      <c r="D1614" s="85" t="s">
        <v>3871</v>
      </c>
      <c r="E1614" s="85">
        <v>34701000</v>
      </c>
      <c r="F1614" s="56">
        <v>1978</v>
      </c>
      <c r="G1614" s="56">
        <v>5</v>
      </c>
      <c r="H1614" s="56">
        <v>4</v>
      </c>
      <c r="I1614" s="86">
        <v>4200</v>
      </c>
      <c r="J1614" s="86">
        <v>3744.4</v>
      </c>
      <c r="K1614" s="56"/>
      <c r="L1614" s="56">
        <v>11</v>
      </c>
      <c r="M1614" s="56">
        <v>12</v>
      </c>
      <c r="N1614" s="56">
        <v>30</v>
      </c>
      <c r="O1614" s="56">
        <v>10</v>
      </c>
      <c r="P1614" s="56">
        <v>8</v>
      </c>
      <c r="Q1614" s="56"/>
      <c r="R1614" s="56"/>
      <c r="S1614" s="56">
        <v>9</v>
      </c>
      <c r="T1614" s="56">
        <v>12</v>
      </c>
      <c r="U1614" s="146" t="s">
        <v>3872</v>
      </c>
      <c r="V1614" s="69" t="s">
        <v>3873</v>
      </c>
      <c r="W1614" s="73"/>
      <c r="X1614" s="184"/>
      <c r="Y1614" s="184"/>
      <c r="Z1614" s="184"/>
      <c r="AA1614" s="184"/>
      <c r="AB1614" s="184"/>
      <c r="AC1614" s="184"/>
      <c r="AD1614" s="184"/>
      <c r="AE1614" s="184"/>
      <c r="AF1614" s="184"/>
      <c r="AG1614" s="184"/>
      <c r="AH1614" s="184"/>
      <c r="AI1614" s="184"/>
      <c r="AJ1614" s="184"/>
      <c r="AK1614" s="184"/>
      <c r="AL1614" s="184"/>
      <c r="AM1614" s="184"/>
      <c r="AN1614" s="184"/>
      <c r="AO1614" s="184"/>
      <c r="AP1614" s="184"/>
      <c r="AQ1614" s="184"/>
      <c r="AR1614" s="184"/>
      <c r="AS1614" s="184"/>
      <c r="AT1614" s="184"/>
      <c r="AU1614" s="184"/>
      <c r="AV1614" s="184"/>
      <c r="AW1614" s="184"/>
      <c r="AX1614" s="184"/>
      <c r="AY1614" s="184"/>
      <c r="AZ1614" s="184"/>
      <c r="BA1614" s="184"/>
      <c r="BB1614" s="184"/>
      <c r="BC1614" s="184"/>
      <c r="BD1614" s="184"/>
      <c r="BE1614" s="184"/>
      <c r="BF1614" s="184"/>
      <c r="BG1614" s="184"/>
      <c r="BH1614" s="184"/>
      <c r="BI1614" s="184"/>
      <c r="BJ1614" s="184"/>
      <c r="BK1614" s="184"/>
      <c r="BL1614" s="184"/>
      <c r="BM1614" s="184"/>
      <c r="BN1614" s="184"/>
      <c r="BO1614" s="184"/>
    </row>
    <row r="1615" spans="1:67" s="72" customFormat="1" ht="23.25" customHeight="1" outlineLevel="1">
      <c r="A1615" s="56">
        <f t="shared" si="33"/>
        <v>1585</v>
      </c>
      <c r="B1615" s="78" t="s">
        <v>3874</v>
      </c>
      <c r="C1615" s="78"/>
      <c r="D1615" s="85" t="s">
        <v>3875</v>
      </c>
      <c r="E1615" s="85">
        <v>34701000</v>
      </c>
      <c r="F1615" s="56">
        <v>1975</v>
      </c>
      <c r="G1615" s="56">
        <v>5</v>
      </c>
      <c r="H1615" s="56">
        <v>2</v>
      </c>
      <c r="I1615" s="86">
        <v>4648</v>
      </c>
      <c r="J1615" s="86">
        <v>4078.3</v>
      </c>
      <c r="K1615" s="56"/>
      <c r="L1615" s="56">
        <v>11</v>
      </c>
      <c r="M1615" s="56" t="s">
        <v>383</v>
      </c>
      <c r="N1615" s="56"/>
      <c r="O1615" s="56"/>
      <c r="P1615" s="56"/>
      <c r="Q1615" s="56"/>
      <c r="R1615" s="56">
        <v>9</v>
      </c>
      <c r="S1615" s="56">
        <v>8</v>
      </c>
      <c r="T1615" s="56">
        <v>12</v>
      </c>
      <c r="U1615" s="146" t="s">
        <v>3876</v>
      </c>
      <c r="V1615" s="69"/>
      <c r="W1615" s="73"/>
      <c r="X1615" s="184"/>
      <c r="Y1615" s="184"/>
      <c r="Z1615" s="184"/>
      <c r="AA1615" s="184"/>
      <c r="AB1615" s="184"/>
      <c r="AC1615" s="184"/>
      <c r="AD1615" s="184"/>
      <c r="AE1615" s="184"/>
      <c r="AF1615" s="184"/>
      <c r="AG1615" s="184"/>
      <c r="AH1615" s="184"/>
      <c r="AI1615" s="184"/>
      <c r="AJ1615" s="184"/>
      <c r="AK1615" s="184"/>
      <c r="AL1615" s="184"/>
      <c r="AM1615" s="184"/>
      <c r="AN1615" s="184"/>
      <c r="AO1615" s="184"/>
      <c r="AP1615" s="184"/>
      <c r="AQ1615" s="184"/>
      <c r="AR1615" s="184"/>
      <c r="AS1615" s="184"/>
      <c r="AT1615" s="184"/>
      <c r="AU1615" s="184"/>
      <c r="AV1615" s="184"/>
      <c r="AW1615" s="184"/>
      <c r="AX1615" s="184"/>
      <c r="AY1615" s="184"/>
      <c r="AZ1615" s="184"/>
      <c r="BA1615" s="184"/>
      <c r="BB1615" s="184"/>
      <c r="BC1615" s="184"/>
      <c r="BD1615" s="184"/>
      <c r="BE1615" s="184"/>
      <c r="BF1615" s="184"/>
      <c r="BG1615" s="184"/>
      <c r="BH1615" s="184"/>
      <c r="BI1615" s="184"/>
      <c r="BJ1615" s="184"/>
      <c r="BK1615" s="184"/>
      <c r="BL1615" s="184"/>
      <c r="BM1615" s="184"/>
      <c r="BN1615" s="184"/>
      <c r="BO1615" s="184"/>
    </row>
    <row r="1616" spans="1:67" s="72" customFormat="1" ht="23.25" customHeight="1" outlineLevel="1">
      <c r="A1616" s="56">
        <f t="shared" si="33"/>
        <v>1586</v>
      </c>
      <c r="B1616" s="197" t="s">
        <v>3877</v>
      </c>
      <c r="C1616" s="78"/>
      <c r="D1616" s="198" t="s">
        <v>3878</v>
      </c>
      <c r="E1616" s="85">
        <v>34701000</v>
      </c>
      <c r="F1616" s="56">
        <v>1981</v>
      </c>
      <c r="G1616" s="56">
        <v>5</v>
      </c>
      <c r="H1616" s="56">
        <v>4</v>
      </c>
      <c r="I1616" s="86">
        <v>3524.9</v>
      </c>
      <c r="J1616" s="86">
        <v>3014.1</v>
      </c>
      <c r="K1616" s="56"/>
      <c r="L1616" s="56">
        <v>11</v>
      </c>
      <c r="M1616" s="56">
        <v>8</v>
      </c>
      <c r="N1616" s="80" t="s">
        <v>13278</v>
      </c>
      <c r="O1616" s="56"/>
      <c r="P1616" s="56"/>
      <c r="Q1616" s="56"/>
      <c r="R1616" s="56"/>
      <c r="S1616" s="56">
        <v>8</v>
      </c>
      <c r="T1616" s="56" t="s">
        <v>98</v>
      </c>
      <c r="U1616" s="148" t="s">
        <v>13279</v>
      </c>
      <c r="V1616" s="69"/>
      <c r="W1616" s="76" t="s">
        <v>12262</v>
      </c>
      <c r="X1616" s="184"/>
      <c r="Y1616" s="184"/>
      <c r="Z1616" s="184"/>
      <c r="AA1616" s="184"/>
      <c r="AB1616" s="184"/>
      <c r="AC1616" s="184"/>
      <c r="AD1616" s="184"/>
      <c r="AE1616" s="184"/>
      <c r="AF1616" s="184"/>
      <c r="AG1616" s="184"/>
      <c r="AH1616" s="184"/>
      <c r="AI1616" s="184"/>
      <c r="AJ1616" s="184"/>
      <c r="AK1616" s="184"/>
      <c r="AL1616" s="184"/>
      <c r="AM1616" s="184"/>
      <c r="AN1616" s="184"/>
      <c r="AO1616" s="184"/>
      <c r="AP1616" s="184"/>
      <c r="AQ1616" s="184"/>
      <c r="AR1616" s="184"/>
      <c r="AS1616" s="184"/>
      <c r="AT1616" s="184"/>
      <c r="AU1616" s="184"/>
      <c r="AV1616" s="184"/>
      <c r="AW1616" s="184"/>
      <c r="AX1616" s="184"/>
      <c r="AY1616" s="184"/>
      <c r="AZ1616" s="184"/>
      <c r="BA1616" s="184"/>
      <c r="BB1616" s="184"/>
      <c r="BC1616" s="184"/>
      <c r="BD1616" s="184"/>
      <c r="BE1616" s="184"/>
      <c r="BF1616" s="184"/>
      <c r="BG1616" s="184"/>
      <c r="BH1616" s="184"/>
      <c r="BI1616" s="184"/>
      <c r="BJ1616" s="184"/>
      <c r="BK1616" s="184"/>
      <c r="BL1616" s="184"/>
      <c r="BM1616" s="184"/>
      <c r="BN1616" s="184"/>
      <c r="BO1616" s="184"/>
    </row>
    <row r="1617" spans="1:67" s="72" customFormat="1" ht="23.25" customHeight="1" outlineLevel="1">
      <c r="A1617" s="56">
        <f t="shared" si="33"/>
        <v>1587</v>
      </c>
      <c r="B1617" s="78" t="s">
        <v>3879</v>
      </c>
      <c r="C1617" s="78"/>
      <c r="D1617" s="85" t="s">
        <v>3880</v>
      </c>
      <c r="E1617" s="85">
        <v>34701000</v>
      </c>
      <c r="F1617" s="56">
        <v>1964</v>
      </c>
      <c r="G1617" s="56">
        <v>5</v>
      </c>
      <c r="H1617" s="56">
        <v>4</v>
      </c>
      <c r="I1617" s="86">
        <v>3883.9</v>
      </c>
      <c r="J1617" s="86">
        <v>3183.9</v>
      </c>
      <c r="K1617" s="56"/>
      <c r="L1617" s="56"/>
      <c r="M1617" s="56">
        <v>8</v>
      </c>
      <c r="N1617" s="56">
        <v>10</v>
      </c>
      <c r="O1617" s="56">
        <v>12</v>
      </c>
      <c r="P1617" s="56">
        <v>9</v>
      </c>
      <c r="Q1617" s="56">
        <v>11</v>
      </c>
      <c r="R1617" s="56"/>
      <c r="S1617" s="56">
        <v>8</v>
      </c>
      <c r="T1617" s="56">
        <v>12</v>
      </c>
      <c r="U1617" s="146" t="s">
        <v>3881</v>
      </c>
      <c r="V1617" s="69" t="s">
        <v>3882</v>
      </c>
      <c r="W1617" s="73"/>
      <c r="X1617" s="184"/>
      <c r="Y1617" s="184"/>
      <c r="Z1617" s="184"/>
      <c r="AA1617" s="184"/>
      <c r="AB1617" s="184"/>
      <c r="AC1617" s="184"/>
      <c r="AD1617" s="184"/>
      <c r="AE1617" s="184"/>
      <c r="AF1617" s="184"/>
      <c r="AG1617" s="184"/>
      <c r="AH1617" s="184"/>
      <c r="AI1617" s="184"/>
      <c r="AJ1617" s="184"/>
      <c r="AK1617" s="184"/>
      <c r="AL1617" s="184"/>
      <c r="AM1617" s="184"/>
      <c r="AN1617" s="184"/>
      <c r="AO1617" s="184"/>
      <c r="AP1617" s="184"/>
      <c r="AQ1617" s="184"/>
      <c r="AR1617" s="184"/>
      <c r="AS1617" s="184"/>
      <c r="AT1617" s="184"/>
      <c r="AU1617" s="184"/>
      <c r="AV1617" s="184"/>
      <c r="AW1617" s="184"/>
      <c r="AX1617" s="184"/>
      <c r="AY1617" s="184"/>
      <c r="AZ1617" s="184"/>
      <c r="BA1617" s="184"/>
      <c r="BB1617" s="184"/>
      <c r="BC1617" s="184"/>
      <c r="BD1617" s="184"/>
      <c r="BE1617" s="184"/>
      <c r="BF1617" s="184"/>
      <c r="BG1617" s="184"/>
      <c r="BH1617" s="184"/>
      <c r="BI1617" s="184"/>
      <c r="BJ1617" s="184"/>
      <c r="BK1617" s="184"/>
      <c r="BL1617" s="184"/>
      <c r="BM1617" s="184"/>
      <c r="BN1617" s="184"/>
      <c r="BO1617" s="184"/>
    </row>
    <row r="1618" spans="1:67" s="72" customFormat="1" ht="23.25" customHeight="1" outlineLevel="1">
      <c r="A1618" s="56">
        <f t="shared" si="33"/>
        <v>1588</v>
      </c>
      <c r="B1618" s="78" t="s">
        <v>3883</v>
      </c>
      <c r="C1618" s="78"/>
      <c r="D1618" s="85" t="s">
        <v>3884</v>
      </c>
      <c r="E1618" s="85">
        <v>34701000</v>
      </c>
      <c r="F1618" s="56">
        <v>1967</v>
      </c>
      <c r="G1618" s="56">
        <v>5</v>
      </c>
      <c r="H1618" s="56">
        <v>3</v>
      </c>
      <c r="I1618" s="86">
        <v>2716.8</v>
      </c>
      <c r="J1618" s="86">
        <v>2529.8000000000002</v>
      </c>
      <c r="K1618" s="56"/>
      <c r="L1618" s="56"/>
      <c r="M1618" s="56"/>
      <c r="N1618" s="56"/>
      <c r="O1618" s="56" t="s">
        <v>73</v>
      </c>
      <c r="P1618" s="56">
        <v>9</v>
      </c>
      <c r="Q1618" s="56">
        <v>11</v>
      </c>
      <c r="R1618" s="56">
        <v>12</v>
      </c>
      <c r="S1618" s="56">
        <v>8</v>
      </c>
      <c r="T1618" s="56">
        <v>12</v>
      </c>
      <c r="U1618" s="146" t="s">
        <v>3885</v>
      </c>
      <c r="V1618" s="69"/>
      <c r="W1618" s="73"/>
      <c r="X1618" s="184"/>
      <c r="Y1618" s="184"/>
      <c r="Z1618" s="184"/>
      <c r="AA1618" s="184"/>
      <c r="AB1618" s="184"/>
      <c r="AC1618" s="184"/>
      <c r="AD1618" s="184"/>
      <c r="AE1618" s="184"/>
      <c r="AF1618" s="184"/>
      <c r="AG1618" s="184"/>
      <c r="AH1618" s="184"/>
      <c r="AI1618" s="184"/>
      <c r="AJ1618" s="184"/>
      <c r="AK1618" s="184"/>
      <c r="AL1618" s="184"/>
      <c r="AM1618" s="184"/>
      <c r="AN1618" s="184"/>
      <c r="AO1618" s="184"/>
      <c r="AP1618" s="184"/>
      <c r="AQ1618" s="184"/>
      <c r="AR1618" s="184"/>
      <c r="AS1618" s="184"/>
      <c r="AT1618" s="184"/>
      <c r="AU1618" s="184"/>
      <c r="AV1618" s="184"/>
      <c r="AW1618" s="184"/>
      <c r="AX1618" s="184"/>
      <c r="AY1618" s="184"/>
      <c r="AZ1618" s="184"/>
      <c r="BA1618" s="184"/>
      <c r="BB1618" s="184"/>
      <c r="BC1618" s="184"/>
      <c r="BD1618" s="184"/>
      <c r="BE1618" s="184"/>
      <c r="BF1618" s="184"/>
      <c r="BG1618" s="184"/>
      <c r="BH1618" s="184"/>
      <c r="BI1618" s="184"/>
      <c r="BJ1618" s="184"/>
      <c r="BK1618" s="184"/>
      <c r="BL1618" s="184"/>
      <c r="BM1618" s="184"/>
      <c r="BN1618" s="184"/>
      <c r="BO1618" s="184"/>
    </row>
    <row r="1619" spans="1:67" s="72" customFormat="1" ht="23.25" customHeight="1" outlineLevel="1">
      <c r="A1619" s="56">
        <f t="shared" si="33"/>
        <v>1589</v>
      </c>
      <c r="B1619" s="78" t="s">
        <v>3886</v>
      </c>
      <c r="C1619" s="78"/>
      <c r="D1619" s="85" t="s">
        <v>3887</v>
      </c>
      <c r="E1619" s="85">
        <v>34701000</v>
      </c>
      <c r="F1619" s="56">
        <v>2012</v>
      </c>
      <c r="G1619" s="56">
        <v>5</v>
      </c>
      <c r="H1619" s="56">
        <v>4</v>
      </c>
      <c r="I1619" s="86">
        <v>2497.1</v>
      </c>
      <c r="J1619" s="86">
        <v>2259.3000000000002</v>
      </c>
      <c r="K1619" s="56"/>
      <c r="L1619" s="56"/>
      <c r="M1619" s="56"/>
      <c r="N1619" s="56"/>
      <c r="O1619" s="56"/>
      <c r="P1619" s="56"/>
      <c r="Q1619" s="56">
        <v>8</v>
      </c>
      <c r="R1619" s="56">
        <v>12</v>
      </c>
      <c r="S1619" s="56">
        <v>10</v>
      </c>
      <c r="T1619" s="56"/>
      <c r="U1619" s="146"/>
      <c r="V1619" s="69"/>
      <c r="W1619" s="73"/>
      <c r="X1619" s="184"/>
      <c r="Y1619" s="184"/>
      <c r="Z1619" s="184"/>
      <c r="AA1619" s="184"/>
      <c r="AB1619" s="184"/>
      <c r="AC1619" s="184"/>
      <c r="AD1619" s="184"/>
      <c r="AE1619" s="184"/>
      <c r="AF1619" s="184"/>
      <c r="AG1619" s="184"/>
      <c r="AH1619" s="184"/>
      <c r="AI1619" s="184"/>
      <c r="AJ1619" s="184"/>
      <c r="AK1619" s="184"/>
      <c r="AL1619" s="184"/>
      <c r="AM1619" s="184"/>
      <c r="AN1619" s="184"/>
      <c r="AO1619" s="184"/>
      <c r="AP1619" s="184"/>
      <c r="AQ1619" s="184"/>
      <c r="AR1619" s="184"/>
      <c r="AS1619" s="184"/>
      <c r="AT1619" s="184"/>
      <c r="AU1619" s="184"/>
      <c r="AV1619" s="184"/>
      <c r="AW1619" s="184"/>
      <c r="AX1619" s="184"/>
      <c r="AY1619" s="184"/>
      <c r="AZ1619" s="184"/>
      <c r="BA1619" s="184"/>
      <c r="BB1619" s="184"/>
      <c r="BC1619" s="184"/>
      <c r="BD1619" s="184"/>
      <c r="BE1619" s="184"/>
      <c r="BF1619" s="184"/>
      <c r="BG1619" s="184"/>
      <c r="BH1619" s="184"/>
      <c r="BI1619" s="184"/>
      <c r="BJ1619" s="184"/>
      <c r="BK1619" s="184"/>
      <c r="BL1619" s="184"/>
      <c r="BM1619" s="184"/>
      <c r="BN1619" s="184"/>
      <c r="BO1619" s="184"/>
    </row>
    <row r="1620" spans="1:67" s="72" customFormat="1" ht="23.25" customHeight="1" outlineLevel="1">
      <c r="A1620" s="56">
        <f t="shared" si="33"/>
        <v>1590</v>
      </c>
      <c r="B1620" s="78" t="s">
        <v>3888</v>
      </c>
      <c r="C1620" s="78"/>
      <c r="D1620" s="85" t="s">
        <v>3889</v>
      </c>
      <c r="E1620" s="85">
        <v>34701000</v>
      </c>
      <c r="F1620" s="56">
        <v>1967</v>
      </c>
      <c r="G1620" s="56">
        <v>5</v>
      </c>
      <c r="H1620" s="56">
        <v>4</v>
      </c>
      <c r="I1620" s="86">
        <v>4560.1000000000004</v>
      </c>
      <c r="J1620" s="86">
        <v>3569.6</v>
      </c>
      <c r="K1620" s="56"/>
      <c r="L1620" s="56">
        <v>10</v>
      </c>
      <c r="M1620" s="56"/>
      <c r="N1620" s="56">
        <v>8</v>
      </c>
      <c r="O1620" s="56">
        <v>11</v>
      </c>
      <c r="P1620" s="56">
        <v>9</v>
      </c>
      <c r="Q1620" s="56">
        <v>12</v>
      </c>
      <c r="R1620" s="56"/>
      <c r="S1620" s="56"/>
      <c r="T1620" s="56">
        <v>12</v>
      </c>
      <c r="U1620" s="146" t="s">
        <v>3890</v>
      </c>
      <c r="V1620" s="69" t="s">
        <v>3891</v>
      </c>
      <c r="W1620" s="73"/>
      <c r="X1620" s="184"/>
      <c r="Y1620" s="184"/>
      <c r="Z1620" s="184"/>
      <c r="AA1620" s="184"/>
      <c r="AB1620" s="184"/>
      <c r="AC1620" s="184"/>
      <c r="AD1620" s="184"/>
      <c r="AE1620" s="184"/>
      <c r="AF1620" s="184"/>
      <c r="AG1620" s="184"/>
      <c r="AH1620" s="184"/>
      <c r="AI1620" s="184"/>
      <c r="AJ1620" s="184"/>
      <c r="AK1620" s="184"/>
      <c r="AL1620" s="184"/>
      <c r="AM1620" s="184"/>
      <c r="AN1620" s="184"/>
      <c r="AO1620" s="184"/>
      <c r="AP1620" s="184"/>
      <c r="AQ1620" s="184"/>
      <c r="AR1620" s="184"/>
      <c r="AS1620" s="184"/>
      <c r="AT1620" s="184"/>
      <c r="AU1620" s="184"/>
      <c r="AV1620" s="184"/>
      <c r="AW1620" s="184"/>
      <c r="AX1620" s="184"/>
      <c r="AY1620" s="184"/>
      <c r="AZ1620" s="184"/>
      <c r="BA1620" s="184"/>
      <c r="BB1620" s="184"/>
      <c r="BC1620" s="184"/>
      <c r="BD1620" s="184"/>
      <c r="BE1620" s="184"/>
      <c r="BF1620" s="184"/>
      <c r="BG1620" s="184"/>
      <c r="BH1620" s="184"/>
      <c r="BI1620" s="184"/>
      <c r="BJ1620" s="184"/>
      <c r="BK1620" s="184"/>
      <c r="BL1620" s="184"/>
      <c r="BM1620" s="184"/>
      <c r="BN1620" s="184"/>
      <c r="BO1620" s="184"/>
    </row>
    <row r="1621" spans="1:67" s="72" customFormat="1" ht="23.25" customHeight="1" outlineLevel="1">
      <c r="A1621" s="56">
        <f t="shared" si="33"/>
        <v>1591</v>
      </c>
      <c r="B1621" s="78" t="s">
        <v>3892</v>
      </c>
      <c r="C1621" s="78"/>
      <c r="D1621" s="201" t="s">
        <v>3893</v>
      </c>
      <c r="E1621" s="85">
        <v>34701000</v>
      </c>
      <c r="F1621" s="56">
        <v>1967</v>
      </c>
      <c r="G1621" s="56">
        <v>5</v>
      </c>
      <c r="H1621" s="56">
        <v>4</v>
      </c>
      <c r="I1621" s="86">
        <v>4552.2</v>
      </c>
      <c r="J1621" s="86">
        <v>3562.8</v>
      </c>
      <c r="K1621" s="56"/>
      <c r="L1621" s="56">
        <v>10</v>
      </c>
      <c r="M1621" s="56">
        <v>12</v>
      </c>
      <c r="N1621" s="56">
        <v>8</v>
      </c>
      <c r="O1621" s="56">
        <v>9</v>
      </c>
      <c r="P1621" s="56"/>
      <c r="Q1621" s="56"/>
      <c r="R1621" s="56"/>
      <c r="S1621" s="56">
        <v>8</v>
      </c>
      <c r="T1621" s="56">
        <v>12</v>
      </c>
      <c r="U1621" s="146" t="s">
        <v>650</v>
      </c>
      <c r="V1621" s="69" t="s">
        <v>651</v>
      </c>
      <c r="W1621" s="73"/>
      <c r="X1621" s="184"/>
      <c r="Y1621" s="184"/>
      <c r="Z1621" s="184"/>
      <c r="AA1621" s="184"/>
      <c r="AB1621" s="184"/>
      <c r="AC1621" s="184"/>
      <c r="AD1621" s="184"/>
      <c r="AE1621" s="184"/>
      <c r="AF1621" s="184"/>
      <c r="AG1621" s="184"/>
      <c r="AH1621" s="184"/>
      <c r="AI1621" s="184"/>
      <c r="AJ1621" s="184"/>
      <c r="AK1621" s="184"/>
      <c r="AL1621" s="184"/>
      <c r="AM1621" s="184"/>
      <c r="AN1621" s="184"/>
      <c r="AO1621" s="184"/>
      <c r="AP1621" s="184"/>
      <c r="AQ1621" s="184"/>
      <c r="AR1621" s="184"/>
      <c r="AS1621" s="184"/>
      <c r="AT1621" s="184"/>
      <c r="AU1621" s="184"/>
      <c r="AV1621" s="184"/>
      <c r="AW1621" s="184"/>
      <c r="AX1621" s="184"/>
      <c r="AY1621" s="184"/>
      <c r="AZ1621" s="184"/>
      <c r="BA1621" s="184"/>
      <c r="BB1621" s="184"/>
      <c r="BC1621" s="184"/>
      <c r="BD1621" s="184"/>
      <c r="BE1621" s="184"/>
      <c r="BF1621" s="184"/>
      <c r="BG1621" s="184"/>
      <c r="BH1621" s="184"/>
      <c r="BI1621" s="184"/>
      <c r="BJ1621" s="184"/>
      <c r="BK1621" s="184"/>
      <c r="BL1621" s="184"/>
      <c r="BM1621" s="184"/>
      <c r="BN1621" s="184"/>
      <c r="BO1621" s="184"/>
    </row>
    <row r="1622" spans="1:67" s="72" customFormat="1" ht="23.25" customHeight="1" outlineLevel="1">
      <c r="A1622" s="56">
        <f t="shared" si="33"/>
        <v>1592</v>
      </c>
      <c r="B1622" s="78" t="s">
        <v>3894</v>
      </c>
      <c r="C1622" s="78"/>
      <c r="D1622" s="85" t="s">
        <v>3895</v>
      </c>
      <c r="E1622" s="85">
        <v>34701000</v>
      </c>
      <c r="F1622" s="56">
        <v>2001</v>
      </c>
      <c r="G1622" s="56">
        <v>4</v>
      </c>
      <c r="H1622" s="56">
        <v>3</v>
      </c>
      <c r="I1622" s="86">
        <v>2507.6</v>
      </c>
      <c r="J1622" s="86">
        <v>2306.6</v>
      </c>
      <c r="K1622" s="56"/>
      <c r="L1622" s="56"/>
      <c r="M1622" s="56">
        <v>8</v>
      </c>
      <c r="N1622" s="56">
        <v>12</v>
      </c>
      <c r="O1622" s="56">
        <v>10</v>
      </c>
      <c r="P1622" s="56">
        <v>11</v>
      </c>
      <c r="Q1622" s="56">
        <v>9</v>
      </c>
      <c r="R1622" s="56"/>
      <c r="S1622" s="56"/>
      <c r="T1622" s="56" t="s">
        <v>141</v>
      </c>
      <c r="U1622" s="146"/>
      <c r="V1622" s="69"/>
      <c r="W1622" s="73"/>
      <c r="X1622" s="184"/>
      <c r="Y1622" s="184"/>
      <c r="Z1622" s="184"/>
      <c r="AA1622" s="184"/>
      <c r="AB1622" s="184"/>
      <c r="AC1622" s="184"/>
      <c r="AD1622" s="184"/>
      <c r="AE1622" s="184"/>
      <c r="AF1622" s="184"/>
      <c r="AG1622" s="184"/>
      <c r="AH1622" s="184"/>
      <c r="AI1622" s="184"/>
      <c r="AJ1622" s="184"/>
      <c r="AK1622" s="184"/>
      <c r="AL1622" s="184"/>
      <c r="AM1622" s="184"/>
      <c r="AN1622" s="184"/>
      <c r="AO1622" s="184"/>
      <c r="AP1622" s="184"/>
      <c r="AQ1622" s="184"/>
      <c r="AR1622" s="184"/>
      <c r="AS1622" s="184"/>
      <c r="AT1622" s="184"/>
      <c r="AU1622" s="184"/>
      <c r="AV1622" s="184"/>
      <c r="AW1622" s="184"/>
      <c r="AX1622" s="184"/>
      <c r="AY1622" s="184"/>
      <c r="AZ1622" s="184"/>
      <c r="BA1622" s="184"/>
      <c r="BB1622" s="184"/>
      <c r="BC1622" s="184"/>
      <c r="BD1622" s="184"/>
      <c r="BE1622" s="184"/>
      <c r="BF1622" s="184"/>
      <c r="BG1622" s="184"/>
      <c r="BH1622" s="184"/>
      <c r="BI1622" s="184"/>
      <c r="BJ1622" s="184"/>
      <c r="BK1622" s="184"/>
      <c r="BL1622" s="184"/>
      <c r="BM1622" s="184"/>
      <c r="BN1622" s="184"/>
      <c r="BO1622" s="184"/>
    </row>
    <row r="1623" spans="1:67" s="72" customFormat="1" ht="23.25" customHeight="1" outlineLevel="1">
      <c r="A1623" s="56">
        <f t="shared" si="33"/>
        <v>1593</v>
      </c>
      <c r="B1623" s="78" t="s">
        <v>3896</v>
      </c>
      <c r="C1623" s="78"/>
      <c r="D1623" s="85" t="s">
        <v>3897</v>
      </c>
      <c r="E1623" s="85">
        <v>34701000</v>
      </c>
      <c r="F1623" s="56">
        <v>2001</v>
      </c>
      <c r="G1623" s="56">
        <v>3</v>
      </c>
      <c r="H1623" s="56">
        <v>4</v>
      </c>
      <c r="I1623" s="86">
        <v>2459.1999999999998</v>
      </c>
      <c r="J1623" s="86">
        <v>2224.1999999999998</v>
      </c>
      <c r="K1623" s="56"/>
      <c r="L1623" s="56"/>
      <c r="M1623" s="56"/>
      <c r="N1623" s="56">
        <v>8</v>
      </c>
      <c r="O1623" s="56">
        <v>12</v>
      </c>
      <c r="P1623" s="56">
        <v>10</v>
      </c>
      <c r="Q1623" s="56">
        <v>11</v>
      </c>
      <c r="R1623" s="56">
        <v>9</v>
      </c>
      <c r="S1623" s="56"/>
      <c r="T1623" s="56" t="s">
        <v>141</v>
      </c>
      <c r="U1623" s="146"/>
      <c r="V1623" s="69"/>
      <c r="W1623" s="73"/>
      <c r="X1623" s="184"/>
      <c r="Y1623" s="184"/>
      <c r="Z1623" s="184"/>
      <c r="AA1623" s="184"/>
      <c r="AB1623" s="184"/>
      <c r="AC1623" s="184"/>
      <c r="AD1623" s="184"/>
      <c r="AE1623" s="184"/>
      <c r="AF1623" s="184"/>
      <c r="AG1623" s="184"/>
      <c r="AH1623" s="184"/>
      <c r="AI1623" s="184"/>
      <c r="AJ1623" s="184"/>
      <c r="AK1623" s="184"/>
      <c r="AL1623" s="184"/>
      <c r="AM1623" s="184"/>
      <c r="AN1623" s="184"/>
      <c r="AO1623" s="184"/>
      <c r="AP1623" s="184"/>
      <c r="AQ1623" s="184"/>
      <c r="AR1623" s="184"/>
      <c r="AS1623" s="184"/>
      <c r="AT1623" s="184"/>
      <c r="AU1623" s="184"/>
      <c r="AV1623" s="184"/>
      <c r="AW1623" s="184"/>
      <c r="AX1623" s="184"/>
      <c r="AY1623" s="184"/>
      <c r="AZ1623" s="184"/>
      <c r="BA1623" s="184"/>
      <c r="BB1623" s="184"/>
      <c r="BC1623" s="184"/>
      <c r="BD1623" s="184"/>
      <c r="BE1623" s="184"/>
      <c r="BF1623" s="184"/>
      <c r="BG1623" s="184"/>
      <c r="BH1623" s="184"/>
      <c r="BI1623" s="184"/>
      <c r="BJ1623" s="184"/>
      <c r="BK1623" s="184"/>
      <c r="BL1623" s="184"/>
      <c r="BM1623" s="184"/>
      <c r="BN1623" s="184"/>
      <c r="BO1623" s="184"/>
    </row>
    <row r="1624" spans="1:67" s="72" customFormat="1" ht="23.25" customHeight="1" outlineLevel="1">
      <c r="A1624" s="56">
        <f t="shared" si="33"/>
        <v>1594</v>
      </c>
      <c r="B1624" s="78" t="s">
        <v>3898</v>
      </c>
      <c r="C1624" s="78"/>
      <c r="D1624" s="85" t="s">
        <v>3899</v>
      </c>
      <c r="E1624" s="85">
        <v>34701000</v>
      </c>
      <c r="F1624" s="56">
        <v>2002</v>
      </c>
      <c r="G1624" s="56">
        <v>4</v>
      </c>
      <c r="H1624" s="56">
        <v>3</v>
      </c>
      <c r="I1624" s="86">
        <v>2023.3</v>
      </c>
      <c r="J1624" s="86">
        <v>1838.3</v>
      </c>
      <c r="K1624" s="56"/>
      <c r="L1624" s="56"/>
      <c r="M1624" s="56">
        <v>8</v>
      </c>
      <c r="N1624" s="56">
        <v>12</v>
      </c>
      <c r="O1624" s="56">
        <v>10</v>
      </c>
      <c r="P1624" s="56"/>
      <c r="Q1624" s="56">
        <v>11</v>
      </c>
      <c r="R1624" s="56">
        <v>9</v>
      </c>
      <c r="S1624" s="56"/>
      <c r="T1624" s="56" t="s">
        <v>141</v>
      </c>
      <c r="U1624" s="146"/>
      <c r="V1624" s="69"/>
      <c r="W1624" s="73"/>
      <c r="X1624" s="184"/>
      <c r="Y1624" s="184"/>
      <c r="Z1624" s="184"/>
      <c r="AA1624" s="184"/>
      <c r="AB1624" s="184"/>
      <c r="AC1624" s="184"/>
      <c r="AD1624" s="184"/>
      <c r="AE1624" s="184"/>
      <c r="AF1624" s="184"/>
      <c r="AG1624" s="184"/>
      <c r="AH1624" s="184"/>
      <c r="AI1624" s="184"/>
      <c r="AJ1624" s="184"/>
      <c r="AK1624" s="184"/>
      <c r="AL1624" s="184"/>
      <c r="AM1624" s="184"/>
      <c r="AN1624" s="184"/>
      <c r="AO1624" s="184"/>
      <c r="AP1624" s="184"/>
      <c r="AQ1624" s="184"/>
      <c r="AR1624" s="184"/>
      <c r="AS1624" s="184"/>
      <c r="AT1624" s="184"/>
      <c r="AU1624" s="184"/>
      <c r="AV1624" s="184"/>
      <c r="AW1624" s="184"/>
      <c r="AX1624" s="184"/>
      <c r="AY1624" s="184"/>
      <c r="AZ1624" s="184"/>
      <c r="BA1624" s="184"/>
      <c r="BB1624" s="184"/>
      <c r="BC1624" s="184"/>
      <c r="BD1624" s="184"/>
      <c r="BE1624" s="184"/>
      <c r="BF1624" s="184"/>
      <c r="BG1624" s="184"/>
      <c r="BH1624" s="184"/>
      <c r="BI1624" s="184"/>
      <c r="BJ1624" s="184"/>
      <c r="BK1624" s="184"/>
      <c r="BL1624" s="184"/>
      <c r="BM1624" s="184"/>
      <c r="BN1624" s="184"/>
      <c r="BO1624" s="184"/>
    </row>
    <row r="1625" spans="1:67" s="72" customFormat="1" ht="23.25" customHeight="1" outlineLevel="1">
      <c r="A1625" s="56">
        <f t="shared" si="33"/>
        <v>1595</v>
      </c>
      <c r="B1625" s="78" t="s">
        <v>3900</v>
      </c>
      <c r="C1625" s="78"/>
      <c r="D1625" s="85" t="s">
        <v>3901</v>
      </c>
      <c r="E1625" s="85">
        <v>34701000</v>
      </c>
      <c r="F1625" s="56">
        <v>2004</v>
      </c>
      <c r="G1625" s="56">
        <v>3</v>
      </c>
      <c r="H1625" s="56">
        <v>4</v>
      </c>
      <c r="I1625" s="86">
        <v>2173.6</v>
      </c>
      <c r="J1625" s="86">
        <v>1975</v>
      </c>
      <c r="K1625" s="56"/>
      <c r="L1625" s="56"/>
      <c r="M1625" s="56"/>
      <c r="N1625" s="56">
        <v>8</v>
      </c>
      <c r="O1625" s="56">
        <v>12</v>
      </c>
      <c r="P1625" s="56">
        <v>10</v>
      </c>
      <c r="Q1625" s="56">
        <v>11</v>
      </c>
      <c r="R1625" s="56">
        <v>9</v>
      </c>
      <c r="S1625" s="56"/>
      <c r="T1625" s="56"/>
      <c r="U1625" s="146"/>
      <c r="V1625" s="69"/>
      <c r="W1625" s="73"/>
      <c r="X1625" s="184"/>
      <c r="Y1625" s="184"/>
      <c r="Z1625" s="184"/>
      <c r="AA1625" s="184"/>
      <c r="AB1625" s="184"/>
      <c r="AC1625" s="184"/>
      <c r="AD1625" s="184"/>
      <c r="AE1625" s="184"/>
      <c r="AF1625" s="184"/>
      <c r="AG1625" s="184"/>
      <c r="AH1625" s="184"/>
      <c r="AI1625" s="184"/>
      <c r="AJ1625" s="184"/>
      <c r="AK1625" s="184"/>
      <c r="AL1625" s="184"/>
      <c r="AM1625" s="184"/>
      <c r="AN1625" s="184"/>
      <c r="AO1625" s="184"/>
      <c r="AP1625" s="184"/>
      <c r="AQ1625" s="184"/>
      <c r="AR1625" s="184"/>
      <c r="AS1625" s="184"/>
      <c r="AT1625" s="184"/>
      <c r="AU1625" s="184"/>
      <c r="AV1625" s="184"/>
      <c r="AW1625" s="184"/>
      <c r="AX1625" s="184"/>
      <c r="AY1625" s="184"/>
      <c r="AZ1625" s="184"/>
      <c r="BA1625" s="184"/>
      <c r="BB1625" s="184"/>
      <c r="BC1625" s="184"/>
      <c r="BD1625" s="184"/>
      <c r="BE1625" s="184"/>
      <c r="BF1625" s="184"/>
      <c r="BG1625" s="184"/>
      <c r="BH1625" s="184"/>
      <c r="BI1625" s="184"/>
      <c r="BJ1625" s="184"/>
      <c r="BK1625" s="184"/>
      <c r="BL1625" s="184"/>
      <c r="BM1625" s="184"/>
      <c r="BN1625" s="184"/>
      <c r="BO1625" s="184"/>
    </row>
    <row r="1626" spans="1:67" s="72" customFormat="1" ht="23.25" customHeight="1" outlineLevel="1">
      <c r="A1626" s="56">
        <f t="shared" si="33"/>
        <v>1596</v>
      </c>
      <c r="B1626" s="78" t="s">
        <v>3902</v>
      </c>
      <c r="C1626" s="78"/>
      <c r="D1626" s="85" t="s">
        <v>3903</v>
      </c>
      <c r="E1626" s="85">
        <v>34701000</v>
      </c>
      <c r="F1626" s="56">
        <v>2004</v>
      </c>
      <c r="G1626" s="56">
        <v>4</v>
      </c>
      <c r="H1626" s="56">
        <v>5</v>
      </c>
      <c r="I1626" s="86">
        <v>3737.5</v>
      </c>
      <c r="J1626" s="86">
        <v>3130.3</v>
      </c>
      <c r="K1626" s="56"/>
      <c r="L1626" s="56"/>
      <c r="M1626" s="56"/>
      <c r="N1626" s="56">
        <v>8</v>
      </c>
      <c r="O1626" s="56">
        <v>12</v>
      </c>
      <c r="P1626" s="56">
        <v>10</v>
      </c>
      <c r="Q1626" s="56">
        <v>9</v>
      </c>
      <c r="R1626" s="56"/>
      <c r="S1626" s="56"/>
      <c r="T1626" s="56"/>
      <c r="U1626" s="146"/>
      <c r="V1626" s="69"/>
      <c r="W1626" s="73"/>
      <c r="X1626" s="184"/>
      <c r="Y1626" s="184"/>
      <c r="Z1626" s="184"/>
      <c r="AA1626" s="184"/>
      <c r="AB1626" s="184"/>
      <c r="AC1626" s="184"/>
      <c r="AD1626" s="184"/>
      <c r="AE1626" s="184"/>
      <c r="AF1626" s="184"/>
      <c r="AG1626" s="184"/>
      <c r="AH1626" s="184"/>
      <c r="AI1626" s="184"/>
      <c r="AJ1626" s="184"/>
      <c r="AK1626" s="184"/>
      <c r="AL1626" s="184"/>
      <c r="AM1626" s="184"/>
      <c r="AN1626" s="184"/>
      <c r="AO1626" s="184"/>
      <c r="AP1626" s="184"/>
      <c r="AQ1626" s="184"/>
      <c r="AR1626" s="184"/>
      <c r="AS1626" s="184"/>
      <c r="AT1626" s="184"/>
      <c r="AU1626" s="184"/>
      <c r="AV1626" s="184"/>
      <c r="AW1626" s="184"/>
      <c r="AX1626" s="184"/>
      <c r="AY1626" s="184"/>
      <c r="AZ1626" s="184"/>
      <c r="BA1626" s="184"/>
      <c r="BB1626" s="184"/>
      <c r="BC1626" s="184"/>
      <c r="BD1626" s="184"/>
      <c r="BE1626" s="184"/>
      <c r="BF1626" s="184"/>
      <c r="BG1626" s="184"/>
      <c r="BH1626" s="184"/>
      <c r="BI1626" s="184"/>
      <c r="BJ1626" s="184"/>
      <c r="BK1626" s="184"/>
      <c r="BL1626" s="184"/>
      <c r="BM1626" s="184"/>
      <c r="BN1626" s="184"/>
      <c r="BO1626" s="184"/>
    </row>
    <row r="1627" spans="1:67" s="72" customFormat="1" ht="23.25" customHeight="1" outlineLevel="1">
      <c r="A1627" s="56">
        <f t="shared" si="33"/>
        <v>1597</v>
      </c>
      <c r="B1627" s="78" t="s">
        <v>3904</v>
      </c>
      <c r="C1627" s="78"/>
      <c r="D1627" s="85" t="s">
        <v>3905</v>
      </c>
      <c r="E1627" s="85">
        <v>34701000</v>
      </c>
      <c r="F1627" s="56">
        <v>2017</v>
      </c>
      <c r="G1627" s="56">
        <v>10</v>
      </c>
      <c r="H1627" s="87">
        <v>2</v>
      </c>
      <c r="I1627" s="86">
        <v>7882.6</v>
      </c>
      <c r="J1627" s="86">
        <v>5078</v>
      </c>
      <c r="K1627" s="56"/>
      <c r="L1627" s="56"/>
      <c r="M1627" s="56"/>
      <c r="N1627" s="56"/>
      <c r="O1627" s="56">
        <v>12</v>
      </c>
      <c r="P1627" s="56">
        <v>6</v>
      </c>
      <c r="Q1627" s="56">
        <v>10</v>
      </c>
      <c r="R1627" s="56">
        <v>11</v>
      </c>
      <c r="S1627" s="56">
        <v>8</v>
      </c>
      <c r="T1627" s="56">
        <v>9</v>
      </c>
      <c r="U1627" s="146"/>
      <c r="V1627" s="69"/>
      <c r="W1627" s="73"/>
      <c r="X1627" s="184"/>
      <c r="Y1627" s="184"/>
      <c r="Z1627" s="184"/>
      <c r="AA1627" s="184"/>
      <c r="AB1627" s="184"/>
      <c r="AC1627" s="184"/>
      <c r="AD1627" s="184"/>
      <c r="AE1627" s="184"/>
      <c r="AF1627" s="184"/>
      <c r="AG1627" s="184"/>
      <c r="AH1627" s="184"/>
      <c r="AI1627" s="184"/>
      <c r="AJ1627" s="184"/>
      <c r="AK1627" s="184"/>
      <c r="AL1627" s="184"/>
      <c r="AM1627" s="184"/>
      <c r="AN1627" s="184"/>
      <c r="AO1627" s="184"/>
      <c r="AP1627" s="184"/>
      <c r="AQ1627" s="184"/>
      <c r="AR1627" s="184"/>
      <c r="AS1627" s="184"/>
      <c r="AT1627" s="184"/>
      <c r="AU1627" s="184"/>
      <c r="AV1627" s="184"/>
      <c r="AW1627" s="184"/>
      <c r="AX1627" s="184"/>
      <c r="AY1627" s="184"/>
      <c r="AZ1627" s="184"/>
      <c r="BA1627" s="184"/>
      <c r="BB1627" s="184"/>
      <c r="BC1627" s="184"/>
      <c r="BD1627" s="184"/>
      <c r="BE1627" s="184"/>
      <c r="BF1627" s="184"/>
      <c r="BG1627" s="184"/>
      <c r="BH1627" s="184"/>
      <c r="BI1627" s="184"/>
      <c r="BJ1627" s="184"/>
      <c r="BK1627" s="184"/>
      <c r="BL1627" s="184"/>
      <c r="BM1627" s="184"/>
      <c r="BN1627" s="184"/>
      <c r="BO1627" s="184"/>
    </row>
    <row r="1628" spans="1:67" s="72" customFormat="1" ht="23.25" customHeight="1" outlineLevel="1">
      <c r="A1628" s="56">
        <f t="shared" si="33"/>
        <v>1598</v>
      </c>
      <c r="B1628" s="78" t="s">
        <v>3906</v>
      </c>
      <c r="C1628" s="78"/>
      <c r="D1628" s="85" t="s">
        <v>3907</v>
      </c>
      <c r="E1628" s="85">
        <v>34701000</v>
      </c>
      <c r="F1628" s="56">
        <v>2017</v>
      </c>
      <c r="G1628" s="56">
        <v>10</v>
      </c>
      <c r="H1628" s="87">
        <v>2</v>
      </c>
      <c r="I1628" s="86">
        <v>4385.8999999999996</v>
      </c>
      <c r="J1628" s="86">
        <v>3301.1</v>
      </c>
      <c r="K1628" s="56"/>
      <c r="L1628" s="56"/>
      <c r="M1628" s="56"/>
      <c r="N1628" s="56"/>
      <c r="O1628" s="56">
        <v>12</v>
      </c>
      <c r="P1628" s="56">
        <v>6</v>
      </c>
      <c r="Q1628" s="56">
        <v>10</v>
      </c>
      <c r="R1628" s="56">
        <v>11</v>
      </c>
      <c r="S1628" s="56">
        <v>8</v>
      </c>
      <c r="T1628" s="56">
        <v>9</v>
      </c>
      <c r="U1628" s="146"/>
      <c r="V1628" s="69"/>
      <c r="W1628" s="73"/>
      <c r="X1628" s="184"/>
      <c r="Y1628" s="184"/>
      <c r="Z1628" s="184"/>
      <c r="AA1628" s="184"/>
      <c r="AB1628" s="184"/>
      <c r="AC1628" s="184"/>
      <c r="AD1628" s="184"/>
      <c r="AE1628" s="184"/>
      <c r="AF1628" s="184"/>
      <c r="AG1628" s="184"/>
      <c r="AH1628" s="184"/>
      <c r="AI1628" s="184"/>
      <c r="AJ1628" s="184"/>
      <c r="AK1628" s="184"/>
      <c r="AL1628" s="184"/>
      <c r="AM1628" s="184"/>
      <c r="AN1628" s="184"/>
      <c r="AO1628" s="184"/>
      <c r="AP1628" s="184"/>
      <c r="AQ1628" s="184"/>
      <c r="AR1628" s="184"/>
      <c r="AS1628" s="184"/>
      <c r="AT1628" s="184"/>
      <c r="AU1628" s="184"/>
      <c r="AV1628" s="184"/>
      <c r="AW1628" s="184"/>
      <c r="AX1628" s="184"/>
      <c r="AY1628" s="184"/>
      <c r="AZ1628" s="184"/>
      <c r="BA1628" s="184"/>
      <c r="BB1628" s="184"/>
      <c r="BC1628" s="184"/>
      <c r="BD1628" s="184"/>
      <c r="BE1628" s="184"/>
      <c r="BF1628" s="184"/>
      <c r="BG1628" s="184"/>
      <c r="BH1628" s="184"/>
      <c r="BI1628" s="184"/>
      <c r="BJ1628" s="184"/>
      <c r="BK1628" s="184"/>
      <c r="BL1628" s="184"/>
      <c r="BM1628" s="184"/>
      <c r="BN1628" s="184"/>
      <c r="BO1628" s="184"/>
    </row>
    <row r="1629" spans="1:67" s="72" customFormat="1" ht="23.25" customHeight="1" outlineLevel="1">
      <c r="A1629" s="56">
        <f t="shared" si="33"/>
        <v>1599</v>
      </c>
      <c r="B1629" s="78" t="s">
        <v>3908</v>
      </c>
      <c r="C1629" s="78"/>
      <c r="D1629" s="85" t="s">
        <v>3909</v>
      </c>
      <c r="E1629" s="85">
        <v>34701000</v>
      </c>
      <c r="F1629" s="56">
        <v>2017</v>
      </c>
      <c r="G1629" s="56">
        <v>10</v>
      </c>
      <c r="H1629" s="87">
        <v>3</v>
      </c>
      <c r="I1629" s="86">
        <v>6831.9</v>
      </c>
      <c r="J1629" s="86">
        <v>5111.3999999999996</v>
      </c>
      <c r="K1629" s="56"/>
      <c r="L1629" s="56"/>
      <c r="M1629" s="56"/>
      <c r="N1629" s="56"/>
      <c r="O1629" s="56">
        <v>12</v>
      </c>
      <c r="P1629" s="56">
        <v>6</v>
      </c>
      <c r="Q1629" s="56">
        <v>10</v>
      </c>
      <c r="R1629" s="56">
        <v>11</v>
      </c>
      <c r="S1629" s="56">
        <v>8</v>
      </c>
      <c r="T1629" s="56">
        <v>9</v>
      </c>
      <c r="U1629" s="146"/>
      <c r="V1629" s="69"/>
      <c r="W1629" s="73"/>
      <c r="X1629" s="184"/>
      <c r="Y1629" s="184"/>
      <c r="Z1629" s="184"/>
      <c r="AA1629" s="184"/>
      <c r="AB1629" s="184"/>
      <c r="AC1629" s="184"/>
      <c r="AD1629" s="184"/>
      <c r="AE1629" s="184"/>
      <c r="AF1629" s="184"/>
      <c r="AG1629" s="184"/>
      <c r="AH1629" s="184"/>
      <c r="AI1629" s="184"/>
      <c r="AJ1629" s="184"/>
      <c r="AK1629" s="184"/>
      <c r="AL1629" s="184"/>
      <c r="AM1629" s="184"/>
      <c r="AN1629" s="184"/>
      <c r="AO1629" s="184"/>
      <c r="AP1629" s="184"/>
      <c r="AQ1629" s="184"/>
      <c r="AR1629" s="184"/>
      <c r="AS1629" s="184"/>
      <c r="AT1629" s="184"/>
      <c r="AU1629" s="184"/>
      <c r="AV1629" s="184"/>
      <c r="AW1629" s="184"/>
      <c r="AX1629" s="184"/>
      <c r="AY1629" s="184"/>
      <c r="AZ1629" s="184"/>
      <c r="BA1629" s="184"/>
      <c r="BB1629" s="184"/>
      <c r="BC1629" s="184"/>
      <c r="BD1629" s="184"/>
      <c r="BE1629" s="184"/>
      <c r="BF1629" s="184"/>
      <c r="BG1629" s="184"/>
      <c r="BH1629" s="184"/>
      <c r="BI1629" s="184"/>
      <c r="BJ1629" s="184"/>
      <c r="BK1629" s="184"/>
      <c r="BL1629" s="184"/>
      <c r="BM1629" s="184"/>
      <c r="BN1629" s="184"/>
      <c r="BO1629" s="184"/>
    </row>
    <row r="1630" spans="1:67" s="72" customFormat="1" ht="23.25" customHeight="1" outlineLevel="1">
      <c r="A1630" s="56">
        <f t="shared" si="33"/>
        <v>1600</v>
      </c>
      <c r="B1630" s="78" t="s">
        <v>3910</v>
      </c>
      <c r="C1630" s="78"/>
      <c r="D1630" s="85" t="s">
        <v>3911</v>
      </c>
      <c r="E1630" s="85">
        <v>34701000</v>
      </c>
      <c r="F1630" s="56">
        <v>2015</v>
      </c>
      <c r="G1630" s="56">
        <v>9</v>
      </c>
      <c r="H1630" s="56">
        <v>1</v>
      </c>
      <c r="I1630" s="86">
        <v>2232.1</v>
      </c>
      <c r="J1630" s="86">
        <v>1769.6</v>
      </c>
      <c r="K1630" s="56"/>
      <c r="L1630" s="56"/>
      <c r="M1630" s="56"/>
      <c r="N1630" s="56"/>
      <c r="O1630" s="56"/>
      <c r="P1630" s="56">
        <v>12</v>
      </c>
      <c r="Q1630" s="56"/>
      <c r="R1630" s="56">
        <v>8</v>
      </c>
      <c r="S1630" s="56">
        <v>6</v>
      </c>
      <c r="T1630" s="56">
        <v>10</v>
      </c>
      <c r="U1630" s="146" t="s">
        <v>1726</v>
      </c>
      <c r="V1630" s="69"/>
      <c r="W1630" s="73"/>
      <c r="X1630" s="184"/>
      <c r="Y1630" s="184"/>
      <c r="Z1630" s="184"/>
      <c r="AA1630" s="184"/>
      <c r="AB1630" s="184"/>
      <c r="AC1630" s="184"/>
      <c r="AD1630" s="184"/>
      <c r="AE1630" s="184"/>
      <c r="AF1630" s="184"/>
      <c r="AG1630" s="184"/>
      <c r="AH1630" s="184"/>
      <c r="AI1630" s="184"/>
      <c r="AJ1630" s="184"/>
      <c r="AK1630" s="184"/>
      <c r="AL1630" s="184"/>
      <c r="AM1630" s="184"/>
      <c r="AN1630" s="184"/>
      <c r="AO1630" s="184"/>
      <c r="AP1630" s="184"/>
      <c r="AQ1630" s="184"/>
      <c r="AR1630" s="184"/>
      <c r="AS1630" s="184"/>
      <c r="AT1630" s="184"/>
      <c r="AU1630" s="184"/>
      <c r="AV1630" s="184"/>
      <c r="AW1630" s="184"/>
      <c r="AX1630" s="184"/>
      <c r="AY1630" s="184"/>
      <c r="AZ1630" s="184"/>
      <c r="BA1630" s="184"/>
      <c r="BB1630" s="184"/>
      <c r="BC1630" s="184"/>
      <c r="BD1630" s="184"/>
      <c r="BE1630" s="184"/>
      <c r="BF1630" s="184"/>
      <c r="BG1630" s="184"/>
      <c r="BH1630" s="184"/>
      <c r="BI1630" s="184"/>
      <c r="BJ1630" s="184"/>
      <c r="BK1630" s="184"/>
      <c r="BL1630" s="184"/>
      <c r="BM1630" s="184"/>
      <c r="BN1630" s="184"/>
      <c r="BO1630" s="184"/>
    </row>
    <row r="1631" spans="1:67" s="72" customFormat="1" ht="23.25" customHeight="1" outlineLevel="1">
      <c r="A1631" s="56">
        <f t="shared" si="33"/>
        <v>1601</v>
      </c>
      <c r="B1631" s="78" t="s">
        <v>3912</v>
      </c>
      <c r="C1631" s="78"/>
      <c r="D1631" s="85" t="s">
        <v>3913</v>
      </c>
      <c r="E1631" s="85">
        <v>34701000</v>
      </c>
      <c r="F1631" s="56">
        <v>2010</v>
      </c>
      <c r="G1631" s="56">
        <v>5</v>
      </c>
      <c r="H1631" s="56">
        <v>4</v>
      </c>
      <c r="I1631" s="86">
        <v>6691.8</v>
      </c>
      <c r="J1631" s="86">
        <v>6357.1</v>
      </c>
      <c r="K1631" s="56"/>
      <c r="L1631" s="56"/>
      <c r="M1631" s="56"/>
      <c r="N1631" s="56"/>
      <c r="O1631" s="56"/>
      <c r="P1631" s="56">
        <v>8</v>
      </c>
      <c r="Q1631" s="56">
        <v>12</v>
      </c>
      <c r="R1631" s="56">
        <v>10</v>
      </c>
      <c r="S1631" s="56">
        <v>11</v>
      </c>
      <c r="T1631" s="56">
        <v>9</v>
      </c>
      <c r="U1631" s="146"/>
      <c r="V1631" s="69"/>
      <c r="W1631" s="73"/>
      <c r="X1631" s="184"/>
      <c r="Y1631" s="184"/>
      <c r="Z1631" s="184"/>
      <c r="AA1631" s="184"/>
      <c r="AB1631" s="184"/>
      <c r="AC1631" s="184"/>
      <c r="AD1631" s="184"/>
      <c r="AE1631" s="184"/>
      <c r="AF1631" s="184"/>
      <c r="AG1631" s="184"/>
      <c r="AH1631" s="184"/>
      <c r="AI1631" s="184"/>
      <c r="AJ1631" s="184"/>
      <c r="AK1631" s="184"/>
      <c r="AL1631" s="184"/>
      <c r="AM1631" s="184"/>
      <c r="AN1631" s="184"/>
      <c r="AO1631" s="184"/>
      <c r="AP1631" s="184"/>
      <c r="AQ1631" s="184"/>
      <c r="AR1631" s="184"/>
      <c r="AS1631" s="184"/>
      <c r="AT1631" s="184"/>
      <c r="AU1631" s="184"/>
      <c r="AV1631" s="184"/>
      <c r="AW1631" s="184"/>
      <c r="AX1631" s="184"/>
      <c r="AY1631" s="184"/>
      <c r="AZ1631" s="184"/>
      <c r="BA1631" s="184"/>
      <c r="BB1631" s="184"/>
      <c r="BC1631" s="184"/>
      <c r="BD1631" s="184"/>
      <c r="BE1631" s="184"/>
      <c r="BF1631" s="184"/>
      <c r="BG1631" s="184"/>
      <c r="BH1631" s="184"/>
      <c r="BI1631" s="184"/>
      <c r="BJ1631" s="184"/>
      <c r="BK1631" s="184"/>
      <c r="BL1631" s="184"/>
      <c r="BM1631" s="184"/>
      <c r="BN1631" s="184"/>
      <c r="BO1631" s="184"/>
    </row>
    <row r="1632" spans="1:67" s="72" customFormat="1" ht="23.25" customHeight="1" outlineLevel="1">
      <c r="A1632" s="56">
        <f t="shared" si="33"/>
        <v>1602</v>
      </c>
      <c r="B1632" s="78" t="s">
        <v>3914</v>
      </c>
      <c r="C1632" s="78"/>
      <c r="D1632" s="85" t="s">
        <v>3915</v>
      </c>
      <c r="E1632" s="85">
        <v>34701000</v>
      </c>
      <c r="F1632" s="56">
        <v>2016</v>
      </c>
      <c r="G1632" s="56">
        <v>6</v>
      </c>
      <c r="H1632" s="56">
        <v>4</v>
      </c>
      <c r="I1632" s="86">
        <v>5087.3999999999996</v>
      </c>
      <c r="J1632" s="86">
        <v>3404.5</v>
      </c>
      <c r="K1632" s="56"/>
      <c r="L1632" s="56"/>
      <c r="M1632" s="56">
        <v>12</v>
      </c>
      <c r="N1632" s="56"/>
      <c r="O1632" s="56"/>
      <c r="P1632" s="56"/>
      <c r="Q1632" s="56"/>
      <c r="R1632" s="56">
        <v>8</v>
      </c>
      <c r="S1632" s="56"/>
      <c r="T1632" s="56">
        <v>10</v>
      </c>
      <c r="U1632" s="146" t="s">
        <v>1439</v>
      </c>
      <c r="V1632" s="69"/>
      <c r="W1632" s="73"/>
      <c r="X1632" s="184"/>
      <c r="Y1632" s="184"/>
      <c r="Z1632" s="184"/>
      <c r="AA1632" s="184"/>
      <c r="AB1632" s="184"/>
      <c r="AC1632" s="184"/>
      <c r="AD1632" s="184"/>
      <c r="AE1632" s="184"/>
      <c r="AF1632" s="184"/>
      <c r="AG1632" s="184"/>
      <c r="AH1632" s="184"/>
      <c r="AI1632" s="184"/>
      <c r="AJ1632" s="184"/>
      <c r="AK1632" s="184"/>
      <c r="AL1632" s="184"/>
      <c r="AM1632" s="184"/>
      <c r="AN1632" s="184"/>
      <c r="AO1632" s="184"/>
      <c r="AP1632" s="184"/>
      <c r="AQ1632" s="184"/>
      <c r="AR1632" s="184"/>
      <c r="AS1632" s="184"/>
      <c r="AT1632" s="184"/>
      <c r="AU1632" s="184"/>
      <c r="AV1632" s="184"/>
      <c r="AW1632" s="184"/>
      <c r="AX1632" s="184"/>
      <c r="AY1632" s="184"/>
      <c r="AZ1632" s="184"/>
      <c r="BA1632" s="184"/>
      <c r="BB1632" s="184"/>
      <c r="BC1632" s="184"/>
      <c r="BD1632" s="184"/>
      <c r="BE1632" s="184"/>
      <c r="BF1632" s="184"/>
      <c r="BG1632" s="184"/>
      <c r="BH1632" s="184"/>
      <c r="BI1632" s="184"/>
      <c r="BJ1632" s="184"/>
      <c r="BK1632" s="184"/>
      <c r="BL1632" s="184"/>
      <c r="BM1632" s="184"/>
      <c r="BN1632" s="184"/>
      <c r="BO1632" s="184"/>
    </row>
    <row r="1633" spans="1:313" s="72" customFormat="1" ht="23.25" customHeight="1" outlineLevel="1">
      <c r="A1633" s="56">
        <f t="shared" si="33"/>
        <v>1603</v>
      </c>
      <c r="B1633" s="78" t="s">
        <v>3916</v>
      </c>
      <c r="C1633" s="78"/>
      <c r="D1633" s="85" t="s">
        <v>3917</v>
      </c>
      <c r="E1633" s="85">
        <v>34701000</v>
      </c>
      <c r="F1633" s="56">
        <v>2005</v>
      </c>
      <c r="G1633" s="56">
        <v>4</v>
      </c>
      <c r="H1633" s="56">
        <v>3</v>
      </c>
      <c r="I1633" s="86">
        <v>2919.7</v>
      </c>
      <c r="J1633" s="86">
        <v>2718.7</v>
      </c>
      <c r="K1633" s="56"/>
      <c r="L1633" s="56"/>
      <c r="M1633" s="56"/>
      <c r="N1633" s="56">
        <v>8</v>
      </c>
      <c r="O1633" s="56">
        <v>12</v>
      </c>
      <c r="P1633" s="56">
        <v>10</v>
      </c>
      <c r="Q1633" s="56"/>
      <c r="R1633" s="56">
        <v>11</v>
      </c>
      <c r="S1633" s="56">
        <v>9</v>
      </c>
      <c r="T1633" s="56"/>
      <c r="U1633" s="146"/>
      <c r="V1633" s="69"/>
      <c r="W1633" s="73"/>
      <c r="X1633" s="184"/>
      <c r="Y1633" s="184"/>
      <c r="Z1633" s="184"/>
      <c r="AA1633" s="184"/>
      <c r="AB1633" s="184"/>
      <c r="AC1633" s="184"/>
      <c r="AD1633" s="184"/>
      <c r="AE1633" s="184"/>
      <c r="AF1633" s="184"/>
      <c r="AG1633" s="184"/>
      <c r="AH1633" s="184"/>
      <c r="AI1633" s="184"/>
      <c r="AJ1633" s="184"/>
      <c r="AK1633" s="184"/>
      <c r="AL1633" s="184"/>
      <c r="AM1633" s="184"/>
      <c r="AN1633" s="184"/>
      <c r="AO1633" s="184"/>
      <c r="AP1633" s="184"/>
      <c r="AQ1633" s="184"/>
      <c r="AR1633" s="184"/>
      <c r="AS1633" s="184"/>
      <c r="AT1633" s="184"/>
      <c r="AU1633" s="184"/>
      <c r="AV1633" s="184"/>
      <c r="AW1633" s="184"/>
      <c r="AX1633" s="184"/>
      <c r="AY1633" s="184"/>
      <c r="AZ1633" s="184"/>
      <c r="BA1633" s="184"/>
      <c r="BB1633" s="184"/>
      <c r="BC1633" s="184"/>
      <c r="BD1633" s="184"/>
      <c r="BE1633" s="184"/>
      <c r="BF1633" s="184"/>
      <c r="BG1633" s="184"/>
      <c r="BH1633" s="184"/>
      <c r="BI1633" s="184"/>
      <c r="BJ1633" s="184"/>
      <c r="BK1633" s="184"/>
      <c r="BL1633" s="184"/>
      <c r="BM1633" s="184"/>
      <c r="BN1633" s="184"/>
      <c r="BO1633" s="184"/>
    </row>
    <row r="1634" spans="1:313" s="72" customFormat="1" ht="23.25" customHeight="1" outlineLevel="1">
      <c r="A1634" s="56">
        <f t="shared" si="33"/>
        <v>1604</v>
      </c>
      <c r="B1634" s="78" t="s">
        <v>3918</v>
      </c>
      <c r="C1634" s="78"/>
      <c r="D1634" s="85" t="s">
        <v>3919</v>
      </c>
      <c r="E1634" s="85">
        <v>34701000</v>
      </c>
      <c r="F1634" s="56">
        <v>1999</v>
      </c>
      <c r="G1634" s="56">
        <v>2</v>
      </c>
      <c r="H1634" s="56">
        <v>4</v>
      </c>
      <c r="I1634" s="86">
        <v>1749.5</v>
      </c>
      <c r="J1634" s="86">
        <v>1580.74</v>
      </c>
      <c r="K1634" s="56"/>
      <c r="L1634" s="56">
        <v>8</v>
      </c>
      <c r="M1634" s="56">
        <v>12</v>
      </c>
      <c r="N1634" s="56">
        <v>10</v>
      </c>
      <c r="O1634" s="56"/>
      <c r="P1634" s="56">
        <v>11</v>
      </c>
      <c r="Q1634" s="56">
        <v>9</v>
      </c>
      <c r="R1634" s="56"/>
      <c r="S1634" s="56">
        <v>8</v>
      </c>
      <c r="T1634" s="56">
        <v>12</v>
      </c>
      <c r="U1634" s="146" t="s">
        <v>1241</v>
      </c>
      <c r="V1634" s="69"/>
      <c r="W1634" s="73"/>
      <c r="X1634" s="184"/>
      <c r="Y1634" s="184"/>
      <c r="Z1634" s="184"/>
      <c r="AA1634" s="184"/>
      <c r="AB1634" s="184"/>
      <c r="AC1634" s="184"/>
      <c r="AD1634" s="184"/>
      <c r="AE1634" s="184"/>
      <c r="AF1634" s="184"/>
      <c r="AG1634" s="184"/>
      <c r="AH1634" s="184"/>
      <c r="AI1634" s="184"/>
      <c r="AJ1634" s="184"/>
      <c r="AK1634" s="184"/>
      <c r="AL1634" s="184"/>
      <c r="AM1634" s="184"/>
      <c r="AN1634" s="184"/>
      <c r="AO1634" s="184"/>
      <c r="AP1634" s="184"/>
      <c r="AQ1634" s="184"/>
      <c r="AR1634" s="184"/>
      <c r="AS1634" s="184"/>
      <c r="AT1634" s="184"/>
      <c r="AU1634" s="184"/>
      <c r="AV1634" s="184"/>
      <c r="AW1634" s="184"/>
      <c r="AX1634" s="184"/>
      <c r="AY1634" s="184"/>
      <c r="AZ1634" s="184"/>
      <c r="BA1634" s="184"/>
      <c r="BB1634" s="184"/>
      <c r="BC1634" s="184"/>
      <c r="BD1634" s="184"/>
      <c r="BE1634" s="184"/>
      <c r="BF1634" s="184"/>
      <c r="BG1634" s="184"/>
      <c r="BH1634" s="184"/>
      <c r="BI1634" s="184"/>
      <c r="BJ1634" s="184"/>
      <c r="BK1634" s="184"/>
      <c r="BL1634" s="184"/>
      <c r="BM1634" s="184"/>
      <c r="BN1634" s="184"/>
      <c r="BO1634" s="184"/>
    </row>
    <row r="1635" spans="1:313" s="72" customFormat="1" ht="23.25" customHeight="1" outlineLevel="1">
      <c r="A1635" s="56">
        <f t="shared" si="33"/>
        <v>1605</v>
      </c>
      <c r="B1635" s="78" t="s">
        <v>11885</v>
      </c>
      <c r="C1635" s="78"/>
      <c r="D1635" s="85" t="s">
        <v>11886</v>
      </c>
      <c r="E1635" s="85">
        <v>34701000</v>
      </c>
      <c r="F1635" s="56">
        <v>2023</v>
      </c>
      <c r="G1635" s="56">
        <v>9</v>
      </c>
      <c r="H1635" s="56">
        <v>1</v>
      </c>
      <c r="I1635" s="86">
        <v>8439.9</v>
      </c>
      <c r="J1635" s="86">
        <v>5895.1</v>
      </c>
      <c r="K1635" s="56"/>
      <c r="L1635" s="56"/>
      <c r="M1635" s="56"/>
      <c r="N1635" s="56"/>
      <c r="O1635" s="56"/>
      <c r="P1635" s="56"/>
      <c r="Q1635" s="56"/>
      <c r="R1635" s="56"/>
      <c r="S1635" s="56"/>
      <c r="T1635" s="56">
        <v>12</v>
      </c>
      <c r="U1635" s="146"/>
      <c r="V1635" s="69"/>
      <c r="W1635" s="73"/>
      <c r="X1635" s="184"/>
      <c r="Y1635" s="184"/>
      <c r="Z1635" s="184"/>
      <c r="AA1635" s="184"/>
      <c r="AB1635" s="184"/>
      <c r="AC1635" s="184"/>
      <c r="AD1635" s="184"/>
      <c r="AE1635" s="184"/>
      <c r="AF1635" s="184"/>
      <c r="AG1635" s="184"/>
      <c r="AH1635" s="184"/>
      <c r="AI1635" s="184"/>
      <c r="AJ1635" s="184"/>
      <c r="AK1635" s="184"/>
      <c r="AL1635" s="184"/>
      <c r="AM1635" s="184"/>
      <c r="AN1635" s="184"/>
      <c r="AO1635" s="184"/>
      <c r="AP1635" s="184"/>
      <c r="AQ1635" s="184"/>
      <c r="AR1635" s="184"/>
      <c r="AS1635" s="184"/>
      <c r="AT1635" s="184"/>
      <c r="AU1635" s="184"/>
      <c r="AV1635" s="184"/>
      <c r="AW1635" s="184"/>
      <c r="AX1635" s="184"/>
      <c r="AY1635" s="184"/>
      <c r="AZ1635" s="184"/>
      <c r="BA1635" s="184"/>
      <c r="BB1635" s="184"/>
      <c r="BC1635" s="184"/>
      <c r="BD1635" s="184"/>
      <c r="BE1635" s="184"/>
      <c r="BF1635" s="184"/>
      <c r="BG1635" s="184"/>
      <c r="BH1635" s="184"/>
      <c r="BI1635" s="184"/>
      <c r="BJ1635" s="184"/>
      <c r="BK1635" s="184"/>
      <c r="BL1635" s="184"/>
      <c r="BM1635" s="184"/>
      <c r="BN1635" s="184"/>
      <c r="BO1635" s="184"/>
    </row>
    <row r="1636" spans="1:313" s="72" customFormat="1" ht="23.25" customHeight="1" outlineLevel="1">
      <c r="A1636" s="56">
        <f>A1635+1</f>
        <v>1606</v>
      </c>
      <c r="B1636" s="78" t="s">
        <v>3920</v>
      </c>
      <c r="C1636" s="56"/>
      <c r="D1636" s="84" t="s">
        <v>3921</v>
      </c>
      <c r="E1636" s="85">
        <v>34701000</v>
      </c>
      <c r="F1636" s="56">
        <v>2023</v>
      </c>
      <c r="G1636" s="56">
        <v>9</v>
      </c>
      <c r="H1636" s="56">
        <v>1</v>
      </c>
      <c r="I1636" s="86">
        <v>8404.2000000000007</v>
      </c>
      <c r="J1636" s="86">
        <v>5861</v>
      </c>
      <c r="K1636" s="78"/>
      <c r="L1636" s="78"/>
      <c r="M1636" s="78"/>
      <c r="N1636" s="78"/>
      <c r="O1636" s="78"/>
      <c r="P1636" s="78"/>
      <c r="Q1636" s="78"/>
      <c r="R1636" s="56"/>
      <c r="S1636" s="78"/>
      <c r="T1636" s="56">
        <v>12</v>
      </c>
      <c r="U1636" s="147" t="s">
        <v>3922</v>
      </c>
      <c r="V1636" s="69"/>
      <c r="W1636" s="73"/>
      <c r="X1636" s="184"/>
      <c r="Y1636" s="184"/>
      <c r="Z1636" s="184"/>
      <c r="AA1636" s="184"/>
      <c r="AB1636" s="184"/>
      <c r="AC1636" s="184"/>
      <c r="AD1636" s="184"/>
      <c r="AE1636" s="184"/>
      <c r="AF1636" s="184"/>
      <c r="AG1636" s="184"/>
      <c r="AH1636" s="184"/>
      <c r="AI1636" s="184"/>
      <c r="AJ1636" s="184"/>
      <c r="AK1636" s="184"/>
      <c r="AL1636" s="184"/>
      <c r="AM1636" s="184"/>
      <c r="AN1636" s="184"/>
      <c r="AO1636" s="184"/>
      <c r="AP1636" s="184"/>
      <c r="AQ1636" s="184"/>
      <c r="AR1636" s="184"/>
      <c r="AS1636" s="184"/>
      <c r="AT1636" s="184"/>
      <c r="AU1636" s="184"/>
      <c r="AV1636" s="184"/>
      <c r="AW1636" s="184"/>
      <c r="AX1636" s="184"/>
      <c r="AY1636" s="184"/>
      <c r="AZ1636" s="184"/>
      <c r="BA1636" s="184"/>
      <c r="BB1636" s="184"/>
      <c r="BC1636" s="184"/>
      <c r="BD1636" s="184"/>
      <c r="BE1636" s="184"/>
      <c r="BF1636" s="184"/>
      <c r="BG1636" s="184"/>
      <c r="BH1636" s="184"/>
      <c r="BI1636" s="184"/>
      <c r="BJ1636" s="184"/>
      <c r="BK1636" s="184"/>
      <c r="BL1636" s="184"/>
      <c r="BM1636" s="184"/>
      <c r="BN1636" s="184"/>
      <c r="BO1636" s="184"/>
    </row>
    <row r="1637" spans="1:313" s="72" customFormat="1" ht="23.25" customHeight="1" outlineLevel="1">
      <c r="A1637" s="56">
        <f t="shared" si="33"/>
        <v>1607</v>
      </c>
      <c r="B1637" s="78" t="s">
        <v>3923</v>
      </c>
      <c r="C1637" s="92"/>
      <c r="D1637" s="84" t="s">
        <v>3924</v>
      </c>
      <c r="E1637" s="85">
        <v>34701000</v>
      </c>
      <c r="F1637" s="56">
        <v>2022</v>
      </c>
      <c r="G1637" s="56">
        <v>9</v>
      </c>
      <c r="H1637" s="56">
        <v>1</v>
      </c>
      <c r="I1637" s="86">
        <v>8368.1</v>
      </c>
      <c r="J1637" s="86">
        <v>6426.1</v>
      </c>
      <c r="K1637" s="56"/>
      <c r="L1637" s="56"/>
      <c r="M1637" s="56"/>
      <c r="N1637" s="56"/>
      <c r="O1637" s="56"/>
      <c r="P1637" s="56"/>
      <c r="Q1637" s="56"/>
      <c r="R1637" s="56"/>
      <c r="S1637" s="56"/>
      <c r="T1637" s="56">
        <v>12</v>
      </c>
      <c r="U1637" s="146" t="s">
        <v>1723</v>
      </c>
      <c r="V1637" s="69"/>
      <c r="W1637" s="73"/>
      <c r="X1637" s="184"/>
      <c r="Y1637" s="184"/>
      <c r="Z1637" s="184"/>
      <c r="AA1637" s="184"/>
      <c r="AB1637" s="184"/>
      <c r="AC1637" s="184"/>
      <c r="AD1637" s="184"/>
      <c r="AE1637" s="184"/>
      <c r="AF1637" s="184"/>
      <c r="AG1637" s="184"/>
      <c r="AH1637" s="184"/>
      <c r="AI1637" s="184"/>
      <c r="AJ1637" s="184"/>
      <c r="AK1637" s="184"/>
      <c r="AL1637" s="184"/>
      <c r="AM1637" s="184"/>
      <c r="AN1637" s="184"/>
      <c r="AO1637" s="184"/>
      <c r="AP1637" s="184"/>
      <c r="AQ1637" s="184"/>
      <c r="AR1637" s="184"/>
      <c r="AS1637" s="184"/>
      <c r="AT1637" s="184"/>
      <c r="AU1637" s="184"/>
      <c r="AV1637" s="184"/>
      <c r="AW1637" s="184"/>
      <c r="AX1637" s="184"/>
      <c r="AY1637" s="184"/>
      <c r="AZ1637" s="184"/>
      <c r="BA1637" s="184"/>
      <c r="BB1637" s="184"/>
      <c r="BC1637" s="184"/>
      <c r="BD1637" s="184"/>
      <c r="BE1637" s="184"/>
      <c r="BF1637" s="184"/>
      <c r="BG1637" s="184"/>
      <c r="BH1637" s="184"/>
      <c r="BI1637" s="184"/>
      <c r="BJ1637" s="184"/>
      <c r="BK1637" s="184"/>
      <c r="BL1637" s="184"/>
      <c r="BM1637" s="184"/>
      <c r="BN1637" s="184"/>
      <c r="BO1637" s="184"/>
    </row>
    <row r="1638" spans="1:313" s="72" customFormat="1" ht="23.25" customHeight="1" outlineLevel="1">
      <c r="A1638" s="56">
        <f t="shared" si="33"/>
        <v>1608</v>
      </c>
      <c r="B1638" s="85" t="s">
        <v>3925</v>
      </c>
      <c r="C1638" s="85"/>
      <c r="D1638" s="85" t="s">
        <v>3926</v>
      </c>
      <c r="E1638" s="85">
        <v>34701000</v>
      </c>
      <c r="F1638" s="56">
        <v>2019</v>
      </c>
      <c r="G1638" s="56">
        <v>3</v>
      </c>
      <c r="H1638" s="56">
        <v>3</v>
      </c>
      <c r="I1638" s="86">
        <v>2794.4</v>
      </c>
      <c r="J1638" s="86">
        <v>2387.9</v>
      </c>
      <c r="K1638" s="56"/>
      <c r="L1638" s="56"/>
      <c r="M1638" s="56"/>
      <c r="N1638" s="56"/>
      <c r="O1638" s="56"/>
      <c r="P1638" s="56">
        <v>9</v>
      </c>
      <c r="Q1638" s="56"/>
      <c r="R1638" s="56"/>
      <c r="S1638" s="56"/>
      <c r="T1638" s="56">
        <v>12</v>
      </c>
      <c r="U1638" s="144" t="s">
        <v>1857</v>
      </c>
      <c r="V1638" s="69"/>
      <c r="W1638" s="70"/>
      <c r="X1638" s="184"/>
      <c r="Y1638" s="184"/>
      <c r="Z1638" s="184"/>
      <c r="AA1638" s="184"/>
      <c r="AB1638" s="184"/>
      <c r="AC1638" s="184"/>
      <c r="AD1638" s="184"/>
      <c r="AE1638" s="184"/>
      <c r="AF1638" s="184"/>
      <c r="AG1638" s="184"/>
      <c r="AH1638" s="184"/>
      <c r="AI1638" s="184"/>
      <c r="AJ1638" s="184"/>
      <c r="AK1638" s="184"/>
      <c r="AL1638" s="184"/>
      <c r="AM1638" s="184"/>
      <c r="AN1638" s="184"/>
      <c r="AO1638" s="184"/>
      <c r="AP1638" s="184"/>
      <c r="AQ1638" s="184"/>
      <c r="AR1638" s="184"/>
      <c r="AS1638" s="184"/>
      <c r="AT1638" s="184"/>
      <c r="AU1638" s="184"/>
      <c r="AV1638" s="184"/>
      <c r="AW1638" s="184"/>
      <c r="AX1638" s="184"/>
      <c r="AY1638" s="184"/>
      <c r="AZ1638" s="184"/>
      <c r="BA1638" s="184"/>
      <c r="BB1638" s="184"/>
      <c r="BC1638" s="184"/>
      <c r="BD1638" s="184"/>
      <c r="BE1638" s="184"/>
      <c r="BF1638" s="184"/>
      <c r="BG1638" s="184"/>
      <c r="BH1638" s="184"/>
      <c r="BI1638" s="184"/>
      <c r="BJ1638" s="184"/>
      <c r="BK1638" s="184"/>
      <c r="BL1638" s="184"/>
      <c r="BM1638" s="184"/>
      <c r="BN1638" s="184"/>
      <c r="BO1638" s="184"/>
      <c r="BP1638" s="71"/>
      <c r="BQ1638" s="71"/>
      <c r="BR1638" s="71"/>
      <c r="BS1638" s="71"/>
      <c r="BT1638" s="71"/>
      <c r="BU1638" s="71"/>
      <c r="BV1638" s="71"/>
      <c r="BW1638" s="71"/>
      <c r="BX1638" s="71"/>
      <c r="BY1638" s="71"/>
      <c r="BZ1638" s="71"/>
      <c r="CA1638" s="71"/>
      <c r="CB1638" s="71"/>
      <c r="CC1638" s="71"/>
      <c r="CD1638" s="71"/>
      <c r="CE1638" s="71"/>
      <c r="CF1638" s="71"/>
      <c r="CG1638" s="71"/>
      <c r="CH1638" s="71"/>
      <c r="CI1638" s="71"/>
      <c r="CJ1638" s="71"/>
      <c r="CK1638" s="71"/>
      <c r="CL1638" s="71"/>
      <c r="CM1638" s="71"/>
      <c r="CN1638" s="71"/>
      <c r="CO1638" s="71"/>
      <c r="CP1638" s="71"/>
      <c r="CQ1638" s="71"/>
      <c r="CR1638" s="71"/>
      <c r="CS1638" s="71"/>
      <c r="CT1638" s="71"/>
      <c r="CU1638" s="71"/>
      <c r="CV1638" s="71"/>
      <c r="CW1638" s="71"/>
      <c r="CX1638" s="71"/>
      <c r="CY1638" s="71"/>
      <c r="CZ1638" s="71"/>
      <c r="DA1638" s="71"/>
      <c r="DB1638" s="71"/>
      <c r="DC1638" s="71"/>
      <c r="DD1638" s="71"/>
      <c r="DE1638" s="71"/>
      <c r="DF1638" s="71"/>
      <c r="DG1638" s="71"/>
      <c r="DH1638" s="71"/>
      <c r="DI1638" s="71"/>
      <c r="DJ1638" s="71"/>
      <c r="DK1638" s="71"/>
      <c r="DL1638" s="71"/>
      <c r="DM1638" s="71"/>
      <c r="DN1638" s="71"/>
      <c r="DO1638" s="71"/>
      <c r="DP1638" s="71"/>
      <c r="DQ1638" s="71"/>
      <c r="DR1638" s="71"/>
      <c r="DS1638" s="71"/>
      <c r="DT1638" s="71"/>
      <c r="DU1638" s="71"/>
      <c r="DV1638" s="71"/>
      <c r="DW1638" s="71"/>
      <c r="DX1638" s="71"/>
      <c r="DY1638" s="71"/>
      <c r="DZ1638" s="71"/>
      <c r="EA1638" s="71"/>
      <c r="EB1638" s="71"/>
      <c r="EC1638" s="71"/>
      <c r="ED1638" s="71"/>
      <c r="EE1638" s="71"/>
      <c r="EF1638" s="71"/>
      <c r="EG1638" s="71"/>
      <c r="EH1638" s="71"/>
      <c r="EI1638" s="71"/>
      <c r="EJ1638" s="71"/>
      <c r="EK1638" s="71"/>
      <c r="EL1638" s="71"/>
      <c r="EM1638" s="71"/>
      <c r="EN1638" s="71"/>
      <c r="EO1638" s="71"/>
      <c r="EP1638" s="71"/>
      <c r="EQ1638" s="71"/>
      <c r="ER1638" s="71"/>
      <c r="ES1638" s="71"/>
      <c r="ET1638" s="71"/>
      <c r="EU1638" s="71"/>
      <c r="EV1638" s="71"/>
      <c r="EW1638" s="71"/>
      <c r="EX1638" s="71"/>
      <c r="EY1638" s="71"/>
      <c r="EZ1638" s="71"/>
      <c r="FA1638" s="71"/>
      <c r="FB1638" s="71"/>
      <c r="FC1638" s="71"/>
      <c r="FD1638" s="71"/>
      <c r="FE1638" s="71"/>
      <c r="FF1638" s="71"/>
      <c r="FG1638" s="71"/>
      <c r="FH1638" s="71"/>
      <c r="FI1638" s="71"/>
      <c r="FJ1638" s="71"/>
      <c r="FK1638" s="71"/>
      <c r="FL1638" s="71"/>
      <c r="FM1638" s="71"/>
      <c r="FN1638" s="71"/>
      <c r="FO1638" s="71"/>
      <c r="FP1638" s="71"/>
      <c r="FQ1638" s="71"/>
      <c r="FR1638" s="71"/>
      <c r="FS1638" s="71"/>
      <c r="FT1638" s="71"/>
      <c r="FU1638" s="71"/>
      <c r="FV1638" s="71"/>
      <c r="FW1638" s="71"/>
      <c r="FX1638" s="71"/>
      <c r="FY1638" s="71"/>
      <c r="FZ1638" s="71"/>
      <c r="GA1638" s="71"/>
      <c r="GB1638" s="71"/>
      <c r="GC1638" s="71"/>
      <c r="GD1638" s="71"/>
      <c r="GE1638" s="71"/>
      <c r="GF1638" s="71"/>
      <c r="GG1638" s="71"/>
      <c r="GH1638" s="71"/>
      <c r="GI1638" s="71"/>
      <c r="GJ1638" s="71"/>
      <c r="GK1638" s="71"/>
      <c r="GL1638" s="71"/>
      <c r="GM1638" s="71"/>
      <c r="GN1638" s="71"/>
      <c r="GO1638" s="71"/>
      <c r="GP1638" s="71"/>
      <c r="GQ1638" s="71"/>
      <c r="GR1638" s="71"/>
      <c r="GS1638" s="71"/>
      <c r="GT1638" s="71"/>
      <c r="GU1638" s="71"/>
      <c r="GV1638" s="71"/>
      <c r="GW1638" s="71"/>
      <c r="GX1638" s="71"/>
      <c r="GY1638" s="71"/>
      <c r="GZ1638" s="71"/>
      <c r="HA1638" s="71"/>
      <c r="HB1638" s="71"/>
      <c r="HC1638" s="71"/>
      <c r="HD1638" s="71"/>
      <c r="HE1638" s="71"/>
      <c r="HF1638" s="71"/>
      <c r="HG1638" s="71"/>
      <c r="HH1638" s="71"/>
      <c r="HI1638" s="71"/>
      <c r="HJ1638" s="71"/>
      <c r="HK1638" s="71"/>
      <c r="HL1638" s="71"/>
      <c r="HM1638" s="71"/>
      <c r="HN1638" s="71"/>
      <c r="HO1638" s="71"/>
      <c r="HP1638" s="71"/>
      <c r="HQ1638" s="71"/>
      <c r="HR1638" s="71"/>
      <c r="HS1638" s="71"/>
      <c r="HT1638" s="71"/>
      <c r="HU1638" s="71"/>
      <c r="HV1638" s="71"/>
      <c r="HW1638" s="71"/>
      <c r="HX1638" s="71"/>
      <c r="HY1638" s="71"/>
      <c r="HZ1638" s="71"/>
      <c r="IA1638" s="71"/>
      <c r="IB1638" s="71"/>
      <c r="IC1638" s="71"/>
      <c r="ID1638" s="71"/>
      <c r="IE1638" s="71"/>
      <c r="IF1638" s="71"/>
      <c r="IG1638" s="71"/>
      <c r="IH1638" s="71"/>
      <c r="II1638" s="71"/>
      <c r="IJ1638" s="71"/>
      <c r="IK1638" s="71"/>
      <c r="IL1638" s="71"/>
      <c r="IM1638" s="71"/>
      <c r="IN1638" s="71"/>
      <c r="IO1638" s="71"/>
      <c r="IP1638" s="71"/>
      <c r="IQ1638" s="71"/>
      <c r="IR1638" s="71"/>
      <c r="IS1638" s="71"/>
      <c r="IT1638" s="71"/>
      <c r="IU1638" s="71"/>
      <c r="IV1638" s="71"/>
      <c r="IW1638" s="71"/>
      <c r="IX1638" s="71"/>
      <c r="IY1638" s="71"/>
      <c r="IZ1638" s="71"/>
      <c r="JA1638" s="71"/>
      <c r="JB1638" s="71"/>
      <c r="JC1638" s="71"/>
      <c r="JD1638" s="71"/>
      <c r="JE1638" s="71"/>
      <c r="JF1638" s="71"/>
      <c r="JG1638" s="71"/>
      <c r="JH1638" s="71"/>
      <c r="JI1638" s="71"/>
      <c r="JJ1638" s="71"/>
      <c r="JK1638" s="71"/>
      <c r="JL1638" s="71"/>
      <c r="JM1638" s="71"/>
      <c r="JN1638" s="71"/>
      <c r="JO1638" s="71"/>
      <c r="JP1638" s="71"/>
      <c r="JQ1638" s="71"/>
      <c r="JR1638" s="71"/>
      <c r="JS1638" s="71"/>
      <c r="JT1638" s="71"/>
      <c r="JU1638" s="71"/>
      <c r="JV1638" s="71"/>
      <c r="JW1638" s="71"/>
      <c r="JX1638" s="71"/>
      <c r="JY1638" s="71"/>
      <c r="JZ1638" s="71"/>
      <c r="KA1638" s="71"/>
      <c r="KB1638" s="71"/>
      <c r="KC1638" s="71"/>
      <c r="KD1638" s="71"/>
      <c r="KE1638" s="71"/>
      <c r="KF1638" s="71"/>
      <c r="KG1638" s="71"/>
      <c r="KH1638" s="71"/>
      <c r="KI1638" s="71"/>
      <c r="KJ1638" s="71"/>
      <c r="KK1638" s="71"/>
      <c r="KL1638" s="71"/>
      <c r="KM1638" s="71"/>
      <c r="KN1638" s="71"/>
      <c r="KO1638" s="71"/>
      <c r="KP1638" s="71"/>
      <c r="KQ1638" s="71"/>
      <c r="KR1638" s="71"/>
      <c r="KS1638" s="71"/>
      <c r="KT1638" s="71"/>
      <c r="KU1638" s="71"/>
      <c r="KV1638" s="71"/>
      <c r="KW1638" s="71"/>
      <c r="KX1638" s="71"/>
      <c r="KY1638" s="71"/>
      <c r="KZ1638" s="71"/>
      <c r="LA1638" s="71"/>
    </row>
    <row r="1639" spans="1:313" s="72" customFormat="1" ht="23.25" customHeight="1" outlineLevel="1">
      <c r="A1639" s="56">
        <f t="shared" si="33"/>
        <v>1609</v>
      </c>
      <c r="B1639" s="78" t="s">
        <v>3927</v>
      </c>
      <c r="C1639" s="78"/>
      <c r="D1639" s="85" t="s">
        <v>3928</v>
      </c>
      <c r="E1639" s="85">
        <v>34701000</v>
      </c>
      <c r="F1639" s="56">
        <v>2010</v>
      </c>
      <c r="G1639" s="56">
        <v>3</v>
      </c>
      <c r="H1639" s="56">
        <v>2</v>
      </c>
      <c r="I1639" s="86">
        <v>1400.9</v>
      </c>
      <c r="J1639" s="86">
        <v>1283.4000000000001</v>
      </c>
      <c r="K1639" s="56"/>
      <c r="L1639" s="56">
        <v>9</v>
      </c>
      <c r="M1639" s="56"/>
      <c r="N1639" s="56"/>
      <c r="O1639" s="56"/>
      <c r="P1639" s="56">
        <v>8</v>
      </c>
      <c r="Q1639" s="56">
        <v>12</v>
      </c>
      <c r="R1639" s="56">
        <v>10</v>
      </c>
      <c r="S1639" s="56">
        <v>11</v>
      </c>
      <c r="T1639" s="56"/>
      <c r="U1639" s="146" t="s">
        <v>3929</v>
      </c>
      <c r="V1639" s="69"/>
      <c r="W1639" s="73"/>
      <c r="X1639" s="184"/>
      <c r="Y1639" s="184"/>
      <c r="Z1639" s="184"/>
      <c r="AA1639" s="184"/>
      <c r="AB1639" s="184"/>
      <c r="AC1639" s="184"/>
      <c r="AD1639" s="184"/>
      <c r="AE1639" s="184"/>
      <c r="AF1639" s="184"/>
      <c r="AG1639" s="184"/>
      <c r="AH1639" s="184"/>
      <c r="AI1639" s="184"/>
      <c r="AJ1639" s="184"/>
      <c r="AK1639" s="184"/>
      <c r="AL1639" s="184"/>
      <c r="AM1639" s="184"/>
      <c r="AN1639" s="184"/>
      <c r="AO1639" s="184"/>
      <c r="AP1639" s="184"/>
      <c r="AQ1639" s="184"/>
      <c r="AR1639" s="184"/>
      <c r="AS1639" s="184"/>
      <c r="AT1639" s="184"/>
      <c r="AU1639" s="184"/>
      <c r="AV1639" s="184"/>
      <c r="AW1639" s="184"/>
      <c r="AX1639" s="184"/>
      <c r="AY1639" s="184"/>
      <c r="AZ1639" s="184"/>
      <c r="BA1639" s="184"/>
      <c r="BB1639" s="184"/>
      <c r="BC1639" s="184"/>
      <c r="BD1639" s="184"/>
      <c r="BE1639" s="184"/>
      <c r="BF1639" s="184"/>
      <c r="BG1639" s="184"/>
      <c r="BH1639" s="184"/>
      <c r="BI1639" s="184"/>
      <c r="BJ1639" s="184"/>
      <c r="BK1639" s="184"/>
      <c r="BL1639" s="184"/>
      <c r="BM1639" s="184"/>
      <c r="BN1639" s="184"/>
      <c r="BO1639" s="184"/>
    </row>
    <row r="1640" spans="1:313" s="72" customFormat="1" ht="23.25" customHeight="1" outlineLevel="1">
      <c r="A1640" s="56">
        <f t="shared" si="33"/>
        <v>1610</v>
      </c>
      <c r="B1640" s="78" t="s">
        <v>3930</v>
      </c>
      <c r="C1640" s="78"/>
      <c r="D1640" s="85" t="s">
        <v>3931</v>
      </c>
      <c r="E1640" s="85">
        <v>34701000</v>
      </c>
      <c r="F1640" s="56">
        <v>2001</v>
      </c>
      <c r="G1640" s="56">
        <v>3</v>
      </c>
      <c r="H1640" s="56">
        <v>4</v>
      </c>
      <c r="I1640" s="86">
        <v>2276.6</v>
      </c>
      <c r="J1640" s="86">
        <v>2070.9</v>
      </c>
      <c r="K1640" s="56"/>
      <c r="L1640" s="56"/>
      <c r="M1640" s="56">
        <v>11</v>
      </c>
      <c r="N1640" s="56">
        <v>12</v>
      </c>
      <c r="O1640" s="56">
        <v>10</v>
      </c>
      <c r="P1640" s="56"/>
      <c r="Q1640" s="56">
        <v>9</v>
      </c>
      <c r="R1640" s="56"/>
      <c r="S1640" s="56"/>
      <c r="T1640" s="56" t="s">
        <v>141</v>
      </c>
      <c r="U1640" s="146" t="s">
        <v>200</v>
      </c>
      <c r="V1640" s="69"/>
      <c r="W1640" s="73"/>
      <c r="X1640" s="184"/>
      <c r="Y1640" s="184"/>
      <c r="Z1640" s="184"/>
      <c r="AA1640" s="184"/>
      <c r="AB1640" s="184"/>
      <c r="AC1640" s="184"/>
      <c r="AD1640" s="184"/>
      <c r="AE1640" s="184"/>
      <c r="AF1640" s="184"/>
      <c r="AG1640" s="184"/>
      <c r="AH1640" s="184"/>
      <c r="AI1640" s="184"/>
      <c r="AJ1640" s="184"/>
      <c r="AK1640" s="184"/>
      <c r="AL1640" s="184"/>
      <c r="AM1640" s="184"/>
      <c r="AN1640" s="184"/>
      <c r="AO1640" s="184"/>
      <c r="AP1640" s="184"/>
      <c r="AQ1640" s="184"/>
      <c r="AR1640" s="184"/>
      <c r="AS1640" s="184"/>
      <c r="AT1640" s="184"/>
      <c r="AU1640" s="184"/>
      <c r="AV1640" s="184"/>
      <c r="AW1640" s="184"/>
      <c r="AX1640" s="184"/>
      <c r="AY1640" s="184"/>
      <c r="AZ1640" s="184"/>
      <c r="BA1640" s="184"/>
      <c r="BB1640" s="184"/>
      <c r="BC1640" s="184"/>
      <c r="BD1640" s="184"/>
      <c r="BE1640" s="184"/>
      <c r="BF1640" s="184"/>
      <c r="BG1640" s="184"/>
      <c r="BH1640" s="184"/>
      <c r="BI1640" s="184"/>
      <c r="BJ1640" s="184"/>
      <c r="BK1640" s="184"/>
      <c r="BL1640" s="184"/>
      <c r="BM1640" s="184"/>
      <c r="BN1640" s="184"/>
      <c r="BO1640" s="184"/>
    </row>
    <row r="1641" spans="1:313" s="72" customFormat="1" ht="23.25" customHeight="1" outlineLevel="1">
      <c r="A1641" s="56">
        <f t="shared" si="33"/>
        <v>1611</v>
      </c>
      <c r="B1641" s="78" t="s">
        <v>3932</v>
      </c>
      <c r="C1641" s="78"/>
      <c r="D1641" s="85" t="s">
        <v>3933</v>
      </c>
      <c r="E1641" s="85">
        <v>34701000</v>
      </c>
      <c r="F1641" s="56">
        <v>2000</v>
      </c>
      <c r="G1641" s="56">
        <v>2</v>
      </c>
      <c r="H1641" s="56">
        <v>2</v>
      </c>
      <c r="I1641" s="86">
        <v>800.4</v>
      </c>
      <c r="J1641" s="86">
        <v>737.4</v>
      </c>
      <c r="K1641" s="56"/>
      <c r="L1641" s="56"/>
      <c r="M1641" s="56">
        <v>8</v>
      </c>
      <c r="N1641" s="56">
        <v>12</v>
      </c>
      <c r="O1641" s="56">
        <v>10</v>
      </c>
      <c r="P1641" s="56">
        <v>11</v>
      </c>
      <c r="Q1641" s="56">
        <v>9</v>
      </c>
      <c r="R1641" s="56"/>
      <c r="S1641" s="56">
        <v>8</v>
      </c>
      <c r="T1641" s="56">
        <v>12</v>
      </c>
      <c r="U1641" s="146" t="s">
        <v>493</v>
      </c>
      <c r="V1641" s="69"/>
      <c r="W1641" s="73"/>
      <c r="X1641" s="184"/>
      <c r="Y1641" s="184"/>
      <c r="Z1641" s="184"/>
      <c r="AA1641" s="184"/>
      <c r="AB1641" s="184"/>
      <c r="AC1641" s="184"/>
      <c r="AD1641" s="184"/>
      <c r="AE1641" s="184"/>
      <c r="AF1641" s="184"/>
      <c r="AG1641" s="184"/>
      <c r="AH1641" s="184"/>
      <c r="AI1641" s="184"/>
      <c r="AJ1641" s="184"/>
      <c r="AK1641" s="184"/>
      <c r="AL1641" s="184"/>
      <c r="AM1641" s="184"/>
      <c r="AN1641" s="184"/>
      <c r="AO1641" s="184"/>
      <c r="AP1641" s="184"/>
      <c r="AQ1641" s="184"/>
      <c r="AR1641" s="184"/>
      <c r="AS1641" s="184"/>
      <c r="AT1641" s="184"/>
      <c r="AU1641" s="184"/>
      <c r="AV1641" s="184"/>
      <c r="AW1641" s="184"/>
      <c r="AX1641" s="184"/>
      <c r="AY1641" s="184"/>
      <c r="AZ1641" s="184"/>
      <c r="BA1641" s="184"/>
      <c r="BB1641" s="184"/>
      <c r="BC1641" s="184"/>
      <c r="BD1641" s="184"/>
      <c r="BE1641" s="184"/>
      <c r="BF1641" s="184"/>
      <c r="BG1641" s="184"/>
      <c r="BH1641" s="184"/>
      <c r="BI1641" s="184"/>
      <c r="BJ1641" s="184"/>
      <c r="BK1641" s="184"/>
      <c r="BL1641" s="184"/>
      <c r="BM1641" s="184"/>
      <c r="BN1641" s="184"/>
      <c r="BO1641" s="184"/>
    </row>
    <row r="1642" spans="1:313" s="72" customFormat="1" ht="23.25" customHeight="1" outlineLevel="1">
      <c r="A1642" s="56">
        <f t="shared" si="33"/>
        <v>1612</v>
      </c>
      <c r="B1642" s="78" t="s">
        <v>3934</v>
      </c>
      <c r="C1642" s="78"/>
      <c r="D1642" s="85" t="s">
        <v>3935</v>
      </c>
      <c r="E1642" s="85">
        <v>34701000</v>
      </c>
      <c r="F1642" s="56">
        <v>1977</v>
      </c>
      <c r="G1642" s="56">
        <v>3</v>
      </c>
      <c r="H1642" s="56">
        <v>2</v>
      </c>
      <c r="I1642" s="86">
        <v>1286.2</v>
      </c>
      <c r="J1642" s="86">
        <v>1199.3</v>
      </c>
      <c r="K1642" s="56"/>
      <c r="L1642" s="56">
        <v>11</v>
      </c>
      <c r="M1642" s="56">
        <v>10</v>
      </c>
      <c r="N1642" s="56"/>
      <c r="O1642" s="56">
        <v>8</v>
      </c>
      <c r="P1642" s="56"/>
      <c r="Q1642" s="56"/>
      <c r="R1642" s="56">
        <v>9</v>
      </c>
      <c r="S1642" s="56">
        <v>12</v>
      </c>
      <c r="T1642" s="56"/>
      <c r="U1642" s="146" t="s">
        <v>1238</v>
      </c>
      <c r="V1642" s="69"/>
      <c r="W1642" s="73"/>
      <c r="X1642" s="184"/>
      <c r="Y1642" s="184"/>
      <c r="Z1642" s="184"/>
      <c r="AA1642" s="184"/>
      <c r="AB1642" s="184"/>
      <c r="AC1642" s="184"/>
      <c r="AD1642" s="184"/>
      <c r="AE1642" s="184"/>
      <c r="AF1642" s="184"/>
      <c r="AG1642" s="184"/>
      <c r="AH1642" s="184"/>
      <c r="AI1642" s="184"/>
      <c r="AJ1642" s="184"/>
      <c r="AK1642" s="184"/>
      <c r="AL1642" s="184"/>
      <c r="AM1642" s="184"/>
      <c r="AN1642" s="184"/>
      <c r="AO1642" s="184"/>
      <c r="AP1642" s="184"/>
      <c r="AQ1642" s="184"/>
      <c r="AR1642" s="184"/>
      <c r="AS1642" s="184"/>
      <c r="AT1642" s="184"/>
      <c r="AU1642" s="184"/>
      <c r="AV1642" s="184"/>
      <c r="AW1642" s="184"/>
      <c r="AX1642" s="184"/>
      <c r="AY1642" s="184"/>
      <c r="AZ1642" s="184"/>
      <c r="BA1642" s="184"/>
      <c r="BB1642" s="184"/>
      <c r="BC1642" s="184"/>
      <c r="BD1642" s="184"/>
      <c r="BE1642" s="184"/>
      <c r="BF1642" s="184"/>
      <c r="BG1642" s="184"/>
      <c r="BH1642" s="184"/>
      <c r="BI1642" s="184"/>
      <c r="BJ1642" s="184"/>
      <c r="BK1642" s="184"/>
      <c r="BL1642" s="184"/>
      <c r="BM1642" s="184"/>
      <c r="BN1642" s="184"/>
      <c r="BO1642" s="184"/>
    </row>
    <row r="1643" spans="1:313" s="72" customFormat="1" ht="23.25" customHeight="1" outlineLevel="1">
      <c r="A1643" s="56">
        <f t="shared" si="33"/>
        <v>1613</v>
      </c>
      <c r="B1643" s="78" t="s">
        <v>3936</v>
      </c>
      <c r="C1643" s="78"/>
      <c r="D1643" s="85" t="s">
        <v>3937</v>
      </c>
      <c r="E1643" s="85">
        <v>34701000</v>
      </c>
      <c r="F1643" s="56">
        <v>1979</v>
      </c>
      <c r="G1643" s="56">
        <v>3</v>
      </c>
      <c r="H1643" s="56">
        <v>2</v>
      </c>
      <c r="I1643" s="86">
        <v>1777.8</v>
      </c>
      <c r="J1643" s="86">
        <v>1313</v>
      </c>
      <c r="K1643" s="56"/>
      <c r="L1643" s="56">
        <v>11</v>
      </c>
      <c r="M1643" s="56">
        <v>12</v>
      </c>
      <c r="N1643" s="56">
        <v>10</v>
      </c>
      <c r="O1643" s="56">
        <v>8</v>
      </c>
      <c r="P1643" s="56"/>
      <c r="Q1643" s="56"/>
      <c r="R1643" s="56"/>
      <c r="S1643" s="56">
        <v>9</v>
      </c>
      <c r="T1643" s="56">
        <v>12</v>
      </c>
      <c r="U1643" s="148" t="s">
        <v>13280</v>
      </c>
      <c r="V1643" s="69"/>
      <c r="W1643" s="73"/>
      <c r="X1643" s="184"/>
      <c r="Y1643" s="184"/>
      <c r="Z1643" s="184"/>
      <c r="AA1643" s="184"/>
      <c r="AB1643" s="184"/>
      <c r="AC1643" s="184"/>
      <c r="AD1643" s="184"/>
      <c r="AE1643" s="184"/>
      <c r="AF1643" s="184"/>
      <c r="AG1643" s="184"/>
      <c r="AH1643" s="184"/>
      <c r="AI1643" s="184"/>
      <c r="AJ1643" s="184"/>
      <c r="AK1643" s="184"/>
      <c r="AL1643" s="184"/>
      <c r="AM1643" s="184"/>
      <c r="AN1643" s="184"/>
      <c r="AO1643" s="184"/>
      <c r="AP1643" s="184"/>
      <c r="AQ1643" s="184"/>
      <c r="AR1643" s="184"/>
      <c r="AS1643" s="184"/>
      <c r="AT1643" s="184"/>
      <c r="AU1643" s="184"/>
      <c r="AV1643" s="184"/>
      <c r="AW1643" s="184"/>
      <c r="AX1643" s="184"/>
      <c r="AY1643" s="184"/>
      <c r="AZ1643" s="184"/>
      <c r="BA1643" s="184"/>
      <c r="BB1643" s="184"/>
      <c r="BC1643" s="184"/>
      <c r="BD1643" s="184"/>
      <c r="BE1643" s="184"/>
      <c r="BF1643" s="184"/>
      <c r="BG1643" s="184"/>
      <c r="BH1643" s="184"/>
      <c r="BI1643" s="184"/>
      <c r="BJ1643" s="184"/>
      <c r="BK1643" s="184"/>
      <c r="BL1643" s="184"/>
      <c r="BM1643" s="184"/>
      <c r="BN1643" s="184"/>
      <c r="BO1643" s="184"/>
    </row>
    <row r="1644" spans="1:313" s="72" customFormat="1" ht="23.25" customHeight="1" outlineLevel="1">
      <c r="A1644" s="56">
        <f t="shared" si="33"/>
        <v>1614</v>
      </c>
      <c r="B1644" s="78" t="s">
        <v>3938</v>
      </c>
      <c r="C1644" s="78"/>
      <c r="D1644" s="85" t="s">
        <v>3939</v>
      </c>
      <c r="E1644" s="85">
        <v>34701000</v>
      </c>
      <c r="F1644" s="56">
        <v>1979</v>
      </c>
      <c r="G1644" s="56">
        <v>3</v>
      </c>
      <c r="H1644" s="56">
        <v>2</v>
      </c>
      <c r="I1644" s="86">
        <v>1161.4000000000001</v>
      </c>
      <c r="J1644" s="86">
        <v>1096.9000000000001</v>
      </c>
      <c r="K1644" s="56"/>
      <c r="L1644" s="56">
        <v>11</v>
      </c>
      <c r="M1644" s="56">
        <v>12</v>
      </c>
      <c r="N1644" s="56">
        <v>10</v>
      </c>
      <c r="O1644" s="56"/>
      <c r="P1644" s="56">
        <v>8</v>
      </c>
      <c r="Q1644" s="56"/>
      <c r="R1644" s="56"/>
      <c r="S1644" s="56">
        <v>9</v>
      </c>
      <c r="T1644" s="56">
        <v>12</v>
      </c>
      <c r="U1644" s="146" t="s">
        <v>297</v>
      </c>
      <c r="V1644" s="69"/>
      <c r="W1644" s="73"/>
      <c r="X1644" s="184"/>
      <c r="Y1644" s="184"/>
      <c r="Z1644" s="184"/>
      <c r="AA1644" s="184"/>
      <c r="AB1644" s="184"/>
      <c r="AC1644" s="184"/>
      <c r="AD1644" s="184"/>
      <c r="AE1644" s="184"/>
      <c r="AF1644" s="184"/>
      <c r="AG1644" s="184"/>
      <c r="AH1644" s="184"/>
      <c r="AI1644" s="184"/>
      <c r="AJ1644" s="184"/>
      <c r="AK1644" s="184"/>
      <c r="AL1644" s="184"/>
      <c r="AM1644" s="184"/>
      <c r="AN1644" s="184"/>
      <c r="AO1644" s="184"/>
      <c r="AP1644" s="184"/>
      <c r="AQ1644" s="184"/>
      <c r="AR1644" s="184"/>
      <c r="AS1644" s="184"/>
      <c r="AT1644" s="184"/>
      <c r="AU1644" s="184"/>
      <c r="AV1644" s="184"/>
      <c r="AW1644" s="184"/>
      <c r="AX1644" s="184"/>
      <c r="AY1644" s="184"/>
      <c r="AZ1644" s="184"/>
      <c r="BA1644" s="184"/>
      <c r="BB1644" s="184"/>
      <c r="BC1644" s="184"/>
      <c r="BD1644" s="184"/>
      <c r="BE1644" s="184"/>
      <c r="BF1644" s="184"/>
      <c r="BG1644" s="184"/>
      <c r="BH1644" s="184"/>
      <c r="BI1644" s="184"/>
      <c r="BJ1644" s="184"/>
      <c r="BK1644" s="184"/>
      <c r="BL1644" s="184"/>
      <c r="BM1644" s="184"/>
      <c r="BN1644" s="184"/>
      <c r="BO1644" s="184"/>
    </row>
    <row r="1645" spans="1:313" s="72" customFormat="1" ht="23.25" customHeight="1" outlineLevel="1">
      <c r="A1645" s="56">
        <f t="shared" si="33"/>
        <v>1615</v>
      </c>
      <c r="B1645" s="78" t="s">
        <v>3940</v>
      </c>
      <c r="C1645" s="78"/>
      <c r="D1645" s="85" t="s">
        <v>3941</v>
      </c>
      <c r="E1645" s="85">
        <v>34701000</v>
      </c>
      <c r="F1645" s="56">
        <v>1975</v>
      </c>
      <c r="G1645" s="56">
        <v>3</v>
      </c>
      <c r="H1645" s="56">
        <v>2</v>
      </c>
      <c r="I1645" s="86">
        <v>1248.3</v>
      </c>
      <c r="J1645" s="86">
        <v>1163.0999999999999</v>
      </c>
      <c r="K1645" s="56"/>
      <c r="L1645" s="56">
        <v>11</v>
      </c>
      <c r="M1645" s="56">
        <v>10</v>
      </c>
      <c r="N1645" s="56">
        <v>12</v>
      </c>
      <c r="O1645" s="56"/>
      <c r="P1645" s="56">
        <v>9</v>
      </c>
      <c r="Q1645" s="56"/>
      <c r="R1645" s="56"/>
      <c r="S1645" s="56">
        <v>8</v>
      </c>
      <c r="T1645" s="56">
        <v>12</v>
      </c>
      <c r="U1645" s="146" t="s">
        <v>1238</v>
      </c>
      <c r="V1645" s="69"/>
      <c r="W1645" s="73"/>
      <c r="X1645" s="184"/>
      <c r="Y1645" s="184"/>
      <c r="Z1645" s="184"/>
      <c r="AA1645" s="184"/>
      <c r="AB1645" s="184"/>
      <c r="AC1645" s="184"/>
      <c r="AD1645" s="184"/>
      <c r="AE1645" s="184"/>
      <c r="AF1645" s="184"/>
      <c r="AG1645" s="184"/>
      <c r="AH1645" s="184"/>
      <c r="AI1645" s="184"/>
      <c r="AJ1645" s="184"/>
      <c r="AK1645" s="184"/>
      <c r="AL1645" s="184"/>
      <c r="AM1645" s="184"/>
      <c r="AN1645" s="184"/>
      <c r="AO1645" s="184"/>
      <c r="AP1645" s="184"/>
      <c r="AQ1645" s="184"/>
      <c r="AR1645" s="184"/>
      <c r="AS1645" s="184"/>
      <c r="AT1645" s="184"/>
      <c r="AU1645" s="184"/>
      <c r="AV1645" s="184"/>
      <c r="AW1645" s="184"/>
      <c r="AX1645" s="184"/>
      <c r="AY1645" s="184"/>
      <c r="AZ1645" s="184"/>
      <c r="BA1645" s="184"/>
      <c r="BB1645" s="184"/>
      <c r="BC1645" s="184"/>
      <c r="BD1645" s="184"/>
      <c r="BE1645" s="184"/>
      <c r="BF1645" s="184"/>
      <c r="BG1645" s="184"/>
      <c r="BH1645" s="184"/>
      <c r="BI1645" s="184"/>
      <c r="BJ1645" s="184"/>
      <c r="BK1645" s="184"/>
      <c r="BL1645" s="184"/>
      <c r="BM1645" s="184"/>
      <c r="BN1645" s="184"/>
      <c r="BO1645" s="184"/>
    </row>
    <row r="1646" spans="1:313" s="72" customFormat="1" ht="23.25" customHeight="1" outlineLevel="1">
      <c r="A1646" s="56">
        <f t="shared" si="33"/>
        <v>1616</v>
      </c>
      <c r="B1646" s="78" t="s">
        <v>3942</v>
      </c>
      <c r="C1646" s="78"/>
      <c r="D1646" s="85" t="s">
        <v>3943</v>
      </c>
      <c r="E1646" s="85">
        <v>34701000</v>
      </c>
      <c r="F1646" s="56">
        <v>1975</v>
      </c>
      <c r="G1646" s="56">
        <v>3</v>
      </c>
      <c r="H1646" s="56">
        <v>2</v>
      </c>
      <c r="I1646" s="86">
        <v>1296.4000000000001</v>
      </c>
      <c r="J1646" s="86">
        <v>1208.9000000000001</v>
      </c>
      <c r="K1646" s="56"/>
      <c r="L1646" s="56">
        <v>11</v>
      </c>
      <c r="M1646" s="56">
        <v>12</v>
      </c>
      <c r="N1646" s="56">
        <v>8</v>
      </c>
      <c r="O1646" s="56">
        <v>10</v>
      </c>
      <c r="P1646" s="56"/>
      <c r="Q1646" s="56"/>
      <c r="R1646" s="56">
        <v>9</v>
      </c>
      <c r="S1646" s="56">
        <v>12</v>
      </c>
      <c r="T1646" s="56"/>
      <c r="U1646" s="146" t="s">
        <v>3944</v>
      </c>
      <c r="V1646" s="69"/>
      <c r="W1646" s="73"/>
      <c r="X1646" s="184"/>
      <c r="Y1646" s="184"/>
      <c r="Z1646" s="184"/>
      <c r="AA1646" s="184"/>
      <c r="AB1646" s="184"/>
      <c r="AC1646" s="184"/>
      <c r="AD1646" s="184"/>
      <c r="AE1646" s="184"/>
      <c r="AF1646" s="184"/>
      <c r="AG1646" s="184"/>
      <c r="AH1646" s="184"/>
      <c r="AI1646" s="184"/>
      <c r="AJ1646" s="184"/>
      <c r="AK1646" s="184"/>
      <c r="AL1646" s="184"/>
      <c r="AM1646" s="184"/>
      <c r="AN1646" s="184"/>
      <c r="AO1646" s="184"/>
      <c r="AP1646" s="184"/>
      <c r="AQ1646" s="184"/>
      <c r="AR1646" s="184"/>
      <c r="AS1646" s="184"/>
      <c r="AT1646" s="184"/>
      <c r="AU1646" s="184"/>
      <c r="AV1646" s="184"/>
      <c r="AW1646" s="184"/>
      <c r="AX1646" s="184"/>
      <c r="AY1646" s="184"/>
      <c r="AZ1646" s="184"/>
      <c r="BA1646" s="184"/>
      <c r="BB1646" s="184"/>
      <c r="BC1646" s="184"/>
      <c r="BD1646" s="184"/>
      <c r="BE1646" s="184"/>
      <c r="BF1646" s="184"/>
      <c r="BG1646" s="184"/>
      <c r="BH1646" s="184"/>
      <c r="BI1646" s="184"/>
      <c r="BJ1646" s="184"/>
      <c r="BK1646" s="184"/>
      <c r="BL1646" s="184"/>
      <c r="BM1646" s="184"/>
      <c r="BN1646" s="184"/>
      <c r="BO1646" s="184"/>
    </row>
    <row r="1647" spans="1:313" s="72" customFormat="1" ht="23.25" customHeight="1" outlineLevel="1">
      <c r="A1647" s="56">
        <f t="shared" si="33"/>
        <v>1617</v>
      </c>
      <c r="B1647" s="78" t="s">
        <v>3945</v>
      </c>
      <c r="C1647" s="78"/>
      <c r="D1647" s="85" t="s">
        <v>3946</v>
      </c>
      <c r="E1647" s="85">
        <v>34701000</v>
      </c>
      <c r="F1647" s="56">
        <v>1974</v>
      </c>
      <c r="G1647" s="56">
        <v>3</v>
      </c>
      <c r="H1647" s="56">
        <v>2</v>
      </c>
      <c r="I1647" s="86">
        <v>1324.8</v>
      </c>
      <c r="J1647" s="86">
        <v>1216.5999999999999</v>
      </c>
      <c r="K1647" s="56"/>
      <c r="L1647" s="56">
        <v>11</v>
      </c>
      <c r="M1647" s="56">
        <v>12</v>
      </c>
      <c r="N1647" s="56">
        <v>10</v>
      </c>
      <c r="O1647" s="56">
        <v>8</v>
      </c>
      <c r="P1647" s="56"/>
      <c r="Q1647" s="56">
        <v>9</v>
      </c>
      <c r="R1647" s="56"/>
      <c r="S1647" s="56">
        <v>12</v>
      </c>
      <c r="T1647" s="56"/>
      <c r="U1647" s="146" t="s">
        <v>297</v>
      </c>
      <c r="V1647" s="69"/>
      <c r="W1647" s="73"/>
      <c r="X1647" s="184"/>
      <c r="Y1647" s="184"/>
      <c r="Z1647" s="184"/>
      <c r="AA1647" s="184"/>
      <c r="AB1647" s="184"/>
      <c r="AC1647" s="184"/>
      <c r="AD1647" s="184"/>
      <c r="AE1647" s="184"/>
      <c r="AF1647" s="184"/>
      <c r="AG1647" s="184"/>
      <c r="AH1647" s="184"/>
      <c r="AI1647" s="184"/>
      <c r="AJ1647" s="184"/>
      <c r="AK1647" s="184"/>
      <c r="AL1647" s="184"/>
      <c r="AM1647" s="184"/>
      <c r="AN1647" s="184"/>
      <c r="AO1647" s="184"/>
      <c r="AP1647" s="184"/>
      <c r="AQ1647" s="184"/>
      <c r="AR1647" s="184"/>
      <c r="AS1647" s="184"/>
      <c r="AT1647" s="184"/>
      <c r="AU1647" s="184"/>
      <c r="AV1647" s="184"/>
      <c r="AW1647" s="184"/>
      <c r="AX1647" s="184"/>
      <c r="AY1647" s="184"/>
      <c r="AZ1647" s="184"/>
      <c r="BA1647" s="184"/>
      <c r="BB1647" s="184"/>
      <c r="BC1647" s="184"/>
      <c r="BD1647" s="184"/>
      <c r="BE1647" s="184"/>
      <c r="BF1647" s="184"/>
      <c r="BG1647" s="184"/>
      <c r="BH1647" s="184"/>
      <c r="BI1647" s="184"/>
      <c r="BJ1647" s="184"/>
      <c r="BK1647" s="184"/>
      <c r="BL1647" s="184"/>
      <c r="BM1647" s="184"/>
      <c r="BN1647" s="184"/>
      <c r="BO1647" s="184"/>
    </row>
    <row r="1648" spans="1:313" s="72" customFormat="1" ht="23.25" customHeight="1" outlineLevel="1">
      <c r="A1648" s="56">
        <f t="shared" si="33"/>
        <v>1618</v>
      </c>
      <c r="B1648" s="78" t="s">
        <v>3947</v>
      </c>
      <c r="C1648" s="78"/>
      <c r="D1648" s="85" t="s">
        <v>3948</v>
      </c>
      <c r="E1648" s="85">
        <v>34701000</v>
      </c>
      <c r="F1648" s="56">
        <v>1977</v>
      </c>
      <c r="G1648" s="56">
        <v>3</v>
      </c>
      <c r="H1648" s="56">
        <v>2</v>
      </c>
      <c r="I1648" s="86">
        <v>1349.2</v>
      </c>
      <c r="J1648" s="86">
        <v>1250.4000000000001</v>
      </c>
      <c r="K1648" s="56"/>
      <c r="L1648" s="56">
        <v>11</v>
      </c>
      <c r="M1648" s="56">
        <v>12</v>
      </c>
      <c r="N1648" s="56">
        <v>10</v>
      </c>
      <c r="O1648" s="56">
        <v>8</v>
      </c>
      <c r="P1648" s="56"/>
      <c r="Q1648" s="56"/>
      <c r="R1648" s="56">
        <v>9</v>
      </c>
      <c r="S1648" s="56">
        <v>12</v>
      </c>
      <c r="T1648" s="56"/>
      <c r="U1648" s="146" t="s">
        <v>297</v>
      </c>
      <c r="V1648" s="69"/>
      <c r="W1648" s="73"/>
      <c r="X1648" s="184"/>
      <c r="Y1648" s="184"/>
      <c r="Z1648" s="184"/>
      <c r="AA1648" s="184"/>
      <c r="AB1648" s="184"/>
      <c r="AC1648" s="184"/>
      <c r="AD1648" s="184"/>
      <c r="AE1648" s="184"/>
      <c r="AF1648" s="184"/>
      <c r="AG1648" s="184"/>
      <c r="AH1648" s="184"/>
      <c r="AI1648" s="184"/>
      <c r="AJ1648" s="184"/>
      <c r="AK1648" s="184"/>
      <c r="AL1648" s="184"/>
      <c r="AM1648" s="184"/>
      <c r="AN1648" s="184"/>
      <c r="AO1648" s="184"/>
      <c r="AP1648" s="184"/>
      <c r="AQ1648" s="184"/>
      <c r="AR1648" s="184"/>
      <c r="AS1648" s="184"/>
      <c r="AT1648" s="184"/>
      <c r="AU1648" s="184"/>
      <c r="AV1648" s="184"/>
      <c r="AW1648" s="184"/>
      <c r="AX1648" s="184"/>
      <c r="AY1648" s="184"/>
      <c r="AZ1648" s="184"/>
      <c r="BA1648" s="184"/>
      <c r="BB1648" s="184"/>
      <c r="BC1648" s="184"/>
      <c r="BD1648" s="184"/>
      <c r="BE1648" s="184"/>
      <c r="BF1648" s="184"/>
      <c r="BG1648" s="184"/>
      <c r="BH1648" s="184"/>
      <c r="BI1648" s="184"/>
      <c r="BJ1648" s="184"/>
      <c r="BK1648" s="184"/>
      <c r="BL1648" s="184"/>
      <c r="BM1648" s="184"/>
      <c r="BN1648" s="184"/>
      <c r="BO1648" s="184"/>
    </row>
    <row r="1649" spans="1:67" s="72" customFormat="1" ht="23.25" customHeight="1" outlineLevel="1">
      <c r="A1649" s="56">
        <f t="shared" si="33"/>
        <v>1619</v>
      </c>
      <c r="B1649" s="78" t="s">
        <v>3949</v>
      </c>
      <c r="C1649" s="78"/>
      <c r="D1649" s="85" t="s">
        <v>3950</v>
      </c>
      <c r="E1649" s="85">
        <v>34701000</v>
      </c>
      <c r="F1649" s="56">
        <v>1960</v>
      </c>
      <c r="G1649" s="56">
        <v>2</v>
      </c>
      <c r="H1649" s="56">
        <v>2</v>
      </c>
      <c r="I1649" s="86">
        <v>617.1</v>
      </c>
      <c r="J1649" s="86">
        <v>571.79999999999995</v>
      </c>
      <c r="K1649" s="56"/>
      <c r="L1649" s="56"/>
      <c r="M1649" s="56">
        <v>12</v>
      </c>
      <c r="N1649" s="56">
        <v>10</v>
      </c>
      <c r="O1649" s="56" t="s">
        <v>12154</v>
      </c>
      <c r="P1649" s="56"/>
      <c r="Q1649" s="56"/>
      <c r="R1649" s="56"/>
      <c r="S1649" s="56">
        <v>8</v>
      </c>
      <c r="T1649" s="56" t="s">
        <v>1776</v>
      </c>
      <c r="U1649" s="148" t="s">
        <v>13281</v>
      </c>
      <c r="V1649" s="69"/>
      <c r="W1649" s="73"/>
      <c r="X1649" s="184"/>
      <c r="Y1649" s="184"/>
      <c r="Z1649" s="184"/>
      <c r="AA1649" s="184"/>
      <c r="AB1649" s="184"/>
      <c r="AC1649" s="184"/>
      <c r="AD1649" s="184"/>
      <c r="AE1649" s="184"/>
      <c r="AF1649" s="184"/>
      <c r="AG1649" s="184"/>
      <c r="AH1649" s="184"/>
      <c r="AI1649" s="184"/>
      <c r="AJ1649" s="184"/>
      <c r="AK1649" s="184"/>
      <c r="AL1649" s="184"/>
      <c r="AM1649" s="184"/>
      <c r="AN1649" s="184"/>
      <c r="AO1649" s="184"/>
      <c r="AP1649" s="184"/>
      <c r="AQ1649" s="184"/>
      <c r="AR1649" s="184"/>
      <c r="AS1649" s="184"/>
      <c r="AT1649" s="184"/>
      <c r="AU1649" s="184"/>
      <c r="AV1649" s="184"/>
      <c r="AW1649" s="184"/>
      <c r="AX1649" s="184"/>
      <c r="AY1649" s="184"/>
      <c r="AZ1649" s="184"/>
      <c r="BA1649" s="184"/>
      <c r="BB1649" s="184"/>
      <c r="BC1649" s="184"/>
      <c r="BD1649" s="184"/>
      <c r="BE1649" s="184"/>
      <c r="BF1649" s="184"/>
      <c r="BG1649" s="184"/>
      <c r="BH1649" s="184"/>
      <c r="BI1649" s="184"/>
      <c r="BJ1649" s="184"/>
      <c r="BK1649" s="184"/>
      <c r="BL1649" s="184"/>
      <c r="BM1649" s="184"/>
      <c r="BN1649" s="184"/>
      <c r="BO1649" s="184"/>
    </row>
    <row r="1650" spans="1:67" s="72" customFormat="1" ht="23.25" customHeight="1" outlineLevel="1">
      <c r="A1650" s="56">
        <f t="shared" si="33"/>
        <v>1620</v>
      </c>
      <c r="B1650" s="78" t="s">
        <v>3951</v>
      </c>
      <c r="C1650" s="78"/>
      <c r="D1650" s="85" t="s">
        <v>3952</v>
      </c>
      <c r="E1650" s="85">
        <v>34701000</v>
      </c>
      <c r="F1650" s="56">
        <v>1960</v>
      </c>
      <c r="G1650" s="56">
        <v>2</v>
      </c>
      <c r="H1650" s="56">
        <v>1</v>
      </c>
      <c r="I1650" s="86">
        <v>348.8</v>
      </c>
      <c r="J1650" s="86">
        <v>311</v>
      </c>
      <c r="K1650" s="56"/>
      <c r="L1650" s="56"/>
      <c r="M1650" s="56">
        <v>8</v>
      </c>
      <c r="N1650" s="56">
        <v>10</v>
      </c>
      <c r="O1650" s="56">
        <v>9</v>
      </c>
      <c r="P1650" s="56"/>
      <c r="Q1650" s="56"/>
      <c r="R1650" s="56"/>
      <c r="S1650" s="56">
        <v>8</v>
      </c>
      <c r="T1650" s="56" t="s">
        <v>1776</v>
      </c>
      <c r="U1650" s="146" t="s">
        <v>3953</v>
      </c>
      <c r="V1650" s="69"/>
      <c r="W1650" s="73"/>
      <c r="X1650" s="184"/>
      <c r="Y1650" s="184"/>
      <c r="Z1650" s="184"/>
      <c r="AA1650" s="184"/>
      <c r="AB1650" s="184"/>
      <c r="AC1650" s="184"/>
      <c r="AD1650" s="184"/>
      <c r="AE1650" s="184"/>
      <c r="AF1650" s="184"/>
      <c r="AG1650" s="184"/>
      <c r="AH1650" s="184"/>
      <c r="AI1650" s="184"/>
      <c r="AJ1650" s="184"/>
      <c r="AK1650" s="184"/>
      <c r="AL1650" s="184"/>
      <c r="AM1650" s="184"/>
      <c r="AN1650" s="184"/>
      <c r="AO1650" s="184"/>
      <c r="AP1650" s="184"/>
      <c r="AQ1650" s="184"/>
      <c r="AR1650" s="184"/>
      <c r="AS1650" s="184"/>
      <c r="AT1650" s="184"/>
      <c r="AU1650" s="184"/>
      <c r="AV1650" s="184"/>
      <c r="AW1650" s="184"/>
      <c r="AX1650" s="184"/>
      <c r="AY1650" s="184"/>
      <c r="AZ1650" s="184"/>
      <c r="BA1650" s="184"/>
      <c r="BB1650" s="184"/>
      <c r="BC1650" s="184"/>
      <c r="BD1650" s="184"/>
      <c r="BE1650" s="184"/>
      <c r="BF1650" s="184"/>
      <c r="BG1650" s="184"/>
      <c r="BH1650" s="184"/>
      <c r="BI1650" s="184"/>
      <c r="BJ1650" s="184"/>
      <c r="BK1650" s="184"/>
      <c r="BL1650" s="184"/>
      <c r="BM1650" s="184"/>
      <c r="BN1650" s="184"/>
      <c r="BO1650" s="184"/>
    </row>
    <row r="1651" spans="1:67" s="72" customFormat="1" ht="23.25" customHeight="1" outlineLevel="1">
      <c r="A1651" s="56">
        <f t="shared" si="33"/>
        <v>1621</v>
      </c>
      <c r="B1651" s="78" t="s">
        <v>3954</v>
      </c>
      <c r="C1651" s="78"/>
      <c r="D1651" s="85" t="s">
        <v>3955</v>
      </c>
      <c r="E1651" s="85">
        <v>34701000</v>
      </c>
      <c r="F1651" s="56">
        <v>1980</v>
      </c>
      <c r="G1651" s="56">
        <v>5</v>
      </c>
      <c r="H1651" s="56">
        <v>6</v>
      </c>
      <c r="I1651" s="86">
        <v>6066.4</v>
      </c>
      <c r="J1651" s="86">
        <v>4914.6000000000004</v>
      </c>
      <c r="K1651" s="56"/>
      <c r="L1651" s="56" t="s">
        <v>3956</v>
      </c>
      <c r="M1651" s="56">
        <v>10</v>
      </c>
      <c r="N1651" s="56"/>
      <c r="O1651" s="56">
        <v>11</v>
      </c>
      <c r="P1651" s="56"/>
      <c r="Q1651" s="56"/>
      <c r="R1651" s="56"/>
      <c r="S1651" s="56">
        <v>8</v>
      </c>
      <c r="T1651" s="56">
        <v>12</v>
      </c>
      <c r="U1651" s="146" t="s">
        <v>3957</v>
      </c>
      <c r="V1651" s="69"/>
      <c r="W1651" s="73"/>
      <c r="X1651" s="184"/>
      <c r="Y1651" s="184"/>
      <c r="Z1651" s="184"/>
      <c r="AA1651" s="184"/>
      <c r="AB1651" s="184"/>
      <c r="AC1651" s="184"/>
      <c r="AD1651" s="184"/>
      <c r="AE1651" s="184"/>
      <c r="AF1651" s="184"/>
      <c r="AG1651" s="184"/>
      <c r="AH1651" s="184"/>
      <c r="AI1651" s="184"/>
      <c r="AJ1651" s="184"/>
      <c r="AK1651" s="184"/>
      <c r="AL1651" s="184"/>
      <c r="AM1651" s="184"/>
      <c r="AN1651" s="184"/>
      <c r="AO1651" s="184"/>
      <c r="AP1651" s="184"/>
      <c r="AQ1651" s="184"/>
      <c r="AR1651" s="184"/>
      <c r="AS1651" s="184"/>
      <c r="AT1651" s="184"/>
      <c r="AU1651" s="184"/>
      <c r="AV1651" s="184"/>
      <c r="AW1651" s="184"/>
      <c r="AX1651" s="184"/>
      <c r="AY1651" s="184"/>
      <c r="AZ1651" s="184"/>
      <c r="BA1651" s="184"/>
      <c r="BB1651" s="184"/>
      <c r="BC1651" s="184"/>
      <c r="BD1651" s="184"/>
      <c r="BE1651" s="184"/>
      <c r="BF1651" s="184"/>
      <c r="BG1651" s="184"/>
      <c r="BH1651" s="184"/>
      <c r="BI1651" s="184"/>
      <c r="BJ1651" s="184"/>
      <c r="BK1651" s="184"/>
      <c r="BL1651" s="184"/>
      <c r="BM1651" s="184"/>
      <c r="BN1651" s="184"/>
      <c r="BO1651" s="184"/>
    </row>
    <row r="1652" spans="1:67" s="72" customFormat="1" ht="23.25" customHeight="1" outlineLevel="1">
      <c r="A1652" s="56">
        <f t="shared" si="33"/>
        <v>1622</v>
      </c>
      <c r="B1652" s="78" t="s">
        <v>3958</v>
      </c>
      <c r="C1652" s="78"/>
      <c r="D1652" s="85" t="s">
        <v>3959</v>
      </c>
      <c r="E1652" s="85">
        <v>34701000</v>
      </c>
      <c r="F1652" s="56">
        <v>1969</v>
      </c>
      <c r="G1652" s="56">
        <v>2</v>
      </c>
      <c r="H1652" s="56">
        <v>2</v>
      </c>
      <c r="I1652" s="86">
        <v>568.20000000000005</v>
      </c>
      <c r="J1652" s="86">
        <v>517.70000000000005</v>
      </c>
      <c r="K1652" s="56"/>
      <c r="L1652" s="56">
        <v>11</v>
      </c>
      <c r="M1652" s="56">
        <v>12</v>
      </c>
      <c r="N1652" s="56">
        <v>8</v>
      </c>
      <c r="O1652" s="56">
        <v>9</v>
      </c>
      <c r="P1652" s="56"/>
      <c r="Q1652" s="56">
        <v>10</v>
      </c>
      <c r="R1652" s="56"/>
      <c r="S1652" s="56">
        <v>12</v>
      </c>
      <c r="T1652" s="56">
        <v>8</v>
      </c>
      <c r="U1652" s="146" t="s">
        <v>297</v>
      </c>
      <c r="V1652" s="69"/>
      <c r="W1652" s="73"/>
      <c r="X1652" s="184"/>
      <c r="Y1652" s="184"/>
      <c r="Z1652" s="184"/>
      <c r="AA1652" s="184"/>
      <c r="AB1652" s="184"/>
      <c r="AC1652" s="184"/>
      <c r="AD1652" s="184"/>
      <c r="AE1652" s="184"/>
      <c r="AF1652" s="184"/>
      <c r="AG1652" s="184"/>
      <c r="AH1652" s="184"/>
      <c r="AI1652" s="184"/>
      <c r="AJ1652" s="184"/>
      <c r="AK1652" s="184"/>
      <c r="AL1652" s="184"/>
      <c r="AM1652" s="184"/>
      <c r="AN1652" s="184"/>
      <c r="AO1652" s="184"/>
      <c r="AP1652" s="184"/>
      <c r="AQ1652" s="184"/>
      <c r="AR1652" s="184"/>
      <c r="AS1652" s="184"/>
      <c r="AT1652" s="184"/>
      <c r="AU1652" s="184"/>
      <c r="AV1652" s="184"/>
      <c r="AW1652" s="184"/>
      <c r="AX1652" s="184"/>
      <c r="AY1652" s="184"/>
      <c r="AZ1652" s="184"/>
      <c r="BA1652" s="184"/>
      <c r="BB1652" s="184"/>
      <c r="BC1652" s="184"/>
      <c r="BD1652" s="184"/>
      <c r="BE1652" s="184"/>
      <c r="BF1652" s="184"/>
      <c r="BG1652" s="184"/>
      <c r="BH1652" s="184"/>
      <c r="BI1652" s="184"/>
      <c r="BJ1652" s="184"/>
      <c r="BK1652" s="184"/>
      <c r="BL1652" s="184"/>
      <c r="BM1652" s="184"/>
      <c r="BN1652" s="184"/>
      <c r="BO1652" s="184"/>
    </row>
    <row r="1653" spans="1:67" s="72" customFormat="1" ht="23.25" customHeight="1" outlineLevel="1">
      <c r="A1653" s="56">
        <f t="shared" si="33"/>
        <v>1623</v>
      </c>
      <c r="B1653" s="78" t="s">
        <v>3960</v>
      </c>
      <c r="C1653" s="78"/>
      <c r="D1653" s="85" t="s">
        <v>3961</v>
      </c>
      <c r="E1653" s="85">
        <v>34701000</v>
      </c>
      <c r="F1653" s="56">
        <v>1955</v>
      </c>
      <c r="G1653" s="56">
        <v>2</v>
      </c>
      <c r="H1653" s="56">
        <v>2</v>
      </c>
      <c r="I1653" s="86">
        <v>736.5</v>
      </c>
      <c r="J1653" s="86">
        <v>657.7</v>
      </c>
      <c r="K1653" s="56"/>
      <c r="L1653" s="56">
        <v>8</v>
      </c>
      <c r="M1653" s="56">
        <v>12</v>
      </c>
      <c r="N1653" s="56"/>
      <c r="O1653" s="56">
        <v>10</v>
      </c>
      <c r="P1653" s="56"/>
      <c r="Q1653" s="56"/>
      <c r="R1653" s="56">
        <v>11</v>
      </c>
      <c r="S1653" s="56">
        <v>12</v>
      </c>
      <c r="T1653" s="56"/>
      <c r="U1653" s="146" t="s">
        <v>343</v>
      </c>
      <c r="V1653" s="69"/>
      <c r="W1653" s="73"/>
      <c r="X1653" s="184"/>
      <c r="Y1653" s="184"/>
      <c r="Z1653" s="184"/>
      <c r="AA1653" s="184"/>
      <c r="AB1653" s="184"/>
      <c r="AC1653" s="184"/>
      <c r="AD1653" s="184"/>
      <c r="AE1653" s="184"/>
      <c r="AF1653" s="184"/>
      <c r="AG1653" s="184"/>
      <c r="AH1653" s="184"/>
      <c r="AI1653" s="184"/>
      <c r="AJ1653" s="184"/>
      <c r="AK1653" s="184"/>
      <c r="AL1653" s="184"/>
      <c r="AM1653" s="184"/>
      <c r="AN1653" s="184"/>
      <c r="AO1653" s="184"/>
      <c r="AP1653" s="184"/>
      <c r="AQ1653" s="184"/>
      <c r="AR1653" s="184"/>
      <c r="AS1653" s="184"/>
      <c r="AT1653" s="184"/>
      <c r="AU1653" s="184"/>
      <c r="AV1653" s="184"/>
      <c r="AW1653" s="184"/>
      <c r="AX1653" s="184"/>
      <c r="AY1653" s="184"/>
      <c r="AZ1653" s="184"/>
      <c r="BA1653" s="184"/>
      <c r="BB1653" s="184"/>
      <c r="BC1653" s="184"/>
      <c r="BD1653" s="184"/>
      <c r="BE1653" s="184"/>
      <c r="BF1653" s="184"/>
      <c r="BG1653" s="184"/>
      <c r="BH1653" s="184"/>
      <c r="BI1653" s="184"/>
      <c r="BJ1653" s="184"/>
      <c r="BK1653" s="184"/>
      <c r="BL1653" s="184"/>
      <c r="BM1653" s="184"/>
      <c r="BN1653" s="184"/>
      <c r="BO1653" s="184"/>
    </row>
    <row r="1654" spans="1:67" s="72" customFormat="1" ht="23.25" customHeight="1" outlineLevel="1">
      <c r="A1654" s="56">
        <f t="shared" si="33"/>
        <v>1624</v>
      </c>
      <c r="B1654" s="78" t="s">
        <v>11881</v>
      </c>
      <c r="C1654" s="78"/>
      <c r="D1654" s="85" t="s">
        <v>11882</v>
      </c>
      <c r="E1654" s="85">
        <v>34701000</v>
      </c>
      <c r="F1654" s="56">
        <v>2023</v>
      </c>
      <c r="G1654" s="56">
        <v>5</v>
      </c>
      <c r="H1654" s="56">
        <v>2</v>
      </c>
      <c r="I1654" s="86">
        <v>3219.1</v>
      </c>
      <c r="J1654" s="86">
        <v>1983.4</v>
      </c>
      <c r="K1654" s="56"/>
      <c r="L1654" s="56"/>
      <c r="M1654" s="56"/>
      <c r="N1654" s="56"/>
      <c r="O1654" s="56">
        <v>10</v>
      </c>
      <c r="P1654" s="56"/>
      <c r="Q1654" s="56"/>
      <c r="R1654" s="56"/>
      <c r="S1654" s="56"/>
      <c r="T1654" s="56">
        <v>12</v>
      </c>
      <c r="U1654" s="149" t="s">
        <v>12158</v>
      </c>
      <c r="V1654" s="69"/>
      <c r="W1654" s="73"/>
      <c r="X1654" s="184"/>
      <c r="Y1654" s="184"/>
      <c r="Z1654" s="184"/>
      <c r="AA1654" s="184"/>
      <c r="AB1654" s="184"/>
      <c r="AC1654" s="184"/>
      <c r="AD1654" s="184"/>
      <c r="AE1654" s="184"/>
      <c r="AF1654" s="184"/>
      <c r="AG1654" s="184"/>
      <c r="AH1654" s="184"/>
      <c r="AI1654" s="184"/>
      <c r="AJ1654" s="184"/>
      <c r="AK1654" s="184"/>
      <c r="AL1654" s="184"/>
      <c r="AM1654" s="184"/>
      <c r="AN1654" s="184"/>
      <c r="AO1654" s="184"/>
      <c r="AP1654" s="184"/>
      <c r="AQ1654" s="184"/>
      <c r="AR1654" s="184"/>
      <c r="AS1654" s="184"/>
      <c r="AT1654" s="184"/>
      <c r="AU1654" s="184"/>
      <c r="AV1654" s="184"/>
      <c r="AW1654" s="184"/>
      <c r="AX1654" s="184"/>
      <c r="AY1654" s="184"/>
      <c r="AZ1654" s="184"/>
      <c r="BA1654" s="184"/>
      <c r="BB1654" s="184"/>
      <c r="BC1654" s="184"/>
      <c r="BD1654" s="184"/>
      <c r="BE1654" s="184"/>
      <c r="BF1654" s="184"/>
      <c r="BG1654" s="184"/>
      <c r="BH1654" s="184"/>
      <c r="BI1654" s="184"/>
      <c r="BJ1654" s="184"/>
      <c r="BK1654" s="184"/>
      <c r="BL1654" s="184"/>
      <c r="BM1654" s="184"/>
      <c r="BN1654" s="184"/>
      <c r="BO1654" s="184"/>
    </row>
    <row r="1655" spans="1:67" s="72" customFormat="1" ht="23.25" customHeight="1" outlineLevel="1">
      <c r="A1655" s="56">
        <f>A1654+1</f>
        <v>1625</v>
      </c>
      <c r="B1655" s="78" t="s">
        <v>3962</v>
      </c>
      <c r="C1655" s="78"/>
      <c r="D1655" s="85" t="s">
        <v>3963</v>
      </c>
      <c r="E1655" s="85">
        <v>34701000</v>
      </c>
      <c r="F1655" s="56">
        <v>1999</v>
      </c>
      <c r="G1655" s="56">
        <v>4</v>
      </c>
      <c r="H1655" s="56">
        <v>2</v>
      </c>
      <c r="I1655" s="86">
        <v>1104.7</v>
      </c>
      <c r="J1655" s="86">
        <v>892.9</v>
      </c>
      <c r="K1655" s="56"/>
      <c r="L1655" s="56"/>
      <c r="M1655" s="56"/>
      <c r="N1655" s="56">
        <v>8</v>
      </c>
      <c r="O1655" s="56">
        <v>10</v>
      </c>
      <c r="P1655" s="56">
        <v>9</v>
      </c>
      <c r="Q1655" s="56"/>
      <c r="R1655" s="56"/>
      <c r="S1655" s="56">
        <v>8</v>
      </c>
      <c r="T1655" s="56">
        <v>12</v>
      </c>
      <c r="U1655" s="148" t="s">
        <v>13282</v>
      </c>
      <c r="V1655" s="69"/>
      <c r="W1655" s="73"/>
      <c r="X1655" s="184"/>
      <c r="Y1655" s="184"/>
      <c r="Z1655" s="184"/>
      <c r="AA1655" s="184"/>
      <c r="AB1655" s="184"/>
      <c r="AC1655" s="184"/>
      <c r="AD1655" s="184"/>
      <c r="AE1655" s="184"/>
      <c r="AF1655" s="184"/>
      <c r="AG1655" s="184"/>
      <c r="AH1655" s="184"/>
      <c r="AI1655" s="184"/>
      <c r="AJ1655" s="184"/>
      <c r="AK1655" s="184"/>
      <c r="AL1655" s="184"/>
      <c r="AM1655" s="184"/>
      <c r="AN1655" s="184"/>
      <c r="AO1655" s="184"/>
      <c r="AP1655" s="184"/>
      <c r="AQ1655" s="184"/>
      <c r="AR1655" s="184"/>
      <c r="AS1655" s="184"/>
      <c r="AT1655" s="184"/>
      <c r="AU1655" s="184"/>
      <c r="AV1655" s="184"/>
      <c r="AW1655" s="184"/>
      <c r="AX1655" s="184"/>
      <c r="AY1655" s="184"/>
      <c r="AZ1655" s="184"/>
      <c r="BA1655" s="184"/>
      <c r="BB1655" s="184"/>
      <c r="BC1655" s="184"/>
      <c r="BD1655" s="184"/>
      <c r="BE1655" s="184"/>
      <c r="BF1655" s="184"/>
      <c r="BG1655" s="184"/>
      <c r="BH1655" s="184"/>
      <c r="BI1655" s="184"/>
      <c r="BJ1655" s="184"/>
      <c r="BK1655" s="184"/>
      <c r="BL1655" s="184"/>
      <c r="BM1655" s="184"/>
      <c r="BN1655" s="184"/>
      <c r="BO1655" s="184"/>
    </row>
    <row r="1656" spans="1:67" s="72" customFormat="1" ht="23.25" customHeight="1" outlineLevel="1">
      <c r="A1656" s="56">
        <f t="shared" si="33"/>
        <v>1626</v>
      </c>
      <c r="B1656" s="78" t="s">
        <v>3964</v>
      </c>
      <c r="C1656" s="78"/>
      <c r="D1656" s="85" t="s">
        <v>3965</v>
      </c>
      <c r="E1656" s="85">
        <v>34701000</v>
      </c>
      <c r="F1656" s="56">
        <v>1999</v>
      </c>
      <c r="G1656" s="56">
        <v>4</v>
      </c>
      <c r="H1656" s="56">
        <v>1</v>
      </c>
      <c r="I1656" s="86">
        <v>1107.17</v>
      </c>
      <c r="J1656" s="86">
        <v>898.8</v>
      </c>
      <c r="K1656" s="56"/>
      <c r="L1656" s="56">
        <v>8</v>
      </c>
      <c r="M1656" s="56"/>
      <c r="N1656" s="56">
        <v>10</v>
      </c>
      <c r="O1656" s="56">
        <v>12</v>
      </c>
      <c r="P1656" s="56">
        <v>9</v>
      </c>
      <c r="Q1656" s="56"/>
      <c r="R1656" s="56"/>
      <c r="S1656" s="56">
        <v>8</v>
      </c>
      <c r="T1656" s="56"/>
      <c r="U1656" s="146" t="s">
        <v>297</v>
      </c>
      <c r="V1656" s="69"/>
      <c r="W1656" s="73"/>
      <c r="X1656" s="184"/>
      <c r="Y1656" s="184"/>
      <c r="Z1656" s="184"/>
      <c r="AA1656" s="184"/>
      <c r="AB1656" s="184"/>
      <c r="AC1656" s="184"/>
      <c r="AD1656" s="184"/>
      <c r="AE1656" s="184"/>
      <c r="AF1656" s="184"/>
      <c r="AG1656" s="184"/>
      <c r="AH1656" s="184"/>
      <c r="AI1656" s="184"/>
      <c r="AJ1656" s="184"/>
      <c r="AK1656" s="184"/>
      <c r="AL1656" s="184"/>
      <c r="AM1656" s="184"/>
      <c r="AN1656" s="184"/>
      <c r="AO1656" s="184"/>
      <c r="AP1656" s="184"/>
      <c r="AQ1656" s="184"/>
      <c r="AR1656" s="184"/>
      <c r="AS1656" s="184"/>
      <c r="AT1656" s="184"/>
      <c r="AU1656" s="184"/>
      <c r="AV1656" s="184"/>
      <c r="AW1656" s="184"/>
      <c r="AX1656" s="184"/>
      <c r="AY1656" s="184"/>
      <c r="AZ1656" s="184"/>
      <c r="BA1656" s="184"/>
      <c r="BB1656" s="184"/>
      <c r="BC1656" s="184"/>
      <c r="BD1656" s="184"/>
      <c r="BE1656" s="184"/>
      <c r="BF1656" s="184"/>
      <c r="BG1656" s="184"/>
      <c r="BH1656" s="184"/>
      <c r="BI1656" s="184"/>
      <c r="BJ1656" s="184"/>
      <c r="BK1656" s="184"/>
      <c r="BL1656" s="184"/>
      <c r="BM1656" s="184"/>
      <c r="BN1656" s="184"/>
      <c r="BO1656" s="184"/>
    </row>
    <row r="1657" spans="1:67" s="71" customFormat="1" ht="23.25" customHeight="1" outlineLevel="1">
      <c r="A1657" s="56">
        <f t="shared" si="33"/>
        <v>1627</v>
      </c>
      <c r="B1657" s="78" t="s">
        <v>3966</v>
      </c>
      <c r="C1657" s="78"/>
      <c r="D1657" s="85" t="s">
        <v>3967</v>
      </c>
      <c r="E1657" s="85">
        <v>34701000</v>
      </c>
      <c r="F1657" s="56">
        <v>2021</v>
      </c>
      <c r="G1657" s="56">
        <v>2</v>
      </c>
      <c r="H1657" s="56">
        <v>1</v>
      </c>
      <c r="I1657" s="86">
        <v>350.6</v>
      </c>
      <c r="J1657" s="86">
        <v>265.97000000000003</v>
      </c>
      <c r="K1657" s="56"/>
      <c r="L1657" s="56"/>
      <c r="M1657" s="56"/>
      <c r="N1657" s="56"/>
      <c r="O1657" s="56"/>
      <c r="P1657" s="56">
        <v>9</v>
      </c>
      <c r="Q1657" s="56"/>
      <c r="R1657" s="56"/>
      <c r="S1657" s="56"/>
      <c r="T1657" s="56">
        <v>12</v>
      </c>
      <c r="U1657" s="150" t="s">
        <v>1929</v>
      </c>
      <c r="V1657" s="69"/>
      <c r="W1657" s="70"/>
      <c r="X1657" s="184"/>
      <c r="Y1657" s="184"/>
      <c r="Z1657" s="184"/>
      <c r="AA1657" s="184"/>
      <c r="AB1657" s="184"/>
      <c r="AC1657" s="184"/>
      <c r="AD1657" s="184"/>
      <c r="AE1657" s="184"/>
      <c r="AF1657" s="184"/>
      <c r="AG1657" s="184"/>
      <c r="AH1657" s="184"/>
      <c r="AI1657" s="184"/>
      <c r="AJ1657" s="184"/>
      <c r="AK1657" s="184"/>
      <c r="AL1657" s="184"/>
      <c r="AM1657" s="184"/>
      <c r="AN1657" s="184"/>
      <c r="AO1657" s="184"/>
      <c r="AP1657" s="184"/>
      <c r="AQ1657" s="184"/>
      <c r="AR1657" s="184"/>
      <c r="AS1657" s="184"/>
      <c r="AT1657" s="184"/>
      <c r="AU1657" s="184"/>
      <c r="AV1657" s="184"/>
      <c r="AW1657" s="184"/>
      <c r="AX1657" s="184"/>
      <c r="AY1657" s="184"/>
      <c r="AZ1657" s="184"/>
      <c r="BA1657" s="184"/>
      <c r="BB1657" s="184"/>
      <c r="BC1657" s="184"/>
      <c r="BD1657" s="184"/>
      <c r="BE1657" s="184"/>
      <c r="BF1657" s="184"/>
      <c r="BG1657" s="184"/>
      <c r="BH1657" s="184"/>
      <c r="BI1657" s="184"/>
      <c r="BJ1657" s="184"/>
      <c r="BK1657" s="184"/>
      <c r="BL1657" s="184"/>
      <c r="BM1657" s="184"/>
      <c r="BN1657" s="184"/>
      <c r="BO1657" s="184"/>
    </row>
    <row r="1658" spans="1:67" s="71" customFormat="1" ht="23.25" customHeight="1" outlineLevel="1">
      <c r="A1658" s="56">
        <f t="shared" si="33"/>
        <v>1628</v>
      </c>
      <c r="B1658" s="78" t="s">
        <v>3968</v>
      </c>
      <c r="C1658" s="78"/>
      <c r="D1658" s="85" t="s">
        <v>3969</v>
      </c>
      <c r="E1658" s="85">
        <v>34701000</v>
      </c>
      <c r="F1658" s="56">
        <v>2021</v>
      </c>
      <c r="G1658" s="56">
        <v>2</v>
      </c>
      <c r="H1658" s="56">
        <v>1</v>
      </c>
      <c r="I1658" s="86">
        <v>350.6</v>
      </c>
      <c r="J1658" s="86">
        <v>265.97000000000003</v>
      </c>
      <c r="K1658" s="56"/>
      <c r="L1658" s="56"/>
      <c r="M1658" s="56"/>
      <c r="N1658" s="56"/>
      <c r="O1658" s="56"/>
      <c r="P1658" s="56">
        <v>9</v>
      </c>
      <c r="Q1658" s="56"/>
      <c r="R1658" s="56"/>
      <c r="S1658" s="56"/>
      <c r="T1658" s="56">
        <v>12</v>
      </c>
      <c r="U1658" s="150" t="s">
        <v>1929</v>
      </c>
      <c r="V1658" s="69"/>
      <c r="W1658" s="70"/>
      <c r="X1658" s="184"/>
      <c r="Y1658" s="184"/>
      <c r="Z1658" s="184"/>
      <c r="AA1658" s="184"/>
      <c r="AB1658" s="184"/>
      <c r="AC1658" s="184"/>
      <c r="AD1658" s="184"/>
      <c r="AE1658" s="184"/>
      <c r="AF1658" s="184"/>
      <c r="AG1658" s="184"/>
      <c r="AH1658" s="184"/>
      <c r="AI1658" s="184"/>
      <c r="AJ1658" s="184"/>
      <c r="AK1658" s="184"/>
      <c r="AL1658" s="184"/>
      <c r="AM1658" s="184"/>
      <c r="AN1658" s="184"/>
      <c r="AO1658" s="184"/>
      <c r="AP1658" s="184"/>
      <c r="AQ1658" s="184"/>
      <c r="AR1658" s="184"/>
      <c r="AS1658" s="184"/>
      <c r="AT1658" s="184"/>
      <c r="AU1658" s="184"/>
      <c r="AV1658" s="184"/>
      <c r="AW1658" s="184"/>
      <c r="AX1658" s="184"/>
      <c r="AY1658" s="184"/>
      <c r="AZ1658" s="184"/>
      <c r="BA1658" s="184"/>
      <c r="BB1658" s="184"/>
      <c r="BC1658" s="184"/>
      <c r="BD1658" s="184"/>
      <c r="BE1658" s="184"/>
      <c r="BF1658" s="184"/>
      <c r="BG1658" s="184"/>
      <c r="BH1658" s="184"/>
      <c r="BI1658" s="184"/>
      <c r="BJ1658" s="184"/>
      <c r="BK1658" s="184"/>
      <c r="BL1658" s="184"/>
      <c r="BM1658" s="184"/>
      <c r="BN1658" s="184"/>
      <c r="BO1658" s="184"/>
    </row>
    <row r="1659" spans="1:67" s="71" customFormat="1" ht="23.25" customHeight="1" outlineLevel="1">
      <c r="A1659" s="56">
        <f t="shared" si="33"/>
        <v>1629</v>
      </c>
      <c r="B1659" s="78" t="s">
        <v>3970</v>
      </c>
      <c r="C1659" s="78"/>
      <c r="D1659" s="85" t="s">
        <v>3971</v>
      </c>
      <c r="E1659" s="85">
        <v>34701000</v>
      </c>
      <c r="F1659" s="56">
        <v>2021</v>
      </c>
      <c r="G1659" s="56">
        <v>2</v>
      </c>
      <c r="H1659" s="56">
        <v>1</v>
      </c>
      <c r="I1659" s="86">
        <v>350.6</v>
      </c>
      <c r="J1659" s="86">
        <v>265.97000000000003</v>
      </c>
      <c r="K1659" s="56"/>
      <c r="L1659" s="56"/>
      <c r="M1659" s="56"/>
      <c r="N1659" s="56"/>
      <c r="O1659" s="56"/>
      <c r="P1659" s="56">
        <v>9</v>
      </c>
      <c r="Q1659" s="56"/>
      <c r="R1659" s="56"/>
      <c r="S1659" s="56"/>
      <c r="T1659" s="56">
        <v>12</v>
      </c>
      <c r="U1659" s="150" t="s">
        <v>1929</v>
      </c>
      <c r="V1659" s="69"/>
      <c r="W1659" s="70"/>
      <c r="X1659" s="184"/>
      <c r="Y1659" s="184"/>
      <c r="Z1659" s="184"/>
      <c r="AA1659" s="184"/>
      <c r="AB1659" s="184"/>
      <c r="AC1659" s="184"/>
      <c r="AD1659" s="184"/>
      <c r="AE1659" s="184"/>
      <c r="AF1659" s="184"/>
      <c r="AG1659" s="184"/>
      <c r="AH1659" s="184"/>
      <c r="AI1659" s="184"/>
      <c r="AJ1659" s="184"/>
      <c r="AK1659" s="184"/>
      <c r="AL1659" s="184"/>
      <c r="AM1659" s="184"/>
      <c r="AN1659" s="184"/>
      <c r="AO1659" s="184"/>
      <c r="AP1659" s="184"/>
      <c r="AQ1659" s="184"/>
      <c r="AR1659" s="184"/>
      <c r="AS1659" s="184"/>
      <c r="AT1659" s="184"/>
      <c r="AU1659" s="184"/>
      <c r="AV1659" s="184"/>
      <c r="AW1659" s="184"/>
      <c r="AX1659" s="184"/>
      <c r="AY1659" s="184"/>
      <c r="AZ1659" s="184"/>
      <c r="BA1659" s="184"/>
      <c r="BB1659" s="184"/>
      <c r="BC1659" s="184"/>
      <c r="BD1659" s="184"/>
      <c r="BE1659" s="184"/>
      <c r="BF1659" s="184"/>
      <c r="BG1659" s="184"/>
      <c r="BH1659" s="184"/>
      <c r="BI1659" s="184"/>
      <c r="BJ1659" s="184"/>
      <c r="BK1659" s="184"/>
      <c r="BL1659" s="184"/>
      <c r="BM1659" s="184"/>
      <c r="BN1659" s="184"/>
      <c r="BO1659" s="184"/>
    </row>
    <row r="1660" spans="1:67" s="71" customFormat="1" ht="23.25" customHeight="1" outlineLevel="1">
      <c r="A1660" s="56">
        <f t="shared" si="33"/>
        <v>1630</v>
      </c>
      <c r="B1660" s="78" t="s">
        <v>11913</v>
      </c>
      <c r="C1660" s="78"/>
      <c r="D1660" s="85" t="s">
        <v>11914</v>
      </c>
      <c r="E1660" s="85">
        <v>34701000</v>
      </c>
      <c r="F1660" s="56">
        <v>2021</v>
      </c>
      <c r="G1660" s="56">
        <v>4</v>
      </c>
      <c r="H1660" s="56">
        <v>4</v>
      </c>
      <c r="I1660" s="86">
        <v>3932.3</v>
      </c>
      <c r="J1660" s="86">
        <v>3003.6</v>
      </c>
      <c r="K1660" s="56"/>
      <c r="L1660" s="56"/>
      <c r="M1660" s="56"/>
      <c r="N1660" s="56"/>
      <c r="O1660" s="56"/>
      <c r="P1660" s="56"/>
      <c r="Q1660" s="56"/>
      <c r="R1660" s="56"/>
      <c r="S1660" s="56"/>
      <c r="T1660" s="56">
        <v>12</v>
      </c>
      <c r="U1660" s="150"/>
      <c r="V1660" s="69"/>
      <c r="W1660" s="70"/>
      <c r="X1660" s="184"/>
      <c r="Y1660" s="184"/>
      <c r="Z1660" s="184"/>
      <c r="AA1660" s="184"/>
      <c r="AB1660" s="184"/>
      <c r="AC1660" s="184"/>
      <c r="AD1660" s="184"/>
      <c r="AE1660" s="184"/>
      <c r="AF1660" s="184"/>
      <c r="AG1660" s="184"/>
      <c r="AH1660" s="184"/>
      <c r="AI1660" s="184"/>
      <c r="AJ1660" s="184"/>
      <c r="AK1660" s="184"/>
      <c r="AL1660" s="184"/>
      <c r="AM1660" s="184"/>
      <c r="AN1660" s="184"/>
      <c r="AO1660" s="184"/>
      <c r="AP1660" s="184"/>
      <c r="AQ1660" s="184"/>
      <c r="AR1660" s="184"/>
      <c r="AS1660" s="184"/>
      <c r="AT1660" s="184"/>
      <c r="AU1660" s="184"/>
      <c r="AV1660" s="184"/>
      <c r="AW1660" s="184"/>
      <c r="AX1660" s="184"/>
      <c r="AY1660" s="184"/>
      <c r="AZ1660" s="184"/>
      <c r="BA1660" s="184"/>
      <c r="BB1660" s="184"/>
      <c r="BC1660" s="184"/>
      <c r="BD1660" s="184"/>
      <c r="BE1660" s="184"/>
      <c r="BF1660" s="184"/>
      <c r="BG1660" s="184"/>
      <c r="BH1660" s="184"/>
      <c r="BI1660" s="184"/>
      <c r="BJ1660" s="184"/>
      <c r="BK1660" s="184"/>
      <c r="BL1660" s="184"/>
      <c r="BM1660" s="184"/>
      <c r="BN1660" s="184"/>
      <c r="BO1660" s="184"/>
    </row>
    <row r="1661" spans="1:67" s="72" customFormat="1" ht="23.25" customHeight="1" outlineLevel="1">
      <c r="A1661" s="56">
        <f>A1660+1</f>
        <v>1631</v>
      </c>
      <c r="B1661" s="78" t="s">
        <v>3972</v>
      </c>
      <c r="C1661" s="78"/>
      <c r="D1661" s="85" t="s">
        <v>3973</v>
      </c>
      <c r="E1661" s="85">
        <v>34701000</v>
      </c>
      <c r="F1661" s="56">
        <v>1958</v>
      </c>
      <c r="G1661" s="56">
        <v>2</v>
      </c>
      <c r="H1661" s="56">
        <v>1</v>
      </c>
      <c r="I1661" s="86">
        <v>464.2</v>
      </c>
      <c r="J1661" s="86">
        <v>415.7</v>
      </c>
      <c r="K1661" s="56">
        <v>8</v>
      </c>
      <c r="L1661" s="56"/>
      <c r="M1661" s="56">
        <v>12</v>
      </c>
      <c r="N1661" s="56">
        <v>10</v>
      </c>
      <c r="O1661" s="56"/>
      <c r="P1661" s="56"/>
      <c r="Q1661" s="56"/>
      <c r="R1661" s="56">
        <v>8</v>
      </c>
      <c r="S1661" s="56">
        <v>11</v>
      </c>
      <c r="T1661" s="56">
        <v>12</v>
      </c>
      <c r="U1661" s="146" t="s">
        <v>373</v>
      </c>
      <c r="V1661" s="69"/>
      <c r="W1661" s="73"/>
      <c r="X1661" s="184"/>
      <c r="Y1661" s="184"/>
      <c r="Z1661" s="184"/>
      <c r="AA1661" s="184"/>
      <c r="AB1661" s="184"/>
      <c r="AC1661" s="184"/>
      <c r="AD1661" s="184"/>
      <c r="AE1661" s="184"/>
      <c r="AF1661" s="184"/>
      <c r="AG1661" s="184"/>
      <c r="AH1661" s="184"/>
      <c r="AI1661" s="184"/>
      <c r="AJ1661" s="184"/>
      <c r="AK1661" s="184"/>
      <c r="AL1661" s="184"/>
      <c r="AM1661" s="184"/>
      <c r="AN1661" s="184"/>
      <c r="AO1661" s="184"/>
      <c r="AP1661" s="184"/>
      <c r="AQ1661" s="184"/>
      <c r="AR1661" s="184"/>
      <c r="AS1661" s="184"/>
      <c r="AT1661" s="184"/>
      <c r="AU1661" s="184"/>
      <c r="AV1661" s="184"/>
      <c r="AW1661" s="184"/>
      <c r="AX1661" s="184"/>
      <c r="AY1661" s="184"/>
      <c r="AZ1661" s="184"/>
      <c r="BA1661" s="184"/>
      <c r="BB1661" s="184"/>
      <c r="BC1661" s="184"/>
      <c r="BD1661" s="184"/>
      <c r="BE1661" s="184"/>
      <c r="BF1661" s="184"/>
      <c r="BG1661" s="184"/>
      <c r="BH1661" s="184"/>
      <c r="BI1661" s="184"/>
      <c r="BJ1661" s="184"/>
      <c r="BK1661" s="184"/>
      <c r="BL1661" s="184"/>
      <c r="BM1661" s="184"/>
      <c r="BN1661" s="184"/>
      <c r="BO1661" s="184"/>
    </row>
    <row r="1662" spans="1:67" s="72" customFormat="1" ht="23.25" customHeight="1" outlineLevel="1">
      <c r="A1662" s="56">
        <f t="shared" si="33"/>
        <v>1632</v>
      </c>
      <c r="B1662" s="78" t="s">
        <v>3974</v>
      </c>
      <c r="C1662" s="78"/>
      <c r="D1662" s="85" t="s">
        <v>3975</v>
      </c>
      <c r="E1662" s="85">
        <v>34701000</v>
      </c>
      <c r="F1662" s="56">
        <v>1960</v>
      </c>
      <c r="G1662" s="56">
        <v>2</v>
      </c>
      <c r="H1662" s="56">
        <v>4</v>
      </c>
      <c r="I1662" s="86">
        <v>995.1</v>
      </c>
      <c r="J1662" s="86">
        <v>831.1</v>
      </c>
      <c r="K1662" s="56"/>
      <c r="L1662" s="56"/>
      <c r="M1662" s="56">
        <v>8</v>
      </c>
      <c r="N1662" s="56">
        <v>8</v>
      </c>
      <c r="O1662" s="56">
        <v>10</v>
      </c>
      <c r="P1662" s="56">
        <v>9</v>
      </c>
      <c r="Q1662" s="56"/>
      <c r="R1662" s="56"/>
      <c r="S1662" s="56">
        <v>8</v>
      </c>
      <c r="T1662" s="56" t="s">
        <v>1776</v>
      </c>
      <c r="U1662" s="146" t="s">
        <v>3976</v>
      </c>
      <c r="V1662" s="69" t="s">
        <v>3977</v>
      </c>
      <c r="W1662" s="73"/>
      <c r="X1662" s="184"/>
      <c r="Y1662" s="184"/>
      <c r="Z1662" s="184"/>
      <c r="AA1662" s="184"/>
      <c r="AB1662" s="184"/>
      <c r="AC1662" s="184"/>
      <c r="AD1662" s="184"/>
      <c r="AE1662" s="184"/>
      <c r="AF1662" s="184"/>
      <c r="AG1662" s="184"/>
      <c r="AH1662" s="184"/>
      <c r="AI1662" s="184"/>
      <c r="AJ1662" s="184"/>
      <c r="AK1662" s="184"/>
      <c r="AL1662" s="184"/>
      <c r="AM1662" s="184"/>
      <c r="AN1662" s="184"/>
      <c r="AO1662" s="184"/>
      <c r="AP1662" s="184"/>
      <c r="AQ1662" s="184"/>
      <c r="AR1662" s="184"/>
      <c r="AS1662" s="184"/>
      <c r="AT1662" s="184"/>
      <c r="AU1662" s="184"/>
      <c r="AV1662" s="184"/>
      <c r="AW1662" s="184"/>
      <c r="AX1662" s="184"/>
      <c r="AY1662" s="184"/>
      <c r="AZ1662" s="184"/>
      <c r="BA1662" s="184"/>
      <c r="BB1662" s="184"/>
      <c r="BC1662" s="184"/>
      <c r="BD1662" s="184"/>
      <c r="BE1662" s="184"/>
      <c r="BF1662" s="184"/>
      <c r="BG1662" s="184"/>
      <c r="BH1662" s="184"/>
      <c r="BI1662" s="184"/>
      <c r="BJ1662" s="184"/>
      <c r="BK1662" s="184"/>
      <c r="BL1662" s="184"/>
      <c r="BM1662" s="184"/>
      <c r="BN1662" s="184"/>
      <c r="BO1662" s="184"/>
    </row>
    <row r="1663" spans="1:67" s="72" customFormat="1" ht="23.25" customHeight="1" outlineLevel="1">
      <c r="A1663" s="56">
        <f t="shared" si="33"/>
        <v>1633</v>
      </c>
      <c r="B1663" s="78" t="s">
        <v>3978</v>
      </c>
      <c r="C1663" s="78"/>
      <c r="D1663" s="85" t="s">
        <v>3979</v>
      </c>
      <c r="E1663" s="85">
        <v>34701000</v>
      </c>
      <c r="F1663" s="56">
        <v>1960</v>
      </c>
      <c r="G1663" s="56">
        <v>2</v>
      </c>
      <c r="H1663" s="56">
        <v>2</v>
      </c>
      <c r="I1663" s="86">
        <v>483</v>
      </c>
      <c r="J1663" s="86">
        <v>460.6</v>
      </c>
      <c r="K1663" s="56"/>
      <c r="L1663" s="56">
        <v>8</v>
      </c>
      <c r="M1663" s="56">
        <v>12</v>
      </c>
      <c r="N1663" s="56">
        <v>10</v>
      </c>
      <c r="O1663" s="56"/>
      <c r="P1663" s="56">
        <v>9</v>
      </c>
      <c r="Q1663" s="56"/>
      <c r="R1663" s="56">
        <v>8</v>
      </c>
      <c r="S1663" s="56">
        <v>11</v>
      </c>
      <c r="T1663" s="56">
        <v>12</v>
      </c>
      <c r="U1663" s="146" t="s">
        <v>407</v>
      </c>
      <c r="V1663" s="69"/>
      <c r="W1663" s="73"/>
      <c r="X1663" s="184"/>
      <c r="Y1663" s="184"/>
      <c r="Z1663" s="184"/>
      <c r="AA1663" s="184"/>
      <c r="AB1663" s="184"/>
      <c r="AC1663" s="184"/>
      <c r="AD1663" s="184"/>
      <c r="AE1663" s="184"/>
      <c r="AF1663" s="184"/>
      <c r="AG1663" s="184"/>
      <c r="AH1663" s="184"/>
      <c r="AI1663" s="184"/>
      <c r="AJ1663" s="184"/>
      <c r="AK1663" s="184"/>
      <c r="AL1663" s="184"/>
      <c r="AM1663" s="184"/>
      <c r="AN1663" s="184"/>
      <c r="AO1663" s="184"/>
      <c r="AP1663" s="184"/>
      <c r="AQ1663" s="184"/>
      <c r="AR1663" s="184"/>
      <c r="AS1663" s="184"/>
      <c r="AT1663" s="184"/>
      <c r="AU1663" s="184"/>
      <c r="AV1663" s="184"/>
      <c r="AW1663" s="184"/>
      <c r="AX1663" s="184"/>
      <c r="AY1663" s="184"/>
      <c r="AZ1663" s="184"/>
      <c r="BA1663" s="184"/>
      <c r="BB1663" s="184"/>
      <c r="BC1663" s="184"/>
      <c r="BD1663" s="184"/>
      <c r="BE1663" s="184"/>
      <c r="BF1663" s="184"/>
      <c r="BG1663" s="184"/>
      <c r="BH1663" s="184"/>
      <c r="BI1663" s="184"/>
      <c r="BJ1663" s="184"/>
      <c r="BK1663" s="184"/>
      <c r="BL1663" s="184"/>
      <c r="BM1663" s="184"/>
      <c r="BN1663" s="184"/>
      <c r="BO1663" s="184"/>
    </row>
    <row r="1664" spans="1:67" s="72" customFormat="1" ht="23.25" customHeight="1" outlineLevel="1">
      <c r="A1664" s="56">
        <f t="shared" si="33"/>
        <v>1634</v>
      </c>
      <c r="B1664" s="78" t="s">
        <v>3980</v>
      </c>
      <c r="C1664" s="78"/>
      <c r="D1664" s="85" t="s">
        <v>3981</v>
      </c>
      <c r="E1664" s="85">
        <v>34701000</v>
      </c>
      <c r="F1664" s="56">
        <v>1977</v>
      </c>
      <c r="G1664" s="56">
        <v>3</v>
      </c>
      <c r="H1664" s="56">
        <v>2</v>
      </c>
      <c r="I1664" s="86">
        <v>1865.5</v>
      </c>
      <c r="J1664" s="86">
        <v>1392.1</v>
      </c>
      <c r="K1664" s="56"/>
      <c r="L1664" s="56"/>
      <c r="M1664" s="56">
        <v>12</v>
      </c>
      <c r="N1664" s="56"/>
      <c r="O1664" s="56">
        <v>8</v>
      </c>
      <c r="P1664" s="56">
        <v>11</v>
      </c>
      <c r="Q1664" s="56"/>
      <c r="R1664" s="56">
        <v>9</v>
      </c>
      <c r="S1664" s="56">
        <v>12</v>
      </c>
      <c r="T1664" s="56"/>
      <c r="U1664" s="148" t="s">
        <v>13283</v>
      </c>
      <c r="V1664" s="69"/>
      <c r="W1664" s="73"/>
      <c r="X1664" s="184"/>
      <c r="Y1664" s="184"/>
      <c r="Z1664" s="184"/>
      <c r="AA1664" s="184"/>
      <c r="AB1664" s="184"/>
      <c r="AC1664" s="184"/>
      <c r="AD1664" s="184"/>
      <c r="AE1664" s="184"/>
      <c r="AF1664" s="184"/>
      <c r="AG1664" s="184"/>
      <c r="AH1664" s="184"/>
      <c r="AI1664" s="184"/>
      <c r="AJ1664" s="184"/>
      <c r="AK1664" s="184"/>
      <c r="AL1664" s="184"/>
      <c r="AM1664" s="184"/>
      <c r="AN1664" s="184"/>
      <c r="AO1664" s="184"/>
      <c r="AP1664" s="184"/>
      <c r="AQ1664" s="184"/>
      <c r="AR1664" s="184"/>
      <c r="AS1664" s="184"/>
      <c r="AT1664" s="184"/>
      <c r="AU1664" s="184"/>
      <c r="AV1664" s="184"/>
      <c r="AW1664" s="184"/>
      <c r="AX1664" s="184"/>
      <c r="AY1664" s="184"/>
      <c r="AZ1664" s="184"/>
      <c r="BA1664" s="184"/>
      <c r="BB1664" s="184"/>
      <c r="BC1664" s="184"/>
      <c r="BD1664" s="184"/>
      <c r="BE1664" s="184"/>
      <c r="BF1664" s="184"/>
      <c r="BG1664" s="184"/>
      <c r="BH1664" s="184"/>
      <c r="BI1664" s="184"/>
      <c r="BJ1664" s="184"/>
      <c r="BK1664" s="184"/>
      <c r="BL1664" s="184"/>
      <c r="BM1664" s="184"/>
      <c r="BN1664" s="184"/>
      <c r="BO1664" s="184"/>
    </row>
    <row r="1665" spans="1:67" s="72" customFormat="1" ht="23.25" customHeight="1" outlineLevel="1">
      <c r="A1665" s="56">
        <f t="shared" si="33"/>
        <v>1635</v>
      </c>
      <c r="B1665" s="78" t="s">
        <v>3982</v>
      </c>
      <c r="C1665" s="78"/>
      <c r="D1665" s="85" t="s">
        <v>3983</v>
      </c>
      <c r="E1665" s="85">
        <v>34701000</v>
      </c>
      <c r="F1665" s="56">
        <v>1973</v>
      </c>
      <c r="G1665" s="56">
        <v>3</v>
      </c>
      <c r="H1665" s="56">
        <v>2</v>
      </c>
      <c r="I1665" s="86">
        <v>1374.8</v>
      </c>
      <c r="J1665" s="86">
        <v>1193.5</v>
      </c>
      <c r="K1665" s="56"/>
      <c r="L1665" s="56">
        <v>11</v>
      </c>
      <c r="M1665" s="56">
        <v>12</v>
      </c>
      <c r="N1665" s="56">
        <v>8</v>
      </c>
      <c r="O1665" s="56"/>
      <c r="P1665" s="56"/>
      <c r="Q1665" s="56">
        <v>9</v>
      </c>
      <c r="R1665" s="56"/>
      <c r="S1665" s="56">
        <v>10</v>
      </c>
      <c r="T1665" s="56" t="s">
        <v>1401</v>
      </c>
      <c r="U1665" s="146" t="s">
        <v>297</v>
      </c>
      <c r="V1665" s="69"/>
      <c r="W1665" s="73"/>
      <c r="X1665" s="184"/>
      <c r="Y1665" s="184"/>
      <c r="Z1665" s="184"/>
      <c r="AA1665" s="184"/>
      <c r="AB1665" s="184"/>
      <c r="AC1665" s="184"/>
      <c r="AD1665" s="184"/>
      <c r="AE1665" s="184"/>
      <c r="AF1665" s="184"/>
      <c r="AG1665" s="184"/>
      <c r="AH1665" s="184"/>
      <c r="AI1665" s="184"/>
      <c r="AJ1665" s="184"/>
      <c r="AK1665" s="184"/>
      <c r="AL1665" s="184"/>
      <c r="AM1665" s="184"/>
      <c r="AN1665" s="184"/>
      <c r="AO1665" s="184"/>
      <c r="AP1665" s="184"/>
      <c r="AQ1665" s="184"/>
      <c r="AR1665" s="184"/>
      <c r="AS1665" s="184"/>
      <c r="AT1665" s="184"/>
      <c r="AU1665" s="184"/>
      <c r="AV1665" s="184"/>
      <c r="AW1665" s="184"/>
      <c r="AX1665" s="184"/>
      <c r="AY1665" s="184"/>
      <c r="AZ1665" s="184"/>
      <c r="BA1665" s="184"/>
      <c r="BB1665" s="184"/>
      <c r="BC1665" s="184"/>
      <c r="BD1665" s="184"/>
      <c r="BE1665" s="184"/>
      <c r="BF1665" s="184"/>
      <c r="BG1665" s="184"/>
      <c r="BH1665" s="184"/>
      <c r="BI1665" s="184"/>
      <c r="BJ1665" s="184"/>
      <c r="BK1665" s="184"/>
      <c r="BL1665" s="184"/>
      <c r="BM1665" s="184"/>
      <c r="BN1665" s="184"/>
      <c r="BO1665" s="184"/>
    </row>
    <row r="1666" spans="1:67" s="72" customFormat="1" ht="23.25" customHeight="1" outlineLevel="1">
      <c r="A1666" s="56">
        <f t="shared" si="33"/>
        <v>1636</v>
      </c>
      <c r="B1666" s="78" t="s">
        <v>3984</v>
      </c>
      <c r="C1666" s="78"/>
      <c r="D1666" s="85" t="s">
        <v>3985</v>
      </c>
      <c r="E1666" s="85">
        <v>34701000</v>
      </c>
      <c r="F1666" s="56">
        <v>1974</v>
      </c>
      <c r="G1666" s="56">
        <v>3</v>
      </c>
      <c r="H1666" s="56">
        <v>2</v>
      </c>
      <c r="I1666" s="86">
        <v>1397.2</v>
      </c>
      <c r="J1666" s="86">
        <v>1201.5</v>
      </c>
      <c r="K1666" s="56"/>
      <c r="L1666" s="56">
        <v>11</v>
      </c>
      <c r="M1666" s="56">
        <v>12</v>
      </c>
      <c r="N1666" s="56">
        <v>10</v>
      </c>
      <c r="O1666" s="56">
        <v>8</v>
      </c>
      <c r="P1666" s="56"/>
      <c r="Q1666" s="56">
        <v>9</v>
      </c>
      <c r="R1666" s="56"/>
      <c r="S1666" s="56">
        <v>12</v>
      </c>
      <c r="T1666" s="56"/>
      <c r="U1666" s="146" t="s">
        <v>297</v>
      </c>
      <c r="V1666" s="69"/>
      <c r="W1666" s="73"/>
      <c r="X1666" s="184"/>
      <c r="Y1666" s="184"/>
      <c r="Z1666" s="184"/>
      <c r="AA1666" s="184"/>
      <c r="AB1666" s="184"/>
      <c r="AC1666" s="184"/>
      <c r="AD1666" s="184"/>
      <c r="AE1666" s="184"/>
      <c r="AF1666" s="184"/>
      <c r="AG1666" s="184"/>
      <c r="AH1666" s="184"/>
      <c r="AI1666" s="184"/>
      <c r="AJ1666" s="184"/>
      <c r="AK1666" s="184"/>
      <c r="AL1666" s="184"/>
      <c r="AM1666" s="184"/>
      <c r="AN1666" s="184"/>
      <c r="AO1666" s="184"/>
      <c r="AP1666" s="184"/>
      <c r="AQ1666" s="184"/>
      <c r="AR1666" s="184"/>
      <c r="AS1666" s="184"/>
      <c r="AT1666" s="184"/>
      <c r="AU1666" s="184"/>
      <c r="AV1666" s="184"/>
      <c r="AW1666" s="184"/>
      <c r="AX1666" s="184"/>
      <c r="AY1666" s="184"/>
      <c r="AZ1666" s="184"/>
      <c r="BA1666" s="184"/>
      <c r="BB1666" s="184"/>
      <c r="BC1666" s="184"/>
      <c r="BD1666" s="184"/>
      <c r="BE1666" s="184"/>
      <c r="BF1666" s="184"/>
      <c r="BG1666" s="184"/>
      <c r="BH1666" s="184"/>
      <c r="BI1666" s="184"/>
      <c r="BJ1666" s="184"/>
      <c r="BK1666" s="184"/>
      <c r="BL1666" s="184"/>
      <c r="BM1666" s="184"/>
      <c r="BN1666" s="184"/>
      <c r="BO1666" s="184"/>
    </row>
    <row r="1667" spans="1:67" s="72" customFormat="1" ht="23.25" customHeight="1" outlineLevel="1">
      <c r="A1667" s="56">
        <f t="shared" ref="A1667:A1710" si="34">A1666+1</f>
        <v>1637</v>
      </c>
      <c r="B1667" s="78" t="s">
        <v>3986</v>
      </c>
      <c r="C1667" s="78"/>
      <c r="D1667" s="85" t="s">
        <v>3987</v>
      </c>
      <c r="E1667" s="85">
        <v>34701000</v>
      </c>
      <c r="F1667" s="56">
        <v>1983</v>
      </c>
      <c r="G1667" s="56">
        <v>3</v>
      </c>
      <c r="H1667" s="56">
        <v>2</v>
      </c>
      <c r="I1667" s="86">
        <v>1437.2</v>
      </c>
      <c r="J1667" s="86">
        <v>1382.5</v>
      </c>
      <c r="K1667" s="56"/>
      <c r="L1667" s="56" t="s">
        <v>1582</v>
      </c>
      <c r="M1667" s="56"/>
      <c r="N1667" s="56">
        <v>12</v>
      </c>
      <c r="O1667" s="56">
        <v>10</v>
      </c>
      <c r="P1667" s="56"/>
      <c r="Q1667" s="56"/>
      <c r="R1667" s="56"/>
      <c r="S1667" s="56">
        <v>8</v>
      </c>
      <c r="T1667" s="56" t="s">
        <v>98</v>
      </c>
      <c r="U1667" s="146" t="s">
        <v>3988</v>
      </c>
      <c r="V1667" s="69"/>
      <c r="W1667" s="73"/>
      <c r="X1667" s="184"/>
      <c r="Y1667" s="184"/>
      <c r="Z1667" s="184"/>
      <c r="AA1667" s="184"/>
      <c r="AB1667" s="184"/>
      <c r="AC1667" s="184"/>
      <c r="AD1667" s="184"/>
      <c r="AE1667" s="184"/>
      <c r="AF1667" s="184"/>
      <c r="AG1667" s="184"/>
      <c r="AH1667" s="184"/>
      <c r="AI1667" s="184"/>
      <c r="AJ1667" s="184"/>
      <c r="AK1667" s="184"/>
      <c r="AL1667" s="184"/>
      <c r="AM1667" s="184"/>
      <c r="AN1667" s="184"/>
      <c r="AO1667" s="184"/>
      <c r="AP1667" s="184"/>
      <c r="AQ1667" s="184"/>
      <c r="AR1667" s="184"/>
      <c r="AS1667" s="184"/>
      <c r="AT1667" s="184"/>
      <c r="AU1667" s="184"/>
      <c r="AV1667" s="184"/>
      <c r="AW1667" s="184"/>
      <c r="AX1667" s="184"/>
      <c r="AY1667" s="184"/>
      <c r="AZ1667" s="184"/>
      <c r="BA1667" s="184"/>
      <c r="BB1667" s="184"/>
      <c r="BC1667" s="184"/>
      <c r="BD1667" s="184"/>
      <c r="BE1667" s="184"/>
      <c r="BF1667" s="184"/>
      <c r="BG1667" s="184"/>
      <c r="BH1667" s="184"/>
      <c r="BI1667" s="184"/>
      <c r="BJ1667" s="184"/>
      <c r="BK1667" s="184"/>
      <c r="BL1667" s="184"/>
      <c r="BM1667" s="184"/>
      <c r="BN1667" s="184"/>
      <c r="BO1667" s="184"/>
    </row>
    <row r="1668" spans="1:67" s="72" customFormat="1" ht="23.25" customHeight="1" outlineLevel="1">
      <c r="A1668" s="56">
        <f t="shared" si="34"/>
        <v>1638</v>
      </c>
      <c r="B1668" s="78" t="s">
        <v>3989</v>
      </c>
      <c r="C1668" s="78"/>
      <c r="D1668" s="85" t="s">
        <v>3990</v>
      </c>
      <c r="E1668" s="85">
        <v>34701000</v>
      </c>
      <c r="F1668" s="56">
        <v>1982</v>
      </c>
      <c r="G1668" s="56">
        <v>3</v>
      </c>
      <c r="H1668" s="56">
        <v>2</v>
      </c>
      <c r="I1668" s="86">
        <v>1564.2</v>
      </c>
      <c r="J1668" s="86">
        <v>1488.7</v>
      </c>
      <c r="K1668" s="56"/>
      <c r="L1668" s="56" t="s">
        <v>183</v>
      </c>
      <c r="M1668" s="56">
        <v>8</v>
      </c>
      <c r="N1668" s="56"/>
      <c r="O1668" s="56">
        <v>10</v>
      </c>
      <c r="P1668" s="56"/>
      <c r="Q1668" s="56"/>
      <c r="R1668" s="56"/>
      <c r="S1668" s="56">
        <v>8</v>
      </c>
      <c r="T1668" s="56" t="s">
        <v>98</v>
      </c>
      <c r="U1668" s="146" t="s">
        <v>3991</v>
      </c>
      <c r="V1668" s="69"/>
      <c r="W1668" s="73"/>
      <c r="X1668" s="184"/>
      <c r="Y1668" s="184"/>
      <c r="Z1668" s="184"/>
      <c r="AA1668" s="184"/>
      <c r="AB1668" s="184"/>
      <c r="AC1668" s="184"/>
      <c r="AD1668" s="184"/>
      <c r="AE1668" s="184"/>
      <c r="AF1668" s="184"/>
      <c r="AG1668" s="184"/>
      <c r="AH1668" s="184"/>
      <c r="AI1668" s="184"/>
      <c r="AJ1668" s="184"/>
      <c r="AK1668" s="184"/>
      <c r="AL1668" s="184"/>
      <c r="AM1668" s="184"/>
      <c r="AN1668" s="184"/>
      <c r="AO1668" s="184"/>
      <c r="AP1668" s="184"/>
      <c r="AQ1668" s="184"/>
      <c r="AR1668" s="184"/>
      <c r="AS1668" s="184"/>
      <c r="AT1668" s="184"/>
      <c r="AU1668" s="184"/>
      <c r="AV1668" s="184"/>
      <c r="AW1668" s="184"/>
      <c r="AX1668" s="184"/>
      <c r="AY1668" s="184"/>
      <c r="AZ1668" s="184"/>
      <c r="BA1668" s="184"/>
      <c r="BB1668" s="184"/>
      <c r="BC1668" s="184"/>
      <c r="BD1668" s="184"/>
      <c r="BE1668" s="184"/>
      <c r="BF1668" s="184"/>
      <c r="BG1668" s="184"/>
      <c r="BH1668" s="184"/>
      <c r="BI1668" s="184"/>
      <c r="BJ1668" s="184"/>
      <c r="BK1668" s="184"/>
      <c r="BL1668" s="184"/>
      <c r="BM1668" s="184"/>
      <c r="BN1668" s="184"/>
      <c r="BO1668" s="184"/>
    </row>
    <row r="1669" spans="1:67" s="72" customFormat="1" ht="23.25" customHeight="1" outlineLevel="1">
      <c r="A1669" s="56">
        <f t="shared" si="34"/>
        <v>1639</v>
      </c>
      <c r="B1669" s="78" t="s">
        <v>3992</v>
      </c>
      <c r="C1669" s="78"/>
      <c r="D1669" s="85" t="s">
        <v>3993</v>
      </c>
      <c r="E1669" s="85">
        <v>34701000</v>
      </c>
      <c r="F1669" s="56">
        <v>1959</v>
      </c>
      <c r="G1669" s="56">
        <v>2</v>
      </c>
      <c r="H1669" s="56">
        <v>2</v>
      </c>
      <c r="I1669" s="86">
        <v>569.4</v>
      </c>
      <c r="J1669" s="86">
        <v>504.1</v>
      </c>
      <c r="K1669" s="56"/>
      <c r="L1669" s="56">
        <v>8</v>
      </c>
      <c r="M1669" s="56">
        <v>12</v>
      </c>
      <c r="N1669" s="56">
        <v>10</v>
      </c>
      <c r="O1669" s="56">
        <v>9</v>
      </c>
      <c r="P1669" s="56"/>
      <c r="Q1669" s="56"/>
      <c r="R1669" s="56"/>
      <c r="S1669" s="56">
        <v>8</v>
      </c>
      <c r="T1669" s="56" t="s">
        <v>1776</v>
      </c>
      <c r="U1669" s="146" t="s">
        <v>122</v>
      </c>
      <c r="V1669" s="69"/>
      <c r="W1669" s="73"/>
      <c r="X1669" s="184"/>
      <c r="Y1669" s="184"/>
      <c r="Z1669" s="184"/>
      <c r="AA1669" s="184"/>
      <c r="AB1669" s="184"/>
      <c r="AC1669" s="184"/>
      <c r="AD1669" s="184"/>
      <c r="AE1669" s="184"/>
      <c r="AF1669" s="184"/>
      <c r="AG1669" s="184"/>
      <c r="AH1669" s="184"/>
      <c r="AI1669" s="184"/>
      <c r="AJ1669" s="184"/>
      <c r="AK1669" s="184"/>
      <c r="AL1669" s="184"/>
      <c r="AM1669" s="184"/>
      <c r="AN1669" s="184"/>
      <c r="AO1669" s="184"/>
      <c r="AP1669" s="184"/>
      <c r="AQ1669" s="184"/>
      <c r="AR1669" s="184"/>
      <c r="AS1669" s="184"/>
      <c r="AT1669" s="184"/>
      <c r="AU1669" s="184"/>
      <c r="AV1669" s="184"/>
      <c r="AW1669" s="184"/>
      <c r="AX1669" s="184"/>
      <c r="AY1669" s="184"/>
      <c r="AZ1669" s="184"/>
      <c r="BA1669" s="184"/>
      <c r="BB1669" s="184"/>
      <c r="BC1669" s="184"/>
      <c r="BD1669" s="184"/>
      <c r="BE1669" s="184"/>
      <c r="BF1669" s="184"/>
      <c r="BG1669" s="184"/>
      <c r="BH1669" s="184"/>
      <c r="BI1669" s="184"/>
      <c r="BJ1669" s="184"/>
      <c r="BK1669" s="184"/>
      <c r="BL1669" s="184"/>
      <c r="BM1669" s="184"/>
      <c r="BN1669" s="184"/>
      <c r="BO1669" s="184"/>
    </row>
    <row r="1670" spans="1:67" s="72" customFormat="1" ht="23.25" customHeight="1" outlineLevel="1">
      <c r="A1670" s="56">
        <f t="shared" si="34"/>
        <v>1640</v>
      </c>
      <c r="B1670" s="78" t="s">
        <v>3994</v>
      </c>
      <c r="C1670" s="78"/>
      <c r="D1670" s="85" t="s">
        <v>3995</v>
      </c>
      <c r="E1670" s="85">
        <v>34701000</v>
      </c>
      <c r="F1670" s="56">
        <v>1960</v>
      </c>
      <c r="G1670" s="56">
        <v>2</v>
      </c>
      <c r="H1670" s="56">
        <v>4</v>
      </c>
      <c r="I1670" s="86">
        <v>1102.0999999999999</v>
      </c>
      <c r="J1670" s="86">
        <v>919.6</v>
      </c>
      <c r="K1670" s="56"/>
      <c r="L1670" s="56"/>
      <c r="M1670" s="56"/>
      <c r="N1670" s="56">
        <v>8</v>
      </c>
      <c r="O1670" s="56">
        <v>9</v>
      </c>
      <c r="P1670" s="56"/>
      <c r="Q1670" s="56"/>
      <c r="R1670" s="56"/>
      <c r="S1670" s="56">
        <v>10</v>
      </c>
      <c r="T1670" s="56" t="s">
        <v>1776</v>
      </c>
      <c r="U1670" s="146" t="s">
        <v>3996</v>
      </c>
      <c r="V1670" s="69" t="s">
        <v>3997</v>
      </c>
      <c r="W1670" s="73"/>
      <c r="X1670" s="184"/>
      <c r="Y1670" s="184"/>
      <c r="Z1670" s="184"/>
      <c r="AA1670" s="184"/>
      <c r="AB1670" s="184"/>
      <c r="AC1670" s="184"/>
      <c r="AD1670" s="184"/>
      <c r="AE1670" s="184"/>
      <c r="AF1670" s="184"/>
      <c r="AG1670" s="184"/>
      <c r="AH1670" s="184"/>
      <c r="AI1670" s="184"/>
      <c r="AJ1670" s="184"/>
      <c r="AK1670" s="184"/>
      <c r="AL1670" s="184"/>
      <c r="AM1670" s="184"/>
      <c r="AN1670" s="184"/>
      <c r="AO1670" s="184"/>
      <c r="AP1670" s="184"/>
      <c r="AQ1670" s="184"/>
      <c r="AR1670" s="184"/>
      <c r="AS1670" s="184"/>
      <c r="AT1670" s="184"/>
      <c r="AU1670" s="184"/>
      <c r="AV1670" s="184"/>
      <c r="AW1670" s="184"/>
      <c r="AX1670" s="184"/>
      <c r="AY1670" s="184"/>
      <c r="AZ1670" s="184"/>
      <c r="BA1670" s="184"/>
      <c r="BB1670" s="184"/>
      <c r="BC1670" s="184"/>
      <c r="BD1670" s="184"/>
      <c r="BE1670" s="184"/>
      <c r="BF1670" s="184"/>
      <c r="BG1670" s="184"/>
      <c r="BH1670" s="184"/>
      <c r="BI1670" s="184"/>
      <c r="BJ1670" s="184"/>
      <c r="BK1670" s="184"/>
      <c r="BL1670" s="184"/>
      <c r="BM1670" s="184"/>
      <c r="BN1670" s="184"/>
      <c r="BO1670" s="184"/>
    </row>
    <row r="1671" spans="1:67" s="72" customFormat="1" ht="23.25" customHeight="1" outlineLevel="1">
      <c r="A1671" s="56">
        <f t="shared" si="34"/>
        <v>1641</v>
      </c>
      <c r="B1671" s="78" t="s">
        <v>3998</v>
      </c>
      <c r="C1671" s="78"/>
      <c r="D1671" s="85" t="s">
        <v>3999</v>
      </c>
      <c r="E1671" s="85">
        <v>34701000</v>
      </c>
      <c r="F1671" s="56">
        <v>2006</v>
      </c>
      <c r="G1671" s="56">
        <v>3</v>
      </c>
      <c r="H1671" s="56">
        <v>3</v>
      </c>
      <c r="I1671" s="86">
        <v>2551.4</v>
      </c>
      <c r="J1671" s="86">
        <v>2397.8000000000002</v>
      </c>
      <c r="K1671" s="56"/>
      <c r="L1671" s="56"/>
      <c r="M1671" s="56"/>
      <c r="N1671" s="56"/>
      <c r="O1671" s="56">
        <v>8</v>
      </c>
      <c r="P1671" s="56">
        <v>12</v>
      </c>
      <c r="Q1671" s="56">
        <v>10</v>
      </c>
      <c r="R1671" s="56"/>
      <c r="S1671" s="56"/>
      <c r="T1671" s="56"/>
      <c r="U1671" s="146"/>
      <c r="V1671" s="69"/>
      <c r="W1671" s="73"/>
      <c r="X1671" s="184"/>
      <c r="Y1671" s="184"/>
      <c r="Z1671" s="184"/>
      <c r="AA1671" s="184"/>
      <c r="AB1671" s="184"/>
      <c r="AC1671" s="184"/>
      <c r="AD1671" s="184"/>
      <c r="AE1671" s="184"/>
      <c r="AF1671" s="184"/>
      <c r="AG1671" s="184"/>
      <c r="AH1671" s="184"/>
      <c r="AI1671" s="184"/>
      <c r="AJ1671" s="184"/>
      <c r="AK1671" s="184"/>
      <c r="AL1671" s="184"/>
      <c r="AM1671" s="184"/>
      <c r="AN1671" s="184"/>
      <c r="AO1671" s="184"/>
      <c r="AP1671" s="184"/>
      <c r="AQ1671" s="184"/>
      <c r="AR1671" s="184"/>
      <c r="AS1671" s="184"/>
      <c r="AT1671" s="184"/>
      <c r="AU1671" s="184"/>
      <c r="AV1671" s="184"/>
      <c r="AW1671" s="184"/>
      <c r="AX1671" s="184"/>
      <c r="AY1671" s="184"/>
      <c r="AZ1671" s="184"/>
      <c r="BA1671" s="184"/>
      <c r="BB1671" s="184"/>
      <c r="BC1671" s="184"/>
      <c r="BD1671" s="184"/>
      <c r="BE1671" s="184"/>
      <c r="BF1671" s="184"/>
      <c r="BG1671" s="184"/>
      <c r="BH1671" s="184"/>
      <c r="BI1671" s="184"/>
      <c r="BJ1671" s="184"/>
      <c r="BK1671" s="184"/>
      <c r="BL1671" s="184"/>
      <c r="BM1671" s="184"/>
      <c r="BN1671" s="184"/>
      <c r="BO1671" s="184"/>
    </row>
    <row r="1672" spans="1:67" s="72" customFormat="1" ht="23.25" customHeight="1" outlineLevel="1">
      <c r="A1672" s="56">
        <f t="shared" si="34"/>
        <v>1642</v>
      </c>
      <c r="B1672" s="78" t="s">
        <v>4000</v>
      </c>
      <c r="C1672" s="78"/>
      <c r="D1672" s="85" t="s">
        <v>4001</v>
      </c>
      <c r="E1672" s="85">
        <v>34701000</v>
      </c>
      <c r="F1672" s="56">
        <v>1917</v>
      </c>
      <c r="G1672" s="56">
        <v>2</v>
      </c>
      <c r="H1672" s="56">
        <v>1</v>
      </c>
      <c r="I1672" s="86">
        <v>365.6</v>
      </c>
      <c r="J1672" s="86">
        <v>255.3</v>
      </c>
      <c r="K1672" s="56">
        <v>8</v>
      </c>
      <c r="L1672" s="56"/>
      <c r="M1672" s="56">
        <v>12</v>
      </c>
      <c r="N1672" s="56">
        <v>10</v>
      </c>
      <c r="O1672" s="56"/>
      <c r="P1672" s="56"/>
      <c r="Q1672" s="56">
        <v>8</v>
      </c>
      <c r="R1672" s="56"/>
      <c r="S1672" s="56"/>
      <c r="T1672" s="56">
        <v>12</v>
      </c>
      <c r="U1672" s="146" t="s">
        <v>358</v>
      </c>
      <c r="V1672" s="69"/>
      <c r="W1672" s="73"/>
      <c r="X1672" s="184"/>
      <c r="Y1672" s="184"/>
      <c r="Z1672" s="184"/>
      <c r="AA1672" s="184"/>
      <c r="AB1672" s="184"/>
      <c r="AC1672" s="184"/>
      <c r="AD1672" s="184"/>
      <c r="AE1672" s="184"/>
      <c r="AF1672" s="184"/>
      <c r="AG1672" s="184"/>
      <c r="AH1672" s="184"/>
      <c r="AI1672" s="184"/>
      <c r="AJ1672" s="184"/>
      <c r="AK1672" s="184"/>
      <c r="AL1672" s="184"/>
      <c r="AM1672" s="184"/>
      <c r="AN1672" s="184"/>
      <c r="AO1672" s="184"/>
      <c r="AP1672" s="184"/>
      <c r="AQ1672" s="184"/>
      <c r="AR1672" s="184"/>
      <c r="AS1672" s="184"/>
      <c r="AT1672" s="184"/>
      <c r="AU1672" s="184"/>
      <c r="AV1672" s="184"/>
      <c r="AW1672" s="184"/>
      <c r="AX1672" s="184"/>
      <c r="AY1672" s="184"/>
      <c r="AZ1672" s="184"/>
      <c r="BA1672" s="184"/>
      <c r="BB1672" s="184"/>
      <c r="BC1672" s="184"/>
      <c r="BD1672" s="184"/>
      <c r="BE1672" s="184"/>
      <c r="BF1672" s="184"/>
      <c r="BG1672" s="184"/>
      <c r="BH1672" s="184"/>
      <c r="BI1672" s="184"/>
      <c r="BJ1672" s="184"/>
      <c r="BK1672" s="184"/>
      <c r="BL1672" s="184"/>
      <c r="BM1672" s="184"/>
      <c r="BN1672" s="184"/>
      <c r="BO1672" s="184"/>
    </row>
    <row r="1673" spans="1:67" s="72" customFormat="1" ht="23.25" customHeight="1" outlineLevel="1">
      <c r="A1673" s="56">
        <f t="shared" si="34"/>
        <v>1643</v>
      </c>
      <c r="B1673" s="78" t="s">
        <v>4002</v>
      </c>
      <c r="C1673" s="78"/>
      <c r="D1673" s="85" t="s">
        <v>4003</v>
      </c>
      <c r="E1673" s="85">
        <v>34701000</v>
      </c>
      <c r="F1673" s="56">
        <v>1955</v>
      </c>
      <c r="G1673" s="56">
        <v>2</v>
      </c>
      <c r="H1673" s="56">
        <v>1</v>
      </c>
      <c r="I1673" s="86">
        <v>417.8</v>
      </c>
      <c r="J1673" s="86">
        <v>406.2</v>
      </c>
      <c r="K1673" s="56">
        <v>10</v>
      </c>
      <c r="L1673" s="56"/>
      <c r="M1673" s="56">
        <v>8</v>
      </c>
      <c r="N1673" s="56">
        <v>12</v>
      </c>
      <c r="O1673" s="56"/>
      <c r="P1673" s="56"/>
      <c r="Q1673" s="56"/>
      <c r="R1673" s="56">
        <v>11</v>
      </c>
      <c r="S1673" s="56"/>
      <c r="T1673" s="56" t="s">
        <v>73</v>
      </c>
      <c r="U1673" s="146" t="s">
        <v>3715</v>
      </c>
      <c r="V1673" s="69"/>
      <c r="W1673" s="73"/>
      <c r="X1673" s="184"/>
      <c r="Y1673" s="184"/>
      <c r="Z1673" s="184"/>
      <c r="AA1673" s="184"/>
      <c r="AB1673" s="184"/>
      <c r="AC1673" s="184"/>
      <c r="AD1673" s="184"/>
      <c r="AE1673" s="184"/>
      <c r="AF1673" s="184"/>
      <c r="AG1673" s="184"/>
      <c r="AH1673" s="184"/>
      <c r="AI1673" s="184"/>
      <c r="AJ1673" s="184"/>
      <c r="AK1673" s="184"/>
      <c r="AL1673" s="184"/>
      <c r="AM1673" s="184"/>
      <c r="AN1673" s="184"/>
      <c r="AO1673" s="184"/>
      <c r="AP1673" s="184"/>
      <c r="AQ1673" s="184"/>
      <c r="AR1673" s="184"/>
      <c r="AS1673" s="184"/>
      <c r="AT1673" s="184"/>
      <c r="AU1673" s="184"/>
      <c r="AV1673" s="184"/>
      <c r="AW1673" s="184"/>
      <c r="AX1673" s="184"/>
      <c r="AY1673" s="184"/>
      <c r="AZ1673" s="184"/>
      <c r="BA1673" s="184"/>
      <c r="BB1673" s="184"/>
      <c r="BC1673" s="184"/>
      <c r="BD1673" s="184"/>
      <c r="BE1673" s="184"/>
      <c r="BF1673" s="184"/>
      <c r="BG1673" s="184"/>
      <c r="BH1673" s="184"/>
      <c r="BI1673" s="184"/>
      <c r="BJ1673" s="184"/>
      <c r="BK1673" s="184"/>
      <c r="BL1673" s="184"/>
      <c r="BM1673" s="184"/>
      <c r="BN1673" s="184"/>
      <c r="BO1673" s="184"/>
    </row>
    <row r="1674" spans="1:67" s="72" customFormat="1" ht="23.25" customHeight="1" outlineLevel="1">
      <c r="A1674" s="56">
        <f t="shared" si="34"/>
        <v>1644</v>
      </c>
      <c r="B1674" s="78" t="s">
        <v>4004</v>
      </c>
      <c r="C1674" s="56"/>
      <c r="D1674" s="85" t="s">
        <v>4003</v>
      </c>
      <c r="E1674" s="85">
        <v>34701000</v>
      </c>
      <c r="F1674" s="56">
        <v>1956</v>
      </c>
      <c r="G1674" s="56">
        <v>2</v>
      </c>
      <c r="H1674" s="56">
        <v>1</v>
      </c>
      <c r="I1674" s="86">
        <v>450.9</v>
      </c>
      <c r="J1674" s="86">
        <v>413.5</v>
      </c>
      <c r="K1674" s="56">
        <v>8</v>
      </c>
      <c r="L1674" s="56">
        <v>12</v>
      </c>
      <c r="M1674" s="56">
        <v>10</v>
      </c>
      <c r="N1674" s="56"/>
      <c r="O1674" s="56"/>
      <c r="P1674" s="56"/>
      <c r="Q1674" s="56"/>
      <c r="R1674" s="56">
        <v>8</v>
      </c>
      <c r="S1674" s="56">
        <v>12</v>
      </c>
      <c r="T1674" s="56"/>
      <c r="U1674" s="146" t="s">
        <v>373</v>
      </c>
      <c r="V1674" s="69"/>
      <c r="W1674" s="73"/>
      <c r="X1674" s="184"/>
      <c r="Y1674" s="184"/>
      <c r="Z1674" s="184"/>
      <c r="AA1674" s="184"/>
      <c r="AB1674" s="184"/>
      <c r="AC1674" s="184"/>
      <c r="AD1674" s="184"/>
      <c r="AE1674" s="184"/>
      <c r="AF1674" s="184"/>
      <c r="AG1674" s="184"/>
      <c r="AH1674" s="184"/>
      <c r="AI1674" s="184"/>
      <c r="AJ1674" s="184"/>
      <c r="AK1674" s="184"/>
      <c r="AL1674" s="184"/>
      <c r="AM1674" s="184"/>
      <c r="AN1674" s="184"/>
      <c r="AO1674" s="184"/>
      <c r="AP1674" s="184"/>
      <c r="AQ1674" s="184"/>
      <c r="AR1674" s="184"/>
      <c r="AS1674" s="184"/>
      <c r="AT1674" s="184"/>
      <c r="AU1674" s="184"/>
      <c r="AV1674" s="184"/>
      <c r="AW1674" s="184"/>
      <c r="AX1674" s="184"/>
      <c r="AY1674" s="184"/>
      <c r="AZ1674" s="184"/>
      <c r="BA1674" s="184"/>
      <c r="BB1674" s="184"/>
      <c r="BC1674" s="184"/>
      <c r="BD1674" s="184"/>
      <c r="BE1674" s="184"/>
      <c r="BF1674" s="184"/>
      <c r="BG1674" s="184"/>
      <c r="BH1674" s="184"/>
      <c r="BI1674" s="184"/>
      <c r="BJ1674" s="184"/>
      <c r="BK1674" s="184"/>
      <c r="BL1674" s="184"/>
      <c r="BM1674" s="184"/>
      <c r="BN1674" s="184"/>
      <c r="BO1674" s="184"/>
    </row>
    <row r="1675" spans="1:67" s="72" customFormat="1" ht="23.25" customHeight="1">
      <c r="A1675" s="56">
        <f t="shared" si="34"/>
        <v>1645</v>
      </c>
      <c r="B1675" s="78" t="s">
        <v>4005</v>
      </c>
      <c r="C1675" s="78"/>
      <c r="D1675" s="78" t="s">
        <v>4006</v>
      </c>
      <c r="E1675" s="85">
        <v>34701000</v>
      </c>
      <c r="F1675" s="56">
        <v>2022</v>
      </c>
      <c r="G1675" s="56">
        <v>5</v>
      </c>
      <c r="H1675" s="56">
        <v>2</v>
      </c>
      <c r="I1675" s="86">
        <v>5730.8</v>
      </c>
      <c r="J1675" s="86">
        <v>4798.8999999999996</v>
      </c>
      <c r="K1675" s="78"/>
      <c r="L1675" s="78"/>
      <c r="M1675" s="78"/>
      <c r="N1675" s="78"/>
      <c r="O1675" s="78"/>
      <c r="P1675" s="56"/>
      <c r="Q1675" s="56">
        <v>9</v>
      </c>
      <c r="R1675" s="78"/>
      <c r="S1675" s="56"/>
      <c r="T1675" s="56">
        <v>12</v>
      </c>
      <c r="U1675" s="147" t="s">
        <v>3581</v>
      </c>
      <c r="V1675" s="69"/>
      <c r="W1675" s="73"/>
      <c r="X1675" s="184"/>
      <c r="Y1675" s="184"/>
      <c r="Z1675" s="184"/>
      <c r="AA1675" s="184"/>
      <c r="AB1675" s="184"/>
      <c r="AC1675" s="184"/>
      <c r="AD1675" s="184"/>
      <c r="AE1675" s="184"/>
      <c r="AF1675" s="184"/>
      <c r="AG1675" s="184"/>
      <c r="AH1675" s="184"/>
      <c r="AI1675" s="184"/>
      <c r="AJ1675" s="184"/>
      <c r="AK1675" s="184"/>
      <c r="AL1675" s="184"/>
      <c r="AM1675" s="184"/>
      <c r="AN1675" s="184"/>
      <c r="AO1675" s="184"/>
      <c r="AP1675" s="184"/>
      <c r="AQ1675" s="184"/>
      <c r="AR1675" s="184"/>
      <c r="AS1675" s="184"/>
      <c r="AT1675" s="184"/>
      <c r="AU1675" s="184"/>
      <c r="AV1675" s="184"/>
      <c r="AW1675" s="184"/>
      <c r="AX1675" s="184"/>
      <c r="AY1675" s="184"/>
      <c r="AZ1675" s="184"/>
      <c r="BA1675" s="184"/>
      <c r="BB1675" s="184"/>
      <c r="BC1675" s="184"/>
      <c r="BD1675" s="184"/>
      <c r="BE1675" s="184"/>
      <c r="BF1675" s="184"/>
      <c r="BG1675" s="184"/>
      <c r="BH1675" s="184"/>
      <c r="BI1675" s="184"/>
      <c r="BJ1675" s="184"/>
      <c r="BK1675" s="184"/>
      <c r="BL1675" s="184"/>
      <c r="BM1675" s="184"/>
      <c r="BN1675" s="184"/>
      <c r="BO1675" s="184"/>
    </row>
    <row r="1676" spans="1:67" s="72" customFormat="1" ht="23.25" customHeight="1" outlineLevel="1">
      <c r="A1676" s="56">
        <f t="shared" si="34"/>
        <v>1646</v>
      </c>
      <c r="B1676" s="78" t="s">
        <v>4007</v>
      </c>
      <c r="C1676" s="56"/>
      <c r="D1676" s="84" t="s">
        <v>4008</v>
      </c>
      <c r="E1676" s="85">
        <v>34701000</v>
      </c>
      <c r="F1676" s="56">
        <v>2017</v>
      </c>
      <c r="G1676" s="56">
        <v>3</v>
      </c>
      <c r="H1676" s="56">
        <v>1</v>
      </c>
      <c r="I1676" s="86">
        <v>818.7</v>
      </c>
      <c r="J1676" s="86">
        <v>618.1</v>
      </c>
      <c r="K1676" s="56"/>
      <c r="L1676" s="56"/>
      <c r="M1676" s="56"/>
      <c r="N1676" s="56"/>
      <c r="O1676" s="56">
        <v>8</v>
      </c>
      <c r="P1676" s="56">
        <v>11</v>
      </c>
      <c r="Q1676" s="56">
        <v>10</v>
      </c>
      <c r="R1676" s="56">
        <v>12</v>
      </c>
      <c r="S1676" s="56"/>
      <c r="T1676" s="56"/>
      <c r="U1676" s="146"/>
      <c r="V1676" s="69"/>
      <c r="W1676" s="73"/>
      <c r="X1676" s="184"/>
      <c r="Y1676" s="184"/>
      <c r="Z1676" s="184"/>
      <c r="AA1676" s="184"/>
      <c r="AB1676" s="184"/>
      <c r="AC1676" s="184"/>
      <c r="AD1676" s="184"/>
      <c r="AE1676" s="184"/>
      <c r="AF1676" s="184"/>
      <c r="AG1676" s="184"/>
      <c r="AH1676" s="184"/>
      <c r="AI1676" s="184"/>
      <c r="AJ1676" s="184"/>
      <c r="AK1676" s="184"/>
      <c r="AL1676" s="184"/>
      <c r="AM1676" s="184"/>
      <c r="AN1676" s="184"/>
      <c r="AO1676" s="184"/>
      <c r="AP1676" s="184"/>
      <c r="AQ1676" s="184"/>
      <c r="AR1676" s="184"/>
      <c r="AS1676" s="184"/>
      <c r="AT1676" s="184"/>
      <c r="AU1676" s="184"/>
      <c r="AV1676" s="184"/>
      <c r="AW1676" s="184"/>
      <c r="AX1676" s="184"/>
      <c r="AY1676" s="184"/>
      <c r="AZ1676" s="184"/>
      <c r="BA1676" s="184"/>
      <c r="BB1676" s="184"/>
      <c r="BC1676" s="184"/>
      <c r="BD1676" s="184"/>
      <c r="BE1676" s="184"/>
      <c r="BF1676" s="184"/>
      <c r="BG1676" s="184"/>
      <c r="BH1676" s="184"/>
      <c r="BI1676" s="184"/>
      <c r="BJ1676" s="184"/>
      <c r="BK1676" s="184"/>
      <c r="BL1676" s="184"/>
      <c r="BM1676" s="184"/>
      <c r="BN1676" s="184"/>
      <c r="BO1676" s="184"/>
    </row>
    <row r="1677" spans="1:67" s="72" customFormat="1" ht="23.25" customHeight="1" outlineLevel="1">
      <c r="A1677" s="56">
        <f t="shared" si="34"/>
        <v>1647</v>
      </c>
      <c r="B1677" s="78" t="s">
        <v>4009</v>
      </c>
      <c r="C1677" s="56"/>
      <c r="D1677" s="85" t="s">
        <v>4010</v>
      </c>
      <c r="E1677" s="85">
        <v>34701000</v>
      </c>
      <c r="F1677" s="56">
        <v>2017</v>
      </c>
      <c r="G1677" s="56">
        <v>5</v>
      </c>
      <c r="H1677" s="56">
        <v>2</v>
      </c>
      <c r="I1677" s="86">
        <v>2437.5</v>
      </c>
      <c r="J1677" s="86">
        <v>2196.1</v>
      </c>
      <c r="K1677" s="56"/>
      <c r="L1677" s="56"/>
      <c r="M1677" s="56"/>
      <c r="N1677" s="56"/>
      <c r="O1677" s="56">
        <v>12</v>
      </c>
      <c r="P1677" s="56">
        <v>10</v>
      </c>
      <c r="Q1677" s="56">
        <v>11</v>
      </c>
      <c r="R1677" s="56">
        <v>8</v>
      </c>
      <c r="S1677" s="56">
        <v>9</v>
      </c>
      <c r="T1677" s="56"/>
      <c r="U1677" s="146"/>
      <c r="V1677" s="69"/>
      <c r="W1677" s="73"/>
      <c r="X1677" s="184"/>
      <c r="Y1677" s="184"/>
      <c r="Z1677" s="184"/>
      <c r="AA1677" s="184"/>
      <c r="AB1677" s="184"/>
      <c r="AC1677" s="184"/>
      <c r="AD1677" s="184"/>
      <c r="AE1677" s="184"/>
      <c r="AF1677" s="184"/>
      <c r="AG1677" s="184"/>
      <c r="AH1677" s="184"/>
      <c r="AI1677" s="184"/>
      <c r="AJ1677" s="184"/>
      <c r="AK1677" s="184"/>
      <c r="AL1677" s="184"/>
      <c r="AM1677" s="184"/>
      <c r="AN1677" s="184"/>
      <c r="AO1677" s="184"/>
      <c r="AP1677" s="184"/>
      <c r="AQ1677" s="184"/>
      <c r="AR1677" s="184"/>
      <c r="AS1677" s="184"/>
      <c r="AT1677" s="184"/>
      <c r="AU1677" s="184"/>
      <c r="AV1677" s="184"/>
      <c r="AW1677" s="184"/>
      <c r="AX1677" s="184"/>
      <c r="AY1677" s="184"/>
      <c r="AZ1677" s="184"/>
      <c r="BA1677" s="184"/>
      <c r="BB1677" s="184"/>
      <c r="BC1677" s="184"/>
      <c r="BD1677" s="184"/>
      <c r="BE1677" s="184"/>
      <c r="BF1677" s="184"/>
      <c r="BG1677" s="184"/>
      <c r="BH1677" s="184"/>
      <c r="BI1677" s="184"/>
      <c r="BJ1677" s="184"/>
      <c r="BK1677" s="184"/>
      <c r="BL1677" s="184"/>
      <c r="BM1677" s="184"/>
      <c r="BN1677" s="184"/>
      <c r="BO1677" s="184"/>
    </row>
    <row r="1678" spans="1:67" s="72" customFormat="1" ht="23.25" customHeight="1" outlineLevel="1">
      <c r="A1678" s="56">
        <f t="shared" si="34"/>
        <v>1648</v>
      </c>
      <c r="B1678" s="78" t="s">
        <v>4011</v>
      </c>
      <c r="C1678" s="78"/>
      <c r="D1678" s="85" t="s">
        <v>4012</v>
      </c>
      <c r="E1678" s="85">
        <v>34701000</v>
      </c>
      <c r="F1678" s="56">
        <v>1994</v>
      </c>
      <c r="G1678" s="56">
        <v>5</v>
      </c>
      <c r="H1678" s="56">
        <v>6</v>
      </c>
      <c r="I1678" s="86">
        <v>4833.3999999999996</v>
      </c>
      <c r="J1678" s="86">
        <v>4410.3999999999996</v>
      </c>
      <c r="K1678" s="56"/>
      <c r="L1678" s="56">
        <v>8</v>
      </c>
      <c r="M1678" s="56">
        <v>11</v>
      </c>
      <c r="N1678" s="56">
        <v>12</v>
      </c>
      <c r="O1678" s="56">
        <v>10</v>
      </c>
      <c r="P1678" s="56"/>
      <c r="Q1678" s="56">
        <v>9</v>
      </c>
      <c r="R1678" s="56"/>
      <c r="S1678" s="56">
        <v>8</v>
      </c>
      <c r="T1678" s="56">
        <v>12</v>
      </c>
      <c r="U1678" s="146" t="s">
        <v>4013</v>
      </c>
      <c r="V1678" s="69" t="s">
        <v>4014</v>
      </c>
      <c r="W1678" s="73"/>
      <c r="X1678" s="184"/>
      <c r="Y1678" s="184"/>
      <c r="Z1678" s="184"/>
      <c r="AA1678" s="184"/>
      <c r="AB1678" s="184"/>
      <c r="AC1678" s="184"/>
      <c r="AD1678" s="184"/>
      <c r="AE1678" s="184"/>
      <c r="AF1678" s="184"/>
      <c r="AG1678" s="184"/>
      <c r="AH1678" s="184"/>
      <c r="AI1678" s="184"/>
      <c r="AJ1678" s="184"/>
      <c r="AK1678" s="184"/>
      <c r="AL1678" s="184"/>
      <c r="AM1678" s="184"/>
      <c r="AN1678" s="184"/>
      <c r="AO1678" s="184"/>
      <c r="AP1678" s="184"/>
      <c r="AQ1678" s="184"/>
      <c r="AR1678" s="184"/>
      <c r="AS1678" s="184"/>
      <c r="AT1678" s="184"/>
      <c r="AU1678" s="184"/>
      <c r="AV1678" s="184"/>
      <c r="AW1678" s="184"/>
      <c r="AX1678" s="184"/>
      <c r="AY1678" s="184"/>
      <c r="AZ1678" s="184"/>
      <c r="BA1678" s="184"/>
      <c r="BB1678" s="184"/>
      <c r="BC1678" s="184"/>
      <c r="BD1678" s="184"/>
      <c r="BE1678" s="184"/>
      <c r="BF1678" s="184"/>
      <c r="BG1678" s="184"/>
      <c r="BH1678" s="184"/>
      <c r="BI1678" s="184"/>
      <c r="BJ1678" s="184"/>
      <c r="BK1678" s="184"/>
      <c r="BL1678" s="184"/>
      <c r="BM1678" s="184"/>
      <c r="BN1678" s="184"/>
      <c r="BO1678" s="184"/>
    </row>
    <row r="1679" spans="1:67" s="72" customFormat="1" ht="23.25" customHeight="1" outlineLevel="1">
      <c r="A1679" s="56">
        <f t="shared" si="34"/>
        <v>1649</v>
      </c>
      <c r="B1679" s="78" t="s">
        <v>4015</v>
      </c>
      <c r="C1679" s="78"/>
      <c r="D1679" s="85" t="s">
        <v>4016</v>
      </c>
      <c r="E1679" s="85">
        <v>34701000</v>
      </c>
      <c r="F1679" s="56">
        <v>1999</v>
      </c>
      <c r="G1679" s="56">
        <v>5</v>
      </c>
      <c r="H1679" s="56">
        <v>1</v>
      </c>
      <c r="I1679" s="86">
        <v>1337.2</v>
      </c>
      <c r="J1679" s="86">
        <v>1239.9000000000001</v>
      </c>
      <c r="K1679" s="56"/>
      <c r="L1679" s="56"/>
      <c r="M1679" s="56">
        <v>8</v>
      </c>
      <c r="N1679" s="56">
        <v>9</v>
      </c>
      <c r="O1679" s="56"/>
      <c r="P1679" s="56">
        <v>10</v>
      </c>
      <c r="Q1679" s="56"/>
      <c r="R1679" s="56"/>
      <c r="S1679" s="56">
        <v>8</v>
      </c>
      <c r="T1679" s="56">
        <v>12</v>
      </c>
      <c r="U1679" s="146" t="s">
        <v>4017</v>
      </c>
      <c r="V1679" s="69"/>
      <c r="W1679" s="73"/>
      <c r="X1679" s="184"/>
      <c r="Y1679" s="184"/>
      <c r="Z1679" s="184"/>
      <c r="AA1679" s="184"/>
      <c r="AB1679" s="184"/>
      <c r="AC1679" s="184"/>
      <c r="AD1679" s="184"/>
      <c r="AE1679" s="184"/>
      <c r="AF1679" s="184"/>
      <c r="AG1679" s="184"/>
      <c r="AH1679" s="184"/>
      <c r="AI1679" s="184"/>
      <c r="AJ1679" s="184"/>
      <c r="AK1679" s="184"/>
      <c r="AL1679" s="184"/>
      <c r="AM1679" s="184"/>
      <c r="AN1679" s="184"/>
      <c r="AO1679" s="184"/>
      <c r="AP1679" s="184"/>
      <c r="AQ1679" s="184"/>
      <c r="AR1679" s="184"/>
      <c r="AS1679" s="184"/>
      <c r="AT1679" s="184"/>
      <c r="AU1679" s="184"/>
      <c r="AV1679" s="184"/>
      <c r="AW1679" s="184"/>
      <c r="AX1679" s="184"/>
      <c r="AY1679" s="184"/>
      <c r="AZ1679" s="184"/>
      <c r="BA1679" s="184"/>
      <c r="BB1679" s="184"/>
      <c r="BC1679" s="184"/>
      <c r="BD1679" s="184"/>
      <c r="BE1679" s="184"/>
      <c r="BF1679" s="184"/>
      <c r="BG1679" s="184"/>
      <c r="BH1679" s="184"/>
      <c r="BI1679" s="184"/>
      <c r="BJ1679" s="184"/>
      <c r="BK1679" s="184"/>
      <c r="BL1679" s="184"/>
      <c r="BM1679" s="184"/>
      <c r="BN1679" s="184"/>
      <c r="BO1679" s="184"/>
    </row>
    <row r="1680" spans="1:67" s="72" customFormat="1" ht="23.25" customHeight="1" outlineLevel="1">
      <c r="A1680" s="56">
        <f t="shared" si="34"/>
        <v>1650</v>
      </c>
      <c r="B1680" s="78" t="s">
        <v>4018</v>
      </c>
      <c r="C1680" s="78"/>
      <c r="D1680" s="85" t="s">
        <v>4019</v>
      </c>
      <c r="E1680" s="85">
        <v>34701000</v>
      </c>
      <c r="F1680" s="56">
        <v>2016</v>
      </c>
      <c r="G1680" s="56">
        <v>2</v>
      </c>
      <c r="H1680" s="56">
        <v>1</v>
      </c>
      <c r="I1680" s="86">
        <v>474</v>
      </c>
      <c r="J1680" s="86">
        <v>404</v>
      </c>
      <c r="K1680" s="56"/>
      <c r="L1680" s="56"/>
      <c r="M1680" s="56"/>
      <c r="N1680" s="56"/>
      <c r="O1680" s="56"/>
      <c r="P1680" s="56"/>
      <c r="Q1680" s="56"/>
      <c r="R1680" s="56">
        <v>8</v>
      </c>
      <c r="S1680" s="56">
        <v>12</v>
      </c>
      <c r="T1680" s="56">
        <v>10</v>
      </c>
      <c r="U1680" s="146"/>
      <c r="V1680" s="69"/>
      <c r="W1680" s="73"/>
      <c r="X1680" s="184"/>
      <c r="Y1680" s="184"/>
      <c r="Z1680" s="184"/>
      <c r="AA1680" s="184"/>
      <c r="AB1680" s="184"/>
      <c r="AC1680" s="184"/>
      <c r="AD1680" s="184"/>
      <c r="AE1680" s="184"/>
      <c r="AF1680" s="184"/>
      <c r="AG1680" s="184"/>
      <c r="AH1680" s="184"/>
      <c r="AI1680" s="184"/>
      <c r="AJ1680" s="184"/>
      <c r="AK1680" s="184"/>
      <c r="AL1680" s="184"/>
      <c r="AM1680" s="184"/>
      <c r="AN1680" s="184"/>
      <c r="AO1680" s="184"/>
      <c r="AP1680" s="184"/>
      <c r="AQ1680" s="184"/>
      <c r="AR1680" s="184"/>
      <c r="AS1680" s="184"/>
      <c r="AT1680" s="184"/>
      <c r="AU1680" s="184"/>
      <c r="AV1680" s="184"/>
      <c r="AW1680" s="184"/>
      <c r="AX1680" s="184"/>
      <c r="AY1680" s="184"/>
      <c r="AZ1680" s="184"/>
      <c r="BA1680" s="184"/>
      <c r="BB1680" s="184"/>
      <c r="BC1680" s="184"/>
      <c r="BD1680" s="184"/>
      <c r="BE1680" s="184"/>
      <c r="BF1680" s="184"/>
      <c r="BG1680" s="184"/>
      <c r="BH1680" s="184"/>
      <c r="BI1680" s="184"/>
      <c r="BJ1680" s="184"/>
      <c r="BK1680" s="184"/>
      <c r="BL1680" s="184"/>
      <c r="BM1680" s="184"/>
      <c r="BN1680" s="184"/>
      <c r="BO1680" s="184"/>
    </row>
    <row r="1681" spans="1:313" s="72" customFormat="1" ht="23.25" customHeight="1" outlineLevel="1">
      <c r="A1681" s="56">
        <f t="shared" si="34"/>
        <v>1651</v>
      </c>
      <c r="B1681" s="85" t="s">
        <v>4020</v>
      </c>
      <c r="C1681" s="85"/>
      <c r="D1681" s="85" t="s">
        <v>4021</v>
      </c>
      <c r="E1681" s="85">
        <v>34701000</v>
      </c>
      <c r="F1681" s="56">
        <v>2017</v>
      </c>
      <c r="G1681" s="56">
        <v>7</v>
      </c>
      <c r="H1681" s="56">
        <v>2</v>
      </c>
      <c r="I1681" s="86">
        <v>5422.2</v>
      </c>
      <c r="J1681" s="86">
        <v>3408.6</v>
      </c>
      <c r="K1681" s="56"/>
      <c r="L1681" s="56"/>
      <c r="M1681" s="56"/>
      <c r="N1681" s="56"/>
      <c r="O1681" s="56">
        <v>9</v>
      </c>
      <c r="P1681" s="56"/>
      <c r="Q1681" s="56"/>
      <c r="R1681" s="56"/>
      <c r="S1681" s="56">
        <v>12</v>
      </c>
      <c r="T1681" s="56"/>
      <c r="U1681" s="144" t="s">
        <v>4022</v>
      </c>
      <c r="V1681" s="69"/>
      <c r="W1681" s="70"/>
      <c r="X1681" s="184"/>
      <c r="Y1681" s="184"/>
      <c r="Z1681" s="184"/>
      <c r="AA1681" s="184"/>
      <c r="AB1681" s="184"/>
      <c r="AC1681" s="184"/>
      <c r="AD1681" s="184"/>
      <c r="AE1681" s="184"/>
      <c r="AF1681" s="184"/>
      <c r="AG1681" s="184"/>
      <c r="AH1681" s="184"/>
      <c r="AI1681" s="184"/>
      <c r="AJ1681" s="184"/>
      <c r="AK1681" s="184"/>
      <c r="AL1681" s="184"/>
      <c r="AM1681" s="184"/>
      <c r="AN1681" s="184"/>
      <c r="AO1681" s="184"/>
      <c r="AP1681" s="184"/>
      <c r="AQ1681" s="184"/>
      <c r="AR1681" s="184"/>
      <c r="AS1681" s="184"/>
      <c r="AT1681" s="184"/>
      <c r="AU1681" s="184"/>
      <c r="AV1681" s="184"/>
      <c r="AW1681" s="184"/>
      <c r="AX1681" s="184"/>
      <c r="AY1681" s="184"/>
      <c r="AZ1681" s="184"/>
      <c r="BA1681" s="184"/>
      <c r="BB1681" s="184"/>
      <c r="BC1681" s="184"/>
      <c r="BD1681" s="184"/>
      <c r="BE1681" s="184"/>
      <c r="BF1681" s="184"/>
      <c r="BG1681" s="184"/>
      <c r="BH1681" s="184"/>
      <c r="BI1681" s="184"/>
      <c r="BJ1681" s="184"/>
      <c r="BK1681" s="184"/>
      <c r="BL1681" s="184"/>
      <c r="BM1681" s="184"/>
      <c r="BN1681" s="184"/>
      <c r="BO1681" s="184"/>
      <c r="BP1681" s="71"/>
      <c r="BQ1681" s="71"/>
      <c r="BR1681" s="71"/>
      <c r="BS1681" s="71"/>
      <c r="BT1681" s="71"/>
      <c r="BU1681" s="71"/>
      <c r="BV1681" s="71"/>
      <c r="BW1681" s="71"/>
      <c r="BX1681" s="71"/>
      <c r="BY1681" s="71"/>
      <c r="BZ1681" s="71"/>
      <c r="CA1681" s="71"/>
      <c r="CB1681" s="71"/>
      <c r="CC1681" s="71"/>
      <c r="CD1681" s="71"/>
      <c r="CE1681" s="71"/>
      <c r="CF1681" s="71"/>
      <c r="CG1681" s="71"/>
      <c r="CH1681" s="71"/>
      <c r="CI1681" s="71"/>
      <c r="CJ1681" s="71"/>
      <c r="CK1681" s="71"/>
      <c r="CL1681" s="71"/>
      <c r="CM1681" s="71"/>
      <c r="CN1681" s="71"/>
      <c r="CO1681" s="71"/>
      <c r="CP1681" s="71"/>
      <c r="CQ1681" s="71"/>
      <c r="CR1681" s="71"/>
      <c r="CS1681" s="71"/>
      <c r="CT1681" s="71"/>
      <c r="CU1681" s="71"/>
      <c r="CV1681" s="71"/>
      <c r="CW1681" s="71"/>
      <c r="CX1681" s="71"/>
      <c r="CY1681" s="71"/>
      <c r="CZ1681" s="71"/>
      <c r="DA1681" s="71"/>
      <c r="DB1681" s="71"/>
      <c r="DC1681" s="71"/>
      <c r="DD1681" s="71"/>
      <c r="DE1681" s="71"/>
      <c r="DF1681" s="71"/>
      <c r="DG1681" s="71"/>
      <c r="DH1681" s="71"/>
      <c r="DI1681" s="71"/>
      <c r="DJ1681" s="71"/>
      <c r="DK1681" s="71"/>
      <c r="DL1681" s="71"/>
      <c r="DM1681" s="71"/>
      <c r="DN1681" s="71"/>
      <c r="DO1681" s="71"/>
      <c r="DP1681" s="71"/>
      <c r="DQ1681" s="71"/>
      <c r="DR1681" s="71"/>
      <c r="DS1681" s="71"/>
      <c r="DT1681" s="71"/>
      <c r="DU1681" s="71"/>
      <c r="DV1681" s="71"/>
      <c r="DW1681" s="71"/>
      <c r="DX1681" s="71"/>
      <c r="DY1681" s="71"/>
      <c r="DZ1681" s="71"/>
      <c r="EA1681" s="71"/>
      <c r="EB1681" s="71"/>
      <c r="EC1681" s="71"/>
      <c r="ED1681" s="71"/>
      <c r="EE1681" s="71"/>
      <c r="EF1681" s="71"/>
      <c r="EG1681" s="71"/>
      <c r="EH1681" s="71"/>
      <c r="EI1681" s="71"/>
      <c r="EJ1681" s="71"/>
      <c r="EK1681" s="71"/>
      <c r="EL1681" s="71"/>
      <c r="EM1681" s="71"/>
      <c r="EN1681" s="71"/>
      <c r="EO1681" s="71"/>
      <c r="EP1681" s="71"/>
      <c r="EQ1681" s="71"/>
      <c r="ER1681" s="71"/>
      <c r="ES1681" s="71"/>
      <c r="ET1681" s="71"/>
      <c r="EU1681" s="71"/>
      <c r="EV1681" s="71"/>
      <c r="EW1681" s="71"/>
      <c r="EX1681" s="71"/>
      <c r="EY1681" s="71"/>
      <c r="EZ1681" s="71"/>
      <c r="FA1681" s="71"/>
      <c r="FB1681" s="71"/>
      <c r="FC1681" s="71"/>
      <c r="FD1681" s="71"/>
      <c r="FE1681" s="71"/>
      <c r="FF1681" s="71"/>
      <c r="FG1681" s="71"/>
      <c r="FH1681" s="71"/>
      <c r="FI1681" s="71"/>
      <c r="FJ1681" s="71"/>
      <c r="FK1681" s="71"/>
      <c r="FL1681" s="71"/>
      <c r="FM1681" s="71"/>
      <c r="FN1681" s="71"/>
      <c r="FO1681" s="71"/>
      <c r="FP1681" s="71"/>
      <c r="FQ1681" s="71"/>
      <c r="FR1681" s="71"/>
      <c r="FS1681" s="71"/>
      <c r="FT1681" s="71"/>
      <c r="FU1681" s="71"/>
      <c r="FV1681" s="71"/>
      <c r="FW1681" s="71"/>
      <c r="FX1681" s="71"/>
      <c r="FY1681" s="71"/>
      <c r="FZ1681" s="71"/>
      <c r="GA1681" s="71"/>
      <c r="GB1681" s="71"/>
      <c r="GC1681" s="71"/>
      <c r="GD1681" s="71"/>
      <c r="GE1681" s="71"/>
      <c r="GF1681" s="71"/>
      <c r="GG1681" s="71"/>
      <c r="GH1681" s="71"/>
      <c r="GI1681" s="71"/>
      <c r="GJ1681" s="71"/>
      <c r="GK1681" s="71"/>
      <c r="GL1681" s="71"/>
      <c r="GM1681" s="71"/>
      <c r="GN1681" s="71"/>
      <c r="GO1681" s="71"/>
      <c r="GP1681" s="71"/>
      <c r="GQ1681" s="71"/>
      <c r="GR1681" s="71"/>
      <c r="GS1681" s="71"/>
      <c r="GT1681" s="71"/>
      <c r="GU1681" s="71"/>
      <c r="GV1681" s="71"/>
      <c r="GW1681" s="71"/>
      <c r="GX1681" s="71"/>
      <c r="GY1681" s="71"/>
      <c r="GZ1681" s="71"/>
      <c r="HA1681" s="71"/>
      <c r="HB1681" s="71"/>
      <c r="HC1681" s="71"/>
      <c r="HD1681" s="71"/>
      <c r="HE1681" s="71"/>
      <c r="HF1681" s="71"/>
      <c r="HG1681" s="71"/>
      <c r="HH1681" s="71"/>
      <c r="HI1681" s="71"/>
      <c r="HJ1681" s="71"/>
      <c r="HK1681" s="71"/>
      <c r="HL1681" s="71"/>
      <c r="HM1681" s="71"/>
      <c r="HN1681" s="71"/>
      <c r="HO1681" s="71"/>
      <c r="HP1681" s="71"/>
      <c r="HQ1681" s="71"/>
      <c r="HR1681" s="71"/>
      <c r="HS1681" s="71"/>
      <c r="HT1681" s="71"/>
      <c r="HU1681" s="71"/>
      <c r="HV1681" s="71"/>
      <c r="HW1681" s="71"/>
      <c r="HX1681" s="71"/>
      <c r="HY1681" s="71"/>
      <c r="HZ1681" s="71"/>
      <c r="IA1681" s="71"/>
      <c r="IB1681" s="71"/>
      <c r="IC1681" s="71"/>
      <c r="ID1681" s="71"/>
      <c r="IE1681" s="71"/>
      <c r="IF1681" s="71"/>
      <c r="IG1681" s="71"/>
      <c r="IH1681" s="71"/>
      <c r="II1681" s="71"/>
      <c r="IJ1681" s="71"/>
      <c r="IK1681" s="71"/>
      <c r="IL1681" s="71"/>
      <c r="IM1681" s="71"/>
      <c r="IN1681" s="71"/>
      <c r="IO1681" s="71"/>
      <c r="IP1681" s="71"/>
      <c r="IQ1681" s="71"/>
      <c r="IR1681" s="71"/>
      <c r="IS1681" s="71"/>
      <c r="IT1681" s="71"/>
      <c r="IU1681" s="71"/>
      <c r="IV1681" s="71"/>
      <c r="IW1681" s="71"/>
      <c r="IX1681" s="71"/>
      <c r="IY1681" s="71"/>
      <c r="IZ1681" s="71"/>
      <c r="JA1681" s="71"/>
      <c r="JB1681" s="71"/>
      <c r="JC1681" s="71"/>
      <c r="JD1681" s="71"/>
      <c r="JE1681" s="71"/>
      <c r="JF1681" s="71"/>
      <c r="JG1681" s="71"/>
      <c r="JH1681" s="71"/>
      <c r="JI1681" s="71"/>
      <c r="JJ1681" s="71"/>
      <c r="JK1681" s="71"/>
      <c r="JL1681" s="71"/>
      <c r="JM1681" s="71"/>
      <c r="JN1681" s="71"/>
      <c r="JO1681" s="71"/>
      <c r="JP1681" s="71"/>
      <c r="JQ1681" s="71"/>
      <c r="JR1681" s="71"/>
      <c r="JS1681" s="71"/>
      <c r="JT1681" s="71"/>
      <c r="JU1681" s="71"/>
      <c r="JV1681" s="71"/>
      <c r="JW1681" s="71"/>
      <c r="JX1681" s="71"/>
      <c r="JY1681" s="71"/>
      <c r="JZ1681" s="71"/>
      <c r="KA1681" s="71"/>
      <c r="KB1681" s="71"/>
      <c r="KC1681" s="71"/>
      <c r="KD1681" s="71"/>
      <c r="KE1681" s="71"/>
      <c r="KF1681" s="71"/>
      <c r="KG1681" s="71"/>
      <c r="KH1681" s="71"/>
      <c r="KI1681" s="71"/>
      <c r="KJ1681" s="71"/>
      <c r="KK1681" s="71"/>
      <c r="KL1681" s="71"/>
      <c r="KM1681" s="71"/>
      <c r="KN1681" s="71"/>
      <c r="KO1681" s="71"/>
      <c r="KP1681" s="71"/>
      <c r="KQ1681" s="71"/>
      <c r="KR1681" s="71"/>
      <c r="KS1681" s="71"/>
      <c r="KT1681" s="71"/>
      <c r="KU1681" s="71"/>
      <c r="KV1681" s="71"/>
      <c r="KW1681" s="71"/>
      <c r="KX1681" s="71"/>
      <c r="KY1681" s="71"/>
      <c r="KZ1681" s="71"/>
      <c r="LA1681" s="71"/>
    </row>
    <row r="1682" spans="1:313" s="72" customFormat="1" ht="23.25" customHeight="1" outlineLevel="1">
      <c r="A1682" s="56">
        <f t="shared" si="34"/>
        <v>1652</v>
      </c>
      <c r="B1682" s="78" t="s">
        <v>4023</v>
      </c>
      <c r="C1682" s="78"/>
      <c r="D1682" s="85" t="s">
        <v>4024</v>
      </c>
      <c r="E1682" s="85">
        <v>34701000</v>
      </c>
      <c r="F1682" s="56">
        <v>1997</v>
      </c>
      <c r="G1682" s="56">
        <v>3</v>
      </c>
      <c r="H1682" s="56">
        <v>3</v>
      </c>
      <c r="I1682" s="86">
        <v>2572.4</v>
      </c>
      <c r="J1682" s="86">
        <v>2422.4</v>
      </c>
      <c r="K1682" s="56"/>
      <c r="L1682" s="56"/>
      <c r="M1682" s="56"/>
      <c r="N1682" s="56">
        <v>10</v>
      </c>
      <c r="O1682" s="56" t="s">
        <v>302</v>
      </c>
      <c r="P1682" s="56">
        <v>12</v>
      </c>
      <c r="Q1682" s="56"/>
      <c r="R1682" s="56">
        <v>10</v>
      </c>
      <c r="S1682" s="56"/>
      <c r="T1682" s="56"/>
      <c r="U1682" s="146" t="s">
        <v>4025</v>
      </c>
      <c r="V1682" s="69" t="s">
        <v>4026</v>
      </c>
      <c r="W1682" s="73"/>
      <c r="X1682" s="184"/>
      <c r="Y1682" s="184"/>
      <c r="Z1682" s="184"/>
      <c r="AA1682" s="184"/>
      <c r="AB1682" s="184"/>
      <c r="AC1682" s="184"/>
      <c r="AD1682" s="184"/>
      <c r="AE1682" s="184"/>
      <c r="AF1682" s="184"/>
      <c r="AG1682" s="184"/>
      <c r="AH1682" s="184"/>
      <c r="AI1682" s="184"/>
      <c r="AJ1682" s="184"/>
      <c r="AK1682" s="184"/>
      <c r="AL1682" s="184"/>
      <c r="AM1682" s="184"/>
      <c r="AN1682" s="184"/>
      <c r="AO1682" s="184"/>
      <c r="AP1682" s="184"/>
      <c r="AQ1682" s="184"/>
      <c r="AR1682" s="184"/>
      <c r="AS1682" s="184"/>
      <c r="AT1682" s="184"/>
      <c r="AU1682" s="184"/>
      <c r="AV1682" s="184"/>
      <c r="AW1682" s="184"/>
      <c r="AX1682" s="184"/>
      <c r="AY1682" s="184"/>
      <c r="AZ1682" s="184"/>
      <c r="BA1682" s="184"/>
      <c r="BB1682" s="184"/>
      <c r="BC1682" s="184"/>
      <c r="BD1682" s="184"/>
      <c r="BE1682" s="184"/>
      <c r="BF1682" s="184"/>
      <c r="BG1682" s="184"/>
      <c r="BH1682" s="184"/>
      <c r="BI1682" s="184"/>
      <c r="BJ1682" s="184"/>
      <c r="BK1682" s="184"/>
      <c r="BL1682" s="184"/>
      <c r="BM1682" s="184"/>
      <c r="BN1682" s="184"/>
      <c r="BO1682" s="184"/>
    </row>
    <row r="1683" spans="1:313" s="72" customFormat="1" ht="23.25" customHeight="1" outlineLevel="1">
      <c r="A1683" s="56">
        <f t="shared" si="34"/>
        <v>1653</v>
      </c>
      <c r="B1683" s="78" t="s">
        <v>4027</v>
      </c>
      <c r="C1683" s="78"/>
      <c r="D1683" s="85" t="s">
        <v>4028</v>
      </c>
      <c r="E1683" s="85">
        <v>34701000</v>
      </c>
      <c r="F1683" s="56">
        <v>1997</v>
      </c>
      <c r="G1683" s="56">
        <v>3</v>
      </c>
      <c r="H1683" s="56">
        <v>1</v>
      </c>
      <c r="I1683" s="86">
        <v>475.1</v>
      </c>
      <c r="J1683" s="86">
        <v>454.8</v>
      </c>
      <c r="K1683" s="56"/>
      <c r="L1683" s="56">
        <v>8</v>
      </c>
      <c r="M1683" s="56">
        <v>12</v>
      </c>
      <c r="N1683" s="56">
        <v>10</v>
      </c>
      <c r="O1683" s="56">
        <v>9</v>
      </c>
      <c r="P1683" s="56"/>
      <c r="Q1683" s="56"/>
      <c r="R1683" s="56"/>
      <c r="S1683" s="56">
        <v>8</v>
      </c>
      <c r="T1683" s="56">
        <v>12</v>
      </c>
      <c r="U1683" s="146" t="s">
        <v>1241</v>
      </c>
      <c r="V1683" s="69"/>
      <c r="W1683" s="73"/>
      <c r="X1683" s="184"/>
      <c r="Y1683" s="184"/>
      <c r="Z1683" s="184"/>
      <c r="AA1683" s="184"/>
      <c r="AB1683" s="184"/>
      <c r="AC1683" s="184"/>
      <c r="AD1683" s="184"/>
      <c r="AE1683" s="184"/>
      <c r="AF1683" s="184"/>
      <c r="AG1683" s="184"/>
      <c r="AH1683" s="184"/>
      <c r="AI1683" s="184"/>
      <c r="AJ1683" s="184"/>
      <c r="AK1683" s="184"/>
      <c r="AL1683" s="184"/>
      <c r="AM1683" s="184"/>
      <c r="AN1683" s="184"/>
      <c r="AO1683" s="184"/>
      <c r="AP1683" s="184"/>
      <c r="AQ1683" s="184"/>
      <c r="AR1683" s="184"/>
      <c r="AS1683" s="184"/>
      <c r="AT1683" s="184"/>
      <c r="AU1683" s="184"/>
      <c r="AV1683" s="184"/>
      <c r="AW1683" s="184"/>
      <c r="AX1683" s="184"/>
      <c r="AY1683" s="184"/>
      <c r="AZ1683" s="184"/>
      <c r="BA1683" s="184"/>
      <c r="BB1683" s="184"/>
      <c r="BC1683" s="184"/>
      <c r="BD1683" s="184"/>
      <c r="BE1683" s="184"/>
      <c r="BF1683" s="184"/>
      <c r="BG1683" s="184"/>
      <c r="BH1683" s="184"/>
      <c r="BI1683" s="184"/>
      <c r="BJ1683" s="184"/>
      <c r="BK1683" s="184"/>
      <c r="BL1683" s="184"/>
      <c r="BM1683" s="184"/>
      <c r="BN1683" s="184"/>
      <c r="BO1683" s="184"/>
    </row>
    <row r="1684" spans="1:313" s="72" customFormat="1" ht="23.25" customHeight="1" outlineLevel="1">
      <c r="A1684" s="56">
        <f t="shared" si="34"/>
        <v>1654</v>
      </c>
      <c r="B1684" s="78" t="s">
        <v>4029</v>
      </c>
      <c r="C1684" s="78"/>
      <c r="D1684" s="85" t="s">
        <v>4030</v>
      </c>
      <c r="E1684" s="85">
        <v>34701000</v>
      </c>
      <c r="F1684" s="56">
        <v>2015</v>
      </c>
      <c r="G1684" s="56">
        <v>4</v>
      </c>
      <c r="H1684" s="56">
        <v>2</v>
      </c>
      <c r="I1684" s="86">
        <v>1795.4</v>
      </c>
      <c r="J1684" s="86">
        <v>1476.7</v>
      </c>
      <c r="K1684" s="56"/>
      <c r="L1684" s="56"/>
      <c r="M1684" s="56"/>
      <c r="N1684" s="56"/>
      <c r="O1684" s="56"/>
      <c r="P1684" s="56"/>
      <c r="Q1684" s="56"/>
      <c r="R1684" s="56">
        <v>8</v>
      </c>
      <c r="S1684" s="56">
        <v>12</v>
      </c>
      <c r="T1684" s="56">
        <v>10</v>
      </c>
      <c r="U1684" s="146"/>
      <c r="V1684" s="69"/>
      <c r="W1684" s="73"/>
      <c r="X1684" s="184"/>
      <c r="Y1684" s="184"/>
      <c r="Z1684" s="184"/>
      <c r="AA1684" s="184"/>
      <c r="AB1684" s="184"/>
      <c r="AC1684" s="184"/>
      <c r="AD1684" s="184"/>
      <c r="AE1684" s="184"/>
      <c r="AF1684" s="184"/>
      <c r="AG1684" s="184"/>
      <c r="AH1684" s="184"/>
      <c r="AI1684" s="184"/>
      <c r="AJ1684" s="184"/>
      <c r="AK1684" s="184"/>
      <c r="AL1684" s="184"/>
      <c r="AM1684" s="184"/>
      <c r="AN1684" s="184"/>
      <c r="AO1684" s="184"/>
      <c r="AP1684" s="184"/>
      <c r="AQ1684" s="184"/>
      <c r="AR1684" s="184"/>
      <c r="AS1684" s="184"/>
      <c r="AT1684" s="184"/>
      <c r="AU1684" s="184"/>
      <c r="AV1684" s="184"/>
      <c r="AW1684" s="184"/>
      <c r="AX1684" s="184"/>
      <c r="AY1684" s="184"/>
      <c r="AZ1684" s="184"/>
      <c r="BA1684" s="184"/>
      <c r="BB1684" s="184"/>
      <c r="BC1684" s="184"/>
      <c r="BD1684" s="184"/>
      <c r="BE1684" s="184"/>
      <c r="BF1684" s="184"/>
      <c r="BG1684" s="184"/>
      <c r="BH1684" s="184"/>
      <c r="BI1684" s="184"/>
      <c r="BJ1684" s="184"/>
      <c r="BK1684" s="184"/>
      <c r="BL1684" s="184"/>
      <c r="BM1684" s="184"/>
      <c r="BN1684" s="184"/>
      <c r="BO1684" s="184"/>
    </row>
    <row r="1685" spans="1:313" s="72" customFormat="1" ht="23.25" customHeight="1" outlineLevel="1">
      <c r="A1685" s="56">
        <f t="shared" si="34"/>
        <v>1655</v>
      </c>
      <c r="B1685" s="78" t="s">
        <v>4031</v>
      </c>
      <c r="C1685" s="78"/>
      <c r="D1685" s="85" t="s">
        <v>4032</v>
      </c>
      <c r="E1685" s="85">
        <v>34701000</v>
      </c>
      <c r="F1685" s="56">
        <v>2015</v>
      </c>
      <c r="G1685" s="56">
        <v>4</v>
      </c>
      <c r="H1685" s="56">
        <v>2</v>
      </c>
      <c r="I1685" s="86">
        <v>1306.0999999999999</v>
      </c>
      <c r="J1685" s="86">
        <v>1176.8</v>
      </c>
      <c r="K1685" s="56"/>
      <c r="L1685" s="56"/>
      <c r="M1685" s="56"/>
      <c r="N1685" s="56"/>
      <c r="O1685" s="56"/>
      <c r="P1685" s="56"/>
      <c r="Q1685" s="56"/>
      <c r="R1685" s="56">
        <v>8</v>
      </c>
      <c r="S1685" s="56">
        <v>12</v>
      </c>
      <c r="T1685" s="56">
        <v>10</v>
      </c>
      <c r="U1685" s="146"/>
      <c r="V1685" s="69"/>
      <c r="W1685" s="73"/>
      <c r="X1685" s="184"/>
      <c r="Y1685" s="184"/>
      <c r="Z1685" s="184"/>
      <c r="AA1685" s="184"/>
      <c r="AB1685" s="184"/>
      <c r="AC1685" s="184"/>
      <c r="AD1685" s="184"/>
      <c r="AE1685" s="184"/>
      <c r="AF1685" s="184"/>
      <c r="AG1685" s="184"/>
      <c r="AH1685" s="184"/>
      <c r="AI1685" s="184"/>
      <c r="AJ1685" s="184"/>
      <c r="AK1685" s="184"/>
      <c r="AL1685" s="184"/>
      <c r="AM1685" s="184"/>
      <c r="AN1685" s="184"/>
      <c r="AO1685" s="184"/>
      <c r="AP1685" s="184"/>
      <c r="AQ1685" s="184"/>
      <c r="AR1685" s="184"/>
      <c r="AS1685" s="184"/>
      <c r="AT1685" s="184"/>
      <c r="AU1685" s="184"/>
      <c r="AV1685" s="184"/>
      <c r="AW1685" s="184"/>
      <c r="AX1685" s="184"/>
      <c r="AY1685" s="184"/>
      <c r="AZ1685" s="184"/>
      <c r="BA1685" s="184"/>
      <c r="BB1685" s="184"/>
      <c r="BC1685" s="184"/>
      <c r="BD1685" s="184"/>
      <c r="BE1685" s="184"/>
      <c r="BF1685" s="184"/>
      <c r="BG1685" s="184"/>
      <c r="BH1685" s="184"/>
      <c r="BI1685" s="184"/>
      <c r="BJ1685" s="184"/>
      <c r="BK1685" s="184"/>
      <c r="BL1685" s="184"/>
      <c r="BM1685" s="184"/>
      <c r="BN1685" s="184"/>
      <c r="BO1685" s="184"/>
    </row>
    <row r="1686" spans="1:313" s="72" customFormat="1" ht="23.25" customHeight="1" outlineLevel="1">
      <c r="A1686" s="56">
        <f t="shared" si="34"/>
        <v>1656</v>
      </c>
      <c r="B1686" s="78" t="s">
        <v>4033</v>
      </c>
      <c r="C1686" s="78"/>
      <c r="D1686" s="201" t="s">
        <v>4034</v>
      </c>
      <c r="E1686" s="85">
        <v>34701000</v>
      </c>
      <c r="F1686" s="56">
        <v>1993</v>
      </c>
      <c r="G1686" s="56">
        <v>9</v>
      </c>
      <c r="H1686" s="56">
        <v>2</v>
      </c>
      <c r="I1686" s="86">
        <v>5771.7</v>
      </c>
      <c r="J1686" s="86">
        <v>5185.5</v>
      </c>
      <c r="K1686" s="56"/>
      <c r="L1686" s="56"/>
      <c r="M1686" s="56"/>
      <c r="N1686" s="56">
        <v>6</v>
      </c>
      <c r="O1686" s="56">
        <v>12</v>
      </c>
      <c r="P1686" s="56">
        <v>10</v>
      </c>
      <c r="Q1686" s="56">
        <v>11</v>
      </c>
      <c r="R1686" s="56">
        <v>8</v>
      </c>
      <c r="S1686" s="56">
        <v>9</v>
      </c>
      <c r="T1686" s="56"/>
      <c r="U1686" s="146" t="s">
        <v>4035</v>
      </c>
      <c r="V1686" s="69" t="s">
        <v>4036</v>
      </c>
      <c r="W1686" s="73"/>
      <c r="X1686" s="184"/>
      <c r="Y1686" s="184"/>
      <c r="Z1686" s="184"/>
      <c r="AA1686" s="184"/>
      <c r="AB1686" s="184"/>
      <c r="AC1686" s="184"/>
      <c r="AD1686" s="184"/>
      <c r="AE1686" s="184"/>
      <c r="AF1686" s="184"/>
      <c r="AG1686" s="184"/>
      <c r="AH1686" s="184"/>
      <c r="AI1686" s="184"/>
      <c r="AJ1686" s="184"/>
      <c r="AK1686" s="184"/>
      <c r="AL1686" s="184"/>
      <c r="AM1686" s="184"/>
      <c r="AN1686" s="184"/>
      <c r="AO1686" s="184"/>
      <c r="AP1686" s="184"/>
      <c r="AQ1686" s="184"/>
      <c r="AR1686" s="184"/>
      <c r="AS1686" s="184"/>
      <c r="AT1686" s="184"/>
      <c r="AU1686" s="184"/>
      <c r="AV1686" s="184"/>
      <c r="AW1686" s="184"/>
      <c r="AX1686" s="184"/>
      <c r="AY1686" s="184"/>
      <c r="AZ1686" s="184"/>
      <c r="BA1686" s="184"/>
      <c r="BB1686" s="184"/>
      <c r="BC1686" s="184"/>
      <c r="BD1686" s="184"/>
      <c r="BE1686" s="184"/>
      <c r="BF1686" s="184"/>
      <c r="BG1686" s="184"/>
      <c r="BH1686" s="184"/>
      <c r="BI1686" s="184"/>
      <c r="BJ1686" s="184"/>
      <c r="BK1686" s="184"/>
      <c r="BL1686" s="184"/>
      <c r="BM1686" s="184"/>
      <c r="BN1686" s="184"/>
      <c r="BO1686" s="184"/>
    </row>
    <row r="1687" spans="1:313" s="72" customFormat="1" ht="23.25" customHeight="1" outlineLevel="1">
      <c r="A1687" s="56">
        <f t="shared" si="34"/>
        <v>1657</v>
      </c>
      <c r="B1687" s="78" t="s">
        <v>4037</v>
      </c>
      <c r="C1687" s="78"/>
      <c r="D1687" s="85" t="s">
        <v>4038</v>
      </c>
      <c r="E1687" s="85">
        <v>34701000</v>
      </c>
      <c r="F1687" s="56">
        <v>1988</v>
      </c>
      <c r="G1687" s="56">
        <v>9</v>
      </c>
      <c r="H1687" s="56">
        <v>4</v>
      </c>
      <c r="I1687" s="86">
        <v>8514.2000000000007</v>
      </c>
      <c r="J1687" s="86">
        <v>7428.51</v>
      </c>
      <c r="K1687" s="56"/>
      <c r="L1687" s="56">
        <v>11</v>
      </c>
      <c r="M1687" s="56">
        <v>8</v>
      </c>
      <c r="N1687" s="56">
        <v>12</v>
      </c>
      <c r="O1687" s="56">
        <v>9</v>
      </c>
      <c r="P1687" s="56">
        <v>6</v>
      </c>
      <c r="Q1687" s="56">
        <v>10</v>
      </c>
      <c r="R1687" s="56"/>
      <c r="S1687" s="56"/>
      <c r="T1687" s="56" t="s">
        <v>141</v>
      </c>
      <c r="U1687" s="146" t="s">
        <v>297</v>
      </c>
      <c r="V1687" s="69" t="s">
        <v>4039</v>
      </c>
      <c r="W1687" s="73"/>
      <c r="X1687" s="184"/>
      <c r="Y1687" s="184"/>
      <c r="Z1687" s="184"/>
      <c r="AA1687" s="184"/>
      <c r="AB1687" s="184"/>
      <c r="AC1687" s="184"/>
      <c r="AD1687" s="184"/>
      <c r="AE1687" s="184"/>
      <c r="AF1687" s="184"/>
      <c r="AG1687" s="184"/>
      <c r="AH1687" s="184"/>
      <c r="AI1687" s="184"/>
      <c r="AJ1687" s="184"/>
      <c r="AK1687" s="184"/>
      <c r="AL1687" s="184"/>
      <c r="AM1687" s="184"/>
      <c r="AN1687" s="184"/>
      <c r="AO1687" s="184"/>
      <c r="AP1687" s="184"/>
      <c r="AQ1687" s="184"/>
      <c r="AR1687" s="184"/>
      <c r="AS1687" s="184"/>
      <c r="AT1687" s="184"/>
      <c r="AU1687" s="184"/>
      <c r="AV1687" s="184"/>
      <c r="AW1687" s="184"/>
      <c r="AX1687" s="184"/>
      <c r="AY1687" s="184"/>
      <c r="AZ1687" s="184"/>
      <c r="BA1687" s="184"/>
      <c r="BB1687" s="184"/>
      <c r="BC1687" s="184"/>
      <c r="BD1687" s="184"/>
      <c r="BE1687" s="184"/>
      <c r="BF1687" s="184"/>
      <c r="BG1687" s="184"/>
      <c r="BH1687" s="184"/>
      <c r="BI1687" s="184"/>
      <c r="BJ1687" s="184"/>
      <c r="BK1687" s="184"/>
      <c r="BL1687" s="184"/>
      <c r="BM1687" s="184"/>
      <c r="BN1687" s="184"/>
      <c r="BO1687" s="184"/>
    </row>
    <row r="1688" spans="1:313" s="72" customFormat="1" ht="23.25" customHeight="1" outlineLevel="1">
      <c r="A1688" s="56">
        <f t="shared" si="34"/>
        <v>1658</v>
      </c>
      <c r="B1688" s="78" t="s">
        <v>4040</v>
      </c>
      <c r="C1688" s="78"/>
      <c r="D1688" s="85" t="s">
        <v>4041</v>
      </c>
      <c r="E1688" s="85">
        <v>34701000</v>
      </c>
      <c r="F1688" s="56">
        <v>2000</v>
      </c>
      <c r="G1688" s="56">
        <v>9</v>
      </c>
      <c r="H1688" s="56">
        <v>4</v>
      </c>
      <c r="I1688" s="86">
        <v>7827.33</v>
      </c>
      <c r="J1688" s="86">
        <v>7021.67</v>
      </c>
      <c r="K1688" s="56"/>
      <c r="L1688" s="56">
        <v>8</v>
      </c>
      <c r="M1688" s="56">
        <v>12</v>
      </c>
      <c r="N1688" s="56">
        <v>6</v>
      </c>
      <c r="O1688" s="56">
        <v>10</v>
      </c>
      <c r="P1688" s="56">
        <v>11</v>
      </c>
      <c r="Q1688" s="56"/>
      <c r="R1688" s="56">
        <v>9</v>
      </c>
      <c r="S1688" s="56">
        <v>12</v>
      </c>
      <c r="T1688" s="56"/>
      <c r="U1688" s="146" t="s">
        <v>4042</v>
      </c>
      <c r="V1688" s="69" t="s">
        <v>542</v>
      </c>
      <c r="W1688" s="73"/>
      <c r="X1688" s="184"/>
      <c r="Y1688" s="184"/>
      <c r="Z1688" s="184"/>
      <c r="AA1688" s="184"/>
      <c r="AB1688" s="184"/>
      <c r="AC1688" s="184"/>
      <c r="AD1688" s="184"/>
      <c r="AE1688" s="184"/>
      <c r="AF1688" s="184"/>
      <c r="AG1688" s="184"/>
      <c r="AH1688" s="184"/>
      <c r="AI1688" s="184"/>
      <c r="AJ1688" s="184"/>
      <c r="AK1688" s="184"/>
      <c r="AL1688" s="184"/>
      <c r="AM1688" s="184"/>
      <c r="AN1688" s="184"/>
      <c r="AO1688" s="184"/>
      <c r="AP1688" s="184"/>
      <c r="AQ1688" s="184"/>
      <c r="AR1688" s="184"/>
      <c r="AS1688" s="184"/>
      <c r="AT1688" s="184"/>
      <c r="AU1688" s="184"/>
      <c r="AV1688" s="184"/>
      <c r="AW1688" s="184"/>
      <c r="AX1688" s="184"/>
      <c r="AY1688" s="184"/>
      <c r="AZ1688" s="184"/>
      <c r="BA1688" s="184"/>
      <c r="BB1688" s="184"/>
      <c r="BC1688" s="184"/>
      <c r="BD1688" s="184"/>
      <c r="BE1688" s="184"/>
      <c r="BF1688" s="184"/>
      <c r="BG1688" s="184"/>
      <c r="BH1688" s="184"/>
      <c r="BI1688" s="184"/>
      <c r="BJ1688" s="184"/>
      <c r="BK1688" s="184"/>
      <c r="BL1688" s="184"/>
      <c r="BM1688" s="184"/>
      <c r="BN1688" s="184"/>
      <c r="BO1688" s="184"/>
    </row>
    <row r="1689" spans="1:313" s="72" customFormat="1" ht="23.25" customHeight="1" outlineLevel="1">
      <c r="A1689" s="56">
        <f t="shared" si="34"/>
        <v>1659</v>
      </c>
      <c r="B1689" s="78" t="s">
        <v>4043</v>
      </c>
      <c r="C1689" s="78"/>
      <c r="D1689" s="85" t="s">
        <v>4044</v>
      </c>
      <c r="E1689" s="85">
        <v>34701000</v>
      </c>
      <c r="F1689" s="56">
        <v>1999</v>
      </c>
      <c r="G1689" s="56">
        <v>9</v>
      </c>
      <c r="H1689" s="56">
        <v>4</v>
      </c>
      <c r="I1689" s="86">
        <v>12002.9</v>
      </c>
      <c r="J1689" s="86">
        <v>10719.2</v>
      </c>
      <c r="K1689" s="56"/>
      <c r="L1689" s="56">
        <v>12</v>
      </c>
      <c r="M1689" s="56"/>
      <c r="N1689" s="56">
        <v>6</v>
      </c>
      <c r="O1689" s="56">
        <v>10</v>
      </c>
      <c r="P1689" s="56">
        <v>11</v>
      </c>
      <c r="Q1689" s="56">
        <v>8</v>
      </c>
      <c r="R1689" s="56">
        <v>9</v>
      </c>
      <c r="S1689" s="56">
        <v>12</v>
      </c>
      <c r="T1689" s="56"/>
      <c r="U1689" s="146" t="s">
        <v>1241</v>
      </c>
      <c r="V1689" s="69"/>
      <c r="W1689" s="73"/>
      <c r="X1689" s="184"/>
      <c r="Y1689" s="184"/>
      <c r="Z1689" s="184"/>
      <c r="AA1689" s="184"/>
      <c r="AB1689" s="184"/>
      <c r="AC1689" s="184"/>
      <c r="AD1689" s="184"/>
      <c r="AE1689" s="184"/>
      <c r="AF1689" s="184"/>
      <c r="AG1689" s="184"/>
      <c r="AH1689" s="184"/>
      <c r="AI1689" s="184"/>
      <c r="AJ1689" s="184"/>
      <c r="AK1689" s="184"/>
      <c r="AL1689" s="184"/>
      <c r="AM1689" s="184"/>
      <c r="AN1689" s="184"/>
      <c r="AO1689" s="184"/>
      <c r="AP1689" s="184"/>
      <c r="AQ1689" s="184"/>
      <c r="AR1689" s="184"/>
      <c r="AS1689" s="184"/>
      <c r="AT1689" s="184"/>
      <c r="AU1689" s="184"/>
      <c r="AV1689" s="184"/>
      <c r="AW1689" s="184"/>
      <c r="AX1689" s="184"/>
      <c r="AY1689" s="184"/>
      <c r="AZ1689" s="184"/>
      <c r="BA1689" s="184"/>
      <c r="BB1689" s="184"/>
      <c r="BC1689" s="184"/>
      <c r="BD1689" s="184"/>
      <c r="BE1689" s="184"/>
      <c r="BF1689" s="184"/>
      <c r="BG1689" s="184"/>
      <c r="BH1689" s="184"/>
      <c r="BI1689" s="184"/>
      <c r="BJ1689" s="184"/>
      <c r="BK1689" s="184"/>
      <c r="BL1689" s="184"/>
      <c r="BM1689" s="184"/>
      <c r="BN1689" s="184"/>
      <c r="BO1689" s="184"/>
    </row>
    <row r="1690" spans="1:313" s="72" customFormat="1" ht="23.25" customHeight="1" outlineLevel="1">
      <c r="A1690" s="56">
        <f t="shared" si="34"/>
        <v>1660</v>
      </c>
      <c r="B1690" s="78" t="s">
        <v>4045</v>
      </c>
      <c r="C1690" s="78"/>
      <c r="D1690" s="85" t="s">
        <v>4046</v>
      </c>
      <c r="E1690" s="85">
        <v>34701000</v>
      </c>
      <c r="F1690" s="56">
        <v>1999</v>
      </c>
      <c r="G1690" s="56">
        <v>9</v>
      </c>
      <c r="H1690" s="56">
        <v>1</v>
      </c>
      <c r="I1690" s="86">
        <v>2476.62</v>
      </c>
      <c r="J1690" s="86">
        <v>2121.33</v>
      </c>
      <c r="K1690" s="56"/>
      <c r="L1690" s="56"/>
      <c r="M1690" s="56">
        <v>12</v>
      </c>
      <c r="N1690" s="56">
        <v>6</v>
      </c>
      <c r="O1690" s="56">
        <v>10</v>
      </c>
      <c r="P1690" s="56">
        <v>11</v>
      </c>
      <c r="Q1690" s="56">
        <v>8</v>
      </c>
      <c r="R1690" s="56">
        <v>9</v>
      </c>
      <c r="S1690" s="56">
        <v>12</v>
      </c>
      <c r="T1690" s="56"/>
      <c r="U1690" s="146" t="s">
        <v>4047</v>
      </c>
      <c r="V1690" s="69"/>
      <c r="W1690" s="73"/>
      <c r="X1690" s="184"/>
      <c r="Y1690" s="184"/>
      <c r="Z1690" s="184"/>
      <c r="AA1690" s="184"/>
      <c r="AB1690" s="184"/>
      <c r="AC1690" s="184"/>
      <c r="AD1690" s="184"/>
      <c r="AE1690" s="184"/>
      <c r="AF1690" s="184"/>
      <c r="AG1690" s="184"/>
      <c r="AH1690" s="184"/>
      <c r="AI1690" s="184"/>
      <c r="AJ1690" s="184"/>
      <c r="AK1690" s="184"/>
      <c r="AL1690" s="184"/>
      <c r="AM1690" s="184"/>
      <c r="AN1690" s="184"/>
      <c r="AO1690" s="184"/>
      <c r="AP1690" s="184"/>
      <c r="AQ1690" s="184"/>
      <c r="AR1690" s="184"/>
      <c r="AS1690" s="184"/>
      <c r="AT1690" s="184"/>
      <c r="AU1690" s="184"/>
      <c r="AV1690" s="184"/>
      <c r="AW1690" s="184"/>
      <c r="AX1690" s="184"/>
      <c r="AY1690" s="184"/>
      <c r="AZ1690" s="184"/>
      <c r="BA1690" s="184"/>
      <c r="BB1690" s="184"/>
      <c r="BC1690" s="184"/>
      <c r="BD1690" s="184"/>
      <c r="BE1690" s="184"/>
      <c r="BF1690" s="184"/>
      <c r="BG1690" s="184"/>
      <c r="BH1690" s="184"/>
      <c r="BI1690" s="184"/>
      <c r="BJ1690" s="184"/>
      <c r="BK1690" s="184"/>
      <c r="BL1690" s="184"/>
      <c r="BM1690" s="184"/>
      <c r="BN1690" s="184"/>
      <c r="BO1690" s="184"/>
    </row>
    <row r="1691" spans="1:313" s="72" customFormat="1" ht="23.25" customHeight="1" outlineLevel="1">
      <c r="A1691" s="56">
        <f t="shared" si="34"/>
        <v>1661</v>
      </c>
      <c r="B1691" s="78" t="s">
        <v>4048</v>
      </c>
      <c r="C1691" s="78"/>
      <c r="D1691" s="85" t="s">
        <v>4049</v>
      </c>
      <c r="E1691" s="85">
        <v>34701000</v>
      </c>
      <c r="F1691" s="56">
        <v>1930</v>
      </c>
      <c r="G1691" s="56">
        <v>2</v>
      </c>
      <c r="H1691" s="56">
        <v>2</v>
      </c>
      <c r="I1691" s="86">
        <v>607.4</v>
      </c>
      <c r="J1691" s="86">
        <v>520.1</v>
      </c>
      <c r="K1691" s="56">
        <v>8</v>
      </c>
      <c r="L1691" s="56"/>
      <c r="M1691" s="56"/>
      <c r="N1691" s="56"/>
      <c r="O1691" s="56"/>
      <c r="P1691" s="56"/>
      <c r="Q1691" s="56"/>
      <c r="R1691" s="56"/>
      <c r="S1691" s="56"/>
      <c r="T1691" s="56"/>
      <c r="U1691" s="146" t="s">
        <v>358</v>
      </c>
      <c r="V1691" s="69"/>
      <c r="W1691" s="73"/>
      <c r="X1691" s="184"/>
      <c r="Y1691" s="184"/>
      <c r="Z1691" s="184"/>
      <c r="AA1691" s="184"/>
      <c r="AB1691" s="184"/>
      <c r="AC1691" s="184"/>
      <c r="AD1691" s="184"/>
      <c r="AE1691" s="184"/>
      <c r="AF1691" s="184"/>
      <c r="AG1691" s="184"/>
      <c r="AH1691" s="184"/>
      <c r="AI1691" s="184"/>
      <c r="AJ1691" s="184"/>
      <c r="AK1691" s="184"/>
      <c r="AL1691" s="184"/>
      <c r="AM1691" s="184"/>
      <c r="AN1691" s="184"/>
      <c r="AO1691" s="184"/>
      <c r="AP1691" s="184"/>
      <c r="AQ1691" s="184"/>
      <c r="AR1691" s="184"/>
      <c r="AS1691" s="184"/>
      <c r="AT1691" s="184"/>
      <c r="AU1691" s="184"/>
      <c r="AV1691" s="184"/>
      <c r="AW1691" s="184"/>
      <c r="AX1691" s="184"/>
      <c r="AY1691" s="184"/>
      <c r="AZ1691" s="184"/>
      <c r="BA1691" s="184"/>
      <c r="BB1691" s="184"/>
      <c r="BC1691" s="184"/>
      <c r="BD1691" s="184"/>
      <c r="BE1691" s="184"/>
      <c r="BF1691" s="184"/>
      <c r="BG1691" s="184"/>
      <c r="BH1691" s="184"/>
      <c r="BI1691" s="184"/>
      <c r="BJ1691" s="184"/>
      <c r="BK1691" s="184"/>
      <c r="BL1691" s="184"/>
      <c r="BM1691" s="184"/>
      <c r="BN1691" s="184"/>
      <c r="BO1691" s="184"/>
    </row>
    <row r="1692" spans="1:313" s="72" customFormat="1" ht="23.25" customHeight="1" outlineLevel="1">
      <c r="A1692" s="56">
        <f t="shared" si="34"/>
        <v>1662</v>
      </c>
      <c r="B1692" s="197" t="s">
        <v>11856</v>
      </c>
      <c r="C1692" s="78"/>
      <c r="D1692" s="198" t="s">
        <v>11966</v>
      </c>
      <c r="E1692" s="85">
        <v>34701000</v>
      </c>
      <c r="F1692" s="56">
        <v>1982</v>
      </c>
      <c r="G1692" s="56">
        <v>3</v>
      </c>
      <c r="H1692" s="56">
        <v>1</v>
      </c>
      <c r="I1692" s="86">
        <v>1869.1</v>
      </c>
      <c r="J1692" s="86">
        <v>1237.9000000000001</v>
      </c>
      <c r="K1692" s="56"/>
      <c r="L1692" s="56"/>
      <c r="M1692" s="56"/>
      <c r="N1692" s="56"/>
      <c r="O1692" s="56">
        <v>8</v>
      </c>
      <c r="P1692" s="56"/>
      <c r="Q1692" s="56"/>
      <c r="R1692" s="56"/>
      <c r="S1692" s="56"/>
      <c r="T1692" s="56"/>
      <c r="U1692" s="155" t="s">
        <v>11861</v>
      </c>
      <c r="V1692" s="69"/>
      <c r="W1692" s="73"/>
      <c r="X1692" s="184"/>
      <c r="Y1692" s="184"/>
      <c r="Z1692" s="184"/>
      <c r="AA1692" s="184"/>
      <c r="AB1692" s="184"/>
      <c r="AC1692" s="184"/>
      <c r="AD1692" s="184"/>
      <c r="AE1692" s="184"/>
      <c r="AF1692" s="184"/>
      <c r="AG1692" s="184"/>
      <c r="AH1692" s="184"/>
      <c r="AI1692" s="184"/>
      <c r="AJ1692" s="184"/>
      <c r="AK1692" s="184"/>
      <c r="AL1692" s="184"/>
      <c r="AM1692" s="184"/>
      <c r="AN1692" s="184"/>
      <c r="AO1692" s="184"/>
      <c r="AP1692" s="184"/>
      <c r="AQ1692" s="184"/>
      <c r="AR1692" s="184"/>
      <c r="AS1692" s="184"/>
      <c r="AT1692" s="184"/>
      <c r="AU1692" s="184"/>
      <c r="AV1692" s="184"/>
      <c r="AW1692" s="184"/>
      <c r="AX1692" s="184"/>
      <c r="AY1692" s="184"/>
      <c r="AZ1692" s="184"/>
      <c r="BA1692" s="184"/>
      <c r="BB1692" s="184"/>
      <c r="BC1692" s="184"/>
      <c r="BD1692" s="184"/>
      <c r="BE1692" s="184"/>
      <c r="BF1692" s="184"/>
      <c r="BG1692" s="184"/>
      <c r="BH1692" s="184"/>
      <c r="BI1692" s="184"/>
      <c r="BJ1692" s="184"/>
      <c r="BK1692" s="184"/>
      <c r="BL1692" s="184"/>
      <c r="BM1692" s="184"/>
      <c r="BN1692" s="184"/>
      <c r="BO1692" s="184"/>
    </row>
    <row r="1693" spans="1:313" s="72" customFormat="1" ht="23.25" customHeight="1" outlineLevel="1">
      <c r="A1693" s="56">
        <f t="shared" si="34"/>
        <v>1663</v>
      </c>
      <c r="B1693" s="78" t="s">
        <v>4050</v>
      </c>
      <c r="C1693" s="78"/>
      <c r="D1693" s="85" t="s">
        <v>4051</v>
      </c>
      <c r="E1693" s="85">
        <v>34701000</v>
      </c>
      <c r="F1693" s="56">
        <v>1917</v>
      </c>
      <c r="G1693" s="56">
        <v>2</v>
      </c>
      <c r="H1693" s="56">
        <v>1</v>
      </c>
      <c r="I1693" s="86">
        <v>477.3</v>
      </c>
      <c r="J1693" s="86">
        <v>451.1</v>
      </c>
      <c r="K1693" s="56">
        <v>8</v>
      </c>
      <c r="L1693" s="56">
        <v>11</v>
      </c>
      <c r="M1693" s="56"/>
      <c r="N1693" s="56">
        <v>12</v>
      </c>
      <c r="O1693" s="56">
        <v>10</v>
      </c>
      <c r="P1693" s="56"/>
      <c r="Q1693" s="56"/>
      <c r="R1693" s="56">
        <v>8</v>
      </c>
      <c r="S1693" s="56"/>
      <c r="T1693" s="56"/>
      <c r="U1693" s="146" t="s">
        <v>358</v>
      </c>
      <c r="V1693" s="69"/>
      <c r="W1693" s="73"/>
      <c r="X1693" s="184"/>
      <c r="Y1693" s="184"/>
      <c r="Z1693" s="184"/>
      <c r="AA1693" s="184"/>
      <c r="AB1693" s="184"/>
      <c r="AC1693" s="184"/>
      <c r="AD1693" s="184"/>
      <c r="AE1693" s="184"/>
      <c r="AF1693" s="184"/>
      <c r="AG1693" s="184"/>
      <c r="AH1693" s="184"/>
      <c r="AI1693" s="184"/>
      <c r="AJ1693" s="184"/>
      <c r="AK1693" s="184"/>
      <c r="AL1693" s="184"/>
      <c r="AM1693" s="184"/>
      <c r="AN1693" s="184"/>
      <c r="AO1693" s="184"/>
      <c r="AP1693" s="184"/>
      <c r="AQ1693" s="184"/>
      <c r="AR1693" s="184"/>
      <c r="AS1693" s="184"/>
      <c r="AT1693" s="184"/>
      <c r="AU1693" s="184"/>
      <c r="AV1693" s="184"/>
      <c r="AW1693" s="184"/>
      <c r="AX1693" s="184"/>
      <c r="AY1693" s="184"/>
      <c r="AZ1693" s="184"/>
      <c r="BA1693" s="184"/>
      <c r="BB1693" s="184"/>
      <c r="BC1693" s="184"/>
      <c r="BD1693" s="184"/>
      <c r="BE1693" s="184"/>
      <c r="BF1693" s="184"/>
      <c r="BG1693" s="184"/>
      <c r="BH1693" s="184"/>
      <c r="BI1693" s="184"/>
      <c r="BJ1693" s="184"/>
      <c r="BK1693" s="184"/>
      <c r="BL1693" s="184"/>
      <c r="BM1693" s="184"/>
      <c r="BN1693" s="184"/>
      <c r="BO1693" s="184"/>
    </row>
    <row r="1694" spans="1:313" s="72" customFormat="1" ht="23.25" customHeight="1" outlineLevel="1">
      <c r="A1694" s="56">
        <f t="shared" si="34"/>
        <v>1664</v>
      </c>
      <c r="B1694" s="78" t="s">
        <v>4052</v>
      </c>
      <c r="C1694" s="78"/>
      <c r="D1694" s="85" t="s">
        <v>4053</v>
      </c>
      <c r="E1694" s="85">
        <v>34701000</v>
      </c>
      <c r="F1694" s="56">
        <v>1975</v>
      </c>
      <c r="G1694" s="56">
        <v>9</v>
      </c>
      <c r="H1694" s="56">
        <v>1</v>
      </c>
      <c r="I1694" s="86">
        <v>4396</v>
      </c>
      <c r="J1694" s="86">
        <v>3828</v>
      </c>
      <c r="K1694" s="56"/>
      <c r="L1694" s="56">
        <v>8</v>
      </c>
      <c r="M1694" s="56">
        <v>6</v>
      </c>
      <c r="N1694" s="56">
        <v>11</v>
      </c>
      <c r="O1694" s="56">
        <v>10</v>
      </c>
      <c r="P1694" s="56">
        <v>12</v>
      </c>
      <c r="Q1694" s="56"/>
      <c r="R1694" s="56">
        <v>9</v>
      </c>
      <c r="S1694" s="56">
        <v>8</v>
      </c>
      <c r="T1694" s="56">
        <v>12</v>
      </c>
      <c r="U1694" s="146" t="s">
        <v>4054</v>
      </c>
      <c r="V1694" s="69"/>
      <c r="W1694" s="73"/>
      <c r="X1694" s="184"/>
      <c r="Y1694" s="184"/>
      <c r="Z1694" s="184"/>
      <c r="AA1694" s="184"/>
      <c r="AB1694" s="184"/>
      <c r="AC1694" s="184"/>
      <c r="AD1694" s="184"/>
      <c r="AE1694" s="184"/>
      <c r="AF1694" s="184"/>
      <c r="AG1694" s="184"/>
      <c r="AH1694" s="184"/>
      <c r="AI1694" s="184"/>
      <c r="AJ1694" s="184"/>
      <c r="AK1694" s="184"/>
      <c r="AL1694" s="184"/>
      <c r="AM1694" s="184"/>
      <c r="AN1694" s="184"/>
      <c r="AO1694" s="184"/>
      <c r="AP1694" s="184"/>
      <c r="AQ1694" s="184"/>
      <c r="AR1694" s="184"/>
      <c r="AS1694" s="184"/>
      <c r="AT1694" s="184"/>
      <c r="AU1694" s="184"/>
      <c r="AV1694" s="184"/>
      <c r="AW1694" s="184"/>
      <c r="AX1694" s="184"/>
      <c r="AY1694" s="184"/>
      <c r="AZ1694" s="184"/>
      <c r="BA1694" s="184"/>
      <c r="BB1694" s="184"/>
      <c r="BC1694" s="184"/>
      <c r="BD1694" s="184"/>
      <c r="BE1694" s="184"/>
      <c r="BF1694" s="184"/>
      <c r="BG1694" s="184"/>
      <c r="BH1694" s="184"/>
      <c r="BI1694" s="184"/>
      <c r="BJ1694" s="184"/>
      <c r="BK1694" s="184"/>
      <c r="BL1694" s="184"/>
      <c r="BM1694" s="184"/>
      <c r="BN1694" s="184"/>
      <c r="BO1694" s="184"/>
    </row>
    <row r="1695" spans="1:313" s="72" customFormat="1" ht="23.25" customHeight="1" outlineLevel="1">
      <c r="A1695" s="56">
        <f t="shared" si="34"/>
        <v>1665</v>
      </c>
      <c r="B1695" s="78" t="s">
        <v>4055</v>
      </c>
      <c r="C1695" s="78"/>
      <c r="D1695" s="85" t="s">
        <v>4056</v>
      </c>
      <c r="E1695" s="85">
        <v>34701000</v>
      </c>
      <c r="F1695" s="56">
        <v>1976</v>
      </c>
      <c r="G1695" s="56">
        <v>5</v>
      </c>
      <c r="H1695" s="56">
        <v>7</v>
      </c>
      <c r="I1695" s="86">
        <v>6605.4</v>
      </c>
      <c r="J1695" s="86">
        <v>6545.4</v>
      </c>
      <c r="K1695" s="56"/>
      <c r="L1695" s="56">
        <v>12</v>
      </c>
      <c r="M1695" s="56">
        <v>10</v>
      </c>
      <c r="N1695" s="56">
        <v>11</v>
      </c>
      <c r="O1695" s="56"/>
      <c r="P1695" s="56"/>
      <c r="Q1695" s="56"/>
      <c r="R1695" s="56">
        <v>9</v>
      </c>
      <c r="S1695" s="56">
        <v>8</v>
      </c>
      <c r="T1695" s="56">
        <v>12</v>
      </c>
      <c r="U1695" s="146" t="s">
        <v>4057</v>
      </c>
      <c r="V1695" s="69"/>
      <c r="W1695" s="73"/>
      <c r="X1695" s="184"/>
      <c r="Y1695" s="184"/>
      <c r="Z1695" s="184"/>
      <c r="AA1695" s="184"/>
      <c r="AB1695" s="184"/>
      <c r="AC1695" s="184"/>
      <c r="AD1695" s="184"/>
      <c r="AE1695" s="184"/>
      <c r="AF1695" s="184"/>
      <c r="AG1695" s="184"/>
      <c r="AH1695" s="184"/>
      <c r="AI1695" s="184"/>
      <c r="AJ1695" s="184"/>
      <c r="AK1695" s="184"/>
      <c r="AL1695" s="184"/>
      <c r="AM1695" s="184"/>
      <c r="AN1695" s="184"/>
      <c r="AO1695" s="184"/>
      <c r="AP1695" s="184"/>
      <c r="AQ1695" s="184"/>
      <c r="AR1695" s="184"/>
      <c r="AS1695" s="184"/>
      <c r="AT1695" s="184"/>
      <c r="AU1695" s="184"/>
      <c r="AV1695" s="184"/>
      <c r="AW1695" s="184"/>
      <c r="AX1695" s="184"/>
      <c r="AY1695" s="184"/>
      <c r="AZ1695" s="184"/>
      <c r="BA1695" s="184"/>
      <c r="BB1695" s="184"/>
      <c r="BC1695" s="184"/>
      <c r="BD1695" s="184"/>
      <c r="BE1695" s="184"/>
      <c r="BF1695" s="184"/>
      <c r="BG1695" s="184"/>
      <c r="BH1695" s="184"/>
      <c r="BI1695" s="184"/>
      <c r="BJ1695" s="184"/>
      <c r="BK1695" s="184"/>
      <c r="BL1695" s="184"/>
      <c r="BM1695" s="184"/>
      <c r="BN1695" s="184"/>
      <c r="BO1695" s="184"/>
    </row>
    <row r="1696" spans="1:313" s="72" customFormat="1" ht="23.25" customHeight="1" outlineLevel="1">
      <c r="A1696" s="56">
        <f t="shared" si="34"/>
        <v>1666</v>
      </c>
      <c r="B1696" s="78" t="s">
        <v>4058</v>
      </c>
      <c r="C1696" s="78"/>
      <c r="D1696" s="85" t="s">
        <v>4059</v>
      </c>
      <c r="E1696" s="85">
        <v>34701000</v>
      </c>
      <c r="F1696" s="56">
        <v>1979</v>
      </c>
      <c r="G1696" s="56">
        <v>5</v>
      </c>
      <c r="H1696" s="56">
        <v>5</v>
      </c>
      <c r="I1696" s="86">
        <v>8917</v>
      </c>
      <c r="J1696" s="86">
        <v>7055</v>
      </c>
      <c r="K1696" s="56"/>
      <c r="L1696" s="56"/>
      <c r="M1696" s="56">
        <v>8</v>
      </c>
      <c r="N1696" s="56">
        <v>12</v>
      </c>
      <c r="O1696" s="56">
        <v>10</v>
      </c>
      <c r="P1696" s="56"/>
      <c r="Q1696" s="56"/>
      <c r="R1696" s="56"/>
      <c r="S1696" s="56">
        <v>9</v>
      </c>
      <c r="T1696" s="56" t="s">
        <v>141</v>
      </c>
      <c r="U1696" s="146" t="s">
        <v>4060</v>
      </c>
      <c r="V1696" s="69"/>
      <c r="W1696" s="73"/>
      <c r="X1696" s="184"/>
      <c r="Y1696" s="184"/>
      <c r="Z1696" s="184"/>
      <c r="AA1696" s="184"/>
      <c r="AB1696" s="184"/>
      <c r="AC1696" s="184"/>
      <c r="AD1696" s="184"/>
      <c r="AE1696" s="184"/>
      <c r="AF1696" s="184"/>
      <c r="AG1696" s="184"/>
      <c r="AH1696" s="184"/>
      <c r="AI1696" s="184"/>
      <c r="AJ1696" s="184"/>
      <c r="AK1696" s="184"/>
      <c r="AL1696" s="184"/>
      <c r="AM1696" s="184"/>
      <c r="AN1696" s="184"/>
      <c r="AO1696" s="184"/>
      <c r="AP1696" s="184"/>
      <c r="AQ1696" s="184"/>
      <c r="AR1696" s="184"/>
      <c r="AS1696" s="184"/>
      <c r="AT1696" s="184"/>
      <c r="AU1696" s="184"/>
      <c r="AV1696" s="184"/>
      <c r="AW1696" s="184"/>
      <c r="AX1696" s="184"/>
      <c r="AY1696" s="184"/>
      <c r="AZ1696" s="184"/>
      <c r="BA1696" s="184"/>
      <c r="BB1696" s="184"/>
      <c r="BC1696" s="184"/>
      <c r="BD1696" s="184"/>
      <c r="BE1696" s="184"/>
      <c r="BF1696" s="184"/>
      <c r="BG1696" s="184"/>
      <c r="BH1696" s="184"/>
      <c r="BI1696" s="184"/>
      <c r="BJ1696" s="184"/>
      <c r="BK1696" s="184"/>
      <c r="BL1696" s="184"/>
      <c r="BM1696" s="184"/>
      <c r="BN1696" s="184"/>
      <c r="BO1696" s="184"/>
    </row>
    <row r="1697" spans="1:67" s="72" customFormat="1" ht="23.25" customHeight="1" outlineLevel="1">
      <c r="A1697" s="56">
        <f t="shared" si="34"/>
        <v>1667</v>
      </c>
      <c r="B1697" s="78" t="s">
        <v>4061</v>
      </c>
      <c r="C1697" s="78"/>
      <c r="D1697" s="85" t="s">
        <v>4062</v>
      </c>
      <c r="E1697" s="85">
        <v>34701000</v>
      </c>
      <c r="F1697" s="56">
        <v>2014</v>
      </c>
      <c r="G1697" s="56">
        <v>3</v>
      </c>
      <c r="H1697" s="56">
        <v>1</v>
      </c>
      <c r="I1697" s="86">
        <v>720.6</v>
      </c>
      <c r="J1697" s="86">
        <v>515.6</v>
      </c>
      <c r="K1697" s="56"/>
      <c r="L1697" s="56"/>
      <c r="M1697" s="56"/>
      <c r="N1697" s="56"/>
      <c r="O1697" s="56"/>
      <c r="P1697" s="56"/>
      <c r="Q1697" s="56">
        <v>8</v>
      </c>
      <c r="R1697" s="56">
        <v>12</v>
      </c>
      <c r="S1697" s="56">
        <v>10</v>
      </c>
      <c r="T1697" s="56"/>
      <c r="U1697" s="146"/>
      <c r="V1697" s="69"/>
      <c r="W1697" s="73"/>
      <c r="X1697" s="184"/>
      <c r="Y1697" s="184"/>
      <c r="Z1697" s="184"/>
      <c r="AA1697" s="184"/>
      <c r="AB1697" s="184"/>
      <c r="AC1697" s="184"/>
      <c r="AD1697" s="184"/>
      <c r="AE1697" s="184"/>
      <c r="AF1697" s="184"/>
      <c r="AG1697" s="184"/>
      <c r="AH1697" s="184"/>
      <c r="AI1697" s="184"/>
      <c r="AJ1697" s="184"/>
      <c r="AK1697" s="184"/>
      <c r="AL1697" s="184"/>
      <c r="AM1697" s="184"/>
      <c r="AN1697" s="184"/>
      <c r="AO1697" s="184"/>
      <c r="AP1697" s="184"/>
      <c r="AQ1697" s="184"/>
      <c r="AR1697" s="184"/>
      <c r="AS1697" s="184"/>
      <c r="AT1697" s="184"/>
      <c r="AU1697" s="184"/>
      <c r="AV1697" s="184"/>
      <c r="AW1697" s="184"/>
      <c r="AX1697" s="184"/>
      <c r="AY1697" s="184"/>
      <c r="AZ1697" s="184"/>
      <c r="BA1697" s="184"/>
      <c r="BB1697" s="184"/>
      <c r="BC1697" s="184"/>
      <c r="BD1697" s="184"/>
      <c r="BE1697" s="184"/>
      <c r="BF1697" s="184"/>
      <c r="BG1697" s="184"/>
      <c r="BH1697" s="184"/>
      <c r="BI1697" s="184"/>
      <c r="BJ1697" s="184"/>
      <c r="BK1697" s="184"/>
      <c r="BL1697" s="184"/>
      <c r="BM1697" s="184"/>
      <c r="BN1697" s="184"/>
      <c r="BO1697" s="184"/>
    </row>
    <row r="1698" spans="1:67" s="72" customFormat="1" ht="23.25" customHeight="1" outlineLevel="1">
      <c r="A1698" s="56">
        <f t="shared" si="34"/>
        <v>1668</v>
      </c>
      <c r="B1698" s="78" t="s">
        <v>4063</v>
      </c>
      <c r="C1698" s="78"/>
      <c r="D1698" s="85" t="s">
        <v>4064</v>
      </c>
      <c r="E1698" s="85">
        <v>34701000</v>
      </c>
      <c r="F1698" s="56">
        <v>1961</v>
      </c>
      <c r="G1698" s="56">
        <v>4</v>
      </c>
      <c r="H1698" s="56">
        <v>3</v>
      </c>
      <c r="I1698" s="86">
        <v>2565.1999999999998</v>
      </c>
      <c r="J1698" s="86">
        <v>1989</v>
      </c>
      <c r="K1698" s="56"/>
      <c r="L1698" s="56"/>
      <c r="M1698" s="56">
        <v>12</v>
      </c>
      <c r="N1698" s="56">
        <v>8</v>
      </c>
      <c r="O1698" s="56">
        <v>10</v>
      </c>
      <c r="P1698" s="56">
        <v>9</v>
      </c>
      <c r="Q1698" s="56"/>
      <c r="R1698" s="56"/>
      <c r="S1698" s="56"/>
      <c r="T1698" s="56" t="s">
        <v>1776</v>
      </c>
      <c r="U1698" s="146" t="s">
        <v>4065</v>
      </c>
      <c r="V1698" s="69"/>
      <c r="W1698" s="73"/>
      <c r="X1698" s="184"/>
      <c r="Y1698" s="184"/>
      <c r="Z1698" s="184"/>
      <c r="AA1698" s="184"/>
      <c r="AB1698" s="184"/>
      <c r="AC1698" s="184"/>
      <c r="AD1698" s="184"/>
      <c r="AE1698" s="184"/>
      <c r="AF1698" s="184"/>
      <c r="AG1698" s="184"/>
      <c r="AH1698" s="184"/>
      <c r="AI1698" s="184"/>
      <c r="AJ1698" s="184"/>
      <c r="AK1698" s="184"/>
      <c r="AL1698" s="184"/>
      <c r="AM1698" s="184"/>
      <c r="AN1698" s="184"/>
      <c r="AO1698" s="184"/>
      <c r="AP1698" s="184"/>
      <c r="AQ1698" s="184"/>
      <c r="AR1698" s="184"/>
      <c r="AS1698" s="184"/>
      <c r="AT1698" s="184"/>
      <c r="AU1698" s="184"/>
      <c r="AV1698" s="184"/>
      <c r="AW1698" s="184"/>
      <c r="AX1698" s="184"/>
      <c r="AY1698" s="184"/>
      <c r="AZ1698" s="184"/>
      <c r="BA1698" s="184"/>
      <c r="BB1698" s="184"/>
      <c r="BC1698" s="184"/>
      <c r="BD1698" s="184"/>
      <c r="BE1698" s="184"/>
      <c r="BF1698" s="184"/>
      <c r="BG1698" s="184"/>
      <c r="BH1698" s="184"/>
      <c r="BI1698" s="184"/>
      <c r="BJ1698" s="184"/>
      <c r="BK1698" s="184"/>
      <c r="BL1698" s="184"/>
      <c r="BM1698" s="184"/>
      <c r="BN1698" s="184"/>
      <c r="BO1698" s="184"/>
    </row>
    <row r="1699" spans="1:67" s="72" customFormat="1" ht="23.25" customHeight="1" outlineLevel="1">
      <c r="A1699" s="56">
        <f t="shared" si="34"/>
        <v>1669</v>
      </c>
      <c r="B1699" s="78" t="s">
        <v>4066</v>
      </c>
      <c r="C1699" s="78"/>
      <c r="D1699" s="85" t="s">
        <v>4067</v>
      </c>
      <c r="E1699" s="85">
        <v>34701000</v>
      </c>
      <c r="F1699" s="56">
        <v>1963</v>
      </c>
      <c r="G1699" s="56">
        <v>5</v>
      </c>
      <c r="H1699" s="56">
        <v>3</v>
      </c>
      <c r="I1699" s="86">
        <v>3180.8</v>
      </c>
      <c r="J1699" s="86">
        <v>2986.6</v>
      </c>
      <c r="K1699" s="56"/>
      <c r="L1699" s="56"/>
      <c r="M1699" s="56"/>
      <c r="N1699" s="56">
        <v>8</v>
      </c>
      <c r="O1699" s="56">
        <v>10</v>
      </c>
      <c r="P1699" s="56"/>
      <c r="Q1699" s="56"/>
      <c r="R1699" s="56"/>
      <c r="S1699" s="56">
        <v>9</v>
      </c>
      <c r="T1699" s="56" t="s">
        <v>230</v>
      </c>
      <c r="U1699" s="146" t="s">
        <v>4068</v>
      </c>
      <c r="V1699" s="69"/>
      <c r="W1699" s="73"/>
      <c r="X1699" s="184"/>
      <c r="Y1699" s="184"/>
      <c r="Z1699" s="184"/>
      <c r="AA1699" s="184"/>
      <c r="AB1699" s="184"/>
      <c r="AC1699" s="184"/>
      <c r="AD1699" s="184"/>
      <c r="AE1699" s="184"/>
      <c r="AF1699" s="184"/>
      <c r="AG1699" s="184"/>
      <c r="AH1699" s="184"/>
      <c r="AI1699" s="184"/>
      <c r="AJ1699" s="184"/>
      <c r="AK1699" s="184"/>
      <c r="AL1699" s="184"/>
      <c r="AM1699" s="184"/>
      <c r="AN1699" s="184"/>
      <c r="AO1699" s="184"/>
      <c r="AP1699" s="184"/>
      <c r="AQ1699" s="184"/>
      <c r="AR1699" s="184"/>
      <c r="AS1699" s="184"/>
      <c r="AT1699" s="184"/>
      <c r="AU1699" s="184"/>
      <c r="AV1699" s="184"/>
      <c r="AW1699" s="184"/>
      <c r="AX1699" s="184"/>
      <c r="AY1699" s="184"/>
      <c r="AZ1699" s="184"/>
      <c r="BA1699" s="184"/>
      <c r="BB1699" s="184"/>
      <c r="BC1699" s="184"/>
      <c r="BD1699" s="184"/>
      <c r="BE1699" s="184"/>
      <c r="BF1699" s="184"/>
      <c r="BG1699" s="184"/>
      <c r="BH1699" s="184"/>
      <c r="BI1699" s="184"/>
      <c r="BJ1699" s="184"/>
      <c r="BK1699" s="184"/>
      <c r="BL1699" s="184"/>
      <c r="BM1699" s="184"/>
      <c r="BN1699" s="184"/>
      <c r="BO1699" s="184"/>
    </row>
    <row r="1700" spans="1:67" s="72" customFormat="1" ht="23.25" customHeight="1" outlineLevel="1">
      <c r="A1700" s="56">
        <f t="shared" si="34"/>
        <v>1670</v>
      </c>
      <c r="B1700" s="78" t="s">
        <v>4069</v>
      </c>
      <c r="C1700" s="78"/>
      <c r="D1700" s="85" t="s">
        <v>4070</v>
      </c>
      <c r="E1700" s="85">
        <v>34701000</v>
      </c>
      <c r="F1700" s="56">
        <v>1960</v>
      </c>
      <c r="G1700" s="56">
        <v>4</v>
      </c>
      <c r="H1700" s="56">
        <v>2</v>
      </c>
      <c r="I1700" s="86">
        <v>1512</v>
      </c>
      <c r="J1700" s="86">
        <v>1405.5</v>
      </c>
      <c r="K1700" s="56"/>
      <c r="L1700" s="56">
        <v>8</v>
      </c>
      <c r="M1700" s="56">
        <v>12</v>
      </c>
      <c r="N1700" s="56">
        <v>10</v>
      </c>
      <c r="O1700" s="56">
        <v>9</v>
      </c>
      <c r="P1700" s="56"/>
      <c r="Q1700" s="56"/>
      <c r="R1700" s="56"/>
      <c r="S1700" s="56">
        <v>8</v>
      </c>
      <c r="T1700" s="56" t="s">
        <v>1776</v>
      </c>
      <c r="U1700" s="146" t="s">
        <v>4071</v>
      </c>
      <c r="V1700" s="69"/>
      <c r="W1700" s="73"/>
      <c r="X1700" s="184"/>
      <c r="Y1700" s="184"/>
      <c r="Z1700" s="184"/>
      <c r="AA1700" s="184"/>
      <c r="AB1700" s="184"/>
      <c r="AC1700" s="184"/>
      <c r="AD1700" s="184"/>
      <c r="AE1700" s="184"/>
      <c r="AF1700" s="184"/>
      <c r="AG1700" s="184"/>
      <c r="AH1700" s="184"/>
      <c r="AI1700" s="184"/>
      <c r="AJ1700" s="184"/>
      <c r="AK1700" s="184"/>
      <c r="AL1700" s="184"/>
      <c r="AM1700" s="184"/>
      <c r="AN1700" s="184"/>
      <c r="AO1700" s="184"/>
      <c r="AP1700" s="184"/>
      <c r="AQ1700" s="184"/>
      <c r="AR1700" s="184"/>
      <c r="AS1700" s="184"/>
      <c r="AT1700" s="184"/>
      <c r="AU1700" s="184"/>
      <c r="AV1700" s="184"/>
      <c r="AW1700" s="184"/>
      <c r="AX1700" s="184"/>
      <c r="AY1700" s="184"/>
      <c r="AZ1700" s="184"/>
      <c r="BA1700" s="184"/>
      <c r="BB1700" s="184"/>
      <c r="BC1700" s="184"/>
      <c r="BD1700" s="184"/>
      <c r="BE1700" s="184"/>
      <c r="BF1700" s="184"/>
      <c r="BG1700" s="184"/>
      <c r="BH1700" s="184"/>
      <c r="BI1700" s="184"/>
      <c r="BJ1700" s="184"/>
      <c r="BK1700" s="184"/>
      <c r="BL1700" s="184"/>
      <c r="BM1700" s="184"/>
      <c r="BN1700" s="184"/>
      <c r="BO1700" s="184"/>
    </row>
    <row r="1701" spans="1:67" s="72" customFormat="1" ht="23.25" customHeight="1" outlineLevel="1">
      <c r="A1701" s="56">
        <f t="shared" si="34"/>
        <v>1671</v>
      </c>
      <c r="B1701" s="78" t="s">
        <v>4072</v>
      </c>
      <c r="C1701" s="78"/>
      <c r="D1701" s="85" t="s">
        <v>4073</v>
      </c>
      <c r="E1701" s="85">
        <v>34701000</v>
      </c>
      <c r="F1701" s="56">
        <v>1960</v>
      </c>
      <c r="G1701" s="56">
        <v>4</v>
      </c>
      <c r="H1701" s="56">
        <v>2</v>
      </c>
      <c r="I1701" s="86">
        <v>1437.4</v>
      </c>
      <c r="J1701" s="86">
        <v>1288.0999999999999</v>
      </c>
      <c r="K1701" s="56"/>
      <c r="L1701" s="56"/>
      <c r="M1701" s="56"/>
      <c r="N1701" s="56">
        <v>12</v>
      </c>
      <c r="O1701" s="56">
        <v>10</v>
      </c>
      <c r="P1701" s="56">
        <v>8</v>
      </c>
      <c r="Q1701" s="56">
        <v>9</v>
      </c>
      <c r="R1701" s="56"/>
      <c r="S1701" s="56"/>
      <c r="T1701" s="56" t="s">
        <v>1776</v>
      </c>
      <c r="U1701" s="148" t="s">
        <v>13284</v>
      </c>
      <c r="V1701" s="15" t="s">
        <v>13285</v>
      </c>
      <c r="W1701" s="73"/>
      <c r="X1701" s="184"/>
      <c r="Y1701" s="184"/>
      <c r="Z1701" s="184"/>
      <c r="AA1701" s="184"/>
      <c r="AB1701" s="184"/>
      <c r="AC1701" s="184"/>
      <c r="AD1701" s="184"/>
      <c r="AE1701" s="184"/>
      <c r="AF1701" s="184"/>
      <c r="AG1701" s="184"/>
      <c r="AH1701" s="184"/>
      <c r="AI1701" s="184"/>
      <c r="AJ1701" s="184"/>
      <c r="AK1701" s="184"/>
      <c r="AL1701" s="184"/>
      <c r="AM1701" s="184"/>
      <c r="AN1701" s="184"/>
      <c r="AO1701" s="184"/>
      <c r="AP1701" s="184"/>
      <c r="AQ1701" s="184"/>
      <c r="AR1701" s="184"/>
      <c r="AS1701" s="184"/>
      <c r="AT1701" s="184"/>
      <c r="AU1701" s="184"/>
      <c r="AV1701" s="184"/>
      <c r="AW1701" s="184"/>
      <c r="AX1701" s="184"/>
      <c r="AY1701" s="184"/>
      <c r="AZ1701" s="184"/>
      <c r="BA1701" s="184"/>
      <c r="BB1701" s="184"/>
      <c r="BC1701" s="184"/>
      <c r="BD1701" s="184"/>
      <c r="BE1701" s="184"/>
      <c r="BF1701" s="184"/>
      <c r="BG1701" s="184"/>
      <c r="BH1701" s="184"/>
      <c r="BI1701" s="184"/>
      <c r="BJ1701" s="184"/>
      <c r="BK1701" s="184"/>
      <c r="BL1701" s="184"/>
      <c r="BM1701" s="184"/>
      <c r="BN1701" s="184"/>
      <c r="BO1701" s="184"/>
    </row>
    <row r="1702" spans="1:67" s="72" customFormat="1" ht="23.25" customHeight="1" outlineLevel="1">
      <c r="A1702" s="56">
        <f t="shared" si="34"/>
        <v>1672</v>
      </c>
      <c r="B1702" s="78" t="s">
        <v>4074</v>
      </c>
      <c r="C1702" s="78"/>
      <c r="D1702" s="85" t="s">
        <v>4075</v>
      </c>
      <c r="E1702" s="85">
        <v>34701000</v>
      </c>
      <c r="F1702" s="56">
        <v>1961</v>
      </c>
      <c r="G1702" s="56">
        <v>5</v>
      </c>
      <c r="H1702" s="56">
        <v>3</v>
      </c>
      <c r="I1702" s="86">
        <v>2943.9</v>
      </c>
      <c r="J1702" s="86">
        <v>2488.3000000000002</v>
      </c>
      <c r="K1702" s="56"/>
      <c r="L1702" s="56"/>
      <c r="M1702" s="56">
        <v>10</v>
      </c>
      <c r="N1702" s="56">
        <v>9</v>
      </c>
      <c r="O1702" s="56">
        <v>12</v>
      </c>
      <c r="P1702" s="56"/>
      <c r="Q1702" s="56"/>
      <c r="R1702" s="56"/>
      <c r="S1702" s="56">
        <v>8</v>
      </c>
      <c r="T1702" s="56" t="s">
        <v>1776</v>
      </c>
      <c r="U1702" s="146" t="s">
        <v>443</v>
      </c>
      <c r="V1702" s="69"/>
      <c r="W1702" s="73"/>
      <c r="X1702" s="184"/>
      <c r="Y1702" s="184"/>
      <c r="Z1702" s="184"/>
      <c r="AA1702" s="184"/>
      <c r="AB1702" s="184"/>
      <c r="AC1702" s="184"/>
      <c r="AD1702" s="184"/>
      <c r="AE1702" s="184"/>
      <c r="AF1702" s="184"/>
      <c r="AG1702" s="184"/>
      <c r="AH1702" s="184"/>
      <c r="AI1702" s="184"/>
      <c r="AJ1702" s="184"/>
      <c r="AK1702" s="184"/>
      <c r="AL1702" s="184"/>
      <c r="AM1702" s="184"/>
      <c r="AN1702" s="184"/>
      <c r="AO1702" s="184"/>
      <c r="AP1702" s="184"/>
      <c r="AQ1702" s="184"/>
      <c r="AR1702" s="184"/>
      <c r="AS1702" s="184"/>
      <c r="AT1702" s="184"/>
      <c r="AU1702" s="184"/>
      <c r="AV1702" s="184"/>
      <c r="AW1702" s="184"/>
      <c r="AX1702" s="184"/>
      <c r="AY1702" s="184"/>
      <c r="AZ1702" s="184"/>
      <c r="BA1702" s="184"/>
      <c r="BB1702" s="184"/>
      <c r="BC1702" s="184"/>
      <c r="BD1702" s="184"/>
      <c r="BE1702" s="184"/>
      <c r="BF1702" s="184"/>
      <c r="BG1702" s="184"/>
      <c r="BH1702" s="184"/>
      <c r="BI1702" s="184"/>
      <c r="BJ1702" s="184"/>
      <c r="BK1702" s="184"/>
      <c r="BL1702" s="184"/>
      <c r="BM1702" s="184"/>
      <c r="BN1702" s="184"/>
      <c r="BO1702" s="184"/>
    </row>
    <row r="1703" spans="1:67" s="72" customFormat="1" ht="23.25" customHeight="1" outlineLevel="1">
      <c r="A1703" s="56">
        <f t="shared" si="34"/>
        <v>1673</v>
      </c>
      <c r="B1703" s="78" t="s">
        <v>4076</v>
      </c>
      <c r="C1703" s="78"/>
      <c r="D1703" s="85" t="s">
        <v>4077</v>
      </c>
      <c r="E1703" s="85">
        <v>34701000</v>
      </c>
      <c r="F1703" s="56">
        <v>1976</v>
      </c>
      <c r="G1703" s="56">
        <v>5</v>
      </c>
      <c r="H1703" s="56">
        <v>6</v>
      </c>
      <c r="I1703" s="86">
        <v>5897.9</v>
      </c>
      <c r="J1703" s="86">
        <v>5506.9</v>
      </c>
      <c r="K1703" s="56">
        <v>8</v>
      </c>
      <c r="L1703" s="56" t="s">
        <v>383</v>
      </c>
      <c r="M1703" s="56">
        <v>10</v>
      </c>
      <c r="N1703" s="56"/>
      <c r="O1703" s="56">
        <v>11</v>
      </c>
      <c r="P1703" s="56">
        <v>9</v>
      </c>
      <c r="Q1703" s="56"/>
      <c r="R1703" s="56"/>
      <c r="S1703" s="56">
        <v>8</v>
      </c>
      <c r="T1703" s="56">
        <v>12</v>
      </c>
      <c r="U1703" s="146" t="s">
        <v>4078</v>
      </c>
      <c r="V1703" s="69" t="s">
        <v>4079</v>
      </c>
      <c r="W1703" s="73"/>
      <c r="X1703" s="184"/>
      <c r="Y1703" s="184"/>
      <c r="Z1703" s="184"/>
      <c r="AA1703" s="184"/>
      <c r="AB1703" s="184"/>
      <c r="AC1703" s="184"/>
      <c r="AD1703" s="184"/>
      <c r="AE1703" s="184"/>
      <c r="AF1703" s="184"/>
      <c r="AG1703" s="184"/>
      <c r="AH1703" s="184"/>
      <c r="AI1703" s="184"/>
      <c r="AJ1703" s="184"/>
      <c r="AK1703" s="184"/>
      <c r="AL1703" s="184"/>
      <c r="AM1703" s="184"/>
      <c r="AN1703" s="184"/>
      <c r="AO1703" s="184"/>
      <c r="AP1703" s="184"/>
      <c r="AQ1703" s="184"/>
      <c r="AR1703" s="184"/>
      <c r="AS1703" s="184"/>
      <c r="AT1703" s="184"/>
      <c r="AU1703" s="184"/>
      <c r="AV1703" s="184"/>
      <c r="AW1703" s="184"/>
      <c r="AX1703" s="184"/>
      <c r="AY1703" s="184"/>
      <c r="AZ1703" s="184"/>
      <c r="BA1703" s="184"/>
      <c r="BB1703" s="184"/>
      <c r="BC1703" s="184"/>
      <c r="BD1703" s="184"/>
      <c r="BE1703" s="184"/>
      <c r="BF1703" s="184"/>
      <c r="BG1703" s="184"/>
      <c r="BH1703" s="184"/>
      <c r="BI1703" s="184"/>
      <c r="BJ1703" s="184"/>
      <c r="BK1703" s="184"/>
      <c r="BL1703" s="184"/>
      <c r="BM1703" s="184"/>
      <c r="BN1703" s="184"/>
      <c r="BO1703" s="184"/>
    </row>
    <row r="1704" spans="1:67" s="72" customFormat="1" ht="23.25" customHeight="1" outlineLevel="1">
      <c r="A1704" s="56">
        <f t="shared" si="34"/>
        <v>1674</v>
      </c>
      <c r="B1704" s="78" t="s">
        <v>4080</v>
      </c>
      <c r="C1704" s="78"/>
      <c r="D1704" s="85" t="s">
        <v>4081</v>
      </c>
      <c r="E1704" s="85">
        <v>34701000</v>
      </c>
      <c r="F1704" s="56">
        <v>1978</v>
      </c>
      <c r="G1704" s="56">
        <v>5</v>
      </c>
      <c r="H1704" s="56">
        <v>4</v>
      </c>
      <c r="I1704" s="86">
        <v>2587</v>
      </c>
      <c r="J1704" s="86">
        <v>2287.8000000000002</v>
      </c>
      <c r="K1704" s="56"/>
      <c r="L1704" s="56">
        <v>11</v>
      </c>
      <c r="M1704" s="56">
        <v>8</v>
      </c>
      <c r="N1704" s="56">
        <v>12</v>
      </c>
      <c r="O1704" s="56">
        <v>10</v>
      </c>
      <c r="P1704" s="56"/>
      <c r="Q1704" s="56"/>
      <c r="R1704" s="56"/>
      <c r="S1704" s="56">
        <v>9</v>
      </c>
      <c r="T1704" s="56" t="s">
        <v>141</v>
      </c>
      <c r="U1704" s="146" t="s">
        <v>4082</v>
      </c>
      <c r="V1704" s="69"/>
      <c r="W1704" s="73"/>
      <c r="X1704" s="184"/>
      <c r="Y1704" s="184"/>
      <c r="Z1704" s="184"/>
      <c r="AA1704" s="184"/>
      <c r="AB1704" s="184"/>
      <c r="AC1704" s="184"/>
      <c r="AD1704" s="184"/>
      <c r="AE1704" s="184"/>
      <c r="AF1704" s="184"/>
      <c r="AG1704" s="184"/>
      <c r="AH1704" s="184"/>
      <c r="AI1704" s="184"/>
      <c r="AJ1704" s="184"/>
      <c r="AK1704" s="184"/>
      <c r="AL1704" s="184"/>
      <c r="AM1704" s="184"/>
      <c r="AN1704" s="184"/>
      <c r="AO1704" s="184"/>
      <c r="AP1704" s="184"/>
      <c r="AQ1704" s="184"/>
      <c r="AR1704" s="184"/>
      <c r="AS1704" s="184"/>
      <c r="AT1704" s="184"/>
      <c r="AU1704" s="184"/>
      <c r="AV1704" s="184"/>
      <c r="AW1704" s="184"/>
      <c r="AX1704" s="184"/>
      <c r="AY1704" s="184"/>
      <c r="AZ1704" s="184"/>
      <c r="BA1704" s="184"/>
      <c r="BB1704" s="184"/>
      <c r="BC1704" s="184"/>
      <c r="BD1704" s="184"/>
      <c r="BE1704" s="184"/>
      <c r="BF1704" s="184"/>
      <c r="BG1704" s="184"/>
      <c r="BH1704" s="184"/>
      <c r="BI1704" s="184"/>
      <c r="BJ1704" s="184"/>
      <c r="BK1704" s="184"/>
      <c r="BL1704" s="184"/>
      <c r="BM1704" s="184"/>
      <c r="BN1704" s="184"/>
      <c r="BO1704" s="184"/>
    </row>
    <row r="1705" spans="1:67" s="72" customFormat="1" ht="23.25" customHeight="1" outlineLevel="1">
      <c r="A1705" s="56">
        <f t="shared" si="34"/>
        <v>1675</v>
      </c>
      <c r="B1705" s="78" t="s">
        <v>4083</v>
      </c>
      <c r="C1705" s="78"/>
      <c r="D1705" s="85" t="s">
        <v>4084</v>
      </c>
      <c r="E1705" s="85">
        <v>34701000</v>
      </c>
      <c r="F1705" s="56">
        <v>1962</v>
      </c>
      <c r="G1705" s="56">
        <v>5</v>
      </c>
      <c r="H1705" s="56">
        <v>4</v>
      </c>
      <c r="I1705" s="86">
        <v>3750.2</v>
      </c>
      <c r="J1705" s="86">
        <v>3486.2</v>
      </c>
      <c r="K1705" s="56"/>
      <c r="L1705" s="56">
        <v>11</v>
      </c>
      <c r="M1705" s="56">
        <v>8</v>
      </c>
      <c r="N1705" s="56">
        <v>12</v>
      </c>
      <c r="O1705" s="56"/>
      <c r="P1705" s="56">
        <v>9</v>
      </c>
      <c r="Q1705" s="56"/>
      <c r="R1705" s="56">
        <v>10</v>
      </c>
      <c r="S1705" s="56">
        <v>8</v>
      </c>
      <c r="T1705" s="56">
        <v>12</v>
      </c>
      <c r="U1705" s="146" t="s">
        <v>1241</v>
      </c>
      <c r="V1705" s="69"/>
      <c r="W1705" s="73"/>
      <c r="X1705" s="184"/>
      <c r="Y1705" s="184"/>
      <c r="Z1705" s="184"/>
      <c r="AA1705" s="184"/>
      <c r="AB1705" s="184"/>
      <c r="AC1705" s="184"/>
      <c r="AD1705" s="184"/>
      <c r="AE1705" s="184"/>
      <c r="AF1705" s="184"/>
      <c r="AG1705" s="184"/>
      <c r="AH1705" s="184"/>
      <c r="AI1705" s="184"/>
      <c r="AJ1705" s="184"/>
      <c r="AK1705" s="184"/>
      <c r="AL1705" s="184"/>
      <c r="AM1705" s="184"/>
      <c r="AN1705" s="184"/>
      <c r="AO1705" s="184"/>
      <c r="AP1705" s="184"/>
      <c r="AQ1705" s="184"/>
      <c r="AR1705" s="184"/>
      <c r="AS1705" s="184"/>
      <c r="AT1705" s="184"/>
      <c r="AU1705" s="184"/>
      <c r="AV1705" s="184"/>
      <c r="AW1705" s="184"/>
      <c r="AX1705" s="184"/>
      <c r="AY1705" s="184"/>
      <c r="AZ1705" s="184"/>
      <c r="BA1705" s="184"/>
      <c r="BB1705" s="184"/>
      <c r="BC1705" s="184"/>
      <c r="BD1705" s="184"/>
      <c r="BE1705" s="184"/>
      <c r="BF1705" s="184"/>
      <c r="BG1705" s="184"/>
      <c r="BH1705" s="184"/>
      <c r="BI1705" s="184"/>
      <c r="BJ1705" s="184"/>
      <c r="BK1705" s="184"/>
      <c r="BL1705" s="184"/>
      <c r="BM1705" s="184"/>
      <c r="BN1705" s="184"/>
      <c r="BO1705" s="184"/>
    </row>
    <row r="1706" spans="1:67" s="72" customFormat="1" ht="23.25" customHeight="1" outlineLevel="1">
      <c r="A1706" s="56">
        <f t="shared" si="34"/>
        <v>1676</v>
      </c>
      <c r="B1706" s="78" t="s">
        <v>4085</v>
      </c>
      <c r="C1706" s="78"/>
      <c r="D1706" s="85" t="s">
        <v>4086</v>
      </c>
      <c r="E1706" s="85">
        <v>34701000</v>
      </c>
      <c r="F1706" s="56">
        <v>2000</v>
      </c>
      <c r="G1706" s="56">
        <v>5</v>
      </c>
      <c r="H1706" s="56">
        <v>2</v>
      </c>
      <c r="I1706" s="86">
        <v>2358.6999999999998</v>
      </c>
      <c r="J1706" s="86">
        <v>2269.6999999999998</v>
      </c>
      <c r="K1706" s="56"/>
      <c r="L1706" s="56"/>
      <c r="M1706" s="56">
        <v>8</v>
      </c>
      <c r="N1706" s="56">
        <v>12</v>
      </c>
      <c r="O1706" s="56">
        <v>10</v>
      </c>
      <c r="P1706" s="56"/>
      <c r="Q1706" s="56"/>
      <c r="R1706" s="56"/>
      <c r="S1706" s="56">
        <v>8</v>
      </c>
      <c r="T1706" s="56">
        <v>12</v>
      </c>
      <c r="U1706" s="146"/>
      <c r="V1706" s="69"/>
      <c r="W1706" s="73"/>
      <c r="X1706" s="184"/>
      <c r="Y1706" s="184"/>
      <c r="Z1706" s="184"/>
      <c r="AA1706" s="184"/>
      <c r="AB1706" s="184"/>
      <c r="AC1706" s="184"/>
      <c r="AD1706" s="184"/>
      <c r="AE1706" s="184"/>
      <c r="AF1706" s="184"/>
      <c r="AG1706" s="184"/>
      <c r="AH1706" s="184"/>
      <c r="AI1706" s="184"/>
      <c r="AJ1706" s="184"/>
      <c r="AK1706" s="184"/>
      <c r="AL1706" s="184"/>
      <c r="AM1706" s="184"/>
      <c r="AN1706" s="184"/>
      <c r="AO1706" s="184"/>
      <c r="AP1706" s="184"/>
      <c r="AQ1706" s="184"/>
      <c r="AR1706" s="184"/>
      <c r="AS1706" s="184"/>
      <c r="AT1706" s="184"/>
      <c r="AU1706" s="184"/>
      <c r="AV1706" s="184"/>
      <c r="AW1706" s="184"/>
      <c r="AX1706" s="184"/>
      <c r="AY1706" s="184"/>
      <c r="AZ1706" s="184"/>
      <c r="BA1706" s="184"/>
      <c r="BB1706" s="184"/>
      <c r="BC1706" s="184"/>
      <c r="BD1706" s="184"/>
      <c r="BE1706" s="184"/>
      <c r="BF1706" s="184"/>
      <c r="BG1706" s="184"/>
      <c r="BH1706" s="184"/>
      <c r="BI1706" s="184"/>
      <c r="BJ1706" s="184"/>
      <c r="BK1706" s="184"/>
      <c r="BL1706" s="184"/>
      <c r="BM1706" s="184"/>
      <c r="BN1706" s="184"/>
      <c r="BO1706" s="184"/>
    </row>
    <row r="1707" spans="1:67" s="72" customFormat="1" ht="23.25" customHeight="1" outlineLevel="1">
      <c r="A1707" s="56">
        <f t="shared" si="34"/>
        <v>1677</v>
      </c>
      <c r="B1707" s="78" t="s">
        <v>4087</v>
      </c>
      <c r="C1707" s="78"/>
      <c r="D1707" s="85" t="s">
        <v>4088</v>
      </c>
      <c r="E1707" s="85">
        <v>34701000</v>
      </c>
      <c r="F1707" s="56">
        <v>2004</v>
      </c>
      <c r="G1707" s="56">
        <v>5</v>
      </c>
      <c r="H1707" s="56">
        <v>1</v>
      </c>
      <c r="I1707" s="86">
        <v>1724.4</v>
      </c>
      <c r="J1707" s="86">
        <v>1640.7</v>
      </c>
      <c r="K1707" s="56"/>
      <c r="L1707" s="56"/>
      <c r="M1707" s="56">
        <v>12</v>
      </c>
      <c r="N1707" s="56">
        <v>8</v>
      </c>
      <c r="O1707" s="56"/>
      <c r="P1707" s="56">
        <v>10</v>
      </c>
      <c r="Q1707" s="56">
        <v>11</v>
      </c>
      <c r="R1707" s="56">
        <v>9</v>
      </c>
      <c r="S1707" s="56"/>
      <c r="T1707" s="56"/>
      <c r="U1707" s="146" t="s">
        <v>4089</v>
      </c>
      <c r="V1707" s="69"/>
      <c r="W1707" s="73"/>
      <c r="X1707" s="184"/>
      <c r="Y1707" s="184"/>
      <c r="Z1707" s="184"/>
      <c r="AA1707" s="184"/>
      <c r="AB1707" s="184"/>
      <c r="AC1707" s="184"/>
      <c r="AD1707" s="184"/>
      <c r="AE1707" s="184"/>
      <c r="AF1707" s="184"/>
      <c r="AG1707" s="184"/>
      <c r="AH1707" s="184"/>
      <c r="AI1707" s="184"/>
      <c r="AJ1707" s="184"/>
      <c r="AK1707" s="184"/>
      <c r="AL1707" s="184"/>
      <c r="AM1707" s="184"/>
      <c r="AN1707" s="184"/>
      <c r="AO1707" s="184"/>
      <c r="AP1707" s="184"/>
      <c r="AQ1707" s="184"/>
      <c r="AR1707" s="184"/>
      <c r="AS1707" s="184"/>
      <c r="AT1707" s="184"/>
      <c r="AU1707" s="184"/>
      <c r="AV1707" s="184"/>
      <c r="AW1707" s="184"/>
      <c r="AX1707" s="184"/>
      <c r="AY1707" s="184"/>
      <c r="AZ1707" s="184"/>
      <c r="BA1707" s="184"/>
      <c r="BB1707" s="184"/>
      <c r="BC1707" s="184"/>
      <c r="BD1707" s="184"/>
      <c r="BE1707" s="184"/>
      <c r="BF1707" s="184"/>
      <c r="BG1707" s="184"/>
      <c r="BH1707" s="184"/>
      <c r="BI1707" s="184"/>
      <c r="BJ1707" s="184"/>
      <c r="BK1707" s="184"/>
      <c r="BL1707" s="184"/>
      <c r="BM1707" s="184"/>
      <c r="BN1707" s="184"/>
      <c r="BO1707" s="184"/>
    </row>
    <row r="1708" spans="1:67" s="72" customFormat="1" ht="23.25" customHeight="1" outlineLevel="1">
      <c r="A1708" s="56">
        <f t="shared" si="34"/>
        <v>1678</v>
      </c>
      <c r="B1708" s="78" t="s">
        <v>4090</v>
      </c>
      <c r="C1708" s="78"/>
      <c r="D1708" s="85" t="s">
        <v>4091</v>
      </c>
      <c r="E1708" s="85">
        <v>34701000</v>
      </c>
      <c r="F1708" s="56">
        <v>1959</v>
      </c>
      <c r="G1708" s="56">
        <v>5</v>
      </c>
      <c r="H1708" s="56">
        <v>3</v>
      </c>
      <c r="I1708" s="86">
        <v>5543.5</v>
      </c>
      <c r="J1708" s="86">
        <v>4139.2</v>
      </c>
      <c r="K1708" s="56"/>
      <c r="L1708" s="56"/>
      <c r="M1708" s="56"/>
      <c r="N1708" s="56">
        <v>8</v>
      </c>
      <c r="O1708" s="56">
        <v>12</v>
      </c>
      <c r="P1708" s="56">
        <v>10</v>
      </c>
      <c r="Q1708" s="56">
        <v>9</v>
      </c>
      <c r="R1708" s="56"/>
      <c r="S1708" s="56">
        <v>11</v>
      </c>
      <c r="T1708" s="56"/>
      <c r="U1708" s="146"/>
      <c r="V1708" s="69"/>
      <c r="W1708" s="73"/>
      <c r="X1708" s="184"/>
      <c r="Y1708" s="184"/>
      <c r="Z1708" s="184"/>
      <c r="AA1708" s="184"/>
      <c r="AB1708" s="184"/>
      <c r="AC1708" s="184"/>
      <c r="AD1708" s="184"/>
      <c r="AE1708" s="184"/>
      <c r="AF1708" s="184"/>
      <c r="AG1708" s="184"/>
      <c r="AH1708" s="184"/>
      <c r="AI1708" s="184"/>
      <c r="AJ1708" s="184"/>
      <c r="AK1708" s="184"/>
      <c r="AL1708" s="184"/>
      <c r="AM1708" s="184"/>
      <c r="AN1708" s="184"/>
      <c r="AO1708" s="184"/>
      <c r="AP1708" s="184"/>
      <c r="AQ1708" s="184"/>
      <c r="AR1708" s="184"/>
      <c r="AS1708" s="184"/>
      <c r="AT1708" s="184"/>
      <c r="AU1708" s="184"/>
      <c r="AV1708" s="184"/>
      <c r="AW1708" s="184"/>
      <c r="AX1708" s="184"/>
      <c r="AY1708" s="184"/>
      <c r="AZ1708" s="184"/>
      <c r="BA1708" s="184"/>
      <c r="BB1708" s="184"/>
      <c r="BC1708" s="184"/>
      <c r="BD1708" s="184"/>
      <c r="BE1708" s="184"/>
      <c r="BF1708" s="184"/>
      <c r="BG1708" s="184"/>
      <c r="BH1708" s="184"/>
      <c r="BI1708" s="184"/>
      <c r="BJ1708" s="184"/>
      <c r="BK1708" s="184"/>
      <c r="BL1708" s="184"/>
      <c r="BM1708" s="184"/>
      <c r="BN1708" s="184"/>
      <c r="BO1708" s="184"/>
    </row>
    <row r="1709" spans="1:67" s="72" customFormat="1" ht="23.25" customHeight="1" outlineLevel="1">
      <c r="A1709" s="56">
        <f t="shared" si="34"/>
        <v>1679</v>
      </c>
      <c r="B1709" s="78" t="s">
        <v>4092</v>
      </c>
      <c r="C1709" s="78"/>
      <c r="D1709" s="85" t="s">
        <v>4093</v>
      </c>
      <c r="E1709" s="85">
        <v>34701000</v>
      </c>
      <c r="F1709" s="56">
        <v>1961</v>
      </c>
      <c r="G1709" s="56">
        <v>4</v>
      </c>
      <c r="H1709" s="56">
        <v>3</v>
      </c>
      <c r="I1709" s="86">
        <v>2194.4</v>
      </c>
      <c r="J1709" s="86">
        <v>2008.2</v>
      </c>
      <c r="K1709" s="56"/>
      <c r="L1709" s="56">
        <v>8</v>
      </c>
      <c r="M1709" s="56">
        <v>9</v>
      </c>
      <c r="N1709" s="56"/>
      <c r="O1709" s="56">
        <v>10</v>
      </c>
      <c r="P1709" s="56"/>
      <c r="Q1709" s="56"/>
      <c r="R1709" s="56"/>
      <c r="S1709" s="56">
        <v>8</v>
      </c>
      <c r="T1709" s="56" t="s">
        <v>1776</v>
      </c>
      <c r="U1709" s="146" t="s">
        <v>4094</v>
      </c>
      <c r="V1709" s="69"/>
      <c r="W1709" s="73"/>
      <c r="X1709" s="184"/>
      <c r="Y1709" s="184"/>
      <c r="Z1709" s="184"/>
      <c r="AA1709" s="184"/>
      <c r="AB1709" s="184"/>
      <c r="AC1709" s="184"/>
      <c r="AD1709" s="184"/>
      <c r="AE1709" s="184"/>
      <c r="AF1709" s="184"/>
      <c r="AG1709" s="184"/>
      <c r="AH1709" s="184"/>
      <c r="AI1709" s="184"/>
      <c r="AJ1709" s="184"/>
      <c r="AK1709" s="184"/>
      <c r="AL1709" s="184"/>
      <c r="AM1709" s="184"/>
      <c r="AN1709" s="184"/>
      <c r="AO1709" s="184"/>
      <c r="AP1709" s="184"/>
      <c r="AQ1709" s="184"/>
      <c r="AR1709" s="184"/>
      <c r="AS1709" s="184"/>
      <c r="AT1709" s="184"/>
      <c r="AU1709" s="184"/>
      <c r="AV1709" s="184"/>
      <c r="AW1709" s="184"/>
      <c r="AX1709" s="184"/>
      <c r="AY1709" s="184"/>
      <c r="AZ1709" s="184"/>
      <c r="BA1709" s="184"/>
      <c r="BB1709" s="184"/>
      <c r="BC1709" s="184"/>
      <c r="BD1709" s="184"/>
      <c r="BE1709" s="184"/>
      <c r="BF1709" s="184"/>
      <c r="BG1709" s="184"/>
      <c r="BH1709" s="184"/>
      <c r="BI1709" s="184"/>
      <c r="BJ1709" s="184"/>
      <c r="BK1709" s="184"/>
      <c r="BL1709" s="184"/>
      <c r="BM1709" s="184"/>
      <c r="BN1709" s="184"/>
      <c r="BO1709" s="184"/>
    </row>
    <row r="1710" spans="1:67" s="72" customFormat="1" ht="23.25" customHeight="1" outlineLevel="1">
      <c r="A1710" s="56">
        <f t="shared" si="34"/>
        <v>1680</v>
      </c>
      <c r="B1710" s="78" t="s">
        <v>4095</v>
      </c>
      <c r="C1710" s="78"/>
      <c r="D1710" s="85" t="s">
        <v>4096</v>
      </c>
      <c r="E1710" s="85">
        <v>34701000</v>
      </c>
      <c r="F1710" s="56">
        <v>1962</v>
      </c>
      <c r="G1710" s="56">
        <v>5</v>
      </c>
      <c r="H1710" s="56">
        <v>3</v>
      </c>
      <c r="I1710" s="86">
        <v>3216.4</v>
      </c>
      <c r="J1710" s="86">
        <v>2639.6</v>
      </c>
      <c r="K1710" s="56"/>
      <c r="L1710" s="56">
        <v>8</v>
      </c>
      <c r="M1710" s="56">
        <v>12</v>
      </c>
      <c r="N1710" s="56"/>
      <c r="O1710" s="56">
        <v>9</v>
      </c>
      <c r="P1710" s="56">
        <v>10</v>
      </c>
      <c r="Q1710" s="56">
        <v>12</v>
      </c>
      <c r="R1710" s="56"/>
      <c r="S1710" s="56">
        <v>8</v>
      </c>
      <c r="T1710" s="56">
        <v>11</v>
      </c>
      <c r="U1710" s="146" t="s">
        <v>4097</v>
      </c>
      <c r="V1710" s="69"/>
      <c r="W1710" s="73"/>
      <c r="X1710" s="184"/>
      <c r="Y1710" s="184"/>
      <c r="Z1710" s="184"/>
      <c r="AA1710" s="184"/>
      <c r="AB1710" s="184"/>
      <c r="AC1710" s="184"/>
      <c r="AD1710" s="184"/>
      <c r="AE1710" s="184"/>
      <c r="AF1710" s="184"/>
      <c r="AG1710" s="184"/>
      <c r="AH1710" s="184"/>
      <c r="AI1710" s="184"/>
      <c r="AJ1710" s="184"/>
      <c r="AK1710" s="184"/>
      <c r="AL1710" s="184"/>
      <c r="AM1710" s="184"/>
      <c r="AN1710" s="184"/>
      <c r="AO1710" s="184"/>
      <c r="AP1710" s="184"/>
      <c r="AQ1710" s="184"/>
      <c r="AR1710" s="184"/>
      <c r="AS1710" s="184"/>
      <c r="AT1710" s="184"/>
      <c r="AU1710" s="184"/>
      <c r="AV1710" s="184"/>
      <c r="AW1710" s="184"/>
      <c r="AX1710" s="184"/>
      <c r="AY1710" s="184"/>
      <c r="AZ1710" s="184"/>
      <c r="BA1710" s="184"/>
      <c r="BB1710" s="184"/>
      <c r="BC1710" s="184"/>
      <c r="BD1710" s="184"/>
      <c r="BE1710" s="184"/>
      <c r="BF1710" s="184"/>
      <c r="BG1710" s="184"/>
      <c r="BH1710" s="184"/>
      <c r="BI1710" s="184"/>
      <c r="BJ1710" s="184"/>
      <c r="BK1710" s="184"/>
      <c r="BL1710" s="184"/>
      <c r="BM1710" s="184"/>
      <c r="BN1710" s="184"/>
      <c r="BO1710" s="184"/>
    </row>
    <row r="1711" spans="1:67" s="72" customFormat="1" ht="23.25" customHeight="1" outlineLevel="1">
      <c r="A1711" s="56">
        <f>A1710+1</f>
        <v>1681</v>
      </c>
      <c r="B1711" s="78" t="s">
        <v>4104</v>
      </c>
      <c r="C1711" s="78"/>
      <c r="D1711" s="85" t="s">
        <v>4105</v>
      </c>
      <c r="E1711" s="85">
        <v>34701000</v>
      </c>
      <c r="F1711" s="56">
        <v>1917</v>
      </c>
      <c r="G1711" s="56">
        <v>2</v>
      </c>
      <c r="H1711" s="56">
        <v>3</v>
      </c>
      <c r="I1711" s="86">
        <v>406.1</v>
      </c>
      <c r="J1711" s="86">
        <v>276.3</v>
      </c>
      <c r="K1711" s="87"/>
      <c r="L1711" s="56">
        <v>10</v>
      </c>
      <c r="M1711" s="56">
        <v>11</v>
      </c>
      <c r="N1711" s="56">
        <v>8</v>
      </c>
      <c r="O1711" s="56">
        <v>12</v>
      </c>
      <c r="P1711" s="56"/>
      <c r="Q1711" s="56"/>
      <c r="R1711" s="56"/>
      <c r="S1711" s="56">
        <v>10</v>
      </c>
      <c r="T1711" s="56" t="s">
        <v>141</v>
      </c>
      <c r="U1711" s="146" t="s">
        <v>1341</v>
      </c>
      <c r="V1711" s="69"/>
      <c r="W1711" s="73"/>
      <c r="X1711" s="184"/>
      <c r="Y1711" s="184"/>
      <c r="Z1711" s="184"/>
      <c r="AA1711" s="184"/>
      <c r="AB1711" s="184"/>
      <c r="AC1711" s="184"/>
      <c r="AD1711" s="184"/>
      <c r="AE1711" s="184"/>
      <c r="AF1711" s="184"/>
      <c r="AG1711" s="184"/>
      <c r="AH1711" s="184"/>
      <c r="AI1711" s="184"/>
      <c r="AJ1711" s="184"/>
      <c r="AK1711" s="184"/>
      <c r="AL1711" s="184"/>
      <c r="AM1711" s="184"/>
      <c r="AN1711" s="184"/>
      <c r="AO1711" s="184"/>
      <c r="AP1711" s="184"/>
      <c r="AQ1711" s="184"/>
      <c r="AR1711" s="184"/>
      <c r="AS1711" s="184"/>
      <c r="AT1711" s="184"/>
      <c r="AU1711" s="184"/>
      <c r="AV1711" s="184"/>
      <c r="AW1711" s="184"/>
      <c r="AX1711" s="184"/>
      <c r="AY1711" s="184"/>
      <c r="AZ1711" s="184"/>
      <c r="BA1711" s="184"/>
      <c r="BB1711" s="184"/>
      <c r="BC1711" s="184"/>
      <c r="BD1711" s="184"/>
      <c r="BE1711" s="184"/>
      <c r="BF1711" s="184"/>
      <c r="BG1711" s="184"/>
      <c r="BH1711" s="184"/>
      <c r="BI1711" s="184"/>
      <c r="BJ1711" s="184"/>
      <c r="BK1711" s="184"/>
      <c r="BL1711" s="184"/>
      <c r="BM1711" s="184"/>
      <c r="BN1711" s="184"/>
      <c r="BO1711" s="184"/>
    </row>
    <row r="1712" spans="1:67" s="72" customFormat="1" ht="23.25" customHeight="1" outlineLevel="1">
      <c r="A1712" s="56">
        <f>A1711+1</f>
        <v>1682</v>
      </c>
      <c r="B1712" s="78" t="s">
        <v>4098</v>
      </c>
      <c r="C1712" s="56"/>
      <c r="D1712" s="85" t="s">
        <v>4099</v>
      </c>
      <c r="E1712" s="85">
        <v>34701000</v>
      </c>
      <c r="F1712" s="56">
        <v>2022</v>
      </c>
      <c r="G1712" s="56">
        <v>7</v>
      </c>
      <c r="H1712" s="56">
        <v>1</v>
      </c>
      <c r="I1712" s="86">
        <v>2774.6</v>
      </c>
      <c r="J1712" s="86">
        <f>1760.9+280.7</f>
        <v>2041.6000000000001</v>
      </c>
      <c r="K1712" s="78"/>
      <c r="L1712" s="78"/>
      <c r="M1712" s="78"/>
      <c r="N1712" s="78"/>
      <c r="O1712" s="78"/>
      <c r="P1712" s="78"/>
      <c r="Q1712" s="78"/>
      <c r="R1712" s="56"/>
      <c r="S1712" s="78"/>
      <c r="T1712" s="56">
        <v>12</v>
      </c>
      <c r="U1712" s="147" t="s">
        <v>1726</v>
      </c>
      <c r="V1712" s="69"/>
      <c r="W1712" s="73"/>
      <c r="X1712" s="184"/>
      <c r="Y1712" s="184"/>
      <c r="Z1712" s="184"/>
      <c r="AA1712" s="184"/>
      <c r="AB1712" s="184"/>
      <c r="AC1712" s="184"/>
      <c r="AD1712" s="184"/>
      <c r="AE1712" s="184"/>
      <c r="AF1712" s="184"/>
      <c r="AG1712" s="184"/>
      <c r="AH1712" s="184"/>
      <c r="AI1712" s="184"/>
      <c r="AJ1712" s="184"/>
      <c r="AK1712" s="184"/>
      <c r="AL1712" s="184"/>
      <c r="AM1712" s="184"/>
      <c r="AN1712" s="184"/>
      <c r="AO1712" s="184"/>
      <c r="AP1712" s="184"/>
      <c r="AQ1712" s="184"/>
      <c r="AR1712" s="184"/>
      <c r="AS1712" s="184"/>
      <c r="AT1712" s="184"/>
      <c r="AU1712" s="184"/>
      <c r="AV1712" s="184"/>
      <c r="AW1712" s="184"/>
      <c r="AX1712" s="184"/>
      <c r="AY1712" s="184"/>
      <c r="AZ1712" s="184"/>
      <c r="BA1712" s="184"/>
      <c r="BB1712" s="184"/>
      <c r="BC1712" s="184"/>
      <c r="BD1712" s="184"/>
      <c r="BE1712" s="184"/>
      <c r="BF1712" s="184"/>
      <c r="BG1712" s="184"/>
      <c r="BH1712" s="184"/>
      <c r="BI1712" s="184"/>
      <c r="BJ1712" s="184"/>
      <c r="BK1712" s="184"/>
      <c r="BL1712" s="184"/>
      <c r="BM1712" s="184"/>
      <c r="BN1712" s="184"/>
      <c r="BO1712" s="184"/>
    </row>
    <row r="1713" spans="1:67" s="72" customFormat="1" ht="23.25" customHeight="1" outlineLevel="1">
      <c r="A1713" s="56">
        <f>A1712+1</f>
        <v>1683</v>
      </c>
      <c r="B1713" s="197" t="s">
        <v>4106</v>
      </c>
      <c r="C1713" s="78"/>
      <c r="D1713" s="85" t="s">
        <v>4107</v>
      </c>
      <c r="E1713" s="85">
        <v>34701000</v>
      </c>
      <c r="F1713" s="56">
        <v>2006</v>
      </c>
      <c r="G1713" s="56">
        <v>9</v>
      </c>
      <c r="H1713" s="56">
        <v>2</v>
      </c>
      <c r="I1713" s="86">
        <v>5169.3999999999996</v>
      </c>
      <c r="J1713" s="86">
        <v>4963.1000000000004</v>
      </c>
      <c r="K1713" s="56"/>
      <c r="L1713" s="56"/>
      <c r="M1713" s="56"/>
      <c r="N1713" s="56">
        <v>6</v>
      </c>
      <c r="O1713" s="56">
        <v>8</v>
      </c>
      <c r="P1713" s="56">
        <v>12</v>
      </c>
      <c r="Q1713" s="56"/>
      <c r="R1713" s="56">
        <v>10</v>
      </c>
      <c r="S1713" s="56">
        <v>11</v>
      </c>
      <c r="T1713" s="56">
        <v>9</v>
      </c>
      <c r="U1713" s="149"/>
      <c r="V1713" s="75" t="s">
        <v>12360</v>
      </c>
      <c r="W1713" s="73"/>
      <c r="X1713" s="184"/>
      <c r="Y1713" s="184"/>
      <c r="Z1713" s="184"/>
      <c r="AA1713" s="184"/>
      <c r="AB1713" s="184"/>
      <c r="AC1713" s="184"/>
      <c r="AD1713" s="184"/>
      <c r="AE1713" s="184"/>
      <c r="AF1713" s="184"/>
      <c r="AG1713" s="184"/>
      <c r="AH1713" s="184"/>
      <c r="AI1713" s="184"/>
      <c r="AJ1713" s="184"/>
      <c r="AK1713" s="184"/>
      <c r="AL1713" s="184"/>
      <c r="AM1713" s="184"/>
      <c r="AN1713" s="184"/>
      <c r="AO1713" s="184"/>
      <c r="AP1713" s="184"/>
      <c r="AQ1713" s="184"/>
      <c r="AR1713" s="184"/>
      <c r="AS1713" s="184"/>
      <c r="AT1713" s="184"/>
      <c r="AU1713" s="184"/>
      <c r="AV1713" s="184"/>
      <c r="AW1713" s="184"/>
      <c r="AX1713" s="184"/>
      <c r="AY1713" s="184"/>
      <c r="AZ1713" s="184"/>
      <c r="BA1713" s="184"/>
      <c r="BB1713" s="184"/>
      <c r="BC1713" s="184"/>
      <c r="BD1713" s="184"/>
      <c r="BE1713" s="184"/>
      <c r="BF1713" s="184"/>
      <c r="BG1713" s="184"/>
      <c r="BH1713" s="184"/>
      <c r="BI1713" s="184"/>
      <c r="BJ1713" s="184"/>
      <c r="BK1713" s="184"/>
      <c r="BL1713" s="184"/>
      <c r="BM1713" s="184"/>
      <c r="BN1713" s="184"/>
      <c r="BO1713" s="184"/>
    </row>
    <row r="1714" spans="1:67" s="72" customFormat="1" ht="23.25" customHeight="1" outlineLevel="1">
      <c r="A1714" s="56">
        <f t="shared" ref="A1714:A1730" si="35">A1713+1</f>
        <v>1684</v>
      </c>
      <c r="B1714" s="78" t="s">
        <v>4108</v>
      </c>
      <c r="C1714" s="78"/>
      <c r="D1714" s="85" t="s">
        <v>4109</v>
      </c>
      <c r="E1714" s="85">
        <v>34701000</v>
      </c>
      <c r="F1714" s="56">
        <v>2021</v>
      </c>
      <c r="G1714" s="56">
        <v>9</v>
      </c>
      <c r="H1714" s="56">
        <v>3</v>
      </c>
      <c r="I1714" s="86">
        <v>7908.8</v>
      </c>
      <c r="J1714" s="86">
        <v>4532.8</v>
      </c>
      <c r="K1714" s="56"/>
      <c r="L1714" s="56"/>
      <c r="M1714" s="56"/>
      <c r="N1714" s="56"/>
      <c r="O1714" s="56"/>
      <c r="P1714" s="56"/>
      <c r="Q1714" s="56">
        <v>11</v>
      </c>
      <c r="R1714" s="56">
        <v>12</v>
      </c>
      <c r="S1714" s="56">
        <v>10</v>
      </c>
      <c r="T1714" s="56">
        <v>8</v>
      </c>
      <c r="U1714" s="156" t="s">
        <v>1929</v>
      </c>
      <c r="V1714" s="69"/>
      <c r="W1714" s="73"/>
      <c r="X1714" s="184"/>
      <c r="Y1714" s="184"/>
      <c r="Z1714" s="184"/>
      <c r="AA1714" s="184"/>
      <c r="AB1714" s="184"/>
      <c r="AC1714" s="184"/>
      <c r="AD1714" s="184"/>
      <c r="AE1714" s="184"/>
      <c r="AF1714" s="184"/>
      <c r="AG1714" s="184"/>
      <c r="AH1714" s="184"/>
      <c r="AI1714" s="184"/>
      <c r="AJ1714" s="184"/>
      <c r="AK1714" s="184"/>
      <c r="AL1714" s="184"/>
      <c r="AM1714" s="184"/>
      <c r="AN1714" s="184"/>
      <c r="AO1714" s="184"/>
      <c r="AP1714" s="184"/>
      <c r="AQ1714" s="184"/>
      <c r="AR1714" s="184"/>
      <c r="AS1714" s="184"/>
      <c r="AT1714" s="184"/>
      <c r="AU1714" s="184"/>
      <c r="AV1714" s="184"/>
      <c r="AW1714" s="184"/>
      <c r="AX1714" s="184"/>
      <c r="AY1714" s="184"/>
      <c r="AZ1714" s="184"/>
      <c r="BA1714" s="184"/>
      <c r="BB1714" s="184"/>
      <c r="BC1714" s="184"/>
      <c r="BD1714" s="184"/>
      <c r="BE1714" s="184"/>
      <c r="BF1714" s="184"/>
      <c r="BG1714" s="184"/>
      <c r="BH1714" s="184"/>
      <c r="BI1714" s="184"/>
      <c r="BJ1714" s="184"/>
      <c r="BK1714" s="184"/>
      <c r="BL1714" s="184"/>
      <c r="BM1714" s="184"/>
      <c r="BN1714" s="184"/>
      <c r="BO1714" s="184"/>
    </row>
    <row r="1715" spans="1:67" s="72" customFormat="1" ht="23.25" customHeight="1" outlineLevel="1">
      <c r="A1715" s="56">
        <f t="shared" si="35"/>
        <v>1685</v>
      </c>
      <c r="B1715" s="197" t="s">
        <v>4110</v>
      </c>
      <c r="C1715" s="78"/>
      <c r="D1715" s="198" t="s">
        <v>4111</v>
      </c>
      <c r="E1715" s="85">
        <v>34701000</v>
      </c>
      <c r="F1715" s="56">
        <v>1997</v>
      </c>
      <c r="G1715" s="56">
        <v>5</v>
      </c>
      <c r="H1715" s="56">
        <v>2</v>
      </c>
      <c r="I1715" s="86">
        <v>1848.2</v>
      </c>
      <c r="J1715" s="86">
        <v>1710.7</v>
      </c>
      <c r="K1715" s="56"/>
      <c r="L1715" s="56" t="s">
        <v>141</v>
      </c>
      <c r="M1715" s="56">
        <v>12</v>
      </c>
      <c r="N1715" s="56">
        <v>12</v>
      </c>
      <c r="O1715" s="56">
        <v>10</v>
      </c>
      <c r="P1715" s="56">
        <v>11</v>
      </c>
      <c r="Q1715" s="56">
        <v>9</v>
      </c>
      <c r="R1715" s="56"/>
      <c r="S1715" s="56"/>
      <c r="T1715" s="56"/>
      <c r="U1715" s="148" t="s">
        <v>13286</v>
      </c>
      <c r="V1715" s="69"/>
      <c r="W1715" s="76" t="s">
        <v>12262</v>
      </c>
      <c r="X1715" s="184"/>
      <c r="Y1715" s="184"/>
      <c r="Z1715" s="184"/>
      <c r="AA1715" s="184"/>
      <c r="AB1715" s="184"/>
      <c r="AC1715" s="184"/>
      <c r="AD1715" s="184"/>
      <c r="AE1715" s="184"/>
      <c r="AF1715" s="184"/>
      <c r="AG1715" s="184"/>
      <c r="AH1715" s="184"/>
      <c r="AI1715" s="184"/>
      <c r="AJ1715" s="184"/>
      <c r="AK1715" s="184"/>
      <c r="AL1715" s="184"/>
      <c r="AM1715" s="184"/>
      <c r="AN1715" s="184"/>
      <c r="AO1715" s="184"/>
      <c r="AP1715" s="184"/>
      <c r="AQ1715" s="184"/>
      <c r="AR1715" s="184"/>
      <c r="AS1715" s="184"/>
      <c r="AT1715" s="184"/>
      <c r="AU1715" s="184"/>
      <c r="AV1715" s="184"/>
      <c r="AW1715" s="184"/>
      <c r="AX1715" s="184"/>
      <c r="AY1715" s="184"/>
      <c r="AZ1715" s="184"/>
      <c r="BA1715" s="184"/>
      <c r="BB1715" s="184"/>
      <c r="BC1715" s="184"/>
      <c r="BD1715" s="184"/>
      <c r="BE1715" s="184"/>
      <c r="BF1715" s="184"/>
      <c r="BG1715" s="184"/>
      <c r="BH1715" s="184"/>
      <c r="BI1715" s="184"/>
      <c r="BJ1715" s="184"/>
      <c r="BK1715" s="184"/>
      <c r="BL1715" s="184"/>
      <c r="BM1715" s="184"/>
      <c r="BN1715" s="184"/>
      <c r="BO1715" s="184"/>
    </row>
    <row r="1716" spans="1:67" s="89" customFormat="1" ht="23.25" customHeight="1" outlineLevel="1">
      <c r="A1716" s="56">
        <f t="shared" si="35"/>
        <v>1686</v>
      </c>
      <c r="B1716" s="208" t="s">
        <v>11872</v>
      </c>
      <c r="C1716" s="208"/>
      <c r="D1716" s="209" t="s">
        <v>11873</v>
      </c>
      <c r="E1716" s="209">
        <v>34701000</v>
      </c>
      <c r="F1716" s="210">
        <v>1975</v>
      </c>
      <c r="G1716" s="210">
        <v>5</v>
      </c>
      <c r="H1716" s="210">
        <v>1</v>
      </c>
      <c r="I1716" s="86">
        <v>2973.1</v>
      </c>
      <c r="J1716" s="86">
        <v>2073.4</v>
      </c>
      <c r="K1716" s="210"/>
      <c r="L1716" s="56" t="s">
        <v>383</v>
      </c>
      <c r="M1716" s="210"/>
      <c r="N1716" s="210"/>
      <c r="O1716" s="210"/>
      <c r="P1716" s="210"/>
      <c r="Q1716" s="210"/>
      <c r="R1716" s="210">
        <v>9</v>
      </c>
      <c r="S1716" s="210">
        <v>8</v>
      </c>
      <c r="T1716" s="210">
        <v>12</v>
      </c>
      <c r="U1716" s="153" t="s">
        <v>12119</v>
      </c>
      <c r="V1716" s="56"/>
      <c r="W1716" s="92"/>
      <c r="X1716" s="184"/>
      <c r="Y1716" s="184"/>
      <c r="Z1716" s="184"/>
      <c r="AA1716" s="184"/>
      <c r="AB1716" s="184"/>
      <c r="AC1716" s="184"/>
      <c r="AD1716" s="184"/>
      <c r="AE1716" s="184"/>
      <c r="AF1716" s="184"/>
      <c r="AG1716" s="184"/>
      <c r="AH1716" s="184"/>
      <c r="AI1716" s="184"/>
      <c r="AJ1716" s="184"/>
      <c r="AK1716" s="184"/>
      <c r="AL1716" s="184"/>
      <c r="AM1716" s="184"/>
      <c r="AN1716" s="184"/>
      <c r="AO1716" s="184"/>
      <c r="AP1716" s="184"/>
      <c r="AQ1716" s="184"/>
      <c r="AR1716" s="184"/>
      <c r="AS1716" s="184"/>
      <c r="AT1716" s="184"/>
      <c r="AU1716" s="184"/>
      <c r="AV1716" s="184"/>
      <c r="AW1716" s="184"/>
      <c r="AX1716" s="184"/>
      <c r="AY1716" s="184"/>
      <c r="AZ1716" s="184"/>
      <c r="BA1716" s="184"/>
      <c r="BB1716" s="184"/>
      <c r="BC1716" s="184"/>
      <c r="BD1716" s="184"/>
      <c r="BE1716" s="184"/>
      <c r="BF1716" s="184"/>
      <c r="BG1716" s="184"/>
      <c r="BH1716" s="184"/>
      <c r="BI1716" s="184"/>
      <c r="BJ1716" s="184"/>
      <c r="BK1716" s="184"/>
      <c r="BL1716" s="184"/>
      <c r="BM1716" s="184"/>
      <c r="BN1716" s="184"/>
      <c r="BO1716" s="184"/>
    </row>
    <row r="1717" spans="1:67" s="72" customFormat="1" ht="23.25" customHeight="1" outlineLevel="1">
      <c r="A1717" s="56">
        <f>A1716+1</f>
        <v>1687</v>
      </c>
      <c r="B1717" s="78" t="s">
        <v>4100</v>
      </c>
      <c r="C1717" s="78"/>
      <c r="D1717" s="85" t="s">
        <v>4101</v>
      </c>
      <c r="E1717" s="85">
        <v>34701000</v>
      </c>
      <c r="F1717" s="56">
        <v>1970</v>
      </c>
      <c r="G1717" s="56">
        <v>2</v>
      </c>
      <c r="H1717" s="56">
        <v>2</v>
      </c>
      <c r="I1717" s="86">
        <v>562.4</v>
      </c>
      <c r="J1717" s="86">
        <v>513.4</v>
      </c>
      <c r="K1717" s="56"/>
      <c r="L1717" s="56"/>
      <c r="M1717" s="56"/>
      <c r="N1717" s="56">
        <v>8</v>
      </c>
      <c r="O1717" s="56"/>
      <c r="P1717" s="56"/>
      <c r="Q1717" s="56"/>
      <c r="R1717" s="56">
        <v>10</v>
      </c>
      <c r="S1717" s="56">
        <v>8</v>
      </c>
      <c r="T1717" s="56">
        <v>12</v>
      </c>
      <c r="U1717" s="146" t="s">
        <v>4102</v>
      </c>
      <c r="V1717" s="69" t="s">
        <v>4103</v>
      </c>
      <c r="W1717" s="73"/>
      <c r="X1717" s="184"/>
      <c r="Y1717" s="184"/>
      <c r="Z1717" s="184"/>
      <c r="AA1717" s="184"/>
      <c r="AB1717" s="184"/>
      <c r="AC1717" s="184"/>
      <c r="AD1717" s="184"/>
      <c r="AE1717" s="184"/>
      <c r="AF1717" s="184"/>
      <c r="AG1717" s="184"/>
      <c r="AH1717" s="184"/>
      <c r="AI1717" s="184"/>
      <c r="AJ1717" s="184"/>
      <c r="AK1717" s="184"/>
      <c r="AL1717" s="184"/>
      <c r="AM1717" s="184"/>
      <c r="AN1717" s="184"/>
      <c r="AO1717" s="184"/>
      <c r="AP1717" s="184"/>
      <c r="AQ1717" s="184"/>
      <c r="AR1717" s="184"/>
      <c r="AS1717" s="184"/>
      <c r="AT1717" s="184"/>
      <c r="AU1717" s="184"/>
      <c r="AV1717" s="184"/>
      <c r="AW1717" s="184"/>
      <c r="AX1717" s="184"/>
      <c r="AY1717" s="184"/>
      <c r="AZ1717" s="184"/>
      <c r="BA1717" s="184"/>
      <c r="BB1717" s="184"/>
      <c r="BC1717" s="184"/>
      <c r="BD1717" s="184"/>
      <c r="BE1717" s="184"/>
      <c r="BF1717" s="184"/>
      <c r="BG1717" s="184"/>
      <c r="BH1717" s="184"/>
      <c r="BI1717" s="184"/>
      <c r="BJ1717" s="184"/>
      <c r="BK1717" s="184"/>
      <c r="BL1717" s="184"/>
      <c r="BM1717" s="184"/>
      <c r="BN1717" s="184"/>
      <c r="BO1717" s="184"/>
    </row>
    <row r="1718" spans="1:67" s="72" customFormat="1" ht="23.25" customHeight="1" outlineLevel="1">
      <c r="A1718" s="56">
        <f>A1717+1</f>
        <v>1688</v>
      </c>
      <c r="B1718" s="78" t="s">
        <v>4112</v>
      </c>
      <c r="C1718" s="78"/>
      <c r="D1718" s="85" t="s">
        <v>4113</v>
      </c>
      <c r="E1718" s="85">
        <v>34701000</v>
      </c>
      <c r="F1718" s="56">
        <v>1917</v>
      </c>
      <c r="G1718" s="56">
        <v>2</v>
      </c>
      <c r="H1718" s="56">
        <v>2</v>
      </c>
      <c r="I1718" s="86">
        <v>397.4</v>
      </c>
      <c r="J1718" s="86">
        <v>316</v>
      </c>
      <c r="K1718" s="56">
        <v>8</v>
      </c>
      <c r="L1718" s="56">
        <v>11</v>
      </c>
      <c r="M1718" s="56">
        <v>12</v>
      </c>
      <c r="N1718" s="56"/>
      <c r="O1718" s="56">
        <v>10</v>
      </c>
      <c r="P1718" s="56"/>
      <c r="Q1718" s="56">
        <v>8</v>
      </c>
      <c r="R1718" s="56"/>
      <c r="S1718" s="56"/>
      <c r="T1718" s="56">
        <v>12</v>
      </c>
      <c r="U1718" s="146" t="s">
        <v>358</v>
      </c>
      <c r="V1718" s="69"/>
      <c r="W1718" s="73"/>
      <c r="X1718" s="184"/>
      <c r="Y1718" s="184"/>
      <c r="Z1718" s="184"/>
      <c r="AA1718" s="184"/>
      <c r="AB1718" s="184"/>
      <c r="AC1718" s="184"/>
      <c r="AD1718" s="184"/>
      <c r="AE1718" s="184"/>
      <c r="AF1718" s="184"/>
      <c r="AG1718" s="184"/>
      <c r="AH1718" s="184"/>
      <c r="AI1718" s="184"/>
      <c r="AJ1718" s="184"/>
      <c r="AK1718" s="184"/>
      <c r="AL1718" s="184"/>
      <c r="AM1718" s="184"/>
      <c r="AN1718" s="184"/>
      <c r="AO1718" s="184"/>
      <c r="AP1718" s="184"/>
      <c r="AQ1718" s="184"/>
      <c r="AR1718" s="184"/>
      <c r="AS1718" s="184"/>
      <c r="AT1718" s="184"/>
      <c r="AU1718" s="184"/>
      <c r="AV1718" s="184"/>
      <c r="AW1718" s="184"/>
      <c r="AX1718" s="184"/>
      <c r="AY1718" s="184"/>
      <c r="AZ1718" s="184"/>
      <c r="BA1718" s="184"/>
      <c r="BB1718" s="184"/>
      <c r="BC1718" s="184"/>
      <c r="BD1718" s="184"/>
      <c r="BE1718" s="184"/>
      <c r="BF1718" s="184"/>
      <c r="BG1718" s="184"/>
      <c r="BH1718" s="184"/>
      <c r="BI1718" s="184"/>
      <c r="BJ1718" s="184"/>
      <c r="BK1718" s="184"/>
      <c r="BL1718" s="184"/>
      <c r="BM1718" s="184"/>
      <c r="BN1718" s="184"/>
      <c r="BO1718" s="184"/>
    </row>
    <row r="1719" spans="1:67" s="72" customFormat="1" ht="23.25" customHeight="1" outlineLevel="1">
      <c r="A1719" s="56">
        <f t="shared" si="35"/>
        <v>1689</v>
      </c>
      <c r="B1719" s="78" t="s">
        <v>4114</v>
      </c>
      <c r="C1719" s="78"/>
      <c r="D1719" s="85" t="s">
        <v>4115</v>
      </c>
      <c r="E1719" s="85">
        <v>34701000</v>
      </c>
      <c r="F1719" s="56">
        <v>1956</v>
      </c>
      <c r="G1719" s="56">
        <v>2</v>
      </c>
      <c r="H1719" s="56">
        <v>2</v>
      </c>
      <c r="I1719" s="86">
        <v>469.4</v>
      </c>
      <c r="J1719" s="86">
        <v>423.6</v>
      </c>
      <c r="K1719" s="56">
        <v>8</v>
      </c>
      <c r="L1719" s="56"/>
      <c r="M1719" s="56">
        <v>10</v>
      </c>
      <c r="N1719" s="56"/>
      <c r="O1719" s="56"/>
      <c r="P1719" s="56"/>
      <c r="Q1719" s="56"/>
      <c r="R1719" s="56">
        <v>8</v>
      </c>
      <c r="S1719" s="56">
        <v>11</v>
      </c>
      <c r="T1719" s="56">
        <v>12</v>
      </c>
      <c r="U1719" s="146" t="s">
        <v>373</v>
      </c>
      <c r="V1719" s="69" t="s">
        <v>4116</v>
      </c>
      <c r="W1719" s="73"/>
      <c r="X1719" s="184"/>
      <c r="Y1719" s="184"/>
      <c r="Z1719" s="184"/>
      <c r="AA1719" s="184"/>
      <c r="AB1719" s="184"/>
      <c r="AC1719" s="184"/>
      <c r="AD1719" s="184"/>
      <c r="AE1719" s="184"/>
      <c r="AF1719" s="184"/>
      <c r="AG1719" s="184"/>
      <c r="AH1719" s="184"/>
      <c r="AI1719" s="184"/>
      <c r="AJ1719" s="184"/>
      <c r="AK1719" s="184"/>
      <c r="AL1719" s="184"/>
      <c r="AM1719" s="184"/>
      <c r="AN1719" s="184"/>
      <c r="AO1719" s="184"/>
      <c r="AP1719" s="184"/>
      <c r="AQ1719" s="184"/>
      <c r="AR1719" s="184"/>
      <c r="AS1719" s="184"/>
      <c r="AT1719" s="184"/>
      <c r="AU1719" s="184"/>
      <c r="AV1719" s="184"/>
      <c r="AW1719" s="184"/>
      <c r="AX1719" s="184"/>
      <c r="AY1719" s="184"/>
      <c r="AZ1719" s="184"/>
      <c r="BA1719" s="184"/>
      <c r="BB1719" s="184"/>
      <c r="BC1719" s="184"/>
      <c r="BD1719" s="184"/>
      <c r="BE1719" s="184"/>
      <c r="BF1719" s="184"/>
      <c r="BG1719" s="184"/>
      <c r="BH1719" s="184"/>
      <c r="BI1719" s="184"/>
      <c r="BJ1719" s="184"/>
      <c r="BK1719" s="184"/>
      <c r="BL1719" s="184"/>
      <c r="BM1719" s="184"/>
      <c r="BN1719" s="184"/>
      <c r="BO1719" s="184"/>
    </row>
    <row r="1720" spans="1:67" s="72" customFormat="1" ht="23.25" customHeight="1" outlineLevel="1">
      <c r="A1720" s="56">
        <f t="shared" si="35"/>
        <v>1690</v>
      </c>
      <c r="B1720" s="78" t="s">
        <v>4117</v>
      </c>
      <c r="C1720" s="78"/>
      <c r="D1720" s="85" t="s">
        <v>4118</v>
      </c>
      <c r="E1720" s="85">
        <v>34701000</v>
      </c>
      <c r="F1720" s="56">
        <v>1961</v>
      </c>
      <c r="G1720" s="56">
        <v>2</v>
      </c>
      <c r="H1720" s="56">
        <v>2</v>
      </c>
      <c r="I1720" s="86">
        <v>489.9</v>
      </c>
      <c r="J1720" s="86">
        <v>441.7</v>
      </c>
      <c r="K1720" s="56"/>
      <c r="L1720" s="56">
        <v>8</v>
      </c>
      <c r="M1720" s="56">
        <v>12</v>
      </c>
      <c r="N1720" s="56"/>
      <c r="O1720" s="56">
        <v>10</v>
      </c>
      <c r="P1720" s="56">
        <v>9</v>
      </c>
      <c r="Q1720" s="56"/>
      <c r="R1720" s="56"/>
      <c r="S1720" s="56">
        <v>8</v>
      </c>
      <c r="T1720" s="56" t="s">
        <v>1776</v>
      </c>
      <c r="U1720" s="146" t="s">
        <v>297</v>
      </c>
      <c r="V1720" s="69"/>
      <c r="W1720" s="73"/>
      <c r="X1720" s="184"/>
      <c r="Y1720" s="184"/>
      <c r="Z1720" s="184"/>
      <c r="AA1720" s="184"/>
      <c r="AB1720" s="184"/>
      <c r="AC1720" s="184"/>
      <c r="AD1720" s="184"/>
      <c r="AE1720" s="184"/>
      <c r="AF1720" s="184"/>
      <c r="AG1720" s="184"/>
      <c r="AH1720" s="184"/>
      <c r="AI1720" s="184"/>
      <c r="AJ1720" s="184"/>
      <c r="AK1720" s="184"/>
      <c r="AL1720" s="184"/>
      <c r="AM1720" s="184"/>
      <c r="AN1720" s="184"/>
      <c r="AO1720" s="184"/>
      <c r="AP1720" s="184"/>
      <c r="AQ1720" s="184"/>
      <c r="AR1720" s="184"/>
      <c r="AS1720" s="184"/>
      <c r="AT1720" s="184"/>
      <c r="AU1720" s="184"/>
      <c r="AV1720" s="184"/>
      <c r="AW1720" s="184"/>
      <c r="AX1720" s="184"/>
      <c r="AY1720" s="184"/>
      <c r="AZ1720" s="184"/>
      <c r="BA1720" s="184"/>
      <c r="BB1720" s="184"/>
      <c r="BC1720" s="184"/>
      <c r="BD1720" s="184"/>
      <c r="BE1720" s="184"/>
      <c r="BF1720" s="184"/>
      <c r="BG1720" s="184"/>
      <c r="BH1720" s="184"/>
      <c r="BI1720" s="184"/>
      <c r="BJ1720" s="184"/>
      <c r="BK1720" s="184"/>
      <c r="BL1720" s="184"/>
      <c r="BM1720" s="184"/>
      <c r="BN1720" s="184"/>
      <c r="BO1720" s="184"/>
    </row>
    <row r="1721" spans="1:67" s="72" customFormat="1" ht="23.25" customHeight="1" outlineLevel="1">
      <c r="A1721" s="56">
        <f t="shared" si="35"/>
        <v>1691</v>
      </c>
      <c r="B1721" s="78" t="s">
        <v>4119</v>
      </c>
      <c r="C1721" s="78"/>
      <c r="D1721" s="85" t="s">
        <v>4120</v>
      </c>
      <c r="E1721" s="85">
        <v>34701000</v>
      </c>
      <c r="F1721" s="56">
        <v>1963</v>
      </c>
      <c r="G1721" s="56">
        <v>2</v>
      </c>
      <c r="H1721" s="56">
        <v>2</v>
      </c>
      <c r="I1721" s="86">
        <v>492.1</v>
      </c>
      <c r="J1721" s="86">
        <v>443.9</v>
      </c>
      <c r="K1721" s="56"/>
      <c r="L1721" s="56"/>
      <c r="M1721" s="56">
        <v>12</v>
      </c>
      <c r="N1721" s="56"/>
      <c r="O1721" s="56">
        <v>8</v>
      </c>
      <c r="P1721" s="56">
        <v>10</v>
      </c>
      <c r="Q1721" s="56"/>
      <c r="R1721" s="56"/>
      <c r="S1721" s="56">
        <v>9</v>
      </c>
      <c r="T1721" s="56" t="s">
        <v>230</v>
      </c>
      <c r="U1721" s="146" t="s">
        <v>297</v>
      </c>
      <c r="V1721" s="69" t="s">
        <v>4121</v>
      </c>
      <c r="W1721" s="73"/>
      <c r="X1721" s="184"/>
      <c r="Y1721" s="184"/>
      <c r="Z1721" s="184"/>
      <c r="AA1721" s="184"/>
      <c r="AB1721" s="184"/>
      <c r="AC1721" s="184"/>
      <c r="AD1721" s="184"/>
      <c r="AE1721" s="184"/>
      <c r="AF1721" s="184"/>
      <c r="AG1721" s="184"/>
      <c r="AH1721" s="184"/>
      <c r="AI1721" s="184"/>
      <c r="AJ1721" s="184"/>
      <c r="AK1721" s="184"/>
      <c r="AL1721" s="184"/>
      <c r="AM1721" s="184"/>
      <c r="AN1721" s="184"/>
      <c r="AO1721" s="184"/>
      <c r="AP1721" s="184"/>
      <c r="AQ1721" s="184"/>
      <c r="AR1721" s="184"/>
      <c r="AS1721" s="184"/>
      <c r="AT1721" s="184"/>
      <c r="AU1721" s="184"/>
      <c r="AV1721" s="184"/>
      <c r="AW1721" s="184"/>
      <c r="AX1721" s="184"/>
      <c r="AY1721" s="184"/>
      <c r="AZ1721" s="184"/>
      <c r="BA1721" s="184"/>
      <c r="BB1721" s="184"/>
      <c r="BC1721" s="184"/>
      <c r="BD1721" s="184"/>
      <c r="BE1721" s="184"/>
      <c r="BF1721" s="184"/>
      <c r="BG1721" s="184"/>
      <c r="BH1721" s="184"/>
      <c r="BI1721" s="184"/>
      <c r="BJ1721" s="184"/>
      <c r="BK1721" s="184"/>
      <c r="BL1721" s="184"/>
      <c r="BM1721" s="184"/>
      <c r="BN1721" s="184"/>
      <c r="BO1721" s="184"/>
    </row>
    <row r="1722" spans="1:67" s="72" customFormat="1" ht="23.25" customHeight="1" outlineLevel="1">
      <c r="A1722" s="56">
        <f t="shared" si="35"/>
        <v>1692</v>
      </c>
      <c r="B1722" s="85" t="s">
        <v>4122</v>
      </c>
      <c r="C1722" s="56"/>
      <c r="D1722" s="84" t="s">
        <v>4123</v>
      </c>
      <c r="E1722" s="85">
        <v>34701000</v>
      </c>
      <c r="F1722" s="56">
        <v>2022</v>
      </c>
      <c r="G1722" s="56">
        <v>2</v>
      </c>
      <c r="H1722" s="56">
        <v>1</v>
      </c>
      <c r="I1722" s="86">
        <v>359.9</v>
      </c>
      <c r="J1722" s="86">
        <v>266.7</v>
      </c>
      <c r="K1722" s="78"/>
      <c r="L1722" s="78"/>
      <c r="M1722" s="78"/>
      <c r="N1722" s="78"/>
      <c r="O1722" s="78"/>
      <c r="P1722" s="78"/>
      <c r="Q1722" s="78"/>
      <c r="R1722" s="56"/>
      <c r="S1722" s="78"/>
      <c r="T1722" s="56">
        <v>12</v>
      </c>
      <c r="U1722" s="146" t="s">
        <v>1723</v>
      </c>
      <c r="V1722" s="69"/>
      <c r="W1722" s="73"/>
      <c r="X1722" s="184"/>
      <c r="Y1722" s="184"/>
      <c r="Z1722" s="184"/>
      <c r="AA1722" s="184"/>
      <c r="AB1722" s="184"/>
      <c r="AC1722" s="184"/>
      <c r="AD1722" s="184"/>
      <c r="AE1722" s="184"/>
      <c r="AF1722" s="184"/>
      <c r="AG1722" s="184"/>
      <c r="AH1722" s="184"/>
      <c r="AI1722" s="184"/>
      <c r="AJ1722" s="184"/>
      <c r="AK1722" s="184"/>
      <c r="AL1722" s="184"/>
      <c r="AM1722" s="184"/>
      <c r="AN1722" s="184"/>
      <c r="AO1722" s="184"/>
      <c r="AP1722" s="184"/>
      <c r="AQ1722" s="184"/>
      <c r="AR1722" s="184"/>
      <c r="AS1722" s="184"/>
      <c r="AT1722" s="184"/>
      <c r="AU1722" s="184"/>
      <c r="AV1722" s="184"/>
      <c r="AW1722" s="184"/>
      <c r="AX1722" s="184"/>
      <c r="AY1722" s="184"/>
      <c r="AZ1722" s="184"/>
      <c r="BA1722" s="184"/>
      <c r="BB1722" s="184"/>
      <c r="BC1722" s="184"/>
      <c r="BD1722" s="184"/>
      <c r="BE1722" s="184"/>
      <c r="BF1722" s="184"/>
      <c r="BG1722" s="184"/>
      <c r="BH1722" s="184"/>
      <c r="BI1722" s="184"/>
      <c r="BJ1722" s="184"/>
      <c r="BK1722" s="184"/>
      <c r="BL1722" s="184"/>
      <c r="BM1722" s="184"/>
      <c r="BN1722" s="184"/>
      <c r="BO1722" s="184"/>
    </row>
    <row r="1723" spans="1:67" s="72" customFormat="1" ht="23.25" customHeight="1" outlineLevel="1">
      <c r="A1723" s="56">
        <f t="shared" si="35"/>
        <v>1693</v>
      </c>
      <c r="B1723" s="78" t="s">
        <v>4124</v>
      </c>
      <c r="C1723" s="78"/>
      <c r="D1723" s="85" t="s">
        <v>4125</v>
      </c>
      <c r="E1723" s="85">
        <v>34701000</v>
      </c>
      <c r="F1723" s="56">
        <v>1958</v>
      </c>
      <c r="G1723" s="56">
        <v>2</v>
      </c>
      <c r="H1723" s="56">
        <v>1</v>
      </c>
      <c r="I1723" s="86">
        <v>418.6</v>
      </c>
      <c r="J1723" s="86">
        <v>413</v>
      </c>
      <c r="K1723" s="56">
        <v>8</v>
      </c>
      <c r="L1723" s="56"/>
      <c r="M1723" s="56">
        <v>12</v>
      </c>
      <c r="N1723" s="56">
        <v>10</v>
      </c>
      <c r="O1723" s="56"/>
      <c r="P1723" s="56"/>
      <c r="Q1723" s="56"/>
      <c r="R1723" s="56"/>
      <c r="S1723" s="56">
        <v>11</v>
      </c>
      <c r="T1723" s="56">
        <v>12</v>
      </c>
      <c r="U1723" s="146" t="s">
        <v>373</v>
      </c>
      <c r="V1723" s="69"/>
      <c r="W1723" s="73"/>
      <c r="X1723" s="184"/>
      <c r="Y1723" s="184"/>
      <c r="Z1723" s="184"/>
      <c r="AA1723" s="184"/>
      <c r="AB1723" s="184"/>
      <c r="AC1723" s="184"/>
      <c r="AD1723" s="184"/>
      <c r="AE1723" s="184"/>
      <c r="AF1723" s="184"/>
      <c r="AG1723" s="184"/>
      <c r="AH1723" s="184"/>
      <c r="AI1723" s="184"/>
      <c r="AJ1723" s="184"/>
      <c r="AK1723" s="184"/>
      <c r="AL1723" s="184"/>
      <c r="AM1723" s="184"/>
      <c r="AN1723" s="184"/>
      <c r="AO1723" s="184"/>
      <c r="AP1723" s="184"/>
      <c r="AQ1723" s="184"/>
      <c r="AR1723" s="184"/>
      <c r="AS1723" s="184"/>
      <c r="AT1723" s="184"/>
      <c r="AU1723" s="184"/>
      <c r="AV1723" s="184"/>
      <c r="AW1723" s="184"/>
      <c r="AX1723" s="184"/>
      <c r="AY1723" s="184"/>
      <c r="AZ1723" s="184"/>
      <c r="BA1723" s="184"/>
      <c r="BB1723" s="184"/>
      <c r="BC1723" s="184"/>
      <c r="BD1723" s="184"/>
      <c r="BE1723" s="184"/>
      <c r="BF1723" s="184"/>
      <c r="BG1723" s="184"/>
      <c r="BH1723" s="184"/>
      <c r="BI1723" s="184"/>
      <c r="BJ1723" s="184"/>
      <c r="BK1723" s="184"/>
      <c r="BL1723" s="184"/>
      <c r="BM1723" s="184"/>
      <c r="BN1723" s="184"/>
      <c r="BO1723" s="184"/>
    </row>
    <row r="1724" spans="1:67" s="72" customFormat="1" ht="23.25" customHeight="1" outlineLevel="1">
      <c r="A1724" s="56">
        <f t="shared" si="35"/>
        <v>1694</v>
      </c>
      <c r="B1724" s="78" t="s">
        <v>4126</v>
      </c>
      <c r="C1724" s="78"/>
      <c r="D1724" s="201" t="s">
        <v>4127</v>
      </c>
      <c r="E1724" s="85">
        <v>34701000</v>
      </c>
      <c r="F1724" s="56">
        <v>1959</v>
      </c>
      <c r="G1724" s="56">
        <v>2</v>
      </c>
      <c r="H1724" s="56">
        <v>1</v>
      </c>
      <c r="I1724" s="86">
        <v>296.89999999999998</v>
      </c>
      <c r="J1724" s="86">
        <v>284.60000000000002</v>
      </c>
      <c r="K1724" s="56"/>
      <c r="L1724" s="56"/>
      <c r="M1724" s="56">
        <v>12</v>
      </c>
      <c r="N1724" s="56">
        <v>10</v>
      </c>
      <c r="O1724" s="56"/>
      <c r="P1724" s="56"/>
      <c r="Q1724" s="56"/>
      <c r="R1724" s="56"/>
      <c r="S1724" s="56">
        <v>8</v>
      </c>
      <c r="T1724" s="56">
        <v>12</v>
      </c>
      <c r="U1724" s="146" t="s">
        <v>4128</v>
      </c>
      <c r="V1724" s="69"/>
      <c r="W1724" s="73"/>
      <c r="X1724" s="184"/>
      <c r="Y1724" s="184"/>
      <c r="Z1724" s="184"/>
      <c r="AA1724" s="184"/>
      <c r="AB1724" s="184"/>
      <c r="AC1724" s="184"/>
      <c r="AD1724" s="184"/>
      <c r="AE1724" s="184"/>
      <c r="AF1724" s="184"/>
      <c r="AG1724" s="184"/>
      <c r="AH1724" s="184"/>
      <c r="AI1724" s="184"/>
      <c r="AJ1724" s="184"/>
      <c r="AK1724" s="184"/>
      <c r="AL1724" s="184"/>
      <c r="AM1724" s="184"/>
      <c r="AN1724" s="184"/>
      <c r="AO1724" s="184"/>
      <c r="AP1724" s="184"/>
      <c r="AQ1724" s="184"/>
      <c r="AR1724" s="184"/>
      <c r="AS1724" s="184"/>
      <c r="AT1724" s="184"/>
      <c r="AU1724" s="184"/>
      <c r="AV1724" s="184"/>
      <c r="AW1724" s="184"/>
      <c r="AX1724" s="184"/>
      <c r="AY1724" s="184"/>
      <c r="AZ1724" s="184"/>
      <c r="BA1724" s="184"/>
      <c r="BB1724" s="184"/>
      <c r="BC1724" s="184"/>
      <c r="BD1724" s="184"/>
      <c r="BE1724" s="184"/>
      <c r="BF1724" s="184"/>
      <c r="BG1724" s="184"/>
      <c r="BH1724" s="184"/>
      <c r="BI1724" s="184"/>
      <c r="BJ1724" s="184"/>
      <c r="BK1724" s="184"/>
      <c r="BL1724" s="184"/>
      <c r="BM1724" s="184"/>
      <c r="BN1724" s="184"/>
      <c r="BO1724" s="184"/>
    </row>
    <row r="1725" spans="1:67" s="72" customFormat="1" ht="23.25" customHeight="1" outlineLevel="1">
      <c r="A1725" s="56">
        <f t="shared" si="35"/>
        <v>1695</v>
      </c>
      <c r="B1725" s="78" t="s">
        <v>4129</v>
      </c>
      <c r="C1725" s="78"/>
      <c r="D1725" s="85" t="s">
        <v>4130</v>
      </c>
      <c r="E1725" s="85">
        <v>34701000</v>
      </c>
      <c r="F1725" s="56">
        <v>1960</v>
      </c>
      <c r="G1725" s="56">
        <v>2</v>
      </c>
      <c r="H1725" s="56">
        <v>2</v>
      </c>
      <c r="I1725" s="86">
        <v>613.79999999999995</v>
      </c>
      <c r="J1725" s="86">
        <v>563.4</v>
      </c>
      <c r="K1725" s="56"/>
      <c r="L1725" s="56">
        <v>8</v>
      </c>
      <c r="M1725" s="56">
        <v>12</v>
      </c>
      <c r="N1725" s="56">
        <v>10</v>
      </c>
      <c r="O1725" s="56"/>
      <c r="P1725" s="56"/>
      <c r="Q1725" s="56"/>
      <c r="R1725" s="56"/>
      <c r="S1725" s="56">
        <v>8</v>
      </c>
      <c r="T1725" s="56">
        <v>12</v>
      </c>
      <c r="U1725" s="146" t="s">
        <v>297</v>
      </c>
      <c r="V1725" s="69"/>
      <c r="W1725" s="73"/>
      <c r="X1725" s="184"/>
      <c r="Y1725" s="184"/>
      <c r="Z1725" s="184"/>
      <c r="AA1725" s="184"/>
      <c r="AB1725" s="184"/>
      <c r="AC1725" s="184"/>
      <c r="AD1725" s="184"/>
      <c r="AE1725" s="184"/>
      <c r="AF1725" s="184"/>
      <c r="AG1725" s="184"/>
      <c r="AH1725" s="184"/>
      <c r="AI1725" s="184"/>
      <c r="AJ1725" s="184"/>
      <c r="AK1725" s="184"/>
      <c r="AL1725" s="184"/>
      <c r="AM1725" s="184"/>
      <c r="AN1725" s="184"/>
      <c r="AO1725" s="184"/>
      <c r="AP1725" s="184"/>
      <c r="AQ1725" s="184"/>
      <c r="AR1725" s="184"/>
      <c r="AS1725" s="184"/>
      <c r="AT1725" s="184"/>
      <c r="AU1725" s="184"/>
      <c r="AV1725" s="184"/>
      <c r="AW1725" s="184"/>
      <c r="AX1725" s="184"/>
      <c r="AY1725" s="184"/>
      <c r="AZ1725" s="184"/>
      <c r="BA1725" s="184"/>
      <c r="BB1725" s="184"/>
      <c r="BC1725" s="184"/>
      <c r="BD1725" s="184"/>
      <c r="BE1725" s="184"/>
      <c r="BF1725" s="184"/>
      <c r="BG1725" s="184"/>
      <c r="BH1725" s="184"/>
      <c r="BI1725" s="184"/>
      <c r="BJ1725" s="184"/>
      <c r="BK1725" s="184"/>
      <c r="BL1725" s="184"/>
      <c r="BM1725" s="184"/>
      <c r="BN1725" s="184"/>
      <c r="BO1725" s="184"/>
    </row>
    <row r="1726" spans="1:67" s="72" customFormat="1" ht="23.25" customHeight="1" outlineLevel="1">
      <c r="A1726" s="56">
        <f t="shared" si="35"/>
        <v>1696</v>
      </c>
      <c r="B1726" s="78" t="s">
        <v>4131</v>
      </c>
      <c r="C1726" s="78"/>
      <c r="D1726" s="85" t="s">
        <v>4132</v>
      </c>
      <c r="E1726" s="85">
        <v>34701000</v>
      </c>
      <c r="F1726" s="56">
        <v>1959</v>
      </c>
      <c r="G1726" s="56">
        <v>2</v>
      </c>
      <c r="H1726" s="56">
        <v>2</v>
      </c>
      <c r="I1726" s="86">
        <v>605.9</v>
      </c>
      <c r="J1726" s="86">
        <v>555.9</v>
      </c>
      <c r="K1726" s="56"/>
      <c r="L1726" s="56"/>
      <c r="M1726" s="56">
        <v>8</v>
      </c>
      <c r="N1726" s="56">
        <v>10</v>
      </c>
      <c r="O1726" s="56"/>
      <c r="P1726" s="56"/>
      <c r="Q1726" s="56"/>
      <c r="R1726" s="56"/>
      <c r="S1726" s="56">
        <v>8</v>
      </c>
      <c r="T1726" s="56" t="s">
        <v>1776</v>
      </c>
      <c r="U1726" s="146" t="s">
        <v>4133</v>
      </c>
      <c r="V1726" s="69" t="s">
        <v>3977</v>
      </c>
      <c r="W1726" s="73"/>
      <c r="X1726" s="184"/>
      <c r="Y1726" s="184"/>
      <c r="Z1726" s="184"/>
      <c r="AA1726" s="184"/>
      <c r="AB1726" s="184"/>
      <c r="AC1726" s="184"/>
      <c r="AD1726" s="184"/>
      <c r="AE1726" s="184"/>
      <c r="AF1726" s="184"/>
      <c r="AG1726" s="184"/>
      <c r="AH1726" s="184"/>
      <c r="AI1726" s="184"/>
      <c r="AJ1726" s="184"/>
      <c r="AK1726" s="184"/>
      <c r="AL1726" s="184"/>
      <c r="AM1726" s="184"/>
      <c r="AN1726" s="184"/>
      <c r="AO1726" s="184"/>
      <c r="AP1726" s="184"/>
      <c r="AQ1726" s="184"/>
      <c r="AR1726" s="184"/>
      <c r="AS1726" s="184"/>
      <c r="AT1726" s="184"/>
      <c r="AU1726" s="184"/>
      <c r="AV1726" s="184"/>
      <c r="AW1726" s="184"/>
      <c r="AX1726" s="184"/>
      <c r="AY1726" s="184"/>
      <c r="AZ1726" s="184"/>
      <c r="BA1726" s="184"/>
      <c r="BB1726" s="184"/>
      <c r="BC1726" s="184"/>
      <c r="BD1726" s="184"/>
      <c r="BE1726" s="184"/>
      <c r="BF1726" s="184"/>
      <c r="BG1726" s="184"/>
      <c r="BH1726" s="184"/>
      <c r="BI1726" s="184"/>
      <c r="BJ1726" s="184"/>
      <c r="BK1726" s="184"/>
      <c r="BL1726" s="184"/>
      <c r="BM1726" s="184"/>
      <c r="BN1726" s="184"/>
      <c r="BO1726" s="184"/>
    </row>
    <row r="1727" spans="1:67" s="72" customFormat="1" ht="23.25" customHeight="1" outlineLevel="1">
      <c r="A1727" s="56">
        <f t="shared" si="35"/>
        <v>1697</v>
      </c>
      <c r="B1727" s="78" t="s">
        <v>4134</v>
      </c>
      <c r="C1727" s="78"/>
      <c r="D1727" s="85" t="s">
        <v>4135</v>
      </c>
      <c r="E1727" s="85">
        <v>34701000</v>
      </c>
      <c r="F1727" s="56">
        <v>1958</v>
      </c>
      <c r="G1727" s="56">
        <v>2</v>
      </c>
      <c r="H1727" s="56">
        <v>1</v>
      </c>
      <c r="I1727" s="86">
        <v>443.7</v>
      </c>
      <c r="J1727" s="86">
        <v>425.5</v>
      </c>
      <c r="K1727" s="56">
        <v>8</v>
      </c>
      <c r="L1727" s="56"/>
      <c r="M1727" s="56">
        <v>12</v>
      </c>
      <c r="N1727" s="56">
        <v>10</v>
      </c>
      <c r="O1727" s="56"/>
      <c r="P1727" s="56"/>
      <c r="Q1727" s="56"/>
      <c r="R1727" s="56">
        <v>8</v>
      </c>
      <c r="S1727" s="56"/>
      <c r="T1727" s="56">
        <v>12</v>
      </c>
      <c r="U1727" s="146" t="s">
        <v>373</v>
      </c>
      <c r="V1727" s="69"/>
      <c r="W1727" s="73"/>
      <c r="X1727" s="184"/>
      <c r="Y1727" s="184"/>
      <c r="Z1727" s="184"/>
      <c r="AA1727" s="184"/>
      <c r="AB1727" s="184"/>
      <c r="AC1727" s="184"/>
      <c r="AD1727" s="184"/>
      <c r="AE1727" s="184"/>
      <c r="AF1727" s="184"/>
      <c r="AG1727" s="184"/>
      <c r="AH1727" s="184"/>
      <c r="AI1727" s="184"/>
      <c r="AJ1727" s="184"/>
      <c r="AK1727" s="184"/>
      <c r="AL1727" s="184"/>
      <c r="AM1727" s="184"/>
      <c r="AN1727" s="184"/>
      <c r="AO1727" s="184"/>
      <c r="AP1727" s="184"/>
      <c r="AQ1727" s="184"/>
      <c r="AR1727" s="184"/>
      <c r="AS1727" s="184"/>
      <c r="AT1727" s="184"/>
      <c r="AU1727" s="184"/>
      <c r="AV1727" s="184"/>
      <c r="AW1727" s="184"/>
      <c r="AX1727" s="184"/>
      <c r="AY1727" s="184"/>
      <c r="AZ1727" s="184"/>
      <c r="BA1727" s="184"/>
      <c r="BB1727" s="184"/>
      <c r="BC1727" s="184"/>
      <c r="BD1727" s="184"/>
      <c r="BE1727" s="184"/>
      <c r="BF1727" s="184"/>
      <c r="BG1727" s="184"/>
      <c r="BH1727" s="184"/>
      <c r="BI1727" s="184"/>
      <c r="BJ1727" s="184"/>
      <c r="BK1727" s="184"/>
      <c r="BL1727" s="184"/>
      <c r="BM1727" s="184"/>
      <c r="BN1727" s="184"/>
      <c r="BO1727" s="184"/>
    </row>
    <row r="1728" spans="1:67" s="72" customFormat="1" ht="23.25" customHeight="1" outlineLevel="1">
      <c r="A1728" s="56">
        <f t="shared" si="35"/>
        <v>1698</v>
      </c>
      <c r="B1728" s="78" t="s">
        <v>4136</v>
      </c>
      <c r="C1728" s="78"/>
      <c r="D1728" s="85" t="s">
        <v>4137</v>
      </c>
      <c r="E1728" s="85">
        <v>34701000</v>
      </c>
      <c r="F1728" s="56">
        <v>1958</v>
      </c>
      <c r="G1728" s="56">
        <v>2</v>
      </c>
      <c r="H1728" s="56">
        <v>1</v>
      </c>
      <c r="I1728" s="86">
        <v>454</v>
      </c>
      <c r="J1728" s="86">
        <v>415.5</v>
      </c>
      <c r="K1728" s="56">
        <v>10</v>
      </c>
      <c r="L1728" s="56"/>
      <c r="M1728" s="56">
        <v>8</v>
      </c>
      <c r="N1728" s="56">
        <v>12</v>
      </c>
      <c r="O1728" s="56"/>
      <c r="P1728" s="56"/>
      <c r="Q1728" s="56"/>
      <c r="R1728" s="56"/>
      <c r="S1728" s="56"/>
      <c r="T1728" s="56" t="s">
        <v>73</v>
      </c>
      <c r="U1728" s="146" t="s">
        <v>4138</v>
      </c>
      <c r="V1728" s="69"/>
      <c r="W1728" s="73"/>
      <c r="X1728" s="184"/>
      <c r="Y1728" s="184"/>
      <c r="Z1728" s="184"/>
      <c r="AA1728" s="184"/>
      <c r="AB1728" s="184"/>
      <c r="AC1728" s="184"/>
      <c r="AD1728" s="184"/>
      <c r="AE1728" s="184"/>
      <c r="AF1728" s="184"/>
      <c r="AG1728" s="184"/>
      <c r="AH1728" s="184"/>
      <c r="AI1728" s="184"/>
      <c r="AJ1728" s="184"/>
      <c r="AK1728" s="184"/>
      <c r="AL1728" s="184"/>
      <c r="AM1728" s="184"/>
      <c r="AN1728" s="184"/>
      <c r="AO1728" s="184"/>
      <c r="AP1728" s="184"/>
      <c r="AQ1728" s="184"/>
      <c r="AR1728" s="184"/>
      <c r="AS1728" s="184"/>
      <c r="AT1728" s="184"/>
      <c r="AU1728" s="184"/>
      <c r="AV1728" s="184"/>
      <c r="AW1728" s="184"/>
      <c r="AX1728" s="184"/>
      <c r="AY1728" s="184"/>
      <c r="AZ1728" s="184"/>
      <c r="BA1728" s="184"/>
      <c r="BB1728" s="184"/>
      <c r="BC1728" s="184"/>
      <c r="BD1728" s="184"/>
      <c r="BE1728" s="184"/>
      <c r="BF1728" s="184"/>
      <c r="BG1728" s="184"/>
      <c r="BH1728" s="184"/>
      <c r="BI1728" s="184"/>
      <c r="BJ1728" s="184"/>
      <c r="BK1728" s="184"/>
      <c r="BL1728" s="184"/>
      <c r="BM1728" s="184"/>
      <c r="BN1728" s="184"/>
      <c r="BO1728" s="184"/>
    </row>
    <row r="1729" spans="1:67" s="72" customFormat="1" ht="23.25" customHeight="1" outlineLevel="1">
      <c r="A1729" s="56">
        <f t="shared" si="35"/>
        <v>1699</v>
      </c>
      <c r="B1729" s="78" t="s">
        <v>4139</v>
      </c>
      <c r="C1729" s="78"/>
      <c r="D1729" s="85" t="s">
        <v>4140</v>
      </c>
      <c r="E1729" s="85">
        <v>34701000</v>
      </c>
      <c r="F1729" s="56">
        <v>1959</v>
      </c>
      <c r="G1729" s="56">
        <v>2</v>
      </c>
      <c r="H1729" s="56">
        <v>1</v>
      </c>
      <c r="I1729" s="86">
        <v>304.8</v>
      </c>
      <c r="J1729" s="86">
        <v>279.5</v>
      </c>
      <c r="K1729" s="56"/>
      <c r="L1729" s="56"/>
      <c r="M1729" s="56">
        <v>8</v>
      </c>
      <c r="N1729" s="56">
        <v>8</v>
      </c>
      <c r="O1729" s="56">
        <v>10</v>
      </c>
      <c r="P1729" s="56"/>
      <c r="Q1729" s="56"/>
      <c r="R1729" s="56"/>
      <c r="S1729" s="56">
        <v>8</v>
      </c>
      <c r="T1729" s="56">
        <v>12</v>
      </c>
      <c r="U1729" s="146" t="s">
        <v>4141</v>
      </c>
      <c r="V1729" s="69"/>
      <c r="W1729" s="73"/>
      <c r="X1729" s="184"/>
      <c r="Y1729" s="184"/>
      <c r="Z1729" s="184"/>
      <c r="AA1729" s="184"/>
      <c r="AB1729" s="184"/>
      <c r="AC1729" s="184"/>
      <c r="AD1729" s="184"/>
      <c r="AE1729" s="184"/>
      <c r="AF1729" s="184"/>
      <c r="AG1729" s="184"/>
      <c r="AH1729" s="184"/>
      <c r="AI1729" s="184"/>
      <c r="AJ1729" s="184"/>
      <c r="AK1729" s="184"/>
      <c r="AL1729" s="184"/>
      <c r="AM1729" s="184"/>
      <c r="AN1729" s="184"/>
      <c r="AO1729" s="184"/>
      <c r="AP1729" s="184"/>
      <c r="AQ1729" s="184"/>
      <c r="AR1729" s="184"/>
      <c r="AS1729" s="184"/>
      <c r="AT1729" s="184"/>
      <c r="AU1729" s="184"/>
      <c r="AV1729" s="184"/>
      <c r="AW1729" s="184"/>
      <c r="AX1729" s="184"/>
      <c r="AY1729" s="184"/>
      <c r="AZ1729" s="184"/>
      <c r="BA1729" s="184"/>
      <c r="BB1729" s="184"/>
      <c r="BC1729" s="184"/>
      <c r="BD1729" s="184"/>
      <c r="BE1729" s="184"/>
      <c r="BF1729" s="184"/>
      <c r="BG1729" s="184"/>
      <c r="BH1729" s="184"/>
      <c r="BI1729" s="184"/>
      <c r="BJ1729" s="184"/>
      <c r="BK1729" s="184"/>
      <c r="BL1729" s="184"/>
      <c r="BM1729" s="184"/>
      <c r="BN1729" s="184"/>
      <c r="BO1729" s="184"/>
    </row>
    <row r="1730" spans="1:67" s="72" customFormat="1" ht="23.25" customHeight="1" outlineLevel="1">
      <c r="A1730" s="56">
        <f t="shared" si="35"/>
        <v>1700</v>
      </c>
      <c r="B1730" s="197" t="s">
        <v>4142</v>
      </c>
      <c r="C1730" s="78"/>
      <c r="D1730" s="85" t="s">
        <v>4143</v>
      </c>
      <c r="E1730" s="85">
        <v>34701000</v>
      </c>
      <c r="F1730" s="56">
        <v>1961</v>
      </c>
      <c r="G1730" s="56">
        <v>2</v>
      </c>
      <c r="H1730" s="56">
        <v>1</v>
      </c>
      <c r="I1730" s="86">
        <v>308.3</v>
      </c>
      <c r="J1730" s="86">
        <v>283.7</v>
      </c>
      <c r="K1730" s="56"/>
      <c r="L1730" s="56"/>
      <c r="M1730" s="56"/>
      <c r="N1730" s="56">
        <v>8</v>
      </c>
      <c r="O1730" s="56">
        <v>10</v>
      </c>
      <c r="P1730" s="56"/>
      <c r="Q1730" s="56"/>
      <c r="R1730" s="56"/>
      <c r="S1730" s="56"/>
      <c r="T1730" s="56" t="s">
        <v>1279</v>
      </c>
      <c r="U1730" s="149" t="s">
        <v>12144</v>
      </c>
      <c r="V1730" s="69" t="s">
        <v>4144</v>
      </c>
      <c r="W1730" s="73"/>
      <c r="X1730" s="184"/>
      <c r="Y1730" s="184"/>
      <c r="Z1730" s="184"/>
      <c r="AA1730" s="184"/>
      <c r="AB1730" s="184"/>
      <c r="AC1730" s="184"/>
      <c r="AD1730" s="184"/>
      <c r="AE1730" s="184"/>
      <c r="AF1730" s="184"/>
      <c r="AG1730" s="184"/>
      <c r="AH1730" s="184"/>
      <c r="AI1730" s="184"/>
      <c r="AJ1730" s="184"/>
      <c r="AK1730" s="184"/>
      <c r="AL1730" s="184"/>
      <c r="AM1730" s="184"/>
      <c r="AN1730" s="184"/>
      <c r="AO1730" s="184"/>
      <c r="AP1730" s="184"/>
      <c r="AQ1730" s="184"/>
      <c r="AR1730" s="184"/>
      <c r="AS1730" s="184"/>
      <c r="AT1730" s="184"/>
      <c r="AU1730" s="184"/>
      <c r="AV1730" s="184"/>
      <c r="AW1730" s="184"/>
      <c r="AX1730" s="184"/>
      <c r="AY1730" s="184"/>
      <c r="AZ1730" s="184"/>
      <c r="BA1730" s="184"/>
      <c r="BB1730" s="184"/>
      <c r="BC1730" s="184"/>
      <c r="BD1730" s="184"/>
      <c r="BE1730" s="184"/>
      <c r="BF1730" s="184"/>
      <c r="BG1730" s="184"/>
      <c r="BH1730" s="184"/>
      <c r="BI1730" s="184"/>
      <c r="BJ1730" s="184"/>
      <c r="BK1730" s="184"/>
      <c r="BL1730" s="184"/>
      <c r="BM1730" s="184"/>
      <c r="BN1730" s="184"/>
      <c r="BO1730" s="184"/>
    </row>
    <row r="1731" spans="1:67" s="89" customFormat="1" ht="23.25" customHeight="1" outlineLevel="1">
      <c r="A1731" s="56">
        <f>A1730+1</f>
        <v>1701</v>
      </c>
      <c r="B1731" s="78" t="s">
        <v>11975</v>
      </c>
      <c r="C1731" s="78"/>
      <c r="D1731" s="85" t="s">
        <v>11976</v>
      </c>
      <c r="E1731" s="85">
        <v>34701000</v>
      </c>
      <c r="F1731" s="56">
        <v>1917</v>
      </c>
      <c r="G1731" s="56">
        <v>2</v>
      </c>
      <c r="H1731" s="56">
        <v>1</v>
      </c>
      <c r="I1731" s="86">
        <v>322.3</v>
      </c>
      <c r="J1731" s="86">
        <v>322.2</v>
      </c>
      <c r="K1731" s="56"/>
      <c r="L1731" s="56"/>
      <c r="M1731" s="56"/>
      <c r="N1731" s="56"/>
      <c r="O1731" s="56"/>
      <c r="P1731" s="56"/>
      <c r="Q1731" s="56"/>
      <c r="R1731" s="56"/>
      <c r="S1731" s="56"/>
      <c r="T1731" s="56">
        <v>12</v>
      </c>
      <c r="U1731" s="157" t="s">
        <v>11977</v>
      </c>
      <c r="V1731" s="56"/>
      <c r="W1731" s="92"/>
      <c r="X1731" s="184"/>
      <c r="Y1731" s="184"/>
      <c r="Z1731" s="184"/>
      <c r="AA1731" s="184"/>
      <c r="AB1731" s="184"/>
      <c r="AC1731" s="184"/>
      <c r="AD1731" s="184"/>
      <c r="AE1731" s="184"/>
      <c r="AF1731" s="184"/>
      <c r="AG1731" s="184"/>
      <c r="AH1731" s="184"/>
      <c r="AI1731" s="184"/>
      <c r="AJ1731" s="184"/>
      <c r="AK1731" s="184"/>
      <c r="AL1731" s="184"/>
      <c r="AM1731" s="184"/>
      <c r="AN1731" s="184"/>
      <c r="AO1731" s="184"/>
      <c r="AP1731" s="184"/>
      <c r="AQ1731" s="184"/>
      <c r="AR1731" s="184"/>
      <c r="AS1731" s="184"/>
      <c r="AT1731" s="184"/>
      <c r="AU1731" s="184"/>
      <c r="AV1731" s="184"/>
      <c r="AW1731" s="184"/>
      <c r="AX1731" s="184"/>
      <c r="AY1731" s="184"/>
      <c r="AZ1731" s="184"/>
      <c r="BA1731" s="184"/>
      <c r="BB1731" s="184"/>
      <c r="BC1731" s="184"/>
      <c r="BD1731" s="184"/>
      <c r="BE1731" s="184"/>
      <c r="BF1731" s="184"/>
      <c r="BG1731" s="184"/>
      <c r="BH1731" s="184"/>
      <c r="BI1731" s="184"/>
      <c r="BJ1731" s="184"/>
      <c r="BK1731" s="184"/>
      <c r="BL1731" s="184"/>
      <c r="BM1731" s="184"/>
      <c r="BN1731" s="184"/>
      <c r="BO1731" s="184"/>
    </row>
    <row r="1732" spans="1:67" s="72" customFormat="1" ht="23.25" customHeight="1" outlineLevel="1">
      <c r="A1732" s="56">
        <f>A1731+1</f>
        <v>1702</v>
      </c>
      <c r="B1732" s="78" t="s">
        <v>4145</v>
      </c>
      <c r="C1732" s="78"/>
      <c r="D1732" s="85" t="s">
        <v>4146</v>
      </c>
      <c r="E1732" s="85">
        <v>34701000</v>
      </c>
      <c r="F1732" s="56">
        <v>1965</v>
      </c>
      <c r="G1732" s="56">
        <v>5</v>
      </c>
      <c r="H1732" s="56">
        <v>2</v>
      </c>
      <c r="I1732" s="86">
        <v>1985.7</v>
      </c>
      <c r="J1732" s="86">
        <v>1598.4</v>
      </c>
      <c r="K1732" s="56"/>
      <c r="L1732" s="56"/>
      <c r="M1732" s="56"/>
      <c r="N1732" s="56">
        <v>11</v>
      </c>
      <c r="O1732" s="56">
        <v>12</v>
      </c>
      <c r="P1732" s="56">
        <v>9</v>
      </c>
      <c r="Q1732" s="56">
        <v>10</v>
      </c>
      <c r="R1732" s="56">
        <v>8</v>
      </c>
      <c r="S1732" s="56"/>
      <c r="T1732" s="56">
        <v>12</v>
      </c>
      <c r="U1732" s="146" t="s">
        <v>4147</v>
      </c>
      <c r="V1732" s="69"/>
      <c r="W1732" s="73"/>
      <c r="X1732" s="184"/>
      <c r="Y1732" s="184"/>
      <c r="Z1732" s="184"/>
      <c r="AA1732" s="184"/>
      <c r="AB1732" s="184"/>
      <c r="AC1732" s="184"/>
      <c r="AD1732" s="184"/>
      <c r="AE1732" s="184"/>
      <c r="AF1732" s="184"/>
      <c r="AG1732" s="184"/>
      <c r="AH1732" s="184"/>
      <c r="AI1732" s="184"/>
      <c r="AJ1732" s="184"/>
      <c r="AK1732" s="184"/>
      <c r="AL1732" s="184"/>
      <c r="AM1732" s="184"/>
      <c r="AN1732" s="184"/>
      <c r="AO1732" s="184"/>
      <c r="AP1732" s="184"/>
      <c r="AQ1732" s="184"/>
      <c r="AR1732" s="184"/>
      <c r="AS1732" s="184"/>
      <c r="AT1732" s="184"/>
      <c r="AU1732" s="184"/>
      <c r="AV1732" s="184"/>
      <c r="AW1732" s="184"/>
      <c r="AX1732" s="184"/>
      <c r="AY1732" s="184"/>
      <c r="AZ1732" s="184"/>
      <c r="BA1732" s="184"/>
      <c r="BB1732" s="184"/>
      <c r="BC1732" s="184"/>
      <c r="BD1732" s="184"/>
      <c r="BE1732" s="184"/>
      <c r="BF1732" s="184"/>
      <c r="BG1732" s="184"/>
      <c r="BH1732" s="184"/>
      <c r="BI1732" s="184"/>
      <c r="BJ1732" s="184"/>
      <c r="BK1732" s="184"/>
      <c r="BL1732" s="184"/>
      <c r="BM1732" s="184"/>
      <c r="BN1732" s="184"/>
      <c r="BO1732" s="184"/>
    </row>
    <row r="1733" spans="1:67" s="72" customFormat="1" ht="23.25" customHeight="1" outlineLevel="1">
      <c r="A1733" s="56">
        <f>A1732+1</f>
        <v>1703</v>
      </c>
      <c r="B1733" s="78" t="s">
        <v>4148</v>
      </c>
      <c r="C1733" s="78"/>
      <c r="D1733" s="85" t="s">
        <v>4149</v>
      </c>
      <c r="E1733" s="85">
        <v>34701000</v>
      </c>
      <c r="F1733" s="56">
        <v>1970</v>
      </c>
      <c r="G1733" s="56">
        <v>5</v>
      </c>
      <c r="H1733" s="56">
        <v>2</v>
      </c>
      <c r="I1733" s="86">
        <v>4907.2</v>
      </c>
      <c r="J1733" s="86">
        <v>3155.3</v>
      </c>
      <c r="K1733" s="56"/>
      <c r="L1733" s="56">
        <v>11</v>
      </c>
      <c r="M1733" s="56">
        <v>12</v>
      </c>
      <c r="N1733" s="56">
        <v>8</v>
      </c>
      <c r="O1733" s="56">
        <v>10</v>
      </c>
      <c r="P1733" s="56">
        <v>9</v>
      </c>
      <c r="Q1733" s="56"/>
      <c r="R1733" s="56"/>
      <c r="S1733" s="56">
        <v>8</v>
      </c>
      <c r="T1733" s="56">
        <v>12</v>
      </c>
      <c r="U1733" s="146" t="s">
        <v>4150</v>
      </c>
      <c r="V1733" s="69" t="s">
        <v>4151</v>
      </c>
      <c r="W1733" s="73"/>
      <c r="X1733" s="184"/>
      <c r="Y1733" s="184"/>
      <c r="Z1733" s="184"/>
      <c r="AA1733" s="184"/>
      <c r="AB1733" s="184"/>
      <c r="AC1733" s="184"/>
      <c r="AD1733" s="184"/>
      <c r="AE1733" s="184"/>
      <c r="AF1733" s="184"/>
      <c r="AG1733" s="184"/>
      <c r="AH1733" s="184"/>
      <c r="AI1733" s="184"/>
      <c r="AJ1733" s="184"/>
      <c r="AK1733" s="184"/>
      <c r="AL1733" s="184"/>
      <c r="AM1733" s="184"/>
      <c r="AN1733" s="184"/>
      <c r="AO1733" s="184"/>
      <c r="AP1733" s="184"/>
      <c r="AQ1733" s="184"/>
      <c r="AR1733" s="184"/>
      <c r="AS1733" s="184"/>
      <c r="AT1733" s="184"/>
      <c r="AU1733" s="184"/>
      <c r="AV1733" s="184"/>
      <c r="AW1733" s="184"/>
      <c r="AX1733" s="184"/>
      <c r="AY1733" s="184"/>
      <c r="AZ1733" s="184"/>
      <c r="BA1733" s="184"/>
      <c r="BB1733" s="184"/>
      <c r="BC1733" s="184"/>
      <c r="BD1733" s="184"/>
      <c r="BE1733" s="184"/>
      <c r="BF1733" s="184"/>
      <c r="BG1733" s="184"/>
      <c r="BH1733" s="184"/>
      <c r="BI1733" s="184"/>
      <c r="BJ1733" s="184"/>
      <c r="BK1733" s="184"/>
      <c r="BL1733" s="184"/>
      <c r="BM1733" s="184"/>
      <c r="BN1733" s="184"/>
      <c r="BO1733" s="184"/>
    </row>
    <row r="1734" spans="1:67" s="72" customFormat="1" ht="23.25" customHeight="1" outlineLevel="1">
      <c r="A1734" s="56">
        <f t="shared" ref="A1734:A1797" si="36">A1733+1</f>
        <v>1704</v>
      </c>
      <c r="B1734" s="78" t="s">
        <v>4152</v>
      </c>
      <c r="C1734" s="78"/>
      <c r="D1734" s="85" t="s">
        <v>4153</v>
      </c>
      <c r="E1734" s="85">
        <v>34701000</v>
      </c>
      <c r="F1734" s="56">
        <v>1967</v>
      </c>
      <c r="G1734" s="56">
        <v>5</v>
      </c>
      <c r="H1734" s="56">
        <v>4</v>
      </c>
      <c r="I1734" s="86">
        <v>2931.4</v>
      </c>
      <c r="J1734" s="86">
        <v>2630</v>
      </c>
      <c r="K1734" s="56"/>
      <c r="L1734" s="56"/>
      <c r="M1734" s="56">
        <v>12</v>
      </c>
      <c r="N1734" s="56">
        <v>8</v>
      </c>
      <c r="O1734" s="56">
        <v>11</v>
      </c>
      <c r="P1734" s="56">
        <v>9</v>
      </c>
      <c r="Q1734" s="56">
        <v>10</v>
      </c>
      <c r="R1734" s="56"/>
      <c r="S1734" s="56">
        <v>8</v>
      </c>
      <c r="T1734" s="56">
        <v>12</v>
      </c>
      <c r="U1734" s="146" t="s">
        <v>4154</v>
      </c>
      <c r="V1734" s="69"/>
      <c r="W1734" s="73"/>
      <c r="X1734" s="184"/>
      <c r="Y1734" s="184"/>
      <c r="Z1734" s="184"/>
      <c r="AA1734" s="184"/>
      <c r="AB1734" s="184"/>
      <c r="AC1734" s="184"/>
      <c r="AD1734" s="184"/>
      <c r="AE1734" s="184"/>
      <c r="AF1734" s="184"/>
      <c r="AG1734" s="184"/>
      <c r="AH1734" s="184"/>
      <c r="AI1734" s="184"/>
      <c r="AJ1734" s="184"/>
      <c r="AK1734" s="184"/>
      <c r="AL1734" s="184"/>
      <c r="AM1734" s="184"/>
      <c r="AN1734" s="184"/>
      <c r="AO1734" s="184"/>
      <c r="AP1734" s="184"/>
      <c r="AQ1734" s="184"/>
      <c r="AR1734" s="184"/>
      <c r="AS1734" s="184"/>
      <c r="AT1734" s="184"/>
      <c r="AU1734" s="184"/>
      <c r="AV1734" s="184"/>
      <c r="AW1734" s="184"/>
      <c r="AX1734" s="184"/>
      <c r="AY1734" s="184"/>
      <c r="AZ1734" s="184"/>
      <c r="BA1734" s="184"/>
      <c r="BB1734" s="184"/>
      <c r="BC1734" s="184"/>
      <c r="BD1734" s="184"/>
      <c r="BE1734" s="184"/>
      <c r="BF1734" s="184"/>
      <c r="BG1734" s="184"/>
      <c r="BH1734" s="184"/>
      <c r="BI1734" s="184"/>
      <c r="BJ1734" s="184"/>
      <c r="BK1734" s="184"/>
      <c r="BL1734" s="184"/>
      <c r="BM1734" s="184"/>
      <c r="BN1734" s="184"/>
      <c r="BO1734" s="184"/>
    </row>
    <row r="1735" spans="1:67" s="72" customFormat="1" ht="23.25" customHeight="1" outlineLevel="1">
      <c r="A1735" s="56">
        <f t="shared" si="36"/>
        <v>1705</v>
      </c>
      <c r="B1735" s="78" t="s">
        <v>4155</v>
      </c>
      <c r="C1735" s="78"/>
      <c r="D1735" s="85" t="s">
        <v>4156</v>
      </c>
      <c r="E1735" s="85">
        <v>34701000</v>
      </c>
      <c r="F1735" s="56">
        <v>1968</v>
      </c>
      <c r="G1735" s="56">
        <v>5</v>
      </c>
      <c r="H1735" s="56">
        <v>4</v>
      </c>
      <c r="I1735" s="86">
        <v>2914.7</v>
      </c>
      <c r="J1735" s="86">
        <v>2610</v>
      </c>
      <c r="K1735" s="56"/>
      <c r="L1735" s="56" t="s">
        <v>1585</v>
      </c>
      <c r="M1735" s="56">
        <v>12</v>
      </c>
      <c r="N1735" s="56"/>
      <c r="O1735" s="56">
        <v>9</v>
      </c>
      <c r="P1735" s="56"/>
      <c r="Q1735" s="56"/>
      <c r="R1735" s="56"/>
      <c r="S1735" s="56">
        <v>8</v>
      </c>
      <c r="T1735" s="56">
        <v>12</v>
      </c>
      <c r="U1735" s="146" t="s">
        <v>4157</v>
      </c>
      <c r="V1735" s="69" t="s">
        <v>4158</v>
      </c>
      <c r="W1735" s="73"/>
      <c r="X1735" s="184"/>
      <c r="Y1735" s="184"/>
      <c r="Z1735" s="184"/>
      <c r="AA1735" s="184"/>
      <c r="AB1735" s="184"/>
      <c r="AC1735" s="184"/>
      <c r="AD1735" s="184"/>
      <c r="AE1735" s="184"/>
      <c r="AF1735" s="184"/>
      <c r="AG1735" s="184"/>
      <c r="AH1735" s="184"/>
      <c r="AI1735" s="184"/>
      <c r="AJ1735" s="184"/>
      <c r="AK1735" s="184"/>
      <c r="AL1735" s="184"/>
      <c r="AM1735" s="184"/>
      <c r="AN1735" s="184"/>
      <c r="AO1735" s="184"/>
      <c r="AP1735" s="184"/>
      <c r="AQ1735" s="184"/>
      <c r="AR1735" s="184"/>
      <c r="AS1735" s="184"/>
      <c r="AT1735" s="184"/>
      <c r="AU1735" s="184"/>
      <c r="AV1735" s="184"/>
      <c r="AW1735" s="184"/>
      <c r="AX1735" s="184"/>
      <c r="AY1735" s="184"/>
      <c r="AZ1735" s="184"/>
      <c r="BA1735" s="184"/>
      <c r="BB1735" s="184"/>
      <c r="BC1735" s="184"/>
      <c r="BD1735" s="184"/>
      <c r="BE1735" s="184"/>
      <c r="BF1735" s="184"/>
      <c r="BG1735" s="184"/>
      <c r="BH1735" s="184"/>
      <c r="BI1735" s="184"/>
      <c r="BJ1735" s="184"/>
      <c r="BK1735" s="184"/>
      <c r="BL1735" s="184"/>
      <c r="BM1735" s="184"/>
      <c r="BN1735" s="184"/>
      <c r="BO1735" s="184"/>
    </row>
    <row r="1736" spans="1:67" s="72" customFormat="1" ht="23.25" customHeight="1" outlineLevel="1">
      <c r="A1736" s="56">
        <f t="shared" si="36"/>
        <v>1706</v>
      </c>
      <c r="B1736" s="78" t="s">
        <v>4159</v>
      </c>
      <c r="C1736" s="78"/>
      <c r="D1736" s="85" t="s">
        <v>4160</v>
      </c>
      <c r="E1736" s="85">
        <v>34701000</v>
      </c>
      <c r="F1736" s="56">
        <v>1967</v>
      </c>
      <c r="G1736" s="56">
        <v>5</v>
      </c>
      <c r="H1736" s="56">
        <v>4</v>
      </c>
      <c r="I1736" s="86">
        <v>3524.3</v>
      </c>
      <c r="J1736" s="86">
        <v>3250.9</v>
      </c>
      <c r="K1736" s="56"/>
      <c r="L1736" s="56">
        <v>8</v>
      </c>
      <c r="M1736" s="56">
        <v>12</v>
      </c>
      <c r="N1736" s="56">
        <v>11</v>
      </c>
      <c r="O1736" s="56">
        <v>10</v>
      </c>
      <c r="P1736" s="56">
        <v>9</v>
      </c>
      <c r="Q1736" s="56"/>
      <c r="R1736" s="56"/>
      <c r="S1736" s="56">
        <v>8</v>
      </c>
      <c r="T1736" s="56">
        <v>12</v>
      </c>
      <c r="U1736" s="146" t="s">
        <v>4161</v>
      </c>
      <c r="V1736" s="69" t="s">
        <v>542</v>
      </c>
      <c r="W1736" s="73"/>
      <c r="X1736" s="184"/>
      <c r="Y1736" s="184"/>
      <c r="Z1736" s="184"/>
      <c r="AA1736" s="184"/>
      <c r="AB1736" s="184"/>
      <c r="AC1736" s="184"/>
      <c r="AD1736" s="184"/>
      <c r="AE1736" s="184"/>
      <c r="AF1736" s="184"/>
      <c r="AG1736" s="184"/>
      <c r="AH1736" s="184"/>
      <c r="AI1736" s="184"/>
      <c r="AJ1736" s="184"/>
      <c r="AK1736" s="184"/>
      <c r="AL1736" s="184"/>
      <c r="AM1736" s="184"/>
      <c r="AN1736" s="184"/>
      <c r="AO1736" s="184"/>
      <c r="AP1736" s="184"/>
      <c r="AQ1736" s="184"/>
      <c r="AR1736" s="184"/>
      <c r="AS1736" s="184"/>
      <c r="AT1736" s="184"/>
      <c r="AU1736" s="184"/>
      <c r="AV1736" s="184"/>
      <c r="AW1736" s="184"/>
      <c r="AX1736" s="184"/>
      <c r="AY1736" s="184"/>
      <c r="AZ1736" s="184"/>
      <c r="BA1736" s="184"/>
      <c r="BB1736" s="184"/>
      <c r="BC1736" s="184"/>
      <c r="BD1736" s="184"/>
      <c r="BE1736" s="184"/>
      <c r="BF1736" s="184"/>
      <c r="BG1736" s="184"/>
      <c r="BH1736" s="184"/>
      <c r="BI1736" s="184"/>
      <c r="BJ1736" s="184"/>
      <c r="BK1736" s="184"/>
      <c r="BL1736" s="184"/>
      <c r="BM1736" s="184"/>
      <c r="BN1736" s="184"/>
      <c r="BO1736" s="184"/>
    </row>
    <row r="1737" spans="1:67" s="72" customFormat="1" ht="23.25" customHeight="1" outlineLevel="1">
      <c r="A1737" s="56">
        <f t="shared" si="36"/>
        <v>1707</v>
      </c>
      <c r="B1737" s="78" t="s">
        <v>4162</v>
      </c>
      <c r="C1737" s="78"/>
      <c r="D1737" s="85" t="s">
        <v>4163</v>
      </c>
      <c r="E1737" s="85">
        <v>34701000</v>
      </c>
      <c r="F1737" s="56">
        <v>1968</v>
      </c>
      <c r="G1737" s="56">
        <v>5</v>
      </c>
      <c r="H1737" s="56">
        <v>4</v>
      </c>
      <c r="I1737" s="86">
        <v>3362.7</v>
      </c>
      <c r="J1737" s="86">
        <v>2606.6999999999998</v>
      </c>
      <c r="K1737" s="56"/>
      <c r="L1737" s="56"/>
      <c r="M1737" s="56">
        <v>12</v>
      </c>
      <c r="N1737" s="56">
        <v>11</v>
      </c>
      <c r="O1737" s="56">
        <v>9</v>
      </c>
      <c r="P1737" s="56"/>
      <c r="Q1737" s="56">
        <v>10</v>
      </c>
      <c r="R1737" s="56"/>
      <c r="S1737" s="56">
        <v>8</v>
      </c>
      <c r="T1737" s="56">
        <v>12</v>
      </c>
      <c r="U1737" s="146" t="s">
        <v>4164</v>
      </c>
      <c r="V1737" s="69"/>
      <c r="W1737" s="73"/>
      <c r="X1737" s="184"/>
      <c r="Y1737" s="184"/>
      <c r="Z1737" s="184"/>
      <c r="AA1737" s="184"/>
      <c r="AB1737" s="184"/>
      <c r="AC1737" s="184"/>
      <c r="AD1737" s="184"/>
      <c r="AE1737" s="184"/>
      <c r="AF1737" s="184"/>
      <c r="AG1737" s="184"/>
      <c r="AH1737" s="184"/>
      <c r="AI1737" s="184"/>
      <c r="AJ1737" s="184"/>
      <c r="AK1737" s="184"/>
      <c r="AL1737" s="184"/>
      <c r="AM1737" s="184"/>
      <c r="AN1737" s="184"/>
      <c r="AO1737" s="184"/>
      <c r="AP1737" s="184"/>
      <c r="AQ1737" s="184"/>
      <c r="AR1737" s="184"/>
      <c r="AS1737" s="184"/>
      <c r="AT1737" s="184"/>
      <c r="AU1737" s="184"/>
      <c r="AV1737" s="184"/>
      <c r="AW1737" s="184"/>
      <c r="AX1737" s="184"/>
      <c r="AY1737" s="184"/>
      <c r="AZ1737" s="184"/>
      <c r="BA1737" s="184"/>
      <c r="BB1737" s="184"/>
      <c r="BC1737" s="184"/>
      <c r="BD1737" s="184"/>
      <c r="BE1737" s="184"/>
      <c r="BF1737" s="184"/>
      <c r="BG1737" s="184"/>
      <c r="BH1737" s="184"/>
      <c r="BI1737" s="184"/>
      <c r="BJ1737" s="184"/>
      <c r="BK1737" s="184"/>
      <c r="BL1737" s="184"/>
      <c r="BM1737" s="184"/>
      <c r="BN1737" s="184"/>
      <c r="BO1737" s="184"/>
    </row>
    <row r="1738" spans="1:67" s="72" customFormat="1" ht="23.25" customHeight="1" outlineLevel="1">
      <c r="A1738" s="56">
        <f t="shared" si="36"/>
        <v>1708</v>
      </c>
      <c r="B1738" s="78" t="s">
        <v>4165</v>
      </c>
      <c r="C1738" s="78"/>
      <c r="D1738" s="85" t="s">
        <v>4166</v>
      </c>
      <c r="E1738" s="85">
        <v>34701000</v>
      </c>
      <c r="F1738" s="56">
        <v>1972</v>
      </c>
      <c r="G1738" s="56">
        <v>5</v>
      </c>
      <c r="H1738" s="56">
        <v>6</v>
      </c>
      <c r="I1738" s="86">
        <v>6052.4</v>
      </c>
      <c r="J1738" s="86">
        <v>5547.1</v>
      </c>
      <c r="K1738" s="56"/>
      <c r="L1738" s="56">
        <v>8</v>
      </c>
      <c r="M1738" s="56"/>
      <c r="N1738" s="56">
        <v>10</v>
      </c>
      <c r="O1738" s="56">
        <v>12</v>
      </c>
      <c r="P1738" s="56">
        <v>11</v>
      </c>
      <c r="Q1738" s="56">
        <v>9</v>
      </c>
      <c r="R1738" s="56">
        <v>10</v>
      </c>
      <c r="S1738" s="56">
        <v>8</v>
      </c>
      <c r="T1738" s="56">
        <v>12</v>
      </c>
      <c r="U1738" s="148" t="s">
        <v>13287</v>
      </c>
      <c r="V1738" s="69"/>
      <c r="W1738" s="73"/>
      <c r="X1738" s="184"/>
      <c r="Y1738" s="184"/>
      <c r="Z1738" s="184"/>
      <c r="AA1738" s="184"/>
      <c r="AB1738" s="184"/>
      <c r="AC1738" s="184"/>
      <c r="AD1738" s="184"/>
      <c r="AE1738" s="184"/>
      <c r="AF1738" s="184"/>
      <c r="AG1738" s="184"/>
      <c r="AH1738" s="184"/>
      <c r="AI1738" s="184"/>
      <c r="AJ1738" s="184"/>
      <c r="AK1738" s="184"/>
      <c r="AL1738" s="184"/>
      <c r="AM1738" s="184"/>
      <c r="AN1738" s="184"/>
      <c r="AO1738" s="184"/>
      <c r="AP1738" s="184"/>
      <c r="AQ1738" s="184"/>
      <c r="AR1738" s="184"/>
      <c r="AS1738" s="184"/>
      <c r="AT1738" s="184"/>
      <c r="AU1738" s="184"/>
      <c r="AV1738" s="184"/>
      <c r="AW1738" s="184"/>
      <c r="AX1738" s="184"/>
      <c r="AY1738" s="184"/>
      <c r="AZ1738" s="184"/>
      <c r="BA1738" s="184"/>
      <c r="BB1738" s="184"/>
      <c r="BC1738" s="184"/>
      <c r="BD1738" s="184"/>
      <c r="BE1738" s="184"/>
      <c r="BF1738" s="184"/>
      <c r="BG1738" s="184"/>
      <c r="BH1738" s="184"/>
      <c r="BI1738" s="184"/>
      <c r="BJ1738" s="184"/>
      <c r="BK1738" s="184"/>
      <c r="BL1738" s="184"/>
      <c r="BM1738" s="184"/>
      <c r="BN1738" s="184"/>
      <c r="BO1738" s="184"/>
    </row>
    <row r="1739" spans="1:67" s="72" customFormat="1" ht="23.25" customHeight="1" outlineLevel="1">
      <c r="A1739" s="56">
        <f t="shared" si="36"/>
        <v>1709</v>
      </c>
      <c r="B1739" s="78" t="s">
        <v>4167</v>
      </c>
      <c r="C1739" s="78"/>
      <c r="D1739" s="85" t="s">
        <v>4168</v>
      </c>
      <c r="E1739" s="85">
        <v>34701000</v>
      </c>
      <c r="F1739" s="56">
        <v>2011</v>
      </c>
      <c r="G1739" s="56">
        <v>10</v>
      </c>
      <c r="H1739" s="56">
        <v>4</v>
      </c>
      <c r="I1739" s="86">
        <v>12844.7</v>
      </c>
      <c r="J1739" s="86">
        <v>11060.6</v>
      </c>
      <c r="K1739" s="56"/>
      <c r="L1739" s="56">
        <v>10</v>
      </c>
      <c r="M1739" s="56"/>
      <c r="N1739" s="56">
        <v>8</v>
      </c>
      <c r="O1739" s="56"/>
      <c r="P1739" s="56"/>
      <c r="Q1739" s="56">
        <v>12</v>
      </c>
      <c r="R1739" s="56">
        <v>6</v>
      </c>
      <c r="S1739" s="56"/>
      <c r="T1739" s="56">
        <v>9</v>
      </c>
      <c r="U1739" s="148" t="s">
        <v>13288</v>
      </c>
      <c r="V1739" s="69"/>
      <c r="W1739" s="73"/>
      <c r="X1739" s="184"/>
      <c r="Y1739" s="184"/>
      <c r="Z1739" s="184"/>
      <c r="AA1739" s="184"/>
      <c r="AB1739" s="184"/>
      <c r="AC1739" s="184"/>
      <c r="AD1739" s="184"/>
      <c r="AE1739" s="184"/>
      <c r="AF1739" s="184"/>
      <c r="AG1739" s="184"/>
      <c r="AH1739" s="184"/>
      <c r="AI1739" s="184"/>
      <c r="AJ1739" s="184"/>
      <c r="AK1739" s="184"/>
      <c r="AL1739" s="184"/>
      <c r="AM1739" s="184"/>
      <c r="AN1739" s="184"/>
      <c r="AO1739" s="184"/>
      <c r="AP1739" s="184"/>
      <c r="AQ1739" s="184"/>
      <c r="AR1739" s="184"/>
      <c r="AS1739" s="184"/>
      <c r="AT1739" s="184"/>
      <c r="AU1739" s="184"/>
      <c r="AV1739" s="184"/>
      <c r="AW1739" s="184"/>
      <c r="AX1739" s="184"/>
      <c r="AY1739" s="184"/>
      <c r="AZ1739" s="184"/>
      <c r="BA1739" s="184"/>
      <c r="BB1739" s="184"/>
      <c r="BC1739" s="184"/>
      <c r="BD1739" s="184"/>
      <c r="BE1739" s="184"/>
      <c r="BF1739" s="184"/>
      <c r="BG1739" s="184"/>
      <c r="BH1739" s="184"/>
      <c r="BI1739" s="184"/>
      <c r="BJ1739" s="184"/>
      <c r="BK1739" s="184"/>
      <c r="BL1739" s="184"/>
      <c r="BM1739" s="184"/>
      <c r="BN1739" s="184"/>
      <c r="BO1739" s="184"/>
    </row>
    <row r="1740" spans="1:67" s="72" customFormat="1" ht="23.25" customHeight="1" outlineLevel="1">
      <c r="A1740" s="56">
        <f t="shared" si="36"/>
        <v>1710</v>
      </c>
      <c r="B1740" s="197" t="s">
        <v>4169</v>
      </c>
      <c r="C1740" s="78"/>
      <c r="D1740" s="85" t="s">
        <v>4170</v>
      </c>
      <c r="E1740" s="85">
        <v>34701000</v>
      </c>
      <c r="F1740" s="56">
        <v>1972</v>
      </c>
      <c r="G1740" s="56">
        <v>5</v>
      </c>
      <c r="H1740" s="56">
        <v>4</v>
      </c>
      <c r="I1740" s="86">
        <v>5181.3999999999996</v>
      </c>
      <c r="J1740" s="86">
        <v>4887.1000000000004</v>
      </c>
      <c r="K1740" s="56"/>
      <c r="L1740" s="56">
        <v>10</v>
      </c>
      <c r="M1740" s="56" t="s">
        <v>2145</v>
      </c>
      <c r="N1740" s="56">
        <v>10</v>
      </c>
      <c r="O1740" s="56">
        <v>8</v>
      </c>
      <c r="P1740" s="56"/>
      <c r="Q1740" s="56">
        <v>9</v>
      </c>
      <c r="R1740" s="56">
        <v>11</v>
      </c>
      <c r="S1740" s="56">
        <v>8</v>
      </c>
      <c r="T1740" s="56">
        <v>12</v>
      </c>
      <c r="U1740" s="148" t="s">
        <v>13289</v>
      </c>
      <c r="V1740" s="69"/>
      <c r="W1740" s="73"/>
      <c r="X1740" s="184"/>
      <c r="Y1740" s="184"/>
      <c r="Z1740" s="184"/>
      <c r="AA1740" s="184"/>
      <c r="AB1740" s="184"/>
      <c r="AC1740" s="184"/>
      <c r="AD1740" s="184"/>
      <c r="AE1740" s="184"/>
      <c r="AF1740" s="184"/>
      <c r="AG1740" s="184"/>
      <c r="AH1740" s="184"/>
      <c r="AI1740" s="184"/>
      <c r="AJ1740" s="184"/>
      <c r="AK1740" s="184"/>
      <c r="AL1740" s="184"/>
      <c r="AM1740" s="184"/>
      <c r="AN1740" s="184"/>
      <c r="AO1740" s="184"/>
      <c r="AP1740" s="184"/>
      <c r="AQ1740" s="184"/>
      <c r="AR1740" s="184"/>
      <c r="AS1740" s="184"/>
      <c r="AT1740" s="184"/>
      <c r="AU1740" s="184"/>
      <c r="AV1740" s="184"/>
      <c r="AW1740" s="184"/>
      <c r="AX1740" s="184"/>
      <c r="AY1740" s="184"/>
      <c r="AZ1740" s="184"/>
      <c r="BA1740" s="184"/>
      <c r="BB1740" s="184"/>
      <c r="BC1740" s="184"/>
      <c r="BD1740" s="184"/>
      <c r="BE1740" s="184"/>
      <c r="BF1740" s="184"/>
      <c r="BG1740" s="184"/>
      <c r="BH1740" s="184"/>
      <c r="BI1740" s="184"/>
      <c r="BJ1740" s="184"/>
      <c r="BK1740" s="184"/>
      <c r="BL1740" s="184"/>
      <c r="BM1740" s="184"/>
      <c r="BN1740" s="184"/>
      <c r="BO1740" s="184"/>
    </row>
    <row r="1741" spans="1:67" s="72" customFormat="1" ht="23.25" customHeight="1" outlineLevel="1">
      <c r="A1741" s="56">
        <f t="shared" si="36"/>
        <v>1711</v>
      </c>
      <c r="B1741" s="78" t="s">
        <v>4171</v>
      </c>
      <c r="C1741" s="78"/>
      <c r="D1741" s="85" t="s">
        <v>4172</v>
      </c>
      <c r="E1741" s="85">
        <v>34701000</v>
      </c>
      <c r="F1741" s="56">
        <v>1969</v>
      </c>
      <c r="G1741" s="56">
        <v>5</v>
      </c>
      <c r="H1741" s="56">
        <v>4</v>
      </c>
      <c r="I1741" s="86">
        <v>3234.8</v>
      </c>
      <c r="J1741" s="86">
        <v>2810.4</v>
      </c>
      <c r="K1741" s="56"/>
      <c r="L1741" s="56">
        <v>8</v>
      </c>
      <c r="M1741" s="56">
        <v>12</v>
      </c>
      <c r="N1741" s="56">
        <v>10</v>
      </c>
      <c r="O1741" s="56">
        <v>11</v>
      </c>
      <c r="P1741" s="56"/>
      <c r="Q1741" s="56"/>
      <c r="R1741" s="56">
        <v>9</v>
      </c>
      <c r="S1741" s="56">
        <v>12</v>
      </c>
      <c r="T1741" s="56"/>
      <c r="U1741" s="146" t="s">
        <v>4173</v>
      </c>
      <c r="V1741" s="69" t="s">
        <v>4174</v>
      </c>
      <c r="W1741" s="73"/>
      <c r="X1741" s="184"/>
      <c r="Y1741" s="184"/>
      <c r="Z1741" s="184"/>
      <c r="AA1741" s="184"/>
      <c r="AB1741" s="184"/>
      <c r="AC1741" s="184"/>
      <c r="AD1741" s="184"/>
      <c r="AE1741" s="184"/>
      <c r="AF1741" s="184"/>
      <c r="AG1741" s="184"/>
      <c r="AH1741" s="184"/>
      <c r="AI1741" s="184"/>
      <c r="AJ1741" s="184"/>
      <c r="AK1741" s="184"/>
      <c r="AL1741" s="184"/>
      <c r="AM1741" s="184"/>
      <c r="AN1741" s="184"/>
      <c r="AO1741" s="184"/>
      <c r="AP1741" s="184"/>
      <c r="AQ1741" s="184"/>
      <c r="AR1741" s="184"/>
      <c r="AS1741" s="184"/>
      <c r="AT1741" s="184"/>
      <c r="AU1741" s="184"/>
      <c r="AV1741" s="184"/>
      <c r="AW1741" s="184"/>
      <c r="AX1741" s="184"/>
      <c r="AY1741" s="184"/>
      <c r="AZ1741" s="184"/>
      <c r="BA1741" s="184"/>
      <c r="BB1741" s="184"/>
      <c r="BC1741" s="184"/>
      <c r="BD1741" s="184"/>
      <c r="BE1741" s="184"/>
      <c r="BF1741" s="184"/>
      <c r="BG1741" s="184"/>
      <c r="BH1741" s="184"/>
      <c r="BI1741" s="184"/>
      <c r="BJ1741" s="184"/>
      <c r="BK1741" s="184"/>
      <c r="BL1741" s="184"/>
      <c r="BM1741" s="184"/>
      <c r="BN1741" s="184"/>
      <c r="BO1741" s="184"/>
    </row>
    <row r="1742" spans="1:67" s="72" customFormat="1" ht="23.25" customHeight="1" outlineLevel="1">
      <c r="A1742" s="56">
        <f t="shared" si="36"/>
        <v>1712</v>
      </c>
      <c r="B1742" s="78" t="s">
        <v>4175</v>
      </c>
      <c r="C1742" s="78"/>
      <c r="D1742" s="85" t="s">
        <v>4176</v>
      </c>
      <c r="E1742" s="85">
        <v>34701000</v>
      </c>
      <c r="F1742" s="56">
        <v>1992</v>
      </c>
      <c r="G1742" s="56">
        <v>9</v>
      </c>
      <c r="H1742" s="56">
        <v>4</v>
      </c>
      <c r="I1742" s="86">
        <v>6870.6</v>
      </c>
      <c r="J1742" s="86">
        <v>6132.2</v>
      </c>
      <c r="K1742" s="56"/>
      <c r="L1742" s="56" t="s">
        <v>383</v>
      </c>
      <c r="M1742" s="56">
        <v>8</v>
      </c>
      <c r="N1742" s="56">
        <v>6</v>
      </c>
      <c r="O1742" s="56"/>
      <c r="P1742" s="56">
        <v>11</v>
      </c>
      <c r="Q1742" s="56">
        <v>9</v>
      </c>
      <c r="R1742" s="56"/>
      <c r="S1742" s="56">
        <v>8</v>
      </c>
      <c r="T1742" s="56" t="s">
        <v>82</v>
      </c>
      <c r="U1742" s="146" t="s">
        <v>4177</v>
      </c>
      <c r="V1742" s="69"/>
      <c r="W1742" s="73"/>
      <c r="X1742" s="184"/>
      <c r="Y1742" s="184"/>
      <c r="Z1742" s="184"/>
      <c r="AA1742" s="184"/>
      <c r="AB1742" s="184"/>
      <c r="AC1742" s="184"/>
      <c r="AD1742" s="184"/>
      <c r="AE1742" s="184"/>
      <c r="AF1742" s="184"/>
      <c r="AG1742" s="184"/>
      <c r="AH1742" s="184"/>
      <c r="AI1742" s="184"/>
      <c r="AJ1742" s="184"/>
      <c r="AK1742" s="184"/>
      <c r="AL1742" s="184"/>
      <c r="AM1742" s="184"/>
      <c r="AN1742" s="184"/>
      <c r="AO1742" s="184"/>
      <c r="AP1742" s="184"/>
      <c r="AQ1742" s="184"/>
      <c r="AR1742" s="184"/>
      <c r="AS1742" s="184"/>
      <c r="AT1742" s="184"/>
      <c r="AU1742" s="184"/>
      <c r="AV1742" s="184"/>
      <c r="AW1742" s="184"/>
      <c r="AX1742" s="184"/>
      <c r="AY1742" s="184"/>
      <c r="AZ1742" s="184"/>
      <c r="BA1742" s="184"/>
      <c r="BB1742" s="184"/>
      <c r="BC1742" s="184"/>
      <c r="BD1742" s="184"/>
      <c r="BE1742" s="184"/>
      <c r="BF1742" s="184"/>
      <c r="BG1742" s="184"/>
      <c r="BH1742" s="184"/>
      <c r="BI1742" s="184"/>
      <c r="BJ1742" s="184"/>
      <c r="BK1742" s="184"/>
      <c r="BL1742" s="184"/>
      <c r="BM1742" s="184"/>
      <c r="BN1742" s="184"/>
      <c r="BO1742" s="184"/>
    </row>
    <row r="1743" spans="1:67" s="72" customFormat="1" ht="23.25" customHeight="1" outlineLevel="1">
      <c r="A1743" s="56">
        <f t="shared" si="36"/>
        <v>1713</v>
      </c>
      <c r="B1743" s="78" t="s">
        <v>4178</v>
      </c>
      <c r="C1743" s="78"/>
      <c r="D1743" s="85" t="s">
        <v>4179</v>
      </c>
      <c r="E1743" s="85">
        <v>34701000</v>
      </c>
      <c r="F1743" s="56">
        <v>1972</v>
      </c>
      <c r="G1743" s="56">
        <v>5</v>
      </c>
      <c r="H1743" s="56">
        <v>4</v>
      </c>
      <c r="I1743" s="86">
        <v>4348</v>
      </c>
      <c r="J1743" s="86">
        <v>4113.8999999999996</v>
      </c>
      <c r="K1743" s="56"/>
      <c r="L1743" s="56" t="s">
        <v>383</v>
      </c>
      <c r="M1743" s="56"/>
      <c r="N1743" s="56">
        <v>8</v>
      </c>
      <c r="O1743" s="56"/>
      <c r="P1743" s="56"/>
      <c r="Q1743" s="56">
        <v>9</v>
      </c>
      <c r="R1743" s="56"/>
      <c r="S1743" s="56">
        <v>12</v>
      </c>
      <c r="T1743" s="56">
        <v>8</v>
      </c>
      <c r="U1743" s="146" t="s">
        <v>796</v>
      </c>
      <c r="V1743" s="69" t="s">
        <v>4180</v>
      </c>
      <c r="W1743" s="73"/>
      <c r="X1743" s="184"/>
      <c r="Y1743" s="184"/>
      <c r="Z1743" s="184"/>
      <c r="AA1743" s="184"/>
      <c r="AB1743" s="184"/>
      <c r="AC1743" s="184"/>
      <c r="AD1743" s="184"/>
      <c r="AE1743" s="184"/>
      <c r="AF1743" s="184"/>
      <c r="AG1743" s="184"/>
      <c r="AH1743" s="184"/>
      <c r="AI1743" s="184"/>
      <c r="AJ1743" s="184"/>
      <c r="AK1743" s="184"/>
      <c r="AL1743" s="184"/>
      <c r="AM1743" s="184"/>
      <c r="AN1743" s="184"/>
      <c r="AO1743" s="184"/>
      <c r="AP1743" s="184"/>
      <c r="AQ1743" s="184"/>
      <c r="AR1743" s="184"/>
      <c r="AS1743" s="184"/>
      <c r="AT1743" s="184"/>
      <c r="AU1743" s="184"/>
      <c r="AV1743" s="184"/>
      <c r="AW1743" s="184"/>
      <c r="AX1743" s="184"/>
      <c r="AY1743" s="184"/>
      <c r="AZ1743" s="184"/>
      <c r="BA1743" s="184"/>
      <c r="BB1743" s="184"/>
      <c r="BC1743" s="184"/>
      <c r="BD1743" s="184"/>
      <c r="BE1743" s="184"/>
      <c r="BF1743" s="184"/>
      <c r="BG1743" s="184"/>
      <c r="BH1743" s="184"/>
      <c r="BI1743" s="184"/>
      <c r="BJ1743" s="184"/>
      <c r="BK1743" s="184"/>
      <c r="BL1743" s="184"/>
      <c r="BM1743" s="184"/>
      <c r="BN1743" s="184"/>
      <c r="BO1743" s="184"/>
    </row>
    <row r="1744" spans="1:67" s="72" customFormat="1" ht="23.25" customHeight="1" outlineLevel="1">
      <c r="A1744" s="56">
        <f t="shared" si="36"/>
        <v>1714</v>
      </c>
      <c r="B1744" s="78" t="s">
        <v>4181</v>
      </c>
      <c r="C1744" s="78"/>
      <c r="D1744" s="85" t="s">
        <v>4182</v>
      </c>
      <c r="E1744" s="85">
        <v>34701000</v>
      </c>
      <c r="F1744" s="56">
        <v>1973</v>
      </c>
      <c r="G1744" s="56">
        <v>5</v>
      </c>
      <c r="H1744" s="56">
        <v>6</v>
      </c>
      <c r="I1744" s="86">
        <v>5328.9</v>
      </c>
      <c r="J1744" s="86">
        <v>4937.8</v>
      </c>
      <c r="K1744" s="56"/>
      <c r="L1744" s="56"/>
      <c r="M1744" s="56">
        <v>8</v>
      </c>
      <c r="N1744" s="56">
        <v>12</v>
      </c>
      <c r="O1744" s="56">
        <v>10</v>
      </c>
      <c r="P1744" s="56"/>
      <c r="Q1744" s="56">
        <v>9</v>
      </c>
      <c r="R1744" s="56"/>
      <c r="S1744" s="56">
        <v>8</v>
      </c>
      <c r="T1744" s="56">
        <v>12</v>
      </c>
      <c r="U1744" s="146" t="s">
        <v>493</v>
      </c>
      <c r="V1744" s="69" t="s">
        <v>542</v>
      </c>
      <c r="W1744" s="73"/>
      <c r="X1744" s="184"/>
      <c r="Y1744" s="184"/>
      <c r="Z1744" s="184"/>
      <c r="AA1744" s="184"/>
      <c r="AB1744" s="184"/>
      <c r="AC1744" s="184"/>
      <c r="AD1744" s="184"/>
      <c r="AE1744" s="184"/>
      <c r="AF1744" s="184"/>
      <c r="AG1744" s="184"/>
      <c r="AH1744" s="184"/>
      <c r="AI1744" s="184"/>
      <c r="AJ1744" s="184"/>
      <c r="AK1744" s="184"/>
      <c r="AL1744" s="184"/>
      <c r="AM1744" s="184"/>
      <c r="AN1744" s="184"/>
      <c r="AO1744" s="184"/>
      <c r="AP1744" s="184"/>
      <c r="AQ1744" s="184"/>
      <c r="AR1744" s="184"/>
      <c r="AS1744" s="184"/>
      <c r="AT1744" s="184"/>
      <c r="AU1744" s="184"/>
      <c r="AV1744" s="184"/>
      <c r="AW1744" s="184"/>
      <c r="AX1744" s="184"/>
      <c r="AY1744" s="184"/>
      <c r="AZ1744" s="184"/>
      <c r="BA1744" s="184"/>
      <c r="BB1744" s="184"/>
      <c r="BC1744" s="184"/>
      <c r="BD1744" s="184"/>
      <c r="BE1744" s="184"/>
      <c r="BF1744" s="184"/>
      <c r="BG1744" s="184"/>
      <c r="BH1744" s="184"/>
      <c r="BI1744" s="184"/>
      <c r="BJ1744" s="184"/>
      <c r="BK1744" s="184"/>
      <c r="BL1744" s="184"/>
      <c r="BM1744" s="184"/>
      <c r="BN1744" s="184"/>
      <c r="BO1744" s="184"/>
    </row>
    <row r="1745" spans="1:67" s="72" customFormat="1" ht="23.25" customHeight="1" outlineLevel="1">
      <c r="A1745" s="56">
        <f t="shared" si="36"/>
        <v>1715</v>
      </c>
      <c r="B1745" s="78" t="s">
        <v>4183</v>
      </c>
      <c r="C1745" s="78"/>
      <c r="D1745" s="85" t="s">
        <v>4184</v>
      </c>
      <c r="E1745" s="85">
        <v>34701000</v>
      </c>
      <c r="F1745" s="56">
        <v>1976</v>
      </c>
      <c r="G1745" s="56">
        <v>5</v>
      </c>
      <c r="H1745" s="56">
        <v>4</v>
      </c>
      <c r="I1745" s="86">
        <v>3894.1</v>
      </c>
      <c r="J1745" s="86">
        <v>3545.4</v>
      </c>
      <c r="K1745" s="56"/>
      <c r="L1745" s="56"/>
      <c r="M1745" s="56">
        <v>11</v>
      </c>
      <c r="N1745" s="56">
        <v>12</v>
      </c>
      <c r="O1745" s="56">
        <v>10</v>
      </c>
      <c r="P1745" s="56">
        <v>9</v>
      </c>
      <c r="Q1745" s="56">
        <v>8</v>
      </c>
      <c r="R1745" s="56"/>
      <c r="S1745" s="56"/>
      <c r="T1745" s="56">
        <v>12</v>
      </c>
      <c r="U1745" s="146" t="s">
        <v>4185</v>
      </c>
      <c r="V1745" s="69"/>
      <c r="W1745" s="73"/>
      <c r="X1745" s="184"/>
      <c r="Y1745" s="184"/>
      <c r="Z1745" s="184"/>
      <c r="AA1745" s="184"/>
      <c r="AB1745" s="184"/>
      <c r="AC1745" s="184"/>
      <c r="AD1745" s="184"/>
      <c r="AE1745" s="184"/>
      <c r="AF1745" s="184"/>
      <c r="AG1745" s="184"/>
      <c r="AH1745" s="184"/>
      <c r="AI1745" s="184"/>
      <c r="AJ1745" s="184"/>
      <c r="AK1745" s="184"/>
      <c r="AL1745" s="184"/>
      <c r="AM1745" s="184"/>
      <c r="AN1745" s="184"/>
      <c r="AO1745" s="184"/>
      <c r="AP1745" s="184"/>
      <c r="AQ1745" s="184"/>
      <c r="AR1745" s="184"/>
      <c r="AS1745" s="184"/>
      <c r="AT1745" s="184"/>
      <c r="AU1745" s="184"/>
      <c r="AV1745" s="184"/>
      <c r="AW1745" s="184"/>
      <c r="AX1745" s="184"/>
      <c r="AY1745" s="184"/>
      <c r="AZ1745" s="184"/>
      <c r="BA1745" s="184"/>
      <c r="BB1745" s="184"/>
      <c r="BC1745" s="184"/>
      <c r="BD1745" s="184"/>
      <c r="BE1745" s="184"/>
      <c r="BF1745" s="184"/>
      <c r="BG1745" s="184"/>
      <c r="BH1745" s="184"/>
      <c r="BI1745" s="184"/>
      <c r="BJ1745" s="184"/>
      <c r="BK1745" s="184"/>
      <c r="BL1745" s="184"/>
      <c r="BM1745" s="184"/>
      <c r="BN1745" s="184"/>
      <c r="BO1745" s="184"/>
    </row>
    <row r="1746" spans="1:67" s="72" customFormat="1" ht="23.25" customHeight="1" outlineLevel="1">
      <c r="A1746" s="56">
        <f t="shared" si="36"/>
        <v>1716</v>
      </c>
      <c r="B1746" s="78" t="s">
        <v>4186</v>
      </c>
      <c r="C1746" s="78"/>
      <c r="D1746" s="85" t="s">
        <v>4187</v>
      </c>
      <c r="E1746" s="85">
        <v>34701000</v>
      </c>
      <c r="F1746" s="56">
        <v>1963</v>
      </c>
      <c r="G1746" s="56">
        <v>5</v>
      </c>
      <c r="H1746" s="56">
        <v>3</v>
      </c>
      <c r="I1746" s="86">
        <v>2666.9</v>
      </c>
      <c r="J1746" s="86">
        <v>2464.5</v>
      </c>
      <c r="K1746" s="56"/>
      <c r="L1746" s="56"/>
      <c r="M1746" s="56">
        <v>8</v>
      </c>
      <c r="N1746" s="56"/>
      <c r="O1746" s="56">
        <v>9</v>
      </c>
      <c r="P1746" s="56">
        <v>10</v>
      </c>
      <c r="Q1746" s="56"/>
      <c r="R1746" s="56"/>
      <c r="S1746" s="56">
        <v>8</v>
      </c>
      <c r="T1746" s="56" t="s">
        <v>230</v>
      </c>
      <c r="U1746" s="146" t="s">
        <v>724</v>
      </c>
      <c r="V1746" s="69" t="s">
        <v>4188</v>
      </c>
      <c r="W1746" s="73"/>
      <c r="X1746" s="184"/>
      <c r="Y1746" s="184"/>
      <c r="Z1746" s="184"/>
      <c r="AA1746" s="184"/>
      <c r="AB1746" s="184"/>
      <c r="AC1746" s="184"/>
      <c r="AD1746" s="184"/>
      <c r="AE1746" s="184"/>
      <c r="AF1746" s="184"/>
      <c r="AG1746" s="184"/>
      <c r="AH1746" s="184"/>
      <c r="AI1746" s="184"/>
      <c r="AJ1746" s="184"/>
      <c r="AK1746" s="184"/>
      <c r="AL1746" s="184"/>
      <c r="AM1746" s="184"/>
      <c r="AN1746" s="184"/>
      <c r="AO1746" s="184"/>
      <c r="AP1746" s="184"/>
      <c r="AQ1746" s="184"/>
      <c r="AR1746" s="184"/>
      <c r="AS1746" s="184"/>
      <c r="AT1746" s="184"/>
      <c r="AU1746" s="184"/>
      <c r="AV1746" s="184"/>
      <c r="AW1746" s="184"/>
      <c r="AX1746" s="184"/>
      <c r="AY1746" s="184"/>
      <c r="AZ1746" s="184"/>
      <c r="BA1746" s="184"/>
      <c r="BB1746" s="184"/>
      <c r="BC1746" s="184"/>
      <c r="BD1746" s="184"/>
      <c r="BE1746" s="184"/>
      <c r="BF1746" s="184"/>
      <c r="BG1746" s="184"/>
      <c r="BH1746" s="184"/>
      <c r="BI1746" s="184"/>
      <c r="BJ1746" s="184"/>
      <c r="BK1746" s="184"/>
      <c r="BL1746" s="184"/>
      <c r="BM1746" s="184"/>
      <c r="BN1746" s="184"/>
      <c r="BO1746" s="184"/>
    </row>
    <row r="1747" spans="1:67" s="72" customFormat="1" ht="23.25" customHeight="1" outlineLevel="1">
      <c r="A1747" s="56">
        <f t="shared" si="36"/>
        <v>1717</v>
      </c>
      <c r="B1747" s="78" t="s">
        <v>4189</v>
      </c>
      <c r="C1747" s="78"/>
      <c r="D1747" s="85" t="s">
        <v>4190</v>
      </c>
      <c r="E1747" s="85">
        <v>34701000</v>
      </c>
      <c r="F1747" s="56">
        <v>1964</v>
      </c>
      <c r="G1747" s="56">
        <v>5</v>
      </c>
      <c r="H1747" s="56">
        <v>3</v>
      </c>
      <c r="I1747" s="86">
        <v>3206.4</v>
      </c>
      <c r="J1747" s="86">
        <v>2911.1</v>
      </c>
      <c r="K1747" s="56"/>
      <c r="L1747" s="56">
        <v>11</v>
      </c>
      <c r="M1747" s="56">
        <v>8</v>
      </c>
      <c r="N1747" s="56">
        <v>12</v>
      </c>
      <c r="O1747" s="56">
        <v>9</v>
      </c>
      <c r="P1747" s="56">
        <v>10</v>
      </c>
      <c r="Q1747" s="56"/>
      <c r="R1747" s="56"/>
      <c r="S1747" s="56">
        <v>8</v>
      </c>
      <c r="T1747" s="56">
        <v>12</v>
      </c>
      <c r="U1747" s="146" t="s">
        <v>297</v>
      </c>
      <c r="V1747" s="69"/>
      <c r="W1747" s="73"/>
      <c r="X1747" s="184"/>
      <c r="Y1747" s="184"/>
      <c r="Z1747" s="184"/>
      <c r="AA1747" s="184"/>
      <c r="AB1747" s="184"/>
      <c r="AC1747" s="184"/>
      <c r="AD1747" s="184"/>
      <c r="AE1747" s="184"/>
      <c r="AF1747" s="184"/>
      <c r="AG1747" s="184"/>
      <c r="AH1747" s="184"/>
      <c r="AI1747" s="184"/>
      <c r="AJ1747" s="184"/>
      <c r="AK1747" s="184"/>
      <c r="AL1747" s="184"/>
      <c r="AM1747" s="184"/>
      <c r="AN1747" s="184"/>
      <c r="AO1747" s="184"/>
      <c r="AP1747" s="184"/>
      <c r="AQ1747" s="184"/>
      <c r="AR1747" s="184"/>
      <c r="AS1747" s="184"/>
      <c r="AT1747" s="184"/>
      <c r="AU1747" s="184"/>
      <c r="AV1747" s="184"/>
      <c r="AW1747" s="184"/>
      <c r="AX1747" s="184"/>
      <c r="AY1747" s="184"/>
      <c r="AZ1747" s="184"/>
      <c r="BA1747" s="184"/>
      <c r="BB1747" s="184"/>
      <c r="BC1747" s="184"/>
      <c r="BD1747" s="184"/>
      <c r="BE1747" s="184"/>
      <c r="BF1747" s="184"/>
      <c r="BG1747" s="184"/>
      <c r="BH1747" s="184"/>
      <c r="BI1747" s="184"/>
      <c r="BJ1747" s="184"/>
      <c r="BK1747" s="184"/>
      <c r="BL1747" s="184"/>
      <c r="BM1747" s="184"/>
      <c r="BN1747" s="184"/>
      <c r="BO1747" s="184"/>
    </row>
    <row r="1748" spans="1:67" s="72" customFormat="1" ht="23.25" customHeight="1" outlineLevel="1">
      <c r="A1748" s="56">
        <f t="shared" si="36"/>
        <v>1718</v>
      </c>
      <c r="B1748" s="78" t="s">
        <v>4191</v>
      </c>
      <c r="C1748" s="78"/>
      <c r="D1748" s="85" t="s">
        <v>4192</v>
      </c>
      <c r="E1748" s="85">
        <v>34701000</v>
      </c>
      <c r="F1748" s="56">
        <v>1970</v>
      </c>
      <c r="G1748" s="56">
        <v>5</v>
      </c>
      <c r="H1748" s="56">
        <v>4</v>
      </c>
      <c r="I1748" s="86">
        <v>3546.3</v>
      </c>
      <c r="J1748" s="86">
        <v>3331.1</v>
      </c>
      <c r="K1748" s="56"/>
      <c r="L1748" s="56">
        <v>11</v>
      </c>
      <c r="M1748" s="56">
        <v>12</v>
      </c>
      <c r="N1748" s="56">
        <v>8</v>
      </c>
      <c r="O1748" s="56"/>
      <c r="P1748" s="56">
        <v>9</v>
      </c>
      <c r="Q1748" s="56"/>
      <c r="R1748" s="56">
        <v>10</v>
      </c>
      <c r="S1748" s="56">
        <v>8</v>
      </c>
      <c r="T1748" s="56">
        <v>12</v>
      </c>
      <c r="U1748" s="146" t="s">
        <v>4193</v>
      </c>
      <c r="V1748" s="69" t="s">
        <v>2589</v>
      </c>
      <c r="W1748" s="73"/>
      <c r="X1748" s="184"/>
      <c r="Y1748" s="184"/>
      <c r="Z1748" s="184"/>
      <c r="AA1748" s="184"/>
      <c r="AB1748" s="184"/>
      <c r="AC1748" s="184"/>
      <c r="AD1748" s="184"/>
      <c r="AE1748" s="184"/>
      <c r="AF1748" s="184"/>
      <c r="AG1748" s="184"/>
      <c r="AH1748" s="184"/>
      <c r="AI1748" s="184"/>
      <c r="AJ1748" s="184"/>
      <c r="AK1748" s="184"/>
      <c r="AL1748" s="184"/>
      <c r="AM1748" s="184"/>
      <c r="AN1748" s="184"/>
      <c r="AO1748" s="184"/>
      <c r="AP1748" s="184"/>
      <c r="AQ1748" s="184"/>
      <c r="AR1748" s="184"/>
      <c r="AS1748" s="184"/>
      <c r="AT1748" s="184"/>
      <c r="AU1748" s="184"/>
      <c r="AV1748" s="184"/>
      <c r="AW1748" s="184"/>
      <c r="AX1748" s="184"/>
      <c r="AY1748" s="184"/>
      <c r="AZ1748" s="184"/>
      <c r="BA1748" s="184"/>
      <c r="BB1748" s="184"/>
      <c r="BC1748" s="184"/>
      <c r="BD1748" s="184"/>
      <c r="BE1748" s="184"/>
      <c r="BF1748" s="184"/>
      <c r="BG1748" s="184"/>
      <c r="BH1748" s="184"/>
      <c r="BI1748" s="184"/>
      <c r="BJ1748" s="184"/>
      <c r="BK1748" s="184"/>
      <c r="BL1748" s="184"/>
      <c r="BM1748" s="184"/>
      <c r="BN1748" s="184"/>
      <c r="BO1748" s="184"/>
    </row>
    <row r="1749" spans="1:67" s="72" customFormat="1" ht="23.25" customHeight="1" outlineLevel="1">
      <c r="A1749" s="56">
        <f t="shared" si="36"/>
        <v>1719</v>
      </c>
      <c r="B1749" s="78" t="s">
        <v>4194</v>
      </c>
      <c r="C1749" s="78"/>
      <c r="D1749" s="85" t="s">
        <v>4195</v>
      </c>
      <c r="E1749" s="85">
        <v>34701000</v>
      </c>
      <c r="F1749" s="56">
        <v>1965</v>
      </c>
      <c r="G1749" s="56">
        <v>5</v>
      </c>
      <c r="H1749" s="56">
        <v>2</v>
      </c>
      <c r="I1749" s="86">
        <v>2069.6</v>
      </c>
      <c r="J1749" s="86">
        <v>1651.8</v>
      </c>
      <c r="K1749" s="56"/>
      <c r="L1749" s="56">
        <v>11</v>
      </c>
      <c r="M1749" s="56">
        <v>8</v>
      </c>
      <c r="N1749" s="56">
        <v>12</v>
      </c>
      <c r="O1749" s="56">
        <v>9</v>
      </c>
      <c r="P1749" s="56">
        <v>10</v>
      </c>
      <c r="Q1749" s="56"/>
      <c r="R1749" s="56"/>
      <c r="S1749" s="56">
        <v>8</v>
      </c>
      <c r="T1749" s="56">
        <v>12</v>
      </c>
      <c r="U1749" s="146" t="s">
        <v>297</v>
      </c>
      <c r="V1749" s="69"/>
      <c r="W1749" s="73"/>
      <c r="X1749" s="184"/>
      <c r="Y1749" s="184"/>
      <c r="Z1749" s="184"/>
      <c r="AA1749" s="184"/>
      <c r="AB1749" s="184"/>
      <c r="AC1749" s="184"/>
      <c r="AD1749" s="184"/>
      <c r="AE1749" s="184"/>
      <c r="AF1749" s="184"/>
      <c r="AG1749" s="184"/>
      <c r="AH1749" s="184"/>
      <c r="AI1749" s="184"/>
      <c r="AJ1749" s="184"/>
      <c r="AK1749" s="184"/>
      <c r="AL1749" s="184"/>
      <c r="AM1749" s="184"/>
      <c r="AN1749" s="184"/>
      <c r="AO1749" s="184"/>
      <c r="AP1749" s="184"/>
      <c r="AQ1749" s="184"/>
      <c r="AR1749" s="184"/>
      <c r="AS1749" s="184"/>
      <c r="AT1749" s="184"/>
      <c r="AU1749" s="184"/>
      <c r="AV1749" s="184"/>
      <c r="AW1749" s="184"/>
      <c r="AX1749" s="184"/>
      <c r="AY1749" s="184"/>
      <c r="AZ1749" s="184"/>
      <c r="BA1749" s="184"/>
      <c r="BB1749" s="184"/>
      <c r="BC1749" s="184"/>
      <c r="BD1749" s="184"/>
      <c r="BE1749" s="184"/>
      <c r="BF1749" s="184"/>
      <c r="BG1749" s="184"/>
      <c r="BH1749" s="184"/>
      <c r="BI1749" s="184"/>
      <c r="BJ1749" s="184"/>
      <c r="BK1749" s="184"/>
      <c r="BL1749" s="184"/>
      <c r="BM1749" s="184"/>
      <c r="BN1749" s="184"/>
      <c r="BO1749" s="184"/>
    </row>
    <row r="1750" spans="1:67" s="72" customFormat="1" ht="23.25" customHeight="1" outlineLevel="1">
      <c r="A1750" s="56">
        <f t="shared" si="36"/>
        <v>1720</v>
      </c>
      <c r="B1750" s="78" t="s">
        <v>4196</v>
      </c>
      <c r="C1750" s="78"/>
      <c r="D1750" s="85" t="s">
        <v>4197</v>
      </c>
      <c r="E1750" s="85">
        <v>34701000</v>
      </c>
      <c r="F1750" s="56">
        <v>2017</v>
      </c>
      <c r="G1750" s="56">
        <v>5</v>
      </c>
      <c r="H1750" s="56">
        <v>1</v>
      </c>
      <c r="I1750" s="86">
        <v>1786</v>
      </c>
      <c r="J1750" s="86">
        <v>1367.13</v>
      </c>
      <c r="K1750" s="56"/>
      <c r="L1750" s="56"/>
      <c r="M1750" s="56"/>
      <c r="N1750" s="56"/>
      <c r="O1750" s="56">
        <v>12</v>
      </c>
      <c r="P1750" s="56">
        <v>10</v>
      </c>
      <c r="Q1750" s="56">
        <v>11</v>
      </c>
      <c r="R1750" s="56">
        <v>8</v>
      </c>
      <c r="S1750" s="56">
        <v>9</v>
      </c>
      <c r="T1750" s="56"/>
      <c r="U1750" s="146" t="s">
        <v>4198</v>
      </c>
      <c r="V1750" s="69"/>
      <c r="W1750" s="73"/>
      <c r="X1750" s="184"/>
      <c r="Y1750" s="184"/>
      <c r="Z1750" s="184"/>
      <c r="AA1750" s="184"/>
      <c r="AB1750" s="184"/>
      <c r="AC1750" s="184"/>
      <c r="AD1750" s="184"/>
      <c r="AE1750" s="184"/>
      <c r="AF1750" s="184"/>
      <c r="AG1750" s="184"/>
      <c r="AH1750" s="184"/>
      <c r="AI1750" s="184"/>
      <c r="AJ1750" s="184"/>
      <c r="AK1750" s="184"/>
      <c r="AL1750" s="184"/>
      <c r="AM1750" s="184"/>
      <c r="AN1750" s="184"/>
      <c r="AO1750" s="184"/>
      <c r="AP1750" s="184"/>
      <c r="AQ1750" s="184"/>
      <c r="AR1750" s="184"/>
      <c r="AS1750" s="184"/>
      <c r="AT1750" s="184"/>
      <c r="AU1750" s="184"/>
      <c r="AV1750" s="184"/>
      <c r="AW1750" s="184"/>
      <c r="AX1750" s="184"/>
      <c r="AY1750" s="184"/>
      <c r="AZ1750" s="184"/>
      <c r="BA1750" s="184"/>
      <c r="BB1750" s="184"/>
      <c r="BC1750" s="184"/>
      <c r="BD1750" s="184"/>
      <c r="BE1750" s="184"/>
      <c r="BF1750" s="184"/>
      <c r="BG1750" s="184"/>
      <c r="BH1750" s="184"/>
      <c r="BI1750" s="184"/>
      <c r="BJ1750" s="184"/>
      <c r="BK1750" s="184"/>
      <c r="BL1750" s="184"/>
      <c r="BM1750" s="184"/>
      <c r="BN1750" s="184"/>
      <c r="BO1750" s="184"/>
    </row>
    <row r="1751" spans="1:67" s="72" customFormat="1" ht="23.25" customHeight="1" outlineLevel="1">
      <c r="A1751" s="56">
        <f t="shared" si="36"/>
        <v>1721</v>
      </c>
      <c r="B1751" s="78" t="s">
        <v>4199</v>
      </c>
      <c r="C1751" s="78"/>
      <c r="D1751" s="85" t="s">
        <v>4200</v>
      </c>
      <c r="E1751" s="85">
        <v>34701000</v>
      </c>
      <c r="F1751" s="56">
        <v>1967</v>
      </c>
      <c r="G1751" s="56">
        <v>5</v>
      </c>
      <c r="H1751" s="56">
        <v>4</v>
      </c>
      <c r="I1751" s="86">
        <v>4008.7</v>
      </c>
      <c r="J1751" s="86">
        <v>3346.25</v>
      </c>
      <c r="K1751" s="56"/>
      <c r="L1751" s="56">
        <v>10</v>
      </c>
      <c r="M1751" s="56">
        <v>12</v>
      </c>
      <c r="N1751" s="56">
        <v>8</v>
      </c>
      <c r="O1751" s="56">
        <v>9</v>
      </c>
      <c r="P1751" s="56">
        <v>11</v>
      </c>
      <c r="Q1751" s="56">
        <v>12</v>
      </c>
      <c r="R1751" s="56"/>
      <c r="S1751" s="56">
        <v>8</v>
      </c>
      <c r="T1751" s="56"/>
      <c r="U1751" s="146" t="s">
        <v>4201</v>
      </c>
      <c r="V1751" s="69"/>
      <c r="W1751" s="73"/>
      <c r="X1751" s="184"/>
      <c r="Y1751" s="184"/>
      <c r="Z1751" s="184"/>
      <c r="AA1751" s="184"/>
      <c r="AB1751" s="184"/>
      <c r="AC1751" s="184"/>
      <c r="AD1751" s="184"/>
      <c r="AE1751" s="184"/>
      <c r="AF1751" s="184"/>
      <c r="AG1751" s="184"/>
      <c r="AH1751" s="184"/>
      <c r="AI1751" s="184"/>
      <c r="AJ1751" s="184"/>
      <c r="AK1751" s="184"/>
      <c r="AL1751" s="184"/>
      <c r="AM1751" s="184"/>
      <c r="AN1751" s="184"/>
      <c r="AO1751" s="184"/>
      <c r="AP1751" s="184"/>
      <c r="AQ1751" s="184"/>
      <c r="AR1751" s="184"/>
      <c r="AS1751" s="184"/>
      <c r="AT1751" s="184"/>
      <c r="AU1751" s="184"/>
      <c r="AV1751" s="184"/>
      <c r="AW1751" s="184"/>
      <c r="AX1751" s="184"/>
      <c r="AY1751" s="184"/>
      <c r="AZ1751" s="184"/>
      <c r="BA1751" s="184"/>
      <c r="BB1751" s="184"/>
      <c r="BC1751" s="184"/>
      <c r="BD1751" s="184"/>
      <c r="BE1751" s="184"/>
      <c r="BF1751" s="184"/>
      <c r="BG1751" s="184"/>
      <c r="BH1751" s="184"/>
      <c r="BI1751" s="184"/>
      <c r="BJ1751" s="184"/>
      <c r="BK1751" s="184"/>
      <c r="BL1751" s="184"/>
      <c r="BM1751" s="184"/>
      <c r="BN1751" s="184"/>
      <c r="BO1751" s="184"/>
    </row>
    <row r="1752" spans="1:67" s="72" customFormat="1" ht="23.25" customHeight="1" outlineLevel="1">
      <c r="A1752" s="56">
        <f t="shared" si="36"/>
        <v>1722</v>
      </c>
      <c r="B1752" s="78" t="s">
        <v>4202</v>
      </c>
      <c r="C1752" s="78"/>
      <c r="D1752" s="85" t="s">
        <v>4203</v>
      </c>
      <c r="E1752" s="85">
        <v>34701000</v>
      </c>
      <c r="F1752" s="56">
        <v>1968</v>
      </c>
      <c r="G1752" s="56">
        <v>5</v>
      </c>
      <c r="H1752" s="56">
        <v>3</v>
      </c>
      <c r="I1752" s="86">
        <v>3150.2</v>
      </c>
      <c r="J1752" s="86">
        <v>2583.5</v>
      </c>
      <c r="K1752" s="56"/>
      <c r="L1752" s="56" t="s">
        <v>383</v>
      </c>
      <c r="M1752" s="56">
        <v>12</v>
      </c>
      <c r="N1752" s="56">
        <v>12</v>
      </c>
      <c r="O1752" s="56">
        <v>9</v>
      </c>
      <c r="P1752" s="56">
        <v>11</v>
      </c>
      <c r="Q1752" s="56">
        <v>8</v>
      </c>
      <c r="R1752" s="56">
        <v>12</v>
      </c>
      <c r="S1752" s="56"/>
      <c r="T1752" s="56"/>
      <c r="U1752" s="146" t="s">
        <v>4204</v>
      </c>
      <c r="V1752" s="69"/>
      <c r="W1752" s="73"/>
      <c r="X1752" s="184"/>
      <c r="Y1752" s="184"/>
      <c r="Z1752" s="184"/>
      <c r="AA1752" s="184"/>
      <c r="AB1752" s="184"/>
      <c r="AC1752" s="184"/>
      <c r="AD1752" s="184"/>
      <c r="AE1752" s="184"/>
      <c r="AF1752" s="184"/>
      <c r="AG1752" s="184"/>
      <c r="AH1752" s="184"/>
      <c r="AI1752" s="184"/>
      <c r="AJ1752" s="184"/>
      <c r="AK1752" s="184"/>
      <c r="AL1752" s="184"/>
      <c r="AM1752" s="184"/>
      <c r="AN1752" s="184"/>
      <c r="AO1752" s="184"/>
      <c r="AP1752" s="184"/>
      <c r="AQ1752" s="184"/>
      <c r="AR1752" s="184"/>
      <c r="AS1752" s="184"/>
      <c r="AT1752" s="184"/>
      <c r="AU1752" s="184"/>
      <c r="AV1752" s="184"/>
      <c r="AW1752" s="184"/>
      <c r="AX1752" s="184"/>
      <c r="AY1752" s="184"/>
      <c r="AZ1752" s="184"/>
      <c r="BA1752" s="184"/>
      <c r="BB1752" s="184"/>
      <c r="BC1752" s="184"/>
      <c r="BD1752" s="184"/>
      <c r="BE1752" s="184"/>
      <c r="BF1752" s="184"/>
      <c r="BG1752" s="184"/>
      <c r="BH1752" s="184"/>
      <c r="BI1752" s="184"/>
      <c r="BJ1752" s="184"/>
      <c r="BK1752" s="184"/>
      <c r="BL1752" s="184"/>
      <c r="BM1752" s="184"/>
      <c r="BN1752" s="184"/>
      <c r="BO1752" s="184"/>
    </row>
    <row r="1753" spans="1:67" s="72" customFormat="1" ht="23.25" customHeight="1" outlineLevel="1">
      <c r="A1753" s="56">
        <f t="shared" si="36"/>
        <v>1723</v>
      </c>
      <c r="B1753" s="78" t="s">
        <v>4205</v>
      </c>
      <c r="C1753" s="78"/>
      <c r="D1753" s="85" t="s">
        <v>4206</v>
      </c>
      <c r="E1753" s="85">
        <v>34701000</v>
      </c>
      <c r="F1753" s="56">
        <v>1977</v>
      </c>
      <c r="G1753" s="56">
        <v>5</v>
      </c>
      <c r="H1753" s="56">
        <v>4</v>
      </c>
      <c r="I1753" s="86">
        <v>3897.5</v>
      </c>
      <c r="J1753" s="86">
        <v>3596.1</v>
      </c>
      <c r="K1753" s="56"/>
      <c r="L1753" s="56">
        <v>11</v>
      </c>
      <c r="M1753" s="56">
        <v>8</v>
      </c>
      <c r="N1753" s="56">
        <v>12</v>
      </c>
      <c r="O1753" s="56">
        <v>10</v>
      </c>
      <c r="P1753" s="56"/>
      <c r="Q1753" s="56"/>
      <c r="R1753" s="56">
        <v>9</v>
      </c>
      <c r="S1753" s="56">
        <v>8</v>
      </c>
      <c r="T1753" s="56">
        <v>12</v>
      </c>
      <c r="U1753" s="146" t="s">
        <v>1535</v>
      </c>
      <c r="V1753" s="69" t="s">
        <v>4151</v>
      </c>
      <c r="W1753" s="73"/>
      <c r="X1753" s="184"/>
      <c r="Y1753" s="184"/>
      <c r="Z1753" s="184"/>
      <c r="AA1753" s="184"/>
      <c r="AB1753" s="184"/>
      <c r="AC1753" s="184"/>
      <c r="AD1753" s="184"/>
      <c r="AE1753" s="184"/>
      <c r="AF1753" s="184"/>
      <c r="AG1753" s="184"/>
      <c r="AH1753" s="184"/>
      <c r="AI1753" s="184"/>
      <c r="AJ1753" s="184"/>
      <c r="AK1753" s="184"/>
      <c r="AL1753" s="184"/>
      <c r="AM1753" s="184"/>
      <c r="AN1753" s="184"/>
      <c r="AO1753" s="184"/>
      <c r="AP1753" s="184"/>
      <c r="AQ1753" s="184"/>
      <c r="AR1753" s="184"/>
      <c r="AS1753" s="184"/>
      <c r="AT1753" s="184"/>
      <c r="AU1753" s="184"/>
      <c r="AV1753" s="184"/>
      <c r="AW1753" s="184"/>
      <c r="AX1753" s="184"/>
      <c r="AY1753" s="184"/>
      <c r="AZ1753" s="184"/>
      <c r="BA1753" s="184"/>
      <c r="BB1753" s="184"/>
      <c r="BC1753" s="184"/>
      <c r="BD1753" s="184"/>
      <c r="BE1753" s="184"/>
      <c r="BF1753" s="184"/>
      <c r="BG1753" s="184"/>
      <c r="BH1753" s="184"/>
      <c r="BI1753" s="184"/>
      <c r="BJ1753" s="184"/>
      <c r="BK1753" s="184"/>
      <c r="BL1753" s="184"/>
      <c r="BM1753" s="184"/>
      <c r="BN1753" s="184"/>
      <c r="BO1753" s="184"/>
    </row>
    <row r="1754" spans="1:67" s="72" customFormat="1" ht="23.25" customHeight="1" outlineLevel="1">
      <c r="A1754" s="56">
        <f t="shared" si="36"/>
        <v>1724</v>
      </c>
      <c r="B1754" s="78" t="s">
        <v>4207</v>
      </c>
      <c r="C1754" s="78"/>
      <c r="D1754" s="85" t="s">
        <v>4208</v>
      </c>
      <c r="E1754" s="85">
        <v>34701000</v>
      </c>
      <c r="F1754" s="56">
        <v>1967</v>
      </c>
      <c r="G1754" s="56">
        <v>5</v>
      </c>
      <c r="H1754" s="56">
        <v>4</v>
      </c>
      <c r="I1754" s="86">
        <v>4090</v>
      </c>
      <c r="J1754" s="86">
        <v>3163.5</v>
      </c>
      <c r="K1754" s="56"/>
      <c r="L1754" s="56">
        <v>10</v>
      </c>
      <c r="M1754" s="56"/>
      <c r="N1754" s="56">
        <v>12</v>
      </c>
      <c r="O1754" s="56">
        <v>9</v>
      </c>
      <c r="P1754" s="56">
        <v>8</v>
      </c>
      <c r="Q1754" s="56">
        <v>11</v>
      </c>
      <c r="R1754" s="56"/>
      <c r="S1754" s="56">
        <v>8</v>
      </c>
      <c r="T1754" s="56">
        <v>12</v>
      </c>
      <c r="U1754" s="146" t="s">
        <v>650</v>
      </c>
      <c r="V1754" s="69"/>
      <c r="W1754" s="73"/>
      <c r="X1754" s="184"/>
      <c r="Y1754" s="184"/>
      <c r="Z1754" s="184"/>
      <c r="AA1754" s="184"/>
      <c r="AB1754" s="184"/>
      <c r="AC1754" s="184"/>
      <c r="AD1754" s="184"/>
      <c r="AE1754" s="184"/>
      <c r="AF1754" s="184"/>
      <c r="AG1754" s="184"/>
      <c r="AH1754" s="184"/>
      <c r="AI1754" s="184"/>
      <c r="AJ1754" s="184"/>
      <c r="AK1754" s="184"/>
      <c r="AL1754" s="184"/>
      <c r="AM1754" s="184"/>
      <c r="AN1754" s="184"/>
      <c r="AO1754" s="184"/>
      <c r="AP1754" s="184"/>
      <c r="AQ1754" s="184"/>
      <c r="AR1754" s="184"/>
      <c r="AS1754" s="184"/>
      <c r="AT1754" s="184"/>
      <c r="AU1754" s="184"/>
      <c r="AV1754" s="184"/>
      <c r="AW1754" s="184"/>
      <c r="AX1754" s="184"/>
      <c r="AY1754" s="184"/>
      <c r="AZ1754" s="184"/>
      <c r="BA1754" s="184"/>
      <c r="BB1754" s="184"/>
      <c r="BC1754" s="184"/>
      <c r="BD1754" s="184"/>
      <c r="BE1754" s="184"/>
      <c r="BF1754" s="184"/>
      <c r="BG1754" s="184"/>
      <c r="BH1754" s="184"/>
      <c r="BI1754" s="184"/>
      <c r="BJ1754" s="184"/>
      <c r="BK1754" s="184"/>
      <c r="BL1754" s="184"/>
      <c r="BM1754" s="184"/>
      <c r="BN1754" s="184"/>
      <c r="BO1754" s="184"/>
    </row>
    <row r="1755" spans="1:67" s="72" customFormat="1" ht="23.25" customHeight="1" outlineLevel="1">
      <c r="A1755" s="56">
        <f t="shared" si="36"/>
        <v>1725</v>
      </c>
      <c r="B1755" s="78" t="s">
        <v>4209</v>
      </c>
      <c r="C1755" s="56" t="s">
        <v>2765</v>
      </c>
      <c r="D1755" s="85" t="s">
        <v>4210</v>
      </c>
      <c r="E1755" s="85">
        <v>34701000</v>
      </c>
      <c r="F1755" s="56">
        <v>1917</v>
      </c>
      <c r="G1755" s="56">
        <v>2</v>
      </c>
      <c r="H1755" s="56">
        <v>1</v>
      </c>
      <c r="I1755" s="86">
        <v>511.7</v>
      </c>
      <c r="J1755" s="86">
        <v>378.1</v>
      </c>
      <c r="K1755" s="56">
        <v>8</v>
      </c>
      <c r="L1755" s="56"/>
      <c r="M1755" s="56"/>
      <c r="N1755" s="56"/>
      <c r="O1755" s="56"/>
      <c r="P1755" s="56"/>
      <c r="Q1755" s="56"/>
      <c r="R1755" s="56"/>
      <c r="S1755" s="56"/>
      <c r="T1755" s="56"/>
      <c r="U1755" s="146" t="s">
        <v>373</v>
      </c>
      <c r="V1755" s="69"/>
      <c r="W1755" s="73"/>
      <c r="X1755" s="184"/>
      <c r="Y1755" s="184"/>
      <c r="Z1755" s="184"/>
      <c r="AA1755" s="184"/>
      <c r="AB1755" s="184"/>
      <c r="AC1755" s="184"/>
      <c r="AD1755" s="184"/>
      <c r="AE1755" s="184"/>
      <c r="AF1755" s="184"/>
      <c r="AG1755" s="184"/>
      <c r="AH1755" s="184"/>
      <c r="AI1755" s="184"/>
      <c r="AJ1755" s="184"/>
      <c r="AK1755" s="184"/>
      <c r="AL1755" s="184"/>
      <c r="AM1755" s="184"/>
      <c r="AN1755" s="184"/>
      <c r="AO1755" s="184"/>
      <c r="AP1755" s="184"/>
      <c r="AQ1755" s="184"/>
      <c r="AR1755" s="184"/>
      <c r="AS1755" s="184"/>
      <c r="AT1755" s="184"/>
      <c r="AU1755" s="184"/>
      <c r="AV1755" s="184"/>
      <c r="AW1755" s="184"/>
      <c r="AX1755" s="184"/>
      <c r="AY1755" s="184"/>
      <c r="AZ1755" s="184"/>
      <c r="BA1755" s="184"/>
      <c r="BB1755" s="184"/>
      <c r="BC1755" s="184"/>
      <c r="BD1755" s="184"/>
      <c r="BE1755" s="184"/>
      <c r="BF1755" s="184"/>
      <c r="BG1755" s="184"/>
      <c r="BH1755" s="184"/>
      <c r="BI1755" s="184"/>
      <c r="BJ1755" s="184"/>
      <c r="BK1755" s="184"/>
      <c r="BL1755" s="184"/>
      <c r="BM1755" s="184"/>
      <c r="BN1755" s="184"/>
      <c r="BO1755" s="184"/>
    </row>
    <row r="1756" spans="1:67" s="72" customFormat="1" ht="23.25" customHeight="1" outlineLevel="1">
      <c r="A1756" s="56">
        <f t="shared" si="36"/>
        <v>1726</v>
      </c>
      <c r="B1756" s="78" t="s">
        <v>4209</v>
      </c>
      <c r="C1756" s="78"/>
      <c r="D1756" s="85" t="s">
        <v>4210</v>
      </c>
      <c r="E1756" s="85">
        <v>34701000</v>
      </c>
      <c r="F1756" s="56">
        <v>2013</v>
      </c>
      <c r="G1756" s="56">
        <v>3</v>
      </c>
      <c r="H1756" s="56">
        <v>1</v>
      </c>
      <c r="I1756" s="86">
        <v>674</v>
      </c>
      <c r="J1756" s="86">
        <v>643</v>
      </c>
      <c r="K1756" s="56"/>
      <c r="L1756" s="56"/>
      <c r="M1756" s="56"/>
      <c r="N1756" s="56"/>
      <c r="O1756" s="56"/>
      <c r="P1756" s="56"/>
      <c r="Q1756" s="56">
        <v>8</v>
      </c>
      <c r="R1756" s="56">
        <v>12</v>
      </c>
      <c r="S1756" s="56">
        <v>10</v>
      </c>
      <c r="T1756" s="56"/>
      <c r="U1756" s="146"/>
      <c r="V1756" s="69"/>
      <c r="W1756" s="73"/>
      <c r="X1756" s="184"/>
      <c r="Y1756" s="184"/>
      <c r="Z1756" s="184"/>
      <c r="AA1756" s="184"/>
      <c r="AB1756" s="184"/>
      <c r="AC1756" s="184"/>
      <c r="AD1756" s="184"/>
      <c r="AE1756" s="184"/>
      <c r="AF1756" s="184"/>
      <c r="AG1756" s="184"/>
      <c r="AH1756" s="184"/>
      <c r="AI1756" s="184"/>
      <c r="AJ1756" s="184"/>
      <c r="AK1756" s="184"/>
      <c r="AL1756" s="184"/>
      <c r="AM1756" s="184"/>
      <c r="AN1756" s="184"/>
      <c r="AO1756" s="184"/>
      <c r="AP1756" s="184"/>
      <c r="AQ1756" s="184"/>
      <c r="AR1756" s="184"/>
      <c r="AS1756" s="184"/>
      <c r="AT1756" s="184"/>
      <c r="AU1756" s="184"/>
      <c r="AV1756" s="184"/>
      <c r="AW1756" s="184"/>
      <c r="AX1756" s="184"/>
      <c r="AY1756" s="184"/>
      <c r="AZ1756" s="184"/>
      <c r="BA1756" s="184"/>
      <c r="BB1756" s="184"/>
      <c r="BC1756" s="184"/>
      <c r="BD1756" s="184"/>
      <c r="BE1756" s="184"/>
      <c r="BF1756" s="184"/>
      <c r="BG1756" s="184"/>
      <c r="BH1756" s="184"/>
      <c r="BI1756" s="184"/>
      <c r="BJ1756" s="184"/>
      <c r="BK1756" s="184"/>
      <c r="BL1756" s="184"/>
      <c r="BM1756" s="184"/>
      <c r="BN1756" s="184"/>
      <c r="BO1756" s="184"/>
    </row>
    <row r="1757" spans="1:67" s="72" customFormat="1" ht="23.25" customHeight="1" outlineLevel="1">
      <c r="A1757" s="56">
        <f t="shared" si="36"/>
        <v>1727</v>
      </c>
      <c r="B1757" s="78" t="s">
        <v>4211</v>
      </c>
      <c r="C1757" s="78"/>
      <c r="D1757" s="85" t="s">
        <v>4212</v>
      </c>
      <c r="E1757" s="85">
        <v>34701000</v>
      </c>
      <c r="F1757" s="56">
        <v>2009</v>
      </c>
      <c r="G1757" s="56">
        <v>3</v>
      </c>
      <c r="H1757" s="56">
        <v>1</v>
      </c>
      <c r="I1757" s="86">
        <v>2215.6</v>
      </c>
      <c r="J1757" s="86">
        <v>1710.7</v>
      </c>
      <c r="K1757" s="56"/>
      <c r="L1757" s="56"/>
      <c r="M1757" s="56"/>
      <c r="N1757" s="56"/>
      <c r="O1757" s="56"/>
      <c r="P1757" s="56">
        <v>8</v>
      </c>
      <c r="Q1757" s="56">
        <v>12</v>
      </c>
      <c r="R1757" s="56">
        <v>10</v>
      </c>
      <c r="S1757" s="56"/>
      <c r="T1757" s="56"/>
      <c r="U1757" s="146"/>
      <c r="V1757" s="69"/>
      <c r="W1757" s="73"/>
      <c r="X1757" s="184"/>
      <c r="Y1757" s="184"/>
      <c r="Z1757" s="184"/>
      <c r="AA1757" s="184"/>
      <c r="AB1757" s="184"/>
      <c r="AC1757" s="184"/>
      <c r="AD1757" s="184"/>
      <c r="AE1757" s="184"/>
      <c r="AF1757" s="184"/>
      <c r="AG1757" s="184"/>
      <c r="AH1757" s="184"/>
      <c r="AI1757" s="184"/>
      <c r="AJ1757" s="184"/>
      <c r="AK1757" s="184"/>
      <c r="AL1757" s="184"/>
      <c r="AM1757" s="184"/>
      <c r="AN1757" s="184"/>
      <c r="AO1757" s="184"/>
      <c r="AP1757" s="184"/>
      <c r="AQ1757" s="184"/>
      <c r="AR1757" s="184"/>
      <c r="AS1757" s="184"/>
      <c r="AT1757" s="184"/>
      <c r="AU1757" s="184"/>
      <c r="AV1757" s="184"/>
      <c r="AW1757" s="184"/>
      <c r="AX1757" s="184"/>
      <c r="AY1757" s="184"/>
      <c r="AZ1757" s="184"/>
      <c r="BA1757" s="184"/>
      <c r="BB1757" s="184"/>
      <c r="BC1757" s="184"/>
      <c r="BD1757" s="184"/>
      <c r="BE1757" s="184"/>
      <c r="BF1757" s="184"/>
      <c r="BG1757" s="184"/>
      <c r="BH1757" s="184"/>
      <c r="BI1757" s="184"/>
      <c r="BJ1757" s="184"/>
      <c r="BK1757" s="184"/>
      <c r="BL1757" s="184"/>
      <c r="BM1757" s="184"/>
      <c r="BN1757" s="184"/>
      <c r="BO1757" s="184"/>
    </row>
    <row r="1758" spans="1:67" s="72" customFormat="1" ht="23.25" customHeight="1" outlineLevel="1">
      <c r="A1758" s="56">
        <f t="shared" si="36"/>
        <v>1728</v>
      </c>
      <c r="B1758" s="78" t="s">
        <v>11915</v>
      </c>
      <c r="C1758" s="78"/>
      <c r="D1758" s="85" t="s">
        <v>13421</v>
      </c>
      <c r="E1758" s="85">
        <v>34701000</v>
      </c>
      <c r="F1758" s="56">
        <v>2019</v>
      </c>
      <c r="G1758" s="56">
        <v>3</v>
      </c>
      <c r="H1758" s="56">
        <v>1</v>
      </c>
      <c r="I1758" s="86">
        <v>858.3</v>
      </c>
      <c r="J1758" s="86">
        <v>739.5</v>
      </c>
      <c r="K1758" s="56"/>
      <c r="L1758" s="56"/>
      <c r="M1758" s="56"/>
      <c r="N1758" s="56"/>
      <c r="O1758" s="56"/>
      <c r="P1758" s="56"/>
      <c r="Q1758" s="56"/>
      <c r="R1758" s="56"/>
      <c r="S1758" s="56"/>
      <c r="T1758" s="56">
        <v>12</v>
      </c>
      <c r="U1758" s="146"/>
      <c r="V1758" s="69"/>
      <c r="W1758" s="73"/>
      <c r="X1758" s="184"/>
      <c r="Y1758" s="184"/>
      <c r="Z1758" s="184"/>
      <c r="AA1758" s="184"/>
      <c r="AB1758" s="184"/>
      <c r="AC1758" s="184"/>
      <c r="AD1758" s="184"/>
      <c r="AE1758" s="184"/>
      <c r="AF1758" s="184"/>
      <c r="AG1758" s="184"/>
      <c r="AH1758" s="184"/>
      <c r="AI1758" s="184"/>
      <c r="AJ1758" s="184"/>
      <c r="AK1758" s="184"/>
      <c r="AL1758" s="184"/>
      <c r="AM1758" s="184"/>
      <c r="AN1758" s="184"/>
      <c r="AO1758" s="184"/>
      <c r="AP1758" s="184"/>
      <c r="AQ1758" s="184"/>
      <c r="AR1758" s="184"/>
      <c r="AS1758" s="184"/>
      <c r="AT1758" s="184"/>
      <c r="AU1758" s="184"/>
      <c r="AV1758" s="184"/>
      <c r="AW1758" s="184"/>
      <c r="AX1758" s="184"/>
      <c r="AY1758" s="184"/>
      <c r="AZ1758" s="184"/>
      <c r="BA1758" s="184"/>
      <c r="BB1758" s="184"/>
      <c r="BC1758" s="184"/>
      <c r="BD1758" s="184"/>
      <c r="BE1758" s="184"/>
      <c r="BF1758" s="184"/>
      <c r="BG1758" s="184"/>
      <c r="BH1758" s="184"/>
      <c r="BI1758" s="184"/>
      <c r="BJ1758" s="184"/>
      <c r="BK1758" s="184"/>
      <c r="BL1758" s="184"/>
      <c r="BM1758" s="184"/>
      <c r="BN1758" s="184"/>
      <c r="BO1758" s="184"/>
    </row>
    <row r="1759" spans="1:67" s="72" customFormat="1" ht="23.25" customHeight="1" outlineLevel="1">
      <c r="A1759" s="56">
        <f>A1758+1</f>
        <v>1729</v>
      </c>
      <c r="B1759" s="78" t="s">
        <v>4213</v>
      </c>
      <c r="C1759" s="78"/>
      <c r="D1759" s="85" t="s">
        <v>4214</v>
      </c>
      <c r="E1759" s="85">
        <v>34701000</v>
      </c>
      <c r="F1759" s="56">
        <v>2003</v>
      </c>
      <c r="G1759" s="56">
        <v>3</v>
      </c>
      <c r="H1759" s="56">
        <v>1</v>
      </c>
      <c r="I1759" s="86">
        <v>1241</v>
      </c>
      <c r="J1759" s="86">
        <v>749.4</v>
      </c>
      <c r="K1759" s="56"/>
      <c r="L1759" s="56"/>
      <c r="M1759" s="56">
        <v>11</v>
      </c>
      <c r="N1759" s="56">
        <v>8</v>
      </c>
      <c r="O1759" s="56">
        <v>12</v>
      </c>
      <c r="P1759" s="56">
        <v>10</v>
      </c>
      <c r="Q1759" s="56">
        <v>9</v>
      </c>
      <c r="R1759" s="56"/>
      <c r="S1759" s="56"/>
      <c r="T1759" s="56">
        <v>8</v>
      </c>
      <c r="U1759" s="146" t="s">
        <v>4215</v>
      </c>
      <c r="V1759" s="69"/>
      <c r="W1759" s="73"/>
      <c r="X1759" s="184"/>
      <c r="Y1759" s="184"/>
      <c r="Z1759" s="184"/>
      <c r="AA1759" s="184"/>
      <c r="AB1759" s="184"/>
      <c r="AC1759" s="184"/>
      <c r="AD1759" s="184"/>
      <c r="AE1759" s="184"/>
      <c r="AF1759" s="184"/>
      <c r="AG1759" s="184"/>
      <c r="AH1759" s="184"/>
      <c r="AI1759" s="184"/>
      <c r="AJ1759" s="184"/>
      <c r="AK1759" s="184"/>
      <c r="AL1759" s="184"/>
      <c r="AM1759" s="184"/>
      <c r="AN1759" s="184"/>
      <c r="AO1759" s="184"/>
      <c r="AP1759" s="184"/>
      <c r="AQ1759" s="184"/>
      <c r="AR1759" s="184"/>
      <c r="AS1759" s="184"/>
      <c r="AT1759" s="184"/>
      <c r="AU1759" s="184"/>
      <c r="AV1759" s="184"/>
      <c r="AW1759" s="184"/>
      <c r="AX1759" s="184"/>
      <c r="AY1759" s="184"/>
      <c r="AZ1759" s="184"/>
      <c r="BA1759" s="184"/>
      <c r="BB1759" s="184"/>
      <c r="BC1759" s="184"/>
      <c r="BD1759" s="184"/>
      <c r="BE1759" s="184"/>
      <c r="BF1759" s="184"/>
      <c r="BG1759" s="184"/>
      <c r="BH1759" s="184"/>
      <c r="BI1759" s="184"/>
      <c r="BJ1759" s="184"/>
      <c r="BK1759" s="184"/>
      <c r="BL1759" s="184"/>
      <c r="BM1759" s="184"/>
      <c r="BN1759" s="184"/>
      <c r="BO1759" s="184"/>
    </row>
    <row r="1760" spans="1:67" s="72" customFormat="1" ht="23.25" customHeight="1" outlineLevel="1">
      <c r="A1760" s="56">
        <f t="shared" si="36"/>
        <v>1730</v>
      </c>
      <c r="B1760" s="78" t="s">
        <v>4216</v>
      </c>
      <c r="C1760" s="78"/>
      <c r="D1760" s="85" t="s">
        <v>4217</v>
      </c>
      <c r="E1760" s="85">
        <v>34701000</v>
      </c>
      <c r="F1760" s="56">
        <v>1917</v>
      </c>
      <c r="G1760" s="56">
        <v>2</v>
      </c>
      <c r="H1760" s="56">
        <v>1</v>
      </c>
      <c r="I1760" s="86">
        <v>530.4</v>
      </c>
      <c r="J1760" s="86">
        <v>515.1</v>
      </c>
      <c r="K1760" s="56"/>
      <c r="L1760" s="56">
        <v>10</v>
      </c>
      <c r="M1760" s="56">
        <v>9</v>
      </c>
      <c r="N1760" s="56">
        <v>8</v>
      </c>
      <c r="O1760" s="56">
        <v>12</v>
      </c>
      <c r="P1760" s="56"/>
      <c r="Q1760" s="56"/>
      <c r="R1760" s="56"/>
      <c r="S1760" s="56"/>
      <c r="T1760" s="56">
        <v>10</v>
      </c>
      <c r="U1760" s="146" t="s">
        <v>3612</v>
      </c>
      <c r="V1760" s="69" t="s">
        <v>4218</v>
      </c>
      <c r="W1760" s="73"/>
      <c r="X1760" s="184"/>
      <c r="Y1760" s="184"/>
      <c r="Z1760" s="184"/>
      <c r="AA1760" s="184"/>
      <c r="AB1760" s="184"/>
      <c r="AC1760" s="184"/>
      <c r="AD1760" s="184"/>
      <c r="AE1760" s="184"/>
      <c r="AF1760" s="184"/>
      <c r="AG1760" s="184"/>
      <c r="AH1760" s="184"/>
      <c r="AI1760" s="184"/>
      <c r="AJ1760" s="184"/>
      <c r="AK1760" s="184"/>
      <c r="AL1760" s="184"/>
      <c r="AM1760" s="184"/>
      <c r="AN1760" s="184"/>
      <c r="AO1760" s="184"/>
      <c r="AP1760" s="184"/>
      <c r="AQ1760" s="184"/>
      <c r="AR1760" s="184"/>
      <c r="AS1760" s="184"/>
      <c r="AT1760" s="184"/>
      <c r="AU1760" s="184"/>
      <c r="AV1760" s="184"/>
      <c r="AW1760" s="184"/>
      <c r="AX1760" s="184"/>
      <c r="AY1760" s="184"/>
      <c r="AZ1760" s="184"/>
      <c r="BA1760" s="184"/>
      <c r="BB1760" s="184"/>
      <c r="BC1760" s="184"/>
      <c r="BD1760" s="184"/>
      <c r="BE1760" s="184"/>
      <c r="BF1760" s="184"/>
      <c r="BG1760" s="184"/>
      <c r="BH1760" s="184"/>
      <c r="BI1760" s="184"/>
      <c r="BJ1760" s="184"/>
      <c r="BK1760" s="184"/>
      <c r="BL1760" s="184"/>
      <c r="BM1760" s="184"/>
      <c r="BN1760" s="184"/>
      <c r="BO1760" s="184"/>
    </row>
    <row r="1761" spans="1:313" s="72" customFormat="1" ht="23.25" customHeight="1" outlineLevel="1">
      <c r="A1761" s="56">
        <f t="shared" si="36"/>
        <v>1731</v>
      </c>
      <c r="B1761" s="78" t="s">
        <v>4219</v>
      </c>
      <c r="C1761" s="78"/>
      <c r="D1761" s="85" t="s">
        <v>4220</v>
      </c>
      <c r="E1761" s="85">
        <v>34701000</v>
      </c>
      <c r="F1761" s="56">
        <v>1917</v>
      </c>
      <c r="G1761" s="56">
        <v>2</v>
      </c>
      <c r="H1761" s="56">
        <v>2</v>
      </c>
      <c r="I1761" s="86">
        <v>761.9</v>
      </c>
      <c r="J1761" s="86">
        <v>564.29999999999995</v>
      </c>
      <c r="K1761" s="87"/>
      <c r="L1761" s="56">
        <v>10</v>
      </c>
      <c r="M1761" s="56">
        <v>11</v>
      </c>
      <c r="N1761" s="56">
        <v>9</v>
      </c>
      <c r="O1761" s="56">
        <v>8</v>
      </c>
      <c r="P1761" s="56">
        <v>12</v>
      </c>
      <c r="Q1761" s="56"/>
      <c r="R1761" s="56"/>
      <c r="S1761" s="56"/>
      <c r="T1761" s="56">
        <v>10</v>
      </c>
      <c r="U1761" s="146" t="s">
        <v>1341</v>
      </c>
      <c r="V1761" s="69"/>
      <c r="W1761" s="73"/>
      <c r="X1761" s="184"/>
      <c r="Y1761" s="184"/>
      <c r="Z1761" s="184"/>
      <c r="AA1761" s="184"/>
      <c r="AB1761" s="184"/>
      <c r="AC1761" s="184"/>
      <c r="AD1761" s="184"/>
      <c r="AE1761" s="184"/>
      <c r="AF1761" s="184"/>
      <c r="AG1761" s="184"/>
      <c r="AH1761" s="184"/>
      <c r="AI1761" s="184"/>
      <c r="AJ1761" s="184"/>
      <c r="AK1761" s="184"/>
      <c r="AL1761" s="184"/>
      <c r="AM1761" s="184"/>
      <c r="AN1761" s="184"/>
      <c r="AO1761" s="184"/>
      <c r="AP1761" s="184"/>
      <c r="AQ1761" s="184"/>
      <c r="AR1761" s="184"/>
      <c r="AS1761" s="184"/>
      <c r="AT1761" s="184"/>
      <c r="AU1761" s="184"/>
      <c r="AV1761" s="184"/>
      <c r="AW1761" s="184"/>
      <c r="AX1761" s="184"/>
      <c r="AY1761" s="184"/>
      <c r="AZ1761" s="184"/>
      <c r="BA1761" s="184"/>
      <c r="BB1761" s="184"/>
      <c r="BC1761" s="184"/>
      <c r="BD1761" s="184"/>
      <c r="BE1761" s="184"/>
      <c r="BF1761" s="184"/>
      <c r="BG1761" s="184"/>
      <c r="BH1761" s="184"/>
      <c r="BI1761" s="184"/>
      <c r="BJ1761" s="184"/>
      <c r="BK1761" s="184"/>
      <c r="BL1761" s="184"/>
      <c r="BM1761" s="184"/>
      <c r="BN1761" s="184"/>
      <c r="BO1761" s="184"/>
    </row>
    <row r="1762" spans="1:313" s="72" customFormat="1" ht="23.25" customHeight="1" outlineLevel="1">
      <c r="A1762" s="56">
        <f t="shared" si="36"/>
        <v>1732</v>
      </c>
      <c r="B1762" s="78" t="s">
        <v>4221</v>
      </c>
      <c r="C1762" s="78"/>
      <c r="D1762" s="85" t="s">
        <v>4222</v>
      </c>
      <c r="E1762" s="85">
        <v>34701000</v>
      </c>
      <c r="F1762" s="56">
        <v>2005</v>
      </c>
      <c r="G1762" s="56">
        <v>3</v>
      </c>
      <c r="H1762" s="56">
        <v>1</v>
      </c>
      <c r="I1762" s="86">
        <v>938</v>
      </c>
      <c r="J1762" s="86">
        <v>841.7</v>
      </c>
      <c r="K1762" s="56"/>
      <c r="L1762" s="56"/>
      <c r="M1762" s="56"/>
      <c r="N1762" s="56">
        <v>8</v>
      </c>
      <c r="O1762" s="56">
        <v>12</v>
      </c>
      <c r="P1762" s="56">
        <v>10</v>
      </c>
      <c r="Q1762" s="56"/>
      <c r="R1762" s="56">
        <v>9</v>
      </c>
      <c r="S1762" s="56"/>
      <c r="T1762" s="56"/>
      <c r="U1762" s="146"/>
      <c r="V1762" s="69"/>
      <c r="W1762" s="73"/>
      <c r="X1762" s="184"/>
      <c r="Y1762" s="184"/>
      <c r="Z1762" s="184"/>
      <c r="AA1762" s="184"/>
      <c r="AB1762" s="184"/>
      <c r="AC1762" s="184"/>
      <c r="AD1762" s="184"/>
      <c r="AE1762" s="184"/>
      <c r="AF1762" s="184"/>
      <c r="AG1762" s="184"/>
      <c r="AH1762" s="184"/>
      <c r="AI1762" s="184"/>
      <c r="AJ1762" s="184"/>
      <c r="AK1762" s="184"/>
      <c r="AL1762" s="184"/>
      <c r="AM1762" s="184"/>
      <c r="AN1762" s="184"/>
      <c r="AO1762" s="184"/>
      <c r="AP1762" s="184"/>
      <c r="AQ1762" s="184"/>
      <c r="AR1762" s="184"/>
      <c r="AS1762" s="184"/>
      <c r="AT1762" s="184"/>
      <c r="AU1762" s="184"/>
      <c r="AV1762" s="184"/>
      <c r="AW1762" s="184"/>
      <c r="AX1762" s="184"/>
      <c r="AY1762" s="184"/>
      <c r="AZ1762" s="184"/>
      <c r="BA1762" s="184"/>
      <c r="BB1762" s="184"/>
      <c r="BC1762" s="184"/>
      <c r="BD1762" s="184"/>
      <c r="BE1762" s="184"/>
      <c r="BF1762" s="184"/>
      <c r="BG1762" s="184"/>
      <c r="BH1762" s="184"/>
      <c r="BI1762" s="184"/>
      <c r="BJ1762" s="184"/>
      <c r="BK1762" s="184"/>
      <c r="BL1762" s="184"/>
      <c r="BM1762" s="184"/>
      <c r="BN1762" s="184"/>
      <c r="BO1762" s="184"/>
    </row>
    <row r="1763" spans="1:313" s="72" customFormat="1" ht="23.25" customHeight="1" outlineLevel="1">
      <c r="A1763" s="56">
        <f t="shared" si="36"/>
        <v>1733</v>
      </c>
      <c r="B1763" s="78" t="s">
        <v>4223</v>
      </c>
      <c r="C1763" s="78"/>
      <c r="D1763" s="85" t="s">
        <v>4224</v>
      </c>
      <c r="E1763" s="85">
        <v>34701000</v>
      </c>
      <c r="F1763" s="56">
        <v>1960</v>
      </c>
      <c r="G1763" s="56">
        <v>5</v>
      </c>
      <c r="H1763" s="56">
        <v>2</v>
      </c>
      <c r="I1763" s="86">
        <v>2600.5</v>
      </c>
      <c r="J1763" s="86">
        <v>2110.1999999999998</v>
      </c>
      <c r="K1763" s="56"/>
      <c r="L1763" s="56"/>
      <c r="M1763" s="56">
        <v>8</v>
      </c>
      <c r="N1763" s="56">
        <v>8</v>
      </c>
      <c r="O1763" s="56">
        <v>10</v>
      </c>
      <c r="P1763" s="56">
        <v>9</v>
      </c>
      <c r="Q1763" s="56"/>
      <c r="R1763" s="56"/>
      <c r="S1763" s="56">
        <v>8</v>
      </c>
      <c r="T1763" s="56" t="s">
        <v>1776</v>
      </c>
      <c r="U1763" s="146" t="s">
        <v>4225</v>
      </c>
      <c r="V1763" s="69"/>
      <c r="W1763" s="73"/>
      <c r="X1763" s="184"/>
      <c r="Y1763" s="184"/>
      <c r="Z1763" s="184"/>
      <c r="AA1763" s="184"/>
      <c r="AB1763" s="184"/>
      <c r="AC1763" s="184"/>
      <c r="AD1763" s="184"/>
      <c r="AE1763" s="184"/>
      <c r="AF1763" s="184"/>
      <c r="AG1763" s="184"/>
      <c r="AH1763" s="184"/>
      <c r="AI1763" s="184"/>
      <c r="AJ1763" s="184"/>
      <c r="AK1763" s="184"/>
      <c r="AL1763" s="184"/>
      <c r="AM1763" s="184"/>
      <c r="AN1763" s="184"/>
      <c r="AO1763" s="184"/>
      <c r="AP1763" s="184"/>
      <c r="AQ1763" s="184"/>
      <c r="AR1763" s="184"/>
      <c r="AS1763" s="184"/>
      <c r="AT1763" s="184"/>
      <c r="AU1763" s="184"/>
      <c r="AV1763" s="184"/>
      <c r="AW1763" s="184"/>
      <c r="AX1763" s="184"/>
      <c r="AY1763" s="184"/>
      <c r="AZ1763" s="184"/>
      <c r="BA1763" s="184"/>
      <c r="BB1763" s="184"/>
      <c r="BC1763" s="184"/>
      <c r="BD1763" s="184"/>
      <c r="BE1763" s="184"/>
      <c r="BF1763" s="184"/>
      <c r="BG1763" s="184"/>
      <c r="BH1763" s="184"/>
      <c r="BI1763" s="184"/>
      <c r="BJ1763" s="184"/>
      <c r="BK1763" s="184"/>
      <c r="BL1763" s="184"/>
      <c r="BM1763" s="184"/>
      <c r="BN1763" s="184"/>
      <c r="BO1763" s="184"/>
    </row>
    <row r="1764" spans="1:313" s="72" customFormat="1" ht="23.25" customHeight="1" outlineLevel="1">
      <c r="A1764" s="56">
        <f t="shared" si="36"/>
        <v>1734</v>
      </c>
      <c r="B1764" s="78" t="s">
        <v>13416</v>
      </c>
      <c r="C1764" s="56"/>
      <c r="D1764" s="85" t="s">
        <v>4226</v>
      </c>
      <c r="E1764" s="85">
        <v>34701000</v>
      </c>
      <c r="F1764" s="56">
        <v>1917</v>
      </c>
      <c r="G1764" s="56">
        <v>2</v>
      </c>
      <c r="H1764" s="56">
        <v>3</v>
      </c>
      <c r="I1764" s="86">
        <v>554.70000000000005</v>
      </c>
      <c r="J1764" s="86">
        <v>515.70000000000005</v>
      </c>
      <c r="K1764" s="56"/>
      <c r="L1764" s="56">
        <v>10</v>
      </c>
      <c r="M1764" s="56">
        <v>8</v>
      </c>
      <c r="N1764" s="56">
        <v>12</v>
      </c>
      <c r="O1764" s="56"/>
      <c r="P1764" s="56"/>
      <c r="Q1764" s="56"/>
      <c r="R1764" s="56"/>
      <c r="S1764" s="56"/>
      <c r="T1764" s="56" t="s">
        <v>141</v>
      </c>
      <c r="U1764" s="146" t="s">
        <v>1341</v>
      </c>
      <c r="V1764" s="69" t="s">
        <v>4227</v>
      </c>
      <c r="W1764" s="73"/>
      <c r="X1764" s="184"/>
      <c r="Y1764" s="184"/>
      <c r="Z1764" s="184"/>
      <c r="AA1764" s="184"/>
      <c r="AB1764" s="184"/>
      <c r="AC1764" s="184"/>
      <c r="AD1764" s="184"/>
      <c r="AE1764" s="184"/>
      <c r="AF1764" s="184"/>
      <c r="AG1764" s="184"/>
      <c r="AH1764" s="184"/>
      <c r="AI1764" s="184"/>
      <c r="AJ1764" s="184"/>
      <c r="AK1764" s="184"/>
      <c r="AL1764" s="184"/>
      <c r="AM1764" s="184"/>
      <c r="AN1764" s="184"/>
      <c r="AO1764" s="184"/>
      <c r="AP1764" s="184"/>
      <c r="AQ1764" s="184"/>
      <c r="AR1764" s="184"/>
      <c r="AS1764" s="184"/>
      <c r="AT1764" s="184"/>
      <c r="AU1764" s="184"/>
      <c r="AV1764" s="184"/>
      <c r="AW1764" s="184"/>
      <c r="AX1764" s="184"/>
      <c r="AY1764" s="184"/>
      <c r="AZ1764" s="184"/>
      <c r="BA1764" s="184"/>
      <c r="BB1764" s="184"/>
      <c r="BC1764" s="184"/>
      <c r="BD1764" s="184"/>
      <c r="BE1764" s="184"/>
      <c r="BF1764" s="184"/>
      <c r="BG1764" s="184"/>
      <c r="BH1764" s="184"/>
      <c r="BI1764" s="184"/>
      <c r="BJ1764" s="184"/>
      <c r="BK1764" s="184"/>
      <c r="BL1764" s="184"/>
      <c r="BM1764" s="184"/>
      <c r="BN1764" s="184"/>
      <c r="BO1764" s="184"/>
    </row>
    <row r="1765" spans="1:313" s="72" customFormat="1" ht="23.25" customHeight="1" outlineLevel="1">
      <c r="A1765" s="56">
        <f t="shared" si="36"/>
        <v>1735</v>
      </c>
      <c r="B1765" s="78" t="s">
        <v>4228</v>
      </c>
      <c r="C1765" s="56"/>
      <c r="D1765" s="85" t="s">
        <v>4226</v>
      </c>
      <c r="E1765" s="85">
        <v>34701000</v>
      </c>
      <c r="F1765" s="56">
        <v>2009</v>
      </c>
      <c r="G1765" s="56">
        <v>3</v>
      </c>
      <c r="H1765" s="56">
        <v>1</v>
      </c>
      <c r="I1765" s="86">
        <v>2340</v>
      </c>
      <c r="J1765" s="86">
        <v>1729</v>
      </c>
      <c r="K1765" s="56"/>
      <c r="L1765" s="56"/>
      <c r="M1765" s="56"/>
      <c r="N1765" s="56"/>
      <c r="O1765" s="56"/>
      <c r="P1765" s="56">
        <v>8</v>
      </c>
      <c r="Q1765" s="56">
        <v>12</v>
      </c>
      <c r="R1765" s="56"/>
      <c r="S1765" s="56">
        <v>10</v>
      </c>
      <c r="T1765" s="56"/>
      <c r="U1765" s="146" t="s">
        <v>783</v>
      </c>
      <c r="V1765" s="69"/>
      <c r="W1765" s="73"/>
      <c r="X1765" s="184"/>
      <c r="Y1765" s="184"/>
      <c r="Z1765" s="184"/>
      <c r="AA1765" s="184"/>
      <c r="AB1765" s="184"/>
      <c r="AC1765" s="184"/>
      <c r="AD1765" s="184"/>
      <c r="AE1765" s="184"/>
      <c r="AF1765" s="184"/>
      <c r="AG1765" s="184"/>
      <c r="AH1765" s="184"/>
      <c r="AI1765" s="184"/>
      <c r="AJ1765" s="184"/>
      <c r="AK1765" s="184"/>
      <c r="AL1765" s="184"/>
      <c r="AM1765" s="184"/>
      <c r="AN1765" s="184"/>
      <c r="AO1765" s="184"/>
      <c r="AP1765" s="184"/>
      <c r="AQ1765" s="184"/>
      <c r="AR1765" s="184"/>
      <c r="AS1765" s="184"/>
      <c r="AT1765" s="184"/>
      <c r="AU1765" s="184"/>
      <c r="AV1765" s="184"/>
      <c r="AW1765" s="184"/>
      <c r="AX1765" s="184"/>
      <c r="AY1765" s="184"/>
      <c r="AZ1765" s="184"/>
      <c r="BA1765" s="184"/>
      <c r="BB1765" s="184"/>
      <c r="BC1765" s="184"/>
      <c r="BD1765" s="184"/>
      <c r="BE1765" s="184"/>
      <c r="BF1765" s="184"/>
      <c r="BG1765" s="184"/>
      <c r="BH1765" s="184"/>
      <c r="BI1765" s="184"/>
      <c r="BJ1765" s="184"/>
      <c r="BK1765" s="184"/>
      <c r="BL1765" s="184"/>
      <c r="BM1765" s="184"/>
      <c r="BN1765" s="184"/>
      <c r="BO1765" s="184"/>
    </row>
    <row r="1766" spans="1:313" s="72" customFormat="1" ht="23.25" customHeight="1" outlineLevel="1">
      <c r="A1766" s="56">
        <f t="shared" si="36"/>
        <v>1736</v>
      </c>
      <c r="B1766" s="78" t="s">
        <v>4229</v>
      </c>
      <c r="C1766" s="78"/>
      <c r="D1766" s="85" t="s">
        <v>4230</v>
      </c>
      <c r="E1766" s="85">
        <v>34701000</v>
      </c>
      <c r="F1766" s="56">
        <v>1917</v>
      </c>
      <c r="G1766" s="56">
        <v>1</v>
      </c>
      <c r="H1766" s="56">
        <v>2</v>
      </c>
      <c r="I1766" s="86">
        <v>300</v>
      </c>
      <c r="J1766" s="86">
        <v>241.9</v>
      </c>
      <c r="K1766" s="56">
        <v>8</v>
      </c>
      <c r="L1766" s="56">
        <v>11</v>
      </c>
      <c r="M1766" s="56">
        <v>9</v>
      </c>
      <c r="N1766" s="56">
        <v>12</v>
      </c>
      <c r="O1766" s="56">
        <v>10</v>
      </c>
      <c r="P1766" s="56"/>
      <c r="Q1766" s="56"/>
      <c r="R1766" s="56">
        <v>8</v>
      </c>
      <c r="S1766" s="56"/>
      <c r="T1766" s="56"/>
      <c r="U1766" s="146" t="s">
        <v>373</v>
      </c>
      <c r="V1766" s="69"/>
      <c r="W1766" s="73"/>
      <c r="X1766" s="184"/>
      <c r="Y1766" s="184"/>
      <c r="Z1766" s="184"/>
      <c r="AA1766" s="184"/>
      <c r="AB1766" s="184"/>
      <c r="AC1766" s="184"/>
      <c r="AD1766" s="184"/>
      <c r="AE1766" s="184"/>
      <c r="AF1766" s="184"/>
      <c r="AG1766" s="184"/>
      <c r="AH1766" s="184"/>
      <c r="AI1766" s="184"/>
      <c r="AJ1766" s="184"/>
      <c r="AK1766" s="184"/>
      <c r="AL1766" s="184"/>
      <c r="AM1766" s="184"/>
      <c r="AN1766" s="184"/>
      <c r="AO1766" s="184"/>
      <c r="AP1766" s="184"/>
      <c r="AQ1766" s="184"/>
      <c r="AR1766" s="184"/>
      <c r="AS1766" s="184"/>
      <c r="AT1766" s="184"/>
      <c r="AU1766" s="184"/>
      <c r="AV1766" s="184"/>
      <c r="AW1766" s="184"/>
      <c r="AX1766" s="184"/>
      <c r="AY1766" s="184"/>
      <c r="AZ1766" s="184"/>
      <c r="BA1766" s="184"/>
      <c r="BB1766" s="184"/>
      <c r="BC1766" s="184"/>
      <c r="BD1766" s="184"/>
      <c r="BE1766" s="184"/>
      <c r="BF1766" s="184"/>
      <c r="BG1766" s="184"/>
      <c r="BH1766" s="184"/>
      <c r="BI1766" s="184"/>
      <c r="BJ1766" s="184"/>
      <c r="BK1766" s="184"/>
      <c r="BL1766" s="184"/>
      <c r="BM1766" s="184"/>
      <c r="BN1766" s="184"/>
      <c r="BO1766" s="184"/>
    </row>
    <row r="1767" spans="1:313" s="72" customFormat="1" ht="23.25" customHeight="1" outlineLevel="1">
      <c r="A1767" s="56">
        <f t="shared" si="36"/>
        <v>1737</v>
      </c>
      <c r="B1767" s="78" t="s">
        <v>4231</v>
      </c>
      <c r="C1767" s="78"/>
      <c r="D1767" s="85" t="s">
        <v>4232</v>
      </c>
      <c r="E1767" s="85">
        <v>34701000</v>
      </c>
      <c r="F1767" s="56">
        <v>1917</v>
      </c>
      <c r="G1767" s="56">
        <v>2</v>
      </c>
      <c r="H1767" s="56">
        <v>2</v>
      </c>
      <c r="I1767" s="86">
        <v>466</v>
      </c>
      <c r="J1767" s="86">
        <v>263.39999999999998</v>
      </c>
      <c r="K1767" s="56"/>
      <c r="L1767" s="56">
        <v>12</v>
      </c>
      <c r="M1767" s="56" t="s">
        <v>2365</v>
      </c>
      <c r="N1767" s="56">
        <v>10</v>
      </c>
      <c r="O1767" s="56"/>
      <c r="P1767" s="56"/>
      <c r="Q1767" s="56"/>
      <c r="R1767" s="56"/>
      <c r="S1767" s="56">
        <v>8</v>
      </c>
      <c r="T1767" s="56">
        <v>12</v>
      </c>
      <c r="U1767" s="146" t="s">
        <v>4233</v>
      </c>
      <c r="V1767" s="69"/>
      <c r="W1767" s="73"/>
      <c r="X1767" s="184"/>
      <c r="Y1767" s="184"/>
      <c r="Z1767" s="184"/>
      <c r="AA1767" s="184"/>
      <c r="AB1767" s="184"/>
      <c r="AC1767" s="184"/>
      <c r="AD1767" s="184"/>
      <c r="AE1767" s="184"/>
      <c r="AF1767" s="184"/>
      <c r="AG1767" s="184"/>
      <c r="AH1767" s="184"/>
      <c r="AI1767" s="184"/>
      <c r="AJ1767" s="184"/>
      <c r="AK1767" s="184"/>
      <c r="AL1767" s="184"/>
      <c r="AM1767" s="184"/>
      <c r="AN1767" s="184"/>
      <c r="AO1767" s="184"/>
      <c r="AP1767" s="184"/>
      <c r="AQ1767" s="184"/>
      <c r="AR1767" s="184"/>
      <c r="AS1767" s="184"/>
      <c r="AT1767" s="184"/>
      <c r="AU1767" s="184"/>
      <c r="AV1767" s="184"/>
      <c r="AW1767" s="184"/>
      <c r="AX1767" s="184"/>
      <c r="AY1767" s="184"/>
      <c r="AZ1767" s="184"/>
      <c r="BA1767" s="184"/>
      <c r="BB1767" s="184"/>
      <c r="BC1767" s="184"/>
      <c r="BD1767" s="184"/>
      <c r="BE1767" s="184"/>
      <c r="BF1767" s="184"/>
      <c r="BG1767" s="184"/>
      <c r="BH1767" s="184"/>
      <c r="BI1767" s="184"/>
      <c r="BJ1767" s="184"/>
      <c r="BK1767" s="184"/>
      <c r="BL1767" s="184"/>
      <c r="BM1767" s="184"/>
      <c r="BN1767" s="184"/>
      <c r="BO1767" s="184"/>
    </row>
    <row r="1768" spans="1:313" s="72" customFormat="1" ht="23.25" customHeight="1" outlineLevel="1">
      <c r="A1768" s="56">
        <f t="shared" si="36"/>
        <v>1738</v>
      </c>
      <c r="B1768" s="85" t="s">
        <v>4234</v>
      </c>
      <c r="C1768" s="56"/>
      <c r="D1768" s="85" t="s">
        <v>4235</v>
      </c>
      <c r="E1768" s="85">
        <v>34701000</v>
      </c>
      <c r="F1768" s="56">
        <v>2017</v>
      </c>
      <c r="G1768" s="56">
        <v>3</v>
      </c>
      <c r="H1768" s="56">
        <v>2</v>
      </c>
      <c r="I1768" s="86">
        <v>1662.2</v>
      </c>
      <c r="J1768" s="86">
        <v>1494.6</v>
      </c>
      <c r="K1768" s="56"/>
      <c r="L1768" s="56"/>
      <c r="M1768" s="56"/>
      <c r="N1768" s="56"/>
      <c r="O1768" s="56">
        <v>9</v>
      </c>
      <c r="P1768" s="56"/>
      <c r="Q1768" s="56"/>
      <c r="R1768" s="56"/>
      <c r="S1768" s="56">
        <v>12</v>
      </c>
      <c r="T1768" s="56"/>
      <c r="U1768" s="144" t="s">
        <v>2553</v>
      </c>
      <c r="V1768" s="69"/>
      <c r="W1768" s="70"/>
      <c r="X1768" s="184"/>
      <c r="Y1768" s="184"/>
      <c r="Z1768" s="184"/>
      <c r="AA1768" s="184"/>
      <c r="AB1768" s="184"/>
      <c r="AC1768" s="184"/>
      <c r="AD1768" s="184"/>
      <c r="AE1768" s="184"/>
      <c r="AF1768" s="184"/>
      <c r="AG1768" s="184"/>
      <c r="AH1768" s="184"/>
      <c r="AI1768" s="184"/>
      <c r="AJ1768" s="184"/>
      <c r="AK1768" s="184"/>
      <c r="AL1768" s="184"/>
      <c r="AM1768" s="184"/>
      <c r="AN1768" s="184"/>
      <c r="AO1768" s="184"/>
      <c r="AP1768" s="184"/>
      <c r="AQ1768" s="184"/>
      <c r="AR1768" s="184"/>
      <c r="AS1768" s="184"/>
      <c r="AT1768" s="184"/>
      <c r="AU1768" s="184"/>
      <c r="AV1768" s="184"/>
      <c r="AW1768" s="184"/>
      <c r="AX1768" s="184"/>
      <c r="AY1768" s="184"/>
      <c r="AZ1768" s="184"/>
      <c r="BA1768" s="184"/>
      <c r="BB1768" s="184"/>
      <c r="BC1768" s="184"/>
      <c r="BD1768" s="184"/>
      <c r="BE1768" s="184"/>
      <c r="BF1768" s="184"/>
      <c r="BG1768" s="184"/>
      <c r="BH1768" s="184"/>
      <c r="BI1768" s="184"/>
      <c r="BJ1768" s="184"/>
      <c r="BK1768" s="184"/>
      <c r="BL1768" s="184"/>
      <c r="BM1768" s="184"/>
      <c r="BN1768" s="184"/>
      <c r="BO1768" s="184"/>
      <c r="BP1768" s="71"/>
      <c r="BQ1768" s="71"/>
      <c r="BR1768" s="71"/>
      <c r="BS1768" s="71"/>
      <c r="BT1768" s="71"/>
      <c r="BU1768" s="71"/>
      <c r="BV1768" s="71"/>
      <c r="BW1768" s="71"/>
      <c r="BX1768" s="71"/>
      <c r="BY1768" s="71"/>
      <c r="BZ1768" s="71"/>
      <c r="CA1768" s="71"/>
      <c r="CB1768" s="71"/>
      <c r="CC1768" s="71"/>
      <c r="CD1768" s="71"/>
      <c r="CE1768" s="71"/>
      <c r="CF1768" s="71"/>
      <c r="CG1768" s="71"/>
      <c r="CH1768" s="71"/>
      <c r="CI1768" s="71"/>
      <c r="CJ1768" s="71"/>
      <c r="CK1768" s="71"/>
      <c r="CL1768" s="71"/>
      <c r="CM1768" s="71"/>
      <c r="CN1768" s="71"/>
      <c r="CO1768" s="71"/>
      <c r="CP1768" s="71"/>
      <c r="CQ1768" s="71"/>
      <c r="CR1768" s="71"/>
      <c r="CS1768" s="71"/>
      <c r="CT1768" s="71"/>
      <c r="CU1768" s="71"/>
      <c r="CV1768" s="71"/>
      <c r="CW1768" s="71"/>
      <c r="CX1768" s="71"/>
      <c r="CY1768" s="71"/>
      <c r="CZ1768" s="71"/>
      <c r="DA1768" s="71"/>
      <c r="DB1768" s="71"/>
      <c r="DC1768" s="71"/>
      <c r="DD1768" s="71"/>
      <c r="DE1768" s="71"/>
      <c r="DF1768" s="71"/>
      <c r="DG1768" s="71"/>
      <c r="DH1768" s="71"/>
      <c r="DI1768" s="71"/>
      <c r="DJ1768" s="71"/>
      <c r="DK1768" s="71"/>
      <c r="DL1768" s="71"/>
      <c r="DM1768" s="71"/>
      <c r="DN1768" s="71"/>
      <c r="DO1768" s="71"/>
      <c r="DP1768" s="71"/>
      <c r="DQ1768" s="71"/>
      <c r="DR1768" s="71"/>
      <c r="DS1768" s="71"/>
      <c r="DT1768" s="71"/>
      <c r="DU1768" s="71"/>
      <c r="DV1768" s="71"/>
      <c r="DW1768" s="71"/>
      <c r="DX1768" s="71"/>
      <c r="DY1768" s="71"/>
      <c r="DZ1768" s="71"/>
      <c r="EA1768" s="71"/>
      <c r="EB1768" s="71"/>
      <c r="EC1768" s="71"/>
      <c r="ED1768" s="71"/>
      <c r="EE1768" s="71"/>
      <c r="EF1768" s="71"/>
      <c r="EG1768" s="71"/>
      <c r="EH1768" s="71"/>
      <c r="EI1768" s="71"/>
      <c r="EJ1768" s="71"/>
      <c r="EK1768" s="71"/>
      <c r="EL1768" s="71"/>
      <c r="EM1768" s="71"/>
      <c r="EN1768" s="71"/>
      <c r="EO1768" s="71"/>
      <c r="EP1768" s="71"/>
      <c r="EQ1768" s="71"/>
      <c r="ER1768" s="71"/>
      <c r="ES1768" s="71"/>
      <c r="ET1768" s="71"/>
      <c r="EU1768" s="71"/>
      <c r="EV1768" s="71"/>
      <c r="EW1768" s="71"/>
      <c r="EX1768" s="71"/>
      <c r="EY1768" s="71"/>
      <c r="EZ1768" s="71"/>
      <c r="FA1768" s="71"/>
      <c r="FB1768" s="71"/>
      <c r="FC1768" s="71"/>
      <c r="FD1768" s="71"/>
      <c r="FE1768" s="71"/>
      <c r="FF1768" s="71"/>
      <c r="FG1768" s="71"/>
      <c r="FH1768" s="71"/>
      <c r="FI1768" s="71"/>
      <c r="FJ1768" s="71"/>
      <c r="FK1768" s="71"/>
      <c r="FL1768" s="71"/>
      <c r="FM1768" s="71"/>
      <c r="FN1768" s="71"/>
      <c r="FO1768" s="71"/>
      <c r="FP1768" s="71"/>
      <c r="FQ1768" s="71"/>
      <c r="FR1768" s="71"/>
      <c r="FS1768" s="71"/>
      <c r="FT1768" s="71"/>
      <c r="FU1768" s="71"/>
      <c r="FV1768" s="71"/>
      <c r="FW1768" s="71"/>
      <c r="FX1768" s="71"/>
      <c r="FY1768" s="71"/>
      <c r="FZ1768" s="71"/>
      <c r="GA1768" s="71"/>
      <c r="GB1768" s="71"/>
      <c r="GC1768" s="71"/>
      <c r="GD1768" s="71"/>
      <c r="GE1768" s="71"/>
      <c r="GF1768" s="71"/>
      <c r="GG1768" s="71"/>
      <c r="GH1768" s="71"/>
      <c r="GI1768" s="71"/>
      <c r="GJ1768" s="71"/>
      <c r="GK1768" s="71"/>
      <c r="GL1768" s="71"/>
      <c r="GM1768" s="71"/>
      <c r="GN1768" s="71"/>
      <c r="GO1768" s="71"/>
      <c r="GP1768" s="71"/>
      <c r="GQ1768" s="71"/>
      <c r="GR1768" s="71"/>
      <c r="GS1768" s="71"/>
      <c r="GT1768" s="71"/>
      <c r="GU1768" s="71"/>
      <c r="GV1768" s="71"/>
      <c r="GW1768" s="71"/>
      <c r="GX1768" s="71"/>
      <c r="GY1768" s="71"/>
      <c r="GZ1768" s="71"/>
      <c r="HA1768" s="71"/>
      <c r="HB1768" s="71"/>
      <c r="HC1768" s="71"/>
      <c r="HD1768" s="71"/>
      <c r="HE1768" s="71"/>
      <c r="HF1768" s="71"/>
      <c r="HG1768" s="71"/>
      <c r="HH1768" s="71"/>
      <c r="HI1768" s="71"/>
      <c r="HJ1768" s="71"/>
      <c r="HK1768" s="71"/>
      <c r="HL1768" s="71"/>
      <c r="HM1768" s="71"/>
      <c r="HN1768" s="71"/>
      <c r="HO1768" s="71"/>
      <c r="HP1768" s="71"/>
      <c r="HQ1768" s="71"/>
      <c r="HR1768" s="71"/>
      <c r="HS1768" s="71"/>
      <c r="HT1768" s="71"/>
      <c r="HU1768" s="71"/>
      <c r="HV1768" s="71"/>
      <c r="HW1768" s="71"/>
      <c r="HX1768" s="71"/>
      <c r="HY1768" s="71"/>
      <c r="HZ1768" s="71"/>
      <c r="IA1768" s="71"/>
      <c r="IB1768" s="71"/>
      <c r="IC1768" s="71"/>
      <c r="ID1768" s="71"/>
      <c r="IE1768" s="71"/>
      <c r="IF1768" s="71"/>
      <c r="IG1768" s="71"/>
      <c r="IH1768" s="71"/>
      <c r="II1768" s="71"/>
      <c r="IJ1768" s="71"/>
      <c r="IK1768" s="71"/>
      <c r="IL1768" s="71"/>
      <c r="IM1768" s="71"/>
      <c r="IN1768" s="71"/>
      <c r="IO1768" s="71"/>
      <c r="IP1768" s="71"/>
      <c r="IQ1768" s="71"/>
      <c r="IR1768" s="71"/>
      <c r="IS1768" s="71"/>
      <c r="IT1768" s="71"/>
      <c r="IU1768" s="71"/>
      <c r="IV1768" s="71"/>
      <c r="IW1768" s="71"/>
      <c r="IX1768" s="71"/>
      <c r="IY1768" s="71"/>
      <c r="IZ1768" s="71"/>
      <c r="JA1768" s="71"/>
      <c r="JB1768" s="71"/>
      <c r="JC1768" s="71"/>
      <c r="JD1768" s="71"/>
      <c r="JE1768" s="71"/>
      <c r="JF1768" s="71"/>
      <c r="JG1768" s="71"/>
      <c r="JH1768" s="71"/>
      <c r="JI1768" s="71"/>
      <c r="JJ1768" s="71"/>
      <c r="JK1768" s="71"/>
      <c r="JL1768" s="71"/>
      <c r="JM1768" s="71"/>
      <c r="JN1768" s="71"/>
      <c r="JO1768" s="71"/>
      <c r="JP1768" s="71"/>
      <c r="JQ1768" s="71"/>
      <c r="JR1768" s="71"/>
      <c r="JS1768" s="71"/>
      <c r="JT1768" s="71"/>
      <c r="JU1768" s="71"/>
      <c r="JV1768" s="71"/>
      <c r="JW1768" s="71"/>
      <c r="JX1768" s="71"/>
      <c r="JY1768" s="71"/>
      <c r="JZ1768" s="71"/>
      <c r="KA1768" s="71"/>
      <c r="KB1768" s="71"/>
      <c r="KC1768" s="71"/>
      <c r="KD1768" s="71"/>
      <c r="KE1768" s="71"/>
      <c r="KF1768" s="71"/>
      <c r="KG1768" s="71"/>
      <c r="KH1768" s="71"/>
      <c r="KI1768" s="71"/>
      <c r="KJ1768" s="71"/>
      <c r="KK1768" s="71"/>
      <c r="KL1768" s="71"/>
      <c r="KM1768" s="71"/>
      <c r="KN1768" s="71"/>
      <c r="KO1768" s="71"/>
      <c r="KP1768" s="71"/>
      <c r="KQ1768" s="71"/>
      <c r="KR1768" s="71"/>
      <c r="KS1768" s="71"/>
      <c r="KT1768" s="71"/>
      <c r="KU1768" s="71"/>
      <c r="KV1768" s="71"/>
      <c r="KW1768" s="71"/>
      <c r="KX1768" s="71"/>
      <c r="KY1768" s="71"/>
      <c r="KZ1768" s="71"/>
      <c r="LA1768" s="71"/>
    </row>
    <row r="1769" spans="1:313" s="72" customFormat="1" ht="23.25" customHeight="1" outlineLevel="1">
      <c r="A1769" s="56">
        <f t="shared" si="36"/>
        <v>1739</v>
      </c>
      <c r="B1769" s="78" t="s">
        <v>4236</v>
      </c>
      <c r="C1769" s="78"/>
      <c r="D1769" s="84" t="s">
        <v>4237</v>
      </c>
      <c r="E1769" s="85">
        <v>34701000</v>
      </c>
      <c r="F1769" s="56">
        <v>2010</v>
      </c>
      <c r="G1769" s="56">
        <v>3</v>
      </c>
      <c r="H1769" s="56">
        <v>1</v>
      </c>
      <c r="I1769" s="86">
        <v>1046.2</v>
      </c>
      <c r="J1769" s="86">
        <v>1012.4</v>
      </c>
      <c r="K1769" s="87"/>
      <c r="L1769" s="56"/>
      <c r="M1769" s="56"/>
      <c r="N1769" s="56"/>
      <c r="O1769" s="56">
        <v>11</v>
      </c>
      <c r="P1769" s="56">
        <v>8</v>
      </c>
      <c r="Q1769" s="56">
        <v>12</v>
      </c>
      <c r="R1769" s="56">
        <v>10</v>
      </c>
      <c r="S1769" s="56"/>
      <c r="T1769" s="56"/>
      <c r="U1769" s="144"/>
      <c r="V1769" s="69"/>
      <c r="W1769" s="73"/>
      <c r="X1769" s="184"/>
      <c r="Y1769" s="184"/>
      <c r="Z1769" s="184"/>
      <c r="AA1769" s="184"/>
      <c r="AB1769" s="184"/>
      <c r="AC1769" s="184"/>
      <c r="AD1769" s="184"/>
      <c r="AE1769" s="184"/>
      <c r="AF1769" s="184"/>
      <c r="AG1769" s="184"/>
      <c r="AH1769" s="184"/>
      <c r="AI1769" s="184"/>
      <c r="AJ1769" s="184"/>
      <c r="AK1769" s="184"/>
      <c r="AL1769" s="184"/>
      <c r="AM1769" s="184"/>
      <c r="AN1769" s="184"/>
      <c r="AO1769" s="184"/>
      <c r="AP1769" s="184"/>
      <c r="AQ1769" s="184"/>
      <c r="AR1769" s="184"/>
      <c r="AS1769" s="184"/>
      <c r="AT1769" s="184"/>
      <c r="AU1769" s="184"/>
      <c r="AV1769" s="184"/>
      <c r="AW1769" s="184"/>
      <c r="AX1769" s="184"/>
      <c r="AY1769" s="184"/>
      <c r="AZ1769" s="184"/>
      <c r="BA1769" s="184"/>
      <c r="BB1769" s="184"/>
      <c r="BC1769" s="184"/>
      <c r="BD1769" s="184"/>
      <c r="BE1769" s="184"/>
      <c r="BF1769" s="184"/>
      <c r="BG1769" s="184"/>
      <c r="BH1769" s="184"/>
      <c r="BI1769" s="184"/>
      <c r="BJ1769" s="184"/>
      <c r="BK1769" s="184"/>
      <c r="BL1769" s="184"/>
      <c r="BM1769" s="184"/>
      <c r="BN1769" s="184"/>
      <c r="BO1769" s="184"/>
    </row>
    <row r="1770" spans="1:313" s="72" customFormat="1" ht="23.25" customHeight="1" outlineLevel="1">
      <c r="A1770" s="56">
        <f t="shared" si="36"/>
        <v>1740</v>
      </c>
      <c r="B1770" s="78" t="s">
        <v>4238</v>
      </c>
      <c r="C1770" s="78"/>
      <c r="D1770" s="85" t="s">
        <v>4239</v>
      </c>
      <c r="E1770" s="85">
        <v>34701000</v>
      </c>
      <c r="F1770" s="56">
        <v>1949</v>
      </c>
      <c r="G1770" s="56">
        <v>2</v>
      </c>
      <c r="H1770" s="56">
        <v>1</v>
      </c>
      <c r="I1770" s="86">
        <v>390.9</v>
      </c>
      <c r="J1770" s="86">
        <v>359.5</v>
      </c>
      <c r="K1770" s="87"/>
      <c r="L1770" s="56">
        <v>11</v>
      </c>
      <c r="M1770" s="56">
        <v>8</v>
      </c>
      <c r="N1770" s="56"/>
      <c r="O1770" s="56"/>
      <c r="P1770" s="56"/>
      <c r="Q1770" s="56"/>
      <c r="R1770" s="56">
        <v>10</v>
      </c>
      <c r="S1770" s="56"/>
      <c r="T1770" s="56">
        <v>12</v>
      </c>
      <c r="U1770" s="146" t="s">
        <v>4240</v>
      </c>
      <c r="V1770" s="69"/>
      <c r="W1770" s="73"/>
      <c r="X1770" s="184"/>
      <c r="Y1770" s="184"/>
      <c r="Z1770" s="184"/>
      <c r="AA1770" s="184"/>
      <c r="AB1770" s="184"/>
      <c r="AC1770" s="184"/>
      <c r="AD1770" s="184"/>
      <c r="AE1770" s="184"/>
      <c r="AF1770" s="184"/>
      <c r="AG1770" s="184"/>
      <c r="AH1770" s="184"/>
      <c r="AI1770" s="184"/>
      <c r="AJ1770" s="184"/>
      <c r="AK1770" s="184"/>
      <c r="AL1770" s="184"/>
      <c r="AM1770" s="184"/>
      <c r="AN1770" s="184"/>
      <c r="AO1770" s="184"/>
      <c r="AP1770" s="184"/>
      <c r="AQ1770" s="184"/>
      <c r="AR1770" s="184"/>
      <c r="AS1770" s="184"/>
      <c r="AT1770" s="184"/>
      <c r="AU1770" s="184"/>
      <c r="AV1770" s="184"/>
      <c r="AW1770" s="184"/>
      <c r="AX1770" s="184"/>
      <c r="AY1770" s="184"/>
      <c r="AZ1770" s="184"/>
      <c r="BA1770" s="184"/>
      <c r="BB1770" s="184"/>
      <c r="BC1770" s="184"/>
      <c r="BD1770" s="184"/>
      <c r="BE1770" s="184"/>
      <c r="BF1770" s="184"/>
      <c r="BG1770" s="184"/>
      <c r="BH1770" s="184"/>
      <c r="BI1770" s="184"/>
      <c r="BJ1770" s="184"/>
      <c r="BK1770" s="184"/>
      <c r="BL1770" s="184"/>
      <c r="BM1770" s="184"/>
      <c r="BN1770" s="184"/>
      <c r="BO1770" s="184"/>
    </row>
    <row r="1771" spans="1:313" s="72" customFormat="1" ht="23.25" customHeight="1" outlineLevel="1">
      <c r="A1771" s="56">
        <f t="shared" si="36"/>
        <v>1741</v>
      </c>
      <c r="B1771" s="78" t="s">
        <v>4241</v>
      </c>
      <c r="C1771" s="78"/>
      <c r="D1771" s="85" t="s">
        <v>4242</v>
      </c>
      <c r="E1771" s="85">
        <v>34701000</v>
      </c>
      <c r="F1771" s="56">
        <v>1941</v>
      </c>
      <c r="G1771" s="56">
        <v>2</v>
      </c>
      <c r="H1771" s="56">
        <v>1</v>
      </c>
      <c r="I1771" s="86">
        <v>574.9</v>
      </c>
      <c r="J1771" s="86">
        <v>514.6</v>
      </c>
      <c r="K1771" s="56"/>
      <c r="L1771" s="56"/>
      <c r="M1771" s="56"/>
      <c r="N1771" s="56">
        <v>11</v>
      </c>
      <c r="O1771" s="56"/>
      <c r="P1771" s="56">
        <v>9</v>
      </c>
      <c r="Q1771" s="56"/>
      <c r="R1771" s="56" t="s">
        <v>568</v>
      </c>
      <c r="S1771" s="56"/>
      <c r="T1771" s="56">
        <v>8</v>
      </c>
      <c r="U1771" s="146" t="s">
        <v>4243</v>
      </c>
      <c r="V1771" s="69"/>
      <c r="W1771" s="73"/>
      <c r="X1771" s="184"/>
      <c r="Y1771" s="184"/>
      <c r="Z1771" s="184"/>
      <c r="AA1771" s="184"/>
      <c r="AB1771" s="184"/>
      <c r="AC1771" s="184"/>
      <c r="AD1771" s="184"/>
      <c r="AE1771" s="184"/>
      <c r="AF1771" s="184"/>
      <c r="AG1771" s="184"/>
      <c r="AH1771" s="184"/>
      <c r="AI1771" s="184"/>
      <c r="AJ1771" s="184"/>
      <c r="AK1771" s="184"/>
      <c r="AL1771" s="184"/>
      <c r="AM1771" s="184"/>
      <c r="AN1771" s="184"/>
      <c r="AO1771" s="184"/>
      <c r="AP1771" s="184"/>
      <c r="AQ1771" s="184"/>
      <c r="AR1771" s="184"/>
      <c r="AS1771" s="184"/>
      <c r="AT1771" s="184"/>
      <c r="AU1771" s="184"/>
      <c r="AV1771" s="184"/>
      <c r="AW1771" s="184"/>
      <c r="AX1771" s="184"/>
      <c r="AY1771" s="184"/>
      <c r="AZ1771" s="184"/>
      <c r="BA1771" s="184"/>
      <c r="BB1771" s="184"/>
      <c r="BC1771" s="184"/>
      <c r="BD1771" s="184"/>
      <c r="BE1771" s="184"/>
      <c r="BF1771" s="184"/>
      <c r="BG1771" s="184"/>
      <c r="BH1771" s="184"/>
      <c r="BI1771" s="184"/>
      <c r="BJ1771" s="184"/>
      <c r="BK1771" s="184"/>
      <c r="BL1771" s="184"/>
      <c r="BM1771" s="184"/>
      <c r="BN1771" s="184"/>
      <c r="BO1771" s="184"/>
    </row>
    <row r="1772" spans="1:313" s="72" customFormat="1" ht="23.25" customHeight="1" outlineLevel="1">
      <c r="A1772" s="56">
        <f t="shared" si="36"/>
        <v>1742</v>
      </c>
      <c r="B1772" s="78" t="s">
        <v>4244</v>
      </c>
      <c r="C1772" s="78"/>
      <c r="D1772" s="85" t="s">
        <v>4245</v>
      </c>
      <c r="E1772" s="85">
        <v>34701000</v>
      </c>
      <c r="F1772" s="56">
        <v>1959</v>
      </c>
      <c r="G1772" s="56">
        <v>2</v>
      </c>
      <c r="H1772" s="56">
        <v>1</v>
      </c>
      <c r="I1772" s="86">
        <v>457</v>
      </c>
      <c r="J1772" s="86">
        <v>428.4</v>
      </c>
      <c r="K1772" s="56"/>
      <c r="L1772" s="56">
        <v>8</v>
      </c>
      <c r="M1772" s="56"/>
      <c r="N1772" s="56"/>
      <c r="O1772" s="56">
        <v>12</v>
      </c>
      <c r="P1772" s="56">
        <v>10</v>
      </c>
      <c r="Q1772" s="56">
        <v>9</v>
      </c>
      <c r="R1772" s="56">
        <v>8</v>
      </c>
      <c r="S1772" s="56">
        <v>11</v>
      </c>
      <c r="T1772" s="56"/>
      <c r="U1772" s="146" t="s">
        <v>122</v>
      </c>
      <c r="V1772" s="69"/>
      <c r="W1772" s="73"/>
      <c r="X1772" s="184"/>
      <c r="Y1772" s="184"/>
      <c r="Z1772" s="184"/>
      <c r="AA1772" s="184"/>
      <c r="AB1772" s="184"/>
      <c r="AC1772" s="184"/>
      <c r="AD1772" s="184"/>
      <c r="AE1772" s="184"/>
      <c r="AF1772" s="184"/>
      <c r="AG1772" s="184"/>
      <c r="AH1772" s="184"/>
      <c r="AI1772" s="184"/>
      <c r="AJ1772" s="184"/>
      <c r="AK1772" s="184"/>
      <c r="AL1772" s="184"/>
      <c r="AM1772" s="184"/>
      <c r="AN1772" s="184"/>
      <c r="AO1772" s="184"/>
      <c r="AP1772" s="184"/>
      <c r="AQ1772" s="184"/>
      <c r="AR1772" s="184"/>
      <c r="AS1772" s="184"/>
      <c r="AT1772" s="184"/>
      <c r="AU1772" s="184"/>
      <c r="AV1772" s="184"/>
      <c r="AW1772" s="184"/>
      <c r="AX1772" s="184"/>
      <c r="AY1772" s="184"/>
      <c r="AZ1772" s="184"/>
      <c r="BA1772" s="184"/>
      <c r="BB1772" s="184"/>
      <c r="BC1772" s="184"/>
      <c r="BD1772" s="184"/>
      <c r="BE1772" s="184"/>
      <c r="BF1772" s="184"/>
      <c r="BG1772" s="184"/>
      <c r="BH1772" s="184"/>
      <c r="BI1772" s="184"/>
      <c r="BJ1772" s="184"/>
      <c r="BK1772" s="184"/>
      <c r="BL1772" s="184"/>
      <c r="BM1772" s="184"/>
      <c r="BN1772" s="184"/>
      <c r="BO1772" s="184"/>
    </row>
    <row r="1773" spans="1:313" s="72" customFormat="1" ht="23.25" customHeight="1" outlineLevel="1">
      <c r="A1773" s="56">
        <f t="shared" si="36"/>
        <v>1743</v>
      </c>
      <c r="B1773" s="85" t="s">
        <v>4246</v>
      </c>
      <c r="C1773" s="85"/>
      <c r="D1773" s="85" t="s">
        <v>4247</v>
      </c>
      <c r="E1773" s="85">
        <v>34701000</v>
      </c>
      <c r="F1773" s="56">
        <v>2017</v>
      </c>
      <c r="G1773" s="56">
        <v>3</v>
      </c>
      <c r="H1773" s="56">
        <v>1</v>
      </c>
      <c r="I1773" s="86">
        <v>962.4</v>
      </c>
      <c r="J1773" s="86">
        <v>699.3</v>
      </c>
      <c r="K1773" s="56"/>
      <c r="L1773" s="56"/>
      <c r="M1773" s="56"/>
      <c r="N1773" s="56"/>
      <c r="O1773" s="56">
        <v>9</v>
      </c>
      <c r="P1773" s="56"/>
      <c r="Q1773" s="56"/>
      <c r="R1773" s="56"/>
      <c r="S1773" s="56">
        <v>12</v>
      </c>
      <c r="T1773" s="56"/>
      <c r="U1773" s="144" t="s">
        <v>2553</v>
      </c>
      <c r="V1773" s="69"/>
      <c r="W1773" s="70"/>
      <c r="X1773" s="184"/>
      <c r="Y1773" s="184"/>
      <c r="Z1773" s="184"/>
      <c r="AA1773" s="184"/>
      <c r="AB1773" s="184"/>
      <c r="AC1773" s="184"/>
      <c r="AD1773" s="184"/>
      <c r="AE1773" s="184"/>
      <c r="AF1773" s="184"/>
      <c r="AG1773" s="184"/>
      <c r="AH1773" s="184"/>
      <c r="AI1773" s="184"/>
      <c r="AJ1773" s="184"/>
      <c r="AK1773" s="184"/>
      <c r="AL1773" s="184"/>
      <c r="AM1773" s="184"/>
      <c r="AN1773" s="184"/>
      <c r="AO1773" s="184"/>
      <c r="AP1773" s="184"/>
      <c r="AQ1773" s="184"/>
      <c r="AR1773" s="184"/>
      <c r="AS1773" s="184"/>
      <c r="AT1773" s="184"/>
      <c r="AU1773" s="184"/>
      <c r="AV1773" s="184"/>
      <c r="AW1773" s="184"/>
      <c r="AX1773" s="184"/>
      <c r="AY1773" s="184"/>
      <c r="AZ1773" s="184"/>
      <c r="BA1773" s="184"/>
      <c r="BB1773" s="184"/>
      <c r="BC1773" s="184"/>
      <c r="BD1773" s="184"/>
      <c r="BE1773" s="184"/>
      <c r="BF1773" s="184"/>
      <c r="BG1773" s="184"/>
      <c r="BH1773" s="184"/>
      <c r="BI1773" s="184"/>
      <c r="BJ1773" s="184"/>
      <c r="BK1773" s="184"/>
      <c r="BL1773" s="184"/>
      <c r="BM1773" s="184"/>
      <c r="BN1773" s="184"/>
      <c r="BO1773" s="184"/>
      <c r="BP1773" s="71"/>
      <c r="BQ1773" s="71"/>
      <c r="BR1773" s="71"/>
      <c r="BS1773" s="71"/>
      <c r="BT1773" s="71"/>
      <c r="BU1773" s="71"/>
      <c r="BV1773" s="71"/>
      <c r="BW1773" s="71"/>
      <c r="BX1773" s="71"/>
      <c r="BY1773" s="71"/>
      <c r="BZ1773" s="71"/>
      <c r="CA1773" s="71"/>
      <c r="CB1773" s="71"/>
      <c r="CC1773" s="71"/>
      <c r="CD1773" s="71"/>
      <c r="CE1773" s="71"/>
      <c r="CF1773" s="71"/>
      <c r="CG1773" s="71"/>
      <c r="CH1773" s="71"/>
      <c r="CI1773" s="71"/>
      <c r="CJ1773" s="71"/>
      <c r="CK1773" s="71"/>
      <c r="CL1773" s="71"/>
      <c r="CM1773" s="71"/>
      <c r="CN1773" s="71"/>
      <c r="CO1773" s="71"/>
      <c r="CP1773" s="71"/>
      <c r="CQ1773" s="71"/>
      <c r="CR1773" s="71"/>
      <c r="CS1773" s="71"/>
      <c r="CT1773" s="71"/>
      <c r="CU1773" s="71"/>
      <c r="CV1773" s="71"/>
      <c r="CW1773" s="71"/>
      <c r="CX1773" s="71"/>
      <c r="CY1773" s="71"/>
      <c r="CZ1773" s="71"/>
      <c r="DA1773" s="71"/>
      <c r="DB1773" s="71"/>
      <c r="DC1773" s="71"/>
      <c r="DD1773" s="71"/>
      <c r="DE1773" s="71"/>
      <c r="DF1773" s="71"/>
      <c r="DG1773" s="71"/>
      <c r="DH1773" s="71"/>
      <c r="DI1773" s="71"/>
      <c r="DJ1773" s="71"/>
      <c r="DK1773" s="71"/>
      <c r="DL1773" s="71"/>
      <c r="DM1773" s="71"/>
      <c r="DN1773" s="71"/>
      <c r="DO1773" s="71"/>
      <c r="DP1773" s="71"/>
      <c r="DQ1773" s="71"/>
      <c r="DR1773" s="71"/>
      <c r="DS1773" s="71"/>
      <c r="DT1773" s="71"/>
      <c r="DU1773" s="71"/>
      <c r="DV1773" s="71"/>
      <c r="DW1773" s="71"/>
      <c r="DX1773" s="71"/>
      <c r="DY1773" s="71"/>
      <c r="DZ1773" s="71"/>
      <c r="EA1773" s="71"/>
      <c r="EB1773" s="71"/>
      <c r="EC1773" s="71"/>
      <c r="ED1773" s="71"/>
      <c r="EE1773" s="71"/>
      <c r="EF1773" s="71"/>
      <c r="EG1773" s="71"/>
      <c r="EH1773" s="71"/>
      <c r="EI1773" s="71"/>
      <c r="EJ1773" s="71"/>
      <c r="EK1773" s="71"/>
      <c r="EL1773" s="71"/>
      <c r="EM1773" s="71"/>
      <c r="EN1773" s="71"/>
      <c r="EO1773" s="71"/>
      <c r="EP1773" s="71"/>
      <c r="EQ1773" s="71"/>
      <c r="ER1773" s="71"/>
      <c r="ES1773" s="71"/>
      <c r="ET1773" s="71"/>
      <c r="EU1773" s="71"/>
      <c r="EV1773" s="71"/>
      <c r="EW1773" s="71"/>
      <c r="EX1773" s="71"/>
      <c r="EY1773" s="71"/>
      <c r="EZ1773" s="71"/>
      <c r="FA1773" s="71"/>
      <c r="FB1773" s="71"/>
      <c r="FC1773" s="71"/>
      <c r="FD1773" s="71"/>
      <c r="FE1773" s="71"/>
      <c r="FF1773" s="71"/>
      <c r="FG1773" s="71"/>
      <c r="FH1773" s="71"/>
      <c r="FI1773" s="71"/>
      <c r="FJ1773" s="71"/>
      <c r="FK1773" s="71"/>
      <c r="FL1773" s="71"/>
      <c r="FM1773" s="71"/>
      <c r="FN1773" s="71"/>
      <c r="FO1773" s="71"/>
      <c r="FP1773" s="71"/>
      <c r="FQ1773" s="71"/>
      <c r="FR1773" s="71"/>
      <c r="FS1773" s="71"/>
      <c r="FT1773" s="71"/>
      <c r="FU1773" s="71"/>
      <c r="FV1773" s="71"/>
      <c r="FW1773" s="71"/>
      <c r="FX1773" s="71"/>
      <c r="FY1773" s="71"/>
      <c r="FZ1773" s="71"/>
      <c r="GA1773" s="71"/>
      <c r="GB1773" s="71"/>
      <c r="GC1773" s="71"/>
      <c r="GD1773" s="71"/>
      <c r="GE1773" s="71"/>
      <c r="GF1773" s="71"/>
      <c r="GG1773" s="71"/>
      <c r="GH1773" s="71"/>
      <c r="GI1773" s="71"/>
      <c r="GJ1773" s="71"/>
      <c r="GK1773" s="71"/>
      <c r="GL1773" s="71"/>
      <c r="GM1773" s="71"/>
      <c r="GN1773" s="71"/>
      <c r="GO1773" s="71"/>
      <c r="GP1773" s="71"/>
      <c r="GQ1773" s="71"/>
      <c r="GR1773" s="71"/>
      <c r="GS1773" s="71"/>
      <c r="GT1773" s="71"/>
      <c r="GU1773" s="71"/>
      <c r="GV1773" s="71"/>
      <c r="GW1773" s="71"/>
      <c r="GX1773" s="71"/>
      <c r="GY1773" s="71"/>
      <c r="GZ1773" s="71"/>
      <c r="HA1773" s="71"/>
      <c r="HB1773" s="71"/>
      <c r="HC1773" s="71"/>
      <c r="HD1773" s="71"/>
      <c r="HE1773" s="71"/>
      <c r="HF1773" s="71"/>
      <c r="HG1773" s="71"/>
      <c r="HH1773" s="71"/>
      <c r="HI1773" s="71"/>
      <c r="HJ1773" s="71"/>
      <c r="HK1773" s="71"/>
      <c r="HL1773" s="71"/>
      <c r="HM1773" s="71"/>
      <c r="HN1773" s="71"/>
      <c r="HO1773" s="71"/>
      <c r="HP1773" s="71"/>
      <c r="HQ1773" s="71"/>
      <c r="HR1773" s="71"/>
      <c r="HS1773" s="71"/>
      <c r="HT1773" s="71"/>
      <c r="HU1773" s="71"/>
      <c r="HV1773" s="71"/>
      <c r="HW1773" s="71"/>
      <c r="HX1773" s="71"/>
      <c r="HY1773" s="71"/>
      <c r="HZ1773" s="71"/>
      <c r="IA1773" s="71"/>
      <c r="IB1773" s="71"/>
      <c r="IC1773" s="71"/>
      <c r="ID1773" s="71"/>
      <c r="IE1773" s="71"/>
      <c r="IF1773" s="71"/>
      <c r="IG1773" s="71"/>
      <c r="IH1773" s="71"/>
      <c r="II1773" s="71"/>
      <c r="IJ1773" s="71"/>
      <c r="IK1773" s="71"/>
      <c r="IL1773" s="71"/>
      <c r="IM1773" s="71"/>
      <c r="IN1773" s="71"/>
      <c r="IO1773" s="71"/>
      <c r="IP1773" s="71"/>
      <c r="IQ1773" s="71"/>
      <c r="IR1773" s="71"/>
      <c r="IS1773" s="71"/>
      <c r="IT1773" s="71"/>
      <c r="IU1773" s="71"/>
      <c r="IV1773" s="71"/>
      <c r="IW1773" s="71"/>
      <c r="IX1773" s="71"/>
      <c r="IY1773" s="71"/>
      <c r="IZ1773" s="71"/>
      <c r="JA1773" s="71"/>
      <c r="JB1773" s="71"/>
      <c r="JC1773" s="71"/>
      <c r="JD1773" s="71"/>
      <c r="JE1773" s="71"/>
      <c r="JF1773" s="71"/>
      <c r="JG1773" s="71"/>
      <c r="JH1773" s="71"/>
      <c r="JI1773" s="71"/>
      <c r="JJ1773" s="71"/>
      <c r="JK1773" s="71"/>
      <c r="JL1773" s="71"/>
      <c r="JM1773" s="71"/>
      <c r="JN1773" s="71"/>
      <c r="JO1773" s="71"/>
      <c r="JP1773" s="71"/>
      <c r="JQ1773" s="71"/>
      <c r="JR1773" s="71"/>
      <c r="JS1773" s="71"/>
      <c r="JT1773" s="71"/>
      <c r="JU1773" s="71"/>
      <c r="JV1773" s="71"/>
      <c r="JW1773" s="71"/>
      <c r="JX1773" s="71"/>
      <c r="JY1773" s="71"/>
      <c r="JZ1773" s="71"/>
      <c r="KA1773" s="71"/>
      <c r="KB1773" s="71"/>
      <c r="KC1773" s="71"/>
      <c r="KD1773" s="71"/>
      <c r="KE1773" s="71"/>
      <c r="KF1773" s="71"/>
      <c r="KG1773" s="71"/>
      <c r="KH1773" s="71"/>
      <c r="KI1773" s="71"/>
      <c r="KJ1773" s="71"/>
      <c r="KK1773" s="71"/>
      <c r="KL1773" s="71"/>
      <c r="KM1773" s="71"/>
      <c r="KN1773" s="71"/>
      <c r="KO1773" s="71"/>
      <c r="KP1773" s="71"/>
      <c r="KQ1773" s="71"/>
      <c r="KR1773" s="71"/>
      <c r="KS1773" s="71"/>
      <c r="KT1773" s="71"/>
      <c r="KU1773" s="71"/>
      <c r="KV1773" s="71"/>
      <c r="KW1773" s="71"/>
      <c r="KX1773" s="71"/>
      <c r="KY1773" s="71"/>
      <c r="KZ1773" s="71"/>
      <c r="LA1773" s="71"/>
    </row>
    <row r="1774" spans="1:313" s="72" customFormat="1" ht="23.25" customHeight="1" outlineLevel="1">
      <c r="A1774" s="56">
        <f t="shared" si="36"/>
        <v>1744</v>
      </c>
      <c r="B1774" s="78" t="s">
        <v>4248</v>
      </c>
      <c r="C1774" s="78"/>
      <c r="D1774" s="85" t="s">
        <v>4249</v>
      </c>
      <c r="E1774" s="85">
        <v>34701000</v>
      </c>
      <c r="F1774" s="56">
        <v>1963</v>
      </c>
      <c r="G1774" s="56">
        <v>2</v>
      </c>
      <c r="H1774" s="56">
        <v>1</v>
      </c>
      <c r="I1774" s="86">
        <v>299.2</v>
      </c>
      <c r="J1774" s="86">
        <v>279.60000000000002</v>
      </c>
      <c r="K1774" s="56"/>
      <c r="L1774" s="56"/>
      <c r="M1774" s="56">
        <v>8</v>
      </c>
      <c r="N1774" s="56"/>
      <c r="O1774" s="56">
        <v>9</v>
      </c>
      <c r="P1774" s="56">
        <v>10</v>
      </c>
      <c r="Q1774" s="56"/>
      <c r="R1774" s="56"/>
      <c r="S1774" s="56"/>
      <c r="T1774" s="56" t="s">
        <v>230</v>
      </c>
      <c r="U1774" s="146" t="s">
        <v>4250</v>
      </c>
      <c r="V1774" s="69" t="s">
        <v>4251</v>
      </c>
      <c r="W1774" s="73"/>
      <c r="X1774" s="184"/>
      <c r="Y1774" s="184"/>
      <c r="Z1774" s="184"/>
      <c r="AA1774" s="184"/>
      <c r="AB1774" s="184"/>
      <c r="AC1774" s="184"/>
      <c r="AD1774" s="184"/>
      <c r="AE1774" s="184"/>
      <c r="AF1774" s="184"/>
      <c r="AG1774" s="184"/>
      <c r="AH1774" s="184"/>
      <c r="AI1774" s="184"/>
      <c r="AJ1774" s="184"/>
      <c r="AK1774" s="184"/>
      <c r="AL1774" s="184"/>
      <c r="AM1774" s="184"/>
      <c r="AN1774" s="184"/>
      <c r="AO1774" s="184"/>
      <c r="AP1774" s="184"/>
      <c r="AQ1774" s="184"/>
      <c r="AR1774" s="184"/>
      <c r="AS1774" s="184"/>
      <c r="AT1774" s="184"/>
      <c r="AU1774" s="184"/>
      <c r="AV1774" s="184"/>
      <c r="AW1774" s="184"/>
      <c r="AX1774" s="184"/>
      <c r="AY1774" s="184"/>
      <c r="AZ1774" s="184"/>
      <c r="BA1774" s="184"/>
      <c r="BB1774" s="184"/>
      <c r="BC1774" s="184"/>
      <c r="BD1774" s="184"/>
      <c r="BE1774" s="184"/>
      <c r="BF1774" s="184"/>
      <c r="BG1774" s="184"/>
      <c r="BH1774" s="184"/>
      <c r="BI1774" s="184"/>
      <c r="BJ1774" s="184"/>
      <c r="BK1774" s="184"/>
      <c r="BL1774" s="184"/>
      <c r="BM1774" s="184"/>
      <c r="BN1774" s="184"/>
      <c r="BO1774" s="184"/>
    </row>
    <row r="1775" spans="1:313" s="72" customFormat="1" ht="23.25" customHeight="1" outlineLevel="1">
      <c r="A1775" s="56">
        <f t="shared" si="36"/>
        <v>1745</v>
      </c>
      <c r="B1775" s="78" t="s">
        <v>4252</v>
      </c>
      <c r="C1775" s="78"/>
      <c r="D1775" s="85" t="s">
        <v>4253</v>
      </c>
      <c r="E1775" s="85">
        <v>34701000</v>
      </c>
      <c r="F1775" s="56">
        <v>2015</v>
      </c>
      <c r="G1775" s="56">
        <v>3</v>
      </c>
      <c r="H1775" s="56">
        <v>1</v>
      </c>
      <c r="I1775" s="86">
        <v>694.1</v>
      </c>
      <c r="J1775" s="86">
        <v>589.5</v>
      </c>
      <c r="K1775" s="56"/>
      <c r="L1775" s="56"/>
      <c r="M1775" s="56"/>
      <c r="N1775" s="56"/>
      <c r="O1775" s="56"/>
      <c r="P1775" s="56"/>
      <c r="Q1775" s="56"/>
      <c r="R1775" s="56">
        <v>8</v>
      </c>
      <c r="S1775" s="56">
        <v>12</v>
      </c>
      <c r="T1775" s="56">
        <v>10</v>
      </c>
      <c r="U1775" s="146"/>
      <c r="V1775" s="69"/>
      <c r="W1775" s="73"/>
      <c r="X1775" s="184"/>
      <c r="Y1775" s="184"/>
      <c r="Z1775" s="184"/>
      <c r="AA1775" s="184"/>
      <c r="AB1775" s="184"/>
      <c r="AC1775" s="184"/>
      <c r="AD1775" s="184"/>
      <c r="AE1775" s="184"/>
      <c r="AF1775" s="184"/>
      <c r="AG1775" s="184"/>
      <c r="AH1775" s="184"/>
      <c r="AI1775" s="184"/>
      <c r="AJ1775" s="184"/>
      <c r="AK1775" s="184"/>
      <c r="AL1775" s="184"/>
      <c r="AM1775" s="184"/>
      <c r="AN1775" s="184"/>
      <c r="AO1775" s="184"/>
      <c r="AP1775" s="184"/>
      <c r="AQ1775" s="184"/>
      <c r="AR1775" s="184"/>
      <c r="AS1775" s="184"/>
      <c r="AT1775" s="184"/>
      <c r="AU1775" s="184"/>
      <c r="AV1775" s="184"/>
      <c r="AW1775" s="184"/>
      <c r="AX1775" s="184"/>
      <c r="AY1775" s="184"/>
      <c r="AZ1775" s="184"/>
      <c r="BA1775" s="184"/>
      <c r="BB1775" s="184"/>
      <c r="BC1775" s="184"/>
      <c r="BD1775" s="184"/>
      <c r="BE1775" s="184"/>
      <c r="BF1775" s="184"/>
      <c r="BG1775" s="184"/>
      <c r="BH1775" s="184"/>
      <c r="BI1775" s="184"/>
      <c r="BJ1775" s="184"/>
      <c r="BK1775" s="184"/>
      <c r="BL1775" s="184"/>
      <c r="BM1775" s="184"/>
      <c r="BN1775" s="184"/>
      <c r="BO1775" s="184"/>
    </row>
    <row r="1776" spans="1:313" s="72" customFormat="1" ht="23.25" customHeight="1" outlineLevel="1">
      <c r="A1776" s="56">
        <f t="shared" si="36"/>
        <v>1746</v>
      </c>
      <c r="B1776" s="78" t="s">
        <v>4254</v>
      </c>
      <c r="C1776" s="78"/>
      <c r="D1776" s="85" t="s">
        <v>4255</v>
      </c>
      <c r="E1776" s="85">
        <v>34701000</v>
      </c>
      <c r="F1776" s="56">
        <v>2014</v>
      </c>
      <c r="G1776" s="56">
        <v>3</v>
      </c>
      <c r="H1776" s="56">
        <v>1</v>
      </c>
      <c r="I1776" s="86">
        <v>754.6</v>
      </c>
      <c r="J1776" s="86">
        <v>629.29999999999995</v>
      </c>
      <c r="K1776" s="56"/>
      <c r="L1776" s="56"/>
      <c r="M1776" s="56"/>
      <c r="N1776" s="56"/>
      <c r="O1776" s="56"/>
      <c r="P1776" s="56"/>
      <c r="Q1776" s="56">
        <v>8</v>
      </c>
      <c r="R1776" s="56">
        <v>12</v>
      </c>
      <c r="S1776" s="56">
        <v>10</v>
      </c>
      <c r="T1776" s="56"/>
      <c r="U1776" s="146"/>
      <c r="V1776" s="69"/>
      <c r="W1776" s="73"/>
      <c r="X1776" s="184"/>
      <c r="Y1776" s="184"/>
      <c r="Z1776" s="184"/>
      <c r="AA1776" s="184"/>
      <c r="AB1776" s="184"/>
      <c r="AC1776" s="184"/>
      <c r="AD1776" s="184"/>
      <c r="AE1776" s="184"/>
      <c r="AF1776" s="184"/>
      <c r="AG1776" s="184"/>
      <c r="AH1776" s="184"/>
      <c r="AI1776" s="184"/>
      <c r="AJ1776" s="184"/>
      <c r="AK1776" s="184"/>
      <c r="AL1776" s="184"/>
      <c r="AM1776" s="184"/>
      <c r="AN1776" s="184"/>
      <c r="AO1776" s="184"/>
      <c r="AP1776" s="184"/>
      <c r="AQ1776" s="184"/>
      <c r="AR1776" s="184"/>
      <c r="AS1776" s="184"/>
      <c r="AT1776" s="184"/>
      <c r="AU1776" s="184"/>
      <c r="AV1776" s="184"/>
      <c r="AW1776" s="184"/>
      <c r="AX1776" s="184"/>
      <c r="AY1776" s="184"/>
      <c r="AZ1776" s="184"/>
      <c r="BA1776" s="184"/>
      <c r="BB1776" s="184"/>
      <c r="BC1776" s="184"/>
      <c r="BD1776" s="184"/>
      <c r="BE1776" s="184"/>
      <c r="BF1776" s="184"/>
      <c r="BG1776" s="184"/>
      <c r="BH1776" s="184"/>
      <c r="BI1776" s="184"/>
      <c r="BJ1776" s="184"/>
      <c r="BK1776" s="184"/>
      <c r="BL1776" s="184"/>
      <c r="BM1776" s="184"/>
      <c r="BN1776" s="184"/>
      <c r="BO1776" s="184"/>
    </row>
    <row r="1777" spans="1:313" s="72" customFormat="1" ht="23.25" customHeight="1" outlineLevel="1">
      <c r="A1777" s="56">
        <f t="shared" si="36"/>
        <v>1747</v>
      </c>
      <c r="B1777" s="85" t="s">
        <v>4256</v>
      </c>
      <c r="C1777" s="85"/>
      <c r="D1777" s="85" t="s">
        <v>4257</v>
      </c>
      <c r="E1777" s="85">
        <v>34701000</v>
      </c>
      <c r="F1777" s="56">
        <v>2019</v>
      </c>
      <c r="G1777" s="56">
        <v>9</v>
      </c>
      <c r="H1777" s="56">
        <v>2</v>
      </c>
      <c r="I1777" s="86">
        <v>7244.3</v>
      </c>
      <c r="J1777" s="86">
        <v>5220.8</v>
      </c>
      <c r="K1777" s="56"/>
      <c r="L1777" s="56"/>
      <c r="M1777" s="56"/>
      <c r="N1777" s="56"/>
      <c r="O1777" s="56"/>
      <c r="P1777" s="56">
        <v>9</v>
      </c>
      <c r="Q1777" s="56"/>
      <c r="R1777" s="56"/>
      <c r="S1777" s="56">
        <v>8</v>
      </c>
      <c r="T1777" s="56">
        <v>12</v>
      </c>
      <c r="U1777" s="144" t="s">
        <v>4258</v>
      </c>
      <c r="V1777" s="69"/>
      <c r="W1777" s="70"/>
      <c r="X1777" s="184"/>
      <c r="Y1777" s="184"/>
      <c r="Z1777" s="184"/>
      <c r="AA1777" s="184"/>
      <c r="AB1777" s="184"/>
      <c r="AC1777" s="184"/>
      <c r="AD1777" s="184"/>
      <c r="AE1777" s="184"/>
      <c r="AF1777" s="184"/>
      <c r="AG1777" s="184"/>
      <c r="AH1777" s="184"/>
      <c r="AI1777" s="184"/>
      <c r="AJ1777" s="184"/>
      <c r="AK1777" s="184"/>
      <c r="AL1777" s="184"/>
      <c r="AM1777" s="184"/>
      <c r="AN1777" s="184"/>
      <c r="AO1777" s="184"/>
      <c r="AP1777" s="184"/>
      <c r="AQ1777" s="184"/>
      <c r="AR1777" s="184"/>
      <c r="AS1777" s="184"/>
      <c r="AT1777" s="184"/>
      <c r="AU1777" s="184"/>
      <c r="AV1777" s="184"/>
      <c r="AW1777" s="184"/>
      <c r="AX1777" s="184"/>
      <c r="AY1777" s="184"/>
      <c r="AZ1777" s="184"/>
      <c r="BA1777" s="184"/>
      <c r="BB1777" s="184"/>
      <c r="BC1777" s="184"/>
      <c r="BD1777" s="184"/>
      <c r="BE1777" s="184"/>
      <c r="BF1777" s="184"/>
      <c r="BG1777" s="184"/>
      <c r="BH1777" s="184"/>
      <c r="BI1777" s="184"/>
      <c r="BJ1777" s="184"/>
      <c r="BK1777" s="184"/>
      <c r="BL1777" s="184"/>
      <c r="BM1777" s="184"/>
      <c r="BN1777" s="184"/>
      <c r="BO1777" s="184"/>
      <c r="BP1777" s="71"/>
      <c r="BQ1777" s="71"/>
      <c r="BR1777" s="71"/>
      <c r="BS1777" s="71"/>
      <c r="BT1777" s="71"/>
      <c r="BU1777" s="71"/>
      <c r="BV1777" s="71"/>
      <c r="BW1777" s="71"/>
      <c r="BX1777" s="71"/>
      <c r="BY1777" s="71"/>
      <c r="BZ1777" s="71"/>
      <c r="CA1777" s="71"/>
      <c r="CB1777" s="71"/>
      <c r="CC1777" s="71"/>
      <c r="CD1777" s="71"/>
      <c r="CE1777" s="71"/>
      <c r="CF1777" s="71"/>
      <c r="CG1777" s="71"/>
      <c r="CH1777" s="71"/>
      <c r="CI1777" s="71"/>
      <c r="CJ1777" s="71"/>
      <c r="CK1777" s="71"/>
      <c r="CL1777" s="71"/>
      <c r="CM1777" s="71"/>
      <c r="CN1777" s="71"/>
      <c r="CO1777" s="71"/>
      <c r="CP1777" s="71"/>
      <c r="CQ1777" s="71"/>
      <c r="CR1777" s="71"/>
      <c r="CS1777" s="71"/>
      <c r="CT1777" s="71"/>
      <c r="CU1777" s="71"/>
      <c r="CV1777" s="71"/>
      <c r="CW1777" s="71"/>
      <c r="CX1777" s="71"/>
      <c r="CY1777" s="71"/>
      <c r="CZ1777" s="71"/>
      <c r="DA1777" s="71"/>
      <c r="DB1777" s="71"/>
      <c r="DC1777" s="71"/>
      <c r="DD1777" s="71"/>
      <c r="DE1777" s="71"/>
      <c r="DF1777" s="71"/>
      <c r="DG1777" s="71"/>
      <c r="DH1777" s="71"/>
      <c r="DI1777" s="71"/>
      <c r="DJ1777" s="71"/>
      <c r="DK1777" s="71"/>
      <c r="DL1777" s="71"/>
      <c r="DM1777" s="71"/>
      <c r="DN1777" s="71"/>
      <c r="DO1777" s="71"/>
      <c r="DP1777" s="71"/>
      <c r="DQ1777" s="71"/>
      <c r="DR1777" s="71"/>
      <c r="DS1777" s="71"/>
      <c r="DT1777" s="71"/>
      <c r="DU1777" s="71"/>
      <c r="DV1777" s="71"/>
      <c r="DW1777" s="71"/>
      <c r="DX1777" s="71"/>
      <c r="DY1777" s="71"/>
      <c r="DZ1777" s="71"/>
      <c r="EA1777" s="71"/>
      <c r="EB1777" s="71"/>
      <c r="EC1777" s="71"/>
      <c r="ED1777" s="71"/>
      <c r="EE1777" s="71"/>
      <c r="EF1777" s="71"/>
      <c r="EG1777" s="71"/>
      <c r="EH1777" s="71"/>
      <c r="EI1777" s="71"/>
      <c r="EJ1777" s="71"/>
      <c r="EK1777" s="71"/>
      <c r="EL1777" s="71"/>
      <c r="EM1777" s="71"/>
      <c r="EN1777" s="71"/>
      <c r="EO1777" s="71"/>
      <c r="EP1777" s="71"/>
      <c r="EQ1777" s="71"/>
      <c r="ER1777" s="71"/>
      <c r="ES1777" s="71"/>
      <c r="ET1777" s="71"/>
      <c r="EU1777" s="71"/>
      <c r="EV1777" s="71"/>
      <c r="EW1777" s="71"/>
      <c r="EX1777" s="71"/>
      <c r="EY1777" s="71"/>
      <c r="EZ1777" s="71"/>
      <c r="FA1777" s="71"/>
      <c r="FB1777" s="71"/>
      <c r="FC1777" s="71"/>
      <c r="FD1777" s="71"/>
      <c r="FE1777" s="71"/>
      <c r="FF1777" s="71"/>
      <c r="FG1777" s="71"/>
      <c r="FH1777" s="71"/>
      <c r="FI1777" s="71"/>
      <c r="FJ1777" s="71"/>
      <c r="FK1777" s="71"/>
      <c r="FL1777" s="71"/>
      <c r="FM1777" s="71"/>
      <c r="FN1777" s="71"/>
      <c r="FO1777" s="71"/>
      <c r="FP1777" s="71"/>
      <c r="FQ1777" s="71"/>
      <c r="FR1777" s="71"/>
      <c r="FS1777" s="71"/>
      <c r="FT1777" s="71"/>
      <c r="FU1777" s="71"/>
      <c r="FV1777" s="71"/>
      <c r="FW1777" s="71"/>
      <c r="FX1777" s="71"/>
      <c r="FY1777" s="71"/>
      <c r="FZ1777" s="71"/>
      <c r="GA1777" s="71"/>
      <c r="GB1777" s="71"/>
      <c r="GC1777" s="71"/>
      <c r="GD1777" s="71"/>
      <c r="GE1777" s="71"/>
      <c r="GF1777" s="71"/>
      <c r="GG1777" s="71"/>
      <c r="GH1777" s="71"/>
      <c r="GI1777" s="71"/>
      <c r="GJ1777" s="71"/>
      <c r="GK1777" s="71"/>
      <c r="GL1777" s="71"/>
      <c r="GM1777" s="71"/>
      <c r="GN1777" s="71"/>
      <c r="GO1777" s="71"/>
      <c r="GP1777" s="71"/>
      <c r="GQ1777" s="71"/>
      <c r="GR1777" s="71"/>
      <c r="GS1777" s="71"/>
      <c r="GT1777" s="71"/>
      <c r="GU1777" s="71"/>
      <c r="GV1777" s="71"/>
      <c r="GW1777" s="71"/>
      <c r="GX1777" s="71"/>
      <c r="GY1777" s="71"/>
      <c r="GZ1777" s="71"/>
      <c r="HA1777" s="71"/>
      <c r="HB1777" s="71"/>
      <c r="HC1777" s="71"/>
      <c r="HD1777" s="71"/>
      <c r="HE1777" s="71"/>
      <c r="HF1777" s="71"/>
      <c r="HG1777" s="71"/>
      <c r="HH1777" s="71"/>
      <c r="HI1777" s="71"/>
      <c r="HJ1777" s="71"/>
      <c r="HK1777" s="71"/>
      <c r="HL1777" s="71"/>
      <c r="HM1777" s="71"/>
      <c r="HN1777" s="71"/>
      <c r="HO1777" s="71"/>
      <c r="HP1777" s="71"/>
      <c r="HQ1777" s="71"/>
      <c r="HR1777" s="71"/>
      <c r="HS1777" s="71"/>
      <c r="HT1777" s="71"/>
      <c r="HU1777" s="71"/>
      <c r="HV1777" s="71"/>
      <c r="HW1777" s="71"/>
      <c r="HX1777" s="71"/>
      <c r="HY1777" s="71"/>
      <c r="HZ1777" s="71"/>
      <c r="IA1777" s="71"/>
      <c r="IB1777" s="71"/>
      <c r="IC1777" s="71"/>
      <c r="ID1777" s="71"/>
      <c r="IE1777" s="71"/>
      <c r="IF1777" s="71"/>
      <c r="IG1777" s="71"/>
      <c r="IH1777" s="71"/>
      <c r="II1777" s="71"/>
      <c r="IJ1777" s="71"/>
      <c r="IK1777" s="71"/>
      <c r="IL1777" s="71"/>
      <c r="IM1777" s="71"/>
      <c r="IN1777" s="71"/>
      <c r="IO1777" s="71"/>
      <c r="IP1777" s="71"/>
      <c r="IQ1777" s="71"/>
      <c r="IR1777" s="71"/>
      <c r="IS1777" s="71"/>
      <c r="IT1777" s="71"/>
      <c r="IU1777" s="71"/>
      <c r="IV1777" s="71"/>
      <c r="IW1777" s="71"/>
      <c r="IX1777" s="71"/>
      <c r="IY1777" s="71"/>
      <c r="IZ1777" s="71"/>
      <c r="JA1777" s="71"/>
      <c r="JB1777" s="71"/>
      <c r="JC1777" s="71"/>
      <c r="JD1777" s="71"/>
      <c r="JE1777" s="71"/>
      <c r="JF1777" s="71"/>
      <c r="JG1777" s="71"/>
      <c r="JH1777" s="71"/>
      <c r="JI1777" s="71"/>
      <c r="JJ1777" s="71"/>
      <c r="JK1777" s="71"/>
      <c r="JL1777" s="71"/>
      <c r="JM1777" s="71"/>
      <c r="JN1777" s="71"/>
      <c r="JO1777" s="71"/>
      <c r="JP1777" s="71"/>
      <c r="JQ1777" s="71"/>
      <c r="JR1777" s="71"/>
      <c r="JS1777" s="71"/>
      <c r="JT1777" s="71"/>
      <c r="JU1777" s="71"/>
      <c r="JV1777" s="71"/>
      <c r="JW1777" s="71"/>
      <c r="JX1777" s="71"/>
      <c r="JY1777" s="71"/>
      <c r="JZ1777" s="71"/>
      <c r="KA1777" s="71"/>
      <c r="KB1777" s="71"/>
      <c r="KC1777" s="71"/>
      <c r="KD1777" s="71"/>
      <c r="KE1777" s="71"/>
      <c r="KF1777" s="71"/>
      <c r="KG1777" s="71"/>
      <c r="KH1777" s="71"/>
      <c r="KI1777" s="71"/>
      <c r="KJ1777" s="71"/>
      <c r="KK1777" s="71"/>
      <c r="KL1777" s="71"/>
      <c r="KM1777" s="71"/>
      <c r="KN1777" s="71"/>
      <c r="KO1777" s="71"/>
      <c r="KP1777" s="71"/>
      <c r="KQ1777" s="71"/>
      <c r="KR1777" s="71"/>
      <c r="KS1777" s="71"/>
      <c r="KT1777" s="71"/>
      <c r="KU1777" s="71"/>
      <c r="KV1777" s="71"/>
      <c r="KW1777" s="71"/>
      <c r="KX1777" s="71"/>
      <c r="KY1777" s="71"/>
      <c r="KZ1777" s="71"/>
      <c r="LA1777" s="71"/>
    </row>
    <row r="1778" spans="1:313" s="72" customFormat="1" ht="23.25" customHeight="1" outlineLevel="1">
      <c r="A1778" s="56">
        <f t="shared" si="36"/>
        <v>1748</v>
      </c>
      <c r="B1778" s="78" t="s">
        <v>4259</v>
      </c>
      <c r="C1778" s="78"/>
      <c r="D1778" s="85" t="s">
        <v>4260</v>
      </c>
      <c r="E1778" s="85">
        <v>34701000</v>
      </c>
      <c r="F1778" s="56">
        <v>2015</v>
      </c>
      <c r="G1778" s="56">
        <v>9</v>
      </c>
      <c r="H1778" s="56">
        <v>1</v>
      </c>
      <c r="I1778" s="86">
        <v>3465.08</v>
      </c>
      <c r="J1778" s="86">
        <v>2315.48</v>
      </c>
      <c r="K1778" s="56"/>
      <c r="L1778" s="56"/>
      <c r="M1778" s="56"/>
      <c r="N1778" s="56"/>
      <c r="O1778" s="56"/>
      <c r="P1778" s="56">
        <v>12</v>
      </c>
      <c r="Q1778" s="56"/>
      <c r="R1778" s="56">
        <v>8</v>
      </c>
      <c r="S1778" s="56">
        <v>6</v>
      </c>
      <c r="T1778" s="56">
        <v>10</v>
      </c>
      <c r="U1778" s="146"/>
      <c r="V1778" s="69"/>
      <c r="W1778" s="73"/>
      <c r="X1778" s="184"/>
      <c r="Y1778" s="184"/>
      <c r="Z1778" s="184"/>
      <c r="AA1778" s="184"/>
      <c r="AB1778" s="184"/>
      <c r="AC1778" s="184"/>
      <c r="AD1778" s="184"/>
      <c r="AE1778" s="184"/>
      <c r="AF1778" s="184"/>
      <c r="AG1778" s="184"/>
      <c r="AH1778" s="184"/>
      <c r="AI1778" s="184"/>
      <c r="AJ1778" s="184"/>
      <c r="AK1778" s="184"/>
      <c r="AL1778" s="184"/>
      <c r="AM1778" s="184"/>
      <c r="AN1778" s="184"/>
      <c r="AO1778" s="184"/>
      <c r="AP1778" s="184"/>
      <c r="AQ1778" s="184"/>
      <c r="AR1778" s="184"/>
      <c r="AS1778" s="184"/>
      <c r="AT1778" s="184"/>
      <c r="AU1778" s="184"/>
      <c r="AV1778" s="184"/>
      <c r="AW1778" s="184"/>
      <c r="AX1778" s="184"/>
      <c r="AY1778" s="184"/>
      <c r="AZ1778" s="184"/>
      <c r="BA1778" s="184"/>
      <c r="BB1778" s="184"/>
      <c r="BC1778" s="184"/>
      <c r="BD1778" s="184"/>
      <c r="BE1778" s="184"/>
      <c r="BF1778" s="184"/>
      <c r="BG1778" s="184"/>
      <c r="BH1778" s="184"/>
      <c r="BI1778" s="184"/>
      <c r="BJ1778" s="184"/>
      <c r="BK1778" s="184"/>
      <c r="BL1778" s="184"/>
      <c r="BM1778" s="184"/>
      <c r="BN1778" s="184"/>
      <c r="BO1778" s="184"/>
    </row>
    <row r="1779" spans="1:313" s="72" customFormat="1" ht="23.25" customHeight="1" outlineLevel="1">
      <c r="A1779" s="56">
        <f t="shared" si="36"/>
        <v>1749</v>
      </c>
      <c r="B1779" s="78" t="s">
        <v>4261</v>
      </c>
      <c r="C1779" s="78"/>
      <c r="D1779" s="85" t="s">
        <v>4262</v>
      </c>
      <c r="E1779" s="85">
        <v>34701000</v>
      </c>
      <c r="F1779" s="56">
        <v>2021</v>
      </c>
      <c r="G1779" s="56">
        <v>9</v>
      </c>
      <c r="H1779" s="56">
        <v>2</v>
      </c>
      <c r="I1779" s="86">
        <v>8614.5</v>
      </c>
      <c r="J1779" s="86">
        <v>6091.7</v>
      </c>
      <c r="K1779" s="56"/>
      <c r="L1779" s="56"/>
      <c r="M1779" s="56"/>
      <c r="N1779" s="56"/>
      <c r="O1779" s="56"/>
      <c r="P1779" s="56"/>
      <c r="Q1779" s="56"/>
      <c r="R1779" s="56"/>
      <c r="S1779" s="56"/>
      <c r="T1779" s="56">
        <v>8</v>
      </c>
      <c r="U1779" s="156" t="s">
        <v>1929</v>
      </c>
      <c r="V1779" s="69"/>
      <c r="W1779" s="73"/>
      <c r="X1779" s="184"/>
      <c r="Y1779" s="184"/>
      <c r="Z1779" s="184"/>
      <c r="AA1779" s="184"/>
      <c r="AB1779" s="184"/>
      <c r="AC1779" s="184"/>
      <c r="AD1779" s="184"/>
      <c r="AE1779" s="184"/>
      <c r="AF1779" s="184"/>
      <c r="AG1779" s="184"/>
      <c r="AH1779" s="184"/>
      <c r="AI1779" s="184"/>
      <c r="AJ1779" s="184"/>
      <c r="AK1779" s="184"/>
      <c r="AL1779" s="184"/>
      <c r="AM1779" s="184"/>
      <c r="AN1779" s="184"/>
      <c r="AO1779" s="184"/>
      <c r="AP1779" s="184"/>
      <c r="AQ1779" s="184"/>
      <c r="AR1779" s="184"/>
      <c r="AS1779" s="184"/>
      <c r="AT1779" s="184"/>
      <c r="AU1779" s="184"/>
      <c r="AV1779" s="184"/>
      <c r="AW1779" s="184"/>
      <c r="AX1779" s="184"/>
      <c r="AY1779" s="184"/>
      <c r="AZ1779" s="184"/>
      <c r="BA1779" s="184"/>
      <c r="BB1779" s="184"/>
      <c r="BC1779" s="184"/>
      <c r="BD1779" s="184"/>
      <c r="BE1779" s="184"/>
      <c r="BF1779" s="184"/>
      <c r="BG1779" s="184"/>
      <c r="BH1779" s="184"/>
      <c r="BI1779" s="184"/>
      <c r="BJ1779" s="184"/>
      <c r="BK1779" s="184"/>
      <c r="BL1779" s="184"/>
      <c r="BM1779" s="184"/>
      <c r="BN1779" s="184"/>
      <c r="BO1779" s="184"/>
    </row>
    <row r="1780" spans="1:313" s="72" customFormat="1" ht="23.25" customHeight="1" outlineLevel="1">
      <c r="A1780" s="56">
        <f t="shared" si="36"/>
        <v>1750</v>
      </c>
      <c r="B1780" s="78" t="s">
        <v>4263</v>
      </c>
      <c r="C1780" s="78"/>
      <c r="D1780" s="85" t="s">
        <v>4264</v>
      </c>
      <c r="E1780" s="85">
        <v>34701000</v>
      </c>
      <c r="F1780" s="56">
        <v>2015</v>
      </c>
      <c r="G1780" s="56">
        <v>10</v>
      </c>
      <c r="H1780" s="56">
        <v>3</v>
      </c>
      <c r="I1780" s="86">
        <v>11418.1</v>
      </c>
      <c r="J1780" s="86">
        <v>8735.6</v>
      </c>
      <c r="K1780" s="56"/>
      <c r="L1780" s="56"/>
      <c r="M1780" s="56"/>
      <c r="N1780" s="56"/>
      <c r="O1780" s="56"/>
      <c r="P1780" s="56">
        <v>12</v>
      </c>
      <c r="Q1780" s="56"/>
      <c r="R1780" s="56">
        <v>8</v>
      </c>
      <c r="S1780" s="56">
        <v>6</v>
      </c>
      <c r="T1780" s="56">
        <v>10</v>
      </c>
      <c r="U1780" s="146"/>
      <c r="V1780" s="69"/>
      <c r="W1780" s="73"/>
      <c r="X1780" s="184"/>
      <c r="Y1780" s="184"/>
      <c r="Z1780" s="184"/>
      <c r="AA1780" s="184"/>
      <c r="AB1780" s="184"/>
      <c r="AC1780" s="184"/>
      <c r="AD1780" s="184"/>
      <c r="AE1780" s="184"/>
      <c r="AF1780" s="184"/>
      <c r="AG1780" s="184"/>
      <c r="AH1780" s="184"/>
      <c r="AI1780" s="184"/>
      <c r="AJ1780" s="184"/>
      <c r="AK1780" s="184"/>
      <c r="AL1780" s="184"/>
      <c r="AM1780" s="184"/>
      <c r="AN1780" s="184"/>
      <c r="AO1780" s="184"/>
      <c r="AP1780" s="184"/>
      <c r="AQ1780" s="184"/>
      <c r="AR1780" s="184"/>
      <c r="AS1780" s="184"/>
      <c r="AT1780" s="184"/>
      <c r="AU1780" s="184"/>
      <c r="AV1780" s="184"/>
      <c r="AW1780" s="184"/>
      <c r="AX1780" s="184"/>
      <c r="AY1780" s="184"/>
      <c r="AZ1780" s="184"/>
      <c r="BA1780" s="184"/>
      <c r="BB1780" s="184"/>
      <c r="BC1780" s="184"/>
      <c r="BD1780" s="184"/>
      <c r="BE1780" s="184"/>
      <c r="BF1780" s="184"/>
      <c r="BG1780" s="184"/>
      <c r="BH1780" s="184"/>
      <c r="BI1780" s="184"/>
      <c r="BJ1780" s="184"/>
      <c r="BK1780" s="184"/>
      <c r="BL1780" s="184"/>
      <c r="BM1780" s="184"/>
      <c r="BN1780" s="184"/>
      <c r="BO1780" s="184"/>
    </row>
    <row r="1781" spans="1:313" s="72" customFormat="1" ht="23.25" customHeight="1" outlineLevel="1">
      <c r="A1781" s="56">
        <f t="shared" si="36"/>
        <v>1751</v>
      </c>
      <c r="B1781" s="85" t="s">
        <v>4265</v>
      </c>
      <c r="C1781" s="85"/>
      <c r="D1781" s="85" t="s">
        <v>4266</v>
      </c>
      <c r="E1781" s="85">
        <v>34701000</v>
      </c>
      <c r="F1781" s="56">
        <v>2019</v>
      </c>
      <c r="G1781" s="56">
        <v>10</v>
      </c>
      <c r="H1781" s="56">
        <v>4</v>
      </c>
      <c r="I1781" s="86">
        <v>13320.3</v>
      </c>
      <c r="J1781" s="86">
        <v>9516.7000000000007</v>
      </c>
      <c r="K1781" s="56"/>
      <c r="L1781" s="56"/>
      <c r="M1781" s="56"/>
      <c r="N1781" s="56"/>
      <c r="O1781" s="56"/>
      <c r="P1781" s="56">
        <v>9</v>
      </c>
      <c r="Q1781" s="56"/>
      <c r="R1781" s="56"/>
      <c r="S1781" s="56">
        <v>8</v>
      </c>
      <c r="T1781" s="56">
        <v>12</v>
      </c>
      <c r="U1781" s="144" t="s">
        <v>4267</v>
      </c>
      <c r="V1781" s="69"/>
      <c r="W1781" s="70"/>
      <c r="X1781" s="184"/>
      <c r="Y1781" s="184"/>
      <c r="Z1781" s="184"/>
      <c r="AA1781" s="184"/>
      <c r="AB1781" s="184"/>
      <c r="AC1781" s="184"/>
      <c r="AD1781" s="184"/>
      <c r="AE1781" s="184"/>
      <c r="AF1781" s="184"/>
      <c r="AG1781" s="184"/>
      <c r="AH1781" s="184"/>
      <c r="AI1781" s="184"/>
      <c r="AJ1781" s="184"/>
      <c r="AK1781" s="184"/>
      <c r="AL1781" s="184"/>
      <c r="AM1781" s="184"/>
      <c r="AN1781" s="184"/>
      <c r="AO1781" s="184"/>
      <c r="AP1781" s="184"/>
      <c r="AQ1781" s="184"/>
      <c r="AR1781" s="184"/>
      <c r="AS1781" s="184"/>
      <c r="AT1781" s="184"/>
      <c r="AU1781" s="184"/>
      <c r="AV1781" s="184"/>
      <c r="AW1781" s="184"/>
      <c r="AX1781" s="184"/>
      <c r="AY1781" s="184"/>
      <c r="AZ1781" s="184"/>
      <c r="BA1781" s="184"/>
      <c r="BB1781" s="184"/>
      <c r="BC1781" s="184"/>
      <c r="BD1781" s="184"/>
      <c r="BE1781" s="184"/>
      <c r="BF1781" s="184"/>
      <c r="BG1781" s="184"/>
      <c r="BH1781" s="184"/>
      <c r="BI1781" s="184"/>
      <c r="BJ1781" s="184"/>
      <c r="BK1781" s="184"/>
      <c r="BL1781" s="184"/>
      <c r="BM1781" s="184"/>
      <c r="BN1781" s="184"/>
      <c r="BO1781" s="184"/>
      <c r="BP1781" s="71"/>
      <c r="BQ1781" s="71"/>
      <c r="BR1781" s="71"/>
      <c r="BS1781" s="71"/>
      <c r="BT1781" s="71"/>
      <c r="BU1781" s="71"/>
      <c r="BV1781" s="71"/>
      <c r="BW1781" s="71"/>
      <c r="BX1781" s="71"/>
      <c r="BY1781" s="71"/>
      <c r="BZ1781" s="71"/>
      <c r="CA1781" s="71"/>
      <c r="CB1781" s="71"/>
      <c r="CC1781" s="71"/>
      <c r="CD1781" s="71"/>
      <c r="CE1781" s="71"/>
      <c r="CF1781" s="71"/>
      <c r="CG1781" s="71"/>
      <c r="CH1781" s="71"/>
      <c r="CI1781" s="71"/>
      <c r="CJ1781" s="71"/>
      <c r="CK1781" s="71"/>
      <c r="CL1781" s="71"/>
      <c r="CM1781" s="71"/>
      <c r="CN1781" s="71"/>
      <c r="CO1781" s="71"/>
      <c r="CP1781" s="71"/>
      <c r="CQ1781" s="71"/>
      <c r="CR1781" s="71"/>
      <c r="CS1781" s="71"/>
      <c r="CT1781" s="71"/>
      <c r="CU1781" s="71"/>
      <c r="CV1781" s="71"/>
      <c r="CW1781" s="71"/>
      <c r="CX1781" s="71"/>
      <c r="CY1781" s="71"/>
      <c r="CZ1781" s="71"/>
      <c r="DA1781" s="71"/>
      <c r="DB1781" s="71"/>
      <c r="DC1781" s="71"/>
      <c r="DD1781" s="71"/>
      <c r="DE1781" s="71"/>
      <c r="DF1781" s="71"/>
      <c r="DG1781" s="71"/>
      <c r="DH1781" s="71"/>
      <c r="DI1781" s="71"/>
      <c r="DJ1781" s="71"/>
      <c r="DK1781" s="71"/>
      <c r="DL1781" s="71"/>
      <c r="DM1781" s="71"/>
      <c r="DN1781" s="71"/>
      <c r="DO1781" s="71"/>
      <c r="DP1781" s="71"/>
      <c r="DQ1781" s="71"/>
      <c r="DR1781" s="71"/>
      <c r="DS1781" s="71"/>
      <c r="DT1781" s="71"/>
      <c r="DU1781" s="71"/>
      <c r="DV1781" s="71"/>
      <c r="DW1781" s="71"/>
      <c r="DX1781" s="71"/>
      <c r="DY1781" s="71"/>
      <c r="DZ1781" s="71"/>
      <c r="EA1781" s="71"/>
      <c r="EB1781" s="71"/>
      <c r="EC1781" s="71"/>
      <c r="ED1781" s="71"/>
      <c r="EE1781" s="71"/>
      <c r="EF1781" s="71"/>
      <c r="EG1781" s="71"/>
      <c r="EH1781" s="71"/>
      <c r="EI1781" s="71"/>
      <c r="EJ1781" s="71"/>
      <c r="EK1781" s="71"/>
      <c r="EL1781" s="71"/>
      <c r="EM1781" s="71"/>
      <c r="EN1781" s="71"/>
      <c r="EO1781" s="71"/>
      <c r="EP1781" s="71"/>
      <c r="EQ1781" s="71"/>
      <c r="ER1781" s="71"/>
      <c r="ES1781" s="71"/>
      <c r="ET1781" s="71"/>
      <c r="EU1781" s="71"/>
      <c r="EV1781" s="71"/>
      <c r="EW1781" s="71"/>
      <c r="EX1781" s="71"/>
      <c r="EY1781" s="71"/>
      <c r="EZ1781" s="71"/>
      <c r="FA1781" s="71"/>
      <c r="FB1781" s="71"/>
      <c r="FC1781" s="71"/>
      <c r="FD1781" s="71"/>
      <c r="FE1781" s="71"/>
      <c r="FF1781" s="71"/>
      <c r="FG1781" s="71"/>
      <c r="FH1781" s="71"/>
      <c r="FI1781" s="71"/>
      <c r="FJ1781" s="71"/>
      <c r="FK1781" s="71"/>
      <c r="FL1781" s="71"/>
      <c r="FM1781" s="71"/>
      <c r="FN1781" s="71"/>
      <c r="FO1781" s="71"/>
      <c r="FP1781" s="71"/>
      <c r="FQ1781" s="71"/>
      <c r="FR1781" s="71"/>
      <c r="FS1781" s="71"/>
      <c r="FT1781" s="71"/>
      <c r="FU1781" s="71"/>
      <c r="FV1781" s="71"/>
      <c r="FW1781" s="71"/>
      <c r="FX1781" s="71"/>
      <c r="FY1781" s="71"/>
      <c r="FZ1781" s="71"/>
      <c r="GA1781" s="71"/>
      <c r="GB1781" s="71"/>
      <c r="GC1781" s="71"/>
      <c r="GD1781" s="71"/>
      <c r="GE1781" s="71"/>
      <c r="GF1781" s="71"/>
      <c r="GG1781" s="71"/>
      <c r="GH1781" s="71"/>
      <c r="GI1781" s="71"/>
      <c r="GJ1781" s="71"/>
      <c r="GK1781" s="71"/>
      <c r="GL1781" s="71"/>
      <c r="GM1781" s="71"/>
      <c r="GN1781" s="71"/>
      <c r="GO1781" s="71"/>
      <c r="GP1781" s="71"/>
      <c r="GQ1781" s="71"/>
      <c r="GR1781" s="71"/>
      <c r="GS1781" s="71"/>
      <c r="GT1781" s="71"/>
      <c r="GU1781" s="71"/>
      <c r="GV1781" s="71"/>
      <c r="GW1781" s="71"/>
      <c r="GX1781" s="71"/>
      <c r="GY1781" s="71"/>
      <c r="GZ1781" s="71"/>
      <c r="HA1781" s="71"/>
      <c r="HB1781" s="71"/>
      <c r="HC1781" s="71"/>
      <c r="HD1781" s="71"/>
      <c r="HE1781" s="71"/>
      <c r="HF1781" s="71"/>
      <c r="HG1781" s="71"/>
      <c r="HH1781" s="71"/>
      <c r="HI1781" s="71"/>
      <c r="HJ1781" s="71"/>
      <c r="HK1781" s="71"/>
      <c r="HL1781" s="71"/>
      <c r="HM1781" s="71"/>
      <c r="HN1781" s="71"/>
      <c r="HO1781" s="71"/>
      <c r="HP1781" s="71"/>
      <c r="HQ1781" s="71"/>
      <c r="HR1781" s="71"/>
      <c r="HS1781" s="71"/>
      <c r="HT1781" s="71"/>
      <c r="HU1781" s="71"/>
      <c r="HV1781" s="71"/>
      <c r="HW1781" s="71"/>
      <c r="HX1781" s="71"/>
      <c r="HY1781" s="71"/>
      <c r="HZ1781" s="71"/>
      <c r="IA1781" s="71"/>
      <c r="IB1781" s="71"/>
      <c r="IC1781" s="71"/>
      <c r="ID1781" s="71"/>
      <c r="IE1781" s="71"/>
      <c r="IF1781" s="71"/>
      <c r="IG1781" s="71"/>
      <c r="IH1781" s="71"/>
      <c r="II1781" s="71"/>
      <c r="IJ1781" s="71"/>
      <c r="IK1781" s="71"/>
      <c r="IL1781" s="71"/>
      <c r="IM1781" s="71"/>
      <c r="IN1781" s="71"/>
      <c r="IO1781" s="71"/>
      <c r="IP1781" s="71"/>
      <c r="IQ1781" s="71"/>
      <c r="IR1781" s="71"/>
      <c r="IS1781" s="71"/>
      <c r="IT1781" s="71"/>
      <c r="IU1781" s="71"/>
      <c r="IV1781" s="71"/>
      <c r="IW1781" s="71"/>
      <c r="IX1781" s="71"/>
      <c r="IY1781" s="71"/>
      <c r="IZ1781" s="71"/>
      <c r="JA1781" s="71"/>
      <c r="JB1781" s="71"/>
      <c r="JC1781" s="71"/>
      <c r="JD1781" s="71"/>
      <c r="JE1781" s="71"/>
      <c r="JF1781" s="71"/>
      <c r="JG1781" s="71"/>
      <c r="JH1781" s="71"/>
      <c r="JI1781" s="71"/>
      <c r="JJ1781" s="71"/>
      <c r="JK1781" s="71"/>
      <c r="JL1781" s="71"/>
      <c r="JM1781" s="71"/>
      <c r="JN1781" s="71"/>
      <c r="JO1781" s="71"/>
      <c r="JP1781" s="71"/>
      <c r="JQ1781" s="71"/>
      <c r="JR1781" s="71"/>
      <c r="JS1781" s="71"/>
      <c r="JT1781" s="71"/>
      <c r="JU1781" s="71"/>
      <c r="JV1781" s="71"/>
      <c r="JW1781" s="71"/>
      <c r="JX1781" s="71"/>
      <c r="JY1781" s="71"/>
      <c r="JZ1781" s="71"/>
      <c r="KA1781" s="71"/>
      <c r="KB1781" s="71"/>
      <c r="KC1781" s="71"/>
      <c r="KD1781" s="71"/>
      <c r="KE1781" s="71"/>
      <c r="KF1781" s="71"/>
      <c r="KG1781" s="71"/>
      <c r="KH1781" s="71"/>
      <c r="KI1781" s="71"/>
      <c r="KJ1781" s="71"/>
      <c r="KK1781" s="71"/>
      <c r="KL1781" s="71"/>
      <c r="KM1781" s="71"/>
      <c r="KN1781" s="71"/>
      <c r="KO1781" s="71"/>
      <c r="KP1781" s="71"/>
      <c r="KQ1781" s="71"/>
      <c r="KR1781" s="71"/>
      <c r="KS1781" s="71"/>
      <c r="KT1781" s="71"/>
      <c r="KU1781" s="71"/>
      <c r="KV1781" s="71"/>
      <c r="KW1781" s="71"/>
      <c r="KX1781" s="71"/>
      <c r="KY1781" s="71"/>
      <c r="KZ1781" s="71"/>
      <c r="LA1781" s="71"/>
    </row>
    <row r="1782" spans="1:313" s="72" customFormat="1" ht="23.25" customHeight="1" outlineLevel="1">
      <c r="A1782" s="56">
        <f t="shared" si="36"/>
        <v>1752</v>
      </c>
      <c r="B1782" s="197" t="s">
        <v>4268</v>
      </c>
      <c r="C1782" s="78"/>
      <c r="D1782" s="198" t="s">
        <v>4269</v>
      </c>
      <c r="E1782" s="85">
        <v>34701000</v>
      </c>
      <c r="F1782" s="56">
        <v>2014</v>
      </c>
      <c r="G1782" s="56">
        <v>9</v>
      </c>
      <c r="H1782" s="56">
        <v>4</v>
      </c>
      <c r="I1782" s="86">
        <v>8424.6</v>
      </c>
      <c r="J1782" s="86">
        <v>7210.6</v>
      </c>
      <c r="K1782" s="56"/>
      <c r="L1782" s="56"/>
      <c r="M1782" s="56"/>
      <c r="N1782" s="56">
        <v>10</v>
      </c>
      <c r="O1782" s="56"/>
      <c r="P1782" s="56">
        <v>12</v>
      </c>
      <c r="Q1782" s="56">
        <v>8</v>
      </c>
      <c r="R1782" s="56">
        <v>9</v>
      </c>
      <c r="S1782" s="56">
        <v>6</v>
      </c>
      <c r="T1782" s="56">
        <v>10</v>
      </c>
      <c r="U1782" s="149" t="s">
        <v>12370</v>
      </c>
      <c r="V1782" s="69"/>
      <c r="W1782" s="73"/>
      <c r="X1782" s="184"/>
      <c r="Y1782" s="184"/>
      <c r="Z1782" s="184"/>
      <c r="AA1782" s="184"/>
      <c r="AB1782" s="184"/>
      <c r="AC1782" s="184"/>
      <c r="AD1782" s="184"/>
      <c r="AE1782" s="184"/>
      <c r="AF1782" s="184"/>
      <c r="AG1782" s="184"/>
      <c r="AH1782" s="184"/>
      <c r="AI1782" s="184"/>
      <c r="AJ1782" s="184"/>
      <c r="AK1782" s="184"/>
      <c r="AL1782" s="184"/>
      <c r="AM1782" s="184"/>
      <c r="AN1782" s="184"/>
      <c r="AO1782" s="184"/>
      <c r="AP1782" s="184"/>
      <c r="AQ1782" s="184"/>
      <c r="AR1782" s="184"/>
      <c r="AS1782" s="184"/>
      <c r="AT1782" s="184"/>
      <c r="AU1782" s="184"/>
      <c r="AV1782" s="184"/>
      <c r="AW1782" s="184"/>
      <c r="AX1782" s="184"/>
      <c r="AY1782" s="184"/>
      <c r="AZ1782" s="184"/>
      <c r="BA1782" s="184"/>
      <c r="BB1782" s="184"/>
      <c r="BC1782" s="184"/>
      <c r="BD1782" s="184"/>
      <c r="BE1782" s="184"/>
      <c r="BF1782" s="184"/>
      <c r="BG1782" s="184"/>
      <c r="BH1782" s="184"/>
      <c r="BI1782" s="184"/>
      <c r="BJ1782" s="184"/>
      <c r="BK1782" s="184"/>
      <c r="BL1782" s="184"/>
      <c r="BM1782" s="184"/>
      <c r="BN1782" s="184"/>
      <c r="BO1782" s="184"/>
    </row>
    <row r="1783" spans="1:313" s="72" customFormat="1" ht="23.25" customHeight="1" outlineLevel="1">
      <c r="A1783" s="56">
        <f t="shared" si="36"/>
        <v>1753</v>
      </c>
      <c r="B1783" s="78" t="s">
        <v>4270</v>
      </c>
      <c r="C1783" s="78"/>
      <c r="D1783" s="85" t="s">
        <v>4271</v>
      </c>
      <c r="E1783" s="85">
        <v>34701000</v>
      </c>
      <c r="F1783" s="56">
        <v>2016</v>
      </c>
      <c r="G1783" s="56">
        <v>10</v>
      </c>
      <c r="H1783" s="56">
        <v>4</v>
      </c>
      <c r="I1783" s="86">
        <v>9348.7999999999993</v>
      </c>
      <c r="J1783" s="86">
        <v>7099.2</v>
      </c>
      <c r="K1783" s="56"/>
      <c r="L1783" s="56"/>
      <c r="M1783" s="56"/>
      <c r="N1783" s="56">
        <v>8</v>
      </c>
      <c r="O1783" s="56">
        <v>12</v>
      </c>
      <c r="P1783" s="56">
        <v>6</v>
      </c>
      <c r="Q1783" s="56">
        <v>10</v>
      </c>
      <c r="R1783" s="56">
        <v>11</v>
      </c>
      <c r="S1783" s="56">
        <v>8</v>
      </c>
      <c r="T1783" s="56">
        <v>9</v>
      </c>
      <c r="U1783" s="149" t="s">
        <v>11980</v>
      </c>
      <c r="V1783" s="69"/>
      <c r="W1783" s="73"/>
      <c r="X1783" s="184"/>
      <c r="Y1783" s="184"/>
      <c r="Z1783" s="184"/>
      <c r="AA1783" s="184"/>
      <c r="AB1783" s="184"/>
      <c r="AC1783" s="184"/>
      <c r="AD1783" s="184"/>
      <c r="AE1783" s="184"/>
      <c r="AF1783" s="184"/>
      <c r="AG1783" s="184"/>
      <c r="AH1783" s="184"/>
      <c r="AI1783" s="184"/>
      <c r="AJ1783" s="184"/>
      <c r="AK1783" s="184"/>
      <c r="AL1783" s="184"/>
      <c r="AM1783" s="184"/>
      <c r="AN1783" s="184"/>
      <c r="AO1783" s="184"/>
      <c r="AP1783" s="184"/>
      <c r="AQ1783" s="184"/>
      <c r="AR1783" s="184"/>
      <c r="AS1783" s="184"/>
      <c r="AT1783" s="184"/>
      <c r="AU1783" s="184"/>
      <c r="AV1783" s="184"/>
      <c r="AW1783" s="184"/>
      <c r="AX1783" s="184"/>
      <c r="AY1783" s="184"/>
      <c r="AZ1783" s="184"/>
      <c r="BA1783" s="184"/>
      <c r="BB1783" s="184"/>
      <c r="BC1783" s="184"/>
      <c r="BD1783" s="184"/>
      <c r="BE1783" s="184"/>
      <c r="BF1783" s="184"/>
      <c r="BG1783" s="184"/>
      <c r="BH1783" s="184"/>
      <c r="BI1783" s="184"/>
      <c r="BJ1783" s="184"/>
      <c r="BK1783" s="184"/>
      <c r="BL1783" s="184"/>
      <c r="BM1783" s="184"/>
      <c r="BN1783" s="184"/>
      <c r="BO1783" s="184"/>
    </row>
    <row r="1784" spans="1:313" s="72" customFormat="1" ht="23.25" customHeight="1" outlineLevel="1">
      <c r="A1784" s="56">
        <f t="shared" si="36"/>
        <v>1754</v>
      </c>
      <c r="B1784" s="197" t="s">
        <v>11897</v>
      </c>
      <c r="C1784" s="78"/>
      <c r="D1784" s="198" t="s">
        <v>11898</v>
      </c>
      <c r="E1784" s="85">
        <v>34701000</v>
      </c>
      <c r="F1784" s="56">
        <v>2023</v>
      </c>
      <c r="G1784" s="56">
        <v>9</v>
      </c>
      <c r="H1784" s="56">
        <v>3</v>
      </c>
      <c r="I1784" s="86">
        <v>7836</v>
      </c>
      <c r="J1784" s="211">
        <v>4801.8999999999996</v>
      </c>
      <c r="K1784" s="56"/>
      <c r="L1784" s="56"/>
      <c r="M1784" s="56"/>
      <c r="N1784" s="56"/>
      <c r="O1784" s="56"/>
      <c r="P1784" s="56"/>
      <c r="Q1784" s="56"/>
      <c r="R1784" s="56"/>
      <c r="S1784" s="56"/>
      <c r="T1784" s="56">
        <v>12</v>
      </c>
      <c r="U1784" s="146"/>
      <c r="V1784" s="69"/>
      <c r="W1784" s="73"/>
      <c r="X1784" s="184"/>
      <c r="Y1784" s="184"/>
      <c r="Z1784" s="184"/>
      <c r="AA1784" s="184"/>
      <c r="AB1784" s="184"/>
      <c r="AC1784" s="184"/>
      <c r="AD1784" s="184"/>
      <c r="AE1784" s="184"/>
      <c r="AF1784" s="184"/>
      <c r="AG1784" s="184"/>
      <c r="AH1784" s="184"/>
      <c r="AI1784" s="184"/>
      <c r="AJ1784" s="184"/>
      <c r="AK1784" s="184"/>
      <c r="AL1784" s="184"/>
      <c r="AM1784" s="184"/>
      <c r="AN1784" s="184"/>
      <c r="AO1784" s="184"/>
      <c r="AP1784" s="184"/>
      <c r="AQ1784" s="184"/>
      <c r="AR1784" s="184"/>
      <c r="AS1784" s="184"/>
      <c r="AT1784" s="184"/>
      <c r="AU1784" s="184"/>
      <c r="AV1784" s="184"/>
      <c r="AW1784" s="184"/>
      <c r="AX1784" s="184"/>
      <c r="AY1784" s="184"/>
      <c r="AZ1784" s="184"/>
      <c r="BA1784" s="184"/>
      <c r="BB1784" s="184"/>
      <c r="BC1784" s="184"/>
      <c r="BD1784" s="184"/>
      <c r="BE1784" s="184"/>
      <c r="BF1784" s="184"/>
      <c r="BG1784" s="184"/>
      <c r="BH1784" s="184"/>
      <c r="BI1784" s="184"/>
      <c r="BJ1784" s="184"/>
      <c r="BK1784" s="184"/>
      <c r="BL1784" s="184"/>
      <c r="BM1784" s="184"/>
      <c r="BN1784" s="184"/>
      <c r="BO1784" s="184"/>
    </row>
    <row r="1785" spans="1:313" s="72" customFormat="1" ht="23.25" customHeight="1" outlineLevel="1">
      <c r="A1785" s="56">
        <f>A1784+1</f>
        <v>1755</v>
      </c>
      <c r="B1785" s="78" t="s">
        <v>4272</v>
      </c>
      <c r="C1785" s="56"/>
      <c r="D1785" s="85" t="s">
        <v>4273</v>
      </c>
      <c r="E1785" s="85">
        <v>34701000</v>
      </c>
      <c r="F1785" s="56">
        <v>2017</v>
      </c>
      <c r="G1785" s="56">
        <v>9</v>
      </c>
      <c r="H1785" s="56">
        <v>4</v>
      </c>
      <c r="I1785" s="86">
        <v>9206.6</v>
      </c>
      <c r="J1785" s="86">
        <v>7805.6</v>
      </c>
      <c r="K1785" s="56"/>
      <c r="L1785" s="56"/>
      <c r="M1785" s="56"/>
      <c r="N1785" s="56"/>
      <c r="O1785" s="56"/>
      <c r="P1785" s="56"/>
      <c r="Q1785" s="56"/>
      <c r="R1785" s="56">
        <v>8</v>
      </c>
      <c r="S1785" s="56">
        <v>12</v>
      </c>
      <c r="T1785" s="56">
        <v>6</v>
      </c>
      <c r="U1785" s="146"/>
      <c r="V1785" s="69"/>
      <c r="W1785" s="73"/>
      <c r="X1785" s="184"/>
      <c r="Y1785" s="184"/>
      <c r="Z1785" s="184"/>
      <c r="AA1785" s="184"/>
      <c r="AB1785" s="184"/>
      <c r="AC1785" s="184"/>
      <c r="AD1785" s="184"/>
      <c r="AE1785" s="184"/>
      <c r="AF1785" s="184"/>
      <c r="AG1785" s="184"/>
      <c r="AH1785" s="184"/>
      <c r="AI1785" s="184"/>
      <c r="AJ1785" s="184"/>
      <c r="AK1785" s="184"/>
      <c r="AL1785" s="184"/>
      <c r="AM1785" s="184"/>
      <c r="AN1785" s="184"/>
      <c r="AO1785" s="184"/>
      <c r="AP1785" s="184"/>
      <c r="AQ1785" s="184"/>
      <c r="AR1785" s="184"/>
      <c r="AS1785" s="184"/>
      <c r="AT1785" s="184"/>
      <c r="AU1785" s="184"/>
      <c r="AV1785" s="184"/>
      <c r="AW1785" s="184"/>
      <c r="AX1785" s="184"/>
      <c r="AY1785" s="184"/>
      <c r="AZ1785" s="184"/>
      <c r="BA1785" s="184"/>
      <c r="BB1785" s="184"/>
      <c r="BC1785" s="184"/>
      <c r="BD1785" s="184"/>
      <c r="BE1785" s="184"/>
      <c r="BF1785" s="184"/>
      <c r="BG1785" s="184"/>
      <c r="BH1785" s="184"/>
      <c r="BI1785" s="184"/>
      <c r="BJ1785" s="184"/>
      <c r="BK1785" s="184"/>
      <c r="BL1785" s="184"/>
      <c r="BM1785" s="184"/>
      <c r="BN1785" s="184"/>
      <c r="BO1785" s="184"/>
    </row>
    <row r="1786" spans="1:313" s="72" customFormat="1" ht="23.25" customHeight="1" outlineLevel="1">
      <c r="A1786" s="56">
        <f t="shared" si="36"/>
        <v>1756</v>
      </c>
      <c r="B1786" s="78" t="s">
        <v>4274</v>
      </c>
      <c r="C1786" s="78"/>
      <c r="D1786" s="85" t="s">
        <v>4275</v>
      </c>
      <c r="E1786" s="85">
        <v>34701000</v>
      </c>
      <c r="F1786" s="56">
        <v>2015</v>
      </c>
      <c r="G1786" s="56">
        <v>9</v>
      </c>
      <c r="H1786" s="56">
        <v>2</v>
      </c>
      <c r="I1786" s="86">
        <v>3936.9</v>
      </c>
      <c r="J1786" s="86">
        <v>3263.3</v>
      </c>
      <c r="K1786" s="56"/>
      <c r="L1786" s="56"/>
      <c r="M1786" s="56"/>
      <c r="N1786" s="56"/>
      <c r="O1786" s="56"/>
      <c r="P1786" s="56">
        <v>12</v>
      </c>
      <c r="Q1786" s="56"/>
      <c r="R1786" s="56">
        <v>8</v>
      </c>
      <c r="S1786" s="56">
        <v>6</v>
      </c>
      <c r="T1786" s="56">
        <v>10</v>
      </c>
      <c r="U1786" s="146"/>
      <c r="V1786" s="69"/>
      <c r="W1786" s="73"/>
      <c r="X1786" s="184"/>
      <c r="Y1786" s="184"/>
      <c r="Z1786" s="184"/>
      <c r="AA1786" s="184"/>
      <c r="AB1786" s="184"/>
      <c r="AC1786" s="184"/>
      <c r="AD1786" s="184"/>
      <c r="AE1786" s="184"/>
      <c r="AF1786" s="184"/>
      <c r="AG1786" s="184"/>
      <c r="AH1786" s="184"/>
      <c r="AI1786" s="184"/>
      <c r="AJ1786" s="184"/>
      <c r="AK1786" s="184"/>
      <c r="AL1786" s="184"/>
      <c r="AM1786" s="184"/>
      <c r="AN1786" s="184"/>
      <c r="AO1786" s="184"/>
      <c r="AP1786" s="184"/>
      <c r="AQ1786" s="184"/>
      <c r="AR1786" s="184"/>
      <c r="AS1786" s="184"/>
      <c r="AT1786" s="184"/>
      <c r="AU1786" s="184"/>
      <c r="AV1786" s="184"/>
      <c r="AW1786" s="184"/>
      <c r="AX1786" s="184"/>
      <c r="AY1786" s="184"/>
      <c r="AZ1786" s="184"/>
      <c r="BA1786" s="184"/>
      <c r="BB1786" s="184"/>
      <c r="BC1786" s="184"/>
      <c r="BD1786" s="184"/>
      <c r="BE1786" s="184"/>
      <c r="BF1786" s="184"/>
      <c r="BG1786" s="184"/>
      <c r="BH1786" s="184"/>
      <c r="BI1786" s="184"/>
      <c r="BJ1786" s="184"/>
      <c r="BK1786" s="184"/>
      <c r="BL1786" s="184"/>
      <c r="BM1786" s="184"/>
      <c r="BN1786" s="184"/>
      <c r="BO1786" s="184"/>
    </row>
    <row r="1787" spans="1:313" s="72" customFormat="1" ht="23.25" customHeight="1" outlineLevel="1">
      <c r="A1787" s="56">
        <f t="shared" si="36"/>
        <v>1757</v>
      </c>
      <c r="B1787" s="78" t="s">
        <v>4276</v>
      </c>
      <c r="C1787" s="78"/>
      <c r="D1787" s="85" t="s">
        <v>4277</v>
      </c>
      <c r="E1787" s="85">
        <v>34701000</v>
      </c>
      <c r="F1787" s="56">
        <v>2021</v>
      </c>
      <c r="G1787" s="56">
        <v>9</v>
      </c>
      <c r="H1787" s="56">
        <v>4</v>
      </c>
      <c r="I1787" s="86">
        <v>11703.6</v>
      </c>
      <c r="J1787" s="86">
        <v>7783</v>
      </c>
      <c r="K1787" s="56"/>
      <c r="L1787" s="56"/>
      <c r="M1787" s="56"/>
      <c r="N1787" s="56"/>
      <c r="O1787" s="56"/>
      <c r="P1787" s="56"/>
      <c r="Q1787" s="56"/>
      <c r="R1787" s="56"/>
      <c r="S1787" s="56"/>
      <c r="T1787" s="56">
        <v>8</v>
      </c>
      <c r="U1787" s="156" t="s">
        <v>2193</v>
      </c>
      <c r="V1787" s="69"/>
      <c r="W1787" s="73"/>
      <c r="X1787" s="184"/>
      <c r="Y1787" s="184"/>
      <c r="Z1787" s="184"/>
      <c r="AA1787" s="184"/>
      <c r="AB1787" s="184"/>
      <c r="AC1787" s="184"/>
      <c r="AD1787" s="184"/>
      <c r="AE1787" s="184"/>
      <c r="AF1787" s="184"/>
      <c r="AG1787" s="184"/>
      <c r="AH1787" s="184"/>
      <c r="AI1787" s="184"/>
      <c r="AJ1787" s="184"/>
      <c r="AK1787" s="184"/>
      <c r="AL1787" s="184"/>
      <c r="AM1787" s="184"/>
      <c r="AN1787" s="184"/>
      <c r="AO1787" s="184"/>
      <c r="AP1787" s="184"/>
      <c r="AQ1787" s="184"/>
      <c r="AR1787" s="184"/>
      <c r="AS1787" s="184"/>
      <c r="AT1787" s="184"/>
      <c r="AU1787" s="184"/>
      <c r="AV1787" s="184"/>
      <c r="AW1787" s="184"/>
      <c r="AX1787" s="184"/>
      <c r="AY1787" s="184"/>
      <c r="AZ1787" s="184"/>
      <c r="BA1787" s="184"/>
      <c r="BB1787" s="184"/>
      <c r="BC1787" s="184"/>
      <c r="BD1787" s="184"/>
      <c r="BE1787" s="184"/>
      <c r="BF1787" s="184"/>
      <c r="BG1787" s="184"/>
      <c r="BH1787" s="184"/>
      <c r="BI1787" s="184"/>
      <c r="BJ1787" s="184"/>
      <c r="BK1787" s="184"/>
      <c r="BL1787" s="184"/>
      <c r="BM1787" s="184"/>
      <c r="BN1787" s="184"/>
      <c r="BO1787" s="184"/>
    </row>
    <row r="1788" spans="1:313" s="72" customFormat="1" ht="23.25" customHeight="1" outlineLevel="1">
      <c r="A1788" s="56">
        <f t="shared" si="36"/>
        <v>1758</v>
      </c>
      <c r="B1788" s="85" t="s">
        <v>4278</v>
      </c>
      <c r="C1788" s="56"/>
      <c r="D1788" s="84" t="s">
        <v>4279</v>
      </c>
      <c r="E1788" s="85">
        <v>34701000</v>
      </c>
      <c r="F1788" s="56">
        <v>2023</v>
      </c>
      <c r="G1788" s="56">
        <v>9</v>
      </c>
      <c r="H1788" s="56">
        <v>2</v>
      </c>
      <c r="I1788" s="86">
        <v>4688.5</v>
      </c>
      <c r="J1788" s="86">
        <v>3296.7</v>
      </c>
      <c r="K1788" s="78"/>
      <c r="L1788" s="78"/>
      <c r="M1788" s="78"/>
      <c r="N1788" s="78"/>
      <c r="O1788" s="78"/>
      <c r="P1788" s="78"/>
      <c r="Q1788" s="78"/>
      <c r="R1788" s="56"/>
      <c r="S1788" s="78"/>
      <c r="T1788" s="56">
        <v>12</v>
      </c>
      <c r="U1788" s="147" t="s">
        <v>4280</v>
      </c>
      <c r="V1788" s="69"/>
      <c r="W1788" s="73"/>
      <c r="X1788" s="184"/>
      <c r="Y1788" s="184"/>
      <c r="Z1788" s="184"/>
      <c r="AA1788" s="184"/>
      <c r="AB1788" s="184"/>
      <c r="AC1788" s="184"/>
      <c r="AD1788" s="184"/>
      <c r="AE1788" s="184"/>
      <c r="AF1788" s="184"/>
      <c r="AG1788" s="184"/>
      <c r="AH1788" s="184"/>
      <c r="AI1788" s="184"/>
      <c r="AJ1788" s="184"/>
      <c r="AK1788" s="184"/>
      <c r="AL1788" s="184"/>
      <c r="AM1788" s="184"/>
      <c r="AN1788" s="184"/>
      <c r="AO1788" s="184"/>
      <c r="AP1788" s="184"/>
      <c r="AQ1788" s="184"/>
      <c r="AR1788" s="184"/>
      <c r="AS1788" s="184"/>
      <c r="AT1788" s="184"/>
      <c r="AU1788" s="184"/>
      <c r="AV1788" s="184"/>
      <c r="AW1788" s="184"/>
      <c r="AX1788" s="184"/>
      <c r="AY1788" s="184"/>
      <c r="AZ1788" s="184"/>
      <c r="BA1788" s="184"/>
      <c r="BB1788" s="184"/>
      <c r="BC1788" s="184"/>
      <c r="BD1788" s="184"/>
      <c r="BE1788" s="184"/>
      <c r="BF1788" s="184"/>
      <c r="BG1788" s="184"/>
      <c r="BH1788" s="184"/>
      <c r="BI1788" s="184"/>
      <c r="BJ1788" s="184"/>
      <c r="BK1788" s="184"/>
      <c r="BL1788" s="184"/>
      <c r="BM1788" s="184"/>
      <c r="BN1788" s="184"/>
      <c r="BO1788" s="184"/>
    </row>
    <row r="1789" spans="1:313" s="72" customFormat="1" ht="23.25" customHeight="1" outlineLevel="1">
      <c r="A1789" s="56">
        <f t="shared" si="36"/>
        <v>1759</v>
      </c>
      <c r="B1789" s="78" t="s">
        <v>4281</v>
      </c>
      <c r="C1789" s="78"/>
      <c r="D1789" s="85" t="s">
        <v>4282</v>
      </c>
      <c r="E1789" s="85">
        <v>34701000</v>
      </c>
      <c r="F1789" s="56">
        <v>2014</v>
      </c>
      <c r="G1789" s="56">
        <v>3</v>
      </c>
      <c r="H1789" s="56">
        <v>4</v>
      </c>
      <c r="I1789" s="86">
        <v>2081.1</v>
      </c>
      <c r="J1789" s="86">
        <v>1850</v>
      </c>
      <c r="K1789" s="56"/>
      <c r="L1789" s="56"/>
      <c r="M1789" s="56"/>
      <c r="N1789" s="56"/>
      <c r="O1789" s="56"/>
      <c r="P1789" s="56"/>
      <c r="Q1789" s="56">
        <v>8</v>
      </c>
      <c r="R1789" s="56">
        <v>12</v>
      </c>
      <c r="S1789" s="56">
        <v>10</v>
      </c>
      <c r="T1789" s="56"/>
      <c r="U1789" s="146"/>
      <c r="V1789" s="69"/>
      <c r="W1789" s="73"/>
      <c r="X1789" s="184"/>
      <c r="Y1789" s="184"/>
      <c r="Z1789" s="184"/>
      <c r="AA1789" s="184"/>
      <c r="AB1789" s="184"/>
      <c r="AC1789" s="184"/>
      <c r="AD1789" s="184"/>
      <c r="AE1789" s="184"/>
      <c r="AF1789" s="184"/>
      <c r="AG1789" s="184"/>
      <c r="AH1789" s="184"/>
      <c r="AI1789" s="184"/>
      <c r="AJ1789" s="184"/>
      <c r="AK1789" s="184"/>
      <c r="AL1789" s="184"/>
      <c r="AM1789" s="184"/>
      <c r="AN1789" s="184"/>
      <c r="AO1789" s="184"/>
      <c r="AP1789" s="184"/>
      <c r="AQ1789" s="184"/>
      <c r="AR1789" s="184"/>
      <c r="AS1789" s="184"/>
      <c r="AT1789" s="184"/>
      <c r="AU1789" s="184"/>
      <c r="AV1789" s="184"/>
      <c r="AW1789" s="184"/>
      <c r="AX1789" s="184"/>
      <c r="AY1789" s="184"/>
      <c r="AZ1789" s="184"/>
      <c r="BA1789" s="184"/>
      <c r="BB1789" s="184"/>
      <c r="BC1789" s="184"/>
      <c r="BD1789" s="184"/>
      <c r="BE1789" s="184"/>
      <c r="BF1789" s="184"/>
      <c r="BG1789" s="184"/>
      <c r="BH1789" s="184"/>
      <c r="BI1789" s="184"/>
      <c r="BJ1789" s="184"/>
      <c r="BK1789" s="184"/>
      <c r="BL1789" s="184"/>
      <c r="BM1789" s="184"/>
      <c r="BN1789" s="184"/>
      <c r="BO1789" s="184"/>
    </row>
    <row r="1790" spans="1:313" s="72" customFormat="1" ht="23.25" customHeight="1" outlineLevel="1">
      <c r="A1790" s="56">
        <f t="shared" si="36"/>
        <v>1760</v>
      </c>
      <c r="B1790" s="78" t="s">
        <v>4283</v>
      </c>
      <c r="C1790" s="78"/>
      <c r="D1790" s="85" t="s">
        <v>4284</v>
      </c>
      <c r="E1790" s="85">
        <v>34701000</v>
      </c>
      <c r="F1790" s="56">
        <v>2006</v>
      </c>
      <c r="G1790" s="56">
        <v>3</v>
      </c>
      <c r="H1790" s="56">
        <v>1</v>
      </c>
      <c r="I1790" s="86">
        <v>2049</v>
      </c>
      <c r="J1790" s="86">
        <v>1914.8</v>
      </c>
      <c r="K1790" s="56"/>
      <c r="L1790" s="56"/>
      <c r="M1790" s="56"/>
      <c r="N1790" s="56"/>
      <c r="O1790" s="56">
        <v>8</v>
      </c>
      <c r="P1790" s="56">
        <v>12</v>
      </c>
      <c r="Q1790" s="56">
        <v>10</v>
      </c>
      <c r="R1790" s="56"/>
      <c r="S1790" s="56"/>
      <c r="T1790" s="56"/>
      <c r="U1790" s="146"/>
      <c r="V1790" s="69"/>
      <c r="W1790" s="73"/>
      <c r="X1790" s="184"/>
      <c r="Y1790" s="184"/>
      <c r="Z1790" s="184"/>
      <c r="AA1790" s="184"/>
      <c r="AB1790" s="184"/>
      <c r="AC1790" s="184"/>
      <c r="AD1790" s="184"/>
      <c r="AE1790" s="184"/>
      <c r="AF1790" s="184"/>
      <c r="AG1790" s="184"/>
      <c r="AH1790" s="184"/>
      <c r="AI1790" s="184"/>
      <c r="AJ1790" s="184"/>
      <c r="AK1790" s="184"/>
      <c r="AL1790" s="184"/>
      <c r="AM1790" s="184"/>
      <c r="AN1790" s="184"/>
      <c r="AO1790" s="184"/>
      <c r="AP1790" s="184"/>
      <c r="AQ1790" s="184"/>
      <c r="AR1790" s="184"/>
      <c r="AS1790" s="184"/>
      <c r="AT1790" s="184"/>
      <c r="AU1790" s="184"/>
      <c r="AV1790" s="184"/>
      <c r="AW1790" s="184"/>
      <c r="AX1790" s="184"/>
      <c r="AY1790" s="184"/>
      <c r="AZ1790" s="184"/>
      <c r="BA1790" s="184"/>
      <c r="BB1790" s="184"/>
      <c r="BC1790" s="184"/>
      <c r="BD1790" s="184"/>
      <c r="BE1790" s="184"/>
      <c r="BF1790" s="184"/>
      <c r="BG1790" s="184"/>
      <c r="BH1790" s="184"/>
      <c r="BI1790" s="184"/>
      <c r="BJ1790" s="184"/>
      <c r="BK1790" s="184"/>
      <c r="BL1790" s="184"/>
      <c r="BM1790" s="184"/>
      <c r="BN1790" s="184"/>
      <c r="BO1790" s="184"/>
    </row>
    <row r="1791" spans="1:313" s="72" customFormat="1" ht="23.25" customHeight="1" outlineLevel="1">
      <c r="A1791" s="56">
        <f t="shared" si="36"/>
        <v>1761</v>
      </c>
      <c r="B1791" s="78" t="s">
        <v>4285</v>
      </c>
      <c r="C1791" s="78"/>
      <c r="D1791" s="85" t="s">
        <v>4286</v>
      </c>
      <c r="E1791" s="85">
        <v>34701000</v>
      </c>
      <c r="F1791" s="56">
        <v>2007</v>
      </c>
      <c r="G1791" s="56">
        <v>4</v>
      </c>
      <c r="H1791" s="56">
        <v>2</v>
      </c>
      <c r="I1791" s="86">
        <v>4728</v>
      </c>
      <c r="J1791" s="86">
        <v>4351.1000000000004</v>
      </c>
      <c r="K1791" s="56"/>
      <c r="L1791" s="56"/>
      <c r="M1791" s="56"/>
      <c r="N1791" s="56"/>
      <c r="O1791" s="56">
        <v>8</v>
      </c>
      <c r="P1791" s="56">
        <v>12</v>
      </c>
      <c r="Q1791" s="56">
        <v>9</v>
      </c>
      <c r="R1791" s="56">
        <v>10</v>
      </c>
      <c r="S1791" s="56"/>
      <c r="T1791" s="56"/>
      <c r="U1791" s="146"/>
      <c r="V1791" s="69"/>
      <c r="W1791" s="73"/>
      <c r="X1791" s="184"/>
      <c r="Y1791" s="184"/>
      <c r="Z1791" s="184"/>
      <c r="AA1791" s="184"/>
      <c r="AB1791" s="184"/>
      <c r="AC1791" s="184"/>
      <c r="AD1791" s="184"/>
      <c r="AE1791" s="184"/>
      <c r="AF1791" s="184"/>
      <c r="AG1791" s="184"/>
      <c r="AH1791" s="184"/>
      <c r="AI1791" s="184"/>
      <c r="AJ1791" s="184"/>
      <c r="AK1791" s="184"/>
      <c r="AL1791" s="184"/>
      <c r="AM1791" s="184"/>
      <c r="AN1791" s="184"/>
      <c r="AO1791" s="184"/>
      <c r="AP1791" s="184"/>
      <c r="AQ1791" s="184"/>
      <c r="AR1791" s="184"/>
      <c r="AS1791" s="184"/>
      <c r="AT1791" s="184"/>
      <c r="AU1791" s="184"/>
      <c r="AV1791" s="184"/>
      <c r="AW1791" s="184"/>
      <c r="AX1791" s="184"/>
      <c r="AY1791" s="184"/>
      <c r="AZ1791" s="184"/>
      <c r="BA1791" s="184"/>
      <c r="BB1791" s="184"/>
      <c r="BC1791" s="184"/>
      <c r="BD1791" s="184"/>
      <c r="BE1791" s="184"/>
      <c r="BF1791" s="184"/>
      <c r="BG1791" s="184"/>
      <c r="BH1791" s="184"/>
      <c r="BI1791" s="184"/>
      <c r="BJ1791" s="184"/>
      <c r="BK1791" s="184"/>
      <c r="BL1791" s="184"/>
      <c r="BM1791" s="184"/>
      <c r="BN1791" s="184"/>
      <c r="BO1791" s="184"/>
    </row>
    <row r="1792" spans="1:313" s="72" customFormat="1" ht="23.25" customHeight="1" outlineLevel="1">
      <c r="A1792" s="56">
        <f t="shared" si="36"/>
        <v>1762</v>
      </c>
      <c r="B1792" s="78" t="s">
        <v>4287</v>
      </c>
      <c r="C1792" s="78"/>
      <c r="D1792" s="85" t="s">
        <v>4288</v>
      </c>
      <c r="E1792" s="85">
        <v>34701000</v>
      </c>
      <c r="F1792" s="56">
        <v>1917</v>
      </c>
      <c r="G1792" s="56">
        <v>1</v>
      </c>
      <c r="H1792" s="56">
        <v>2</v>
      </c>
      <c r="I1792" s="86">
        <v>380.9</v>
      </c>
      <c r="J1792" s="86">
        <v>326.10000000000002</v>
      </c>
      <c r="K1792" s="56">
        <v>10</v>
      </c>
      <c r="L1792" s="56">
        <v>11</v>
      </c>
      <c r="M1792" s="56">
        <v>8</v>
      </c>
      <c r="N1792" s="56">
        <v>12</v>
      </c>
      <c r="O1792" s="56"/>
      <c r="P1792" s="56"/>
      <c r="Q1792" s="56"/>
      <c r="R1792" s="56"/>
      <c r="S1792" s="56">
        <v>10</v>
      </c>
      <c r="T1792" s="56" t="s">
        <v>141</v>
      </c>
      <c r="U1792" s="146" t="s">
        <v>476</v>
      </c>
      <c r="V1792" s="69"/>
      <c r="W1792" s="73"/>
      <c r="X1792" s="184"/>
      <c r="Y1792" s="184"/>
      <c r="Z1792" s="184"/>
      <c r="AA1792" s="184"/>
      <c r="AB1792" s="184"/>
      <c r="AC1792" s="184"/>
      <c r="AD1792" s="184"/>
      <c r="AE1792" s="184"/>
      <c r="AF1792" s="184"/>
      <c r="AG1792" s="184"/>
      <c r="AH1792" s="184"/>
      <c r="AI1792" s="184"/>
      <c r="AJ1792" s="184"/>
      <c r="AK1792" s="184"/>
      <c r="AL1792" s="184"/>
      <c r="AM1792" s="184"/>
      <c r="AN1792" s="184"/>
      <c r="AO1792" s="184"/>
      <c r="AP1792" s="184"/>
      <c r="AQ1792" s="184"/>
      <c r="AR1792" s="184"/>
      <c r="AS1792" s="184"/>
      <c r="AT1792" s="184"/>
      <c r="AU1792" s="184"/>
      <c r="AV1792" s="184"/>
      <c r="AW1792" s="184"/>
      <c r="AX1792" s="184"/>
      <c r="AY1792" s="184"/>
      <c r="AZ1792" s="184"/>
      <c r="BA1792" s="184"/>
      <c r="BB1792" s="184"/>
      <c r="BC1792" s="184"/>
      <c r="BD1792" s="184"/>
      <c r="BE1792" s="184"/>
      <c r="BF1792" s="184"/>
      <c r="BG1792" s="184"/>
      <c r="BH1792" s="184"/>
      <c r="BI1792" s="184"/>
      <c r="BJ1792" s="184"/>
      <c r="BK1792" s="184"/>
      <c r="BL1792" s="184"/>
      <c r="BM1792" s="184"/>
      <c r="BN1792" s="184"/>
      <c r="BO1792" s="184"/>
    </row>
    <row r="1793" spans="1:313" s="72" customFormat="1" ht="23.25" customHeight="1" outlineLevel="1">
      <c r="A1793" s="56">
        <f t="shared" si="36"/>
        <v>1763</v>
      </c>
      <c r="B1793" s="85" t="s">
        <v>4289</v>
      </c>
      <c r="C1793" s="85"/>
      <c r="D1793" s="85" t="s">
        <v>4290</v>
      </c>
      <c r="E1793" s="85">
        <v>34701000</v>
      </c>
      <c r="F1793" s="56">
        <v>2019</v>
      </c>
      <c r="G1793" s="56">
        <v>5</v>
      </c>
      <c r="H1793" s="56">
        <v>2</v>
      </c>
      <c r="I1793" s="86">
        <v>4167.3999999999996</v>
      </c>
      <c r="J1793" s="86">
        <v>3050.8</v>
      </c>
      <c r="K1793" s="56"/>
      <c r="L1793" s="56"/>
      <c r="M1793" s="56"/>
      <c r="N1793" s="56"/>
      <c r="O1793" s="56"/>
      <c r="P1793" s="56">
        <v>9</v>
      </c>
      <c r="Q1793" s="56"/>
      <c r="R1793" s="56"/>
      <c r="S1793" s="56"/>
      <c r="T1793" s="56">
        <v>12</v>
      </c>
      <c r="U1793" s="144" t="s">
        <v>4291</v>
      </c>
      <c r="V1793" s="69"/>
      <c r="W1793" s="70"/>
      <c r="X1793" s="184"/>
      <c r="Y1793" s="184"/>
      <c r="Z1793" s="184"/>
      <c r="AA1793" s="184"/>
      <c r="AB1793" s="184"/>
      <c r="AC1793" s="184"/>
      <c r="AD1793" s="184"/>
      <c r="AE1793" s="184"/>
      <c r="AF1793" s="184"/>
      <c r="AG1793" s="184"/>
      <c r="AH1793" s="184"/>
      <c r="AI1793" s="184"/>
      <c r="AJ1793" s="184"/>
      <c r="AK1793" s="184"/>
      <c r="AL1793" s="184"/>
      <c r="AM1793" s="184"/>
      <c r="AN1793" s="184"/>
      <c r="AO1793" s="184"/>
      <c r="AP1793" s="184"/>
      <c r="AQ1793" s="184"/>
      <c r="AR1793" s="184"/>
      <c r="AS1793" s="184"/>
      <c r="AT1793" s="184"/>
      <c r="AU1793" s="184"/>
      <c r="AV1793" s="184"/>
      <c r="AW1793" s="184"/>
      <c r="AX1793" s="184"/>
      <c r="AY1793" s="184"/>
      <c r="AZ1793" s="184"/>
      <c r="BA1793" s="184"/>
      <c r="BB1793" s="184"/>
      <c r="BC1793" s="184"/>
      <c r="BD1793" s="184"/>
      <c r="BE1793" s="184"/>
      <c r="BF1793" s="184"/>
      <c r="BG1793" s="184"/>
      <c r="BH1793" s="184"/>
      <c r="BI1793" s="184"/>
      <c r="BJ1793" s="184"/>
      <c r="BK1793" s="184"/>
      <c r="BL1793" s="184"/>
      <c r="BM1793" s="184"/>
      <c r="BN1793" s="184"/>
      <c r="BO1793" s="184"/>
      <c r="BP1793" s="71"/>
      <c r="BQ1793" s="71"/>
      <c r="BR1793" s="71"/>
      <c r="BS1793" s="71"/>
      <c r="BT1793" s="71"/>
      <c r="BU1793" s="71"/>
      <c r="BV1793" s="71"/>
      <c r="BW1793" s="71"/>
      <c r="BX1793" s="71"/>
      <c r="BY1793" s="71"/>
      <c r="BZ1793" s="71"/>
      <c r="CA1793" s="71"/>
      <c r="CB1793" s="71"/>
      <c r="CC1793" s="71"/>
      <c r="CD1793" s="71"/>
      <c r="CE1793" s="71"/>
      <c r="CF1793" s="71"/>
      <c r="CG1793" s="71"/>
      <c r="CH1793" s="71"/>
      <c r="CI1793" s="71"/>
      <c r="CJ1793" s="71"/>
      <c r="CK1793" s="71"/>
      <c r="CL1793" s="71"/>
      <c r="CM1793" s="71"/>
      <c r="CN1793" s="71"/>
      <c r="CO1793" s="71"/>
      <c r="CP1793" s="71"/>
      <c r="CQ1793" s="71"/>
      <c r="CR1793" s="71"/>
      <c r="CS1793" s="71"/>
      <c r="CT1793" s="71"/>
      <c r="CU1793" s="71"/>
      <c r="CV1793" s="71"/>
      <c r="CW1793" s="71"/>
      <c r="CX1793" s="71"/>
      <c r="CY1793" s="71"/>
      <c r="CZ1793" s="71"/>
      <c r="DA1793" s="71"/>
      <c r="DB1793" s="71"/>
      <c r="DC1793" s="71"/>
      <c r="DD1793" s="71"/>
      <c r="DE1793" s="71"/>
      <c r="DF1793" s="71"/>
      <c r="DG1793" s="71"/>
      <c r="DH1793" s="71"/>
      <c r="DI1793" s="71"/>
      <c r="DJ1793" s="71"/>
      <c r="DK1793" s="71"/>
      <c r="DL1793" s="71"/>
      <c r="DM1793" s="71"/>
      <c r="DN1793" s="71"/>
      <c r="DO1793" s="71"/>
      <c r="DP1793" s="71"/>
      <c r="DQ1793" s="71"/>
      <c r="DR1793" s="71"/>
      <c r="DS1793" s="71"/>
      <c r="DT1793" s="71"/>
      <c r="DU1793" s="71"/>
      <c r="DV1793" s="71"/>
      <c r="DW1793" s="71"/>
      <c r="DX1793" s="71"/>
      <c r="DY1793" s="71"/>
      <c r="DZ1793" s="71"/>
      <c r="EA1793" s="71"/>
      <c r="EB1793" s="71"/>
      <c r="EC1793" s="71"/>
      <c r="ED1793" s="71"/>
      <c r="EE1793" s="71"/>
      <c r="EF1793" s="71"/>
      <c r="EG1793" s="71"/>
      <c r="EH1793" s="71"/>
      <c r="EI1793" s="71"/>
      <c r="EJ1793" s="71"/>
      <c r="EK1793" s="71"/>
      <c r="EL1793" s="71"/>
      <c r="EM1793" s="71"/>
      <c r="EN1793" s="71"/>
      <c r="EO1793" s="71"/>
      <c r="EP1793" s="71"/>
      <c r="EQ1793" s="71"/>
      <c r="ER1793" s="71"/>
      <c r="ES1793" s="71"/>
      <c r="ET1793" s="71"/>
      <c r="EU1793" s="71"/>
      <c r="EV1793" s="71"/>
      <c r="EW1793" s="71"/>
      <c r="EX1793" s="71"/>
      <c r="EY1793" s="71"/>
      <c r="EZ1793" s="71"/>
      <c r="FA1793" s="71"/>
      <c r="FB1793" s="71"/>
      <c r="FC1793" s="71"/>
      <c r="FD1793" s="71"/>
      <c r="FE1793" s="71"/>
      <c r="FF1793" s="71"/>
      <c r="FG1793" s="71"/>
      <c r="FH1793" s="71"/>
      <c r="FI1793" s="71"/>
      <c r="FJ1793" s="71"/>
      <c r="FK1793" s="71"/>
      <c r="FL1793" s="71"/>
      <c r="FM1793" s="71"/>
      <c r="FN1793" s="71"/>
      <c r="FO1793" s="71"/>
      <c r="FP1793" s="71"/>
      <c r="FQ1793" s="71"/>
      <c r="FR1793" s="71"/>
      <c r="FS1793" s="71"/>
      <c r="FT1793" s="71"/>
      <c r="FU1793" s="71"/>
      <c r="FV1793" s="71"/>
      <c r="FW1793" s="71"/>
      <c r="FX1793" s="71"/>
      <c r="FY1793" s="71"/>
      <c r="FZ1793" s="71"/>
      <c r="GA1793" s="71"/>
      <c r="GB1793" s="71"/>
      <c r="GC1793" s="71"/>
      <c r="GD1793" s="71"/>
      <c r="GE1793" s="71"/>
      <c r="GF1793" s="71"/>
      <c r="GG1793" s="71"/>
      <c r="GH1793" s="71"/>
      <c r="GI1793" s="71"/>
      <c r="GJ1793" s="71"/>
      <c r="GK1793" s="71"/>
      <c r="GL1793" s="71"/>
      <c r="GM1793" s="71"/>
      <c r="GN1793" s="71"/>
      <c r="GO1793" s="71"/>
      <c r="GP1793" s="71"/>
      <c r="GQ1793" s="71"/>
      <c r="GR1793" s="71"/>
      <c r="GS1793" s="71"/>
      <c r="GT1793" s="71"/>
      <c r="GU1793" s="71"/>
      <c r="GV1793" s="71"/>
      <c r="GW1793" s="71"/>
      <c r="GX1793" s="71"/>
      <c r="GY1793" s="71"/>
      <c r="GZ1793" s="71"/>
      <c r="HA1793" s="71"/>
      <c r="HB1793" s="71"/>
      <c r="HC1793" s="71"/>
      <c r="HD1793" s="71"/>
      <c r="HE1793" s="71"/>
      <c r="HF1793" s="71"/>
      <c r="HG1793" s="71"/>
      <c r="HH1793" s="71"/>
      <c r="HI1793" s="71"/>
      <c r="HJ1793" s="71"/>
      <c r="HK1793" s="71"/>
      <c r="HL1793" s="71"/>
      <c r="HM1793" s="71"/>
      <c r="HN1793" s="71"/>
      <c r="HO1793" s="71"/>
      <c r="HP1793" s="71"/>
      <c r="HQ1793" s="71"/>
      <c r="HR1793" s="71"/>
      <c r="HS1793" s="71"/>
      <c r="HT1793" s="71"/>
      <c r="HU1793" s="71"/>
      <c r="HV1793" s="71"/>
      <c r="HW1793" s="71"/>
      <c r="HX1793" s="71"/>
      <c r="HY1793" s="71"/>
      <c r="HZ1793" s="71"/>
      <c r="IA1793" s="71"/>
      <c r="IB1793" s="71"/>
      <c r="IC1793" s="71"/>
      <c r="ID1793" s="71"/>
      <c r="IE1793" s="71"/>
      <c r="IF1793" s="71"/>
      <c r="IG1793" s="71"/>
      <c r="IH1793" s="71"/>
      <c r="II1793" s="71"/>
      <c r="IJ1793" s="71"/>
      <c r="IK1793" s="71"/>
      <c r="IL1793" s="71"/>
      <c r="IM1793" s="71"/>
      <c r="IN1793" s="71"/>
      <c r="IO1793" s="71"/>
      <c r="IP1793" s="71"/>
      <c r="IQ1793" s="71"/>
      <c r="IR1793" s="71"/>
      <c r="IS1793" s="71"/>
      <c r="IT1793" s="71"/>
      <c r="IU1793" s="71"/>
      <c r="IV1793" s="71"/>
      <c r="IW1793" s="71"/>
      <c r="IX1793" s="71"/>
      <c r="IY1793" s="71"/>
      <c r="IZ1793" s="71"/>
      <c r="JA1793" s="71"/>
      <c r="JB1793" s="71"/>
      <c r="JC1793" s="71"/>
      <c r="JD1793" s="71"/>
      <c r="JE1793" s="71"/>
      <c r="JF1793" s="71"/>
      <c r="JG1793" s="71"/>
      <c r="JH1793" s="71"/>
      <c r="JI1793" s="71"/>
      <c r="JJ1793" s="71"/>
      <c r="JK1793" s="71"/>
      <c r="JL1793" s="71"/>
      <c r="JM1793" s="71"/>
      <c r="JN1793" s="71"/>
      <c r="JO1793" s="71"/>
      <c r="JP1793" s="71"/>
      <c r="JQ1793" s="71"/>
      <c r="JR1793" s="71"/>
      <c r="JS1793" s="71"/>
      <c r="JT1793" s="71"/>
      <c r="JU1793" s="71"/>
      <c r="JV1793" s="71"/>
      <c r="JW1793" s="71"/>
      <c r="JX1793" s="71"/>
      <c r="JY1793" s="71"/>
      <c r="JZ1793" s="71"/>
      <c r="KA1793" s="71"/>
      <c r="KB1793" s="71"/>
      <c r="KC1793" s="71"/>
      <c r="KD1793" s="71"/>
      <c r="KE1793" s="71"/>
      <c r="KF1793" s="71"/>
      <c r="KG1793" s="71"/>
      <c r="KH1793" s="71"/>
      <c r="KI1793" s="71"/>
      <c r="KJ1793" s="71"/>
      <c r="KK1793" s="71"/>
      <c r="KL1793" s="71"/>
      <c r="KM1793" s="71"/>
      <c r="KN1793" s="71"/>
      <c r="KO1793" s="71"/>
      <c r="KP1793" s="71"/>
      <c r="KQ1793" s="71"/>
      <c r="KR1793" s="71"/>
      <c r="KS1793" s="71"/>
      <c r="KT1793" s="71"/>
      <c r="KU1793" s="71"/>
      <c r="KV1793" s="71"/>
      <c r="KW1793" s="71"/>
      <c r="KX1793" s="71"/>
      <c r="KY1793" s="71"/>
      <c r="KZ1793" s="71"/>
      <c r="LA1793" s="71"/>
    </row>
    <row r="1794" spans="1:313" s="72" customFormat="1" ht="23.25" customHeight="1" outlineLevel="1">
      <c r="A1794" s="56">
        <f t="shared" si="36"/>
        <v>1764</v>
      </c>
      <c r="B1794" s="78" t="s">
        <v>4292</v>
      </c>
      <c r="C1794" s="78"/>
      <c r="D1794" s="85" t="s">
        <v>4293</v>
      </c>
      <c r="E1794" s="85">
        <v>34701000</v>
      </c>
      <c r="F1794" s="56">
        <v>1950</v>
      </c>
      <c r="G1794" s="56">
        <v>3</v>
      </c>
      <c r="H1794" s="56">
        <v>3</v>
      </c>
      <c r="I1794" s="86">
        <v>1765</v>
      </c>
      <c r="J1794" s="86">
        <v>1333.9</v>
      </c>
      <c r="K1794" s="56">
        <v>8</v>
      </c>
      <c r="L1794" s="56"/>
      <c r="M1794" s="56"/>
      <c r="N1794" s="56"/>
      <c r="O1794" s="56">
        <v>12</v>
      </c>
      <c r="P1794" s="56">
        <v>10</v>
      </c>
      <c r="Q1794" s="56"/>
      <c r="R1794" s="56">
        <v>8</v>
      </c>
      <c r="S1794" s="56"/>
      <c r="T1794" s="56"/>
      <c r="U1794" s="146" t="s">
        <v>373</v>
      </c>
      <c r="V1794" s="69"/>
      <c r="W1794" s="73"/>
      <c r="X1794" s="184"/>
      <c r="Y1794" s="184"/>
      <c r="Z1794" s="184"/>
      <c r="AA1794" s="184"/>
      <c r="AB1794" s="184"/>
      <c r="AC1794" s="184"/>
      <c r="AD1794" s="184"/>
      <c r="AE1794" s="184"/>
      <c r="AF1794" s="184"/>
      <c r="AG1794" s="184"/>
      <c r="AH1794" s="184"/>
      <c r="AI1794" s="184"/>
      <c r="AJ1794" s="184"/>
      <c r="AK1794" s="184"/>
      <c r="AL1794" s="184"/>
      <c r="AM1794" s="184"/>
      <c r="AN1794" s="184"/>
      <c r="AO1794" s="184"/>
      <c r="AP1794" s="184"/>
      <c r="AQ1794" s="184"/>
      <c r="AR1794" s="184"/>
      <c r="AS1794" s="184"/>
      <c r="AT1794" s="184"/>
      <c r="AU1794" s="184"/>
      <c r="AV1794" s="184"/>
      <c r="AW1794" s="184"/>
      <c r="AX1794" s="184"/>
      <c r="AY1794" s="184"/>
      <c r="AZ1794" s="184"/>
      <c r="BA1794" s="184"/>
      <c r="BB1794" s="184"/>
      <c r="BC1794" s="184"/>
      <c r="BD1794" s="184"/>
      <c r="BE1794" s="184"/>
      <c r="BF1794" s="184"/>
      <c r="BG1794" s="184"/>
      <c r="BH1794" s="184"/>
      <c r="BI1794" s="184"/>
      <c r="BJ1794" s="184"/>
      <c r="BK1794" s="184"/>
      <c r="BL1794" s="184"/>
      <c r="BM1794" s="184"/>
      <c r="BN1794" s="184"/>
      <c r="BO1794" s="184"/>
    </row>
    <row r="1795" spans="1:313" s="72" customFormat="1" ht="23.25" customHeight="1" outlineLevel="1">
      <c r="A1795" s="56">
        <f t="shared" si="36"/>
        <v>1765</v>
      </c>
      <c r="B1795" s="78" t="s">
        <v>4294</v>
      </c>
      <c r="C1795" s="78"/>
      <c r="D1795" s="85" t="s">
        <v>4295</v>
      </c>
      <c r="E1795" s="85">
        <v>34701000</v>
      </c>
      <c r="F1795" s="56">
        <v>2007</v>
      </c>
      <c r="G1795" s="56">
        <v>4</v>
      </c>
      <c r="H1795" s="56">
        <v>2</v>
      </c>
      <c r="I1795" s="86">
        <v>1939.8</v>
      </c>
      <c r="J1795" s="86">
        <v>1837.5</v>
      </c>
      <c r="K1795" s="56"/>
      <c r="L1795" s="56"/>
      <c r="M1795" s="56"/>
      <c r="N1795" s="56"/>
      <c r="O1795" s="56">
        <v>8</v>
      </c>
      <c r="P1795" s="56">
        <v>12</v>
      </c>
      <c r="Q1795" s="56">
        <v>10</v>
      </c>
      <c r="R1795" s="56">
        <v>9</v>
      </c>
      <c r="S1795" s="56"/>
      <c r="T1795" s="56"/>
      <c r="U1795" s="146"/>
      <c r="V1795" s="69"/>
      <c r="W1795" s="73"/>
      <c r="X1795" s="184"/>
      <c r="Y1795" s="184"/>
      <c r="Z1795" s="184"/>
      <c r="AA1795" s="184"/>
      <c r="AB1795" s="184"/>
      <c r="AC1795" s="184"/>
      <c r="AD1795" s="184"/>
      <c r="AE1795" s="184"/>
      <c r="AF1795" s="184"/>
      <c r="AG1795" s="184"/>
      <c r="AH1795" s="184"/>
      <c r="AI1795" s="184"/>
      <c r="AJ1795" s="184"/>
      <c r="AK1795" s="184"/>
      <c r="AL1795" s="184"/>
      <c r="AM1795" s="184"/>
      <c r="AN1795" s="184"/>
      <c r="AO1795" s="184"/>
      <c r="AP1795" s="184"/>
      <c r="AQ1795" s="184"/>
      <c r="AR1795" s="184"/>
      <c r="AS1795" s="184"/>
      <c r="AT1795" s="184"/>
      <c r="AU1795" s="184"/>
      <c r="AV1795" s="184"/>
      <c r="AW1795" s="184"/>
      <c r="AX1795" s="184"/>
      <c r="AY1795" s="184"/>
      <c r="AZ1795" s="184"/>
      <c r="BA1795" s="184"/>
      <c r="BB1795" s="184"/>
      <c r="BC1795" s="184"/>
      <c r="BD1795" s="184"/>
      <c r="BE1795" s="184"/>
      <c r="BF1795" s="184"/>
      <c r="BG1795" s="184"/>
      <c r="BH1795" s="184"/>
      <c r="BI1795" s="184"/>
      <c r="BJ1795" s="184"/>
      <c r="BK1795" s="184"/>
      <c r="BL1795" s="184"/>
      <c r="BM1795" s="184"/>
      <c r="BN1795" s="184"/>
      <c r="BO1795" s="184"/>
    </row>
    <row r="1796" spans="1:313" s="72" customFormat="1" ht="23.25" customHeight="1" outlineLevel="1">
      <c r="A1796" s="56">
        <f t="shared" si="36"/>
        <v>1766</v>
      </c>
      <c r="B1796" s="78" t="s">
        <v>4296</v>
      </c>
      <c r="C1796" s="78"/>
      <c r="D1796" s="85" t="s">
        <v>4297</v>
      </c>
      <c r="E1796" s="85">
        <v>34701000</v>
      </c>
      <c r="F1796" s="56">
        <v>1969</v>
      </c>
      <c r="G1796" s="56">
        <v>5</v>
      </c>
      <c r="H1796" s="56">
        <v>4</v>
      </c>
      <c r="I1796" s="86">
        <v>2824.5</v>
      </c>
      <c r="J1796" s="86">
        <v>2593</v>
      </c>
      <c r="K1796" s="56"/>
      <c r="L1796" s="56">
        <v>8</v>
      </c>
      <c r="M1796" s="56">
        <v>10</v>
      </c>
      <c r="N1796" s="56">
        <v>12</v>
      </c>
      <c r="O1796" s="56"/>
      <c r="P1796" s="56">
        <v>9</v>
      </c>
      <c r="Q1796" s="56"/>
      <c r="R1796" s="56"/>
      <c r="S1796" s="56">
        <v>8</v>
      </c>
      <c r="T1796" s="56">
        <v>12</v>
      </c>
      <c r="U1796" s="146" t="s">
        <v>443</v>
      </c>
      <c r="V1796" s="69"/>
      <c r="W1796" s="73"/>
      <c r="X1796" s="184"/>
      <c r="Y1796" s="184"/>
      <c r="Z1796" s="184"/>
      <c r="AA1796" s="184"/>
      <c r="AB1796" s="184"/>
      <c r="AC1796" s="184"/>
      <c r="AD1796" s="184"/>
      <c r="AE1796" s="184"/>
      <c r="AF1796" s="184"/>
      <c r="AG1796" s="184"/>
      <c r="AH1796" s="184"/>
      <c r="AI1796" s="184"/>
      <c r="AJ1796" s="184"/>
      <c r="AK1796" s="184"/>
      <c r="AL1796" s="184"/>
      <c r="AM1796" s="184"/>
      <c r="AN1796" s="184"/>
      <c r="AO1796" s="184"/>
      <c r="AP1796" s="184"/>
      <c r="AQ1796" s="184"/>
      <c r="AR1796" s="184"/>
      <c r="AS1796" s="184"/>
      <c r="AT1796" s="184"/>
      <c r="AU1796" s="184"/>
      <c r="AV1796" s="184"/>
      <c r="AW1796" s="184"/>
      <c r="AX1796" s="184"/>
      <c r="AY1796" s="184"/>
      <c r="AZ1796" s="184"/>
      <c r="BA1796" s="184"/>
      <c r="BB1796" s="184"/>
      <c r="BC1796" s="184"/>
      <c r="BD1796" s="184"/>
      <c r="BE1796" s="184"/>
      <c r="BF1796" s="184"/>
      <c r="BG1796" s="184"/>
      <c r="BH1796" s="184"/>
      <c r="BI1796" s="184"/>
      <c r="BJ1796" s="184"/>
      <c r="BK1796" s="184"/>
      <c r="BL1796" s="184"/>
      <c r="BM1796" s="184"/>
      <c r="BN1796" s="184"/>
      <c r="BO1796" s="184"/>
    </row>
    <row r="1797" spans="1:313" s="72" customFormat="1" ht="23.25" customHeight="1" outlineLevel="1">
      <c r="A1797" s="56">
        <f t="shared" si="36"/>
        <v>1767</v>
      </c>
      <c r="B1797" s="78" t="s">
        <v>4298</v>
      </c>
      <c r="C1797" s="78"/>
      <c r="D1797" s="85" t="s">
        <v>4299</v>
      </c>
      <c r="E1797" s="85">
        <v>34701000</v>
      </c>
      <c r="F1797" s="56">
        <v>1963</v>
      </c>
      <c r="G1797" s="56">
        <v>5</v>
      </c>
      <c r="H1797" s="56">
        <v>4</v>
      </c>
      <c r="I1797" s="86">
        <v>3545</v>
      </c>
      <c r="J1797" s="86">
        <v>3143.8</v>
      </c>
      <c r="K1797" s="56"/>
      <c r="L1797" s="56">
        <v>8</v>
      </c>
      <c r="M1797" s="56">
        <v>12</v>
      </c>
      <c r="N1797" s="56">
        <v>9</v>
      </c>
      <c r="O1797" s="56">
        <v>10</v>
      </c>
      <c r="P1797" s="56"/>
      <c r="Q1797" s="56"/>
      <c r="R1797" s="56"/>
      <c r="S1797" s="56">
        <v>8</v>
      </c>
      <c r="T1797" s="56" t="s">
        <v>230</v>
      </c>
      <c r="U1797" s="146" t="s">
        <v>1241</v>
      </c>
      <c r="V1797" s="69"/>
      <c r="W1797" s="73"/>
      <c r="X1797" s="184"/>
      <c r="Y1797" s="184"/>
      <c r="Z1797" s="184"/>
      <c r="AA1797" s="184"/>
      <c r="AB1797" s="184"/>
      <c r="AC1797" s="184"/>
      <c r="AD1797" s="184"/>
      <c r="AE1797" s="184"/>
      <c r="AF1797" s="184"/>
      <c r="AG1797" s="184"/>
      <c r="AH1797" s="184"/>
      <c r="AI1797" s="184"/>
      <c r="AJ1797" s="184"/>
      <c r="AK1797" s="184"/>
      <c r="AL1797" s="184"/>
      <c r="AM1797" s="184"/>
      <c r="AN1797" s="184"/>
      <c r="AO1797" s="184"/>
      <c r="AP1797" s="184"/>
      <c r="AQ1797" s="184"/>
      <c r="AR1797" s="184"/>
      <c r="AS1797" s="184"/>
      <c r="AT1797" s="184"/>
      <c r="AU1797" s="184"/>
      <c r="AV1797" s="184"/>
      <c r="AW1797" s="184"/>
      <c r="AX1797" s="184"/>
      <c r="AY1797" s="184"/>
      <c r="AZ1797" s="184"/>
      <c r="BA1797" s="184"/>
      <c r="BB1797" s="184"/>
      <c r="BC1797" s="184"/>
      <c r="BD1797" s="184"/>
      <c r="BE1797" s="184"/>
      <c r="BF1797" s="184"/>
      <c r="BG1797" s="184"/>
      <c r="BH1797" s="184"/>
      <c r="BI1797" s="184"/>
      <c r="BJ1797" s="184"/>
      <c r="BK1797" s="184"/>
      <c r="BL1797" s="184"/>
      <c r="BM1797" s="184"/>
      <c r="BN1797" s="184"/>
      <c r="BO1797" s="184"/>
    </row>
    <row r="1798" spans="1:313" s="72" customFormat="1" ht="23.25" customHeight="1" outlineLevel="1">
      <c r="A1798" s="56">
        <f t="shared" ref="A1798:A1863" si="37">A1797+1</f>
        <v>1768</v>
      </c>
      <c r="B1798" s="78" t="s">
        <v>4300</v>
      </c>
      <c r="C1798" s="78"/>
      <c r="D1798" s="85" t="s">
        <v>4301</v>
      </c>
      <c r="E1798" s="85">
        <v>34701000</v>
      </c>
      <c r="F1798" s="56">
        <v>2016</v>
      </c>
      <c r="G1798" s="56">
        <v>3</v>
      </c>
      <c r="H1798" s="56">
        <v>2</v>
      </c>
      <c r="I1798" s="86">
        <v>1618.6</v>
      </c>
      <c r="J1798" s="86">
        <v>1247.3</v>
      </c>
      <c r="K1798" s="56"/>
      <c r="L1798" s="56"/>
      <c r="M1798" s="56"/>
      <c r="N1798" s="56"/>
      <c r="O1798" s="56">
        <v>12</v>
      </c>
      <c r="P1798" s="56">
        <v>10</v>
      </c>
      <c r="Q1798" s="56">
        <v>11</v>
      </c>
      <c r="R1798" s="56">
        <v>8</v>
      </c>
      <c r="S1798" s="56">
        <v>9</v>
      </c>
      <c r="T1798" s="56"/>
      <c r="U1798" s="146"/>
      <c r="V1798" s="69"/>
      <c r="W1798" s="73"/>
      <c r="X1798" s="184"/>
      <c r="Y1798" s="184"/>
      <c r="Z1798" s="184"/>
      <c r="AA1798" s="184"/>
      <c r="AB1798" s="184"/>
      <c r="AC1798" s="184"/>
      <c r="AD1798" s="184"/>
      <c r="AE1798" s="184"/>
      <c r="AF1798" s="184"/>
      <c r="AG1798" s="184"/>
      <c r="AH1798" s="184"/>
      <c r="AI1798" s="184"/>
      <c r="AJ1798" s="184"/>
      <c r="AK1798" s="184"/>
      <c r="AL1798" s="184"/>
      <c r="AM1798" s="184"/>
      <c r="AN1798" s="184"/>
      <c r="AO1798" s="184"/>
      <c r="AP1798" s="184"/>
      <c r="AQ1798" s="184"/>
      <c r="AR1798" s="184"/>
      <c r="AS1798" s="184"/>
      <c r="AT1798" s="184"/>
      <c r="AU1798" s="184"/>
      <c r="AV1798" s="184"/>
      <c r="AW1798" s="184"/>
      <c r="AX1798" s="184"/>
      <c r="AY1798" s="184"/>
      <c r="AZ1798" s="184"/>
      <c r="BA1798" s="184"/>
      <c r="BB1798" s="184"/>
      <c r="BC1798" s="184"/>
      <c r="BD1798" s="184"/>
      <c r="BE1798" s="184"/>
      <c r="BF1798" s="184"/>
      <c r="BG1798" s="184"/>
      <c r="BH1798" s="184"/>
      <c r="BI1798" s="184"/>
      <c r="BJ1798" s="184"/>
      <c r="BK1798" s="184"/>
      <c r="BL1798" s="184"/>
      <c r="BM1798" s="184"/>
      <c r="BN1798" s="184"/>
      <c r="BO1798" s="184"/>
    </row>
    <row r="1799" spans="1:313" s="72" customFormat="1" ht="23.25" customHeight="1" outlineLevel="1">
      <c r="A1799" s="56">
        <f t="shared" si="37"/>
        <v>1769</v>
      </c>
      <c r="B1799" s="78" t="s">
        <v>4302</v>
      </c>
      <c r="C1799" s="78"/>
      <c r="D1799" s="201" t="s">
        <v>4303</v>
      </c>
      <c r="E1799" s="85">
        <v>34701000</v>
      </c>
      <c r="F1799" s="56">
        <v>1917</v>
      </c>
      <c r="G1799" s="56">
        <v>2</v>
      </c>
      <c r="H1799" s="56">
        <v>3</v>
      </c>
      <c r="I1799" s="86">
        <v>573</v>
      </c>
      <c r="J1799" s="86">
        <v>392.8</v>
      </c>
      <c r="K1799" s="56">
        <v>11</v>
      </c>
      <c r="L1799" s="56"/>
      <c r="M1799" s="56">
        <v>8</v>
      </c>
      <c r="N1799" s="56">
        <v>12</v>
      </c>
      <c r="O1799" s="56">
        <v>10</v>
      </c>
      <c r="P1799" s="56"/>
      <c r="Q1799" s="56"/>
      <c r="R1799" s="56"/>
      <c r="S1799" s="56"/>
      <c r="T1799" s="56" t="s">
        <v>141</v>
      </c>
      <c r="U1799" s="146" t="s">
        <v>627</v>
      </c>
      <c r="V1799" s="69"/>
      <c r="W1799" s="73"/>
      <c r="X1799" s="184"/>
      <c r="Y1799" s="184"/>
      <c r="Z1799" s="184"/>
      <c r="AA1799" s="184"/>
      <c r="AB1799" s="184"/>
      <c r="AC1799" s="184"/>
      <c r="AD1799" s="184"/>
      <c r="AE1799" s="184"/>
      <c r="AF1799" s="184"/>
      <c r="AG1799" s="184"/>
      <c r="AH1799" s="184"/>
      <c r="AI1799" s="184"/>
      <c r="AJ1799" s="184"/>
      <c r="AK1799" s="184"/>
      <c r="AL1799" s="184"/>
      <c r="AM1799" s="184"/>
      <c r="AN1799" s="184"/>
      <c r="AO1799" s="184"/>
      <c r="AP1799" s="184"/>
      <c r="AQ1799" s="184"/>
      <c r="AR1799" s="184"/>
      <c r="AS1799" s="184"/>
      <c r="AT1799" s="184"/>
      <c r="AU1799" s="184"/>
      <c r="AV1799" s="184"/>
      <c r="AW1799" s="184"/>
      <c r="AX1799" s="184"/>
      <c r="AY1799" s="184"/>
      <c r="AZ1799" s="184"/>
      <c r="BA1799" s="184"/>
      <c r="BB1799" s="184"/>
      <c r="BC1799" s="184"/>
      <c r="BD1799" s="184"/>
      <c r="BE1799" s="184"/>
      <c r="BF1799" s="184"/>
      <c r="BG1799" s="184"/>
      <c r="BH1799" s="184"/>
      <c r="BI1799" s="184"/>
      <c r="BJ1799" s="184"/>
      <c r="BK1799" s="184"/>
      <c r="BL1799" s="184"/>
      <c r="BM1799" s="184"/>
      <c r="BN1799" s="184"/>
      <c r="BO1799" s="184"/>
    </row>
    <row r="1800" spans="1:313" s="72" customFormat="1" ht="23.25" customHeight="1" outlineLevel="1">
      <c r="A1800" s="56">
        <f t="shared" si="37"/>
        <v>1770</v>
      </c>
      <c r="B1800" s="78" t="s">
        <v>4304</v>
      </c>
      <c r="C1800" s="78"/>
      <c r="D1800" s="85" t="s">
        <v>4305</v>
      </c>
      <c r="E1800" s="85">
        <v>34701000</v>
      </c>
      <c r="F1800" s="56">
        <v>1917</v>
      </c>
      <c r="G1800" s="56">
        <v>2</v>
      </c>
      <c r="H1800" s="56">
        <v>2</v>
      </c>
      <c r="I1800" s="86">
        <v>190.2</v>
      </c>
      <c r="J1800" s="86">
        <v>178.6</v>
      </c>
      <c r="K1800" s="56">
        <v>8</v>
      </c>
      <c r="L1800" s="56"/>
      <c r="M1800" s="56">
        <v>12</v>
      </c>
      <c r="N1800" s="56">
        <v>10</v>
      </c>
      <c r="O1800" s="56"/>
      <c r="P1800" s="56"/>
      <c r="Q1800" s="56">
        <v>8</v>
      </c>
      <c r="R1800" s="56"/>
      <c r="S1800" s="56"/>
      <c r="T1800" s="56">
        <v>12</v>
      </c>
      <c r="U1800" s="146" t="s">
        <v>358</v>
      </c>
      <c r="V1800" s="69"/>
      <c r="W1800" s="73"/>
      <c r="X1800" s="184"/>
      <c r="Y1800" s="184"/>
      <c r="Z1800" s="184"/>
      <c r="AA1800" s="184"/>
      <c r="AB1800" s="184"/>
      <c r="AC1800" s="184"/>
      <c r="AD1800" s="184"/>
      <c r="AE1800" s="184"/>
      <c r="AF1800" s="184"/>
      <c r="AG1800" s="184"/>
      <c r="AH1800" s="184"/>
      <c r="AI1800" s="184"/>
      <c r="AJ1800" s="184"/>
      <c r="AK1800" s="184"/>
      <c r="AL1800" s="184"/>
      <c r="AM1800" s="184"/>
      <c r="AN1800" s="184"/>
      <c r="AO1800" s="184"/>
      <c r="AP1800" s="184"/>
      <c r="AQ1800" s="184"/>
      <c r="AR1800" s="184"/>
      <c r="AS1800" s="184"/>
      <c r="AT1800" s="184"/>
      <c r="AU1800" s="184"/>
      <c r="AV1800" s="184"/>
      <c r="AW1800" s="184"/>
      <c r="AX1800" s="184"/>
      <c r="AY1800" s="184"/>
      <c r="AZ1800" s="184"/>
      <c r="BA1800" s="184"/>
      <c r="BB1800" s="184"/>
      <c r="BC1800" s="184"/>
      <c r="BD1800" s="184"/>
      <c r="BE1800" s="184"/>
      <c r="BF1800" s="184"/>
      <c r="BG1800" s="184"/>
      <c r="BH1800" s="184"/>
      <c r="BI1800" s="184"/>
      <c r="BJ1800" s="184"/>
      <c r="BK1800" s="184"/>
      <c r="BL1800" s="184"/>
      <c r="BM1800" s="184"/>
      <c r="BN1800" s="184"/>
      <c r="BO1800" s="184"/>
    </row>
    <row r="1801" spans="1:313" s="72" customFormat="1" ht="23.25" customHeight="1" outlineLevel="1">
      <c r="A1801" s="56">
        <f t="shared" si="37"/>
        <v>1771</v>
      </c>
      <c r="B1801" s="78" t="s">
        <v>4306</v>
      </c>
      <c r="C1801" s="78"/>
      <c r="D1801" s="85" t="s">
        <v>4307</v>
      </c>
      <c r="E1801" s="85">
        <v>34701000</v>
      </c>
      <c r="F1801" s="56">
        <v>1927</v>
      </c>
      <c r="G1801" s="56">
        <v>2</v>
      </c>
      <c r="H1801" s="56">
        <v>3</v>
      </c>
      <c r="I1801" s="86">
        <v>457.9</v>
      </c>
      <c r="J1801" s="86">
        <v>325.39999999999998</v>
      </c>
      <c r="K1801" s="56">
        <v>10</v>
      </c>
      <c r="L1801" s="56">
        <v>11</v>
      </c>
      <c r="M1801" s="56">
        <v>8</v>
      </c>
      <c r="N1801" s="56">
        <v>12</v>
      </c>
      <c r="O1801" s="56"/>
      <c r="P1801" s="56"/>
      <c r="Q1801" s="56"/>
      <c r="R1801" s="56"/>
      <c r="S1801" s="56">
        <v>10</v>
      </c>
      <c r="T1801" s="56" t="s">
        <v>141</v>
      </c>
      <c r="U1801" s="146" t="s">
        <v>3715</v>
      </c>
      <c r="V1801" s="69"/>
      <c r="W1801" s="73"/>
      <c r="X1801" s="184"/>
      <c r="Y1801" s="184"/>
      <c r="Z1801" s="184"/>
      <c r="AA1801" s="184"/>
      <c r="AB1801" s="184"/>
      <c r="AC1801" s="184"/>
      <c r="AD1801" s="184"/>
      <c r="AE1801" s="184"/>
      <c r="AF1801" s="184"/>
      <c r="AG1801" s="184"/>
      <c r="AH1801" s="184"/>
      <c r="AI1801" s="184"/>
      <c r="AJ1801" s="184"/>
      <c r="AK1801" s="184"/>
      <c r="AL1801" s="184"/>
      <c r="AM1801" s="184"/>
      <c r="AN1801" s="184"/>
      <c r="AO1801" s="184"/>
      <c r="AP1801" s="184"/>
      <c r="AQ1801" s="184"/>
      <c r="AR1801" s="184"/>
      <c r="AS1801" s="184"/>
      <c r="AT1801" s="184"/>
      <c r="AU1801" s="184"/>
      <c r="AV1801" s="184"/>
      <c r="AW1801" s="184"/>
      <c r="AX1801" s="184"/>
      <c r="AY1801" s="184"/>
      <c r="AZ1801" s="184"/>
      <c r="BA1801" s="184"/>
      <c r="BB1801" s="184"/>
      <c r="BC1801" s="184"/>
      <c r="BD1801" s="184"/>
      <c r="BE1801" s="184"/>
      <c r="BF1801" s="184"/>
      <c r="BG1801" s="184"/>
      <c r="BH1801" s="184"/>
      <c r="BI1801" s="184"/>
      <c r="BJ1801" s="184"/>
      <c r="BK1801" s="184"/>
      <c r="BL1801" s="184"/>
      <c r="BM1801" s="184"/>
      <c r="BN1801" s="184"/>
      <c r="BO1801" s="184"/>
    </row>
    <row r="1802" spans="1:313" s="72" customFormat="1" ht="23.25" customHeight="1" outlineLevel="1">
      <c r="A1802" s="56">
        <f t="shared" si="37"/>
        <v>1772</v>
      </c>
      <c r="B1802" s="78" t="s">
        <v>4308</v>
      </c>
      <c r="C1802" s="78"/>
      <c r="D1802" s="85" t="s">
        <v>4309</v>
      </c>
      <c r="E1802" s="85">
        <v>34701000</v>
      </c>
      <c r="F1802" s="56">
        <v>1977</v>
      </c>
      <c r="G1802" s="56">
        <v>9</v>
      </c>
      <c r="H1802" s="56">
        <v>1</v>
      </c>
      <c r="I1802" s="86">
        <v>4852.5</v>
      </c>
      <c r="J1802" s="86">
        <v>3824.04</v>
      </c>
      <c r="K1802" s="56"/>
      <c r="L1802" s="56">
        <v>11</v>
      </c>
      <c r="M1802" s="56">
        <v>8</v>
      </c>
      <c r="N1802" s="56">
        <v>6</v>
      </c>
      <c r="O1802" s="56">
        <v>10</v>
      </c>
      <c r="P1802" s="56">
        <v>12</v>
      </c>
      <c r="Q1802" s="56"/>
      <c r="R1802" s="56">
        <v>9</v>
      </c>
      <c r="S1802" s="56">
        <v>8</v>
      </c>
      <c r="T1802" s="56">
        <v>12</v>
      </c>
      <c r="U1802" s="146" t="s">
        <v>4310</v>
      </c>
      <c r="V1802" s="69"/>
      <c r="W1802" s="73"/>
      <c r="X1802" s="184"/>
      <c r="Y1802" s="184"/>
      <c r="Z1802" s="184"/>
      <c r="AA1802" s="184"/>
      <c r="AB1802" s="184"/>
      <c r="AC1802" s="184"/>
      <c r="AD1802" s="184"/>
      <c r="AE1802" s="184"/>
      <c r="AF1802" s="184"/>
      <c r="AG1802" s="184"/>
      <c r="AH1802" s="184"/>
      <c r="AI1802" s="184"/>
      <c r="AJ1802" s="184"/>
      <c r="AK1802" s="184"/>
      <c r="AL1802" s="184"/>
      <c r="AM1802" s="184"/>
      <c r="AN1802" s="184"/>
      <c r="AO1802" s="184"/>
      <c r="AP1802" s="184"/>
      <c r="AQ1802" s="184"/>
      <c r="AR1802" s="184"/>
      <c r="AS1802" s="184"/>
      <c r="AT1802" s="184"/>
      <c r="AU1802" s="184"/>
      <c r="AV1802" s="184"/>
      <c r="AW1802" s="184"/>
      <c r="AX1802" s="184"/>
      <c r="AY1802" s="184"/>
      <c r="AZ1802" s="184"/>
      <c r="BA1802" s="184"/>
      <c r="BB1802" s="184"/>
      <c r="BC1802" s="184"/>
      <c r="BD1802" s="184"/>
      <c r="BE1802" s="184"/>
      <c r="BF1802" s="184"/>
      <c r="BG1802" s="184"/>
      <c r="BH1802" s="184"/>
      <c r="BI1802" s="184"/>
      <c r="BJ1802" s="184"/>
      <c r="BK1802" s="184"/>
      <c r="BL1802" s="184"/>
      <c r="BM1802" s="184"/>
      <c r="BN1802" s="184"/>
      <c r="BO1802" s="184"/>
    </row>
    <row r="1803" spans="1:313" s="72" customFormat="1" ht="23.25" customHeight="1" outlineLevel="1">
      <c r="A1803" s="56">
        <f t="shared" si="37"/>
        <v>1773</v>
      </c>
      <c r="B1803" s="78" t="s">
        <v>4311</v>
      </c>
      <c r="C1803" s="78"/>
      <c r="D1803" s="85" t="s">
        <v>4312</v>
      </c>
      <c r="E1803" s="85">
        <v>34701000</v>
      </c>
      <c r="F1803" s="56">
        <v>1977</v>
      </c>
      <c r="G1803" s="56">
        <v>9</v>
      </c>
      <c r="H1803" s="56">
        <v>1</v>
      </c>
      <c r="I1803" s="86">
        <v>4870.7</v>
      </c>
      <c r="J1803" s="86">
        <v>4111.91</v>
      </c>
      <c r="K1803" s="56"/>
      <c r="L1803" s="56">
        <v>11</v>
      </c>
      <c r="M1803" s="56"/>
      <c r="N1803" s="80" t="s">
        <v>12207</v>
      </c>
      <c r="O1803" s="56">
        <v>12</v>
      </c>
      <c r="P1803" s="56">
        <v>10</v>
      </c>
      <c r="Q1803" s="56">
        <v>6</v>
      </c>
      <c r="R1803" s="56">
        <v>9</v>
      </c>
      <c r="S1803" s="56">
        <v>8</v>
      </c>
      <c r="T1803" s="56">
        <v>12</v>
      </c>
      <c r="U1803" s="148" t="s">
        <v>13290</v>
      </c>
      <c r="V1803" s="69"/>
      <c r="W1803" s="73"/>
      <c r="X1803" s="184"/>
      <c r="Y1803" s="184"/>
      <c r="Z1803" s="184"/>
      <c r="AA1803" s="184"/>
      <c r="AB1803" s="184"/>
      <c r="AC1803" s="184"/>
      <c r="AD1803" s="184"/>
      <c r="AE1803" s="184"/>
      <c r="AF1803" s="184"/>
      <c r="AG1803" s="184"/>
      <c r="AH1803" s="184"/>
      <c r="AI1803" s="184"/>
      <c r="AJ1803" s="184"/>
      <c r="AK1803" s="184"/>
      <c r="AL1803" s="184"/>
      <c r="AM1803" s="184"/>
      <c r="AN1803" s="184"/>
      <c r="AO1803" s="184"/>
      <c r="AP1803" s="184"/>
      <c r="AQ1803" s="184"/>
      <c r="AR1803" s="184"/>
      <c r="AS1803" s="184"/>
      <c r="AT1803" s="184"/>
      <c r="AU1803" s="184"/>
      <c r="AV1803" s="184"/>
      <c r="AW1803" s="184"/>
      <c r="AX1803" s="184"/>
      <c r="AY1803" s="184"/>
      <c r="AZ1803" s="184"/>
      <c r="BA1803" s="184"/>
      <c r="BB1803" s="184"/>
      <c r="BC1803" s="184"/>
      <c r="BD1803" s="184"/>
      <c r="BE1803" s="184"/>
      <c r="BF1803" s="184"/>
      <c r="BG1803" s="184"/>
      <c r="BH1803" s="184"/>
      <c r="BI1803" s="184"/>
      <c r="BJ1803" s="184"/>
      <c r="BK1803" s="184"/>
      <c r="BL1803" s="184"/>
      <c r="BM1803" s="184"/>
      <c r="BN1803" s="184"/>
      <c r="BO1803" s="184"/>
    </row>
    <row r="1804" spans="1:313" s="72" customFormat="1" ht="23.25" customHeight="1" outlineLevel="1">
      <c r="A1804" s="56">
        <f t="shared" si="37"/>
        <v>1774</v>
      </c>
      <c r="B1804" s="78" t="s">
        <v>4313</v>
      </c>
      <c r="C1804" s="78"/>
      <c r="D1804" s="85" t="s">
        <v>4314</v>
      </c>
      <c r="E1804" s="85">
        <v>34701000</v>
      </c>
      <c r="F1804" s="56">
        <v>1967</v>
      </c>
      <c r="G1804" s="56">
        <v>3</v>
      </c>
      <c r="H1804" s="56">
        <v>5</v>
      </c>
      <c r="I1804" s="86">
        <v>3347.9</v>
      </c>
      <c r="J1804" s="86">
        <v>2609.6999999999998</v>
      </c>
      <c r="K1804" s="56"/>
      <c r="L1804" s="56">
        <v>8</v>
      </c>
      <c r="M1804" s="56">
        <v>9</v>
      </c>
      <c r="N1804" s="56">
        <v>12</v>
      </c>
      <c r="O1804" s="56">
        <v>10</v>
      </c>
      <c r="P1804" s="56">
        <v>11</v>
      </c>
      <c r="Q1804" s="56"/>
      <c r="R1804" s="56"/>
      <c r="S1804" s="56">
        <v>8</v>
      </c>
      <c r="T1804" s="56">
        <v>12</v>
      </c>
      <c r="U1804" s="146" t="s">
        <v>3765</v>
      </c>
      <c r="V1804" s="69"/>
      <c r="W1804" s="73"/>
      <c r="X1804" s="184"/>
      <c r="Y1804" s="184"/>
      <c r="Z1804" s="184"/>
      <c r="AA1804" s="184"/>
      <c r="AB1804" s="184"/>
      <c r="AC1804" s="184"/>
      <c r="AD1804" s="184"/>
      <c r="AE1804" s="184"/>
      <c r="AF1804" s="184"/>
      <c r="AG1804" s="184"/>
      <c r="AH1804" s="184"/>
      <c r="AI1804" s="184"/>
      <c r="AJ1804" s="184"/>
      <c r="AK1804" s="184"/>
      <c r="AL1804" s="184"/>
      <c r="AM1804" s="184"/>
      <c r="AN1804" s="184"/>
      <c r="AO1804" s="184"/>
      <c r="AP1804" s="184"/>
      <c r="AQ1804" s="184"/>
      <c r="AR1804" s="184"/>
      <c r="AS1804" s="184"/>
      <c r="AT1804" s="184"/>
      <c r="AU1804" s="184"/>
      <c r="AV1804" s="184"/>
      <c r="AW1804" s="184"/>
      <c r="AX1804" s="184"/>
      <c r="AY1804" s="184"/>
      <c r="AZ1804" s="184"/>
      <c r="BA1804" s="184"/>
      <c r="BB1804" s="184"/>
      <c r="BC1804" s="184"/>
      <c r="BD1804" s="184"/>
      <c r="BE1804" s="184"/>
      <c r="BF1804" s="184"/>
      <c r="BG1804" s="184"/>
      <c r="BH1804" s="184"/>
      <c r="BI1804" s="184"/>
      <c r="BJ1804" s="184"/>
      <c r="BK1804" s="184"/>
      <c r="BL1804" s="184"/>
      <c r="BM1804" s="184"/>
      <c r="BN1804" s="184"/>
      <c r="BO1804" s="184"/>
    </row>
    <row r="1805" spans="1:313" s="72" customFormat="1" ht="23.25" customHeight="1" outlineLevel="1">
      <c r="A1805" s="56">
        <f t="shared" si="37"/>
        <v>1775</v>
      </c>
      <c r="B1805" s="78" t="s">
        <v>4315</v>
      </c>
      <c r="C1805" s="78"/>
      <c r="D1805" s="85" t="s">
        <v>4316</v>
      </c>
      <c r="E1805" s="85">
        <v>34701000</v>
      </c>
      <c r="F1805" s="56">
        <v>1975</v>
      </c>
      <c r="G1805" s="56">
        <v>9</v>
      </c>
      <c r="H1805" s="56">
        <v>1</v>
      </c>
      <c r="I1805" s="86">
        <v>4829.1000000000004</v>
      </c>
      <c r="J1805" s="86">
        <v>3994.33</v>
      </c>
      <c r="K1805" s="56"/>
      <c r="L1805" s="56">
        <v>11</v>
      </c>
      <c r="M1805" s="56">
        <v>8</v>
      </c>
      <c r="N1805" s="56">
        <v>12</v>
      </c>
      <c r="O1805" s="56">
        <v>10</v>
      </c>
      <c r="P1805" s="56">
        <v>6</v>
      </c>
      <c r="Q1805" s="56"/>
      <c r="R1805" s="56">
        <v>9</v>
      </c>
      <c r="S1805" s="56">
        <v>8</v>
      </c>
      <c r="T1805" s="56">
        <v>12</v>
      </c>
      <c r="U1805" s="146" t="s">
        <v>297</v>
      </c>
      <c r="V1805" s="69"/>
      <c r="W1805" s="73"/>
      <c r="X1805" s="184"/>
      <c r="Y1805" s="184"/>
      <c r="Z1805" s="184"/>
      <c r="AA1805" s="184"/>
      <c r="AB1805" s="184"/>
      <c r="AC1805" s="184"/>
      <c r="AD1805" s="184"/>
      <c r="AE1805" s="184"/>
      <c r="AF1805" s="184"/>
      <c r="AG1805" s="184"/>
      <c r="AH1805" s="184"/>
      <c r="AI1805" s="184"/>
      <c r="AJ1805" s="184"/>
      <c r="AK1805" s="184"/>
      <c r="AL1805" s="184"/>
      <c r="AM1805" s="184"/>
      <c r="AN1805" s="184"/>
      <c r="AO1805" s="184"/>
      <c r="AP1805" s="184"/>
      <c r="AQ1805" s="184"/>
      <c r="AR1805" s="184"/>
      <c r="AS1805" s="184"/>
      <c r="AT1805" s="184"/>
      <c r="AU1805" s="184"/>
      <c r="AV1805" s="184"/>
      <c r="AW1805" s="184"/>
      <c r="AX1805" s="184"/>
      <c r="AY1805" s="184"/>
      <c r="AZ1805" s="184"/>
      <c r="BA1805" s="184"/>
      <c r="BB1805" s="184"/>
      <c r="BC1805" s="184"/>
      <c r="BD1805" s="184"/>
      <c r="BE1805" s="184"/>
      <c r="BF1805" s="184"/>
      <c r="BG1805" s="184"/>
      <c r="BH1805" s="184"/>
      <c r="BI1805" s="184"/>
      <c r="BJ1805" s="184"/>
      <c r="BK1805" s="184"/>
      <c r="BL1805" s="184"/>
      <c r="BM1805" s="184"/>
      <c r="BN1805" s="184"/>
      <c r="BO1805" s="184"/>
    </row>
    <row r="1806" spans="1:313" s="72" customFormat="1" ht="23.25" customHeight="1" outlineLevel="1">
      <c r="A1806" s="56">
        <f t="shared" si="37"/>
        <v>1776</v>
      </c>
      <c r="B1806" s="85" t="s">
        <v>4317</v>
      </c>
      <c r="C1806" s="56"/>
      <c r="D1806" s="84" t="s">
        <v>4318</v>
      </c>
      <c r="E1806" s="85">
        <v>34701000</v>
      </c>
      <c r="F1806" s="56">
        <v>2022</v>
      </c>
      <c r="G1806" s="56">
        <v>2</v>
      </c>
      <c r="H1806" s="56">
        <v>1</v>
      </c>
      <c r="I1806" s="86">
        <v>887.3</v>
      </c>
      <c r="J1806" s="86">
        <v>657.7</v>
      </c>
      <c r="K1806" s="78"/>
      <c r="L1806" s="78"/>
      <c r="M1806" s="78"/>
      <c r="N1806" s="78"/>
      <c r="O1806" s="78"/>
      <c r="P1806" s="78"/>
      <c r="Q1806" s="78"/>
      <c r="R1806" s="56"/>
      <c r="S1806" s="78"/>
      <c r="T1806" s="56">
        <v>12</v>
      </c>
      <c r="U1806" s="147" t="s">
        <v>1723</v>
      </c>
      <c r="V1806" s="69"/>
      <c r="W1806" s="73"/>
      <c r="X1806" s="184"/>
      <c r="Y1806" s="184"/>
      <c r="Z1806" s="184"/>
      <c r="AA1806" s="184"/>
      <c r="AB1806" s="184"/>
      <c r="AC1806" s="184"/>
      <c r="AD1806" s="184"/>
      <c r="AE1806" s="184"/>
      <c r="AF1806" s="184"/>
      <c r="AG1806" s="184"/>
      <c r="AH1806" s="184"/>
      <c r="AI1806" s="184"/>
      <c r="AJ1806" s="184"/>
      <c r="AK1806" s="184"/>
      <c r="AL1806" s="184"/>
      <c r="AM1806" s="184"/>
      <c r="AN1806" s="184"/>
      <c r="AO1806" s="184"/>
      <c r="AP1806" s="184"/>
      <c r="AQ1806" s="184"/>
      <c r="AR1806" s="184"/>
      <c r="AS1806" s="184"/>
      <c r="AT1806" s="184"/>
      <c r="AU1806" s="184"/>
      <c r="AV1806" s="184"/>
      <c r="AW1806" s="184"/>
      <c r="AX1806" s="184"/>
      <c r="AY1806" s="184"/>
      <c r="AZ1806" s="184"/>
      <c r="BA1806" s="184"/>
      <c r="BB1806" s="184"/>
      <c r="BC1806" s="184"/>
      <c r="BD1806" s="184"/>
      <c r="BE1806" s="184"/>
      <c r="BF1806" s="184"/>
      <c r="BG1806" s="184"/>
      <c r="BH1806" s="184"/>
      <c r="BI1806" s="184"/>
      <c r="BJ1806" s="184"/>
      <c r="BK1806" s="184"/>
      <c r="BL1806" s="184"/>
      <c r="BM1806" s="184"/>
      <c r="BN1806" s="184"/>
      <c r="BO1806" s="184"/>
    </row>
    <row r="1807" spans="1:313" s="72" customFormat="1" ht="23.25" customHeight="1" outlineLevel="1">
      <c r="A1807" s="56">
        <f t="shared" si="37"/>
        <v>1777</v>
      </c>
      <c r="B1807" s="85" t="s">
        <v>11916</v>
      </c>
      <c r="C1807" s="56"/>
      <c r="D1807" s="78" t="s">
        <v>11917</v>
      </c>
      <c r="E1807" s="85">
        <v>34701000</v>
      </c>
      <c r="F1807" s="56">
        <v>2020</v>
      </c>
      <c r="G1807" s="56">
        <v>3</v>
      </c>
      <c r="H1807" s="56">
        <v>1</v>
      </c>
      <c r="I1807" s="86">
        <v>1178.5</v>
      </c>
      <c r="J1807" s="86">
        <v>886.4</v>
      </c>
      <c r="K1807" s="78"/>
      <c r="L1807" s="78"/>
      <c r="M1807" s="78"/>
      <c r="N1807" s="78"/>
      <c r="O1807" s="78"/>
      <c r="P1807" s="78"/>
      <c r="Q1807" s="78"/>
      <c r="R1807" s="56"/>
      <c r="S1807" s="78"/>
      <c r="T1807" s="56">
        <v>12</v>
      </c>
      <c r="U1807" s="147"/>
      <c r="V1807" s="69"/>
      <c r="W1807" s="73"/>
      <c r="X1807" s="184"/>
      <c r="Y1807" s="184"/>
      <c r="Z1807" s="184"/>
      <c r="AA1807" s="184"/>
      <c r="AB1807" s="184"/>
      <c r="AC1807" s="184"/>
      <c r="AD1807" s="184"/>
      <c r="AE1807" s="184"/>
      <c r="AF1807" s="184"/>
      <c r="AG1807" s="184"/>
      <c r="AH1807" s="184"/>
      <c r="AI1807" s="184"/>
      <c r="AJ1807" s="184"/>
      <c r="AK1807" s="184"/>
      <c r="AL1807" s="184"/>
      <c r="AM1807" s="184"/>
      <c r="AN1807" s="184"/>
      <c r="AO1807" s="184"/>
      <c r="AP1807" s="184"/>
      <c r="AQ1807" s="184"/>
      <c r="AR1807" s="184"/>
      <c r="AS1807" s="184"/>
      <c r="AT1807" s="184"/>
      <c r="AU1807" s="184"/>
      <c r="AV1807" s="184"/>
      <c r="AW1807" s="184"/>
      <c r="AX1807" s="184"/>
      <c r="AY1807" s="184"/>
      <c r="AZ1807" s="184"/>
      <c r="BA1807" s="184"/>
      <c r="BB1807" s="184"/>
      <c r="BC1807" s="184"/>
      <c r="BD1807" s="184"/>
      <c r="BE1807" s="184"/>
      <c r="BF1807" s="184"/>
      <c r="BG1807" s="184"/>
      <c r="BH1807" s="184"/>
      <c r="BI1807" s="184"/>
      <c r="BJ1807" s="184"/>
      <c r="BK1807" s="184"/>
      <c r="BL1807" s="184"/>
      <c r="BM1807" s="184"/>
      <c r="BN1807" s="184"/>
      <c r="BO1807" s="184"/>
    </row>
    <row r="1808" spans="1:313" s="72" customFormat="1" ht="23.25" customHeight="1" outlineLevel="1">
      <c r="A1808" s="56">
        <f>A1807+1</f>
        <v>1778</v>
      </c>
      <c r="B1808" s="78" t="s">
        <v>4319</v>
      </c>
      <c r="C1808" s="78"/>
      <c r="D1808" s="85" t="s">
        <v>4320</v>
      </c>
      <c r="E1808" s="85">
        <v>34701000</v>
      </c>
      <c r="F1808" s="56">
        <v>1949</v>
      </c>
      <c r="G1808" s="56">
        <v>3</v>
      </c>
      <c r="H1808" s="56">
        <v>2</v>
      </c>
      <c r="I1808" s="86">
        <v>2016.8</v>
      </c>
      <c r="J1808" s="86">
        <v>1852.1</v>
      </c>
      <c r="K1808" s="56"/>
      <c r="L1808" s="56"/>
      <c r="M1808" s="56">
        <v>8</v>
      </c>
      <c r="N1808" s="56">
        <v>8</v>
      </c>
      <c r="O1808" s="56">
        <v>12</v>
      </c>
      <c r="P1808" s="56">
        <v>9</v>
      </c>
      <c r="Q1808" s="56">
        <v>11</v>
      </c>
      <c r="R1808" s="56"/>
      <c r="S1808" s="56">
        <v>10</v>
      </c>
      <c r="T1808" s="56" t="s">
        <v>141</v>
      </c>
      <c r="U1808" s="146" t="s">
        <v>4321</v>
      </c>
      <c r="V1808" s="69" t="s">
        <v>4322</v>
      </c>
      <c r="W1808" s="73"/>
      <c r="X1808" s="184"/>
      <c r="Y1808" s="184"/>
      <c r="Z1808" s="184"/>
      <c r="AA1808" s="184"/>
      <c r="AB1808" s="184"/>
      <c r="AC1808" s="184"/>
      <c r="AD1808" s="184"/>
      <c r="AE1808" s="184"/>
      <c r="AF1808" s="184"/>
      <c r="AG1808" s="184"/>
      <c r="AH1808" s="184"/>
      <c r="AI1808" s="184"/>
      <c r="AJ1808" s="184"/>
      <c r="AK1808" s="184"/>
      <c r="AL1808" s="184"/>
      <c r="AM1808" s="184"/>
      <c r="AN1808" s="184"/>
      <c r="AO1808" s="184"/>
      <c r="AP1808" s="184"/>
      <c r="AQ1808" s="184"/>
      <c r="AR1808" s="184"/>
      <c r="AS1808" s="184"/>
      <c r="AT1808" s="184"/>
      <c r="AU1808" s="184"/>
      <c r="AV1808" s="184"/>
      <c r="AW1808" s="184"/>
      <c r="AX1808" s="184"/>
      <c r="AY1808" s="184"/>
      <c r="AZ1808" s="184"/>
      <c r="BA1808" s="184"/>
      <c r="BB1808" s="184"/>
      <c r="BC1808" s="184"/>
      <c r="BD1808" s="184"/>
      <c r="BE1808" s="184"/>
      <c r="BF1808" s="184"/>
      <c r="BG1808" s="184"/>
      <c r="BH1808" s="184"/>
      <c r="BI1808" s="184"/>
      <c r="BJ1808" s="184"/>
      <c r="BK1808" s="184"/>
      <c r="BL1808" s="184"/>
      <c r="BM1808" s="184"/>
      <c r="BN1808" s="184"/>
      <c r="BO1808" s="184"/>
    </row>
    <row r="1809" spans="1:67" s="72" customFormat="1" ht="23.25" customHeight="1" outlineLevel="1">
      <c r="A1809" s="56">
        <f t="shared" si="37"/>
        <v>1779</v>
      </c>
      <c r="B1809" s="78" t="s">
        <v>4323</v>
      </c>
      <c r="C1809" s="78"/>
      <c r="D1809" s="85" t="s">
        <v>4324</v>
      </c>
      <c r="E1809" s="85">
        <v>34701000</v>
      </c>
      <c r="F1809" s="56">
        <v>1954</v>
      </c>
      <c r="G1809" s="56">
        <v>4</v>
      </c>
      <c r="H1809" s="56">
        <v>1</v>
      </c>
      <c r="I1809" s="86">
        <v>1240.2</v>
      </c>
      <c r="J1809" s="86">
        <v>933.4</v>
      </c>
      <c r="K1809" s="56"/>
      <c r="L1809" s="56">
        <v>8</v>
      </c>
      <c r="M1809" s="56">
        <v>12</v>
      </c>
      <c r="N1809" s="56">
        <v>10</v>
      </c>
      <c r="O1809" s="56"/>
      <c r="P1809" s="56">
        <v>9</v>
      </c>
      <c r="Q1809" s="56">
        <v>11</v>
      </c>
      <c r="R1809" s="56">
        <v>8</v>
      </c>
      <c r="S1809" s="56"/>
      <c r="T1809" s="56">
        <v>12</v>
      </c>
      <c r="U1809" s="146" t="s">
        <v>343</v>
      </c>
      <c r="V1809" s="69"/>
      <c r="W1809" s="73"/>
      <c r="X1809" s="184"/>
      <c r="Y1809" s="184"/>
      <c r="Z1809" s="184"/>
      <c r="AA1809" s="184"/>
      <c r="AB1809" s="184"/>
      <c r="AC1809" s="184"/>
      <c r="AD1809" s="184"/>
      <c r="AE1809" s="184"/>
      <c r="AF1809" s="184"/>
      <c r="AG1809" s="184"/>
      <c r="AH1809" s="184"/>
      <c r="AI1809" s="184"/>
      <c r="AJ1809" s="184"/>
      <c r="AK1809" s="184"/>
      <c r="AL1809" s="184"/>
      <c r="AM1809" s="184"/>
      <c r="AN1809" s="184"/>
      <c r="AO1809" s="184"/>
      <c r="AP1809" s="184"/>
      <c r="AQ1809" s="184"/>
      <c r="AR1809" s="184"/>
      <c r="AS1809" s="184"/>
      <c r="AT1809" s="184"/>
      <c r="AU1809" s="184"/>
      <c r="AV1809" s="184"/>
      <c r="AW1809" s="184"/>
      <c r="AX1809" s="184"/>
      <c r="AY1809" s="184"/>
      <c r="AZ1809" s="184"/>
      <c r="BA1809" s="184"/>
      <c r="BB1809" s="184"/>
      <c r="BC1809" s="184"/>
      <c r="BD1809" s="184"/>
      <c r="BE1809" s="184"/>
      <c r="BF1809" s="184"/>
      <c r="BG1809" s="184"/>
      <c r="BH1809" s="184"/>
      <c r="BI1809" s="184"/>
      <c r="BJ1809" s="184"/>
      <c r="BK1809" s="184"/>
      <c r="BL1809" s="184"/>
      <c r="BM1809" s="184"/>
      <c r="BN1809" s="184"/>
      <c r="BO1809" s="184"/>
    </row>
    <row r="1810" spans="1:67" s="72" customFormat="1" ht="23.25" customHeight="1" outlineLevel="1">
      <c r="A1810" s="56">
        <f t="shared" si="37"/>
        <v>1780</v>
      </c>
      <c r="B1810" s="78" t="s">
        <v>4325</v>
      </c>
      <c r="C1810" s="78"/>
      <c r="D1810" s="85" t="s">
        <v>4326</v>
      </c>
      <c r="E1810" s="85">
        <v>34701000</v>
      </c>
      <c r="F1810" s="56">
        <v>1958</v>
      </c>
      <c r="G1810" s="56">
        <v>2</v>
      </c>
      <c r="H1810" s="56">
        <v>1</v>
      </c>
      <c r="I1810" s="86">
        <v>508.3</v>
      </c>
      <c r="J1810" s="86">
        <v>458.8</v>
      </c>
      <c r="K1810" s="56"/>
      <c r="L1810" s="56">
        <v>8</v>
      </c>
      <c r="M1810" s="56">
        <v>12</v>
      </c>
      <c r="N1810" s="56">
        <v>10</v>
      </c>
      <c r="O1810" s="56"/>
      <c r="P1810" s="56"/>
      <c r="Q1810" s="56"/>
      <c r="R1810" s="56"/>
      <c r="S1810" s="56">
        <v>8</v>
      </c>
      <c r="T1810" s="56">
        <v>12</v>
      </c>
      <c r="U1810" s="146" t="s">
        <v>122</v>
      </c>
      <c r="V1810" s="69"/>
      <c r="W1810" s="73"/>
      <c r="X1810" s="184"/>
      <c r="Y1810" s="184"/>
      <c r="Z1810" s="184"/>
      <c r="AA1810" s="184"/>
      <c r="AB1810" s="184"/>
      <c r="AC1810" s="184"/>
      <c r="AD1810" s="184"/>
      <c r="AE1810" s="184"/>
      <c r="AF1810" s="184"/>
      <c r="AG1810" s="184"/>
      <c r="AH1810" s="184"/>
      <c r="AI1810" s="184"/>
      <c r="AJ1810" s="184"/>
      <c r="AK1810" s="184"/>
      <c r="AL1810" s="184"/>
      <c r="AM1810" s="184"/>
      <c r="AN1810" s="184"/>
      <c r="AO1810" s="184"/>
      <c r="AP1810" s="184"/>
      <c r="AQ1810" s="184"/>
      <c r="AR1810" s="184"/>
      <c r="AS1810" s="184"/>
      <c r="AT1810" s="184"/>
      <c r="AU1810" s="184"/>
      <c r="AV1810" s="184"/>
      <c r="AW1810" s="184"/>
      <c r="AX1810" s="184"/>
      <c r="AY1810" s="184"/>
      <c r="AZ1810" s="184"/>
      <c r="BA1810" s="184"/>
      <c r="BB1810" s="184"/>
      <c r="BC1810" s="184"/>
      <c r="BD1810" s="184"/>
      <c r="BE1810" s="184"/>
      <c r="BF1810" s="184"/>
      <c r="BG1810" s="184"/>
      <c r="BH1810" s="184"/>
      <c r="BI1810" s="184"/>
      <c r="BJ1810" s="184"/>
      <c r="BK1810" s="184"/>
      <c r="BL1810" s="184"/>
      <c r="BM1810" s="184"/>
      <c r="BN1810" s="184"/>
      <c r="BO1810" s="184"/>
    </row>
    <row r="1811" spans="1:67" s="72" customFormat="1" ht="23.25" customHeight="1" outlineLevel="1">
      <c r="A1811" s="56">
        <f t="shared" si="37"/>
        <v>1781</v>
      </c>
      <c r="B1811" s="78" t="s">
        <v>4327</v>
      </c>
      <c r="C1811" s="78"/>
      <c r="D1811" s="85" t="s">
        <v>4328</v>
      </c>
      <c r="E1811" s="85">
        <v>34701000</v>
      </c>
      <c r="F1811" s="56">
        <v>1965</v>
      </c>
      <c r="G1811" s="56">
        <v>5</v>
      </c>
      <c r="H1811" s="56">
        <v>4</v>
      </c>
      <c r="I1811" s="86">
        <v>4558.8999999999996</v>
      </c>
      <c r="J1811" s="86">
        <v>3551.15</v>
      </c>
      <c r="K1811" s="56"/>
      <c r="L1811" s="56">
        <v>11</v>
      </c>
      <c r="M1811" s="56">
        <v>8</v>
      </c>
      <c r="N1811" s="56">
        <v>12</v>
      </c>
      <c r="O1811" s="56">
        <v>10</v>
      </c>
      <c r="P1811" s="56">
        <v>9</v>
      </c>
      <c r="Q1811" s="56"/>
      <c r="R1811" s="56"/>
      <c r="S1811" s="56">
        <v>8</v>
      </c>
      <c r="T1811" s="56">
        <v>12</v>
      </c>
      <c r="U1811" s="146" t="s">
        <v>783</v>
      </c>
      <c r="V1811" s="69"/>
      <c r="W1811" s="73"/>
      <c r="X1811" s="184"/>
      <c r="Y1811" s="184"/>
      <c r="Z1811" s="184"/>
      <c r="AA1811" s="184"/>
      <c r="AB1811" s="184"/>
      <c r="AC1811" s="184"/>
      <c r="AD1811" s="184"/>
      <c r="AE1811" s="184"/>
      <c r="AF1811" s="184"/>
      <c r="AG1811" s="184"/>
      <c r="AH1811" s="184"/>
      <c r="AI1811" s="184"/>
      <c r="AJ1811" s="184"/>
      <c r="AK1811" s="184"/>
      <c r="AL1811" s="184"/>
      <c r="AM1811" s="184"/>
      <c r="AN1811" s="184"/>
      <c r="AO1811" s="184"/>
      <c r="AP1811" s="184"/>
      <c r="AQ1811" s="184"/>
      <c r="AR1811" s="184"/>
      <c r="AS1811" s="184"/>
      <c r="AT1811" s="184"/>
      <c r="AU1811" s="184"/>
      <c r="AV1811" s="184"/>
      <c r="AW1811" s="184"/>
      <c r="AX1811" s="184"/>
      <c r="AY1811" s="184"/>
      <c r="AZ1811" s="184"/>
      <c r="BA1811" s="184"/>
      <c r="BB1811" s="184"/>
      <c r="BC1811" s="184"/>
      <c r="BD1811" s="184"/>
      <c r="BE1811" s="184"/>
      <c r="BF1811" s="184"/>
      <c r="BG1811" s="184"/>
      <c r="BH1811" s="184"/>
      <c r="BI1811" s="184"/>
      <c r="BJ1811" s="184"/>
      <c r="BK1811" s="184"/>
      <c r="BL1811" s="184"/>
      <c r="BM1811" s="184"/>
      <c r="BN1811" s="184"/>
      <c r="BO1811" s="184"/>
    </row>
    <row r="1812" spans="1:67" s="72" customFormat="1" ht="23.25" customHeight="1" outlineLevel="1">
      <c r="A1812" s="56">
        <f t="shared" si="37"/>
        <v>1782</v>
      </c>
      <c r="B1812" s="78" t="s">
        <v>4329</v>
      </c>
      <c r="C1812" s="78"/>
      <c r="D1812" s="85" t="s">
        <v>4330</v>
      </c>
      <c r="E1812" s="85">
        <v>34701000</v>
      </c>
      <c r="F1812" s="56">
        <v>1964</v>
      </c>
      <c r="G1812" s="56">
        <v>5</v>
      </c>
      <c r="H1812" s="56">
        <v>3</v>
      </c>
      <c r="I1812" s="86">
        <v>2703.6</v>
      </c>
      <c r="J1812" s="86">
        <v>2519.3000000000002</v>
      </c>
      <c r="K1812" s="56"/>
      <c r="L1812" s="56">
        <v>11</v>
      </c>
      <c r="M1812" s="56">
        <v>8</v>
      </c>
      <c r="N1812" s="56">
        <v>12</v>
      </c>
      <c r="O1812" s="56">
        <v>10</v>
      </c>
      <c r="P1812" s="56">
        <v>9</v>
      </c>
      <c r="Q1812" s="56"/>
      <c r="R1812" s="56"/>
      <c r="S1812" s="56">
        <v>8</v>
      </c>
      <c r="T1812" s="56">
        <v>12</v>
      </c>
      <c r="U1812" s="146" t="s">
        <v>297</v>
      </c>
      <c r="V1812" s="69"/>
      <c r="W1812" s="73"/>
      <c r="X1812" s="184"/>
      <c r="Y1812" s="184"/>
      <c r="Z1812" s="184"/>
      <c r="AA1812" s="184"/>
      <c r="AB1812" s="184"/>
      <c r="AC1812" s="184"/>
      <c r="AD1812" s="184"/>
      <c r="AE1812" s="184"/>
      <c r="AF1812" s="184"/>
      <c r="AG1812" s="184"/>
      <c r="AH1812" s="184"/>
      <c r="AI1812" s="184"/>
      <c r="AJ1812" s="184"/>
      <c r="AK1812" s="184"/>
      <c r="AL1812" s="184"/>
      <c r="AM1812" s="184"/>
      <c r="AN1812" s="184"/>
      <c r="AO1812" s="184"/>
      <c r="AP1812" s="184"/>
      <c r="AQ1812" s="184"/>
      <c r="AR1812" s="184"/>
      <c r="AS1812" s="184"/>
      <c r="AT1812" s="184"/>
      <c r="AU1812" s="184"/>
      <c r="AV1812" s="184"/>
      <c r="AW1812" s="184"/>
      <c r="AX1812" s="184"/>
      <c r="AY1812" s="184"/>
      <c r="AZ1812" s="184"/>
      <c r="BA1812" s="184"/>
      <c r="BB1812" s="184"/>
      <c r="BC1812" s="184"/>
      <c r="BD1812" s="184"/>
      <c r="BE1812" s="184"/>
      <c r="BF1812" s="184"/>
      <c r="BG1812" s="184"/>
      <c r="BH1812" s="184"/>
      <c r="BI1812" s="184"/>
      <c r="BJ1812" s="184"/>
      <c r="BK1812" s="184"/>
      <c r="BL1812" s="184"/>
      <c r="BM1812" s="184"/>
      <c r="BN1812" s="184"/>
      <c r="BO1812" s="184"/>
    </row>
    <row r="1813" spans="1:67" s="72" customFormat="1" ht="23.25" customHeight="1" outlineLevel="1">
      <c r="A1813" s="56">
        <f t="shared" si="37"/>
        <v>1783</v>
      </c>
      <c r="B1813" s="78" t="s">
        <v>4331</v>
      </c>
      <c r="C1813" s="78"/>
      <c r="D1813" s="201" t="s">
        <v>4332</v>
      </c>
      <c r="E1813" s="85">
        <v>34701000</v>
      </c>
      <c r="F1813" s="56">
        <v>1966</v>
      </c>
      <c r="G1813" s="56">
        <v>5</v>
      </c>
      <c r="H1813" s="56">
        <v>1</v>
      </c>
      <c r="I1813" s="86">
        <v>1921.5</v>
      </c>
      <c r="J1813" s="86">
        <v>1668.4</v>
      </c>
      <c r="K1813" s="56"/>
      <c r="L1813" s="56"/>
      <c r="M1813" s="56">
        <v>8</v>
      </c>
      <c r="N1813" s="56">
        <v>12</v>
      </c>
      <c r="O1813" s="56">
        <v>9</v>
      </c>
      <c r="P1813" s="56">
        <v>10</v>
      </c>
      <c r="Q1813" s="56"/>
      <c r="R1813" s="56"/>
      <c r="S1813" s="56">
        <v>8</v>
      </c>
      <c r="T1813" s="56">
        <v>12</v>
      </c>
      <c r="U1813" s="146"/>
      <c r="V1813" s="69" t="s">
        <v>3748</v>
      </c>
      <c r="W1813" s="73"/>
      <c r="X1813" s="184"/>
      <c r="Y1813" s="184"/>
      <c r="Z1813" s="184"/>
      <c r="AA1813" s="184"/>
      <c r="AB1813" s="184"/>
      <c r="AC1813" s="184"/>
      <c r="AD1813" s="184"/>
      <c r="AE1813" s="184"/>
      <c r="AF1813" s="184"/>
      <c r="AG1813" s="184"/>
      <c r="AH1813" s="184"/>
      <c r="AI1813" s="184"/>
      <c r="AJ1813" s="184"/>
      <c r="AK1813" s="184"/>
      <c r="AL1813" s="184"/>
      <c r="AM1813" s="184"/>
      <c r="AN1813" s="184"/>
      <c r="AO1813" s="184"/>
      <c r="AP1813" s="184"/>
      <c r="AQ1813" s="184"/>
      <c r="AR1813" s="184"/>
      <c r="AS1813" s="184"/>
      <c r="AT1813" s="184"/>
      <c r="AU1813" s="184"/>
      <c r="AV1813" s="184"/>
      <c r="AW1813" s="184"/>
      <c r="AX1813" s="184"/>
      <c r="AY1813" s="184"/>
      <c r="AZ1813" s="184"/>
      <c r="BA1813" s="184"/>
      <c r="BB1813" s="184"/>
      <c r="BC1813" s="184"/>
      <c r="BD1813" s="184"/>
      <c r="BE1813" s="184"/>
      <c r="BF1813" s="184"/>
      <c r="BG1813" s="184"/>
      <c r="BH1813" s="184"/>
      <c r="BI1813" s="184"/>
      <c r="BJ1813" s="184"/>
      <c r="BK1813" s="184"/>
      <c r="BL1813" s="184"/>
      <c r="BM1813" s="184"/>
      <c r="BN1813" s="184"/>
      <c r="BO1813" s="184"/>
    </row>
    <row r="1814" spans="1:67" s="72" customFormat="1" ht="23.25" customHeight="1" outlineLevel="1">
      <c r="A1814" s="56">
        <f t="shared" si="37"/>
        <v>1784</v>
      </c>
      <c r="B1814" s="78" t="s">
        <v>4333</v>
      </c>
      <c r="C1814" s="78"/>
      <c r="D1814" s="85" t="s">
        <v>4334</v>
      </c>
      <c r="E1814" s="85">
        <v>34701000</v>
      </c>
      <c r="F1814" s="56">
        <v>1979</v>
      </c>
      <c r="G1814" s="56">
        <v>5</v>
      </c>
      <c r="H1814" s="56">
        <v>5</v>
      </c>
      <c r="I1814" s="86">
        <v>5445</v>
      </c>
      <c r="J1814" s="86">
        <v>4193.91</v>
      </c>
      <c r="K1814" s="56"/>
      <c r="L1814" s="56">
        <v>10</v>
      </c>
      <c r="M1814" s="56">
        <v>8</v>
      </c>
      <c r="N1814" s="56">
        <v>12</v>
      </c>
      <c r="O1814" s="56">
        <v>11</v>
      </c>
      <c r="P1814" s="56"/>
      <c r="Q1814" s="56"/>
      <c r="R1814" s="56"/>
      <c r="S1814" s="56">
        <v>9</v>
      </c>
      <c r="T1814" s="56" t="s">
        <v>141</v>
      </c>
      <c r="U1814" s="146" t="s">
        <v>4335</v>
      </c>
      <c r="V1814" s="69"/>
      <c r="W1814" s="73"/>
      <c r="X1814" s="184"/>
      <c r="Y1814" s="184"/>
      <c r="Z1814" s="184"/>
      <c r="AA1814" s="184"/>
      <c r="AB1814" s="184"/>
      <c r="AC1814" s="184"/>
      <c r="AD1814" s="184"/>
      <c r="AE1814" s="184"/>
      <c r="AF1814" s="184"/>
      <c r="AG1814" s="184"/>
      <c r="AH1814" s="184"/>
      <c r="AI1814" s="184"/>
      <c r="AJ1814" s="184"/>
      <c r="AK1814" s="184"/>
      <c r="AL1814" s="184"/>
      <c r="AM1814" s="184"/>
      <c r="AN1814" s="184"/>
      <c r="AO1814" s="184"/>
      <c r="AP1814" s="184"/>
      <c r="AQ1814" s="184"/>
      <c r="AR1814" s="184"/>
      <c r="AS1814" s="184"/>
      <c r="AT1814" s="184"/>
      <c r="AU1814" s="184"/>
      <c r="AV1814" s="184"/>
      <c r="AW1814" s="184"/>
      <c r="AX1814" s="184"/>
      <c r="AY1814" s="184"/>
      <c r="AZ1814" s="184"/>
      <c r="BA1814" s="184"/>
      <c r="BB1814" s="184"/>
      <c r="BC1814" s="184"/>
      <c r="BD1814" s="184"/>
      <c r="BE1814" s="184"/>
      <c r="BF1814" s="184"/>
      <c r="BG1814" s="184"/>
      <c r="BH1814" s="184"/>
      <c r="BI1814" s="184"/>
      <c r="BJ1814" s="184"/>
      <c r="BK1814" s="184"/>
      <c r="BL1814" s="184"/>
      <c r="BM1814" s="184"/>
      <c r="BN1814" s="184"/>
      <c r="BO1814" s="184"/>
    </row>
    <row r="1815" spans="1:67" s="72" customFormat="1" ht="23.25" customHeight="1" outlineLevel="1">
      <c r="A1815" s="56">
        <f t="shared" si="37"/>
        <v>1785</v>
      </c>
      <c r="B1815" s="78" t="s">
        <v>4336</v>
      </c>
      <c r="C1815" s="78"/>
      <c r="D1815" s="85" t="s">
        <v>4337</v>
      </c>
      <c r="E1815" s="85">
        <v>34701000</v>
      </c>
      <c r="F1815" s="56">
        <v>2021</v>
      </c>
      <c r="G1815" s="56">
        <v>9</v>
      </c>
      <c r="H1815" s="56">
        <v>3</v>
      </c>
      <c r="I1815" s="86">
        <v>10031.1</v>
      </c>
      <c r="J1815" s="86">
        <v>5665.81</v>
      </c>
      <c r="K1815" s="56"/>
      <c r="L1815" s="56"/>
      <c r="M1815" s="56"/>
      <c r="N1815" s="56"/>
      <c r="O1815" s="56"/>
      <c r="P1815" s="56"/>
      <c r="Q1815" s="56"/>
      <c r="R1815" s="56"/>
      <c r="S1815" s="56"/>
      <c r="T1815" s="56">
        <v>8</v>
      </c>
      <c r="U1815" s="156" t="s">
        <v>1929</v>
      </c>
      <c r="V1815" s="69"/>
      <c r="W1815" s="73"/>
      <c r="X1815" s="184"/>
      <c r="Y1815" s="184"/>
      <c r="Z1815" s="184"/>
      <c r="AA1815" s="184"/>
      <c r="AB1815" s="184"/>
      <c r="AC1815" s="184"/>
      <c r="AD1815" s="184"/>
      <c r="AE1815" s="184"/>
      <c r="AF1815" s="184"/>
      <c r="AG1815" s="184"/>
      <c r="AH1815" s="184"/>
      <c r="AI1815" s="184"/>
      <c r="AJ1815" s="184"/>
      <c r="AK1815" s="184"/>
      <c r="AL1815" s="184"/>
      <c r="AM1815" s="184"/>
      <c r="AN1815" s="184"/>
      <c r="AO1815" s="184"/>
      <c r="AP1815" s="184"/>
      <c r="AQ1815" s="184"/>
      <c r="AR1815" s="184"/>
      <c r="AS1815" s="184"/>
      <c r="AT1815" s="184"/>
      <c r="AU1815" s="184"/>
      <c r="AV1815" s="184"/>
      <c r="AW1815" s="184"/>
      <c r="AX1815" s="184"/>
      <c r="AY1815" s="184"/>
      <c r="AZ1815" s="184"/>
      <c r="BA1815" s="184"/>
      <c r="BB1815" s="184"/>
      <c r="BC1815" s="184"/>
      <c r="BD1815" s="184"/>
      <c r="BE1815" s="184"/>
      <c r="BF1815" s="184"/>
      <c r="BG1815" s="184"/>
      <c r="BH1815" s="184"/>
      <c r="BI1815" s="184"/>
      <c r="BJ1815" s="184"/>
      <c r="BK1815" s="184"/>
      <c r="BL1815" s="184"/>
      <c r="BM1815" s="184"/>
      <c r="BN1815" s="184"/>
      <c r="BO1815" s="184"/>
    </row>
    <row r="1816" spans="1:67" s="72" customFormat="1" ht="23.25" customHeight="1" outlineLevel="1">
      <c r="A1816" s="56">
        <f t="shared" si="37"/>
        <v>1786</v>
      </c>
      <c r="B1816" s="78" t="s">
        <v>4338</v>
      </c>
      <c r="C1816" s="78"/>
      <c r="D1816" s="85" t="s">
        <v>4339</v>
      </c>
      <c r="E1816" s="85">
        <v>34701000</v>
      </c>
      <c r="F1816" s="56">
        <v>1972</v>
      </c>
      <c r="G1816" s="56">
        <v>4</v>
      </c>
      <c r="H1816" s="56">
        <v>2</v>
      </c>
      <c r="I1816" s="86">
        <v>3050.1</v>
      </c>
      <c r="J1816" s="86">
        <v>2627.9</v>
      </c>
      <c r="K1816" s="56"/>
      <c r="L1816" s="56">
        <v>8</v>
      </c>
      <c r="M1816" s="56">
        <v>12</v>
      </c>
      <c r="N1816" s="56"/>
      <c r="O1816" s="56"/>
      <c r="P1816" s="56"/>
      <c r="Q1816" s="56">
        <v>9</v>
      </c>
      <c r="R1816" s="56">
        <v>10</v>
      </c>
      <c r="S1816" s="56">
        <v>8</v>
      </c>
      <c r="T1816" s="56">
        <v>12</v>
      </c>
      <c r="U1816" s="146" t="s">
        <v>297</v>
      </c>
      <c r="V1816" s="69"/>
      <c r="W1816" s="73"/>
      <c r="X1816" s="184"/>
      <c r="Y1816" s="184"/>
      <c r="Z1816" s="184"/>
      <c r="AA1816" s="184"/>
      <c r="AB1816" s="184"/>
      <c r="AC1816" s="184"/>
      <c r="AD1816" s="184"/>
      <c r="AE1816" s="184"/>
      <c r="AF1816" s="184"/>
      <c r="AG1816" s="184"/>
      <c r="AH1816" s="184"/>
      <c r="AI1816" s="184"/>
      <c r="AJ1816" s="184"/>
      <c r="AK1816" s="184"/>
      <c r="AL1816" s="184"/>
      <c r="AM1816" s="184"/>
      <c r="AN1816" s="184"/>
      <c r="AO1816" s="184"/>
      <c r="AP1816" s="184"/>
      <c r="AQ1816" s="184"/>
      <c r="AR1816" s="184"/>
      <c r="AS1816" s="184"/>
      <c r="AT1816" s="184"/>
      <c r="AU1816" s="184"/>
      <c r="AV1816" s="184"/>
      <c r="AW1816" s="184"/>
      <c r="AX1816" s="184"/>
      <c r="AY1816" s="184"/>
      <c r="AZ1816" s="184"/>
      <c r="BA1816" s="184"/>
      <c r="BB1816" s="184"/>
      <c r="BC1816" s="184"/>
      <c r="BD1816" s="184"/>
      <c r="BE1816" s="184"/>
      <c r="BF1816" s="184"/>
      <c r="BG1816" s="184"/>
      <c r="BH1816" s="184"/>
      <c r="BI1816" s="184"/>
      <c r="BJ1816" s="184"/>
      <c r="BK1816" s="184"/>
      <c r="BL1816" s="184"/>
      <c r="BM1816" s="184"/>
      <c r="BN1816" s="184"/>
      <c r="BO1816" s="184"/>
    </row>
    <row r="1817" spans="1:67" s="72" customFormat="1" ht="23.25" customHeight="1" outlineLevel="1">
      <c r="A1817" s="56">
        <f t="shared" si="37"/>
        <v>1787</v>
      </c>
      <c r="B1817" s="197" t="s">
        <v>4340</v>
      </c>
      <c r="C1817" s="78"/>
      <c r="D1817" s="85" t="s">
        <v>4341</v>
      </c>
      <c r="E1817" s="85">
        <v>34701000</v>
      </c>
      <c r="F1817" s="56">
        <v>1975</v>
      </c>
      <c r="G1817" s="56">
        <v>5</v>
      </c>
      <c r="H1817" s="56">
        <v>2</v>
      </c>
      <c r="I1817" s="86">
        <v>4259.8999999999996</v>
      </c>
      <c r="J1817" s="86">
        <v>3723.1</v>
      </c>
      <c r="K1817" s="56"/>
      <c r="L1817" s="56">
        <v>11</v>
      </c>
      <c r="M1817" s="56"/>
      <c r="N1817" s="56">
        <v>12</v>
      </c>
      <c r="O1817" s="56">
        <v>8</v>
      </c>
      <c r="P1817" s="56">
        <v>10</v>
      </c>
      <c r="Q1817" s="56"/>
      <c r="R1817" s="56">
        <v>9</v>
      </c>
      <c r="S1817" s="56">
        <v>8</v>
      </c>
      <c r="T1817" s="56">
        <v>12</v>
      </c>
      <c r="U1817" s="146" t="s">
        <v>297</v>
      </c>
      <c r="V1817" s="15" t="s">
        <v>12639</v>
      </c>
      <c r="W1817" s="73"/>
      <c r="X1817" s="184"/>
      <c r="Y1817" s="184"/>
      <c r="Z1817" s="184"/>
      <c r="AA1817" s="184"/>
      <c r="AB1817" s="184"/>
      <c r="AC1817" s="184"/>
      <c r="AD1817" s="184"/>
      <c r="AE1817" s="184"/>
      <c r="AF1817" s="184"/>
      <c r="AG1817" s="184"/>
      <c r="AH1817" s="184"/>
      <c r="AI1817" s="184"/>
      <c r="AJ1817" s="184"/>
      <c r="AK1817" s="184"/>
      <c r="AL1817" s="184"/>
      <c r="AM1817" s="184"/>
      <c r="AN1817" s="184"/>
      <c r="AO1817" s="184"/>
      <c r="AP1817" s="184"/>
      <c r="AQ1817" s="184"/>
      <c r="AR1817" s="184"/>
      <c r="AS1817" s="184"/>
      <c r="AT1817" s="184"/>
      <c r="AU1817" s="184"/>
      <c r="AV1817" s="184"/>
      <c r="AW1817" s="184"/>
      <c r="AX1817" s="184"/>
      <c r="AY1817" s="184"/>
      <c r="AZ1817" s="184"/>
      <c r="BA1817" s="184"/>
      <c r="BB1817" s="184"/>
      <c r="BC1817" s="184"/>
      <c r="BD1817" s="184"/>
      <c r="BE1817" s="184"/>
      <c r="BF1817" s="184"/>
      <c r="BG1817" s="184"/>
      <c r="BH1817" s="184"/>
      <c r="BI1817" s="184"/>
      <c r="BJ1817" s="184"/>
      <c r="BK1817" s="184"/>
      <c r="BL1817" s="184"/>
      <c r="BM1817" s="184"/>
      <c r="BN1817" s="184"/>
      <c r="BO1817" s="184"/>
    </row>
    <row r="1818" spans="1:67" s="72" customFormat="1" ht="23.25" customHeight="1" outlineLevel="1">
      <c r="A1818" s="56">
        <f t="shared" si="37"/>
        <v>1788</v>
      </c>
      <c r="B1818" s="78" t="s">
        <v>4342</v>
      </c>
      <c r="C1818" s="78"/>
      <c r="D1818" s="85" t="s">
        <v>4343</v>
      </c>
      <c r="E1818" s="85">
        <v>34701000</v>
      </c>
      <c r="F1818" s="56">
        <v>1965</v>
      </c>
      <c r="G1818" s="56">
        <v>5</v>
      </c>
      <c r="H1818" s="56">
        <v>4</v>
      </c>
      <c r="I1818" s="86">
        <v>4368.8</v>
      </c>
      <c r="J1818" s="86">
        <v>3418.7</v>
      </c>
      <c r="K1818" s="56"/>
      <c r="L1818" s="56" t="s">
        <v>183</v>
      </c>
      <c r="M1818" s="56">
        <v>8</v>
      </c>
      <c r="N1818" s="56">
        <v>11</v>
      </c>
      <c r="O1818" s="56"/>
      <c r="P1818" s="56">
        <v>10</v>
      </c>
      <c r="Q1818" s="56"/>
      <c r="R1818" s="56"/>
      <c r="S1818" s="56">
        <v>8</v>
      </c>
      <c r="T1818" s="56">
        <v>12</v>
      </c>
      <c r="U1818" s="146" t="s">
        <v>4344</v>
      </c>
      <c r="V1818" s="69"/>
      <c r="W1818" s="73"/>
      <c r="X1818" s="184"/>
      <c r="Y1818" s="184"/>
      <c r="Z1818" s="184"/>
      <c r="AA1818" s="184"/>
      <c r="AB1818" s="184"/>
      <c r="AC1818" s="184"/>
      <c r="AD1818" s="184"/>
      <c r="AE1818" s="184"/>
      <c r="AF1818" s="184"/>
      <c r="AG1818" s="184"/>
      <c r="AH1818" s="184"/>
      <c r="AI1818" s="184"/>
      <c r="AJ1818" s="184"/>
      <c r="AK1818" s="184"/>
      <c r="AL1818" s="184"/>
      <c r="AM1818" s="184"/>
      <c r="AN1818" s="184"/>
      <c r="AO1818" s="184"/>
      <c r="AP1818" s="184"/>
      <c r="AQ1818" s="184"/>
      <c r="AR1818" s="184"/>
      <c r="AS1818" s="184"/>
      <c r="AT1818" s="184"/>
      <c r="AU1818" s="184"/>
      <c r="AV1818" s="184"/>
      <c r="AW1818" s="184"/>
      <c r="AX1818" s="184"/>
      <c r="AY1818" s="184"/>
      <c r="AZ1818" s="184"/>
      <c r="BA1818" s="184"/>
      <c r="BB1818" s="184"/>
      <c r="BC1818" s="184"/>
      <c r="BD1818" s="184"/>
      <c r="BE1818" s="184"/>
      <c r="BF1818" s="184"/>
      <c r="BG1818" s="184"/>
      <c r="BH1818" s="184"/>
      <c r="BI1818" s="184"/>
      <c r="BJ1818" s="184"/>
      <c r="BK1818" s="184"/>
      <c r="BL1818" s="184"/>
      <c r="BM1818" s="184"/>
      <c r="BN1818" s="184"/>
      <c r="BO1818" s="184"/>
    </row>
    <row r="1819" spans="1:67" s="72" customFormat="1" ht="23.25" customHeight="1" outlineLevel="1">
      <c r="A1819" s="56">
        <f t="shared" si="37"/>
        <v>1789</v>
      </c>
      <c r="B1819" s="78" t="s">
        <v>4345</v>
      </c>
      <c r="C1819" s="78"/>
      <c r="D1819" s="85" t="s">
        <v>4346</v>
      </c>
      <c r="E1819" s="85">
        <v>34701000</v>
      </c>
      <c r="F1819" s="56">
        <v>1976</v>
      </c>
      <c r="G1819" s="56">
        <v>5</v>
      </c>
      <c r="H1819" s="56">
        <v>2</v>
      </c>
      <c r="I1819" s="86">
        <v>4128.8999999999996</v>
      </c>
      <c r="J1819" s="86">
        <v>3858.3</v>
      </c>
      <c r="K1819" s="56"/>
      <c r="L1819" s="56"/>
      <c r="M1819" s="56">
        <v>12</v>
      </c>
      <c r="N1819" s="56">
        <v>12</v>
      </c>
      <c r="O1819" s="56">
        <v>8</v>
      </c>
      <c r="P1819" s="56"/>
      <c r="Q1819" s="56"/>
      <c r="R1819" s="56">
        <v>11</v>
      </c>
      <c r="S1819" s="56">
        <v>10</v>
      </c>
      <c r="T1819" s="56">
        <v>12</v>
      </c>
      <c r="U1819" s="146" t="s">
        <v>4347</v>
      </c>
      <c r="V1819" s="69" t="s">
        <v>4348</v>
      </c>
      <c r="W1819" s="73"/>
      <c r="X1819" s="184"/>
      <c r="Y1819" s="184"/>
      <c r="Z1819" s="184"/>
      <c r="AA1819" s="184"/>
      <c r="AB1819" s="184"/>
      <c r="AC1819" s="184"/>
      <c r="AD1819" s="184"/>
      <c r="AE1819" s="184"/>
      <c r="AF1819" s="184"/>
      <c r="AG1819" s="184"/>
      <c r="AH1819" s="184"/>
      <c r="AI1819" s="184"/>
      <c r="AJ1819" s="184"/>
      <c r="AK1819" s="184"/>
      <c r="AL1819" s="184"/>
      <c r="AM1819" s="184"/>
      <c r="AN1819" s="184"/>
      <c r="AO1819" s="184"/>
      <c r="AP1819" s="184"/>
      <c r="AQ1819" s="184"/>
      <c r="AR1819" s="184"/>
      <c r="AS1819" s="184"/>
      <c r="AT1819" s="184"/>
      <c r="AU1819" s="184"/>
      <c r="AV1819" s="184"/>
      <c r="AW1819" s="184"/>
      <c r="AX1819" s="184"/>
      <c r="AY1819" s="184"/>
      <c r="AZ1819" s="184"/>
      <c r="BA1819" s="184"/>
      <c r="BB1819" s="184"/>
      <c r="BC1819" s="184"/>
      <c r="BD1819" s="184"/>
      <c r="BE1819" s="184"/>
      <c r="BF1819" s="184"/>
      <c r="BG1819" s="184"/>
      <c r="BH1819" s="184"/>
      <c r="BI1819" s="184"/>
      <c r="BJ1819" s="184"/>
      <c r="BK1819" s="184"/>
      <c r="BL1819" s="184"/>
      <c r="BM1819" s="184"/>
      <c r="BN1819" s="184"/>
      <c r="BO1819" s="184"/>
    </row>
    <row r="1820" spans="1:67" s="72" customFormat="1" ht="23.25" customHeight="1" outlineLevel="1">
      <c r="A1820" s="56">
        <f t="shared" si="37"/>
        <v>1790</v>
      </c>
      <c r="B1820" s="78" t="s">
        <v>4349</v>
      </c>
      <c r="C1820" s="78"/>
      <c r="D1820" s="85" t="s">
        <v>4350</v>
      </c>
      <c r="E1820" s="85">
        <v>34701000</v>
      </c>
      <c r="F1820" s="56">
        <v>1985</v>
      </c>
      <c r="G1820" s="56">
        <v>5</v>
      </c>
      <c r="H1820" s="56">
        <v>1</v>
      </c>
      <c r="I1820" s="86">
        <v>3657.4</v>
      </c>
      <c r="J1820" s="86">
        <v>2446.4</v>
      </c>
      <c r="K1820" s="56"/>
      <c r="L1820" s="56">
        <v>12</v>
      </c>
      <c r="M1820" s="56">
        <v>12</v>
      </c>
      <c r="N1820" s="56">
        <v>11</v>
      </c>
      <c r="O1820" s="56">
        <v>10</v>
      </c>
      <c r="P1820" s="56">
        <v>9</v>
      </c>
      <c r="Q1820" s="56">
        <v>12</v>
      </c>
      <c r="R1820" s="56"/>
      <c r="S1820" s="56">
        <v>8</v>
      </c>
      <c r="T1820" s="56"/>
      <c r="U1820" s="146" t="s">
        <v>4351</v>
      </c>
      <c r="V1820" s="69"/>
      <c r="W1820" s="73"/>
      <c r="X1820" s="184"/>
      <c r="Y1820" s="184"/>
      <c r="Z1820" s="184"/>
      <c r="AA1820" s="184"/>
      <c r="AB1820" s="184"/>
      <c r="AC1820" s="184"/>
      <c r="AD1820" s="184"/>
      <c r="AE1820" s="184"/>
      <c r="AF1820" s="184"/>
      <c r="AG1820" s="184"/>
      <c r="AH1820" s="184"/>
      <c r="AI1820" s="184"/>
      <c r="AJ1820" s="184"/>
      <c r="AK1820" s="184"/>
      <c r="AL1820" s="184"/>
      <c r="AM1820" s="184"/>
      <c r="AN1820" s="184"/>
      <c r="AO1820" s="184"/>
      <c r="AP1820" s="184"/>
      <c r="AQ1820" s="184"/>
      <c r="AR1820" s="184"/>
      <c r="AS1820" s="184"/>
      <c r="AT1820" s="184"/>
      <c r="AU1820" s="184"/>
      <c r="AV1820" s="184"/>
      <c r="AW1820" s="184"/>
      <c r="AX1820" s="184"/>
      <c r="AY1820" s="184"/>
      <c r="AZ1820" s="184"/>
      <c r="BA1820" s="184"/>
      <c r="BB1820" s="184"/>
      <c r="BC1820" s="184"/>
      <c r="BD1820" s="184"/>
      <c r="BE1820" s="184"/>
      <c r="BF1820" s="184"/>
      <c r="BG1820" s="184"/>
      <c r="BH1820" s="184"/>
      <c r="BI1820" s="184"/>
      <c r="BJ1820" s="184"/>
      <c r="BK1820" s="184"/>
      <c r="BL1820" s="184"/>
      <c r="BM1820" s="184"/>
      <c r="BN1820" s="184"/>
      <c r="BO1820" s="184"/>
    </row>
    <row r="1821" spans="1:67" s="72" customFormat="1" ht="23.25" customHeight="1" outlineLevel="1">
      <c r="A1821" s="56">
        <f t="shared" si="37"/>
        <v>1791</v>
      </c>
      <c r="B1821" s="78" t="s">
        <v>4352</v>
      </c>
      <c r="C1821" s="78"/>
      <c r="D1821" s="85" t="s">
        <v>4353</v>
      </c>
      <c r="E1821" s="85">
        <v>34701000</v>
      </c>
      <c r="F1821" s="56">
        <v>1969</v>
      </c>
      <c r="G1821" s="56">
        <v>5</v>
      </c>
      <c r="H1821" s="56">
        <v>4</v>
      </c>
      <c r="I1821" s="86">
        <v>3958.3</v>
      </c>
      <c r="J1821" s="86">
        <v>2579.5</v>
      </c>
      <c r="K1821" s="56"/>
      <c r="L1821" s="56" t="s">
        <v>2468</v>
      </c>
      <c r="M1821" s="56">
        <v>8</v>
      </c>
      <c r="N1821" s="56">
        <v>12</v>
      </c>
      <c r="O1821" s="56">
        <v>11</v>
      </c>
      <c r="P1821" s="56"/>
      <c r="Q1821" s="56"/>
      <c r="R1821" s="56"/>
      <c r="S1821" s="56">
        <v>8</v>
      </c>
      <c r="T1821" s="56">
        <v>12</v>
      </c>
      <c r="U1821" s="146" t="s">
        <v>2494</v>
      </c>
      <c r="V1821" s="69"/>
      <c r="W1821" s="73"/>
      <c r="X1821" s="184"/>
      <c r="Y1821" s="184"/>
      <c r="Z1821" s="184"/>
      <c r="AA1821" s="184"/>
      <c r="AB1821" s="184"/>
      <c r="AC1821" s="184"/>
      <c r="AD1821" s="184"/>
      <c r="AE1821" s="184"/>
      <c r="AF1821" s="184"/>
      <c r="AG1821" s="184"/>
      <c r="AH1821" s="184"/>
      <c r="AI1821" s="184"/>
      <c r="AJ1821" s="184"/>
      <c r="AK1821" s="184"/>
      <c r="AL1821" s="184"/>
      <c r="AM1821" s="184"/>
      <c r="AN1821" s="184"/>
      <c r="AO1821" s="184"/>
      <c r="AP1821" s="184"/>
      <c r="AQ1821" s="184"/>
      <c r="AR1821" s="184"/>
      <c r="AS1821" s="184"/>
      <c r="AT1821" s="184"/>
      <c r="AU1821" s="184"/>
      <c r="AV1821" s="184"/>
      <c r="AW1821" s="184"/>
      <c r="AX1821" s="184"/>
      <c r="AY1821" s="184"/>
      <c r="AZ1821" s="184"/>
      <c r="BA1821" s="184"/>
      <c r="BB1821" s="184"/>
      <c r="BC1821" s="184"/>
      <c r="BD1821" s="184"/>
      <c r="BE1821" s="184"/>
      <c r="BF1821" s="184"/>
      <c r="BG1821" s="184"/>
      <c r="BH1821" s="184"/>
      <c r="BI1821" s="184"/>
      <c r="BJ1821" s="184"/>
      <c r="BK1821" s="184"/>
      <c r="BL1821" s="184"/>
      <c r="BM1821" s="184"/>
      <c r="BN1821" s="184"/>
      <c r="BO1821" s="184"/>
    </row>
    <row r="1822" spans="1:67" s="72" customFormat="1" ht="23.25" customHeight="1" outlineLevel="1">
      <c r="A1822" s="56">
        <f t="shared" si="37"/>
        <v>1792</v>
      </c>
      <c r="B1822" s="78" t="s">
        <v>4354</v>
      </c>
      <c r="C1822" s="78"/>
      <c r="D1822" s="85" t="s">
        <v>4355</v>
      </c>
      <c r="E1822" s="85">
        <v>34701000</v>
      </c>
      <c r="F1822" s="56">
        <v>1968</v>
      </c>
      <c r="G1822" s="56">
        <v>5</v>
      </c>
      <c r="H1822" s="56">
        <v>4</v>
      </c>
      <c r="I1822" s="86">
        <v>4526.3</v>
      </c>
      <c r="J1822" s="86">
        <v>3538.3</v>
      </c>
      <c r="K1822" s="56"/>
      <c r="L1822" s="56" t="s">
        <v>2468</v>
      </c>
      <c r="M1822" s="56">
        <v>12</v>
      </c>
      <c r="N1822" s="56"/>
      <c r="O1822" s="56">
        <v>11</v>
      </c>
      <c r="P1822" s="56"/>
      <c r="Q1822" s="56">
        <v>12</v>
      </c>
      <c r="R1822" s="56"/>
      <c r="S1822" s="56">
        <v>8</v>
      </c>
      <c r="T1822" s="56">
        <v>12</v>
      </c>
      <c r="U1822" s="146" t="s">
        <v>4356</v>
      </c>
      <c r="V1822" s="69"/>
      <c r="W1822" s="73"/>
      <c r="X1822" s="184"/>
      <c r="Y1822" s="184"/>
      <c r="Z1822" s="184"/>
      <c r="AA1822" s="184"/>
      <c r="AB1822" s="184"/>
      <c r="AC1822" s="184"/>
      <c r="AD1822" s="184"/>
      <c r="AE1822" s="184"/>
      <c r="AF1822" s="184"/>
      <c r="AG1822" s="184"/>
      <c r="AH1822" s="184"/>
      <c r="AI1822" s="184"/>
      <c r="AJ1822" s="184"/>
      <c r="AK1822" s="184"/>
      <c r="AL1822" s="184"/>
      <c r="AM1822" s="184"/>
      <c r="AN1822" s="184"/>
      <c r="AO1822" s="184"/>
      <c r="AP1822" s="184"/>
      <c r="AQ1822" s="184"/>
      <c r="AR1822" s="184"/>
      <c r="AS1822" s="184"/>
      <c r="AT1822" s="184"/>
      <c r="AU1822" s="184"/>
      <c r="AV1822" s="184"/>
      <c r="AW1822" s="184"/>
      <c r="AX1822" s="184"/>
      <c r="AY1822" s="184"/>
      <c r="AZ1822" s="184"/>
      <c r="BA1822" s="184"/>
      <c r="BB1822" s="184"/>
      <c r="BC1822" s="184"/>
      <c r="BD1822" s="184"/>
      <c r="BE1822" s="184"/>
      <c r="BF1822" s="184"/>
      <c r="BG1822" s="184"/>
      <c r="BH1822" s="184"/>
      <c r="BI1822" s="184"/>
      <c r="BJ1822" s="184"/>
      <c r="BK1822" s="184"/>
      <c r="BL1822" s="184"/>
      <c r="BM1822" s="184"/>
      <c r="BN1822" s="184"/>
      <c r="BO1822" s="184"/>
    </row>
    <row r="1823" spans="1:67" s="72" customFormat="1" ht="23.25" customHeight="1" outlineLevel="1">
      <c r="A1823" s="56">
        <f t="shared" si="37"/>
        <v>1793</v>
      </c>
      <c r="B1823" s="197" t="s">
        <v>4357</v>
      </c>
      <c r="C1823" s="78"/>
      <c r="D1823" s="198" t="s">
        <v>4358</v>
      </c>
      <c r="E1823" s="85">
        <v>34701000</v>
      </c>
      <c r="F1823" s="56">
        <v>1976</v>
      </c>
      <c r="G1823" s="56">
        <v>3</v>
      </c>
      <c r="H1823" s="56">
        <v>2</v>
      </c>
      <c r="I1823" s="86">
        <v>1196.2</v>
      </c>
      <c r="J1823" s="86">
        <v>1105.5999999999999</v>
      </c>
      <c r="K1823" s="56"/>
      <c r="L1823" s="56">
        <v>11</v>
      </c>
      <c r="M1823" s="56"/>
      <c r="N1823" s="56">
        <v>8</v>
      </c>
      <c r="O1823" s="56">
        <v>10</v>
      </c>
      <c r="P1823" s="56"/>
      <c r="Q1823" s="56"/>
      <c r="R1823" s="56">
        <v>9</v>
      </c>
      <c r="S1823" s="56">
        <v>8</v>
      </c>
      <c r="T1823" s="56">
        <v>12</v>
      </c>
      <c r="U1823" s="148" t="s">
        <v>13291</v>
      </c>
      <c r="V1823" s="15" t="s">
        <v>12257</v>
      </c>
      <c r="W1823" s="73"/>
      <c r="X1823" s="184"/>
      <c r="Y1823" s="184"/>
      <c r="Z1823" s="184"/>
      <c r="AA1823" s="184"/>
      <c r="AB1823" s="184"/>
      <c r="AC1823" s="184"/>
      <c r="AD1823" s="184"/>
      <c r="AE1823" s="184"/>
      <c r="AF1823" s="184"/>
      <c r="AG1823" s="184"/>
      <c r="AH1823" s="184"/>
      <c r="AI1823" s="184"/>
      <c r="AJ1823" s="184"/>
      <c r="AK1823" s="184"/>
      <c r="AL1823" s="184"/>
      <c r="AM1823" s="184"/>
      <c r="AN1823" s="184"/>
      <c r="AO1823" s="184"/>
      <c r="AP1823" s="184"/>
      <c r="AQ1823" s="184"/>
      <c r="AR1823" s="184"/>
      <c r="AS1823" s="184"/>
      <c r="AT1823" s="184"/>
      <c r="AU1823" s="184"/>
      <c r="AV1823" s="184"/>
      <c r="AW1823" s="184"/>
      <c r="AX1823" s="184"/>
      <c r="AY1823" s="184"/>
      <c r="AZ1823" s="184"/>
      <c r="BA1823" s="184"/>
      <c r="BB1823" s="184"/>
      <c r="BC1823" s="184"/>
      <c r="BD1823" s="184"/>
      <c r="BE1823" s="184"/>
      <c r="BF1823" s="184"/>
      <c r="BG1823" s="184"/>
      <c r="BH1823" s="184"/>
      <c r="BI1823" s="184"/>
      <c r="BJ1823" s="184"/>
      <c r="BK1823" s="184"/>
      <c r="BL1823" s="184"/>
      <c r="BM1823" s="184"/>
      <c r="BN1823" s="184"/>
      <c r="BO1823" s="184"/>
    </row>
    <row r="1824" spans="1:67" s="72" customFormat="1" ht="23.25" customHeight="1" outlineLevel="1">
      <c r="A1824" s="56">
        <f t="shared" si="37"/>
        <v>1794</v>
      </c>
      <c r="B1824" s="78" t="s">
        <v>4359</v>
      </c>
      <c r="C1824" s="78"/>
      <c r="D1824" s="85" t="s">
        <v>4360</v>
      </c>
      <c r="E1824" s="85">
        <v>34701000</v>
      </c>
      <c r="F1824" s="56">
        <v>1968</v>
      </c>
      <c r="G1824" s="56">
        <v>5</v>
      </c>
      <c r="H1824" s="56">
        <v>4</v>
      </c>
      <c r="I1824" s="86">
        <v>4531.3999999999996</v>
      </c>
      <c r="J1824" s="86">
        <v>3545.4</v>
      </c>
      <c r="K1824" s="56"/>
      <c r="L1824" s="56">
        <v>10</v>
      </c>
      <c r="M1824" s="56"/>
      <c r="N1824" s="56">
        <v>8</v>
      </c>
      <c r="O1824" s="56">
        <v>11</v>
      </c>
      <c r="P1824" s="56">
        <v>9</v>
      </c>
      <c r="Q1824" s="56"/>
      <c r="R1824" s="56"/>
      <c r="S1824" s="56"/>
      <c r="T1824" s="56">
        <v>12</v>
      </c>
      <c r="U1824" s="146" t="s">
        <v>4361</v>
      </c>
      <c r="V1824" s="69"/>
      <c r="W1824" s="73"/>
      <c r="X1824" s="184"/>
      <c r="Y1824" s="184"/>
      <c r="Z1824" s="184"/>
      <c r="AA1824" s="184"/>
      <c r="AB1824" s="184"/>
      <c r="AC1824" s="184"/>
      <c r="AD1824" s="184"/>
      <c r="AE1824" s="184"/>
      <c r="AF1824" s="184"/>
      <c r="AG1824" s="184"/>
      <c r="AH1824" s="184"/>
      <c r="AI1824" s="184"/>
      <c r="AJ1824" s="184"/>
      <c r="AK1824" s="184"/>
      <c r="AL1824" s="184"/>
      <c r="AM1824" s="184"/>
      <c r="AN1824" s="184"/>
      <c r="AO1824" s="184"/>
      <c r="AP1824" s="184"/>
      <c r="AQ1824" s="184"/>
      <c r="AR1824" s="184"/>
      <c r="AS1824" s="184"/>
      <c r="AT1824" s="184"/>
      <c r="AU1824" s="184"/>
      <c r="AV1824" s="184"/>
      <c r="AW1824" s="184"/>
      <c r="AX1824" s="184"/>
      <c r="AY1824" s="184"/>
      <c r="AZ1824" s="184"/>
      <c r="BA1824" s="184"/>
      <c r="BB1824" s="184"/>
      <c r="BC1824" s="184"/>
      <c r="BD1824" s="184"/>
      <c r="BE1824" s="184"/>
      <c r="BF1824" s="184"/>
      <c r="BG1824" s="184"/>
      <c r="BH1824" s="184"/>
      <c r="BI1824" s="184"/>
      <c r="BJ1824" s="184"/>
      <c r="BK1824" s="184"/>
      <c r="BL1824" s="184"/>
      <c r="BM1824" s="184"/>
      <c r="BN1824" s="184"/>
      <c r="BO1824" s="184"/>
    </row>
    <row r="1825" spans="1:67" s="72" customFormat="1" ht="23.25" customHeight="1" outlineLevel="1">
      <c r="A1825" s="56">
        <f t="shared" si="37"/>
        <v>1795</v>
      </c>
      <c r="B1825" s="78" t="s">
        <v>4362</v>
      </c>
      <c r="C1825" s="78"/>
      <c r="D1825" s="85" t="s">
        <v>4363</v>
      </c>
      <c r="E1825" s="85">
        <v>34701000</v>
      </c>
      <c r="F1825" s="56">
        <v>1958</v>
      </c>
      <c r="G1825" s="56">
        <v>2</v>
      </c>
      <c r="H1825" s="56">
        <v>1</v>
      </c>
      <c r="I1825" s="86">
        <v>506.3</v>
      </c>
      <c r="J1825" s="86">
        <v>457.2</v>
      </c>
      <c r="K1825" s="56"/>
      <c r="L1825" s="56">
        <v>8</v>
      </c>
      <c r="M1825" s="56">
        <v>12</v>
      </c>
      <c r="N1825" s="56">
        <v>10</v>
      </c>
      <c r="O1825" s="56"/>
      <c r="P1825" s="56"/>
      <c r="Q1825" s="56"/>
      <c r="R1825" s="56"/>
      <c r="S1825" s="56">
        <v>8</v>
      </c>
      <c r="T1825" s="56">
        <v>12</v>
      </c>
      <c r="U1825" s="146" t="s">
        <v>122</v>
      </c>
      <c r="V1825" s="69"/>
      <c r="W1825" s="73"/>
      <c r="X1825" s="184"/>
      <c r="Y1825" s="184"/>
      <c r="Z1825" s="184"/>
      <c r="AA1825" s="184"/>
      <c r="AB1825" s="184"/>
      <c r="AC1825" s="184"/>
      <c r="AD1825" s="184"/>
      <c r="AE1825" s="184"/>
      <c r="AF1825" s="184"/>
      <c r="AG1825" s="184"/>
      <c r="AH1825" s="184"/>
      <c r="AI1825" s="184"/>
      <c r="AJ1825" s="184"/>
      <c r="AK1825" s="184"/>
      <c r="AL1825" s="184"/>
      <c r="AM1825" s="184"/>
      <c r="AN1825" s="184"/>
      <c r="AO1825" s="184"/>
      <c r="AP1825" s="184"/>
      <c r="AQ1825" s="184"/>
      <c r="AR1825" s="184"/>
      <c r="AS1825" s="184"/>
      <c r="AT1825" s="184"/>
      <c r="AU1825" s="184"/>
      <c r="AV1825" s="184"/>
      <c r="AW1825" s="184"/>
      <c r="AX1825" s="184"/>
      <c r="AY1825" s="184"/>
      <c r="AZ1825" s="184"/>
      <c r="BA1825" s="184"/>
      <c r="BB1825" s="184"/>
      <c r="BC1825" s="184"/>
      <c r="BD1825" s="184"/>
      <c r="BE1825" s="184"/>
      <c r="BF1825" s="184"/>
      <c r="BG1825" s="184"/>
      <c r="BH1825" s="184"/>
      <c r="BI1825" s="184"/>
      <c r="BJ1825" s="184"/>
      <c r="BK1825" s="184"/>
      <c r="BL1825" s="184"/>
      <c r="BM1825" s="184"/>
      <c r="BN1825" s="184"/>
      <c r="BO1825" s="184"/>
    </row>
    <row r="1826" spans="1:67" s="72" customFormat="1" ht="23.25" customHeight="1" outlineLevel="1">
      <c r="A1826" s="56">
        <f t="shared" si="37"/>
        <v>1796</v>
      </c>
      <c r="B1826" s="78" t="s">
        <v>4364</v>
      </c>
      <c r="C1826" s="78"/>
      <c r="D1826" s="85" t="s">
        <v>4365</v>
      </c>
      <c r="E1826" s="85">
        <v>34701000</v>
      </c>
      <c r="F1826" s="56">
        <v>1984</v>
      </c>
      <c r="G1826" s="56">
        <v>5</v>
      </c>
      <c r="H1826" s="56">
        <v>2</v>
      </c>
      <c r="I1826" s="86">
        <v>1640.4</v>
      </c>
      <c r="J1826" s="86">
        <v>1483.4</v>
      </c>
      <c r="K1826" s="56"/>
      <c r="L1826" s="56"/>
      <c r="M1826" s="56"/>
      <c r="N1826" s="56">
        <v>10</v>
      </c>
      <c r="O1826" s="56">
        <v>12</v>
      </c>
      <c r="P1826" s="56">
        <v>8</v>
      </c>
      <c r="Q1826" s="56" t="s">
        <v>1997</v>
      </c>
      <c r="R1826" s="56"/>
      <c r="S1826" s="56"/>
      <c r="T1826" s="56">
        <v>12</v>
      </c>
      <c r="U1826" s="146" t="s">
        <v>4366</v>
      </c>
      <c r="V1826" s="69"/>
      <c r="W1826" s="73"/>
      <c r="X1826" s="184"/>
      <c r="Y1826" s="184"/>
      <c r="Z1826" s="184"/>
      <c r="AA1826" s="184"/>
      <c r="AB1826" s="184"/>
      <c r="AC1826" s="184"/>
      <c r="AD1826" s="184"/>
      <c r="AE1826" s="184"/>
      <c r="AF1826" s="184"/>
      <c r="AG1826" s="184"/>
      <c r="AH1826" s="184"/>
      <c r="AI1826" s="184"/>
      <c r="AJ1826" s="184"/>
      <c r="AK1826" s="184"/>
      <c r="AL1826" s="184"/>
      <c r="AM1826" s="184"/>
      <c r="AN1826" s="184"/>
      <c r="AO1826" s="184"/>
      <c r="AP1826" s="184"/>
      <c r="AQ1826" s="184"/>
      <c r="AR1826" s="184"/>
      <c r="AS1826" s="184"/>
      <c r="AT1826" s="184"/>
      <c r="AU1826" s="184"/>
      <c r="AV1826" s="184"/>
      <c r="AW1826" s="184"/>
      <c r="AX1826" s="184"/>
      <c r="AY1826" s="184"/>
      <c r="AZ1826" s="184"/>
      <c r="BA1826" s="184"/>
      <c r="BB1826" s="184"/>
      <c r="BC1826" s="184"/>
      <c r="BD1826" s="184"/>
      <c r="BE1826" s="184"/>
      <c r="BF1826" s="184"/>
      <c r="BG1826" s="184"/>
      <c r="BH1826" s="184"/>
      <c r="BI1826" s="184"/>
      <c r="BJ1826" s="184"/>
      <c r="BK1826" s="184"/>
      <c r="BL1826" s="184"/>
      <c r="BM1826" s="184"/>
      <c r="BN1826" s="184"/>
      <c r="BO1826" s="184"/>
    </row>
    <row r="1827" spans="1:67" s="72" customFormat="1" ht="23.25" customHeight="1" outlineLevel="1">
      <c r="A1827" s="56">
        <f t="shared" si="37"/>
        <v>1797</v>
      </c>
      <c r="B1827" s="78" t="s">
        <v>4367</v>
      </c>
      <c r="C1827" s="78"/>
      <c r="D1827" s="85" t="s">
        <v>4368</v>
      </c>
      <c r="E1827" s="85">
        <v>34701000</v>
      </c>
      <c r="F1827" s="56">
        <v>1968</v>
      </c>
      <c r="G1827" s="56">
        <v>5</v>
      </c>
      <c r="H1827" s="56">
        <v>4</v>
      </c>
      <c r="I1827" s="86">
        <v>3862.1</v>
      </c>
      <c r="J1827" s="86">
        <v>3557.9</v>
      </c>
      <c r="K1827" s="56"/>
      <c r="L1827" s="56">
        <v>12</v>
      </c>
      <c r="M1827" s="56">
        <v>8</v>
      </c>
      <c r="N1827" s="56">
        <v>10</v>
      </c>
      <c r="O1827" s="56">
        <v>9</v>
      </c>
      <c r="P1827" s="56"/>
      <c r="Q1827" s="56"/>
      <c r="R1827" s="56"/>
      <c r="S1827" s="56">
        <v>8</v>
      </c>
      <c r="T1827" s="56">
        <v>12</v>
      </c>
      <c r="U1827" s="146" t="s">
        <v>461</v>
      </c>
      <c r="V1827" s="69"/>
      <c r="W1827" s="73"/>
      <c r="X1827" s="184"/>
      <c r="Y1827" s="184"/>
      <c r="Z1827" s="184"/>
      <c r="AA1827" s="184"/>
      <c r="AB1827" s="184"/>
      <c r="AC1827" s="184"/>
      <c r="AD1827" s="184"/>
      <c r="AE1827" s="184"/>
      <c r="AF1827" s="184"/>
      <c r="AG1827" s="184"/>
      <c r="AH1827" s="184"/>
      <c r="AI1827" s="184"/>
      <c r="AJ1827" s="184"/>
      <c r="AK1827" s="184"/>
      <c r="AL1827" s="184"/>
      <c r="AM1827" s="184"/>
      <c r="AN1827" s="184"/>
      <c r="AO1827" s="184"/>
      <c r="AP1827" s="184"/>
      <c r="AQ1827" s="184"/>
      <c r="AR1827" s="184"/>
      <c r="AS1827" s="184"/>
      <c r="AT1827" s="184"/>
      <c r="AU1827" s="184"/>
      <c r="AV1827" s="184"/>
      <c r="AW1827" s="184"/>
      <c r="AX1827" s="184"/>
      <c r="AY1827" s="184"/>
      <c r="AZ1827" s="184"/>
      <c r="BA1827" s="184"/>
      <c r="BB1827" s="184"/>
      <c r="BC1827" s="184"/>
      <c r="BD1827" s="184"/>
      <c r="BE1827" s="184"/>
      <c r="BF1827" s="184"/>
      <c r="BG1827" s="184"/>
      <c r="BH1827" s="184"/>
      <c r="BI1827" s="184"/>
      <c r="BJ1827" s="184"/>
      <c r="BK1827" s="184"/>
      <c r="BL1827" s="184"/>
      <c r="BM1827" s="184"/>
      <c r="BN1827" s="184"/>
      <c r="BO1827" s="184"/>
    </row>
    <row r="1828" spans="1:67" s="72" customFormat="1" ht="23.25" customHeight="1" outlineLevel="1">
      <c r="A1828" s="56">
        <f t="shared" si="37"/>
        <v>1798</v>
      </c>
      <c r="B1828" s="78" t="s">
        <v>4369</v>
      </c>
      <c r="C1828" s="78"/>
      <c r="D1828" s="85" t="s">
        <v>4370</v>
      </c>
      <c r="E1828" s="85">
        <v>34701000</v>
      </c>
      <c r="F1828" s="56">
        <v>1987</v>
      </c>
      <c r="G1828" s="56">
        <v>5</v>
      </c>
      <c r="H1828" s="56">
        <v>2</v>
      </c>
      <c r="I1828" s="86">
        <v>1635</v>
      </c>
      <c r="J1828" s="86">
        <v>1477.4</v>
      </c>
      <c r="K1828" s="56"/>
      <c r="L1828" s="56">
        <v>11</v>
      </c>
      <c r="M1828" s="56"/>
      <c r="N1828" s="56">
        <v>12</v>
      </c>
      <c r="O1828" s="56">
        <v>10</v>
      </c>
      <c r="P1828" s="56">
        <v>9</v>
      </c>
      <c r="Q1828" s="56">
        <v>8</v>
      </c>
      <c r="R1828" s="56"/>
      <c r="S1828" s="56">
        <v>8</v>
      </c>
      <c r="T1828" s="56">
        <v>12</v>
      </c>
      <c r="U1828" s="146" t="s">
        <v>1241</v>
      </c>
      <c r="V1828" s="69"/>
      <c r="W1828" s="73"/>
      <c r="X1828" s="184"/>
      <c r="Y1828" s="184"/>
      <c r="Z1828" s="184"/>
      <c r="AA1828" s="184"/>
      <c r="AB1828" s="184"/>
      <c r="AC1828" s="184"/>
      <c r="AD1828" s="184"/>
      <c r="AE1828" s="184"/>
      <c r="AF1828" s="184"/>
      <c r="AG1828" s="184"/>
      <c r="AH1828" s="184"/>
      <c r="AI1828" s="184"/>
      <c r="AJ1828" s="184"/>
      <c r="AK1828" s="184"/>
      <c r="AL1828" s="184"/>
      <c r="AM1828" s="184"/>
      <c r="AN1828" s="184"/>
      <c r="AO1828" s="184"/>
      <c r="AP1828" s="184"/>
      <c r="AQ1828" s="184"/>
      <c r="AR1828" s="184"/>
      <c r="AS1828" s="184"/>
      <c r="AT1828" s="184"/>
      <c r="AU1828" s="184"/>
      <c r="AV1828" s="184"/>
      <c r="AW1828" s="184"/>
      <c r="AX1828" s="184"/>
      <c r="AY1828" s="184"/>
      <c r="AZ1828" s="184"/>
      <c r="BA1828" s="184"/>
      <c r="BB1828" s="184"/>
      <c r="BC1828" s="184"/>
      <c r="BD1828" s="184"/>
      <c r="BE1828" s="184"/>
      <c r="BF1828" s="184"/>
      <c r="BG1828" s="184"/>
      <c r="BH1828" s="184"/>
      <c r="BI1828" s="184"/>
      <c r="BJ1828" s="184"/>
      <c r="BK1828" s="184"/>
      <c r="BL1828" s="184"/>
      <c r="BM1828" s="184"/>
      <c r="BN1828" s="184"/>
      <c r="BO1828" s="184"/>
    </row>
    <row r="1829" spans="1:67" s="72" customFormat="1" ht="23.25" customHeight="1" outlineLevel="1">
      <c r="A1829" s="56">
        <f t="shared" si="37"/>
        <v>1799</v>
      </c>
      <c r="B1829" s="197" t="s">
        <v>4371</v>
      </c>
      <c r="C1829" s="78"/>
      <c r="D1829" s="198" t="s">
        <v>4372</v>
      </c>
      <c r="E1829" s="85">
        <v>34701000</v>
      </c>
      <c r="F1829" s="56">
        <v>1969</v>
      </c>
      <c r="G1829" s="56">
        <v>5</v>
      </c>
      <c r="H1829" s="56">
        <v>4</v>
      </c>
      <c r="I1829" s="86">
        <v>4518.8999999999996</v>
      </c>
      <c r="J1829" s="86">
        <v>3509.6</v>
      </c>
      <c r="K1829" s="56"/>
      <c r="L1829" s="56">
        <v>11</v>
      </c>
      <c r="M1829" s="56">
        <v>12</v>
      </c>
      <c r="N1829" s="56">
        <v>8</v>
      </c>
      <c r="O1829" s="56">
        <v>12</v>
      </c>
      <c r="P1829" s="56">
        <v>9</v>
      </c>
      <c r="Q1829" s="56"/>
      <c r="R1829" s="56">
        <v>10</v>
      </c>
      <c r="S1829" s="56">
        <v>8</v>
      </c>
      <c r="T1829" s="56">
        <v>12</v>
      </c>
      <c r="U1829" s="148" t="s">
        <v>13292</v>
      </c>
      <c r="V1829" s="69"/>
      <c r="W1829" s="73"/>
      <c r="X1829" s="184"/>
      <c r="Y1829" s="184"/>
      <c r="Z1829" s="184"/>
      <c r="AA1829" s="184"/>
      <c r="AB1829" s="184"/>
      <c r="AC1829" s="184"/>
      <c r="AD1829" s="184"/>
      <c r="AE1829" s="184"/>
      <c r="AF1829" s="184"/>
      <c r="AG1829" s="184"/>
      <c r="AH1829" s="184"/>
      <c r="AI1829" s="184"/>
      <c r="AJ1829" s="184"/>
      <c r="AK1829" s="184"/>
      <c r="AL1829" s="184"/>
      <c r="AM1829" s="184"/>
      <c r="AN1829" s="184"/>
      <c r="AO1829" s="184"/>
      <c r="AP1829" s="184"/>
      <c r="AQ1829" s="184"/>
      <c r="AR1829" s="184"/>
      <c r="AS1829" s="184"/>
      <c r="AT1829" s="184"/>
      <c r="AU1829" s="184"/>
      <c r="AV1829" s="184"/>
      <c r="AW1829" s="184"/>
      <c r="AX1829" s="184"/>
      <c r="AY1829" s="184"/>
      <c r="AZ1829" s="184"/>
      <c r="BA1829" s="184"/>
      <c r="BB1829" s="184"/>
      <c r="BC1829" s="184"/>
      <c r="BD1829" s="184"/>
      <c r="BE1829" s="184"/>
      <c r="BF1829" s="184"/>
      <c r="BG1829" s="184"/>
      <c r="BH1829" s="184"/>
      <c r="BI1829" s="184"/>
      <c r="BJ1829" s="184"/>
      <c r="BK1829" s="184"/>
      <c r="BL1829" s="184"/>
      <c r="BM1829" s="184"/>
      <c r="BN1829" s="184"/>
      <c r="BO1829" s="184"/>
    </row>
    <row r="1830" spans="1:67" s="72" customFormat="1" ht="23.25" customHeight="1" outlineLevel="1">
      <c r="A1830" s="56">
        <f t="shared" si="37"/>
        <v>1800</v>
      </c>
      <c r="B1830" s="78" t="s">
        <v>4373</v>
      </c>
      <c r="C1830" s="78"/>
      <c r="D1830" s="85" t="s">
        <v>4374</v>
      </c>
      <c r="E1830" s="85">
        <v>34701000</v>
      </c>
      <c r="F1830" s="56">
        <v>1976</v>
      </c>
      <c r="G1830" s="56">
        <v>5</v>
      </c>
      <c r="H1830" s="56">
        <v>6</v>
      </c>
      <c r="I1830" s="86">
        <v>5973.9</v>
      </c>
      <c r="J1830" s="86">
        <v>4598.5</v>
      </c>
      <c r="K1830" s="56"/>
      <c r="L1830" s="56">
        <v>12</v>
      </c>
      <c r="M1830" s="56"/>
      <c r="N1830" s="56">
        <v>12</v>
      </c>
      <c r="O1830" s="56">
        <v>11</v>
      </c>
      <c r="P1830" s="56">
        <v>10</v>
      </c>
      <c r="Q1830" s="56">
        <v>8</v>
      </c>
      <c r="R1830" s="56"/>
      <c r="S1830" s="56">
        <v>9</v>
      </c>
      <c r="T1830" s="56">
        <v>12</v>
      </c>
      <c r="U1830" s="148" t="s">
        <v>13293</v>
      </c>
      <c r="V1830" s="69"/>
      <c r="W1830" s="73"/>
      <c r="X1830" s="184"/>
      <c r="Y1830" s="184"/>
      <c r="Z1830" s="184"/>
      <c r="AA1830" s="184"/>
      <c r="AB1830" s="184"/>
      <c r="AC1830" s="184"/>
      <c r="AD1830" s="184"/>
      <c r="AE1830" s="184"/>
      <c r="AF1830" s="184"/>
      <c r="AG1830" s="184"/>
      <c r="AH1830" s="184"/>
      <c r="AI1830" s="184"/>
      <c r="AJ1830" s="184"/>
      <c r="AK1830" s="184"/>
      <c r="AL1830" s="184"/>
      <c r="AM1830" s="184"/>
      <c r="AN1830" s="184"/>
      <c r="AO1830" s="184"/>
      <c r="AP1830" s="184"/>
      <c r="AQ1830" s="184"/>
      <c r="AR1830" s="184"/>
      <c r="AS1830" s="184"/>
      <c r="AT1830" s="184"/>
      <c r="AU1830" s="184"/>
      <c r="AV1830" s="184"/>
      <c r="AW1830" s="184"/>
      <c r="AX1830" s="184"/>
      <c r="AY1830" s="184"/>
      <c r="AZ1830" s="184"/>
      <c r="BA1830" s="184"/>
      <c r="BB1830" s="184"/>
      <c r="BC1830" s="184"/>
      <c r="BD1830" s="184"/>
      <c r="BE1830" s="184"/>
      <c r="BF1830" s="184"/>
      <c r="BG1830" s="184"/>
      <c r="BH1830" s="184"/>
      <c r="BI1830" s="184"/>
      <c r="BJ1830" s="184"/>
      <c r="BK1830" s="184"/>
      <c r="BL1830" s="184"/>
      <c r="BM1830" s="184"/>
      <c r="BN1830" s="184"/>
      <c r="BO1830" s="184"/>
    </row>
    <row r="1831" spans="1:67" s="72" customFormat="1" ht="23.25" customHeight="1" outlineLevel="1">
      <c r="A1831" s="56">
        <f t="shared" si="37"/>
        <v>1801</v>
      </c>
      <c r="B1831" s="197" t="s">
        <v>4375</v>
      </c>
      <c r="C1831" s="78"/>
      <c r="D1831" s="85" t="s">
        <v>4376</v>
      </c>
      <c r="E1831" s="85">
        <v>34701000</v>
      </c>
      <c r="F1831" s="56">
        <v>1984</v>
      </c>
      <c r="G1831" s="56">
        <v>5</v>
      </c>
      <c r="H1831" s="56">
        <v>8</v>
      </c>
      <c r="I1831" s="86">
        <v>6117.9</v>
      </c>
      <c r="J1831" s="86">
        <v>5516.3</v>
      </c>
      <c r="K1831" s="56"/>
      <c r="L1831" s="56" t="s">
        <v>230</v>
      </c>
      <c r="M1831" s="56">
        <v>12</v>
      </c>
      <c r="N1831" s="56">
        <v>31</v>
      </c>
      <c r="O1831" s="56">
        <v>12</v>
      </c>
      <c r="P1831" s="56">
        <v>10</v>
      </c>
      <c r="Q1831" s="56">
        <v>9</v>
      </c>
      <c r="R1831" s="56"/>
      <c r="S1831" s="56">
        <v>8</v>
      </c>
      <c r="T1831" s="56"/>
      <c r="U1831" s="148" t="s">
        <v>13294</v>
      </c>
      <c r="V1831" s="69"/>
      <c r="W1831" s="73"/>
      <c r="X1831" s="184"/>
      <c r="Y1831" s="184"/>
      <c r="Z1831" s="184"/>
      <c r="AA1831" s="184"/>
      <c r="AB1831" s="184"/>
      <c r="AC1831" s="184"/>
      <c r="AD1831" s="184"/>
      <c r="AE1831" s="184"/>
      <c r="AF1831" s="184"/>
      <c r="AG1831" s="184"/>
      <c r="AH1831" s="184"/>
      <c r="AI1831" s="184"/>
      <c r="AJ1831" s="184"/>
      <c r="AK1831" s="184"/>
      <c r="AL1831" s="184"/>
      <c r="AM1831" s="184"/>
      <c r="AN1831" s="184"/>
      <c r="AO1831" s="184"/>
      <c r="AP1831" s="184"/>
      <c r="AQ1831" s="184"/>
      <c r="AR1831" s="184"/>
      <c r="AS1831" s="184"/>
      <c r="AT1831" s="184"/>
      <c r="AU1831" s="184"/>
      <c r="AV1831" s="184"/>
      <c r="AW1831" s="184"/>
      <c r="AX1831" s="184"/>
      <c r="AY1831" s="184"/>
      <c r="AZ1831" s="184"/>
      <c r="BA1831" s="184"/>
      <c r="BB1831" s="184"/>
      <c r="BC1831" s="184"/>
      <c r="BD1831" s="184"/>
      <c r="BE1831" s="184"/>
      <c r="BF1831" s="184"/>
      <c r="BG1831" s="184"/>
      <c r="BH1831" s="184"/>
      <c r="BI1831" s="184"/>
      <c r="BJ1831" s="184"/>
      <c r="BK1831" s="184"/>
      <c r="BL1831" s="184"/>
      <c r="BM1831" s="184"/>
      <c r="BN1831" s="184"/>
      <c r="BO1831" s="184"/>
    </row>
    <row r="1832" spans="1:67" s="72" customFormat="1" ht="23.25" customHeight="1" outlineLevel="1">
      <c r="A1832" s="56">
        <f t="shared" si="37"/>
        <v>1802</v>
      </c>
      <c r="B1832" s="78" t="s">
        <v>4377</v>
      </c>
      <c r="C1832" s="78"/>
      <c r="D1832" s="85" t="s">
        <v>4378</v>
      </c>
      <c r="E1832" s="85">
        <v>34701000</v>
      </c>
      <c r="F1832" s="56">
        <v>1974</v>
      </c>
      <c r="G1832" s="56">
        <v>5</v>
      </c>
      <c r="H1832" s="56">
        <v>2</v>
      </c>
      <c r="I1832" s="86">
        <v>4598.8</v>
      </c>
      <c r="J1832" s="86">
        <v>3259.4</v>
      </c>
      <c r="K1832" s="56"/>
      <c r="L1832" s="56" t="s">
        <v>183</v>
      </c>
      <c r="M1832" s="56">
        <v>12</v>
      </c>
      <c r="N1832" s="56">
        <v>8</v>
      </c>
      <c r="O1832" s="56">
        <v>10</v>
      </c>
      <c r="P1832" s="56">
        <v>11</v>
      </c>
      <c r="Q1832" s="56">
        <v>12</v>
      </c>
      <c r="R1832" s="56"/>
      <c r="S1832" s="56">
        <v>8</v>
      </c>
      <c r="T1832" s="56">
        <v>12</v>
      </c>
      <c r="U1832" s="146" t="s">
        <v>4379</v>
      </c>
      <c r="V1832" s="69"/>
      <c r="W1832" s="73"/>
      <c r="X1832" s="184"/>
      <c r="Y1832" s="184"/>
      <c r="Z1832" s="184"/>
      <c r="AA1832" s="184"/>
      <c r="AB1832" s="184"/>
      <c r="AC1832" s="184"/>
      <c r="AD1832" s="184"/>
      <c r="AE1832" s="184"/>
      <c r="AF1832" s="184"/>
      <c r="AG1832" s="184"/>
      <c r="AH1832" s="184"/>
      <c r="AI1832" s="184"/>
      <c r="AJ1832" s="184"/>
      <c r="AK1832" s="184"/>
      <c r="AL1832" s="184"/>
      <c r="AM1832" s="184"/>
      <c r="AN1832" s="184"/>
      <c r="AO1832" s="184"/>
      <c r="AP1832" s="184"/>
      <c r="AQ1832" s="184"/>
      <c r="AR1832" s="184"/>
      <c r="AS1832" s="184"/>
      <c r="AT1832" s="184"/>
      <c r="AU1832" s="184"/>
      <c r="AV1832" s="184"/>
      <c r="AW1832" s="184"/>
      <c r="AX1832" s="184"/>
      <c r="AY1832" s="184"/>
      <c r="AZ1832" s="184"/>
      <c r="BA1832" s="184"/>
      <c r="BB1832" s="184"/>
      <c r="BC1832" s="184"/>
      <c r="BD1832" s="184"/>
      <c r="BE1832" s="184"/>
      <c r="BF1832" s="184"/>
      <c r="BG1832" s="184"/>
      <c r="BH1832" s="184"/>
      <c r="BI1832" s="184"/>
      <c r="BJ1832" s="184"/>
      <c r="BK1832" s="184"/>
      <c r="BL1832" s="184"/>
      <c r="BM1832" s="184"/>
      <c r="BN1832" s="184"/>
      <c r="BO1832" s="184"/>
    </row>
    <row r="1833" spans="1:67" s="72" customFormat="1" ht="23.25" customHeight="1" outlineLevel="1">
      <c r="A1833" s="56">
        <f t="shared" si="37"/>
        <v>1803</v>
      </c>
      <c r="B1833" s="78" t="s">
        <v>4380</v>
      </c>
      <c r="C1833" s="78"/>
      <c r="D1833" s="85" t="s">
        <v>4381</v>
      </c>
      <c r="E1833" s="85">
        <v>34701000</v>
      </c>
      <c r="F1833" s="56">
        <v>1965</v>
      </c>
      <c r="G1833" s="56">
        <v>5</v>
      </c>
      <c r="H1833" s="56">
        <v>4</v>
      </c>
      <c r="I1833" s="86">
        <v>4142</v>
      </c>
      <c r="J1833" s="86">
        <v>3492.5</v>
      </c>
      <c r="K1833" s="56">
        <v>12</v>
      </c>
      <c r="L1833" s="56"/>
      <c r="M1833" s="56" t="s">
        <v>527</v>
      </c>
      <c r="N1833" s="56"/>
      <c r="O1833" s="56"/>
      <c r="P1833" s="56">
        <v>10</v>
      </c>
      <c r="Q1833" s="56"/>
      <c r="R1833" s="56"/>
      <c r="S1833" s="56">
        <v>11</v>
      </c>
      <c r="T1833" s="56">
        <v>12</v>
      </c>
      <c r="U1833" s="146" t="s">
        <v>4382</v>
      </c>
      <c r="V1833" s="69"/>
      <c r="W1833" s="73"/>
      <c r="X1833" s="184"/>
      <c r="Y1833" s="184"/>
      <c r="Z1833" s="184"/>
      <c r="AA1833" s="184"/>
      <c r="AB1833" s="184"/>
      <c r="AC1833" s="184"/>
      <c r="AD1833" s="184"/>
      <c r="AE1833" s="184"/>
      <c r="AF1833" s="184"/>
      <c r="AG1833" s="184"/>
      <c r="AH1833" s="184"/>
      <c r="AI1833" s="184"/>
      <c r="AJ1833" s="184"/>
      <c r="AK1833" s="184"/>
      <c r="AL1833" s="184"/>
      <c r="AM1833" s="184"/>
      <c r="AN1833" s="184"/>
      <c r="AO1833" s="184"/>
      <c r="AP1833" s="184"/>
      <c r="AQ1833" s="184"/>
      <c r="AR1833" s="184"/>
      <c r="AS1833" s="184"/>
      <c r="AT1833" s="184"/>
      <c r="AU1833" s="184"/>
      <c r="AV1833" s="184"/>
      <c r="AW1833" s="184"/>
      <c r="AX1833" s="184"/>
      <c r="AY1833" s="184"/>
      <c r="AZ1833" s="184"/>
      <c r="BA1833" s="184"/>
      <c r="BB1833" s="184"/>
      <c r="BC1833" s="184"/>
      <c r="BD1833" s="184"/>
      <c r="BE1833" s="184"/>
      <c r="BF1833" s="184"/>
      <c r="BG1833" s="184"/>
      <c r="BH1833" s="184"/>
      <c r="BI1833" s="184"/>
      <c r="BJ1833" s="184"/>
      <c r="BK1833" s="184"/>
      <c r="BL1833" s="184"/>
      <c r="BM1833" s="184"/>
      <c r="BN1833" s="184"/>
      <c r="BO1833" s="184"/>
    </row>
    <row r="1834" spans="1:67" s="72" customFormat="1" ht="23.25" customHeight="1" outlineLevel="1">
      <c r="A1834" s="56">
        <f t="shared" si="37"/>
        <v>1804</v>
      </c>
      <c r="B1834" s="78" t="s">
        <v>4383</v>
      </c>
      <c r="C1834" s="78"/>
      <c r="D1834" s="85" t="s">
        <v>4384</v>
      </c>
      <c r="E1834" s="85">
        <v>34701000</v>
      </c>
      <c r="F1834" s="56">
        <v>1983</v>
      </c>
      <c r="G1834" s="56">
        <v>5</v>
      </c>
      <c r="H1834" s="56">
        <v>6</v>
      </c>
      <c r="I1834" s="86">
        <v>6347.9</v>
      </c>
      <c r="J1834" s="86">
        <v>4759.2</v>
      </c>
      <c r="K1834" s="56"/>
      <c r="L1834" s="56">
        <v>10</v>
      </c>
      <c r="M1834" s="56"/>
      <c r="N1834" s="56">
        <v>12</v>
      </c>
      <c r="O1834" s="56">
        <v>11</v>
      </c>
      <c r="P1834" s="56"/>
      <c r="Q1834" s="56">
        <v>8</v>
      </c>
      <c r="R1834" s="56"/>
      <c r="S1834" s="56">
        <v>8</v>
      </c>
      <c r="T1834" s="56" t="s">
        <v>183</v>
      </c>
      <c r="U1834" s="146" t="s">
        <v>650</v>
      </c>
      <c r="V1834" s="69"/>
      <c r="W1834" s="73"/>
      <c r="X1834" s="184"/>
      <c r="Y1834" s="184"/>
      <c r="Z1834" s="184"/>
      <c r="AA1834" s="184"/>
      <c r="AB1834" s="184"/>
      <c r="AC1834" s="184"/>
      <c r="AD1834" s="184"/>
      <c r="AE1834" s="184"/>
      <c r="AF1834" s="184"/>
      <c r="AG1834" s="184"/>
      <c r="AH1834" s="184"/>
      <c r="AI1834" s="184"/>
      <c r="AJ1834" s="184"/>
      <c r="AK1834" s="184"/>
      <c r="AL1834" s="184"/>
      <c r="AM1834" s="184"/>
      <c r="AN1834" s="184"/>
      <c r="AO1834" s="184"/>
      <c r="AP1834" s="184"/>
      <c r="AQ1834" s="184"/>
      <c r="AR1834" s="184"/>
      <c r="AS1834" s="184"/>
      <c r="AT1834" s="184"/>
      <c r="AU1834" s="184"/>
      <c r="AV1834" s="184"/>
      <c r="AW1834" s="184"/>
      <c r="AX1834" s="184"/>
      <c r="AY1834" s="184"/>
      <c r="AZ1834" s="184"/>
      <c r="BA1834" s="184"/>
      <c r="BB1834" s="184"/>
      <c r="BC1834" s="184"/>
      <c r="BD1834" s="184"/>
      <c r="BE1834" s="184"/>
      <c r="BF1834" s="184"/>
      <c r="BG1834" s="184"/>
      <c r="BH1834" s="184"/>
      <c r="BI1834" s="184"/>
      <c r="BJ1834" s="184"/>
      <c r="BK1834" s="184"/>
      <c r="BL1834" s="184"/>
      <c r="BM1834" s="184"/>
      <c r="BN1834" s="184"/>
      <c r="BO1834" s="184"/>
    </row>
    <row r="1835" spans="1:67" s="72" customFormat="1" ht="23.25" customHeight="1" outlineLevel="1">
      <c r="A1835" s="56">
        <f t="shared" si="37"/>
        <v>1805</v>
      </c>
      <c r="B1835" s="78" t="s">
        <v>4385</v>
      </c>
      <c r="C1835" s="78"/>
      <c r="D1835" s="85" t="s">
        <v>4386</v>
      </c>
      <c r="E1835" s="85">
        <v>34701000</v>
      </c>
      <c r="F1835" s="56">
        <v>1964</v>
      </c>
      <c r="G1835" s="56">
        <v>5</v>
      </c>
      <c r="H1835" s="56">
        <v>4</v>
      </c>
      <c r="I1835" s="86">
        <v>4580.3999999999996</v>
      </c>
      <c r="J1835" s="86">
        <v>3562.9</v>
      </c>
      <c r="K1835" s="56"/>
      <c r="L1835" s="56">
        <v>11</v>
      </c>
      <c r="M1835" s="56">
        <v>8</v>
      </c>
      <c r="N1835" s="56">
        <v>12</v>
      </c>
      <c r="O1835" s="56">
        <v>10</v>
      </c>
      <c r="P1835" s="56">
        <v>9</v>
      </c>
      <c r="Q1835" s="56"/>
      <c r="R1835" s="56"/>
      <c r="S1835" s="56">
        <v>8</v>
      </c>
      <c r="T1835" s="56">
        <v>12</v>
      </c>
      <c r="U1835" s="146" t="s">
        <v>4387</v>
      </c>
      <c r="V1835" s="69"/>
      <c r="W1835" s="73"/>
      <c r="X1835" s="184"/>
      <c r="Y1835" s="184"/>
      <c r="Z1835" s="184"/>
      <c r="AA1835" s="184"/>
      <c r="AB1835" s="184"/>
      <c r="AC1835" s="184"/>
      <c r="AD1835" s="184"/>
      <c r="AE1835" s="184"/>
      <c r="AF1835" s="184"/>
      <c r="AG1835" s="184"/>
      <c r="AH1835" s="184"/>
      <c r="AI1835" s="184"/>
      <c r="AJ1835" s="184"/>
      <c r="AK1835" s="184"/>
      <c r="AL1835" s="184"/>
      <c r="AM1835" s="184"/>
      <c r="AN1835" s="184"/>
      <c r="AO1835" s="184"/>
      <c r="AP1835" s="184"/>
      <c r="AQ1835" s="184"/>
      <c r="AR1835" s="184"/>
      <c r="AS1835" s="184"/>
      <c r="AT1835" s="184"/>
      <c r="AU1835" s="184"/>
      <c r="AV1835" s="184"/>
      <c r="AW1835" s="184"/>
      <c r="AX1835" s="184"/>
      <c r="AY1835" s="184"/>
      <c r="AZ1835" s="184"/>
      <c r="BA1835" s="184"/>
      <c r="BB1835" s="184"/>
      <c r="BC1835" s="184"/>
      <c r="BD1835" s="184"/>
      <c r="BE1835" s="184"/>
      <c r="BF1835" s="184"/>
      <c r="BG1835" s="184"/>
      <c r="BH1835" s="184"/>
      <c r="BI1835" s="184"/>
      <c r="BJ1835" s="184"/>
      <c r="BK1835" s="184"/>
      <c r="BL1835" s="184"/>
      <c r="BM1835" s="184"/>
      <c r="BN1835" s="184"/>
      <c r="BO1835" s="184"/>
    </row>
    <row r="1836" spans="1:67" s="72" customFormat="1" ht="23.25" customHeight="1" outlineLevel="1">
      <c r="A1836" s="56">
        <f t="shared" si="37"/>
        <v>1806</v>
      </c>
      <c r="B1836" s="78" t="s">
        <v>4388</v>
      </c>
      <c r="C1836" s="78"/>
      <c r="D1836" s="85" t="s">
        <v>4389</v>
      </c>
      <c r="E1836" s="85">
        <v>34701000</v>
      </c>
      <c r="F1836" s="56">
        <v>2012</v>
      </c>
      <c r="G1836" s="56">
        <v>3</v>
      </c>
      <c r="H1836" s="56">
        <v>2</v>
      </c>
      <c r="I1836" s="86">
        <v>2406</v>
      </c>
      <c r="J1836" s="86">
        <v>2274</v>
      </c>
      <c r="K1836" s="56"/>
      <c r="L1836" s="56"/>
      <c r="M1836" s="56"/>
      <c r="N1836" s="56"/>
      <c r="O1836" s="56"/>
      <c r="P1836" s="56"/>
      <c r="Q1836" s="56">
        <v>8</v>
      </c>
      <c r="R1836" s="56">
        <v>12</v>
      </c>
      <c r="S1836" s="56">
        <v>10</v>
      </c>
      <c r="T1836" s="56"/>
      <c r="U1836" s="146"/>
      <c r="V1836" s="69"/>
      <c r="W1836" s="73"/>
      <c r="X1836" s="184"/>
      <c r="Y1836" s="184"/>
      <c r="Z1836" s="184"/>
      <c r="AA1836" s="184"/>
      <c r="AB1836" s="184"/>
      <c r="AC1836" s="184"/>
      <c r="AD1836" s="184"/>
      <c r="AE1836" s="184"/>
      <c r="AF1836" s="184"/>
      <c r="AG1836" s="184"/>
      <c r="AH1836" s="184"/>
      <c r="AI1836" s="184"/>
      <c r="AJ1836" s="184"/>
      <c r="AK1836" s="184"/>
      <c r="AL1836" s="184"/>
      <c r="AM1836" s="184"/>
      <c r="AN1836" s="184"/>
      <c r="AO1836" s="184"/>
      <c r="AP1836" s="184"/>
      <c r="AQ1836" s="184"/>
      <c r="AR1836" s="184"/>
      <c r="AS1836" s="184"/>
      <c r="AT1836" s="184"/>
      <c r="AU1836" s="184"/>
      <c r="AV1836" s="184"/>
      <c r="AW1836" s="184"/>
      <c r="AX1836" s="184"/>
      <c r="AY1836" s="184"/>
      <c r="AZ1836" s="184"/>
      <c r="BA1836" s="184"/>
      <c r="BB1836" s="184"/>
      <c r="BC1836" s="184"/>
      <c r="BD1836" s="184"/>
      <c r="BE1836" s="184"/>
      <c r="BF1836" s="184"/>
      <c r="BG1836" s="184"/>
      <c r="BH1836" s="184"/>
      <c r="BI1836" s="184"/>
      <c r="BJ1836" s="184"/>
      <c r="BK1836" s="184"/>
      <c r="BL1836" s="184"/>
      <c r="BM1836" s="184"/>
      <c r="BN1836" s="184"/>
      <c r="BO1836" s="184"/>
    </row>
    <row r="1837" spans="1:67" s="72" customFormat="1" ht="23.25" customHeight="1" outlineLevel="1">
      <c r="A1837" s="56">
        <f t="shared" si="37"/>
        <v>1807</v>
      </c>
      <c r="B1837" s="78" t="s">
        <v>4390</v>
      </c>
      <c r="C1837" s="78"/>
      <c r="D1837" s="85" t="s">
        <v>4391</v>
      </c>
      <c r="E1837" s="85">
        <v>34701000</v>
      </c>
      <c r="F1837" s="56">
        <v>1902</v>
      </c>
      <c r="G1837" s="56">
        <v>2</v>
      </c>
      <c r="H1837" s="56">
        <v>3</v>
      </c>
      <c r="I1837" s="86">
        <v>297.39999999999998</v>
      </c>
      <c r="J1837" s="86">
        <v>286.3</v>
      </c>
      <c r="K1837" s="56">
        <v>8</v>
      </c>
      <c r="L1837" s="56">
        <v>11</v>
      </c>
      <c r="M1837" s="56">
        <v>9</v>
      </c>
      <c r="N1837" s="56">
        <v>12</v>
      </c>
      <c r="O1837" s="56">
        <v>10</v>
      </c>
      <c r="P1837" s="56"/>
      <c r="Q1837" s="56"/>
      <c r="R1837" s="56">
        <v>8</v>
      </c>
      <c r="S1837" s="56"/>
      <c r="T1837" s="56">
        <v>12</v>
      </c>
      <c r="U1837" s="146" t="s">
        <v>373</v>
      </c>
      <c r="V1837" s="69"/>
      <c r="W1837" s="73"/>
      <c r="X1837" s="184"/>
      <c r="Y1837" s="184"/>
      <c r="Z1837" s="184"/>
      <c r="AA1837" s="184"/>
      <c r="AB1837" s="184"/>
      <c r="AC1837" s="184"/>
      <c r="AD1837" s="184"/>
      <c r="AE1837" s="184"/>
      <c r="AF1837" s="184"/>
      <c r="AG1837" s="184"/>
      <c r="AH1837" s="184"/>
      <c r="AI1837" s="184"/>
      <c r="AJ1837" s="184"/>
      <c r="AK1837" s="184"/>
      <c r="AL1837" s="184"/>
      <c r="AM1837" s="184"/>
      <c r="AN1837" s="184"/>
      <c r="AO1837" s="184"/>
      <c r="AP1837" s="184"/>
      <c r="AQ1837" s="184"/>
      <c r="AR1837" s="184"/>
      <c r="AS1837" s="184"/>
      <c r="AT1837" s="184"/>
      <c r="AU1837" s="184"/>
      <c r="AV1837" s="184"/>
      <c r="AW1837" s="184"/>
      <c r="AX1837" s="184"/>
      <c r="AY1837" s="184"/>
      <c r="AZ1837" s="184"/>
      <c r="BA1837" s="184"/>
      <c r="BB1837" s="184"/>
      <c r="BC1837" s="184"/>
      <c r="BD1837" s="184"/>
      <c r="BE1837" s="184"/>
      <c r="BF1837" s="184"/>
      <c r="BG1837" s="184"/>
      <c r="BH1837" s="184"/>
      <c r="BI1837" s="184"/>
      <c r="BJ1837" s="184"/>
      <c r="BK1837" s="184"/>
      <c r="BL1837" s="184"/>
      <c r="BM1837" s="184"/>
      <c r="BN1837" s="184"/>
      <c r="BO1837" s="184"/>
    </row>
    <row r="1838" spans="1:67" s="72" customFormat="1" ht="23.25" customHeight="1" outlineLevel="1">
      <c r="A1838" s="56">
        <f t="shared" si="37"/>
        <v>1808</v>
      </c>
      <c r="B1838" s="78" t="s">
        <v>4392</v>
      </c>
      <c r="C1838" s="78"/>
      <c r="D1838" s="85" t="s">
        <v>4393</v>
      </c>
      <c r="E1838" s="85">
        <v>34701000</v>
      </c>
      <c r="F1838" s="56">
        <v>1917</v>
      </c>
      <c r="G1838" s="56">
        <v>1</v>
      </c>
      <c r="H1838" s="56">
        <v>1</v>
      </c>
      <c r="I1838" s="86">
        <v>365.5</v>
      </c>
      <c r="J1838" s="86">
        <v>228.6</v>
      </c>
      <c r="K1838" s="56">
        <v>8</v>
      </c>
      <c r="L1838" s="56">
        <v>11</v>
      </c>
      <c r="M1838" s="56"/>
      <c r="N1838" s="56"/>
      <c r="O1838" s="56">
        <v>12</v>
      </c>
      <c r="P1838" s="56">
        <v>10</v>
      </c>
      <c r="Q1838" s="56"/>
      <c r="R1838" s="56">
        <v>8</v>
      </c>
      <c r="S1838" s="56"/>
      <c r="T1838" s="56"/>
      <c r="U1838" s="146" t="s">
        <v>373</v>
      </c>
      <c r="V1838" s="69"/>
      <c r="W1838" s="73"/>
      <c r="X1838" s="184"/>
      <c r="Y1838" s="184"/>
      <c r="Z1838" s="184"/>
      <c r="AA1838" s="184"/>
      <c r="AB1838" s="184"/>
      <c r="AC1838" s="184"/>
      <c r="AD1838" s="184"/>
      <c r="AE1838" s="184"/>
      <c r="AF1838" s="184"/>
      <c r="AG1838" s="184"/>
      <c r="AH1838" s="184"/>
      <c r="AI1838" s="184"/>
      <c r="AJ1838" s="184"/>
      <c r="AK1838" s="184"/>
      <c r="AL1838" s="184"/>
      <c r="AM1838" s="184"/>
      <c r="AN1838" s="184"/>
      <c r="AO1838" s="184"/>
      <c r="AP1838" s="184"/>
      <c r="AQ1838" s="184"/>
      <c r="AR1838" s="184"/>
      <c r="AS1838" s="184"/>
      <c r="AT1838" s="184"/>
      <c r="AU1838" s="184"/>
      <c r="AV1838" s="184"/>
      <c r="AW1838" s="184"/>
      <c r="AX1838" s="184"/>
      <c r="AY1838" s="184"/>
      <c r="AZ1838" s="184"/>
      <c r="BA1838" s="184"/>
      <c r="BB1838" s="184"/>
      <c r="BC1838" s="184"/>
      <c r="BD1838" s="184"/>
      <c r="BE1838" s="184"/>
      <c r="BF1838" s="184"/>
      <c r="BG1838" s="184"/>
      <c r="BH1838" s="184"/>
      <c r="BI1838" s="184"/>
      <c r="BJ1838" s="184"/>
      <c r="BK1838" s="184"/>
      <c r="BL1838" s="184"/>
      <c r="BM1838" s="184"/>
      <c r="BN1838" s="184"/>
      <c r="BO1838" s="184"/>
    </row>
    <row r="1839" spans="1:67" s="72" customFormat="1" ht="23.25" customHeight="1" outlineLevel="1">
      <c r="A1839" s="56">
        <f t="shared" si="37"/>
        <v>1809</v>
      </c>
      <c r="B1839" s="78" t="s">
        <v>4394</v>
      </c>
      <c r="C1839" s="78"/>
      <c r="D1839" s="85" t="s">
        <v>4395</v>
      </c>
      <c r="E1839" s="85">
        <v>34701000</v>
      </c>
      <c r="F1839" s="56">
        <v>1927</v>
      </c>
      <c r="G1839" s="56">
        <v>2</v>
      </c>
      <c r="H1839" s="56">
        <v>1</v>
      </c>
      <c r="I1839" s="86">
        <v>399</v>
      </c>
      <c r="J1839" s="86">
        <v>365.8</v>
      </c>
      <c r="K1839" s="56">
        <v>8</v>
      </c>
      <c r="L1839" s="56">
        <v>11</v>
      </c>
      <c r="M1839" s="56">
        <v>12</v>
      </c>
      <c r="N1839" s="56">
        <v>10</v>
      </c>
      <c r="O1839" s="56"/>
      <c r="P1839" s="56"/>
      <c r="Q1839" s="56"/>
      <c r="R1839" s="56">
        <v>8</v>
      </c>
      <c r="S1839" s="56"/>
      <c r="T1839" s="56">
        <v>12</v>
      </c>
      <c r="U1839" s="146" t="s">
        <v>358</v>
      </c>
      <c r="V1839" s="69"/>
      <c r="W1839" s="73"/>
      <c r="X1839" s="184"/>
      <c r="Y1839" s="184"/>
      <c r="Z1839" s="184"/>
      <c r="AA1839" s="184"/>
      <c r="AB1839" s="184"/>
      <c r="AC1839" s="184"/>
      <c r="AD1839" s="184"/>
      <c r="AE1839" s="184"/>
      <c r="AF1839" s="184"/>
      <c r="AG1839" s="184"/>
      <c r="AH1839" s="184"/>
      <c r="AI1839" s="184"/>
      <c r="AJ1839" s="184"/>
      <c r="AK1839" s="184"/>
      <c r="AL1839" s="184"/>
      <c r="AM1839" s="184"/>
      <c r="AN1839" s="184"/>
      <c r="AO1839" s="184"/>
      <c r="AP1839" s="184"/>
      <c r="AQ1839" s="184"/>
      <c r="AR1839" s="184"/>
      <c r="AS1839" s="184"/>
      <c r="AT1839" s="184"/>
      <c r="AU1839" s="184"/>
      <c r="AV1839" s="184"/>
      <c r="AW1839" s="184"/>
      <c r="AX1839" s="184"/>
      <c r="AY1839" s="184"/>
      <c r="AZ1839" s="184"/>
      <c r="BA1839" s="184"/>
      <c r="BB1839" s="184"/>
      <c r="BC1839" s="184"/>
      <c r="BD1839" s="184"/>
      <c r="BE1839" s="184"/>
      <c r="BF1839" s="184"/>
      <c r="BG1839" s="184"/>
      <c r="BH1839" s="184"/>
      <c r="BI1839" s="184"/>
      <c r="BJ1839" s="184"/>
      <c r="BK1839" s="184"/>
      <c r="BL1839" s="184"/>
      <c r="BM1839" s="184"/>
      <c r="BN1839" s="184"/>
      <c r="BO1839" s="184"/>
    </row>
    <row r="1840" spans="1:67" s="72" customFormat="1" ht="23.25" customHeight="1" outlineLevel="1">
      <c r="A1840" s="56">
        <f t="shared" si="37"/>
        <v>1810</v>
      </c>
      <c r="B1840" s="78" t="s">
        <v>4396</v>
      </c>
      <c r="C1840" s="78"/>
      <c r="D1840" s="85" t="s">
        <v>4397</v>
      </c>
      <c r="E1840" s="85">
        <v>34701000</v>
      </c>
      <c r="F1840" s="56">
        <v>1959</v>
      </c>
      <c r="G1840" s="56">
        <v>2</v>
      </c>
      <c r="H1840" s="56">
        <v>1</v>
      </c>
      <c r="I1840" s="86">
        <v>295.8</v>
      </c>
      <c r="J1840" s="86">
        <v>273.39999999999998</v>
      </c>
      <c r="K1840" s="56"/>
      <c r="L1840" s="56"/>
      <c r="M1840" s="56">
        <v>8</v>
      </c>
      <c r="N1840" s="56">
        <v>12</v>
      </c>
      <c r="O1840" s="56">
        <v>10</v>
      </c>
      <c r="P1840" s="56">
        <v>9</v>
      </c>
      <c r="Q1840" s="56"/>
      <c r="R1840" s="56"/>
      <c r="S1840" s="56">
        <v>11</v>
      </c>
      <c r="T1840" s="56">
        <v>8</v>
      </c>
      <c r="U1840" s="146"/>
      <c r="V1840" s="69" t="s">
        <v>3748</v>
      </c>
      <c r="W1840" s="73"/>
      <c r="X1840" s="184"/>
      <c r="Y1840" s="184"/>
      <c r="Z1840" s="184"/>
      <c r="AA1840" s="184"/>
      <c r="AB1840" s="184"/>
      <c r="AC1840" s="184"/>
      <c r="AD1840" s="184"/>
      <c r="AE1840" s="184"/>
      <c r="AF1840" s="184"/>
      <c r="AG1840" s="184"/>
      <c r="AH1840" s="184"/>
      <c r="AI1840" s="184"/>
      <c r="AJ1840" s="184"/>
      <c r="AK1840" s="184"/>
      <c r="AL1840" s="184"/>
      <c r="AM1840" s="184"/>
      <c r="AN1840" s="184"/>
      <c r="AO1840" s="184"/>
      <c r="AP1840" s="184"/>
      <c r="AQ1840" s="184"/>
      <c r="AR1840" s="184"/>
      <c r="AS1840" s="184"/>
      <c r="AT1840" s="184"/>
      <c r="AU1840" s="184"/>
      <c r="AV1840" s="184"/>
      <c r="AW1840" s="184"/>
      <c r="AX1840" s="184"/>
      <c r="AY1840" s="184"/>
      <c r="AZ1840" s="184"/>
      <c r="BA1840" s="184"/>
      <c r="BB1840" s="184"/>
      <c r="BC1840" s="184"/>
      <c r="BD1840" s="184"/>
      <c r="BE1840" s="184"/>
      <c r="BF1840" s="184"/>
      <c r="BG1840" s="184"/>
      <c r="BH1840" s="184"/>
      <c r="BI1840" s="184"/>
      <c r="BJ1840" s="184"/>
      <c r="BK1840" s="184"/>
      <c r="BL1840" s="184"/>
      <c r="BM1840" s="184"/>
      <c r="BN1840" s="184"/>
      <c r="BO1840" s="184"/>
    </row>
    <row r="1841" spans="1:67" s="72" customFormat="1" ht="23.25" customHeight="1" outlineLevel="1">
      <c r="A1841" s="56">
        <f t="shared" si="37"/>
        <v>1811</v>
      </c>
      <c r="B1841" s="78" t="s">
        <v>4398</v>
      </c>
      <c r="C1841" s="78"/>
      <c r="D1841" s="85" t="s">
        <v>4399</v>
      </c>
      <c r="E1841" s="85">
        <v>34701000</v>
      </c>
      <c r="F1841" s="56">
        <v>1958</v>
      </c>
      <c r="G1841" s="56">
        <v>2</v>
      </c>
      <c r="H1841" s="56">
        <v>1</v>
      </c>
      <c r="I1841" s="86">
        <v>333.5</v>
      </c>
      <c r="J1841" s="86">
        <v>283.7</v>
      </c>
      <c r="K1841" s="56"/>
      <c r="L1841" s="56">
        <v>8</v>
      </c>
      <c r="M1841" s="56">
        <v>12</v>
      </c>
      <c r="N1841" s="56">
        <v>10</v>
      </c>
      <c r="O1841" s="56"/>
      <c r="P1841" s="56"/>
      <c r="Q1841" s="56"/>
      <c r="R1841" s="56"/>
      <c r="S1841" s="56">
        <v>8</v>
      </c>
      <c r="T1841" s="56">
        <v>12</v>
      </c>
      <c r="U1841" s="146" t="s">
        <v>4400</v>
      </c>
      <c r="V1841" s="69"/>
      <c r="W1841" s="73"/>
      <c r="X1841" s="184"/>
      <c r="Y1841" s="184"/>
      <c r="Z1841" s="184"/>
      <c r="AA1841" s="184"/>
      <c r="AB1841" s="184"/>
      <c r="AC1841" s="184"/>
      <c r="AD1841" s="184"/>
      <c r="AE1841" s="184"/>
      <c r="AF1841" s="184"/>
      <c r="AG1841" s="184"/>
      <c r="AH1841" s="184"/>
      <c r="AI1841" s="184"/>
      <c r="AJ1841" s="184"/>
      <c r="AK1841" s="184"/>
      <c r="AL1841" s="184"/>
      <c r="AM1841" s="184"/>
      <c r="AN1841" s="184"/>
      <c r="AO1841" s="184"/>
      <c r="AP1841" s="184"/>
      <c r="AQ1841" s="184"/>
      <c r="AR1841" s="184"/>
      <c r="AS1841" s="184"/>
      <c r="AT1841" s="184"/>
      <c r="AU1841" s="184"/>
      <c r="AV1841" s="184"/>
      <c r="AW1841" s="184"/>
      <c r="AX1841" s="184"/>
      <c r="AY1841" s="184"/>
      <c r="AZ1841" s="184"/>
      <c r="BA1841" s="184"/>
      <c r="BB1841" s="184"/>
      <c r="BC1841" s="184"/>
      <c r="BD1841" s="184"/>
      <c r="BE1841" s="184"/>
      <c r="BF1841" s="184"/>
      <c r="BG1841" s="184"/>
      <c r="BH1841" s="184"/>
      <c r="BI1841" s="184"/>
      <c r="BJ1841" s="184"/>
      <c r="BK1841" s="184"/>
      <c r="BL1841" s="184"/>
      <c r="BM1841" s="184"/>
      <c r="BN1841" s="184"/>
      <c r="BO1841" s="184"/>
    </row>
    <row r="1842" spans="1:67" s="72" customFormat="1" ht="23.25" customHeight="1" outlineLevel="1">
      <c r="A1842" s="56">
        <f t="shared" si="37"/>
        <v>1812</v>
      </c>
      <c r="B1842" s="78" t="s">
        <v>4401</v>
      </c>
      <c r="C1842" s="78"/>
      <c r="D1842" s="85" t="s">
        <v>4402</v>
      </c>
      <c r="E1842" s="85">
        <v>34701000</v>
      </c>
      <c r="F1842" s="56">
        <v>1958</v>
      </c>
      <c r="G1842" s="56">
        <v>2</v>
      </c>
      <c r="H1842" s="56">
        <v>1</v>
      </c>
      <c r="I1842" s="86">
        <v>459</v>
      </c>
      <c r="J1842" s="86">
        <v>409.5</v>
      </c>
      <c r="K1842" s="56">
        <v>10</v>
      </c>
      <c r="L1842" s="56"/>
      <c r="M1842" s="56">
        <v>12</v>
      </c>
      <c r="N1842" s="56">
        <v>10</v>
      </c>
      <c r="O1842" s="56"/>
      <c r="P1842" s="56"/>
      <c r="Q1842" s="56"/>
      <c r="R1842" s="56">
        <v>8</v>
      </c>
      <c r="S1842" s="56"/>
      <c r="T1842" s="56">
        <v>12</v>
      </c>
      <c r="U1842" s="146" t="s">
        <v>3715</v>
      </c>
      <c r="V1842" s="69"/>
      <c r="W1842" s="73"/>
      <c r="X1842" s="184"/>
      <c r="Y1842" s="184"/>
      <c r="Z1842" s="184"/>
      <c r="AA1842" s="184"/>
      <c r="AB1842" s="184"/>
      <c r="AC1842" s="184"/>
      <c r="AD1842" s="184"/>
      <c r="AE1842" s="184"/>
      <c r="AF1842" s="184"/>
      <c r="AG1842" s="184"/>
      <c r="AH1842" s="184"/>
      <c r="AI1842" s="184"/>
      <c r="AJ1842" s="184"/>
      <c r="AK1842" s="184"/>
      <c r="AL1842" s="184"/>
      <c r="AM1842" s="184"/>
      <c r="AN1842" s="184"/>
      <c r="AO1842" s="184"/>
      <c r="AP1842" s="184"/>
      <c r="AQ1842" s="184"/>
      <c r="AR1842" s="184"/>
      <c r="AS1842" s="184"/>
      <c r="AT1842" s="184"/>
      <c r="AU1842" s="184"/>
      <c r="AV1842" s="184"/>
      <c r="AW1842" s="184"/>
      <c r="AX1842" s="184"/>
      <c r="AY1842" s="184"/>
      <c r="AZ1842" s="184"/>
      <c r="BA1842" s="184"/>
      <c r="BB1842" s="184"/>
      <c r="BC1842" s="184"/>
      <c r="BD1842" s="184"/>
      <c r="BE1842" s="184"/>
      <c r="BF1842" s="184"/>
      <c r="BG1842" s="184"/>
      <c r="BH1842" s="184"/>
      <c r="BI1842" s="184"/>
      <c r="BJ1842" s="184"/>
      <c r="BK1842" s="184"/>
      <c r="BL1842" s="184"/>
      <c r="BM1842" s="184"/>
      <c r="BN1842" s="184"/>
      <c r="BO1842" s="184"/>
    </row>
    <row r="1843" spans="1:67" s="72" customFormat="1" ht="23.25" customHeight="1" outlineLevel="1">
      <c r="A1843" s="56">
        <f t="shared" si="37"/>
        <v>1813</v>
      </c>
      <c r="B1843" s="78" t="s">
        <v>4403</v>
      </c>
      <c r="C1843" s="78"/>
      <c r="D1843" s="85" t="s">
        <v>4404</v>
      </c>
      <c r="E1843" s="85">
        <v>34701000</v>
      </c>
      <c r="F1843" s="56">
        <v>1959</v>
      </c>
      <c r="G1843" s="56">
        <v>2</v>
      </c>
      <c r="H1843" s="56">
        <v>1</v>
      </c>
      <c r="I1843" s="86">
        <v>461.5</v>
      </c>
      <c r="J1843" s="86">
        <v>412.5</v>
      </c>
      <c r="K1843" s="56"/>
      <c r="L1843" s="56">
        <v>10</v>
      </c>
      <c r="M1843" s="56">
        <v>8</v>
      </c>
      <c r="N1843" s="56">
        <v>12</v>
      </c>
      <c r="O1843" s="56"/>
      <c r="P1843" s="56"/>
      <c r="Q1843" s="56"/>
      <c r="R1843" s="56"/>
      <c r="S1843" s="56"/>
      <c r="T1843" s="56" t="s">
        <v>33</v>
      </c>
      <c r="U1843" s="146" t="s">
        <v>1497</v>
      </c>
      <c r="V1843" s="69"/>
      <c r="W1843" s="73"/>
      <c r="X1843" s="184"/>
      <c r="Y1843" s="184"/>
      <c r="Z1843" s="184"/>
      <c r="AA1843" s="184"/>
      <c r="AB1843" s="184"/>
      <c r="AC1843" s="184"/>
      <c r="AD1843" s="184"/>
      <c r="AE1843" s="184"/>
      <c r="AF1843" s="184"/>
      <c r="AG1843" s="184"/>
      <c r="AH1843" s="184"/>
      <c r="AI1843" s="184"/>
      <c r="AJ1843" s="184"/>
      <c r="AK1843" s="184"/>
      <c r="AL1843" s="184"/>
      <c r="AM1843" s="184"/>
      <c r="AN1843" s="184"/>
      <c r="AO1843" s="184"/>
      <c r="AP1843" s="184"/>
      <c r="AQ1843" s="184"/>
      <c r="AR1843" s="184"/>
      <c r="AS1843" s="184"/>
      <c r="AT1843" s="184"/>
      <c r="AU1843" s="184"/>
      <c r="AV1843" s="184"/>
      <c r="AW1843" s="184"/>
      <c r="AX1843" s="184"/>
      <c r="AY1843" s="184"/>
      <c r="AZ1843" s="184"/>
      <c r="BA1843" s="184"/>
      <c r="BB1843" s="184"/>
      <c r="BC1843" s="184"/>
      <c r="BD1843" s="184"/>
      <c r="BE1843" s="184"/>
      <c r="BF1843" s="184"/>
      <c r="BG1843" s="184"/>
      <c r="BH1843" s="184"/>
      <c r="BI1843" s="184"/>
      <c r="BJ1843" s="184"/>
      <c r="BK1843" s="184"/>
      <c r="BL1843" s="184"/>
      <c r="BM1843" s="184"/>
      <c r="BN1843" s="184"/>
      <c r="BO1843" s="184"/>
    </row>
    <row r="1844" spans="1:67" s="72" customFormat="1" ht="23.25" customHeight="1" outlineLevel="1">
      <c r="A1844" s="56">
        <f t="shared" si="37"/>
        <v>1814</v>
      </c>
      <c r="B1844" s="78" t="s">
        <v>4405</v>
      </c>
      <c r="C1844" s="78"/>
      <c r="D1844" s="85" t="s">
        <v>4406</v>
      </c>
      <c r="E1844" s="85">
        <v>34701000</v>
      </c>
      <c r="F1844" s="56">
        <v>1959</v>
      </c>
      <c r="G1844" s="56">
        <v>2</v>
      </c>
      <c r="H1844" s="56">
        <v>1</v>
      </c>
      <c r="I1844" s="86">
        <v>331.7</v>
      </c>
      <c r="J1844" s="86">
        <v>282.10000000000002</v>
      </c>
      <c r="K1844" s="56">
        <v>8</v>
      </c>
      <c r="L1844" s="56"/>
      <c r="M1844" s="56">
        <v>12</v>
      </c>
      <c r="N1844" s="56">
        <v>10</v>
      </c>
      <c r="O1844" s="56"/>
      <c r="P1844" s="56"/>
      <c r="Q1844" s="56"/>
      <c r="R1844" s="56">
        <v>8</v>
      </c>
      <c r="S1844" s="56"/>
      <c r="T1844" s="56">
        <v>12</v>
      </c>
      <c r="U1844" s="146" t="s">
        <v>2951</v>
      </c>
      <c r="V1844" s="69"/>
      <c r="W1844" s="73"/>
      <c r="X1844" s="184"/>
      <c r="Y1844" s="184"/>
      <c r="Z1844" s="184"/>
      <c r="AA1844" s="184"/>
      <c r="AB1844" s="184"/>
      <c r="AC1844" s="184"/>
      <c r="AD1844" s="184"/>
      <c r="AE1844" s="184"/>
      <c r="AF1844" s="184"/>
      <c r="AG1844" s="184"/>
      <c r="AH1844" s="184"/>
      <c r="AI1844" s="184"/>
      <c r="AJ1844" s="184"/>
      <c r="AK1844" s="184"/>
      <c r="AL1844" s="184"/>
      <c r="AM1844" s="184"/>
      <c r="AN1844" s="184"/>
      <c r="AO1844" s="184"/>
      <c r="AP1844" s="184"/>
      <c r="AQ1844" s="184"/>
      <c r="AR1844" s="184"/>
      <c r="AS1844" s="184"/>
      <c r="AT1844" s="184"/>
      <c r="AU1844" s="184"/>
      <c r="AV1844" s="184"/>
      <c r="AW1844" s="184"/>
      <c r="AX1844" s="184"/>
      <c r="AY1844" s="184"/>
      <c r="AZ1844" s="184"/>
      <c r="BA1844" s="184"/>
      <c r="BB1844" s="184"/>
      <c r="BC1844" s="184"/>
      <c r="BD1844" s="184"/>
      <c r="BE1844" s="184"/>
      <c r="BF1844" s="184"/>
      <c r="BG1844" s="184"/>
      <c r="BH1844" s="184"/>
      <c r="BI1844" s="184"/>
      <c r="BJ1844" s="184"/>
      <c r="BK1844" s="184"/>
      <c r="BL1844" s="184"/>
      <c r="BM1844" s="184"/>
      <c r="BN1844" s="184"/>
      <c r="BO1844" s="184"/>
    </row>
    <row r="1845" spans="1:67" s="72" customFormat="1" ht="23.25" customHeight="1" outlineLevel="1">
      <c r="A1845" s="56">
        <f t="shared" si="37"/>
        <v>1815</v>
      </c>
      <c r="B1845" s="78" t="s">
        <v>4407</v>
      </c>
      <c r="C1845" s="78"/>
      <c r="D1845" s="85" t="s">
        <v>4408</v>
      </c>
      <c r="E1845" s="85">
        <v>34701000</v>
      </c>
      <c r="F1845" s="56">
        <v>1959</v>
      </c>
      <c r="G1845" s="56">
        <v>2</v>
      </c>
      <c r="H1845" s="56">
        <v>1</v>
      </c>
      <c r="I1845" s="86">
        <v>290.39999999999998</v>
      </c>
      <c r="J1845" s="86">
        <v>240.9</v>
      </c>
      <c r="K1845" s="56">
        <v>8</v>
      </c>
      <c r="L1845" s="56"/>
      <c r="M1845" s="56">
        <v>12</v>
      </c>
      <c r="N1845" s="56">
        <v>10</v>
      </c>
      <c r="O1845" s="56"/>
      <c r="P1845" s="56"/>
      <c r="Q1845" s="56"/>
      <c r="R1845" s="56">
        <v>8</v>
      </c>
      <c r="S1845" s="56"/>
      <c r="T1845" s="56">
        <v>12</v>
      </c>
      <c r="U1845" s="146" t="s">
        <v>4409</v>
      </c>
      <c r="V1845" s="69"/>
      <c r="W1845" s="73"/>
      <c r="X1845" s="184"/>
      <c r="Y1845" s="184"/>
      <c r="Z1845" s="184"/>
      <c r="AA1845" s="184"/>
      <c r="AB1845" s="184"/>
      <c r="AC1845" s="184"/>
      <c r="AD1845" s="184"/>
      <c r="AE1845" s="184"/>
      <c r="AF1845" s="184"/>
      <c r="AG1845" s="184"/>
      <c r="AH1845" s="184"/>
      <c r="AI1845" s="184"/>
      <c r="AJ1845" s="184"/>
      <c r="AK1845" s="184"/>
      <c r="AL1845" s="184"/>
      <c r="AM1845" s="184"/>
      <c r="AN1845" s="184"/>
      <c r="AO1845" s="184"/>
      <c r="AP1845" s="184"/>
      <c r="AQ1845" s="184"/>
      <c r="AR1845" s="184"/>
      <c r="AS1845" s="184"/>
      <c r="AT1845" s="184"/>
      <c r="AU1845" s="184"/>
      <c r="AV1845" s="184"/>
      <c r="AW1845" s="184"/>
      <c r="AX1845" s="184"/>
      <c r="AY1845" s="184"/>
      <c r="AZ1845" s="184"/>
      <c r="BA1845" s="184"/>
      <c r="BB1845" s="184"/>
      <c r="BC1845" s="184"/>
      <c r="BD1845" s="184"/>
      <c r="BE1845" s="184"/>
      <c r="BF1845" s="184"/>
      <c r="BG1845" s="184"/>
      <c r="BH1845" s="184"/>
      <c r="BI1845" s="184"/>
      <c r="BJ1845" s="184"/>
      <c r="BK1845" s="184"/>
      <c r="BL1845" s="184"/>
      <c r="BM1845" s="184"/>
      <c r="BN1845" s="184"/>
      <c r="BO1845" s="184"/>
    </row>
    <row r="1846" spans="1:67" s="72" customFormat="1" ht="23.25" customHeight="1" outlineLevel="1">
      <c r="A1846" s="56">
        <f t="shared" si="37"/>
        <v>1816</v>
      </c>
      <c r="B1846" s="78" t="s">
        <v>4410</v>
      </c>
      <c r="C1846" s="78"/>
      <c r="D1846" s="85" t="s">
        <v>4411</v>
      </c>
      <c r="E1846" s="85">
        <v>34701000</v>
      </c>
      <c r="F1846" s="56">
        <v>1917</v>
      </c>
      <c r="G1846" s="56">
        <v>2</v>
      </c>
      <c r="H1846" s="56">
        <v>2</v>
      </c>
      <c r="I1846" s="86">
        <v>285.10000000000002</v>
      </c>
      <c r="J1846" s="86">
        <v>189</v>
      </c>
      <c r="K1846" s="56">
        <v>8</v>
      </c>
      <c r="L1846" s="56">
        <v>11</v>
      </c>
      <c r="M1846" s="56"/>
      <c r="N1846" s="56">
        <v>12</v>
      </c>
      <c r="O1846" s="56">
        <v>10</v>
      </c>
      <c r="P1846" s="56"/>
      <c r="Q1846" s="56"/>
      <c r="R1846" s="56">
        <v>8</v>
      </c>
      <c r="S1846" s="56"/>
      <c r="T1846" s="56"/>
      <c r="U1846" s="146" t="s">
        <v>358</v>
      </c>
      <c r="V1846" s="69"/>
      <c r="W1846" s="73"/>
      <c r="X1846" s="184"/>
      <c r="Y1846" s="184"/>
      <c r="Z1846" s="184"/>
      <c r="AA1846" s="184"/>
      <c r="AB1846" s="184"/>
      <c r="AC1846" s="184"/>
      <c r="AD1846" s="184"/>
      <c r="AE1846" s="184"/>
      <c r="AF1846" s="184"/>
      <c r="AG1846" s="184"/>
      <c r="AH1846" s="184"/>
      <c r="AI1846" s="184"/>
      <c r="AJ1846" s="184"/>
      <c r="AK1846" s="184"/>
      <c r="AL1846" s="184"/>
      <c r="AM1846" s="184"/>
      <c r="AN1846" s="184"/>
      <c r="AO1846" s="184"/>
      <c r="AP1846" s="184"/>
      <c r="AQ1846" s="184"/>
      <c r="AR1846" s="184"/>
      <c r="AS1846" s="184"/>
      <c r="AT1846" s="184"/>
      <c r="AU1846" s="184"/>
      <c r="AV1846" s="184"/>
      <c r="AW1846" s="184"/>
      <c r="AX1846" s="184"/>
      <c r="AY1846" s="184"/>
      <c r="AZ1846" s="184"/>
      <c r="BA1846" s="184"/>
      <c r="BB1846" s="184"/>
      <c r="BC1846" s="184"/>
      <c r="BD1846" s="184"/>
      <c r="BE1846" s="184"/>
      <c r="BF1846" s="184"/>
      <c r="BG1846" s="184"/>
      <c r="BH1846" s="184"/>
      <c r="BI1846" s="184"/>
      <c r="BJ1846" s="184"/>
      <c r="BK1846" s="184"/>
      <c r="BL1846" s="184"/>
      <c r="BM1846" s="184"/>
      <c r="BN1846" s="184"/>
      <c r="BO1846" s="184"/>
    </row>
    <row r="1847" spans="1:67" s="72" customFormat="1" ht="23.25" customHeight="1" outlineLevel="1">
      <c r="A1847" s="56">
        <f t="shared" si="37"/>
        <v>1817</v>
      </c>
      <c r="B1847" s="78" t="s">
        <v>4412</v>
      </c>
      <c r="C1847" s="78"/>
      <c r="D1847" s="85" t="s">
        <v>4413</v>
      </c>
      <c r="E1847" s="85">
        <v>34701000</v>
      </c>
      <c r="F1847" s="56">
        <v>1959</v>
      </c>
      <c r="G1847" s="56">
        <v>2</v>
      </c>
      <c r="H1847" s="56">
        <v>1</v>
      </c>
      <c r="I1847" s="86">
        <v>338.5</v>
      </c>
      <c r="J1847" s="86">
        <v>289.10000000000002</v>
      </c>
      <c r="K1847" s="56"/>
      <c r="L1847" s="56">
        <v>8</v>
      </c>
      <c r="M1847" s="56">
        <v>12</v>
      </c>
      <c r="N1847" s="56">
        <v>10</v>
      </c>
      <c r="O1847" s="56"/>
      <c r="P1847" s="56"/>
      <c r="Q1847" s="56"/>
      <c r="R1847" s="56"/>
      <c r="S1847" s="56">
        <v>8</v>
      </c>
      <c r="T1847" s="56">
        <v>12</v>
      </c>
      <c r="U1847" s="146" t="s">
        <v>122</v>
      </c>
      <c r="V1847" s="69"/>
      <c r="W1847" s="73"/>
      <c r="X1847" s="184"/>
      <c r="Y1847" s="184"/>
      <c r="Z1847" s="184"/>
      <c r="AA1847" s="184"/>
      <c r="AB1847" s="184"/>
      <c r="AC1847" s="184"/>
      <c r="AD1847" s="184"/>
      <c r="AE1847" s="184"/>
      <c r="AF1847" s="184"/>
      <c r="AG1847" s="184"/>
      <c r="AH1847" s="184"/>
      <c r="AI1847" s="184"/>
      <c r="AJ1847" s="184"/>
      <c r="AK1847" s="184"/>
      <c r="AL1847" s="184"/>
      <c r="AM1847" s="184"/>
      <c r="AN1847" s="184"/>
      <c r="AO1847" s="184"/>
      <c r="AP1847" s="184"/>
      <c r="AQ1847" s="184"/>
      <c r="AR1847" s="184"/>
      <c r="AS1847" s="184"/>
      <c r="AT1847" s="184"/>
      <c r="AU1847" s="184"/>
      <c r="AV1847" s="184"/>
      <c r="AW1847" s="184"/>
      <c r="AX1847" s="184"/>
      <c r="AY1847" s="184"/>
      <c r="AZ1847" s="184"/>
      <c r="BA1847" s="184"/>
      <c r="BB1847" s="184"/>
      <c r="BC1847" s="184"/>
      <c r="BD1847" s="184"/>
      <c r="BE1847" s="184"/>
      <c r="BF1847" s="184"/>
      <c r="BG1847" s="184"/>
      <c r="BH1847" s="184"/>
      <c r="BI1847" s="184"/>
      <c r="BJ1847" s="184"/>
      <c r="BK1847" s="184"/>
      <c r="BL1847" s="184"/>
      <c r="BM1847" s="184"/>
      <c r="BN1847" s="184"/>
      <c r="BO1847" s="184"/>
    </row>
    <row r="1848" spans="1:67" s="72" customFormat="1" ht="23.25" customHeight="1" outlineLevel="1">
      <c r="A1848" s="56">
        <f t="shared" si="37"/>
        <v>1818</v>
      </c>
      <c r="B1848" s="78" t="s">
        <v>4414</v>
      </c>
      <c r="C1848" s="78"/>
      <c r="D1848" s="201" t="s">
        <v>4415</v>
      </c>
      <c r="E1848" s="85">
        <v>34701000</v>
      </c>
      <c r="F1848" s="56">
        <v>2015</v>
      </c>
      <c r="G1848" s="56">
        <v>3</v>
      </c>
      <c r="H1848" s="56">
        <v>1</v>
      </c>
      <c r="I1848" s="86">
        <v>1526</v>
      </c>
      <c r="J1848" s="86">
        <v>1160.5</v>
      </c>
      <c r="K1848" s="56"/>
      <c r="L1848" s="56"/>
      <c r="M1848" s="56"/>
      <c r="N1848" s="56"/>
      <c r="O1848" s="56"/>
      <c r="P1848" s="56"/>
      <c r="Q1848" s="56"/>
      <c r="R1848" s="56">
        <v>8</v>
      </c>
      <c r="S1848" s="56">
        <v>12</v>
      </c>
      <c r="T1848" s="56">
        <v>10</v>
      </c>
      <c r="U1848" s="146"/>
      <c r="V1848" s="69"/>
      <c r="W1848" s="73"/>
      <c r="X1848" s="184"/>
      <c r="Y1848" s="184"/>
      <c r="Z1848" s="184"/>
      <c r="AA1848" s="184"/>
      <c r="AB1848" s="184"/>
      <c r="AC1848" s="184"/>
      <c r="AD1848" s="184"/>
      <c r="AE1848" s="184"/>
      <c r="AF1848" s="184"/>
      <c r="AG1848" s="184"/>
      <c r="AH1848" s="184"/>
      <c r="AI1848" s="184"/>
      <c r="AJ1848" s="184"/>
      <c r="AK1848" s="184"/>
      <c r="AL1848" s="184"/>
      <c r="AM1848" s="184"/>
      <c r="AN1848" s="184"/>
      <c r="AO1848" s="184"/>
      <c r="AP1848" s="184"/>
      <c r="AQ1848" s="184"/>
      <c r="AR1848" s="184"/>
      <c r="AS1848" s="184"/>
      <c r="AT1848" s="184"/>
      <c r="AU1848" s="184"/>
      <c r="AV1848" s="184"/>
      <c r="AW1848" s="184"/>
      <c r="AX1848" s="184"/>
      <c r="AY1848" s="184"/>
      <c r="AZ1848" s="184"/>
      <c r="BA1848" s="184"/>
      <c r="BB1848" s="184"/>
      <c r="BC1848" s="184"/>
      <c r="BD1848" s="184"/>
      <c r="BE1848" s="184"/>
      <c r="BF1848" s="184"/>
      <c r="BG1848" s="184"/>
      <c r="BH1848" s="184"/>
      <c r="BI1848" s="184"/>
      <c r="BJ1848" s="184"/>
      <c r="BK1848" s="184"/>
      <c r="BL1848" s="184"/>
      <c r="BM1848" s="184"/>
      <c r="BN1848" s="184"/>
      <c r="BO1848" s="184"/>
    </row>
    <row r="1849" spans="1:67" s="72" customFormat="1" ht="23.25" customHeight="1" outlineLevel="1">
      <c r="A1849" s="56">
        <f t="shared" si="37"/>
        <v>1819</v>
      </c>
      <c r="B1849" s="78" t="s">
        <v>4416</v>
      </c>
      <c r="C1849" s="78"/>
      <c r="D1849" s="85" t="s">
        <v>4417</v>
      </c>
      <c r="E1849" s="85">
        <v>34701000</v>
      </c>
      <c r="F1849" s="56">
        <v>1958</v>
      </c>
      <c r="G1849" s="56">
        <v>2</v>
      </c>
      <c r="H1849" s="56">
        <v>1</v>
      </c>
      <c r="I1849" s="86">
        <v>559.4</v>
      </c>
      <c r="J1849" s="86">
        <v>279.7</v>
      </c>
      <c r="K1849" s="56"/>
      <c r="L1849" s="56">
        <v>8</v>
      </c>
      <c r="M1849" s="56">
        <v>12</v>
      </c>
      <c r="N1849" s="56">
        <v>10</v>
      </c>
      <c r="O1849" s="56"/>
      <c r="P1849" s="56"/>
      <c r="Q1849" s="56"/>
      <c r="R1849" s="56">
        <v>8</v>
      </c>
      <c r="S1849" s="56">
        <v>12</v>
      </c>
      <c r="T1849" s="56"/>
      <c r="U1849" s="146" t="s">
        <v>407</v>
      </c>
      <c r="V1849" s="69"/>
      <c r="W1849" s="73"/>
      <c r="X1849" s="184"/>
      <c r="Y1849" s="184"/>
      <c r="Z1849" s="184"/>
      <c r="AA1849" s="184"/>
      <c r="AB1849" s="184"/>
      <c r="AC1849" s="184"/>
      <c r="AD1849" s="184"/>
      <c r="AE1849" s="184"/>
      <c r="AF1849" s="184"/>
      <c r="AG1849" s="184"/>
      <c r="AH1849" s="184"/>
      <c r="AI1849" s="184"/>
      <c r="AJ1849" s="184"/>
      <c r="AK1849" s="184"/>
      <c r="AL1849" s="184"/>
      <c r="AM1849" s="184"/>
      <c r="AN1849" s="184"/>
      <c r="AO1849" s="184"/>
      <c r="AP1849" s="184"/>
      <c r="AQ1849" s="184"/>
      <c r="AR1849" s="184"/>
      <c r="AS1849" s="184"/>
      <c r="AT1849" s="184"/>
      <c r="AU1849" s="184"/>
      <c r="AV1849" s="184"/>
      <c r="AW1849" s="184"/>
      <c r="AX1849" s="184"/>
      <c r="AY1849" s="184"/>
      <c r="AZ1849" s="184"/>
      <c r="BA1849" s="184"/>
      <c r="BB1849" s="184"/>
      <c r="BC1849" s="184"/>
      <c r="BD1849" s="184"/>
      <c r="BE1849" s="184"/>
      <c r="BF1849" s="184"/>
      <c r="BG1849" s="184"/>
      <c r="BH1849" s="184"/>
      <c r="BI1849" s="184"/>
      <c r="BJ1849" s="184"/>
      <c r="BK1849" s="184"/>
      <c r="BL1849" s="184"/>
      <c r="BM1849" s="184"/>
      <c r="BN1849" s="184"/>
      <c r="BO1849" s="184"/>
    </row>
    <row r="1850" spans="1:67" s="72" customFormat="1" ht="23.25" customHeight="1" outlineLevel="1">
      <c r="A1850" s="56">
        <f t="shared" si="37"/>
        <v>1820</v>
      </c>
      <c r="B1850" s="78" t="s">
        <v>4418</v>
      </c>
      <c r="C1850" s="78"/>
      <c r="D1850" s="85" t="s">
        <v>4419</v>
      </c>
      <c r="E1850" s="85">
        <v>34701000</v>
      </c>
      <c r="F1850" s="56">
        <v>1959</v>
      </c>
      <c r="G1850" s="56">
        <v>2</v>
      </c>
      <c r="H1850" s="56">
        <v>1</v>
      </c>
      <c r="I1850" s="86">
        <v>289.5</v>
      </c>
      <c r="J1850" s="86">
        <v>277.89999999999998</v>
      </c>
      <c r="K1850" s="56"/>
      <c r="L1850" s="56">
        <v>8</v>
      </c>
      <c r="M1850" s="56">
        <v>12</v>
      </c>
      <c r="N1850" s="56">
        <v>10</v>
      </c>
      <c r="O1850" s="56"/>
      <c r="P1850" s="56"/>
      <c r="Q1850" s="56"/>
      <c r="R1850" s="56"/>
      <c r="S1850" s="56">
        <v>8</v>
      </c>
      <c r="T1850" s="56" t="s">
        <v>1776</v>
      </c>
      <c r="U1850" s="146" t="s">
        <v>122</v>
      </c>
      <c r="V1850" s="69"/>
      <c r="W1850" s="73"/>
      <c r="X1850" s="184"/>
      <c r="Y1850" s="184"/>
      <c r="Z1850" s="184"/>
      <c r="AA1850" s="184"/>
      <c r="AB1850" s="184"/>
      <c r="AC1850" s="184"/>
      <c r="AD1850" s="184"/>
      <c r="AE1850" s="184"/>
      <c r="AF1850" s="184"/>
      <c r="AG1850" s="184"/>
      <c r="AH1850" s="184"/>
      <c r="AI1850" s="184"/>
      <c r="AJ1850" s="184"/>
      <c r="AK1850" s="184"/>
      <c r="AL1850" s="184"/>
      <c r="AM1850" s="184"/>
      <c r="AN1850" s="184"/>
      <c r="AO1850" s="184"/>
      <c r="AP1850" s="184"/>
      <c r="AQ1850" s="184"/>
      <c r="AR1850" s="184"/>
      <c r="AS1850" s="184"/>
      <c r="AT1850" s="184"/>
      <c r="AU1850" s="184"/>
      <c r="AV1850" s="184"/>
      <c r="AW1850" s="184"/>
      <c r="AX1850" s="184"/>
      <c r="AY1850" s="184"/>
      <c r="AZ1850" s="184"/>
      <c r="BA1850" s="184"/>
      <c r="BB1850" s="184"/>
      <c r="BC1850" s="184"/>
      <c r="BD1850" s="184"/>
      <c r="BE1850" s="184"/>
      <c r="BF1850" s="184"/>
      <c r="BG1850" s="184"/>
      <c r="BH1850" s="184"/>
      <c r="BI1850" s="184"/>
      <c r="BJ1850" s="184"/>
      <c r="BK1850" s="184"/>
      <c r="BL1850" s="184"/>
      <c r="BM1850" s="184"/>
      <c r="BN1850" s="184"/>
      <c r="BO1850" s="184"/>
    </row>
    <row r="1851" spans="1:67" s="72" customFormat="1" ht="23.25" customHeight="1" outlineLevel="1">
      <c r="A1851" s="56">
        <f t="shared" si="37"/>
        <v>1821</v>
      </c>
      <c r="B1851" s="78" t="s">
        <v>4420</v>
      </c>
      <c r="C1851" s="78"/>
      <c r="D1851" s="85" t="s">
        <v>4421</v>
      </c>
      <c r="E1851" s="85">
        <v>34701000</v>
      </c>
      <c r="F1851" s="56">
        <v>1960</v>
      </c>
      <c r="G1851" s="56">
        <v>2</v>
      </c>
      <c r="H1851" s="56">
        <v>1</v>
      </c>
      <c r="I1851" s="86">
        <v>356.8</v>
      </c>
      <c r="J1851" s="86">
        <v>307.3</v>
      </c>
      <c r="K1851" s="56"/>
      <c r="L1851" s="56"/>
      <c r="M1851" s="56">
        <v>8</v>
      </c>
      <c r="N1851" s="56">
        <v>10</v>
      </c>
      <c r="O1851" s="56"/>
      <c r="P1851" s="56"/>
      <c r="Q1851" s="56"/>
      <c r="R1851" s="56"/>
      <c r="S1851" s="56">
        <v>12</v>
      </c>
      <c r="T1851" s="56"/>
      <c r="U1851" s="144" t="s">
        <v>493</v>
      </c>
      <c r="V1851" s="69"/>
      <c r="W1851" s="73"/>
      <c r="X1851" s="184"/>
      <c r="Y1851" s="184"/>
      <c r="Z1851" s="184"/>
      <c r="AA1851" s="184"/>
      <c r="AB1851" s="184"/>
      <c r="AC1851" s="184"/>
      <c r="AD1851" s="184"/>
      <c r="AE1851" s="184"/>
      <c r="AF1851" s="184"/>
      <c r="AG1851" s="184"/>
      <c r="AH1851" s="184"/>
      <c r="AI1851" s="184"/>
      <c r="AJ1851" s="184"/>
      <c r="AK1851" s="184"/>
      <c r="AL1851" s="184"/>
      <c r="AM1851" s="184"/>
      <c r="AN1851" s="184"/>
      <c r="AO1851" s="184"/>
      <c r="AP1851" s="184"/>
      <c r="AQ1851" s="184"/>
      <c r="AR1851" s="184"/>
      <c r="AS1851" s="184"/>
      <c r="AT1851" s="184"/>
      <c r="AU1851" s="184"/>
      <c r="AV1851" s="184"/>
      <c r="AW1851" s="184"/>
      <c r="AX1851" s="184"/>
      <c r="AY1851" s="184"/>
      <c r="AZ1851" s="184"/>
      <c r="BA1851" s="184"/>
      <c r="BB1851" s="184"/>
      <c r="BC1851" s="184"/>
      <c r="BD1851" s="184"/>
      <c r="BE1851" s="184"/>
      <c r="BF1851" s="184"/>
      <c r="BG1851" s="184"/>
      <c r="BH1851" s="184"/>
      <c r="BI1851" s="184"/>
      <c r="BJ1851" s="184"/>
      <c r="BK1851" s="184"/>
      <c r="BL1851" s="184"/>
      <c r="BM1851" s="184"/>
      <c r="BN1851" s="184"/>
      <c r="BO1851" s="184"/>
    </row>
    <row r="1852" spans="1:67" s="72" customFormat="1" ht="23.25" customHeight="1" outlineLevel="1">
      <c r="A1852" s="56">
        <f t="shared" si="37"/>
        <v>1822</v>
      </c>
      <c r="B1852" s="78" t="s">
        <v>4422</v>
      </c>
      <c r="C1852" s="78"/>
      <c r="D1852" s="85" t="s">
        <v>4423</v>
      </c>
      <c r="E1852" s="85">
        <v>34701000</v>
      </c>
      <c r="F1852" s="56">
        <v>1961</v>
      </c>
      <c r="G1852" s="56">
        <v>2</v>
      </c>
      <c r="H1852" s="56">
        <v>1</v>
      </c>
      <c r="I1852" s="86">
        <v>398.9</v>
      </c>
      <c r="J1852" s="86">
        <v>349.2</v>
      </c>
      <c r="K1852" s="56"/>
      <c r="L1852" s="56">
        <v>8</v>
      </c>
      <c r="M1852" s="56">
        <v>12</v>
      </c>
      <c r="N1852" s="56">
        <v>10</v>
      </c>
      <c r="O1852" s="56"/>
      <c r="P1852" s="56"/>
      <c r="Q1852" s="56"/>
      <c r="R1852" s="56">
        <v>8</v>
      </c>
      <c r="S1852" s="56"/>
      <c r="T1852" s="56">
        <v>12</v>
      </c>
      <c r="U1852" s="146" t="s">
        <v>407</v>
      </c>
      <c r="V1852" s="69"/>
      <c r="W1852" s="73"/>
      <c r="X1852" s="184"/>
      <c r="Y1852" s="184"/>
      <c r="Z1852" s="184"/>
      <c r="AA1852" s="184"/>
      <c r="AB1852" s="184"/>
      <c r="AC1852" s="184"/>
      <c r="AD1852" s="184"/>
      <c r="AE1852" s="184"/>
      <c r="AF1852" s="184"/>
      <c r="AG1852" s="184"/>
      <c r="AH1852" s="184"/>
      <c r="AI1852" s="184"/>
      <c r="AJ1852" s="184"/>
      <c r="AK1852" s="184"/>
      <c r="AL1852" s="184"/>
      <c r="AM1852" s="184"/>
      <c r="AN1852" s="184"/>
      <c r="AO1852" s="184"/>
      <c r="AP1852" s="184"/>
      <c r="AQ1852" s="184"/>
      <c r="AR1852" s="184"/>
      <c r="AS1852" s="184"/>
      <c r="AT1852" s="184"/>
      <c r="AU1852" s="184"/>
      <c r="AV1852" s="184"/>
      <c r="AW1852" s="184"/>
      <c r="AX1852" s="184"/>
      <c r="AY1852" s="184"/>
      <c r="AZ1852" s="184"/>
      <c r="BA1852" s="184"/>
      <c r="BB1852" s="184"/>
      <c r="BC1852" s="184"/>
      <c r="BD1852" s="184"/>
      <c r="BE1852" s="184"/>
      <c r="BF1852" s="184"/>
      <c r="BG1852" s="184"/>
      <c r="BH1852" s="184"/>
      <c r="BI1852" s="184"/>
      <c r="BJ1852" s="184"/>
      <c r="BK1852" s="184"/>
      <c r="BL1852" s="184"/>
      <c r="BM1852" s="184"/>
      <c r="BN1852" s="184"/>
      <c r="BO1852" s="184"/>
    </row>
    <row r="1853" spans="1:67" s="72" customFormat="1" ht="23.25" customHeight="1" outlineLevel="1">
      <c r="A1853" s="56">
        <f t="shared" si="37"/>
        <v>1823</v>
      </c>
      <c r="B1853" s="78" t="s">
        <v>4424</v>
      </c>
      <c r="C1853" s="78"/>
      <c r="D1853" s="85" t="s">
        <v>4425</v>
      </c>
      <c r="E1853" s="85">
        <v>34701000</v>
      </c>
      <c r="F1853" s="56">
        <v>1961</v>
      </c>
      <c r="G1853" s="56">
        <v>2</v>
      </c>
      <c r="H1853" s="56">
        <v>1</v>
      </c>
      <c r="I1853" s="86">
        <v>378.1</v>
      </c>
      <c r="J1853" s="86">
        <v>347.8</v>
      </c>
      <c r="K1853" s="56"/>
      <c r="L1853" s="56">
        <v>8</v>
      </c>
      <c r="M1853" s="56">
        <v>12</v>
      </c>
      <c r="N1853" s="56">
        <v>10</v>
      </c>
      <c r="O1853" s="56"/>
      <c r="P1853" s="56"/>
      <c r="Q1853" s="56"/>
      <c r="R1853" s="56">
        <v>8</v>
      </c>
      <c r="S1853" s="56"/>
      <c r="T1853" s="56" t="s">
        <v>1776</v>
      </c>
      <c r="U1853" s="146" t="s">
        <v>122</v>
      </c>
      <c r="V1853" s="69"/>
      <c r="W1853" s="73"/>
      <c r="X1853" s="184"/>
      <c r="Y1853" s="184"/>
      <c r="Z1853" s="184"/>
      <c r="AA1853" s="184"/>
      <c r="AB1853" s="184"/>
      <c r="AC1853" s="184"/>
      <c r="AD1853" s="184"/>
      <c r="AE1853" s="184"/>
      <c r="AF1853" s="184"/>
      <c r="AG1853" s="184"/>
      <c r="AH1853" s="184"/>
      <c r="AI1853" s="184"/>
      <c r="AJ1853" s="184"/>
      <c r="AK1853" s="184"/>
      <c r="AL1853" s="184"/>
      <c r="AM1853" s="184"/>
      <c r="AN1853" s="184"/>
      <c r="AO1853" s="184"/>
      <c r="AP1853" s="184"/>
      <c r="AQ1853" s="184"/>
      <c r="AR1853" s="184"/>
      <c r="AS1853" s="184"/>
      <c r="AT1853" s="184"/>
      <c r="AU1853" s="184"/>
      <c r="AV1853" s="184"/>
      <c r="AW1853" s="184"/>
      <c r="AX1853" s="184"/>
      <c r="AY1853" s="184"/>
      <c r="AZ1853" s="184"/>
      <c r="BA1853" s="184"/>
      <c r="BB1853" s="184"/>
      <c r="BC1853" s="184"/>
      <c r="BD1853" s="184"/>
      <c r="BE1853" s="184"/>
      <c r="BF1853" s="184"/>
      <c r="BG1853" s="184"/>
      <c r="BH1853" s="184"/>
      <c r="BI1853" s="184"/>
      <c r="BJ1853" s="184"/>
      <c r="BK1853" s="184"/>
      <c r="BL1853" s="184"/>
      <c r="BM1853" s="184"/>
      <c r="BN1853" s="184"/>
      <c r="BO1853" s="184"/>
    </row>
    <row r="1854" spans="1:67" s="72" customFormat="1" ht="23.25" customHeight="1" outlineLevel="1">
      <c r="A1854" s="56">
        <f t="shared" si="37"/>
        <v>1824</v>
      </c>
      <c r="B1854" s="78" t="s">
        <v>4426</v>
      </c>
      <c r="C1854" s="78"/>
      <c r="D1854" s="85" t="s">
        <v>4427</v>
      </c>
      <c r="E1854" s="85">
        <v>34701000</v>
      </c>
      <c r="F1854" s="56">
        <v>1958</v>
      </c>
      <c r="G1854" s="56">
        <v>2</v>
      </c>
      <c r="H1854" s="56">
        <v>1</v>
      </c>
      <c r="I1854" s="86">
        <v>290</v>
      </c>
      <c r="J1854" s="86">
        <v>278.39999999999998</v>
      </c>
      <c r="K1854" s="56"/>
      <c r="L1854" s="56">
        <v>8</v>
      </c>
      <c r="M1854" s="56">
        <v>12</v>
      </c>
      <c r="N1854" s="56">
        <v>10</v>
      </c>
      <c r="O1854" s="56"/>
      <c r="P1854" s="56"/>
      <c r="Q1854" s="56"/>
      <c r="R1854" s="56"/>
      <c r="S1854" s="56">
        <v>8</v>
      </c>
      <c r="T1854" s="56">
        <v>12</v>
      </c>
      <c r="U1854" s="146" t="s">
        <v>297</v>
      </c>
      <c r="V1854" s="69"/>
      <c r="W1854" s="73"/>
      <c r="X1854" s="184"/>
      <c r="Y1854" s="184"/>
      <c r="Z1854" s="184"/>
      <c r="AA1854" s="184"/>
      <c r="AB1854" s="184"/>
      <c r="AC1854" s="184"/>
      <c r="AD1854" s="184"/>
      <c r="AE1854" s="184"/>
      <c r="AF1854" s="184"/>
      <c r="AG1854" s="184"/>
      <c r="AH1854" s="184"/>
      <c r="AI1854" s="184"/>
      <c r="AJ1854" s="184"/>
      <c r="AK1854" s="184"/>
      <c r="AL1854" s="184"/>
      <c r="AM1854" s="184"/>
      <c r="AN1854" s="184"/>
      <c r="AO1854" s="184"/>
      <c r="AP1854" s="184"/>
      <c r="AQ1854" s="184"/>
      <c r="AR1854" s="184"/>
      <c r="AS1854" s="184"/>
      <c r="AT1854" s="184"/>
      <c r="AU1854" s="184"/>
      <c r="AV1854" s="184"/>
      <c r="AW1854" s="184"/>
      <c r="AX1854" s="184"/>
      <c r="AY1854" s="184"/>
      <c r="AZ1854" s="184"/>
      <c r="BA1854" s="184"/>
      <c r="BB1854" s="184"/>
      <c r="BC1854" s="184"/>
      <c r="BD1854" s="184"/>
      <c r="BE1854" s="184"/>
      <c r="BF1854" s="184"/>
      <c r="BG1854" s="184"/>
      <c r="BH1854" s="184"/>
      <c r="BI1854" s="184"/>
      <c r="BJ1854" s="184"/>
      <c r="BK1854" s="184"/>
      <c r="BL1854" s="184"/>
      <c r="BM1854" s="184"/>
      <c r="BN1854" s="184"/>
      <c r="BO1854" s="184"/>
    </row>
    <row r="1855" spans="1:67" s="72" customFormat="1" ht="23.25" customHeight="1" outlineLevel="1">
      <c r="A1855" s="56">
        <f t="shared" si="37"/>
        <v>1825</v>
      </c>
      <c r="B1855" s="78" t="s">
        <v>4428</v>
      </c>
      <c r="C1855" s="78"/>
      <c r="D1855" s="85" t="s">
        <v>4429</v>
      </c>
      <c r="E1855" s="85">
        <v>34701000</v>
      </c>
      <c r="F1855" s="56">
        <v>1958</v>
      </c>
      <c r="G1855" s="56">
        <v>2</v>
      </c>
      <c r="H1855" s="56">
        <v>1</v>
      </c>
      <c r="I1855" s="86">
        <v>333.6</v>
      </c>
      <c r="J1855" s="86">
        <v>284.10000000000002</v>
      </c>
      <c r="K1855" s="56"/>
      <c r="L1855" s="56">
        <v>8</v>
      </c>
      <c r="M1855" s="56">
        <v>12</v>
      </c>
      <c r="N1855" s="56">
        <v>10</v>
      </c>
      <c r="O1855" s="56"/>
      <c r="P1855" s="56"/>
      <c r="Q1855" s="56"/>
      <c r="R1855" s="56"/>
      <c r="S1855" s="56">
        <v>8</v>
      </c>
      <c r="T1855" s="56">
        <v>12</v>
      </c>
      <c r="U1855" s="146" t="s">
        <v>122</v>
      </c>
      <c r="V1855" s="69"/>
      <c r="W1855" s="73"/>
      <c r="X1855" s="184"/>
      <c r="Y1855" s="184"/>
      <c r="Z1855" s="184"/>
      <c r="AA1855" s="184"/>
      <c r="AB1855" s="184"/>
      <c r="AC1855" s="184"/>
      <c r="AD1855" s="184"/>
      <c r="AE1855" s="184"/>
      <c r="AF1855" s="184"/>
      <c r="AG1855" s="184"/>
      <c r="AH1855" s="184"/>
      <c r="AI1855" s="184"/>
      <c r="AJ1855" s="184"/>
      <c r="AK1855" s="184"/>
      <c r="AL1855" s="184"/>
      <c r="AM1855" s="184"/>
      <c r="AN1855" s="184"/>
      <c r="AO1855" s="184"/>
      <c r="AP1855" s="184"/>
      <c r="AQ1855" s="184"/>
      <c r="AR1855" s="184"/>
      <c r="AS1855" s="184"/>
      <c r="AT1855" s="184"/>
      <c r="AU1855" s="184"/>
      <c r="AV1855" s="184"/>
      <c r="AW1855" s="184"/>
      <c r="AX1855" s="184"/>
      <c r="AY1855" s="184"/>
      <c r="AZ1855" s="184"/>
      <c r="BA1855" s="184"/>
      <c r="BB1855" s="184"/>
      <c r="BC1855" s="184"/>
      <c r="BD1855" s="184"/>
      <c r="BE1855" s="184"/>
      <c r="BF1855" s="184"/>
      <c r="BG1855" s="184"/>
      <c r="BH1855" s="184"/>
      <c r="BI1855" s="184"/>
      <c r="BJ1855" s="184"/>
      <c r="BK1855" s="184"/>
      <c r="BL1855" s="184"/>
      <c r="BM1855" s="184"/>
      <c r="BN1855" s="184"/>
      <c r="BO1855" s="184"/>
    </row>
    <row r="1856" spans="1:67" s="72" customFormat="1" ht="23.25" customHeight="1" outlineLevel="1">
      <c r="A1856" s="56">
        <f t="shared" si="37"/>
        <v>1826</v>
      </c>
      <c r="B1856" s="78" t="s">
        <v>4430</v>
      </c>
      <c r="C1856" s="78"/>
      <c r="D1856" s="85" t="s">
        <v>4431</v>
      </c>
      <c r="E1856" s="85">
        <v>34701000</v>
      </c>
      <c r="F1856" s="56">
        <v>1959</v>
      </c>
      <c r="G1856" s="56">
        <v>2</v>
      </c>
      <c r="H1856" s="56">
        <v>1</v>
      </c>
      <c r="I1856" s="86">
        <v>466.2</v>
      </c>
      <c r="J1856" s="86">
        <v>416.9</v>
      </c>
      <c r="K1856" s="56">
        <v>10</v>
      </c>
      <c r="L1856" s="56"/>
      <c r="M1856" s="56">
        <v>8</v>
      </c>
      <c r="N1856" s="56">
        <v>12</v>
      </c>
      <c r="O1856" s="56"/>
      <c r="P1856" s="56"/>
      <c r="Q1856" s="56"/>
      <c r="R1856" s="56"/>
      <c r="S1856" s="56">
        <v>10</v>
      </c>
      <c r="T1856" s="56">
        <v>8</v>
      </c>
      <c r="U1856" s="146" t="s">
        <v>3715</v>
      </c>
      <c r="V1856" s="69"/>
      <c r="W1856" s="73"/>
      <c r="X1856" s="184"/>
      <c r="Y1856" s="184"/>
      <c r="Z1856" s="184"/>
      <c r="AA1856" s="184"/>
      <c r="AB1856" s="184"/>
      <c r="AC1856" s="184"/>
      <c r="AD1856" s="184"/>
      <c r="AE1856" s="184"/>
      <c r="AF1856" s="184"/>
      <c r="AG1856" s="184"/>
      <c r="AH1856" s="184"/>
      <c r="AI1856" s="184"/>
      <c r="AJ1856" s="184"/>
      <c r="AK1856" s="184"/>
      <c r="AL1856" s="184"/>
      <c r="AM1856" s="184"/>
      <c r="AN1856" s="184"/>
      <c r="AO1856" s="184"/>
      <c r="AP1856" s="184"/>
      <c r="AQ1856" s="184"/>
      <c r="AR1856" s="184"/>
      <c r="AS1856" s="184"/>
      <c r="AT1856" s="184"/>
      <c r="AU1856" s="184"/>
      <c r="AV1856" s="184"/>
      <c r="AW1856" s="184"/>
      <c r="AX1856" s="184"/>
      <c r="AY1856" s="184"/>
      <c r="AZ1856" s="184"/>
      <c r="BA1856" s="184"/>
      <c r="BB1856" s="184"/>
      <c r="BC1856" s="184"/>
      <c r="BD1856" s="184"/>
      <c r="BE1856" s="184"/>
      <c r="BF1856" s="184"/>
      <c r="BG1856" s="184"/>
      <c r="BH1856" s="184"/>
      <c r="BI1856" s="184"/>
      <c r="BJ1856" s="184"/>
      <c r="BK1856" s="184"/>
      <c r="BL1856" s="184"/>
      <c r="BM1856" s="184"/>
      <c r="BN1856" s="184"/>
      <c r="BO1856" s="184"/>
    </row>
    <row r="1857" spans="1:313" s="72" customFormat="1" ht="23.25" customHeight="1" outlineLevel="1">
      <c r="A1857" s="56">
        <f t="shared" si="37"/>
        <v>1827</v>
      </c>
      <c r="B1857" s="78" t="s">
        <v>4432</v>
      </c>
      <c r="C1857" s="78"/>
      <c r="D1857" s="85" t="s">
        <v>4433</v>
      </c>
      <c r="E1857" s="85">
        <v>34701000</v>
      </c>
      <c r="F1857" s="56">
        <v>2015</v>
      </c>
      <c r="G1857" s="56">
        <v>5</v>
      </c>
      <c r="H1857" s="56">
        <v>2</v>
      </c>
      <c r="I1857" s="86">
        <v>1932.1</v>
      </c>
      <c r="J1857" s="86">
        <v>1329.5</v>
      </c>
      <c r="K1857" s="56"/>
      <c r="L1857" s="56"/>
      <c r="M1857" s="56"/>
      <c r="N1857" s="56"/>
      <c r="O1857" s="56"/>
      <c r="P1857" s="56"/>
      <c r="Q1857" s="56"/>
      <c r="R1857" s="56">
        <v>8</v>
      </c>
      <c r="S1857" s="56">
        <v>12</v>
      </c>
      <c r="T1857" s="56">
        <v>10</v>
      </c>
      <c r="U1857" s="146"/>
      <c r="V1857" s="69"/>
      <c r="W1857" s="73"/>
      <c r="X1857" s="184"/>
      <c r="Y1857" s="184"/>
      <c r="Z1857" s="184"/>
      <c r="AA1857" s="184"/>
      <c r="AB1857" s="184"/>
      <c r="AC1857" s="184"/>
      <c r="AD1857" s="184"/>
      <c r="AE1857" s="184"/>
      <c r="AF1857" s="184"/>
      <c r="AG1857" s="184"/>
      <c r="AH1857" s="184"/>
      <c r="AI1857" s="184"/>
      <c r="AJ1857" s="184"/>
      <c r="AK1857" s="184"/>
      <c r="AL1857" s="184"/>
      <c r="AM1857" s="184"/>
      <c r="AN1857" s="184"/>
      <c r="AO1857" s="184"/>
      <c r="AP1857" s="184"/>
      <c r="AQ1857" s="184"/>
      <c r="AR1857" s="184"/>
      <c r="AS1857" s="184"/>
      <c r="AT1857" s="184"/>
      <c r="AU1857" s="184"/>
      <c r="AV1857" s="184"/>
      <c r="AW1857" s="184"/>
      <c r="AX1857" s="184"/>
      <c r="AY1857" s="184"/>
      <c r="AZ1857" s="184"/>
      <c r="BA1857" s="184"/>
      <c r="BB1857" s="184"/>
      <c r="BC1857" s="184"/>
      <c r="BD1857" s="184"/>
      <c r="BE1857" s="184"/>
      <c r="BF1857" s="184"/>
      <c r="BG1857" s="184"/>
      <c r="BH1857" s="184"/>
      <c r="BI1857" s="184"/>
      <c r="BJ1857" s="184"/>
      <c r="BK1857" s="184"/>
      <c r="BL1857" s="184"/>
      <c r="BM1857" s="184"/>
      <c r="BN1857" s="184"/>
      <c r="BO1857" s="184"/>
    </row>
    <row r="1858" spans="1:313" s="72" customFormat="1" ht="23.25" customHeight="1" outlineLevel="1">
      <c r="A1858" s="56">
        <f t="shared" si="37"/>
        <v>1828</v>
      </c>
      <c r="B1858" s="78" t="s">
        <v>4434</v>
      </c>
      <c r="C1858" s="78"/>
      <c r="D1858" s="85" t="s">
        <v>4435</v>
      </c>
      <c r="E1858" s="85">
        <v>34701000</v>
      </c>
      <c r="F1858" s="56">
        <v>2016</v>
      </c>
      <c r="G1858" s="56">
        <v>5</v>
      </c>
      <c r="H1858" s="56">
        <v>1</v>
      </c>
      <c r="I1858" s="86">
        <v>2112.1999999999998</v>
      </c>
      <c r="J1858" s="86">
        <v>1787.2</v>
      </c>
      <c r="K1858" s="56"/>
      <c r="L1858" s="56"/>
      <c r="M1858" s="56"/>
      <c r="N1858" s="56"/>
      <c r="O1858" s="56">
        <v>12</v>
      </c>
      <c r="P1858" s="56">
        <v>10</v>
      </c>
      <c r="Q1858" s="56">
        <v>11</v>
      </c>
      <c r="R1858" s="56">
        <v>8</v>
      </c>
      <c r="S1858" s="56">
        <v>9</v>
      </c>
      <c r="T1858" s="56"/>
      <c r="U1858" s="146"/>
      <c r="V1858" s="69"/>
      <c r="W1858" s="73"/>
      <c r="X1858" s="184"/>
      <c r="Y1858" s="184"/>
      <c r="Z1858" s="184"/>
      <c r="AA1858" s="184"/>
      <c r="AB1858" s="184"/>
      <c r="AC1858" s="184"/>
      <c r="AD1858" s="184"/>
      <c r="AE1858" s="184"/>
      <c r="AF1858" s="184"/>
      <c r="AG1858" s="184"/>
      <c r="AH1858" s="184"/>
      <c r="AI1858" s="184"/>
      <c r="AJ1858" s="184"/>
      <c r="AK1858" s="184"/>
      <c r="AL1858" s="184"/>
      <c r="AM1858" s="184"/>
      <c r="AN1858" s="184"/>
      <c r="AO1858" s="184"/>
      <c r="AP1858" s="184"/>
      <c r="AQ1858" s="184"/>
      <c r="AR1858" s="184"/>
      <c r="AS1858" s="184"/>
      <c r="AT1858" s="184"/>
      <c r="AU1858" s="184"/>
      <c r="AV1858" s="184"/>
      <c r="AW1858" s="184"/>
      <c r="AX1858" s="184"/>
      <c r="AY1858" s="184"/>
      <c r="AZ1858" s="184"/>
      <c r="BA1858" s="184"/>
      <c r="BB1858" s="184"/>
      <c r="BC1858" s="184"/>
      <c r="BD1858" s="184"/>
      <c r="BE1858" s="184"/>
      <c r="BF1858" s="184"/>
      <c r="BG1858" s="184"/>
      <c r="BH1858" s="184"/>
      <c r="BI1858" s="184"/>
      <c r="BJ1858" s="184"/>
      <c r="BK1858" s="184"/>
      <c r="BL1858" s="184"/>
      <c r="BM1858" s="184"/>
      <c r="BN1858" s="184"/>
      <c r="BO1858" s="184"/>
    </row>
    <row r="1859" spans="1:313" s="72" customFormat="1" ht="23.25" customHeight="1" outlineLevel="1">
      <c r="A1859" s="56">
        <f t="shared" si="37"/>
        <v>1829</v>
      </c>
      <c r="B1859" s="78" t="s">
        <v>4436</v>
      </c>
      <c r="C1859" s="78"/>
      <c r="D1859" s="85" t="s">
        <v>4437</v>
      </c>
      <c r="E1859" s="85">
        <v>34701000</v>
      </c>
      <c r="F1859" s="56">
        <v>2017</v>
      </c>
      <c r="G1859" s="56">
        <v>8</v>
      </c>
      <c r="H1859" s="87">
        <v>2</v>
      </c>
      <c r="I1859" s="86">
        <v>6130.3</v>
      </c>
      <c r="J1859" s="86">
        <v>4468.3999999999996</v>
      </c>
      <c r="K1859" s="56"/>
      <c r="L1859" s="56"/>
      <c r="M1859" s="56"/>
      <c r="N1859" s="56">
        <v>8</v>
      </c>
      <c r="O1859" s="56">
        <v>12</v>
      </c>
      <c r="P1859" s="56">
        <v>6</v>
      </c>
      <c r="Q1859" s="56">
        <v>10</v>
      </c>
      <c r="R1859" s="56">
        <v>11</v>
      </c>
      <c r="S1859" s="56">
        <v>8</v>
      </c>
      <c r="T1859" s="56">
        <v>9</v>
      </c>
      <c r="U1859" s="146" t="s">
        <v>4438</v>
      </c>
      <c r="V1859" s="69"/>
      <c r="W1859" s="73"/>
      <c r="X1859" s="184"/>
      <c r="Y1859" s="184"/>
      <c r="Z1859" s="184"/>
      <c r="AA1859" s="184"/>
      <c r="AB1859" s="184"/>
      <c r="AC1859" s="184"/>
      <c r="AD1859" s="184"/>
      <c r="AE1859" s="184"/>
      <c r="AF1859" s="184"/>
      <c r="AG1859" s="184"/>
      <c r="AH1859" s="184"/>
      <c r="AI1859" s="184"/>
      <c r="AJ1859" s="184"/>
      <c r="AK1859" s="184"/>
      <c r="AL1859" s="184"/>
      <c r="AM1859" s="184"/>
      <c r="AN1859" s="184"/>
      <c r="AO1859" s="184"/>
      <c r="AP1859" s="184"/>
      <c r="AQ1859" s="184"/>
      <c r="AR1859" s="184"/>
      <c r="AS1859" s="184"/>
      <c r="AT1859" s="184"/>
      <c r="AU1859" s="184"/>
      <c r="AV1859" s="184"/>
      <c r="AW1859" s="184"/>
      <c r="AX1859" s="184"/>
      <c r="AY1859" s="184"/>
      <c r="AZ1859" s="184"/>
      <c r="BA1859" s="184"/>
      <c r="BB1859" s="184"/>
      <c r="BC1859" s="184"/>
      <c r="BD1859" s="184"/>
      <c r="BE1859" s="184"/>
      <c r="BF1859" s="184"/>
      <c r="BG1859" s="184"/>
      <c r="BH1859" s="184"/>
      <c r="BI1859" s="184"/>
      <c r="BJ1859" s="184"/>
      <c r="BK1859" s="184"/>
      <c r="BL1859" s="184"/>
      <c r="BM1859" s="184"/>
      <c r="BN1859" s="184"/>
      <c r="BO1859" s="184"/>
    </row>
    <row r="1860" spans="1:313" s="72" customFormat="1" ht="23.25" customHeight="1" outlineLevel="1">
      <c r="A1860" s="56">
        <f t="shared" si="37"/>
        <v>1830</v>
      </c>
      <c r="B1860" s="85" t="s">
        <v>4439</v>
      </c>
      <c r="C1860" s="85"/>
      <c r="D1860" s="85" t="s">
        <v>4440</v>
      </c>
      <c r="E1860" s="85">
        <v>34701000</v>
      </c>
      <c r="F1860" s="56">
        <v>2017</v>
      </c>
      <c r="G1860" s="56">
        <v>3</v>
      </c>
      <c r="H1860" s="56">
        <v>1</v>
      </c>
      <c r="I1860" s="86">
        <v>897.2</v>
      </c>
      <c r="J1860" s="86">
        <v>709.5</v>
      </c>
      <c r="K1860" s="56"/>
      <c r="L1860" s="56"/>
      <c r="M1860" s="56"/>
      <c r="N1860" s="56"/>
      <c r="O1860" s="56">
        <v>9</v>
      </c>
      <c r="P1860" s="56"/>
      <c r="Q1860" s="56"/>
      <c r="R1860" s="56"/>
      <c r="S1860" s="56">
        <v>12</v>
      </c>
      <c r="T1860" s="56"/>
      <c r="U1860" s="144" t="s">
        <v>4441</v>
      </c>
      <c r="V1860" s="69"/>
      <c r="W1860" s="70"/>
      <c r="X1860" s="184"/>
      <c r="Y1860" s="184"/>
      <c r="Z1860" s="184"/>
      <c r="AA1860" s="184"/>
      <c r="AB1860" s="184"/>
      <c r="AC1860" s="184"/>
      <c r="AD1860" s="184"/>
      <c r="AE1860" s="184"/>
      <c r="AF1860" s="184"/>
      <c r="AG1860" s="184"/>
      <c r="AH1860" s="184"/>
      <c r="AI1860" s="184"/>
      <c r="AJ1860" s="184"/>
      <c r="AK1860" s="184"/>
      <c r="AL1860" s="184"/>
      <c r="AM1860" s="184"/>
      <c r="AN1860" s="184"/>
      <c r="AO1860" s="184"/>
      <c r="AP1860" s="184"/>
      <c r="AQ1860" s="184"/>
      <c r="AR1860" s="184"/>
      <c r="AS1860" s="184"/>
      <c r="AT1860" s="184"/>
      <c r="AU1860" s="184"/>
      <c r="AV1860" s="184"/>
      <c r="AW1860" s="184"/>
      <c r="AX1860" s="184"/>
      <c r="AY1860" s="184"/>
      <c r="AZ1860" s="184"/>
      <c r="BA1860" s="184"/>
      <c r="BB1860" s="184"/>
      <c r="BC1860" s="184"/>
      <c r="BD1860" s="184"/>
      <c r="BE1860" s="184"/>
      <c r="BF1860" s="184"/>
      <c r="BG1860" s="184"/>
      <c r="BH1860" s="184"/>
      <c r="BI1860" s="184"/>
      <c r="BJ1860" s="184"/>
      <c r="BK1860" s="184"/>
      <c r="BL1860" s="184"/>
      <c r="BM1860" s="184"/>
      <c r="BN1860" s="184"/>
      <c r="BO1860" s="184"/>
      <c r="BP1860" s="71"/>
      <c r="BQ1860" s="71"/>
      <c r="BR1860" s="71"/>
      <c r="BS1860" s="71"/>
      <c r="BT1860" s="71"/>
      <c r="BU1860" s="71"/>
      <c r="BV1860" s="71"/>
      <c r="BW1860" s="71"/>
      <c r="BX1860" s="71"/>
      <c r="BY1860" s="71"/>
      <c r="BZ1860" s="71"/>
      <c r="CA1860" s="71"/>
      <c r="CB1860" s="71"/>
      <c r="CC1860" s="71"/>
      <c r="CD1860" s="71"/>
      <c r="CE1860" s="71"/>
      <c r="CF1860" s="71"/>
      <c r="CG1860" s="71"/>
      <c r="CH1860" s="71"/>
      <c r="CI1860" s="71"/>
      <c r="CJ1860" s="71"/>
      <c r="CK1860" s="71"/>
      <c r="CL1860" s="71"/>
      <c r="CM1860" s="71"/>
      <c r="CN1860" s="71"/>
      <c r="CO1860" s="71"/>
      <c r="CP1860" s="71"/>
      <c r="CQ1860" s="71"/>
      <c r="CR1860" s="71"/>
      <c r="CS1860" s="71"/>
      <c r="CT1860" s="71"/>
      <c r="CU1860" s="71"/>
      <c r="CV1860" s="71"/>
      <c r="CW1860" s="71"/>
      <c r="CX1860" s="71"/>
      <c r="CY1860" s="71"/>
      <c r="CZ1860" s="71"/>
      <c r="DA1860" s="71"/>
      <c r="DB1860" s="71"/>
      <c r="DC1860" s="71"/>
      <c r="DD1860" s="71"/>
      <c r="DE1860" s="71"/>
      <c r="DF1860" s="71"/>
      <c r="DG1860" s="71"/>
      <c r="DH1860" s="71"/>
      <c r="DI1860" s="71"/>
      <c r="DJ1860" s="71"/>
      <c r="DK1860" s="71"/>
      <c r="DL1860" s="71"/>
      <c r="DM1860" s="71"/>
      <c r="DN1860" s="71"/>
      <c r="DO1860" s="71"/>
      <c r="DP1860" s="71"/>
      <c r="DQ1860" s="71"/>
      <c r="DR1860" s="71"/>
      <c r="DS1860" s="71"/>
      <c r="DT1860" s="71"/>
      <c r="DU1860" s="71"/>
      <c r="DV1860" s="71"/>
      <c r="DW1860" s="71"/>
      <c r="DX1860" s="71"/>
      <c r="DY1860" s="71"/>
      <c r="DZ1860" s="71"/>
      <c r="EA1860" s="71"/>
      <c r="EB1860" s="71"/>
      <c r="EC1860" s="71"/>
      <c r="ED1860" s="71"/>
      <c r="EE1860" s="71"/>
      <c r="EF1860" s="71"/>
      <c r="EG1860" s="71"/>
      <c r="EH1860" s="71"/>
      <c r="EI1860" s="71"/>
      <c r="EJ1860" s="71"/>
      <c r="EK1860" s="71"/>
      <c r="EL1860" s="71"/>
      <c r="EM1860" s="71"/>
      <c r="EN1860" s="71"/>
      <c r="EO1860" s="71"/>
      <c r="EP1860" s="71"/>
      <c r="EQ1860" s="71"/>
      <c r="ER1860" s="71"/>
      <c r="ES1860" s="71"/>
      <c r="ET1860" s="71"/>
      <c r="EU1860" s="71"/>
      <c r="EV1860" s="71"/>
      <c r="EW1860" s="71"/>
      <c r="EX1860" s="71"/>
      <c r="EY1860" s="71"/>
      <c r="EZ1860" s="71"/>
      <c r="FA1860" s="71"/>
      <c r="FB1860" s="71"/>
      <c r="FC1860" s="71"/>
      <c r="FD1860" s="71"/>
      <c r="FE1860" s="71"/>
      <c r="FF1860" s="71"/>
      <c r="FG1860" s="71"/>
      <c r="FH1860" s="71"/>
      <c r="FI1860" s="71"/>
      <c r="FJ1860" s="71"/>
      <c r="FK1860" s="71"/>
      <c r="FL1860" s="71"/>
      <c r="FM1860" s="71"/>
      <c r="FN1860" s="71"/>
      <c r="FO1860" s="71"/>
      <c r="FP1860" s="71"/>
      <c r="FQ1860" s="71"/>
      <c r="FR1860" s="71"/>
      <c r="FS1860" s="71"/>
      <c r="FT1860" s="71"/>
      <c r="FU1860" s="71"/>
      <c r="FV1860" s="71"/>
      <c r="FW1860" s="71"/>
      <c r="FX1860" s="71"/>
      <c r="FY1860" s="71"/>
      <c r="FZ1860" s="71"/>
      <c r="GA1860" s="71"/>
      <c r="GB1860" s="71"/>
      <c r="GC1860" s="71"/>
      <c r="GD1860" s="71"/>
      <c r="GE1860" s="71"/>
      <c r="GF1860" s="71"/>
      <c r="GG1860" s="71"/>
      <c r="GH1860" s="71"/>
      <c r="GI1860" s="71"/>
      <c r="GJ1860" s="71"/>
      <c r="GK1860" s="71"/>
      <c r="GL1860" s="71"/>
      <c r="GM1860" s="71"/>
      <c r="GN1860" s="71"/>
      <c r="GO1860" s="71"/>
      <c r="GP1860" s="71"/>
      <c r="GQ1860" s="71"/>
      <c r="GR1860" s="71"/>
      <c r="GS1860" s="71"/>
      <c r="GT1860" s="71"/>
      <c r="GU1860" s="71"/>
      <c r="GV1860" s="71"/>
      <c r="GW1860" s="71"/>
      <c r="GX1860" s="71"/>
      <c r="GY1860" s="71"/>
      <c r="GZ1860" s="71"/>
      <c r="HA1860" s="71"/>
      <c r="HB1860" s="71"/>
      <c r="HC1860" s="71"/>
      <c r="HD1860" s="71"/>
      <c r="HE1860" s="71"/>
      <c r="HF1860" s="71"/>
      <c r="HG1860" s="71"/>
      <c r="HH1860" s="71"/>
      <c r="HI1860" s="71"/>
      <c r="HJ1860" s="71"/>
      <c r="HK1860" s="71"/>
      <c r="HL1860" s="71"/>
      <c r="HM1860" s="71"/>
      <c r="HN1860" s="71"/>
      <c r="HO1860" s="71"/>
      <c r="HP1860" s="71"/>
      <c r="HQ1860" s="71"/>
      <c r="HR1860" s="71"/>
      <c r="HS1860" s="71"/>
      <c r="HT1860" s="71"/>
      <c r="HU1860" s="71"/>
      <c r="HV1860" s="71"/>
      <c r="HW1860" s="71"/>
      <c r="HX1860" s="71"/>
      <c r="HY1860" s="71"/>
      <c r="HZ1860" s="71"/>
      <c r="IA1860" s="71"/>
      <c r="IB1860" s="71"/>
      <c r="IC1860" s="71"/>
      <c r="ID1860" s="71"/>
      <c r="IE1860" s="71"/>
      <c r="IF1860" s="71"/>
      <c r="IG1860" s="71"/>
      <c r="IH1860" s="71"/>
      <c r="II1860" s="71"/>
      <c r="IJ1860" s="71"/>
      <c r="IK1860" s="71"/>
      <c r="IL1860" s="71"/>
      <c r="IM1860" s="71"/>
      <c r="IN1860" s="71"/>
      <c r="IO1860" s="71"/>
      <c r="IP1860" s="71"/>
      <c r="IQ1860" s="71"/>
      <c r="IR1860" s="71"/>
      <c r="IS1860" s="71"/>
      <c r="IT1860" s="71"/>
      <c r="IU1860" s="71"/>
      <c r="IV1860" s="71"/>
      <c r="IW1860" s="71"/>
      <c r="IX1860" s="71"/>
      <c r="IY1860" s="71"/>
      <c r="IZ1860" s="71"/>
      <c r="JA1860" s="71"/>
      <c r="JB1860" s="71"/>
      <c r="JC1860" s="71"/>
      <c r="JD1860" s="71"/>
      <c r="JE1860" s="71"/>
      <c r="JF1860" s="71"/>
      <c r="JG1860" s="71"/>
      <c r="JH1860" s="71"/>
      <c r="JI1860" s="71"/>
      <c r="JJ1860" s="71"/>
      <c r="JK1860" s="71"/>
      <c r="JL1860" s="71"/>
      <c r="JM1860" s="71"/>
      <c r="JN1860" s="71"/>
      <c r="JO1860" s="71"/>
      <c r="JP1860" s="71"/>
      <c r="JQ1860" s="71"/>
      <c r="JR1860" s="71"/>
      <c r="JS1860" s="71"/>
      <c r="JT1860" s="71"/>
      <c r="JU1860" s="71"/>
      <c r="JV1860" s="71"/>
      <c r="JW1860" s="71"/>
      <c r="JX1860" s="71"/>
      <c r="JY1860" s="71"/>
      <c r="JZ1860" s="71"/>
      <c r="KA1860" s="71"/>
      <c r="KB1860" s="71"/>
      <c r="KC1860" s="71"/>
      <c r="KD1860" s="71"/>
      <c r="KE1860" s="71"/>
      <c r="KF1860" s="71"/>
      <c r="KG1860" s="71"/>
      <c r="KH1860" s="71"/>
      <c r="KI1860" s="71"/>
      <c r="KJ1860" s="71"/>
      <c r="KK1860" s="71"/>
      <c r="KL1860" s="71"/>
      <c r="KM1860" s="71"/>
      <c r="KN1860" s="71"/>
      <c r="KO1860" s="71"/>
      <c r="KP1860" s="71"/>
      <c r="KQ1860" s="71"/>
      <c r="KR1860" s="71"/>
      <c r="KS1860" s="71"/>
      <c r="KT1860" s="71"/>
      <c r="KU1860" s="71"/>
      <c r="KV1860" s="71"/>
      <c r="KW1860" s="71"/>
      <c r="KX1860" s="71"/>
      <c r="KY1860" s="71"/>
      <c r="KZ1860" s="71"/>
      <c r="LA1860" s="71"/>
    </row>
    <row r="1861" spans="1:313" s="72" customFormat="1" ht="23.25" customHeight="1" outlineLevel="1">
      <c r="A1861" s="56">
        <f t="shared" si="37"/>
        <v>1831</v>
      </c>
      <c r="B1861" s="85" t="s">
        <v>4442</v>
      </c>
      <c r="C1861" s="85"/>
      <c r="D1861" s="85" t="s">
        <v>4443</v>
      </c>
      <c r="E1861" s="85">
        <v>34701000</v>
      </c>
      <c r="F1861" s="56">
        <v>2017</v>
      </c>
      <c r="G1861" s="56">
        <v>3</v>
      </c>
      <c r="H1861" s="56">
        <v>1</v>
      </c>
      <c r="I1861" s="86">
        <v>888.3</v>
      </c>
      <c r="J1861" s="86">
        <v>714.2</v>
      </c>
      <c r="K1861" s="56"/>
      <c r="L1861" s="56"/>
      <c r="M1861" s="56"/>
      <c r="N1861" s="56"/>
      <c r="O1861" s="56">
        <v>9</v>
      </c>
      <c r="P1861" s="56"/>
      <c r="Q1861" s="56"/>
      <c r="R1861" s="56"/>
      <c r="S1861" s="56">
        <v>12</v>
      </c>
      <c r="T1861" s="56"/>
      <c r="U1861" s="144" t="s">
        <v>4441</v>
      </c>
      <c r="V1861" s="69"/>
      <c r="W1861" s="70"/>
      <c r="X1861" s="184"/>
      <c r="Y1861" s="184"/>
      <c r="Z1861" s="184"/>
      <c r="AA1861" s="184"/>
      <c r="AB1861" s="184"/>
      <c r="AC1861" s="184"/>
      <c r="AD1861" s="184"/>
      <c r="AE1861" s="184"/>
      <c r="AF1861" s="184"/>
      <c r="AG1861" s="184"/>
      <c r="AH1861" s="184"/>
      <c r="AI1861" s="184"/>
      <c r="AJ1861" s="184"/>
      <c r="AK1861" s="184"/>
      <c r="AL1861" s="184"/>
      <c r="AM1861" s="184"/>
      <c r="AN1861" s="184"/>
      <c r="AO1861" s="184"/>
      <c r="AP1861" s="184"/>
      <c r="AQ1861" s="184"/>
      <c r="AR1861" s="184"/>
      <c r="AS1861" s="184"/>
      <c r="AT1861" s="184"/>
      <c r="AU1861" s="184"/>
      <c r="AV1861" s="184"/>
      <c r="AW1861" s="184"/>
      <c r="AX1861" s="184"/>
      <c r="AY1861" s="184"/>
      <c r="AZ1861" s="184"/>
      <c r="BA1861" s="184"/>
      <c r="BB1861" s="184"/>
      <c r="BC1861" s="184"/>
      <c r="BD1861" s="184"/>
      <c r="BE1861" s="184"/>
      <c r="BF1861" s="184"/>
      <c r="BG1861" s="184"/>
      <c r="BH1861" s="184"/>
      <c r="BI1861" s="184"/>
      <c r="BJ1861" s="184"/>
      <c r="BK1861" s="184"/>
      <c r="BL1861" s="184"/>
      <c r="BM1861" s="184"/>
      <c r="BN1861" s="184"/>
      <c r="BO1861" s="184"/>
      <c r="BP1861" s="71"/>
      <c r="BQ1861" s="71"/>
      <c r="BR1861" s="71"/>
      <c r="BS1861" s="71"/>
      <c r="BT1861" s="71"/>
      <c r="BU1861" s="71"/>
      <c r="BV1861" s="71"/>
      <c r="BW1861" s="71"/>
      <c r="BX1861" s="71"/>
      <c r="BY1861" s="71"/>
      <c r="BZ1861" s="71"/>
      <c r="CA1861" s="71"/>
      <c r="CB1861" s="71"/>
      <c r="CC1861" s="71"/>
      <c r="CD1861" s="71"/>
      <c r="CE1861" s="71"/>
      <c r="CF1861" s="71"/>
      <c r="CG1861" s="71"/>
      <c r="CH1861" s="71"/>
      <c r="CI1861" s="71"/>
      <c r="CJ1861" s="71"/>
      <c r="CK1861" s="71"/>
      <c r="CL1861" s="71"/>
      <c r="CM1861" s="71"/>
      <c r="CN1861" s="71"/>
      <c r="CO1861" s="71"/>
      <c r="CP1861" s="71"/>
      <c r="CQ1861" s="71"/>
      <c r="CR1861" s="71"/>
      <c r="CS1861" s="71"/>
      <c r="CT1861" s="71"/>
      <c r="CU1861" s="71"/>
      <c r="CV1861" s="71"/>
      <c r="CW1861" s="71"/>
      <c r="CX1861" s="71"/>
      <c r="CY1861" s="71"/>
      <c r="CZ1861" s="71"/>
      <c r="DA1861" s="71"/>
      <c r="DB1861" s="71"/>
      <c r="DC1861" s="71"/>
      <c r="DD1861" s="71"/>
      <c r="DE1861" s="71"/>
      <c r="DF1861" s="71"/>
      <c r="DG1861" s="71"/>
      <c r="DH1861" s="71"/>
      <c r="DI1861" s="71"/>
      <c r="DJ1861" s="71"/>
      <c r="DK1861" s="71"/>
      <c r="DL1861" s="71"/>
      <c r="DM1861" s="71"/>
      <c r="DN1861" s="71"/>
      <c r="DO1861" s="71"/>
      <c r="DP1861" s="71"/>
      <c r="DQ1861" s="71"/>
      <c r="DR1861" s="71"/>
      <c r="DS1861" s="71"/>
      <c r="DT1861" s="71"/>
      <c r="DU1861" s="71"/>
      <c r="DV1861" s="71"/>
      <c r="DW1861" s="71"/>
      <c r="DX1861" s="71"/>
      <c r="DY1861" s="71"/>
      <c r="DZ1861" s="71"/>
      <c r="EA1861" s="71"/>
      <c r="EB1861" s="71"/>
      <c r="EC1861" s="71"/>
      <c r="ED1861" s="71"/>
      <c r="EE1861" s="71"/>
      <c r="EF1861" s="71"/>
      <c r="EG1861" s="71"/>
      <c r="EH1861" s="71"/>
      <c r="EI1861" s="71"/>
      <c r="EJ1861" s="71"/>
      <c r="EK1861" s="71"/>
      <c r="EL1861" s="71"/>
      <c r="EM1861" s="71"/>
      <c r="EN1861" s="71"/>
      <c r="EO1861" s="71"/>
      <c r="EP1861" s="71"/>
      <c r="EQ1861" s="71"/>
      <c r="ER1861" s="71"/>
      <c r="ES1861" s="71"/>
      <c r="ET1861" s="71"/>
      <c r="EU1861" s="71"/>
      <c r="EV1861" s="71"/>
      <c r="EW1861" s="71"/>
      <c r="EX1861" s="71"/>
      <c r="EY1861" s="71"/>
      <c r="EZ1861" s="71"/>
      <c r="FA1861" s="71"/>
      <c r="FB1861" s="71"/>
      <c r="FC1861" s="71"/>
      <c r="FD1861" s="71"/>
      <c r="FE1861" s="71"/>
      <c r="FF1861" s="71"/>
      <c r="FG1861" s="71"/>
      <c r="FH1861" s="71"/>
      <c r="FI1861" s="71"/>
      <c r="FJ1861" s="71"/>
      <c r="FK1861" s="71"/>
      <c r="FL1861" s="71"/>
      <c r="FM1861" s="71"/>
      <c r="FN1861" s="71"/>
      <c r="FO1861" s="71"/>
      <c r="FP1861" s="71"/>
      <c r="FQ1861" s="71"/>
      <c r="FR1861" s="71"/>
      <c r="FS1861" s="71"/>
      <c r="FT1861" s="71"/>
      <c r="FU1861" s="71"/>
      <c r="FV1861" s="71"/>
      <c r="FW1861" s="71"/>
      <c r="FX1861" s="71"/>
      <c r="FY1861" s="71"/>
      <c r="FZ1861" s="71"/>
      <c r="GA1861" s="71"/>
      <c r="GB1861" s="71"/>
      <c r="GC1861" s="71"/>
      <c r="GD1861" s="71"/>
      <c r="GE1861" s="71"/>
      <c r="GF1861" s="71"/>
      <c r="GG1861" s="71"/>
      <c r="GH1861" s="71"/>
      <c r="GI1861" s="71"/>
      <c r="GJ1861" s="71"/>
      <c r="GK1861" s="71"/>
      <c r="GL1861" s="71"/>
      <c r="GM1861" s="71"/>
      <c r="GN1861" s="71"/>
      <c r="GO1861" s="71"/>
      <c r="GP1861" s="71"/>
      <c r="GQ1861" s="71"/>
      <c r="GR1861" s="71"/>
      <c r="GS1861" s="71"/>
      <c r="GT1861" s="71"/>
      <c r="GU1861" s="71"/>
      <c r="GV1861" s="71"/>
      <c r="GW1861" s="71"/>
      <c r="GX1861" s="71"/>
      <c r="GY1861" s="71"/>
      <c r="GZ1861" s="71"/>
      <c r="HA1861" s="71"/>
      <c r="HB1861" s="71"/>
      <c r="HC1861" s="71"/>
      <c r="HD1861" s="71"/>
      <c r="HE1861" s="71"/>
      <c r="HF1861" s="71"/>
      <c r="HG1861" s="71"/>
      <c r="HH1861" s="71"/>
      <c r="HI1861" s="71"/>
      <c r="HJ1861" s="71"/>
      <c r="HK1861" s="71"/>
      <c r="HL1861" s="71"/>
      <c r="HM1861" s="71"/>
      <c r="HN1861" s="71"/>
      <c r="HO1861" s="71"/>
      <c r="HP1861" s="71"/>
      <c r="HQ1861" s="71"/>
      <c r="HR1861" s="71"/>
      <c r="HS1861" s="71"/>
      <c r="HT1861" s="71"/>
      <c r="HU1861" s="71"/>
      <c r="HV1861" s="71"/>
      <c r="HW1861" s="71"/>
      <c r="HX1861" s="71"/>
      <c r="HY1861" s="71"/>
      <c r="HZ1861" s="71"/>
      <c r="IA1861" s="71"/>
      <c r="IB1861" s="71"/>
      <c r="IC1861" s="71"/>
      <c r="ID1861" s="71"/>
      <c r="IE1861" s="71"/>
      <c r="IF1861" s="71"/>
      <c r="IG1861" s="71"/>
      <c r="IH1861" s="71"/>
      <c r="II1861" s="71"/>
      <c r="IJ1861" s="71"/>
      <c r="IK1861" s="71"/>
      <c r="IL1861" s="71"/>
      <c r="IM1861" s="71"/>
      <c r="IN1861" s="71"/>
      <c r="IO1861" s="71"/>
      <c r="IP1861" s="71"/>
      <c r="IQ1861" s="71"/>
      <c r="IR1861" s="71"/>
      <c r="IS1861" s="71"/>
      <c r="IT1861" s="71"/>
      <c r="IU1861" s="71"/>
      <c r="IV1861" s="71"/>
      <c r="IW1861" s="71"/>
      <c r="IX1861" s="71"/>
      <c r="IY1861" s="71"/>
      <c r="IZ1861" s="71"/>
      <c r="JA1861" s="71"/>
      <c r="JB1861" s="71"/>
      <c r="JC1861" s="71"/>
      <c r="JD1861" s="71"/>
      <c r="JE1861" s="71"/>
      <c r="JF1861" s="71"/>
      <c r="JG1861" s="71"/>
      <c r="JH1861" s="71"/>
      <c r="JI1861" s="71"/>
      <c r="JJ1861" s="71"/>
      <c r="JK1861" s="71"/>
      <c r="JL1861" s="71"/>
      <c r="JM1861" s="71"/>
      <c r="JN1861" s="71"/>
      <c r="JO1861" s="71"/>
      <c r="JP1861" s="71"/>
      <c r="JQ1861" s="71"/>
      <c r="JR1861" s="71"/>
      <c r="JS1861" s="71"/>
      <c r="JT1861" s="71"/>
      <c r="JU1861" s="71"/>
      <c r="JV1861" s="71"/>
      <c r="JW1861" s="71"/>
      <c r="JX1861" s="71"/>
      <c r="JY1861" s="71"/>
      <c r="JZ1861" s="71"/>
      <c r="KA1861" s="71"/>
      <c r="KB1861" s="71"/>
      <c r="KC1861" s="71"/>
      <c r="KD1861" s="71"/>
      <c r="KE1861" s="71"/>
      <c r="KF1861" s="71"/>
      <c r="KG1861" s="71"/>
      <c r="KH1861" s="71"/>
      <c r="KI1861" s="71"/>
      <c r="KJ1861" s="71"/>
      <c r="KK1861" s="71"/>
      <c r="KL1861" s="71"/>
      <c r="KM1861" s="71"/>
      <c r="KN1861" s="71"/>
      <c r="KO1861" s="71"/>
      <c r="KP1861" s="71"/>
      <c r="KQ1861" s="71"/>
      <c r="KR1861" s="71"/>
      <c r="KS1861" s="71"/>
      <c r="KT1861" s="71"/>
      <c r="KU1861" s="71"/>
      <c r="KV1861" s="71"/>
      <c r="KW1861" s="71"/>
      <c r="KX1861" s="71"/>
      <c r="KY1861" s="71"/>
      <c r="KZ1861" s="71"/>
      <c r="LA1861" s="71"/>
    </row>
    <row r="1862" spans="1:313" s="72" customFormat="1" ht="23.25" customHeight="1" outlineLevel="1">
      <c r="A1862" s="56">
        <f t="shared" si="37"/>
        <v>1832</v>
      </c>
      <c r="B1862" s="78" t="s">
        <v>4444</v>
      </c>
      <c r="C1862" s="78"/>
      <c r="D1862" s="85" t="s">
        <v>4445</v>
      </c>
      <c r="E1862" s="85">
        <v>34701000</v>
      </c>
      <c r="F1862" s="56">
        <v>2015</v>
      </c>
      <c r="G1862" s="56">
        <v>3</v>
      </c>
      <c r="H1862" s="56">
        <v>1</v>
      </c>
      <c r="I1862" s="86">
        <v>629.5</v>
      </c>
      <c r="J1862" s="86">
        <v>482.8</v>
      </c>
      <c r="K1862" s="56"/>
      <c r="L1862" s="56"/>
      <c r="M1862" s="56"/>
      <c r="N1862" s="56"/>
      <c r="O1862" s="56"/>
      <c r="P1862" s="56"/>
      <c r="Q1862" s="56"/>
      <c r="R1862" s="56">
        <v>8</v>
      </c>
      <c r="S1862" s="56">
        <v>12</v>
      </c>
      <c r="T1862" s="56">
        <v>10</v>
      </c>
      <c r="U1862" s="146"/>
      <c r="V1862" s="69"/>
      <c r="W1862" s="73"/>
      <c r="X1862" s="184"/>
      <c r="Y1862" s="184"/>
      <c r="Z1862" s="184"/>
      <c r="AA1862" s="184"/>
      <c r="AB1862" s="184"/>
      <c r="AC1862" s="184"/>
      <c r="AD1862" s="184"/>
      <c r="AE1862" s="184"/>
      <c r="AF1862" s="184"/>
      <c r="AG1862" s="184"/>
      <c r="AH1862" s="184"/>
      <c r="AI1862" s="184"/>
      <c r="AJ1862" s="184"/>
      <c r="AK1862" s="184"/>
      <c r="AL1862" s="184"/>
      <c r="AM1862" s="184"/>
      <c r="AN1862" s="184"/>
      <c r="AO1862" s="184"/>
      <c r="AP1862" s="184"/>
      <c r="AQ1862" s="184"/>
      <c r="AR1862" s="184"/>
      <c r="AS1862" s="184"/>
      <c r="AT1862" s="184"/>
      <c r="AU1862" s="184"/>
      <c r="AV1862" s="184"/>
      <c r="AW1862" s="184"/>
      <c r="AX1862" s="184"/>
      <c r="AY1862" s="184"/>
      <c r="AZ1862" s="184"/>
      <c r="BA1862" s="184"/>
      <c r="BB1862" s="184"/>
      <c r="BC1862" s="184"/>
      <c r="BD1862" s="184"/>
      <c r="BE1862" s="184"/>
      <c r="BF1862" s="184"/>
      <c r="BG1862" s="184"/>
      <c r="BH1862" s="184"/>
      <c r="BI1862" s="184"/>
      <c r="BJ1862" s="184"/>
      <c r="BK1862" s="184"/>
      <c r="BL1862" s="184"/>
      <c r="BM1862" s="184"/>
      <c r="BN1862" s="184"/>
      <c r="BO1862" s="184"/>
    </row>
    <row r="1863" spans="1:313" s="72" customFormat="1" ht="23.25" customHeight="1" outlineLevel="1">
      <c r="A1863" s="56">
        <f t="shared" si="37"/>
        <v>1833</v>
      </c>
      <c r="B1863" s="85" t="s">
        <v>4446</v>
      </c>
      <c r="C1863" s="85"/>
      <c r="D1863" s="85" t="s">
        <v>4447</v>
      </c>
      <c r="E1863" s="85">
        <v>34701000</v>
      </c>
      <c r="F1863" s="56">
        <v>2017</v>
      </c>
      <c r="G1863" s="56">
        <v>3</v>
      </c>
      <c r="H1863" s="56">
        <v>1</v>
      </c>
      <c r="I1863" s="86">
        <v>887.9</v>
      </c>
      <c r="J1863" s="86">
        <v>713</v>
      </c>
      <c r="K1863" s="56"/>
      <c r="L1863" s="56"/>
      <c r="M1863" s="56"/>
      <c r="N1863" s="56"/>
      <c r="O1863" s="56">
        <v>9</v>
      </c>
      <c r="P1863" s="56"/>
      <c r="Q1863" s="56"/>
      <c r="R1863" s="56"/>
      <c r="S1863" s="56">
        <v>12</v>
      </c>
      <c r="T1863" s="56"/>
      <c r="U1863" s="144" t="s">
        <v>4441</v>
      </c>
      <c r="V1863" s="69"/>
      <c r="W1863" s="70"/>
      <c r="X1863" s="184"/>
      <c r="Y1863" s="184"/>
      <c r="Z1863" s="184"/>
      <c r="AA1863" s="184"/>
      <c r="AB1863" s="184"/>
      <c r="AC1863" s="184"/>
      <c r="AD1863" s="184"/>
      <c r="AE1863" s="184"/>
      <c r="AF1863" s="184"/>
      <c r="AG1863" s="184"/>
      <c r="AH1863" s="184"/>
      <c r="AI1863" s="184"/>
      <c r="AJ1863" s="184"/>
      <c r="AK1863" s="184"/>
      <c r="AL1863" s="184"/>
      <c r="AM1863" s="184"/>
      <c r="AN1863" s="184"/>
      <c r="AO1863" s="184"/>
      <c r="AP1863" s="184"/>
      <c r="AQ1863" s="184"/>
      <c r="AR1863" s="184"/>
      <c r="AS1863" s="184"/>
      <c r="AT1863" s="184"/>
      <c r="AU1863" s="184"/>
      <c r="AV1863" s="184"/>
      <c r="AW1863" s="184"/>
      <c r="AX1863" s="184"/>
      <c r="AY1863" s="184"/>
      <c r="AZ1863" s="184"/>
      <c r="BA1863" s="184"/>
      <c r="BB1863" s="184"/>
      <c r="BC1863" s="184"/>
      <c r="BD1863" s="184"/>
      <c r="BE1863" s="184"/>
      <c r="BF1863" s="184"/>
      <c r="BG1863" s="184"/>
      <c r="BH1863" s="184"/>
      <c r="BI1863" s="184"/>
      <c r="BJ1863" s="184"/>
      <c r="BK1863" s="184"/>
      <c r="BL1863" s="184"/>
      <c r="BM1863" s="184"/>
      <c r="BN1863" s="184"/>
      <c r="BO1863" s="184"/>
      <c r="BP1863" s="71"/>
      <c r="BQ1863" s="71"/>
      <c r="BR1863" s="71"/>
      <c r="BS1863" s="71"/>
      <c r="BT1863" s="71"/>
      <c r="BU1863" s="71"/>
      <c r="BV1863" s="71"/>
      <c r="BW1863" s="71"/>
      <c r="BX1863" s="71"/>
      <c r="BY1863" s="71"/>
      <c r="BZ1863" s="71"/>
      <c r="CA1863" s="71"/>
      <c r="CB1863" s="71"/>
      <c r="CC1863" s="71"/>
      <c r="CD1863" s="71"/>
      <c r="CE1863" s="71"/>
      <c r="CF1863" s="71"/>
      <c r="CG1863" s="71"/>
      <c r="CH1863" s="71"/>
      <c r="CI1863" s="71"/>
      <c r="CJ1863" s="71"/>
      <c r="CK1863" s="71"/>
      <c r="CL1863" s="71"/>
      <c r="CM1863" s="71"/>
      <c r="CN1863" s="71"/>
      <c r="CO1863" s="71"/>
      <c r="CP1863" s="71"/>
      <c r="CQ1863" s="71"/>
      <c r="CR1863" s="71"/>
      <c r="CS1863" s="71"/>
      <c r="CT1863" s="71"/>
      <c r="CU1863" s="71"/>
      <c r="CV1863" s="71"/>
      <c r="CW1863" s="71"/>
      <c r="CX1863" s="71"/>
      <c r="CY1863" s="71"/>
      <c r="CZ1863" s="71"/>
      <c r="DA1863" s="71"/>
      <c r="DB1863" s="71"/>
      <c r="DC1863" s="71"/>
      <c r="DD1863" s="71"/>
      <c r="DE1863" s="71"/>
      <c r="DF1863" s="71"/>
      <c r="DG1863" s="71"/>
      <c r="DH1863" s="71"/>
      <c r="DI1863" s="71"/>
      <c r="DJ1863" s="71"/>
      <c r="DK1863" s="71"/>
      <c r="DL1863" s="71"/>
      <c r="DM1863" s="71"/>
      <c r="DN1863" s="71"/>
      <c r="DO1863" s="71"/>
      <c r="DP1863" s="71"/>
      <c r="DQ1863" s="71"/>
      <c r="DR1863" s="71"/>
      <c r="DS1863" s="71"/>
      <c r="DT1863" s="71"/>
      <c r="DU1863" s="71"/>
      <c r="DV1863" s="71"/>
      <c r="DW1863" s="71"/>
      <c r="DX1863" s="71"/>
      <c r="DY1863" s="71"/>
      <c r="DZ1863" s="71"/>
      <c r="EA1863" s="71"/>
      <c r="EB1863" s="71"/>
      <c r="EC1863" s="71"/>
      <c r="ED1863" s="71"/>
      <c r="EE1863" s="71"/>
      <c r="EF1863" s="71"/>
      <c r="EG1863" s="71"/>
      <c r="EH1863" s="71"/>
      <c r="EI1863" s="71"/>
      <c r="EJ1863" s="71"/>
      <c r="EK1863" s="71"/>
      <c r="EL1863" s="71"/>
      <c r="EM1863" s="71"/>
      <c r="EN1863" s="71"/>
      <c r="EO1863" s="71"/>
      <c r="EP1863" s="71"/>
      <c r="EQ1863" s="71"/>
      <c r="ER1863" s="71"/>
      <c r="ES1863" s="71"/>
      <c r="ET1863" s="71"/>
      <c r="EU1863" s="71"/>
      <c r="EV1863" s="71"/>
      <c r="EW1863" s="71"/>
      <c r="EX1863" s="71"/>
      <c r="EY1863" s="71"/>
      <c r="EZ1863" s="71"/>
      <c r="FA1863" s="71"/>
      <c r="FB1863" s="71"/>
      <c r="FC1863" s="71"/>
      <c r="FD1863" s="71"/>
      <c r="FE1863" s="71"/>
      <c r="FF1863" s="71"/>
      <c r="FG1863" s="71"/>
      <c r="FH1863" s="71"/>
      <c r="FI1863" s="71"/>
      <c r="FJ1863" s="71"/>
      <c r="FK1863" s="71"/>
      <c r="FL1863" s="71"/>
      <c r="FM1863" s="71"/>
      <c r="FN1863" s="71"/>
      <c r="FO1863" s="71"/>
      <c r="FP1863" s="71"/>
      <c r="FQ1863" s="71"/>
      <c r="FR1863" s="71"/>
      <c r="FS1863" s="71"/>
      <c r="FT1863" s="71"/>
      <c r="FU1863" s="71"/>
      <c r="FV1863" s="71"/>
      <c r="FW1863" s="71"/>
      <c r="FX1863" s="71"/>
      <c r="FY1863" s="71"/>
      <c r="FZ1863" s="71"/>
      <c r="GA1863" s="71"/>
      <c r="GB1863" s="71"/>
      <c r="GC1863" s="71"/>
      <c r="GD1863" s="71"/>
      <c r="GE1863" s="71"/>
      <c r="GF1863" s="71"/>
      <c r="GG1863" s="71"/>
      <c r="GH1863" s="71"/>
      <c r="GI1863" s="71"/>
      <c r="GJ1863" s="71"/>
      <c r="GK1863" s="71"/>
      <c r="GL1863" s="71"/>
      <c r="GM1863" s="71"/>
      <c r="GN1863" s="71"/>
      <c r="GO1863" s="71"/>
      <c r="GP1863" s="71"/>
      <c r="GQ1863" s="71"/>
      <c r="GR1863" s="71"/>
      <c r="GS1863" s="71"/>
      <c r="GT1863" s="71"/>
      <c r="GU1863" s="71"/>
      <c r="GV1863" s="71"/>
      <c r="GW1863" s="71"/>
      <c r="GX1863" s="71"/>
      <c r="GY1863" s="71"/>
      <c r="GZ1863" s="71"/>
      <c r="HA1863" s="71"/>
      <c r="HB1863" s="71"/>
      <c r="HC1863" s="71"/>
      <c r="HD1863" s="71"/>
      <c r="HE1863" s="71"/>
      <c r="HF1863" s="71"/>
      <c r="HG1863" s="71"/>
      <c r="HH1863" s="71"/>
      <c r="HI1863" s="71"/>
      <c r="HJ1863" s="71"/>
      <c r="HK1863" s="71"/>
      <c r="HL1863" s="71"/>
      <c r="HM1863" s="71"/>
      <c r="HN1863" s="71"/>
      <c r="HO1863" s="71"/>
      <c r="HP1863" s="71"/>
      <c r="HQ1863" s="71"/>
      <c r="HR1863" s="71"/>
      <c r="HS1863" s="71"/>
      <c r="HT1863" s="71"/>
      <c r="HU1863" s="71"/>
      <c r="HV1863" s="71"/>
      <c r="HW1863" s="71"/>
      <c r="HX1863" s="71"/>
      <c r="HY1863" s="71"/>
      <c r="HZ1863" s="71"/>
      <c r="IA1863" s="71"/>
      <c r="IB1863" s="71"/>
      <c r="IC1863" s="71"/>
      <c r="ID1863" s="71"/>
      <c r="IE1863" s="71"/>
      <c r="IF1863" s="71"/>
      <c r="IG1863" s="71"/>
      <c r="IH1863" s="71"/>
      <c r="II1863" s="71"/>
      <c r="IJ1863" s="71"/>
      <c r="IK1863" s="71"/>
      <c r="IL1863" s="71"/>
      <c r="IM1863" s="71"/>
      <c r="IN1863" s="71"/>
      <c r="IO1863" s="71"/>
      <c r="IP1863" s="71"/>
      <c r="IQ1863" s="71"/>
      <c r="IR1863" s="71"/>
      <c r="IS1863" s="71"/>
      <c r="IT1863" s="71"/>
      <c r="IU1863" s="71"/>
      <c r="IV1863" s="71"/>
      <c r="IW1863" s="71"/>
      <c r="IX1863" s="71"/>
      <c r="IY1863" s="71"/>
      <c r="IZ1863" s="71"/>
      <c r="JA1863" s="71"/>
      <c r="JB1863" s="71"/>
      <c r="JC1863" s="71"/>
      <c r="JD1863" s="71"/>
      <c r="JE1863" s="71"/>
      <c r="JF1863" s="71"/>
      <c r="JG1863" s="71"/>
      <c r="JH1863" s="71"/>
      <c r="JI1863" s="71"/>
      <c r="JJ1863" s="71"/>
      <c r="JK1863" s="71"/>
      <c r="JL1863" s="71"/>
      <c r="JM1863" s="71"/>
      <c r="JN1863" s="71"/>
      <c r="JO1863" s="71"/>
      <c r="JP1863" s="71"/>
      <c r="JQ1863" s="71"/>
      <c r="JR1863" s="71"/>
      <c r="JS1863" s="71"/>
      <c r="JT1863" s="71"/>
      <c r="JU1863" s="71"/>
      <c r="JV1863" s="71"/>
      <c r="JW1863" s="71"/>
      <c r="JX1863" s="71"/>
      <c r="JY1863" s="71"/>
      <c r="JZ1863" s="71"/>
      <c r="KA1863" s="71"/>
      <c r="KB1863" s="71"/>
      <c r="KC1863" s="71"/>
      <c r="KD1863" s="71"/>
      <c r="KE1863" s="71"/>
      <c r="KF1863" s="71"/>
      <c r="KG1863" s="71"/>
      <c r="KH1863" s="71"/>
      <c r="KI1863" s="71"/>
      <c r="KJ1863" s="71"/>
      <c r="KK1863" s="71"/>
      <c r="KL1863" s="71"/>
      <c r="KM1863" s="71"/>
      <c r="KN1863" s="71"/>
      <c r="KO1863" s="71"/>
      <c r="KP1863" s="71"/>
      <c r="KQ1863" s="71"/>
      <c r="KR1863" s="71"/>
      <c r="KS1863" s="71"/>
      <c r="KT1863" s="71"/>
      <c r="KU1863" s="71"/>
      <c r="KV1863" s="71"/>
      <c r="KW1863" s="71"/>
      <c r="KX1863" s="71"/>
      <c r="KY1863" s="71"/>
      <c r="KZ1863" s="71"/>
      <c r="LA1863" s="71"/>
    </row>
    <row r="1864" spans="1:313" s="72" customFormat="1" ht="23.25" customHeight="1" outlineLevel="1">
      <c r="A1864" s="56">
        <f t="shared" ref="A1864:A1928" si="38">A1863+1</f>
        <v>1834</v>
      </c>
      <c r="B1864" s="78" t="s">
        <v>4448</v>
      </c>
      <c r="C1864" s="78"/>
      <c r="D1864" s="85" t="s">
        <v>4449</v>
      </c>
      <c r="E1864" s="85">
        <v>34701000</v>
      </c>
      <c r="F1864" s="56">
        <v>2021</v>
      </c>
      <c r="G1864" s="56">
        <v>9</v>
      </c>
      <c r="H1864" s="56">
        <v>2</v>
      </c>
      <c r="I1864" s="86">
        <v>5293.2</v>
      </c>
      <c r="J1864" s="86">
        <v>4683.7</v>
      </c>
      <c r="K1864" s="56"/>
      <c r="L1864" s="56"/>
      <c r="M1864" s="56"/>
      <c r="N1864" s="56"/>
      <c r="O1864" s="56"/>
      <c r="P1864" s="56"/>
      <c r="Q1864" s="56"/>
      <c r="R1864" s="56"/>
      <c r="S1864" s="56"/>
      <c r="T1864" s="56">
        <v>8</v>
      </c>
      <c r="U1864" s="156" t="s">
        <v>2193</v>
      </c>
      <c r="V1864" s="69"/>
      <c r="W1864" s="73"/>
      <c r="X1864" s="184"/>
      <c r="Y1864" s="184"/>
      <c r="Z1864" s="184"/>
      <c r="AA1864" s="184"/>
      <c r="AB1864" s="184"/>
      <c r="AC1864" s="184"/>
      <c r="AD1864" s="184"/>
      <c r="AE1864" s="184"/>
      <c r="AF1864" s="184"/>
      <c r="AG1864" s="184"/>
      <c r="AH1864" s="184"/>
      <c r="AI1864" s="184"/>
      <c r="AJ1864" s="184"/>
      <c r="AK1864" s="184"/>
      <c r="AL1864" s="184"/>
      <c r="AM1864" s="184"/>
      <c r="AN1864" s="184"/>
      <c r="AO1864" s="184"/>
      <c r="AP1864" s="184"/>
      <c r="AQ1864" s="184"/>
      <c r="AR1864" s="184"/>
      <c r="AS1864" s="184"/>
      <c r="AT1864" s="184"/>
      <c r="AU1864" s="184"/>
      <c r="AV1864" s="184"/>
      <c r="AW1864" s="184"/>
      <c r="AX1864" s="184"/>
      <c r="AY1864" s="184"/>
      <c r="AZ1864" s="184"/>
      <c r="BA1864" s="184"/>
      <c r="BB1864" s="184"/>
      <c r="BC1864" s="184"/>
      <c r="BD1864" s="184"/>
      <c r="BE1864" s="184"/>
      <c r="BF1864" s="184"/>
      <c r="BG1864" s="184"/>
      <c r="BH1864" s="184"/>
      <c r="BI1864" s="184"/>
      <c r="BJ1864" s="184"/>
      <c r="BK1864" s="184"/>
      <c r="BL1864" s="184"/>
      <c r="BM1864" s="184"/>
      <c r="BN1864" s="184"/>
      <c r="BO1864" s="184"/>
    </row>
    <row r="1865" spans="1:313" s="72" customFormat="1" ht="23.25" customHeight="1" outlineLevel="1">
      <c r="A1865" s="56">
        <f t="shared" si="38"/>
        <v>1835</v>
      </c>
      <c r="B1865" s="78" t="s">
        <v>4450</v>
      </c>
      <c r="C1865" s="78"/>
      <c r="D1865" s="85" t="s">
        <v>4451</v>
      </c>
      <c r="E1865" s="85">
        <v>34701000</v>
      </c>
      <c r="F1865" s="56">
        <v>2021</v>
      </c>
      <c r="G1865" s="56">
        <v>14</v>
      </c>
      <c r="H1865" s="56">
        <v>3</v>
      </c>
      <c r="I1865" s="86">
        <v>16958.900000000001</v>
      </c>
      <c r="J1865" s="86">
        <v>9445.7000000000007</v>
      </c>
      <c r="K1865" s="56"/>
      <c r="L1865" s="56"/>
      <c r="M1865" s="56"/>
      <c r="N1865" s="56"/>
      <c r="O1865" s="56"/>
      <c r="P1865" s="56"/>
      <c r="Q1865" s="56"/>
      <c r="R1865" s="56"/>
      <c r="S1865" s="56"/>
      <c r="T1865" s="56">
        <v>8</v>
      </c>
      <c r="U1865" s="156" t="s">
        <v>2193</v>
      </c>
      <c r="V1865" s="69"/>
      <c r="W1865" s="73"/>
      <c r="X1865" s="184"/>
      <c r="Y1865" s="184"/>
      <c r="Z1865" s="184"/>
      <c r="AA1865" s="184"/>
      <c r="AB1865" s="184"/>
      <c r="AC1865" s="184"/>
      <c r="AD1865" s="184"/>
      <c r="AE1865" s="184"/>
      <c r="AF1865" s="184"/>
      <c r="AG1865" s="184"/>
      <c r="AH1865" s="184"/>
      <c r="AI1865" s="184"/>
      <c r="AJ1865" s="184"/>
      <c r="AK1865" s="184"/>
      <c r="AL1865" s="184"/>
      <c r="AM1865" s="184"/>
      <c r="AN1865" s="184"/>
      <c r="AO1865" s="184"/>
      <c r="AP1865" s="184"/>
      <c r="AQ1865" s="184"/>
      <c r="AR1865" s="184"/>
      <c r="AS1865" s="184"/>
      <c r="AT1865" s="184"/>
      <c r="AU1865" s="184"/>
      <c r="AV1865" s="184"/>
      <c r="AW1865" s="184"/>
      <c r="AX1865" s="184"/>
      <c r="AY1865" s="184"/>
      <c r="AZ1865" s="184"/>
      <c r="BA1865" s="184"/>
      <c r="BB1865" s="184"/>
      <c r="BC1865" s="184"/>
      <c r="BD1865" s="184"/>
      <c r="BE1865" s="184"/>
      <c r="BF1865" s="184"/>
      <c r="BG1865" s="184"/>
      <c r="BH1865" s="184"/>
      <c r="BI1865" s="184"/>
      <c r="BJ1865" s="184"/>
      <c r="BK1865" s="184"/>
      <c r="BL1865" s="184"/>
      <c r="BM1865" s="184"/>
      <c r="BN1865" s="184"/>
      <c r="BO1865" s="184"/>
    </row>
    <row r="1866" spans="1:313" s="72" customFormat="1" ht="23.25" customHeight="1" outlineLevel="1">
      <c r="A1866" s="56">
        <f t="shared" si="38"/>
        <v>1836</v>
      </c>
      <c r="B1866" s="205" t="s">
        <v>4452</v>
      </c>
      <c r="C1866" s="205"/>
      <c r="D1866" s="85" t="s">
        <v>4453</v>
      </c>
      <c r="E1866" s="85">
        <v>34701000</v>
      </c>
      <c r="F1866" s="56">
        <v>2020</v>
      </c>
      <c r="G1866" s="56">
        <v>9</v>
      </c>
      <c r="H1866" s="206">
        <v>2</v>
      </c>
      <c r="I1866" s="86">
        <v>5374.3</v>
      </c>
      <c r="J1866" s="86">
        <v>3589.1</v>
      </c>
      <c r="K1866" s="56"/>
      <c r="L1866" s="56"/>
      <c r="M1866" s="56"/>
      <c r="N1866" s="56"/>
      <c r="O1866" s="56"/>
      <c r="P1866" s="56"/>
      <c r="Q1866" s="56"/>
      <c r="R1866" s="56"/>
      <c r="S1866" s="56">
        <v>8</v>
      </c>
      <c r="T1866" s="56">
        <v>12</v>
      </c>
      <c r="U1866" s="144" t="s">
        <v>3581</v>
      </c>
      <c r="V1866" s="69"/>
      <c r="W1866" s="70"/>
      <c r="X1866" s="184"/>
      <c r="Y1866" s="184"/>
      <c r="Z1866" s="184"/>
      <c r="AA1866" s="184"/>
      <c r="AB1866" s="184"/>
      <c r="AC1866" s="184"/>
      <c r="AD1866" s="184"/>
      <c r="AE1866" s="184"/>
      <c r="AF1866" s="184"/>
      <c r="AG1866" s="184"/>
      <c r="AH1866" s="184"/>
      <c r="AI1866" s="184"/>
      <c r="AJ1866" s="184"/>
      <c r="AK1866" s="184"/>
      <c r="AL1866" s="184"/>
      <c r="AM1866" s="184"/>
      <c r="AN1866" s="184"/>
      <c r="AO1866" s="184"/>
      <c r="AP1866" s="184"/>
      <c r="AQ1866" s="184"/>
      <c r="AR1866" s="184"/>
      <c r="AS1866" s="184"/>
      <c r="AT1866" s="184"/>
      <c r="AU1866" s="184"/>
      <c r="AV1866" s="184"/>
      <c r="AW1866" s="184"/>
      <c r="AX1866" s="184"/>
      <c r="AY1866" s="184"/>
      <c r="AZ1866" s="184"/>
      <c r="BA1866" s="184"/>
      <c r="BB1866" s="184"/>
      <c r="BC1866" s="184"/>
      <c r="BD1866" s="184"/>
      <c r="BE1866" s="184"/>
      <c r="BF1866" s="184"/>
      <c r="BG1866" s="184"/>
      <c r="BH1866" s="184"/>
      <c r="BI1866" s="184"/>
      <c r="BJ1866" s="184"/>
      <c r="BK1866" s="184"/>
      <c r="BL1866" s="184"/>
      <c r="BM1866" s="184"/>
      <c r="BN1866" s="184"/>
      <c r="BO1866" s="184"/>
      <c r="BP1866" s="71"/>
      <c r="BQ1866" s="71"/>
      <c r="BR1866" s="71"/>
      <c r="BS1866" s="71"/>
      <c r="BT1866" s="71"/>
      <c r="BU1866" s="71"/>
      <c r="BV1866" s="71"/>
      <c r="BW1866" s="71"/>
      <c r="BX1866" s="71"/>
      <c r="BY1866" s="71"/>
      <c r="BZ1866" s="71"/>
      <c r="CA1866" s="71"/>
      <c r="CB1866" s="71"/>
      <c r="CC1866" s="71"/>
      <c r="CD1866" s="71"/>
      <c r="CE1866" s="71"/>
      <c r="CF1866" s="71"/>
      <c r="CG1866" s="71"/>
      <c r="CH1866" s="71"/>
      <c r="CI1866" s="71"/>
      <c r="CJ1866" s="71"/>
      <c r="CK1866" s="71"/>
      <c r="CL1866" s="71"/>
      <c r="CM1866" s="71"/>
      <c r="CN1866" s="71"/>
      <c r="CO1866" s="71"/>
      <c r="CP1866" s="71"/>
      <c r="CQ1866" s="71"/>
      <c r="CR1866" s="71"/>
      <c r="CS1866" s="71"/>
      <c r="CT1866" s="71"/>
      <c r="CU1866" s="71"/>
      <c r="CV1866" s="71"/>
      <c r="CW1866" s="71"/>
      <c r="CX1866" s="71"/>
      <c r="CY1866" s="71"/>
      <c r="CZ1866" s="71"/>
      <c r="DA1866" s="71"/>
      <c r="DB1866" s="71"/>
      <c r="DC1866" s="71"/>
      <c r="DD1866" s="71"/>
      <c r="DE1866" s="71"/>
      <c r="DF1866" s="71"/>
      <c r="DG1866" s="71"/>
      <c r="DH1866" s="71"/>
      <c r="DI1866" s="71"/>
      <c r="DJ1866" s="71"/>
      <c r="DK1866" s="71"/>
      <c r="DL1866" s="71"/>
      <c r="DM1866" s="71"/>
      <c r="DN1866" s="71"/>
      <c r="DO1866" s="71"/>
      <c r="DP1866" s="71"/>
      <c r="DQ1866" s="71"/>
      <c r="DR1866" s="71"/>
      <c r="DS1866" s="71"/>
      <c r="DT1866" s="71"/>
      <c r="DU1866" s="71"/>
      <c r="DV1866" s="71"/>
      <c r="DW1866" s="71"/>
      <c r="DX1866" s="71"/>
      <c r="DY1866" s="71"/>
      <c r="DZ1866" s="71"/>
      <c r="EA1866" s="71"/>
      <c r="EB1866" s="71"/>
      <c r="EC1866" s="71"/>
      <c r="ED1866" s="71"/>
      <c r="EE1866" s="71"/>
      <c r="EF1866" s="71"/>
      <c r="EG1866" s="71"/>
      <c r="EH1866" s="71"/>
      <c r="EI1866" s="71"/>
      <c r="EJ1866" s="71"/>
      <c r="EK1866" s="71"/>
      <c r="EL1866" s="71"/>
      <c r="EM1866" s="71"/>
      <c r="EN1866" s="71"/>
      <c r="EO1866" s="71"/>
      <c r="EP1866" s="71"/>
      <c r="EQ1866" s="71"/>
      <c r="ER1866" s="71"/>
      <c r="ES1866" s="71"/>
      <c r="ET1866" s="71"/>
      <c r="EU1866" s="71"/>
      <c r="EV1866" s="71"/>
      <c r="EW1866" s="71"/>
      <c r="EX1866" s="71"/>
      <c r="EY1866" s="71"/>
      <c r="EZ1866" s="71"/>
      <c r="FA1866" s="71"/>
      <c r="FB1866" s="71"/>
      <c r="FC1866" s="71"/>
      <c r="FD1866" s="71"/>
      <c r="FE1866" s="71"/>
      <c r="FF1866" s="71"/>
      <c r="FG1866" s="71"/>
      <c r="FH1866" s="71"/>
      <c r="FI1866" s="71"/>
      <c r="FJ1866" s="71"/>
      <c r="FK1866" s="71"/>
      <c r="FL1866" s="71"/>
      <c r="FM1866" s="71"/>
      <c r="FN1866" s="71"/>
      <c r="FO1866" s="71"/>
      <c r="FP1866" s="71"/>
      <c r="FQ1866" s="71"/>
      <c r="FR1866" s="71"/>
      <c r="FS1866" s="71"/>
      <c r="FT1866" s="71"/>
      <c r="FU1866" s="71"/>
      <c r="FV1866" s="71"/>
      <c r="FW1866" s="71"/>
      <c r="FX1866" s="71"/>
      <c r="FY1866" s="71"/>
      <c r="FZ1866" s="71"/>
      <c r="GA1866" s="71"/>
      <c r="GB1866" s="71"/>
      <c r="GC1866" s="71"/>
      <c r="GD1866" s="71"/>
      <c r="GE1866" s="71"/>
      <c r="GF1866" s="71"/>
      <c r="GG1866" s="71"/>
      <c r="GH1866" s="71"/>
      <c r="GI1866" s="71"/>
      <c r="GJ1866" s="71"/>
      <c r="GK1866" s="71"/>
      <c r="GL1866" s="71"/>
      <c r="GM1866" s="71"/>
      <c r="GN1866" s="71"/>
      <c r="GO1866" s="71"/>
      <c r="GP1866" s="71"/>
      <c r="GQ1866" s="71"/>
      <c r="GR1866" s="71"/>
      <c r="GS1866" s="71"/>
      <c r="GT1866" s="71"/>
      <c r="GU1866" s="71"/>
      <c r="GV1866" s="71"/>
      <c r="GW1866" s="71"/>
      <c r="GX1866" s="71"/>
      <c r="GY1866" s="71"/>
      <c r="GZ1866" s="71"/>
      <c r="HA1866" s="71"/>
      <c r="HB1866" s="71"/>
      <c r="HC1866" s="71"/>
      <c r="HD1866" s="71"/>
      <c r="HE1866" s="71"/>
      <c r="HF1866" s="71"/>
      <c r="HG1866" s="71"/>
      <c r="HH1866" s="71"/>
      <c r="HI1866" s="71"/>
      <c r="HJ1866" s="71"/>
      <c r="HK1866" s="71"/>
      <c r="HL1866" s="71"/>
      <c r="HM1866" s="71"/>
      <c r="HN1866" s="71"/>
      <c r="HO1866" s="71"/>
      <c r="HP1866" s="71"/>
      <c r="HQ1866" s="71"/>
      <c r="HR1866" s="71"/>
      <c r="HS1866" s="71"/>
      <c r="HT1866" s="71"/>
      <c r="HU1866" s="71"/>
      <c r="HV1866" s="71"/>
      <c r="HW1866" s="71"/>
      <c r="HX1866" s="71"/>
      <c r="HY1866" s="71"/>
      <c r="HZ1866" s="71"/>
      <c r="IA1866" s="71"/>
      <c r="IB1866" s="71"/>
      <c r="IC1866" s="71"/>
      <c r="ID1866" s="71"/>
      <c r="IE1866" s="71"/>
      <c r="IF1866" s="71"/>
      <c r="IG1866" s="71"/>
      <c r="IH1866" s="71"/>
      <c r="II1866" s="71"/>
      <c r="IJ1866" s="71"/>
      <c r="IK1866" s="71"/>
      <c r="IL1866" s="71"/>
      <c r="IM1866" s="71"/>
      <c r="IN1866" s="71"/>
      <c r="IO1866" s="71"/>
      <c r="IP1866" s="71"/>
      <c r="IQ1866" s="71"/>
      <c r="IR1866" s="71"/>
      <c r="IS1866" s="71"/>
      <c r="IT1866" s="71"/>
      <c r="IU1866" s="71"/>
      <c r="IV1866" s="71"/>
      <c r="IW1866" s="71"/>
      <c r="IX1866" s="71"/>
      <c r="IY1866" s="71"/>
      <c r="IZ1866" s="71"/>
      <c r="JA1866" s="71"/>
      <c r="JB1866" s="71"/>
      <c r="JC1866" s="71"/>
      <c r="JD1866" s="71"/>
      <c r="JE1866" s="71"/>
      <c r="JF1866" s="71"/>
      <c r="JG1866" s="71"/>
      <c r="JH1866" s="71"/>
      <c r="JI1866" s="71"/>
      <c r="JJ1866" s="71"/>
      <c r="JK1866" s="71"/>
      <c r="JL1866" s="71"/>
      <c r="JM1866" s="71"/>
      <c r="JN1866" s="71"/>
      <c r="JO1866" s="71"/>
      <c r="JP1866" s="71"/>
      <c r="JQ1866" s="71"/>
      <c r="JR1866" s="71"/>
      <c r="JS1866" s="71"/>
      <c r="JT1866" s="71"/>
      <c r="JU1866" s="71"/>
      <c r="JV1866" s="71"/>
      <c r="JW1866" s="71"/>
      <c r="JX1866" s="71"/>
      <c r="JY1866" s="71"/>
      <c r="JZ1866" s="71"/>
      <c r="KA1866" s="71"/>
      <c r="KB1866" s="71"/>
      <c r="KC1866" s="71"/>
      <c r="KD1866" s="71"/>
      <c r="KE1866" s="71"/>
      <c r="KF1866" s="71"/>
      <c r="KG1866" s="71"/>
      <c r="KH1866" s="71"/>
      <c r="KI1866" s="71"/>
      <c r="KJ1866" s="71"/>
      <c r="KK1866" s="71"/>
      <c r="KL1866" s="71"/>
      <c r="KM1866" s="71"/>
      <c r="KN1866" s="71"/>
      <c r="KO1866" s="71"/>
      <c r="KP1866" s="71"/>
      <c r="KQ1866" s="71"/>
      <c r="KR1866" s="71"/>
      <c r="KS1866" s="71"/>
      <c r="KT1866" s="71"/>
      <c r="KU1866" s="71"/>
      <c r="KV1866" s="71"/>
      <c r="KW1866" s="71"/>
      <c r="KX1866" s="71"/>
      <c r="KY1866" s="71"/>
      <c r="KZ1866" s="71"/>
      <c r="LA1866" s="71"/>
    </row>
    <row r="1867" spans="1:313" s="72" customFormat="1" ht="23.25" customHeight="1" outlineLevel="1">
      <c r="A1867" s="56">
        <f t="shared" si="38"/>
        <v>1837</v>
      </c>
      <c r="B1867" s="78" t="s">
        <v>4454</v>
      </c>
      <c r="C1867" s="78"/>
      <c r="D1867" s="85" t="s">
        <v>4455</v>
      </c>
      <c r="E1867" s="85">
        <v>34701000</v>
      </c>
      <c r="F1867" s="56">
        <v>2016</v>
      </c>
      <c r="G1867" s="56">
        <v>10</v>
      </c>
      <c r="H1867" s="56">
        <v>3</v>
      </c>
      <c r="I1867" s="86">
        <v>6415.9</v>
      </c>
      <c r="J1867" s="86">
        <v>5011.5</v>
      </c>
      <c r="K1867" s="56"/>
      <c r="L1867" s="56"/>
      <c r="M1867" s="56"/>
      <c r="N1867" s="56"/>
      <c r="O1867" s="56"/>
      <c r="P1867" s="56"/>
      <c r="Q1867" s="56"/>
      <c r="R1867" s="56">
        <v>8</v>
      </c>
      <c r="S1867" s="56">
        <v>12</v>
      </c>
      <c r="T1867" s="56">
        <v>10</v>
      </c>
      <c r="U1867" s="146"/>
      <c r="V1867" s="69"/>
      <c r="W1867" s="73"/>
      <c r="X1867" s="184"/>
      <c r="Y1867" s="184"/>
      <c r="Z1867" s="184"/>
      <c r="AA1867" s="184"/>
      <c r="AB1867" s="184"/>
      <c r="AC1867" s="184"/>
      <c r="AD1867" s="184"/>
      <c r="AE1867" s="184"/>
      <c r="AF1867" s="184"/>
      <c r="AG1867" s="184"/>
      <c r="AH1867" s="184"/>
      <c r="AI1867" s="184"/>
      <c r="AJ1867" s="184"/>
      <c r="AK1867" s="184"/>
      <c r="AL1867" s="184"/>
      <c r="AM1867" s="184"/>
      <c r="AN1867" s="184"/>
      <c r="AO1867" s="184"/>
      <c r="AP1867" s="184"/>
      <c r="AQ1867" s="184"/>
      <c r="AR1867" s="184"/>
      <c r="AS1867" s="184"/>
      <c r="AT1867" s="184"/>
      <c r="AU1867" s="184"/>
      <c r="AV1867" s="184"/>
      <c r="AW1867" s="184"/>
      <c r="AX1867" s="184"/>
      <c r="AY1867" s="184"/>
      <c r="AZ1867" s="184"/>
      <c r="BA1867" s="184"/>
      <c r="BB1867" s="184"/>
      <c r="BC1867" s="184"/>
      <c r="BD1867" s="184"/>
      <c r="BE1867" s="184"/>
      <c r="BF1867" s="184"/>
      <c r="BG1867" s="184"/>
      <c r="BH1867" s="184"/>
      <c r="BI1867" s="184"/>
      <c r="BJ1867" s="184"/>
      <c r="BK1867" s="184"/>
      <c r="BL1867" s="184"/>
      <c r="BM1867" s="184"/>
      <c r="BN1867" s="184"/>
      <c r="BO1867" s="184"/>
    </row>
    <row r="1868" spans="1:313" s="72" customFormat="1" ht="23.25" customHeight="1" outlineLevel="1">
      <c r="A1868" s="56">
        <f t="shared" si="38"/>
        <v>1838</v>
      </c>
      <c r="B1868" s="78" t="s">
        <v>4456</v>
      </c>
      <c r="C1868" s="78"/>
      <c r="D1868" s="85" t="s">
        <v>4457</v>
      </c>
      <c r="E1868" s="85">
        <v>34701000</v>
      </c>
      <c r="F1868" s="56">
        <v>2020</v>
      </c>
      <c r="G1868" s="56">
        <v>12</v>
      </c>
      <c r="H1868" s="56">
        <v>3</v>
      </c>
      <c r="I1868" s="86">
        <v>11846.3</v>
      </c>
      <c r="J1868" s="86">
        <v>6573.8</v>
      </c>
      <c r="K1868" s="56"/>
      <c r="L1868" s="56"/>
      <c r="M1868" s="56"/>
      <c r="N1868" s="56"/>
      <c r="O1868" s="56"/>
      <c r="P1868" s="56"/>
      <c r="Q1868" s="56"/>
      <c r="R1868" s="56"/>
      <c r="S1868" s="56">
        <v>8</v>
      </c>
      <c r="T1868" s="56"/>
      <c r="U1868" s="156" t="s">
        <v>4458</v>
      </c>
      <c r="V1868" s="69"/>
      <c r="W1868" s="73"/>
      <c r="X1868" s="184"/>
      <c r="Y1868" s="184"/>
      <c r="Z1868" s="184"/>
      <c r="AA1868" s="184"/>
      <c r="AB1868" s="184"/>
      <c r="AC1868" s="184"/>
      <c r="AD1868" s="184"/>
      <c r="AE1868" s="184"/>
      <c r="AF1868" s="184"/>
      <c r="AG1868" s="184"/>
      <c r="AH1868" s="184"/>
      <c r="AI1868" s="184"/>
      <c r="AJ1868" s="184"/>
      <c r="AK1868" s="184"/>
      <c r="AL1868" s="184"/>
      <c r="AM1868" s="184"/>
      <c r="AN1868" s="184"/>
      <c r="AO1868" s="184"/>
      <c r="AP1868" s="184"/>
      <c r="AQ1868" s="184"/>
      <c r="AR1868" s="184"/>
      <c r="AS1868" s="184"/>
      <c r="AT1868" s="184"/>
      <c r="AU1868" s="184"/>
      <c r="AV1868" s="184"/>
      <c r="AW1868" s="184"/>
      <c r="AX1868" s="184"/>
      <c r="AY1868" s="184"/>
      <c r="AZ1868" s="184"/>
      <c r="BA1868" s="184"/>
      <c r="BB1868" s="184"/>
      <c r="BC1868" s="184"/>
      <c r="BD1868" s="184"/>
      <c r="BE1868" s="184"/>
      <c r="BF1868" s="184"/>
      <c r="BG1868" s="184"/>
      <c r="BH1868" s="184"/>
      <c r="BI1868" s="184"/>
      <c r="BJ1868" s="184"/>
      <c r="BK1868" s="184"/>
      <c r="BL1868" s="184"/>
      <c r="BM1868" s="184"/>
      <c r="BN1868" s="184"/>
      <c r="BO1868" s="184"/>
    </row>
    <row r="1869" spans="1:313" s="72" customFormat="1" ht="23.25" customHeight="1" outlineLevel="1">
      <c r="A1869" s="56">
        <f t="shared" si="38"/>
        <v>1839</v>
      </c>
      <c r="B1869" s="78" t="s">
        <v>4459</v>
      </c>
      <c r="C1869" s="78"/>
      <c r="D1869" s="85" t="s">
        <v>4460</v>
      </c>
      <c r="E1869" s="85">
        <v>34701000</v>
      </c>
      <c r="F1869" s="56">
        <v>2015</v>
      </c>
      <c r="G1869" s="56">
        <v>9</v>
      </c>
      <c r="H1869" s="56">
        <v>3</v>
      </c>
      <c r="I1869" s="86">
        <v>6406.5</v>
      </c>
      <c r="J1869" s="86">
        <v>6108.9</v>
      </c>
      <c r="K1869" s="56"/>
      <c r="L1869" s="56"/>
      <c r="M1869" s="56"/>
      <c r="N1869" s="56"/>
      <c r="O1869" s="56">
        <v>12</v>
      </c>
      <c r="P1869" s="56"/>
      <c r="Q1869" s="56"/>
      <c r="R1869" s="56">
        <v>8</v>
      </c>
      <c r="S1869" s="56">
        <v>6</v>
      </c>
      <c r="T1869" s="56">
        <v>10</v>
      </c>
      <c r="U1869" s="146"/>
      <c r="V1869" s="69"/>
      <c r="W1869" s="73"/>
      <c r="X1869" s="184"/>
      <c r="Y1869" s="184"/>
      <c r="Z1869" s="184"/>
      <c r="AA1869" s="184"/>
      <c r="AB1869" s="184"/>
      <c r="AC1869" s="184"/>
      <c r="AD1869" s="184"/>
      <c r="AE1869" s="184"/>
      <c r="AF1869" s="184"/>
      <c r="AG1869" s="184"/>
      <c r="AH1869" s="184"/>
      <c r="AI1869" s="184"/>
      <c r="AJ1869" s="184"/>
      <c r="AK1869" s="184"/>
      <c r="AL1869" s="184"/>
      <c r="AM1869" s="184"/>
      <c r="AN1869" s="184"/>
      <c r="AO1869" s="184"/>
      <c r="AP1869" s="184"/>
      <c r="AQ1869" s="184"/>
      <c r="AR1869" s="184"/>
      <c r="AS1869" s="184"/>
      <c r="AT1869" s="184"/>
      <c r="AU1869" s="184"/>
      <c r="AV1869" s="184"/>
      <c r="AW1869" s="184"/>
      <c r="AX1869" s="184"/>
      <c r="AY1869" s="184"/>
      <c r="AZ1869" s="184"/>
      <c r="BA1869" s="184"/>
      <c r="BB1869" s="184"/>
      <c r="BC1869" s="184"/>
      <c r="BD1869" s="184"/>
      <c r="BE1869" s="184"/>
      <c r="BF1869" s="184"/>
      <c r="BG1869" s="184"/>
      <c r="BH1869" s="184"/>
      <c r="BI1869" s="184"/>
      <c r="BJ1869" s="184"/>
      <c r="BK1869" s="184"/>
      <c r="BL1869" s="184"/>
      <c r="BM1869" s="184"/>
      <c r="BN1869" s="184"/>
      <c r="BO1869" s="184"/>
    </row>
    <row r="1870" spans="1:313" s="72" customFormat="1" ht="23.25" customHeight="1" outlineLevel="1">
      <c r="A1870" s="56">
        <f t="shared" si="38"/>
        <v>1840</v>
      </c>
      <c r="B1870" s="78" t="s">
        <v>4461</v>
      </c>
      <c r="C1870" s="78"/>
      <c r="D1870" s="85" t="s">
        <v>4462</v>
      </c>
      <c r="E1870" s="85">
        <v>34701000</v>
      </c>
      <c r="F1870" s="56">
        <v>2020</v>
      </c>
      <c r="G1870" s="56">
        <v>13</v>
      </c>
      <c r="H1870" s="56">
        <v>3</v>
      </c>
      <c r="I1870" s="86">
        <v>14605.4</v>
      </c>
      <c r="J1870" s="86">
        <v>8013</v>
      </c>
      <c r="K1870" s="56"/>
      <c r="L1870" s="56"/>
      <c r="M1870" s="56"/>
      <c r="N1870" s="56"/>
      <c r="O1870" s="56"/>
      <c r="P1870" s="56"/>
      <c r="Q1870" s="56"/>
      <c r="R1870" s="56"/>
      <c r="S1870" s="56">
        <v>8</v>
      </c>
      <c r="T1870" s="56"/>
      <c r="U1870" s="156" t="s">
        <v>2193</v>
      </c>
      <c r="V1870" s="69"/>
      <c r="W1870" s="73"/>
      <c r="X1870" s="184"/>
      <c r="Y1870" s="184"/>
      <c r="Z1870" s="184"/>
      <c r="AA1870" s="184"/>
      <c r="AB1870" s="184"/>
      <c r="AC1870" s="184"/>
      <c r="AD1870" s="184"/>
      <c r="AE1870" s="184"/>
      <c r="AF1870" s="184"/>
      <c r="AG1870" s="184"/>
      <c r="AH1870" s="184"/>
      <c r="AI1870" s="184"/>
      <c r="AJ1870" s="184"/>
      <c r="AK1870" s="184"/>
      <c r="AL1870" s="184"/>
      <c r="AM1870" s="184"/>
      <c r="AN1870" s="184"/>
      <c r="AO1870" s="184"/>
      <c r="AP1870" s="184"/>
      <c r="AQ1870" s="184"/>
      <c r="AR1870" s="184"/>
      <c r="AS1870" s="184"/>
      <c r="AT1870" s="184"/>
      <c r="AU1870" s="184"/>
      <c r="AV1870" s="184"/>
      <c r="AW1870" s="184"/>
      <c r="AX1870" s="184"/>
      <c r="AY1870" s="184"/>
      <c r="AZ1870" s="184"/>
      <c r="BA1870" s="184"/>
      <c r="BB1870" s="184"/>
      <c r="BC1870" s="184"/>
      <c r="BD1870" s="184"/>
      <c r="BE1870" s="184"/>
      <c r="BF1870" s="184"/>
      <c r="BG1870" s="184"/>
      <c r="BH1870" s="184"/>
      <c r="BI1870" s="184"/>
      <c r="BJ1870" s="184"/>
      <c r="BK1870" s="184"/>
      <c r="BL1870" s="184"/>
      <c r="BM1870" s="184"/>
      <c r="BN1870" s="184"/>
      <c r="BO1870" s="184"/>
    </row>
    <row r="1871" spans="1:313" s="72" customFormat="1" ht="23.25" customHeight="1" outlineLevel="1">
      <c r="A1871" s="56">
        <f t="shared" si="38"/>
        <v>1841</v>
      </c>
      <c r="B1871" s="78" t="s">
        <v>4463</v>
      </c>
      <c r="C1871" s="78"/>
      <c r="D1871" s="85" t="s">
        <v>4464</v>
      </c>
      <c r="E1871" s="85">
        <v>34701000</v>
      </c>
      <c r="F1871" s="56">
        <v>2016</v>
      </c>
      <c r="G1871" s="56">
        <v>3</v>
      </c>
      <c r="H1871" s="56">
        <v>1</v>
      </c>
      <c r="I1871" s="86">
        <v>950.4</v>
      </c>
      <c r="J1871" s="86">
        <v>825.2</v>
      </c>
      <c r="K1871" s="56"/>
      <c r="L1871" s="56"/>
      <c r="M1871" s="56"/>
      <c r="N1871" s="56"/>
      <c r="O1871" s="56"/>
      <c r="P1871" s="56"/>
      <c r="Q1871" s="56"/>
      <c r="R1871" s="56">
        <v>8</v>
      </c>
      <c r="S1871" s="56">
        <v>12</v>
      </c>
      <c r="T1871" s="56">
        <v>10</v>
      </c>
      <c r="U1871" s="146"/>
      <c r="V1871" s="69"/>
      <c r="W1871" s="73"/>
      <c r="X1871" s="184"/>
      <c r="Y1871" s="184"/>
      <c r="Z1871" s="184"/>
      <c r="AA1871" s="184"/>
      <c r="AB1871" s="184"/>
      <c r="AC1871" s="184"/>
      <c r="AD1871" s="184"/>
      <c r="AE1871" s="184"/>
      <c r="AF1871" s="184"/>
      <c r="AG1871" s="184"/>
      <c r="AH1871" s="184"/>
      <c r="AI1871" s="184"/>
      <c r="AJ1871" s="184"/>
      <c r="AK1871" s="184"/>
      <c r="AL1871" s="184"/>
      <c r="AM1871" s="184"/>
      <c r="AN1871" s="184"/>
      <c r="AO1871" s="184"/>
      <c r="AP1871" s="184"/>
      <c r="AQ1871" s="184"/>
      <c r="AR1871" s="184"/>
      <c r="AS1871" s="184"/>
      <c r="AT1871" s="184"/>
      <c r="AU1871" s="184"/>
      <c r="AV1871" s="184"/>
      <c r="AW1871" s="184"/>
      <c r="AX1871" s="184"/>
      <c r="AY1871" s="184"/>
      <c r="AZ1871" s="184"/>
      <c r="BA1871" s="184"/>
      <c r="BB1871" s="184"/>
      <c r="BC1871" s="184"/>
      <c r="BD1871" s="184"/>
      <c r="BE1871" s="184"/>
      <c r="BF1871" s="184"/>
      <c r="BG1871" s="184"/>
      <c r="BH1871" s="184"/>
      <c r="BI1871" s="184"/>
      <c r="BJ1871" s="184"/>
      <c r="BK1871" s="184"/>
      <c r="BL1871" s="184"/>
      <c r="BM1871" s="184"/>
      <c r="BN1871" s="184"/>
      <c r="BO1871" s="184"/>
    </row>
    <row r="1872" spans="1:313" s="72" customFormat="1" ht="23.25" customHeight="1" outlineLevel="1">
      <c r="A1872" s="56">
        <f t="shared" si="38"/>
        <v>1842</v>
      </c>
      <c r="B1872" s="78" t="s">
        <v>4465</v>
      </c>
      <c r="C1872" s="78"/>
      <c r="D1872" s="85" t="s">
        <v>4466</v>
      </c>
      <c r="E1872" s="85">
        <v>34701000</v>
      </c>
      <c r="F1872" s="56">
        <v>1917</v>
      </c>
      <c r="G1872" s="56">
        <v>2</v>
      </c>
      <c r="H1872" s="56">
        <v>2</v>
      </c>
      <c r="I1872" s="86">
        <v>605.29999999999995</v>
      </c>
      <c r="J1872" s="86">
        <v>540</v>
      </c>
      <c r="K1872" s="56">
        <v>10</v>
      </c>
      <c r="L1872" s="56">
        <v>11</v>
      </c>
      <c r="M1872" s="56">
        <v>8</v>
      </c>
      <c r="N1872" s="56">
        <v>12</v>
      </c>
      <c r="O1872" s="56"/>
      <c r="P1872" s="56"/>
      <c r="Q1872" s="56"/>
      <c r="R1872" s="56"/>
      <c r="S1872" s="56">
        <v>10</v>
      </c>
      <c r="T1872" s="56" t="s">
        <v>141</v>
      </c>
      <c r="U1872" s="146" t="s">
        <v>3715</v>
      </c>
      <c r="V1872" s="69"/>
      <c r="W1872" s="73"/>
      <c r="X1872" s="184"/>
      <c r="Y1872" s="184"/>
      <c r="Z1872" s="184"/>
      <c r="AA1872" s="184"/>
      <c r="AB1872" s="184"/>
      <c r="AC1872" s="184"/>
      <c r="AD1872" s="184"/>
      <c r="AE1872" s="184"/>
      <c r="AF1872" s="184"/>
      <c r="AG1872" s="184"/>
      <c r="AH1872" s="184"/>
      <c r="AI1872" s="184"/>
      <c r="AJ1872" s="184"/>
      <c r="AK1872" s="184"/>
      <c r="AL1872" s="184"/>
      <c r="AM1872" s="184"/>
      <c r="AN1872" s="184"/>
      <c r="AO1872" s="184"/>
      <c r="AP1872" s="184"/>
      <c r="AQ1872" s="184"/>
      <c r="AR1872" s="184"/>
      <c r="AS1872" s="184"/>
      <c r="AT1872" s="184"/>
      <c r="AU1872" s="184"/>
      <c r="AV1872" s="184"/>
      <c r="AW1872" s="184"/>
      <c r="AX1872" s="184"/>
      <c r="AY1872" s="184"/>
      <c r="AZ1872" s="184"/>
      <c r="BA1872" s="184"/>
      <c r="BB1872" s="184"/>
      <c r="BC1872" s="184"/>
      <c r="BD1872" s="184"/>
      <c r="BE1872" s="184"/>
      <c r="BF1872" s="184"/>
      <c r="BG1872" s="184"/>
      <c r="BH1872" s="184"/>
      <c r="BI1872" s="184"/>
      <c r="BJ1872" s="184"/>
      <c r="BK1872" s="184"/>
      <c r="BL1872" s="184"/>
      <c r="BM1872" s="184"/>
      <c r="BN1872" s="184"/>
      <c r="BO1872" s="184"/>
    </row>
    <row r="1873" spans="1:67" s="72" customFormat="1" ht="23.25" customHeight="1" outlineLevel="1">
      <c r="A1873" s="56">
        <f t="shared" si="38"/>
        <v>1843</v>
      </c>
      <c r="B1873" s="78" t="s">
        <v>4467</v>
      </c>
      <c r="C1873" s="78"/>
      <c r="D1873" s="85" t="s">
        <v>4468</v>
      </c>
      <c r="E1873" s="85">
        <v>34701000</v>
      </c>
      <c r="F1873" s="56">
        <v>1963</v>
      </c>
      <c r="G1873" s="56">
        <v>5</v>
      </c>
      <c r="H1873" s="56">
        <v>4</v>
      </c>
      <c r="I1873" s="86">
        <v>3476.7</v>
      </c>
      <c r="J1873" s="86">
        <v>3204.4</v>
      </c>
      <c r="K1873" s="56"/>
      <c r="L1873" s="56">
        <v>8</v>
      </c>
      <c r="M1873" s="56" t="s">
        <v>1903</v>
      </c>
      <c r="N1873" s="56">
        <v>12</v>
      </c>
      <c r="O1873" s="56">
        <v>9</v>
      </c>
      <c r="P1873" s="56">
        <v>10</v>
      </c>
      <c r="Q1873" s="56"/>
      <c r="R1873" s="56"/>
      <c r="S1873" s="56">
        <v>8</v>
      </c>
      <c r="T1873" s="56" t="s">
        <v>230</v>
      </c>
      <c r="U1873" s="146" t="s">
        <v>1241</v>
      </c>
      <c r="V1873" s="69"/>
      <c r="W1873" s="73"/>
      <c r="X1873" s="184"/>
      <c r="Y1873" s="184"/>
      <c r="Z1873" s="184"/>
      <c r="AA1873" s="184"/>
      <c r="AB1873" s="184"/>
      <c r="AC1873" s="184"/>
      <c r="AD1873" s="184"/>
      <c r="AE1873" s="184"/>
      <c r="AF1873" s="184"/>
      <c r="AG1873" s="184"/>
      <c r="AH1873" s="184"/>
      <c r="AI1873" s="184"/>
      <c r="AJ1873" s="184"/>
      <c r="AK1873" s="184"/>
      <c r="AL1873" s="184"/>
      <c r="AM1873" s="184"/>
      <c r="AN1873" s="184"/>
      <c r="AO1873" s="184"/>
      <c r="AP1873" s="184"/>
      <c r="AQ1873" s="184"/>
      <c r="AR1873" s="184"/>
      <c r="AS1873" s="184"/>
      <c r="AT1873" s="184"/>
      <c r="AU1873" s="184"/>
      <c r="AV1873" s="184"/>
      <c r="AW1873" s="184"/>
      <c r="AX1873" s="184"/>
      <c r="AY1873" s="184"/>
      <c r="AZ1873" s="184"/>
      <c r="BA1873" s="184"/>
      <c r="BB1873" s="184"/>
      <c r="BC1873" s="184"/>
      <c r="BD1873" s="184"/>
      <c r="BE1873" s="184"/>
      <c r="BF1873" s="184"/>
      <c r="BG1873" s="184"/>
      <c r="BH1873" s="184"/>
      <c r="BI1873" s="184"/>
      <c r="BJ1873" s="184"/>
      <c r="BK1873" s="184"/>
      <c r="BL1873" s="184"/>
      <c r="BM1873" s="184"/>
      <c r="BN1873" s="184"/>
      <c r="BO1873" s="184"/>
    </row>
    <row r="1874" spans="1:67" s="72" customFormat="1" ht="23.25" customHeight="1">
      <c r="A1874" s="56">
        <f>A1873+1</f>
        <v>1844</v>
      </c>
      <c r="B1874" s="78" t="s">
        <v>4469</v>
      </c>
      <c r="C1874" s="56"/>
      <c r="D1874" s="85" t="s">
        <v>4470</v>
      </c>
      <c r="E1874" s="85">
        <v>34701000</v>
      </c>
      <c r="F1874" s="56">
        <v>2022</v>
      </c>
      <c r="G1874" s="56">
        <v>5</v>
      </c>
      <c r="H1874" s="56">
        <v>1</v>
      </c>
      <c r="I1874" s="86">
        <v>2245.3000000000002</v>
      </c>
      <c r="J1874" s="86">
        <v>1942.6</v>
      </c>
      <c r="K1874" s="78"/>
      <c r="L1874" s="78"/>
      <c r="M1874" s="78"/>
      <c r="N1874" s="78"/>
      <c r="O1874" s="78"/>
      <c r="P1874" s="78"/>
      <c r="Q1874" s="78"/>
      <c r="R1874" s="56"/>
      <c r="S1874" s="78"/>
      <c r="T1874" s="56">
        <v>12</v>
      </c>
      <c r="U1874" s="147"/>
      <c r="V1874" s="69"/>
      <c r="W1874" s="73"/>
      <c r="X1874" s="184"/>
      <c r="Y1874" s="184"/>
      <c r="Z1874" s="184"/>
      <c r="AA1874" s="184"/>
      <c r="AB1874" s="184"/>
      <c r="AC1874" s="184"/>
      <c r="AD1874" s="184"/>
      <c r="AE1874" s="184"/>
      <c r="AF1874" s="184"/>
      <c r="AG1874" s="184"/>
      <c r="AH1874" s="184"/>
      <c r="AI1874" s="184"/>
      <c r="AJ1874" s="184"/>
      <c r="AK1874" s="184"/>
      <c r="AL1874" s="184"/>
      <c r="AM1874" s="184"/>
      <c r="AN1874" s="184"/>
      <c r="AO1874" s="184"/>
      <c r="AP1874" s="184"/>
      <c r="AQ1874" s="184"/>
      <c r="AR1874" s="184"/>
      <c r="AS1874" s="184"/>
      <c r="AT1874" s="184"/>
      <c r="AU1874" s="184"/>
      <c r="AV1874" s="184"/>
      <c r="AW1874" s="184"/>
      <c r="AX1874" s="184"/>
      <c r="AY1874" s="184"/>
      <c r="AZ1874" s="184"/>
      <c r="BA1874" s="184"/>
      <c r="BB1874" s="184"/>
      <c r="BC1874" s="184"/>
      <c r="BD1874" s="184"/>
      <c r="BE1874" s="184"/>
      <c r="BF1874" s="184"/>
      <c r="BG1874" s="184"/>
      <c r="BH1874" s="184"/>
      <c r="BI1874" s="184"/>
      <c r="BJ1874" s="184"/>
      <c r="BK1874" s="184"/>
      <c r="BL1874" s="184"/>
      <c r="BM1874" s="184"/>
      <c r="BN1874" s="184"/>
      <c r="BO1874" s="184"/>
    </row>
    <row r="1875" spans="1:67" s="72" customFormat="1" ht="23.25" customHeight="1">
      <c r="A1875" s="56">
        <f t="shared" ref="A1875:A1877" si="39">A1874+1</f>
        <v>1845</v>
      </c>
      <c r="B1875" s="78" t="s">
        <v>13409</v>
      </c>
      <c r="C1875" s="56"/>
      <c r="D1875" s="212" t="s">
        <v>13410</v>
      </c>
      <c r="E1875" s="85">
        <v>34701000</v>
      </c>
      <c r="F1875" s="56">
        <v>2015</v>
      </c>
      <c r="G1875" s="56">
        <v>3</v>
      </c>
      <c r="H1875" s="56">
        <v>5</v>
      </c>
      <c r="I1875" s="86">
        <v>6633.9</v>
      </c>
      <c r="J1875" s="86">
        <v>5880.4</v>
      </c>
      <c r="K1875" s="78"/>
      <c r="L1875" s="78"/>
      <c r="M1875" s="78"/>
      <c r="N1875" s="78"/>
      <c r="O1875" s="78"/>
      <c r="P1875" s="78"/>
      <c r="Q1875" s="78"/>
      <c r="R1875" s="56">
        <v>8</v>
      </c>
      <c r="S1875" s="56">
        <v>12</v>
      </c>
      <c r="T1875" s="56">
        <v>10</v>
      </c>
      <c r="U1875" s="147"/>
      <c r="V1875" s="69"/>
      <c r="W1875" s="73"/>
      <c r="X1875" s="184"/>
      <c r="Y1875" s="184"/>
      <c r="Z1875" s="184"/>
      <c r="AA1875" s="184"/>
      <c r="AB1875" s="184"/>
      <c r="AC1875" s="184"/>
      <c r="AD1875" s="184"/>
      <c r="AE1875" s="184"/>
      <c r="AF1875" s="184"/>
      <c r="AG1875" s="184"/>
      <c r="AH1875" s="184"/>
      <c r="AI1875" s="184"/>
      <c r="AJ1875" s="184"/>
      <c r="AK1875" s="184"/>
      <c r="AL1875" s="184"/>
      <c r="AM1875" s="184"/>
      <c r="AN1875" s="184"/>
      <c r="AO1875" s="184"/>
      <c r="AP1875" s="184"/>
      <c r="AQ1875" s="184"/>
      <c r="AR1875" s="184"/>
      <c r="AS1875" s="184"/>
      <c r="AT1875" s="184"/>
      <c r="AU1875" s="184"/>
      <c r="AV1875" s="184"/>
      <c r="AW1875" s="184"/>
      <c r="AX1875" s="184"/>
      <c r="AY1875" s="184"/>
      <c r="AZ1875" s="184"/>
      <c r="BA1875" s="184"/>
      <c r="BB1875" s="184"/>
      <c r="BC1875" s="184"/>
      <c r="BD1875" s="184"/>
      <c r="BE1875" s="184"/>
      <c r="BF1875" s="184"/>
      <c r="BG1875" s="184"/>
      <c r="BH1875" s="184"/>
      <c r="BI1875" s="184"/>
      <c r="BJ1875" s="184"/>
      <c r="BK1875" s="184"/>
      <c r="BL1875" s="184"/>
      <c r="BM1875" s="184"/>
      <c r="BN1875" s="184"/>
      <c r="BO1875" s="184"/>
    </row>
    <row r="1876" spans="1:67" s="72" customFormat="1" ht="23.25" customHeight="1" outlineLevel="1">
      <c r="A1876" s="56">
        <f t="shared" si="39"/>
        <v>1846</v>
      </c>
      <c r="B1876" s="78" t="s">
        <v>4471</v>
      </c>
      <c r="C1876" s="78"/>
      <c r="D1876" s="85" t="s">
        <v>4472</v>
      </c>
      <c r="E1876" s="85">
        <v>34701000</v>
      </c>
      <c r="F1876" s="56">
        <v>2012</v>
      </c>
      <c r="G1876" s="56">
        <v>3</v>
      </c>
      <c r="H1876" s="56">
        <v>2</v>
      </c>
      <c r="I1876" s="86">
        <v>1147</v>
      </c>
      <c r="J1876" s="86">
        <v>1027</v>
      </c>
      <c r="K1876" s="56"/>
      <c r="L1876" s="56"/>
      <c r="M1876" s="56">
        <v>9</v>
      </c>
      <c r="N1876" s="56"/>
      <c r="O1876" s="56"/>
      <c r="P1876" s="56"/>
      <c r="Q1876" s="56">
        <v>8</v>
      </c>
      <c r="R1876" s="56">
        <v>12</v>
      </c>
      <c r="S1876" s="56">
        <v>10</v>
      </c>
      <c r="T1876" s="56">
        <v>11</v>
      </c>
      <c r="U1876" s="146" t="s">
        <v>4473</v>
      </c>
      <c r="V1876" s="69"/>
      <c r="W1876" s="73"/>
      <c r="X1876" s="184"/>
      <c r="Y1876" s="184"/>
      <c r="Z1876" s="184"/>
      <c r="AA1876" s="184"/>
      <c r="AB1876" s="184"/>
      <c r="AC1876" s="184"/>
      <c r="AD1876" s="184"/>
      <c r="AE1876" s="184"/>
      <c r="AF1876" s="184"/>
      <c r="AG1876" s="184"/>
      <c r="AH1876" s="184"/>
      <c r="AI1876" s="184"/>
      <c r="AJ1876" s="184"/>
      <c r="AK1876" s="184"/>
      <c r="AL1876" s="184"/>
      <c r="AM1876" s="184"/>
      <c r="AN1876" s="184"/>
      <c r="AO1876" s="184"/>
      <c r="AP1876" s="184"/>
      <c r="AQ1876" s="184"/>
      <c r="AR1876" s="184"/>
      <c r="AS1876" s="184"/>
      <c r="AT1876" s="184"/>
      <c r="AU1876" s="184"/>
      <c r="AV1876" s="184"/>
      <c r="AW1876" s="184"/>
      <c r="AX1876" s="184"/>
      <c r="AY1876" s="184"/>
      <c r="AZ1876" s="184"/>
      <c r="BA1876" s="184"/>
      <c r="BB1876" s="184"/>
      <c r="BC1876" s="184"/>
      <c r="BD1876" s="184"/>
      <c r="BE1876" s="184"/>
      <c r="BF1876" s="184"/>
      <c r="BG1876" s="184"/>
      <c r="BH1876" s="184"/>
      <c r="BI1876" s="184"/>
      <c r="BJ1876" s="184"/>
      <c r="BK1876" s="184"/>
      <c r="BL1876" s="184"/>
      <c r="BM1876" s="184"/>
      <c r="BN1876" s="184"/>
      <c r="BO1876" s="184"/>
    </row>
    <row r="1877" spans="1:67" s="72" customFormat="1" ht="23.25" customHeight="1" outlineLevel="1">
      <c r="A1877" s="56">
        <f t="shared" si="39"/>
        <v>1847</v>
      </c>
      <c r="B1877" s="78" t="s">
        <v>4474</v>
      </c>
      <c r="C1877" s="78"/>
      <c r="D1877" s="85" t="s">
        <v>4475</v>
      </c>
      <c r="E1877" s="85">
        <v>34701000</v>
      </c>
      <c r="F1877" s="56">
        <v>2011</v>
      </c>
      <c r="G1877" s="56">
        <v>3</v>
      </c>
      <c r="H1877" s="56">
        <v>4</v>
      </c>
      <c r="I1877" s="86">
        <v>2877</v>
      </c>
      <c r="J1877" s="86">
        <v>2491.4</v>
      </c>
      <c r="K1877" s="56"/>
      <c r="L1877" s="56"/>
      <c r="M1877" s="56">
        <v>10</v>
      </c>
      <c r="N1877" s="56">
        <v>9</v>
      </c>
      <c r="O1877" s="56"/>
      <c r="P1877" s="56">
        <v>8</v>
      </c>
      <c r="Q1877" s="56">
        <v>12</v>
      </c>
      <c r="R1877" s="56"/>
      <c r="S1877" s="56"/>
      <c r="T1877" s="56" t="s">
        <v>196</v>
      </c>
      <c r="U1877" s="146" t="s">
        <v>4476</v>
      </c>
      <c r="V1877" s="69"/>
      <c r="W1877" s="73"/>
      <c r="X1877" s="184"/>
      <c r="Y1877" s="184"/>
      <c r="Z1877" s="184"/>
      <c r="AA1877" s="184"/>
      <c r="AB1877" s="184"/>
      <c r="AC1877" s="184"/>
      <c r="AD1877" s="184"/>
      <c r="AE1877" s="184"/>
      <c r="AF1877" s="184"/>
      <c r="AG1877" s="184"/>
      <c r="AH1877" s="184"/>
      <c r="AI1877" s="184"/>
      <c r="AJ1877" s="184"/>
      <c r="AK1877" s="184"/>
      <c r="AL1877" s="184"/>
      <c r="AM1877" s="184"/>
      <c r="AN1877" s="184"/>
      <c r="AO1877" s="184"/>
      <c r="AP1877" s="184"/>
      <c r="AQ1877" s="184"/>
      <c r="AR1877" s="184"/>
      <c r="AS1877" s="184"/>
      <c r="AT1877" s="184"/>
      <c r="AU1877" s="184"/>
      <c r="AV1877" s="184"/>
      <c r="AW1877" s="184"/>
      <c r="AX1877" s="184"/>
      <c r="AY1877" s="184"/>
      <c r="AZ1877" s="184"/>
      <c r="BA1877" s="184"/>
      <c r="BB1877" s="184"/>
      <c r="BC1877" s="184"/>
      <c r="BD1877" s="184"/>
      <c r="BE1877" s="184"/>
      <c r="BF1877" s="184"/>
      <c r="BG1877" s="184"/>
      <c r="BH1877" s="184"/>
      <c r="BI1877" s="184"/>
      <c r="BJ1877" s="184"/>
      <c r="BK1877" s="184"/>
      <c r="BL1877" s="184"/>
      <c r="BM1877" s="184"/>
      <c r="BN1877" s="184"/>
      <c r="BO1877" s="184"/>
    </row>
    <row r="1878" spans="1:67" s="72" customFormat="1" ht="23.25" customHeight="1" outlineLevel="1">
      <c r="A1878" s="56">
        <f t="shared" si="38"/>
        <v>1848</v>
      </c>
      <c r="B1878" s="78" t="s">
        <v>4477</v>
      </c>
      <c r="C1878" s="78"/>
      <c r="D1878" s="85" t="s">
        <v>4478</v>
      </c>
      <c r="E1878" s="85">
        <v>34701000</v>
      </c>
      <c r="F1878" s="56">
        <v>2011</v>
      </c>
      <c r="G1878" s="56">
        <v>3</v>
      </c>
      <c r="H1878" s="56">
        <v>4</v>
      </c>
      <c r="I1878" s="86">
        <v>2739</v>
      </c>
      <c r="J1878" s="86">
        <v>2323.8000000000002</v>
      </c>
      <c r="K1878" s="56"/>
      <c r="L1878" s="56">
        <v>10</v>
      </c>
      <c r="M1878" s="56"/>
      <c r="N1878" s="56"/>
      <c r="O1878" s="56"/>
      <c r="P1878" s="56">
        <v>8</v>
      </c>
      <c r="Q1878" s="56">
        <v>12</v>
      </c>
      <c r="R1878" s="56"/>
      <c r="S1878" s="56"/>
      <c r="T1878" s="56"/>
      <c r="U1878" s="146" t="s">
        <v>650</v>
      </c>
      <c r="V1878" s="69"/>
      <c r="W1878" s="73"/>
      <c r="X1878" s="184"/>
      <c r="Y1878" s="184"/>
      <c r="Z1878" s="184"/>
      <c r="AA1878" s="184"/>
      <c r="AB1878" s="184"/>
      <c r="AC1878" s="184"/>
      <c r="AD1878" s="184"/>
      <c r="AE1878" s="184"/>
      <c r="AF1878" s="184"/>
      <c r="AG1878" s="184"/>
      <c r="AH1878" s="184"/>
      <c r="AI1878" s="184"/>
      <c r="AJ1878" s="184"/>
      <c r="AK1878" s="184"/>
      <c r="AL1878" s="184"/>
      <c r="AM1878" s="184"/>
      <c r="AN1878" s="184"/>
      <c r="AO1878" s="184"/>
      <c r="AP1878" s="184"/>
      <c r="AQ1878" s="184"/>
      <c r="AR1878" s="184"/>
      <c r="AS1878" s="184"/>
      <c r="AT1878" s="184"/>
      <c r="AU1878" s="184"/>
      <c r="AV1878" s="184"/>
      <c r="AW1878" s="184"/>
      <c r="AX1878" s="184"/>
      <c r="AY1878" s="184"/>
      <c r="AZ1878" s="184"/>
      <c r="BA1878" s="184"/>
      <c r="BB1878" s="184"/>
      <c r="BC1878" s="184"/>
      <c r="BD1878" s="184"/>
      <c r="BE1878" s="184"/>
      <c r="BF1878" s="184"/>
      <c r="BG1878" s="184"/>
      <c r="BH1878" s="184"/>
      <c r="BI1878" s="184"/>
      <c r="BJ1878" s="184"/>
      <c r="BK1878" s="184"/>
      <c r="BL1878" s="184"/>
      <c r="BM1878" s="184"/>
      <c r="BN1878" s="184"/>
      <c r="BO1878" s="184"/>
    </row>
    <row r="1879" spans="1:67" s="72" customFormat="1" ht="23.25" customHeight="1" outlineLevel="1">
      <c r="A1879" s="56">
        <f t="shared" si="38"/>
        <v>1849</v>
      </c>
      <c r="B1879" s="78" t="s">
        <v>4479</v>
      </c>
      <c r="C1879" s="78"/>
      <c r="D1879" s="85" t="s">
        <v>4480</v>
      </c>
      <c r="E1879" s="85">
        <v>34701000</v>
      </c>
      <c r="F1879" s="56">
        <v>2013</v>
      </c>
      <c r="G1879" s="56">
        <v>5</v>
      </c>
      <c r="H1879" s="56">
        <v>4</v>
      </c>
      <c r="I1879" s="86">
        <v>5355.7</v>
      </c>
      <c r="J1879" s="86">
        <v>4415.3999999999996</v>
      </c>
      <c r="K1879" s="56"/>
      <c r="L1879" s="56"/>
      <c r="M1879" s="56"/>
      <c r="N1879" s="56"/>
      <c r="O1879" s="56"/>
      <c r="P1879" s="56"/>
      <c r="Q1879" s="56">
        <v>8</v>
      </c>
      <c r="R1879" s="56">
        <v>12</v>
      </c>
      <c r="S1879" s="56">
        <v>10</v>
      </c>
      <c r="T1879" s="56" t="s">
        <v>196</v>
      </c>
      <c r="U1879" s="146"/>
      <c r="V1879" s="69"/>
      <c r="W1879" s="73"/>
      <c r="X1879" s="184"/>
      <c r="Y1879" s="184"/>
      <c r="Z1879" s="184"/>
      <c r="AA1879" s="184"/>
      <c r="AB1879" s="184"/>
      <c r="AC1879" s="184"/>
      <c r="AD1879" s="184"/>
      <c r="AE1879" s="184"/>
      <c r="AF1879" s="184"/>
      <c r="AG1879" s="184"/>
      <c r="AH1879" s="184"/>
      <c r="AI1879" s="184"/>
      <c r="AJ1879" s="184"/>
      <c r="AK1879" s="184"/>
      <c r="AL1879" s="184"/>
      <c r="AM1879" s="184"/>
      <c r="AN1879" s="184"/>
      <c r="AO1879" s="184"/>
      <c r="AP1879" s="184"/>
      <c r="AQ1879" s="184"/>
      <c r="AR1879" s="184"/>
      <c r="AS1879" s="184"/>
      <c r="AT1879" s="184"/>
      <c r="AU1879" s="184"/>
      <c r="AV1879" s="184"/>
      <c r="AW1879" s="184"/>
      <c r="AX1879" s="184"/>
      <c r="AY1879" s="184"/>
      <c r="AZ1879" s="184"/>
      <c r="BA1879" s="184"/>
      <c r="BB1879" s="184"/>
      <c r="BC1879" s="184"/>
      <c r="BD1879" s="184"/>
      <c r="BE1879" s="184"/>
      <c r="BF1879" s="184"/>
      <c r="BG1879" s="184"/>
      <c r="BH1879" s="184"/>
      <c r="BI1879" s="184"/>
      <c r="BJ1879" s="184"/>
      <c r="BK1879" s="184"/>
      <c r="BL1879" s="184"/>
      <c r="BM1879" s="184"/>
      <c r="BN1879" s="184"/>
      <c r="BO1879" s="184"/>
    </row>
    <row r="1880" spans="1:67" s="72" customFormat="1" ht="23.25" customHeight="1" outlineLevel="1">
      <c r="A1880" s="56">
        <f t="shared" si="38"/>
        <v>1850</v>
      </c>
      <c r="B1880" s="78" t="s">
        <v>4481</v>
      </c>
      <c r="C1880" s="78"/>
      <c r="D1880" s="85" t="s">
        <v>4482</v>
      </c>
      <c r="E1880" s="85">
        <v>34701000</v>
      </c>
      <c r="F1880" s="56">
        <v>1961</v>
      </c>
      <c r="G1880" s="56">
        <v>2</v>
      </c>
      <c r="H1880" s="56">
        <v>2</v>
      </c>
      <c r="I1880" s="86">
        <v>567.1</v>
      </c>
      <c r="J1880" s="86">
        <v>544.1</v>
      </c>
      <c r="K1880" s="56"/>
      <c r="L1880" s="56">
        <v>10</v>
      </c>
      <c r="M1880" s="56">
        <v>12</v>
      </c>
      <c r="N1880" s="56"/>
      <c r="O1880" s="56">
        <v>8</v>
      </c>
      <c r="P1880" s="56"/>
      <c r="Q1880" s="56"/>
      <c r="R1880" s="56"/>
      <c r="S1880" s="56">
        <v>8</v>
      </c>
      <c r="T1880" s="56" t="s">
        <v>1776</v>
      </c>
      <c r="U1880" s="146" t="s">
        <v>650</v>
      </c>
      <c r="V1880" s="69"/>
      <c r="W1880" s="73"/>
      <c r="X1880" s="184"/>
      <c r="Y1880" s="184"/>
      <c r="Z1880" s="184"/>
      <c r="AA1880" s="184"/>
      <c r="AB1880" s="184"/>
      <c r="AC1880" s="184"/>
      <c r="AD1880" s="184"/>
      <c r="AE1880" s="184"/>
      <c r="AF1880" s="184"/>
      <c r="AG1880" s="184"/>
      <c r="AH1880" s="184"/>
      <c r="AI1880" s="184"/>
      <c r="AJ1880" s="184"/>
      <c r="AK1880" s="184"/>
      <c r="AL1880" s="184"/>
      <c r="AM1880" s="184"/>
      <c r="AN1880" s="184"/>
      <c r="AO1880" s="184"/>
      <c r="AP1880" s="184"/>
      <c r="AQ1880" s="184"/>
      <c r="AR1880" s="184"/>
      <c r="AS1880" s="184"/>
      <c r="AT1880" s="184"/>
      <c r="AU1880" s="184"/>
      <c r="AV1880" s="184"/>
      <c r="AW1880" s="184"/>
      <c r="AX1880" s="184"/>
      <c r="AY1880" s="184"/>
      <c r="AZ1880" s="184"/>
      <c r="BA1880" s="184"/>
      <c r="BB1880" s="184"/>
      <c r="BC1880" s="184"/>
      <c r="BD1880" s="184"/>
      <c r="BE1880" s="184"/>
      <c r="BF1880" s="184"/>
      <c r="BG1880" s="184"/>
      <c r="BH1880" s="184"/>
      <c r="BI1880" s="184"/>
      <c r="BJ1880" s="184"/>
      <c r="BK1880" s="184"/>
      <c r="BL1880" s="184"/>
      <c r="BM1880" s="184"/>
      <c r="BN1880" s="184"/>
      <c r="BO1880" s="184"/>
    </row>
    <row r="1881" spans="1:67" s="72" customFormat="1" ht="23.25" customHeight="1" outlineLevel="1">
      <c r="A1881" s="56">
        <f t="shared" si="38"/>
        <v>1851</v>
      </c>
      <c r="B1881" s="78" t="s">
        <v>4483</v>
      </c>
      <c r="C1881" s="78"/>
      <c r="D1881" s="85" t="s">
        <v>4484</v>
      </c>
      <c r="E1881" s="85">
        <v>34701000</v>
      </c>
      <c r="F1881" s="56">
        <v>1982</v>
      </c>
      <c r="G1881" s="56">
        <v>9</v>
      </c>
      <c r="H1881" s="56">
        <v>1</v>
      </c>
      <c r="I1881" s="86">
        <v>3811.1</v>
      </c>
      <c r="J1881" s="86">
        <v>3567.6</v>
      </c>
      <c r="K1881" s="56"/>
      <c r="L1881" s="56"/>
      <c r="M1881" s="56">
        <v>6</v>
      </c>
      <c r="N1881" s="56" t="s">
        <v>4485</v>
      </c>
      <c r="O1881" s="56">
        <v>10</v>
      </c>
      <c r="P1881" s="56" t="s">
        <v>1279</v>
      </c>
      <c r="Q1881" s="56"/>
      <c r="R1881" s="56"/>
      <c r="S1881" s="56"/>
      <c r="T1881" s="56" t="s">
        <v>98</v>
      </c>
      <c r="U1881" s="146" t="s">
        <v>4486</v>
      </c>
      <c r="V1881" s="15" t="s">
        <v>4487</v>
      </c>
      <c r="W1881" s="73"/>
      <c r="X1881" s="184"/>
      <c r="Y1881" s="184"/>
      <c r="Z1881" s="184"/>
      <c r="AA1881" s="184"/>
      <c r="AB1881" s="184"/>
      <c r="AC1881" s="184"/>
      <c r="AD1881" s="184"/>
      <c r="AE1881" s="184"/>
      <c r="AF1881" s="184"/>
      <c r="AG1881" s="184"/>
      <c r="AH1881" s="184"/>
      <c r="AI1881" s="184"/>
      <c r="AJ1881" s="184"/>
      <c r="AK1881" s="184"/>
      <c r="AL1881" s="184"/>
      <c r="AM1881" s="184"/>
      <c r="AN1881" s="184"/>
      <c r="AO1881" s="184"/>
      <c r="AP1881" s="184"/>
      <c r="AQ1881" s="184"/>
      <c r="AR1881" s="184"/>
      <c r="AS1881" s="184"/>
      <c r="AT1881" s="184"/>
      <c r="AU1881" s="184"/>
      <c r="AV1881" s="184"/>
      <c r="AW1881" s="184"/>
      <c r="AX1881" s="184"/>
      <c r="AY1881" s="184"/>
      <c r="AZ1881" s="184"/>
      <c r="BA1881" s="184"/>
      <c r="BB1881" s="184"/>
      <c r="BC1881" s="184"/>
      <c r="BD1881" s="184"/>
      <c r="BE1881" s="184"/>
      <c r="BF1881" s="184"/>
      <c r="BG1881" s="184"/>
      <c r="BH1881" s="184"/>
      <c r="BI1881" s="184"/>
      <c r="BJ1881" s="184"/>
      <c r="BK1881" s="184"/>
      <c r="BL1881" s="184"/>
      <c r="BM1881" s="184"/>
      <c r="BN1881" s="184"/>
      <c r="BO1881" s="184"/>
    </row>
    <row r="1882" spans="1:67" s="72" customFormat="1" ht="23.25" customHeight="1" outlineLevel="1">
      <c r="A1882" s="56">
        <f t="shared" si="38"/>
        <v>1852</v>
      </c>
      <c r="B1882" s="78" t="s">
        <v>4488</v>
      </c>
      <c r="C1882" s="78"/>
      <c r="D1882" s="85" t="s">
        <v>4489</v>
      </c>
      <c r="E1882" s="85">
        <v>34701000</v>
      </c>
      <c r="F1882" s="56">
        <v>1959</v>
      </c>
      <c r="G1882" s="56">
        <v>2</v>
      </c>
      <c r="H1882" s="56">
        <v>1</v>
      </c>
      <c r="I1882" s="86">
        <v>476</v>
      </c>
      <c r="J1882" s="86">
        <v>458.7</v>
      </c>
      <c r="K1882" s="56"/>
      <c r="L1882" s="56">
        <v>8</v>
      </c>
      <c r="M1882" s="56">
        <v>12</v>
      </c>
      <c r="N1882" s="56">
        <v>10</v>
      </c>
      <c r="O1882" s="56"/>
      <c r="P1882" s="56"/>
      <c r="Q1882" s="56"/>
      <c r="R1882" s="56"/>
      <c r="S1882" s="56">
        <v>11</v>
      </c>
      <c r="T1882" s="56">
        <v>8</v>
      </c>
      <c r="U1882" s="146" t="s">
        <v>407</v>
      </c>
      <c r="V1882" s="69"/>
      <c r="W1882" s="73"/>
      <c r="X1882" s="184"/>
      <c r="Y1882" s="184"/>
      <c r="Z1882" s="184"/>
      <c r="AA1882" s="184"/>
      <c r="AB1882" s="184"/>
      <c r="AC1882" s="184"/>
      <c r="AD1882" s="184"/>
      <c r="AE1882" s="184"/>
      <c r="AF1882" s="184"/>
      <c r="AG1882" s="184"/>
      <c r="AH1882" s="184"/>
      <c r="AI1882" s="184"/>
      <c r="AJ1882" s="184"/>
      <c r="AK1882" s="184"/>
      <c r="AL1882" s="184"/>
      <c r="AM1882" s="184"/>
      <c r="AN1882" s="184"/>
      <c r="AO1882" s="184"/>
      <c r="AP1882" s="184"/>
      <c r="AQ1882" s="184"/>
      <c r="AR1882" s="184"/>
      <c r="AS1882" s="184"/>
      <c r="AT1882" s="184"/>
      <c r="AU1882" s="184"/>
      <c r="AV1882" s="184"/>
      <c r="AW1882" s="184"/>
      <c r="AX1882" s="184"/>
      <c r="AY1882" s="184"/>
      <c r="AZ1882" s="184"/>
      <c r="BA1882" s="184"/>
      <c r="BB1882" s="184"/>
      <c r="BC1882" s="184"/>
      <c r="BD1882" s="184"/>
      <c r="BE1882" s="184"/>
      <c r="BF1882" s="184"/>
      <c r="BG1882" s="184"/>
      <c r="BH1882" s="184"/>
      <c r="BI1882" s="184"/>
      <c r="BJ1882" s="184"/>
      <c r="BK1882" s="184"/>
      <c r="BL1882" s="184"/>
      <c r="BM1882" s="184"/>
      <c r="BN1882" s="184"/>
      <c r="BO1882" s="184"/>
    </row>
    <row r="1883" spans="1:67" s="72" customFormat="1" ht="23.25" customHeight="1" outlineLevel="1">
      <c r="A1883" s="56">
        <f t="shared" si="38"/>
        <v>1853</v>
      </c>
      <c r="B1883" s="197" t="s">
        <v>4490</v>
      </c>
      <c r="C1883" s="78"/>
      <c r="D1883" s="85" t="s">
        <v>4491</v>
      </c>
      <c r="E1883" s="85">
        <v>34701000</v>
      </c>
      <c r="F1883" s="56">
        <v>1959</v>
      </c>
      <c r="G1883" s="56">
        <v>2</v>
      </c>
      <c r="H1883" s="56">
        <v>1</v>
      </c>
      <c r="I1883" s="86">
        <v>459.3</v>
      </c>
      <c r="J1883" s="86">
        <v>424.2</v>
      </c>
      <c r="K1883" s="56"/>
      <c r="L1883" s="56">
        <v>8</v>
      </c>
      <c r="M1883" s="56">
        <v>12</v>
      </c>
      <c r="N1883" s="56"/>
      <c r="O1883" s="56">
        <v>10</v>
      </c>
      <c r="P1883" s="56"/>
      <c r="Q1883" s="56"/>
      <c r="R1883" s="56">
        <v>8</v>
      </c>
      <c r="S1883" s="56">
        <v>11</v>
      </c>
      <c r="T1883" s="56">
        <v>12</v>
      </c>
      <c r="U1883" s="148" t="s">
        <v>13295</v>
      </c>
      <c r="V1883" s="69"/>
      <c r="W1883" s="73"/>
      <c r="X1883" s="184"/>
      <c r="Y1883" s="184"/>
      <c r="Z1883" s="184"/>
      <c r="AA1883" s="184"/>
      <c r="AB1883" s="184"/>
      <c r="AC1883" s="184"/>
      <c r="AD1883" s="184"/>
      <c r="AE1883" s="184"/>
      <c r="AF1883" s="184"/>
      <c r="AG1883" s="184"/>
      <c r="AH1883" s="184"/>
      <c r="AI1883" s="184"/>
      <c r="AJ1883" s="184"/>
      <c r="AK1883" s="184"/>
      <c r="AL1883" s="184"/>
      <c r="AM1883" s="184"/>
      <c r="AN1883" s="184"/>
      <c r="AO1883" s="184"/>
      <c r="AP1883" s="184"/>
      <c r="AQ1883" s="184"/>
      <c r="AR1883" s="184"/>
      <c r="AS1883" s="184"/>
      <c r="AT1883" s="184"/>
      <c r="AU1883" s="184"/>
      <c r="AV1883" s="184"/>
      <c r="AW1883" s="184"/>
      <c r="AX1883" s="184"/>
      <c r="AY1883" s="184"/>
      <c r="AZ1883" s="184"/>
      <c r="BA1883" s="184"/>
      <c r="BB1883" s="184"/>
      <c r="BC1883" s="184"/>
      <c r="BD1883" s="184"/>
      <c r="BE1883" s="184"/>
      <c r="BF1883" s="184"/>
      <c r="BG1883" s="184"/>
      <c r="BH1883" s="184"/>
      <c r="BI1883" s="184"/>
      <c r="BJ1883" s="184"/>
      <c r="BK1883" s="184"/>
      <c r="BL1883" s="184"/>
      <c r="BM1883" s="184"/>
      <c r="BN1883" s="184"/>
      <c r="BO1883" s="184"/>
    </row>
    <row r="1884" spans="1:67" s="72" customFormat="1" ht="23.25" customHeight="1" outlineLevel="1">
      <c r="A1884" s="56">
        <f t="shared" si="38"/>
        <v>1854</v>
      </c>
      <c r="B1884" s="78" t="s">
        <v>4492</v>
      </c>
      <c r="C1884" s="78"/>
      <c r="D1884" s="85" t="s">
        <v>4493</v>
      </c>
      <c r="E1884" s="85">
        <v>34701000</v>
      </c>
      <c r="F1884" s="56">
        <v>1959</v>
      </c>
      <c r="G1884" s="56">
        <v>2</v>
      </c>
      <c r="H1884" s="56">
        <v>1</v>
      </c>
      <c r="I1884" s="86">
        <v>453.2</v>
      </c>
      <c r="J1884" s="86">
        <v>421.3</v>
      </c>
      <c r="K1884" s="56"/>
      <c r="L1884" s="56">
        <v>8</v>
      </c>
      <c r="M1884" s="56">
        <v>12</v>
      </c>
      <c r="N1884" s="56">
        <v>10</v>
      </c>
      <c r="O1884" s="56"/>
      <c r="P1884" s="56"/>
      <c r="Q1884" s="56"/>
      <c r="R1884" s="56">
        <v>8</v>
      </c>
      <c r="S1884" s="56">
        <v>11</v>
      </c>
      <c r="T1884" s="56">
        <v>12</v>
      </c>
      <c r="U1884" s="146" t="s">
        <v>407</v>
      </c>
      <c r="V1884" s="69"/>
      <c r="W1884" s="73"/>
      <c r="X1884" s="184"/>
      <c r="Y1884" s="184"/>
      <c r="Z1884" s="184"/>
      <c r="AA1884" s="184"/>
      <c r="AB1884" s="184"/>
      <c r="AC1884" s="184"/>
      <c r="AD1884" s="184"/>
      <c r="AE1884" s="184"/>
      <c r="AF1884" s="184"/>
      <c r="AG1884" s="184"/>
      <c r="AH1884" s="184"/>
      <c r="AI1884" s="184"/>
      <c r="AJ1884" s="184"/>
      <c r="AK1884" s="184"/>
      <c r="AL1884" s="184"/>
      <c r="AM1884" s="184"/>
      <c r="AN1884" s="184"/>
      <c r="AO1884" s="184"/>
      <c r="AP1884" s="184"/>
      <c r="AQ1884" s="184"/>
      <c r="AR1884" s="184"/>
      <c r="AS1884" s="184"/>
      <c r="AT1884" s="184"/>
      <c r="AU1884" s="184"/>
      <c r="AV1884" s="184"/>
      <c r="AW1884" s="184"/>
      <c r="AX1884" s="184"/>
      <c r="AY1884" s="184"/>
      <c r="AZ1884" s="184"/>
      <c r="BA1884" s="184"/>
      <c r="BB1884" s="184"/>
      <c r="BC1884" s="184"/>
      <c r="BD1884" s="184"/>
      <c r="BE1884" s="184"/>
      <c r="BF1884" s="184"/>
      <c r="BG1884" s="184"/>
      <c r="BH1884" s="184"/>
      <c r="BI1884" s="184"/>
      <c r="BJ1884" s="184"/>
      <c r="BK1884" s="184"/>
      <c r="BL1884" s="184"/>
      <c r="BM1884" s="184"/>
      <c r="BN1884" s="184"/>
      <c r="BO1884" s="184"/>
    </row>
    <row r="1885" spans="1:67" s="72" customFormat="1" ht="23.25" customHeight="1" outlineLevel="1">
      <c r="A1885" s="56">
        <f t="shared" si="38"/>
        <v>1855</v>
      </c>
      <c r="B1885" s="78" t="s">
        <v>4494</v>
      </c>
      <c r="C1885" s="78"/>
      <c r="D1885" s="85" t="s">
        <v>4495</v>
      </c>
      <c r="E1885" s="85">
        <v>34701000</v>
      </c>
      <c r="F1885" s="56">
        <v>1996</v>
      </c>
      <c r="G1885" s="56">
        <v>9</v>
      </c>
      <c r="H1885" s="56">
        <v>1</v>
      </c>
      <c r="I1885" s="86">
        <v>3528.41</v>
      </c>
      <c r="J1885" s="86">
        <v>3231.82</v>
      </c>
      <c r="K1885" s="56"/>
      <c r="L1885" s="56">
        <v>8</v>
      </c>
      <c r="M1885" s="56"/>
      <c r="N1885" s="56">
        <v>6</v>
      </c>
      <c r="O1885" s="56">
        <v>10</v>
      </c>
      <c r="P1885" s="56">
        <v>11</v>
      </c>
      <c r="Q1885" s="56">
        <v>12</v>
      </c>
      <c r="R1885" s="56">
        <v>9</v>
      </c>
      <c r="S1885" s="56">
        <v>12</v>
      </c>
      <c r="T1885" s="56"/>
      <c r="U1885" s="148" t="s">
        <v>13296</v>
      </c>
      <c r="V1885" s="69"/>
      <c r="W1885" s="73"/>
      <c r="X1885" s="184"/>
      <c r="Y1885" s="184"/>
      <c r="Z1885" s="184"/>
      <c r="AA1885" s="184"/>
      <c r="AB1885" s="184"/>
      <c r="AC1885" s="184"/>
      <c r="AD1885" s="184"/>
      <c r="AE1885" s="184"/>
      <c r="AF1885" s="184"/>
      <c r="AG1885" s="184"/>
      <c r="AH1885" s="184"/>
      <c r="AI1885" s="184"/>
      <c r="AJ1885" s="184"/>
      <c r="AK1885" s="184"/>
      <c r="AL1885" s="184"/>
      <c r="AM1885" s="184"/>
      <c r="AN1885" s="184"/>
      <c r="AO1885" s="184"/>
      <c r="AP1885" s="184"/>
      <c r="AQ1885" s="184"/>
      <c r="AR1885" s="184"/>
      <c r="AS1885" s="184"/>
      <c r="AT1885" s="184"/>
      <c r="AU1885" s="184"/>
      <c r="AV1885" s="184"/>
      <c r="AW1885" s="184"/>
      <c r="AX1885" s="184"/>
      <c r="AY1885" s="184"/>
      <c r="AZ1885" s="184"/>
      <c r="BA1885" s="184"/>
      <c r="BB1885" s="184"/>
      <c r="BC1885" s="184"/>
      <c r="BD1885" s="184"/>
      <c r="BE1885" s="184"/>
      <c r="BF1885" s="184"/>
      <c r="BG1885" s="184"/>
      <c r="BH1885" s="184"/>
      <c r="BI1885" s="184"/>
      <c r="BJ1885" s="184"/>
      <c r="BK1885" s="184"/>
      <c r="BL1885" s="184"/>
      <c r="BM1885" s="184"/>
      <c r="BN1885" s="184"/>
      <c r="BO1885" s="184"/>
    </row>
    <row r="1886" spans="1:67" s="72" customFormat="1" ht="23.25" customHeight="1" outlineLevel="1">
      <c r="A1886" s="56">
        <f t="shared" si="38"/>
        <v>1856</v>
      </c>
      <c r="B1886" s="78" t="s">
        <v>4496</v>
      </c>
      <c r="C1886" s="78"/>
      <c r="D1886" s="85" t="s">
        <v>4497</v>
      </c>
      <c r="E1886" s="85">
        <v>34701000</v>
      </c>
      <c r="F1886" s="56">
        <v>1958</v>
      </c>
      <c r="G1886" s="56">
        <v>2</v>
      </c>
      <c r="H1886" s="56">
        <v>1</v>
      </c>
      <c r="I1886" s="86">
        <v>438.4</v>
      </c>
      <c r="J1886" s="86">
        <v>408.9</v>
      </c>
      <c r="K1886" s="56"/>
      <c r="L1886" s="56">
        <v>10</v>
      </c>
      <c r="M1886" s="56">
        <v>8</v>
      </c>
      <c r="N1886" s="56">
        <v>12</v>
      </c>
      <c r="O1886" s="56"/>
      <c r="P1886" s="56"/>
      <c r="Q1886" s="56"/>
      <c r="R1886" s="56"/>
      <c r="S1886" s="56">
        <v>11</v>
      </c>
      <c r="T1886" s="56" t="s">
        <v>1291</v>
      </c>
      <c r="U1886" s="146" t="s">
        <v>650</v>
      </c>
      <c r="V1886" s="69"/>
      <c r="W1886" s="73"/>
      <c r="X1886" s="184"/>
      <c r="Y1886" s="184"/>
      <c r="Z1886" s="184"/>
      <c r="AA1886" s="184"/>
      <c r="AB1886" s="184"/>
      <c r="AC1886" s="184"/>
      <c r="AD1886" s="184"/>
      <c r="AE1886" s="184"/>
      <c r="AF1886" s="184"/>
      <c r="AG1886" s="184"/>
      <c r="AH1886" s="184"/>
      <c r="AI1886" s="184"/>
      <c r="AJ1886" s="184"/>
      <c r="AK1886" s="184"/>
      <c r="AL1886" s="184"/>
      <c r="AM1886" s="184"/>
      <c r="AN1886" s="184"/>
      <c r="AO1886" s="184"/>
      <c r="AP1886" s="184"/>
      <c r="AQ1886" s="184"/>
      <c r="AR1886" s="184"/>
      <c r="AS1886" s="184"/>
      <c r="AT1886" s="184"/>
      <c r="AU1886" s="184"/>
      <c r="AV1886" s="184"/>
      <c r="AW1886" s="184"/>
      <c r="AX1886" s="184"/>
      <c r="AY1886" s="184"/>
      <c r="AZ1886" s="184"/>
      <c r="BA1886" s="184"/>
      <c r="BB1886" s="184"/>
      <c r="BC1886" s="184"/>
      <c r="BD1886" s="184"/>
      <c r="BE1886" s="184"/>
      <c r="BF1886" s="184"/>
      <c r="BG1886" s="184"/>
      <c r="BH1886" s="184"/>
      <c r="BI1886" s="184"/>
      <c r="BJ1886" s="184"/>
      <c r="BK1886" s="184"/>
      <c r="BL1886" s="184"/>
      <c r="BM1886" s="184"/>
      <c r="BN1886" s="184"/>
      <c r="BO1886" s="184"/>
    </row>
    <row r="1887" spans="1:67" s="72" customFormat="1" ht="23.25" customHeight="1" outlineLevel="1">
      <c r="A1887" s="56">
        <f t="shared" si="38"/>
        <v>1857</v>
      </c>
      <c r="B1887" s="78" t="s">
        <v>4498</v>
      </c>
      <c r="C1887" s="78"/>
      <c r="D1887" s="85" t="s">
        <v>4499</v>
      </c>
      <c r="E1887" s="85">
        <v>34701000</v>
      </c>
      <c r="F1887" s="56">
        <v>1960</v>
      </c>
      <c r="G1887" s="56">
        <v>2</v>
      </c>
      <c r="H1887" s="56">
        <v>1</v>
      </c>
      <c r="I1887" s="86">
        <v>309.39999999999998</v>
      </c>
      <c r="J1887" s="86">
        <v>273.7</v>
      </c>
      <c r="K1887" s="56"/>
      <c r="L1887" s="56"/>
      <c r="M1887" s="56">
        <v>8</v>
      </c>
      <c r="N1887" s="56">
        <v>12</v>
      </c>
      <c r="O1887" s="56">
        <v>10</v>
      </c>
      <c r="P1887" s="56">
        <v>11</v>
      </c>
      <c r="Q1887" s="56"/>
      <c r="R1887" s="56"/>
      <c r="S1887" s="56">
        <v>8</v>
      </c>
      <c r="T1887" s="56">
        <v>12</v>
      </c>
      <c r="U1887" s="146" t="s">
        <v>3600</v>
      </c>
      <c r="V1887" s="69"/>
      <c r="W1887" s="73"/>
      <c r="X1887" s="184"/>
      <c r="Y1887" s="184"/>
      <c r="Z1887" s="184"/>
      <c r="AA1887" s="184"/>
      <c r="AB1887" s="184"/>
      <c r="AC1887" s="184"/>
      <c r="AD1887" s="184"/>
      <c r="AE1887" s="184"/>
      <c r="AF1887" s="184"/>
      <c r="AG1887" s="184"/>
      <c r="AH1887" s="184"/>
      <c r="AI1887" s="184"/>
      <c r="AJ1887" s="184"/>
      <c r="AK1887" s="184"/>
      <c r="AL1887" s="184"/>
      <c r="AM1887" s="184"/>
      <c r="AN1887" s="184"/>
      <c r="AO1887" s="184"/>
      <c r="AP1887" s="184"/>
      <c r="AQ1887" s="184"/>
      <c r="AR1887" s="184"/>
      <c r="AS1887" s="184"/>
      <c r="AT1887" s="184"/>
      <c r="AU1887" s="184"/>
      <c r="AV1887" s="184"/>
      <c r="AW1887" s="184"/>
      <c r="AX1887" s="184"/>
      <c r="AY1887" s="184"/>
      <c r="AZ1887" s="184"/>
      <c r="BA1887" s="184"/>
      <c r="BB1887" s="184"/>
      <c r="BC1887" s="184"/>
      <c r="BD1887" s="184"/>
      <c r="BE1887" s="184"/>
      <c r="BF1887" s="184"/>
      <c r="BG1887" s="184"/>
      <c r="BH1887" s="184"/>
      <c r="BI1887" s="184"/>
      <c r="BJ1887" s="184"/>
      <c r="BK1887" s="184"/>
      <c r="BL1887" s="184"/>
      <c r="BM1887" s="184"/>
      <c r="BN1887" s="184"/>
      <c r="BO1887" s="184"/>
    </row>
    <row r="1888" spans="1:67" s="72" customFormat="1" ht="23.25" customHeight="1" outlineLevel="1">
      <c r="A1888" s="56">
        <f t="shared" si="38"/>
        <v>1858</v>
      </c>
      <c r="B1888" s="78" t="s">
        <v>4500</v>
      </c>
      <c r="C1888" s="78"/>
      <c r="D1888" s="201" t="s">
        <v>4501</v>
      </c>
      <c r="E1888" s="85">
        <v>34701000</v>
      </c>
      <c r="F1888" s="56">
        <v>2013</v>
      </c>
      <c r="G1888" s="56">
        <v>9</v>
      </c>
      <c r="H1888" s="56">
        <v>3</v>
      </c>
      <c r="I1888" s="86">
        <v>12284.3</v>
      </c>
      <c r="J1888" s="86">
        <v>8582.1</v>
      </c>
      <c r="K1888" s="56"/>
      <c r="L1888" s="56"/>
      <c r="M1888" s="56"/>
      <c r="N1888" s="56"/>
      <c r="O1888" s="56"/>
      <c r="P1888" s="56"/>
      <c r="Q1888" s="56">
        <v>8</v>
      </c>
      <c r="R1888" s="56">
        <v>12</v>
      </c>
      <c r="S1888" s="56">
        <v>6</v>
      </c>
      <c r="T1888" s="56" t="s">
        <v>2204</v>
      </c>
      <c r="U1888" s="146"/>
      <c r="V1888" s="69"/>
      <c r="W1888" s="73"/>
      <c r="X1888" s="184"/>
      <c r="Y1888" s="184"/>
      <c r="Z1888" s="184"/>
      <c r="AA1888" s="184"/>
      <c r="AB1888" s="184"/>
      <c r="AC1888" s="184"/>
      <c r="AD1888" s="184"/>
      <c r="AE1888" s="184"/>
      <c r="AF1888" s="184"/>
      <c r="AG1888" s="184"/>
      <c r="AH1888" s="184"/>
      <c r="AI1888" s="184"/>
      <c r="AJ1888" s="184"/>
      <c r="AK1888" s="184"/>
      <c r="AL1888" s="184"/>
      <c r="AM1888" s="184"/>
      <c r="AN1888" s="184"/>
      <c r="AO1888" s="184"/>
      <c r="AP1888" s="184"/>
      <c r="AQ1888" s="184"/>
      <c r="AR1888" s="184"/>
      <c r="AS1888" s="184"/>
      <c r="AT1888" s="184"/>
      <c r="AU1888" s="184"/>
      <c r="AV1888" s="184"/>
      <c r="AW1888" s="184"/>
      <c r="AX1888" s="184"/>
      <c r="AY1888" s="184"/>
      <c r="AZ1888" s="184"/>
      <c r="BA1888" s="184"/>
      <c r="BB1888" s="184"/>
      <c r="BC1888" s="184"/>
      <c r="BD1888" s="184"/>
      <c r="BE1888" s="184"/>
      <c r="BF1888" s="184"/>
      <c r="BG1888" s="184"/>
      <c r="BH1888" s="184"/>
      <c r="BI1888" s="184"/>
      <c r="BJ1888" s="184"/>
      <c r="BK1888" s="184"/>
      <c r="BL1888" s="184"/>
      <c r="BM1888" s="184"/>
      <c r="BN1888" s="184"/>
      <c r="BO1888" s="184"/>
    </row>
    <row r="1889" spans="1:313" s="72" customFormat="1" ht="23.25" customHeight="1" outlineLevel="1">
      <c r="A1889" s="56">
        <f t="shared" si="38"/>
        <v>1859</v>
      </c>
      <c r="B1889" s="78" t="s">
        <v>4502</v>
      </c>
      <c r="C1889" s="78"/>
      <c r="D1889" s="85" t="s">
        <v>4503</v>
      </c>
      <c r="E1889" s="85">
        <v>34701000</v>
      </c>
      <c r="F1889" s="56">
        <v>1959</v>
      </c>
      <c r="G1889" s="56">
        <v>2</v>
      </c>
      <c r="H1889" s="56">
        <v>1</v>
      </c>
      <c r="I1889" s="86">
        <v>464.9</v>
      </c>
      <c r="J1889" s="86">
        <v>426.8</v>
      </c>
      <c r="K1889" s="56">
        <v>8</v>
      </c>
      <c r="L1889" s="56"/>
      <c r="M1889" s="56">
        <v>12</v>
      </c>
      <c r="N1889" s="56">
        <v>10</v>
      </c>
      <c r="O1889" s="56"/>
      <c r="P1889" s="56"/>
      <c r="Q1889" s="56"/>
      <c r="R1889" s="56">
        <v>8</v>
      </c>
      <c r="S1889" s="56">
        <v>11</v>
      </c>
      <c r="T1889" s="56">
        <v>12</v>
      </c>
      <c r="U1889" s="146" t="s">
        <v>373</v>
      </c>
      <c r="V1889" s="69"/>
      <c r="W1889" s="73"/>
      <c r="X1889" s="184"/>
      <c r="Y1889" s="184"/>
      <c r="Z1889" s="184"/>
      <c r="AA1889" s="184"/>
      <c r="AB1889" s="184"/>
      <c r="AC1889" s="184"/>
      <c r="AD1889" s="184"/>
      <c r="AE1889" s="184"/>
      <c r="AF1889" s="184"/>
      <c r="AG1889" s="184"/>
      <c r="AH1889" s="184"/>
      <c r="AI1889" s="184"/>
      <c r="AJ1889" s="184"/>
      <c r="AK1889" s="184"/>
      <c r="AL1889" s="184"/>
      <c r="AM1889" s="184"/>
      <c r="AN1889" s="184"/>
      <c r="AO1889" s="184"/>
      <c r="AP1889" s="184"/>
      <c r="AQ1889" s="184"/>
      <c r="AR1889" s="184"/>
      <c r="AS1889" s="184"/>
      <c r="AT1889" s="184"/>
      <c r="AU1889" s="184"/>
      <c r="AV1889" s="184"/>
      <c r="AW1889" s="184"/>
      <c r="AX1889" s="184"/>
      <c r="AY1889" s="184"/>
      <c r="AZ1889" s="184"/>
      <c r="BA1889" s="184"/>
      <c r="BB1889" s="184"/>
      <c r="BC1889" s="184"/>
      <c r="BD1889" s="184"/>
      <c r="BE1889" s="184"/>
      <c r="BF1889" s="184"/>
      <c r="BG1889" s="184"/>
      <c r="BH1889" s="184"/>
      <c r="BI1889" s="184"/>
      <c r="BJ1889" s="184"/>
      <c r="BK1889" s="184"/>
      <c r="BL1889" s="184"/>
      <c r="BM1889" s="184"/>
      <c r="BN1889" s="184"/>
      <c r="BO1889" s="184"/>
    </row>
    <row r="1890" spans="1:313" s="72" customFormat="1" ht="23.25" customHeight="1" outlineLevel="1">
      <c r="A1890" s="56">
        <f t="shared" si="38"/>
        <v>1860</v>
      </c>
      <c r="B1890" s="78" t="s">
        <v>4504</v>
      </c>
      <c r="C1890" s="78"/>
      <c r="D1890" s="85" t="s">
        <v>4505</v>
      </c>
      <c r="E1890" s="85">
        <v>34701000</v>
      </c>
      <c r="F1890" s="56">
        <v>1959</v>
      </c>
      <c r="G1890" s="56">
        <v>2</v>
      </c>
      <c r="H1890" s="56">
        <v>1</v>
      </c>
      <c r="I1890" s="86">
        <v>304.2</v>
      </c>
      <c r="J1890" s="86">
        <v>278.89999999999998</v>
      </c>
      <c r="K1890" s="56"/>
      <c r="L1890" s="56">
        <v>8</v>
      </c>
      <c r="M1890" s="56">
        <v>12</v>
      </c>
      <c r="N1890" s="56">
        <v>10</v>
      </c>
      <c r="O1890" s="56"/>
      <c r="P1890" s="56"/>
      <c r="Q1890" s="56"/>
      <c r="R1890" s="56"/>
      <c r="S1890" s="56">
        <v>8</v>
      </c>
      <c r="T1890" s="56" t="s">
        <v>1776</v>
      </c>
      <c r="U1890" s="146" t="s">
        <v>297</v>
      </c>
      <c r="V1890" s="69"/>
      <c r="W1890" s="73"/>
      <c r="X1890" s="184"/>
      <c r="Y1890" s="184"/>
      <c r="Z1890" s="184"/>
      <c r="AA1890" s="184"/>
      <c r="AB1890" s="184"/>
      <c r="AC1890" s="184"/>
      <c r="AD1890" s="184"/>
      <c r="AE1890" s="184"/>
      <c r="AF1890" s="184"/>
      <c r="AG1890" s="184"/>
      <c r="AH1890" s="184"/>
      <c r="AI1890" s="184"/>
      <c r="AJ1890" s="184"/>
      <c r="AK1890" s="184"/>
      <c r="AL1890" s="184"/>
      <c r="AM1890" s="184"/>
      <c r="AN1890" s="184"/>
      <c r="AO1890" s="184"/>
      <c r="AP1890" s="184"/>
      <c r="AQ1890" s="184"/>
      <c r="AR1890" s="184"/>
      <c r="AS1890" s="184"/>
      <c r="AT1890" s="184"/>
      <c r="AU1890" s="184"/>
      <c r="AV1890" s="184"/>
      <c r="AW1890" s="184"/>
      <c r="AX1890" s="184"/>
      <c r="AY1890" s="184"/>
      <c r="AZ1890" s="184"/>
      <c r="BA1890" s="184"/>
      <c r="BB1890" s="184"/>
      <c r="BC1890" s="184"/>
      <c r="BD1890" s="184"/>
      <c r="BE1890" s="184"/>
      <c r="BF1890" s="184"/>
      <c r="BG1890" s="184"/>
      <c r="BH1890" s="184"/>
      <c r="BI1890" s="184"/>
      <c r="BJ1890" s="184"/>
      <c r="BK1890" s="184"/>
      <c r="BL1890" s="184"/>
      <c r="BM1890" s="184"/>
      <c r="BN1890" s="184"/>
      <c r="BO1890" s="184"/>
    </row>
    <row r="1891" spans="1:313" s="72" customFormat="1" ht="23.25" customHeight="1" outlineLevel="1">
      <c r="A1891" s="56">
        <f t="shared" si="38"/>
        <v>1861</v>
      </c>
      <c r="B1891" s="78" t="s">
        <v>4506</v>
      </c>
      <c r="C1891" s="78"/>
      <c r="D1891" s="85" t="s">
        <v>4507</v>
      </c>
      <c r="E1891" s="85">
        <v>34701000</v>
      </c>
      <c r="F1891" s="56">
        <v>1958</v>
      </c>
      <c r="G1891" s="56">
        <v>2</v>
      </c>
      <c r="H1891" s="56">
        <v>1</v>
      </c>
      <c r="I1891" s="86">
        <v>454</v>
      </c>
      <c r="J1891" s="86">
        <v>416.4</v>
      </c>
      <c r="K1891" s="56"/>
      <c r="L1891" s="56">
        <v>8</v>
      </c>
      <c r="M1891" s="56">
        <v>12</v>
      </c>
      <c r="N1891" s="56">
        <v>10</v>
      </c>
      <c r="O1891" s="56"/>
      <c r="P1891" s="56"/>
      <c r="Q1891" s="56"/>
      <c r="R1891" s="56">
        <v>8</v>
      </c>
      <c r="S1891" s="56">
        <v>11</v>
      </c>
      <c r="T1891" s="56">
        <v>12</v>
      </c>
      <c r="U1891" s="146" t="s">
        <v>407</v>
      </c>
      <c r="V1891" s="69"/>
      <c r="W1891" s="73"/>
      <c r="X1891" s="184"/>
      <c r="Y1891" s="184"/>
      <c r="Z1891" s="184"/>
      <c r="AA1891" s="184"/>
      <c r="AB1891" s="184"/>
      <c r="AC1891" s="184"/>
      <c r="AD1891" s="184"/>
      <c r="AE1891" s="184"/>
      <c r="AF1891" s="184"/>
      <c r="AG1891" s="184"/>
      <c r="AH1891" s="184"/>
      <c r="AI1891" s="184"/>
      <c r="AJ1891" s="184"/>
      <c r="AK1891" s="184"/>
      <c r="AL1891" s="184"/>
      <c r="AM1891" s="184"/>
      <c r="AN1891" s="184"/>
      <c r="AO1891" s="184"/>
      <c r="AP1891" s="184"/>
      <c r="AQ1891" s="184"/>
      <c r="AR1891" s="184"/>
      <c r="AS1891" s="184"/>
      <c r="AT1891" s="184"/>
      <c r="AU1891" s="184"/>
      <c r="AV1891" s="184"/>
      <c r="AW1891" s="184"/>
      <c r="AX1891" s="184"/>
      <c r="AY1891" s="184"/>
      <c r="AZ1891" s="184"/>
      <c r="BA1891" s="184"/>
      <c r="BB1891" s="184"/>
      <c r="BC1891" s="184"/>
      <c r="BD1891" s="184"/>
      <c r="BE1891" s="184"/>
      <c r="BF1891" s="184"/>
      <c r="BG1891" s="184"/>
      <c r="BH1891" s="184"/>
      <c r="BI1891" s="184"/>
      <c r="BJ1891" s="184"/>
      <c r="BK1891" s="184"/>
      <c r="BL1891" s="184"/>
      <c r="BM1891" s="184"/>
      <c r="BN1891" s="184"/>
      <c r="BO1891" s="184"/>
    </row>
    <row r="1892" spans="1:313" s="72" customFormat="1" ht="23.25" customHeight="1" outlineLevel="1">
      <c r="A1892" s="56">
        <f t="shared" si="38"/>
        <v>1862</v>
      </c>
      <c r="B1892" s="78" t="s">
        <v>4508</v>
      </c>
      <c r="C1892" s="78"/>
      <c r="D1892" s="85" t="s">
        <v>4509</v>
      </c>
      <c r="E1892" s="85">
        <v>34701000</v>
      </c>
      <c r="F1892" s="56">
        <v>1990</v>
      </c>
      <c r="G1892" s="56">
        <v>5</v>
      </c>
      <c r="H1892" s="56">
        <v>5</v>
      </c>
      <c r="I1892" s="86">
        <v>4084.6</v>
      </c>
      <c r="J1892" s="86">
        <v>3470.2</v>
      </c>
      <c r="K1892" s="56"/>
      <c r="L1892" s="56">
        <v>10</v>
      </c>
      <c r="M1892" s="56">
        <v>8</v>
      </c>
      <c r="N1892" s="56">
        <v>31</v>
      </c>
      <c r="O1892" s="56">
        <v>11</v>
      </c>
      <c r="P1892" s="56">
        <v>9</v>
      </c>
      <c r="Q1892" s="56"/>
      <c r="R1892" s="56"/>
      <c r="S1892" s="56">
        <v>12</v>
      </c>
      <c r="T1892" s="56">
        <v>8</v>
      </c>
      <c r="U1892" s="148" t="s">
        <v>13297</v>
      </c>
      <c r="V1892" s="69"/>
      <c r="W1892" s="73"/>
      <c r="X1892" s="184"/>
      <c r="Y1892" s="184"/>
      <c r="Z1892" s="184"/>
      <c r="AA1892" s="184"/>
      <c r="AB1892" s="184"/>
      <c r="AC1892" s="184"/>
      <c r="AD1892" s="184"/>
      <c r="AE1892" s="184"/>
      <c r="AF1892" s="184"/>
      <c r="AG1892" s="184"/>
      <c r="AH1892" s="184"/>
      <c r="AI1892" s="184"/>
      <c r="AJ1892" s="184"/>
      <c r="AK1892" s="184"/>
      <c r="AL1892" s="184"/>
      <c r="AM1892" s="184"/>
      <c r="AN1892" s="184"/>
      <c r="AO1892" s="184"/>
      <c r="AP1892" s="184"/>
      <c r="AQ1892" s="184"/>
      <c r="AR1892" s="184"/>
      <c r="AS1892" s="184"/>
      <c r="AT1892" s="184"/>
      <c r="AU1892" s="184"/>
      <c r="AV1892" s="184"/>
      <c r="AW1892" s="184"/>
      <c r="AX1892" s="184"/>
      <c r="AY1892" s="184"/>
      <c r="AZ1892" s="184"/>
      <c r="BA1892" s="184"/>
      <c r="BB1892" s="184"/>
      <c r="BC1892" s="184"/>
      <c r="BD1892" s="184"/>
      <c r="BE1892" s="184"/>
      <c r="BF1892" s="184"/>
      <c r="BG1892" s="184"/>
      <c r="BH1892" s="184"/>
      <c r="BI1892" s="184"/>
      <c r="BJ1892" s="184"/>
      <c r="BK1892" s="184"/>
      <c r="BL1892" s="184"/>
      <c r="BM1892" s="184"/>
      <c r="BN1892" s="184"/>
      <c r="BO1892" s="184"/>
    </row>
    <row r="1893" spans="1:313" s="72" customFormat="1" ht="23.25" customHeight="1" outlineLevel="1">
      <c r="A1893" s="56">
        <f t="shared" si="38"/>
        <v>1863</v>
      </c>
      <c r="B1893" s="78" t="s">
        <v>4510</v>
      </c>
      <c r="C1893" s="78"/>
      <c r="D1893" s="85" t="s">
        <v>4511</v>
      </c>
      <c r="E1893" s="85">
        <v>34701000</v>
      </c>
      <c r="F1893" s="56">
        <v>1951</v>
      </c>
      <c r="G1893" s="56">
        <v>2</v>
      </c>
      <c r="H1893" s="56">
        <v>1</v>
      </c>
      <c r="I1893" s="86">
        <v>420.1</v>
      </c>
      <c r="J1893" s="86">
        <v>376.5</v>
      </c>
      <c r="K1893" s="56">
        <v>8</v>
      </c>
      <c r="L1893" s="56"/>
      <c r="M1893" s="56">
        <v>12</v>
      </c>
      <c r="N1893" s="56">
        <v>10</v>
      </c>
      <c r="O1893" s="56"/>
      <c r="P1893" s="56">
        <v>11</v>
      </c>
      <c r="Q1893" s="56"/>
      <c r="R1893" s="56">
        <v>8</v>
      </c>
      <c r="S1893" s="56"/>
      <c r="T1893" s="56">
        <v>12</v>
      </c>
      <c r="U1893" s="146" t="s">
        <v>373</v>
      </c>
      <c r="V1893" s="69"/>
      <c r="W1893" s="73"/>
      <c r="X1893" s="184"/>
      <c r="Y1893" s="184"/>
      <c r="Z1893" s="184"/>
      <c r="AA1893" s="184"/>
      <c r="AB1893" s="184"/>
      <c r="AC1893" s="184"/>
      <c r="AD1893" s="184"/>
      <c r="AE1893" s="184"/>
      <c r="AF1893" s="184"/>
      <c r="AG1893" s="184"/>
      <c r="AH1893" s="184"/>
      <c r="AI1893" s="184"/>
      <c r="AJ1893" s="184"/>
      <c r="AK1893" s="184"/>
      <c r="AL1893" s="184"/>
      <c r="AM1893" s="184"/>
      <c r="AN1893" s="184"/>
      <c r="AO1893" s="184"/>
      <c r="AP1893" s="184"/>
      <c r="AQ1893" s="184"/>
      <c r="AR1893" s="184"/>
      <c r="AS1893" s="184"/>
      <c r="AT1893" s="184"/>
      <c r="AU1893" s="184"/>
      <c r="AV1893" s="184"/>
      <c r="AW1893" s="184"/>
      <c r="AX1893" s="184"/>
      <c r="AY1893" s="184"/>
      <c r="AZ1893" s="184"/>
      <c r="BA1893" s="184"/>
      <c r="BB1893" s="184"/>
      <c r="BC1893" s="184"/>
      <c r="BD1893" s="184"/>
      <c r="BE1893" s="184"/>
      <c r="BF1893" s="184"/>
      <c r="BG1893" s="184"/>
      <c r="BH1893" s="184"/>
      <c r="BI1893" s="184"/>
      <c r="BJ1893" s="184"/>
      <c r="BK1893" s="184"/>
      <c r="BL1893" s="184"/>
      <c r="BM1893" s="184"/>
      <c r="BN1893" s="184"/>
      <c r="BO1893" s="184"/>
    </row>
    <row r="1894" spans="1:313" s="72" customFormat="1" ht="23.25" customHeight="1" outlineLevel="1">
      <c r="A1894" s="56">
        <f t="shared" si="38"/>
        <v>1864</v>
      </c>
      <c r="B1894" s="78" t="s">
        <v>4512</v>
      </c>
      <c r="C1894" s="78"/>
      <c r="D1894" s="85" t="s">
        <v>4513</v>
      </c>
      <c r="E1894" s="85">
        <v>34701000</v>
      </c>
      <c r="F1894" s="56">
        <v>1959</v>
      </c>
      <c r="G1894" s="56">
        <v>2</v>
      </c>
      <c r="H1894" s="56">
        <v>1</v>
      </c>
      <c r="I1894" s="86">
        <v>304.3</v>
      </c>
      <c r="J1894" s="86">
        <v>281</v>
      </c>
      <c r="K1894" s="56"/>
      <c r="L1894" s="56"/>
      <c r="M1894" s="56"/>
      <c r="N1894" s="56">
        <v>8</v>
      </c>
      <c r="O1894" s="56">
        <v>12</v>
      </c>
      <c r="P1894" s="56"/>
      <c r="Q1894" s="56"/>
      <c r="R1894" s="56"/>
      <c r="S1894" s="56">
        <v>10</v>
      </c>
      <c r="T1894" s="56" t="s">
        <v>1776</v>
      </c>
      <c r="U1894" s="146" t="s">
        <v>4514</v>
      </c>
      <c r="V1894" s="69"/>
      <c r="W1894" s="73"/>
      <c r="X1894" s="184"/>
      <c r="Y1894" s="184"/>
      <c r="Z1894" s="184"/>
      <c r="AA1894" s="184"/>
      <c r="AB1894" s="184"/>
      <c r="AC1894" s="184"/>
      <c r="AD1894" s="184"/>
      <c r="AE1894" s="184"/>
      <c r="AF1894" s="184"/>
      <c r="AG1894" s="184"/>
      <c r="AH1894" s="184"/>
      <c r="AI1894" s="184"/>
      <c r="AJ1894" s="184"/>
      <c r="AK1894" s="184"/>
      <c r="AL1894" s="184"/>
      <c r="AM1894" s="184"/>
      <c r="AN1894" s="184"/>
      <c r="AO1894" s="184"/>
      <c r="AP1894" s="184"/>
      <c r="AQ1894" s="184"/>
      <c r="AR1894" s="184"/>
      <c r="AS1894" s="184"/>
      <c r="AT1894" s="184"/>
      <c r="AU1894" s="184"/>
      <c r="AV1894" s="184"/>
      <c r="AW1894" s="184"/>
      <c r="AX1894" s="184"/>
      <c r="AY1894" s="184"/>
      <c r="AZ1894" s="184"/>
      <c r="BA1894" s="184"/>
      <c r="BB1894" s="184"/>
      <c r="BC1894" s="184"/>
      <c r="BD1894" s="184"/>
      <c r="BE1894" s="184"/>
      <c r="BF1894" s="184"/>
      <c r="BG1894" s="184"/>
      <c r="BH1894" s="184"/>
      <c r="BI1894" s="184"/>
      <c r="BJ1894" s="184"/>
      <c r="BK1894" s="184"/>
      <c r="BL1894" s="184"/>
      <c r="BM1894" s="184"/>
      <c r="BN1894" s="184"/>
      <c r="BO1894" s="184"/>
    </row>
    <row r="1895" spans="1:313" s="72" customFormat="1" ht="23.25" customHeight="1" outlineLevel="1">
      <c r="A1895" s="56">
        <f t="shared" si="38"/>
        <v>1865</v>
      </c>
      <c r="B1895" s="78" t="s">
        <v>4515</v>
      </c>
      <c r="C1895" s="78"/>
      <c r="D1895" s="85" t="s">
        <v>4516</v>
      </c>
      <c r="E1895" s="85">
        <v>34701000</v>
      </c>
      <c r="F1895" s="56">
        <v>1958</v>
      </c>
      <c r="G1895" s="56">
        <v>2</v>
      </c>
      <c r="H1895" s="56">
        <v>1</v>
      </c>
      <c r="I1895" s="86">
        <v>455.9</v>
      </c>
      <c r="J1895" s="86">
        <v>417.8</v>
      </c>
      <c r="K1895" s="56"/>
      <c r="L1895" s="56">
        <v>8</v>
      </c>
      <c r="M1895" s="56">
        <v>12</v>
      </c>
      <c r="N1895" s="56">
        <v>10</v>
      </c>
      <c r="O1895" s="56">
        <v>11</v>
      </c>
      <c r="P1895" s="56"/>
      <c r="Q1895" s="56"/>
      <c r="R1895" s="56">
        <v>8</v>
      </c>
      <c r="S1895" s="56"/>
      <c r="T1895" s="56">
        <v>12</v>
      </c>
      <c r="U1895" s="146" t="s">
        <v>4517</v>
      </c>
      <c r="V1895" s="69"/>
      <c r="W1895" s="73"/>
      <c r="X1895" s="184"/>
      <c r="Y1895" s="184"/>
      <c r="Z1895" s="184"/>
      <c r="AA1895" s="184"/>
      <c r="AB1895" s="184"/>
      <c r="AC1895" s="184"/>
      <c r="AD1895" s="184"/>
      <c r="AE1895" s="184"/>
      <c r="AF1895" s="184"/>
      <c r="AG1895" s="184"/>
      <c r="AH1895" s="184"/>
      <c r="AI1895" s="184"/>
      <c r="AJ1895" s="184"/>
      <c r="AK1895" s="184"/>
      <c r="AL1895" s="184"/>
      <c r="AM1895" s="184"/>
      <c r="AN1895" s="184"/>
      <c r="AO1895" s="184"/>
      <c r="AP1895" s="184"/>
      <c r="AQ1895" s="184"/>
      <c r="AR1895" s="184"/>
      <c r="AS1895" s="184"/>
      <c r="AT1895" s="184"/>
      <c r="AU1895" s="184"/>
      <c r="AV1895" s="184"/>
      <c r="AW1895" s="184"/>
      <c r="AX1895" s="184"/>
      <c r="AY1895" s="184"/>
      <c r="AZ1895" s="184"/>
      <c r="BA1895" s="184"/>
      <c r="BB1895" s="184"/>
      <c r="BC1895" s="184"/>
      <c r="BD1895" s="184"/>
      <c r="BE1895" s="184"/>
      <c r="BF1895" s="184"/>
      <c r="BG1895" s="184"/>
      <c r="BH1895" s="184"/>
      <c r="BI1895" s="184"/>
      <c r="BJ1895" s="184"/>
      <c r="BK1895" s="184"/>
      <c r="BL1895" s="184"/>
      <c r="BM1895" s="184"/>
      <c r="BN1895" s="184"/>
      <c r="BO1895" s="184"/>
    </row>
    <row r="1896" spans="1:313" s="72" customFormat="1" ht="23.25" customHeight="1" outlineLevel="1">
      <c r="A1896" s="56">
        <f t="shared" si="38"/>
        <v>1866</v>
      </c>
      <c r="B1896" s="78" t="s">
        <v>4518</v>
      </c>
      <c r="C1896" s="78"/>
      <c r="D1896" s="85" t="s">
        <v>4519</v>
      </c>
      <c r="E1896" s="85">
        <v>34701000</v>
      </c>
      <c r="F1896" s="56">
        <v>1958</v>
      </c>
      <c r="G1896" s="56">
        <v>2</v>
      </c>
      <c r="H1896" s="56">
        <v>1</v>
      </c>
      <c r="I1896" s="86">
        <v>458.7</v>
      </c>
      <c r="J1896" s="86">
        <v>419.5</v>
      </c>
      <c r="K1896" s="56"/>
      <c r="L1896" s="56">
        <v>8</v>
      </c>
      <c r="M1896" s="56">
        <v>11</v>
      </c>
      <c r="N1896" s="56">
        <v>10</v>
      </c>
      <c r="O1896" s="56"/>
      <c r="P1896" s="56"/>
      <c r="Q1896" s="56"/>
      <c r="R1896" s="56"/>
      <c r="S1896" s="56">
        <v>12</v>
      </c>
      <c r="T1896" s="56" t="s">
        <v>141</v>
      </c>
      <c r="U1896" s="157" t="s">
        <v>4520</v>
      </c>
      <c r="V1896" s="69"/>
      <c r="W1896" s="73"/>
      <c r="X1896" s="184"/>
      <c r="Y1896" s="184"/>
      <c r="Z1896" s="184"/>
      <c r="AA1896" s="184"/>
      <c r="AB1896" s="184"/>
      <c r="AC1896" s="184"/>
      <c r="AD1896" s="184"/>
      <c r="AE1896" s="184"/>
      <c r="AF1896" s="184"/>
      <c r="AG1896" s="184"/>
      <c r="AH1896" s="184"/>
      <c r="AI1896" s="184"/>
      <c r="AJ1896" s="184"/>
      <c r="AK1896" s="184"/>
      <c r="AL1896" s="184"/>
      <c r="AM1896" s="184"/>
      <c r="AN1896" s="184"/>
      <c r="AO1896" s="184"/>
      <c r="AP1896" s="184"/>
      <c r="AQ1896" s="184"/>
      <c r="AR1896" s="184"/>
      <c r="AS1896" s="184"/>
      <c r="AT1896" s="184"/>
      <c r="AU1896" s="184"/>
      <c r="AV1896" s="184"/>
      <c r="AW1896" s="184"/>
      <c r="AX1896" s="184"/>
      <c r="AY1896" s="184"/>
      <c r="AZ1896" s="184"/>
      <c r="BA1896" s="184"/>
      <c r="BB1896" s="184"/>
      <c r="BC1896" s="184"/>
      <c r="BD1896" s="184"/>
      <c r="BE1896" s="184"/>
      <c r="BF1896" s="184"/>
      <c r="BG1896" s="184"/>
      <c r="BH1896" s="184"/>
      <c r="BI1896" s="184"/>
      <c r="BJ1896" s="184"/>
      <c r="BK1896" s="184"/>
      <c r="BL1896" s="184"/>
      <c r="BM1896" s="184"/>
      <c r="BN1896" s="184"/>
      <c r="BO1896" s="184"/>
    </row>
    <row r="1897" spans="1:313" s="72" customFormat="1" ht="23.25" customHeight="1" outlineLevel="1">
      <c r="A1897" s="56">
        <f t="shared" si="38"/>
        <v>1867</v>
      </c>
      <c r="B1897" s="78" t="s">
        <v>4521</v>
      </c>
      <c r="C1897" s="78"/>
      <c r="D1897" s="85" t="s">
        <v>4522</v>
      </c>
      <c r="E1897" s="85">
        <v>34701000</v>
      </c>
      <c r="F1897" s="56">
        <v>1959</v>
      </c>
      <c r="G1897" s="56">
        <v>2</v>
      </c>
      <c r="H1897" s="56">
        <v>1</v>
      </c>
      <c r="I1897" s="86">
        <v>449.9</v>
      </c>
      <c r="J1897" s="86">
        <v>402.8</v>
      </c>
      <c r="K1897" s="56"/>
      <c r="L1897" s="56"/>
      <c r="M1897" s="56">
        <v>12</v>
      </c>
      <c r="N1897" s="56">
        <v>10</v>
      </c>
      <c r="O1897" s="56">
        <v>8</v>
      </c>
      <c r="P1897" s="56"/>
      <c r="Q1897" s="56"/>
      <c r="R1897" s="56"/>
      <c r="S1897" s="56">
        <v>8</v>
      </c>
      <c r="T1897" s="56" t="s">
        <v>1776</v>
      </c>
      <c r="U1897" s="146" t="s">
        <v>4523</v>
      </c>
      <c r="V1897" s="69"/>
      <c r="W1897" s="73"/>
      <c r="X1897" s="184"/>
      <c r="Y1897" s="184"/>
      <c r="Z1897" s="184"/>
      <c r="AA1897" s="184"/>
      <c r="AB1897" s="184"/>
      <c r="AC1897" s="184"/>
      <c r="AD1897" s="184"/>
      <c r="AE1897" s="184"/>
      <c r="AF1897" s="184"/>
      <c r="AG1897" s="184"/>
      <c r="AH1897" s="184"/>
      <c r="AI1897" s="184"/>
      <c r="AJ1897" s="184"/>
      <c r="AK1897" s="184"/>
      <c r="AL1897" s="184"/>
      <c r="AM1897" s="184"/>
      <c r="AN1897" s="184"/>
      <c r="AO1897" s="184"/>
      <c r="AP1897" s="184"/>
      <c r="AQ1897" s="184"/>
      <c r="AR1897" s="184"/>
      <c r="AS1897" s="184"/>
      <c r="AT1897" s="184"/>
      <c r="AU1897" s="184"/>
      <c r="AV1897" s="184"/>
      <c r="AW1897" s="184"/>
      <c r="AX1897" s="184"/>
      <c r="AY1897" s="184"/>
      <c r="AZ1897" s="184"/>
      <c r="BA1897" s="184"/>
      <c r="BB1897" s="184"/>
      <c r="BC1897" s="184"/>
      <c r="BD1897" s="184"/>
      <c r="BE1897" s="184"/>
      <c r="BF1897" s="184"/>
      <c r="BG1897" s="184"/>
      <c r="BH1897" s="184"/>
      <c r="BI1897" s="184"/>
      <c r="BJ1897" s="184"/>
      <c r="BK1897" s="184"/>
      <c r="BL1897" s="184"/>
      <c r="BM1897" s="184"/>
      <c r="BN1897" s="184"/>
      <c r="BO1897" s="184"/>
    </row>
    <row r="1898" spans="1:313" s="72" customFormat="1" ht="23.25" customHeight="1" outlineLevel="1">
      <c r="A1898" s="56">
        <f t="shared" si="38"/>
        <v>1868</v>
      </c>
      <c r="B1898" s="78" t="s">
        <v>4524</v>
      </c>
      <c r="C1898" s="78"/>
      <c r="D1898" s="85" t="s">
        <v>4525</v>
      </c>
      <c r="E1898" s="85">
        <v>34701000</v>
      </c>
      <c r="F1898" s="56">
        <v>2006</v>
      </c>
      <c r="G1898" s="56">
        <v>4</v>
      </c>
      <c r="H1898" s="56">
        <v>2</v>
      </c>
      <c r="I1898" s="86">
        <v>1609.7</v>
      </c>
      <c r="J1898" s="86">
        <v>1383.4</v>
      </c>
      <c r="K1898" s="56"/>
      <c r="L1898" s="56"/>
      <c r="M1898" s="56"/>
      <c r="N1898" s="56"/>
      <c r="O1898" s="56">
        <v>8</v>
      </c>
      <c r="P1898" s="56">
        <v>12</v>
      </c>
      <c r="Q1898" s="56">
        <v>10</v>
      </c>
      <c r="R1898" s="56">
        <v>11</v>
      </c>
      <c r="S1898" s="56">
        <v>9</v>
      </c>
      <c r="T1898" s="56"/>
      <c r="U1898" s="146"/>
      <c r="V1898" s="69"/>
      <c r="W1898" s="73"/>
      <c r="X1898" s="184"/>
      <c r="Y1898" s="184"/>
      <c r="Z1898" s="184"/>
      <c r="AA1898" s="184"/>
      <c r="AB1898" s="184"/>
      <c r="AC1898" s="184"/>
      <c r="AD1898" s="184"/>
      <c r="AE1898" s="184"/>
      <c r="AF1898" s="184"/>
      <c r="AG1898" s="184"/>
      <c r="AH1898" s="184"/>
      <c r="AI1898" s="184"/>
      <c r="AJ1898" s="184"/>
      <c r="AK1898" s="184"/>
      <c r="AL1898" s="184"/>
      <c r="AM1898" s="184"/>
      <c r="AN1898" s="184"/>
      <c r="AO1898" s="184"/>
      <c r="AP1898" s="184"/>
      <c r="AQ1898" s="184"/>
      <c r="AR1898" s="184"/>
      <c r="AS1898" s="184"/>
      <c r="AT1898" s="184"/>
      <c r="AU1898" s="184"/>
      <c r="AV1898" s="184"/>
      <c r="AW1898" s="184"/>
      <c r="AX1898" s="184"/>
      <c r="AY1898" s="184"/>
      <c r="AZ1898" s="184"/>
      <c r="BA1898" s="184"/>
      <c r="BB1898" s="184"/>
      <c r="BC1898" s="184"/>
      <c r="BD1898" s="184"/>
      <c r="BE1898" s="184"/>
      <c r="BF1898" s="184"/>
      <c r="BG1898" s="184"/>
      <c r="BH1898" s="184"/>
      <c r="BI1898" s="184"/>
      <c r="BJ1898" s="184"/>
      <c r="BK1898" s="184"/>
      <c r="BL1898" s="184"/>
      <c r="BM1898" s="184"/>
      <c r="BN1898" s="184"/>
      <c r="BO1898" s="184"/>
    </row>
    <row r="1899" spans="1:313" s="72" customFormat="1" ht="23.25" customHeight="1" outlineLevel="1">
      <c r="A1899" s="56">
        <f t="shared" si="38"/>
        <v>1869</v>
      </c>
      <c r="B1899" s="78" t="s">
        <v>4526</v>
      </c>
      <c r="C1899" s="78"/>
      <c r="D1899" s="85" t="s">
        <v>4527</v>
      </c>
      <c r="E1899" s="85">
        <v>34701000</v>
      </c>
      <c r="F1899" s="56">
        <v>2006</v>
      </c>
      <c r="G1899" s="56">
        <v>4</v>
      </c>
      <c r="H1899" s="56">
        <v>3</v>
      </c>
      <c r="I1899" s="86">
        <v>2465.9</v>
      </c>
      <c r="J1899" s="86">
        <v>1716.2</v>
      </c>
      <c r="K1899" s="56"/>
      <c r="L1899" s="56"/>
      <c r="M1899" s="56"/>
      <c r="N1899" s="56"/>
      <c r="O1899" s="56">
        <v>8</v>
      </c>
      <c r="P1899" s="56">
        <v>12</v>
      </c>
      <c r="Q1899" s="56">
        <v>10</v>
      </c>
      <c r="R1899" s="56">
        <v>11</v>
      </c>
      <c r="S1899" s="56">
        <v>9</v>
      </c>
      <c r="T1899" s="56"/>
      <c r="U1899" s="146"/>
      <c r="V1899" s="69"/>
      <c r="W1899" s="73"/>
      <c r="X1899" s="184"/>
      <c r="Y1899" s="184"/>
      <c r="Z1899" s="184"/>
      <c r="AA1899" s="184"/>
      <c r="AB1899" s="184"/>
      <c r="AC1899" s="184"/>
      <c r="AD1899" s="184"/>
      <c r="AE1899" s="184"/>
      <c r="AF1899" s="184"/>
      <c r="AG1899" s="184"/>
      <c r="AH1899" s="184"/>
      <c r="AI1899" s="184"/>
      <c r="AJ1899" s="184"/>
      <c r="AK1899" s="184"/>
      <c r="AL1899" s="184"/>
      <c r="AM1899" s="184"/>
      <c r="AN1899" s="184"/>
      <c r="AO1899" s="184"/>
      <c r="AP1899" s="184"/>
      <c r="AQ1899" s="184"/>
      <c r="AR1899" s="184"/>
      <c r="AS1899" s="184"/>
      <c r="AT1899" s="184"/>
      <c r="AU1899" s="184"/>
      <c r="AV1899" s="184"/>
      <c r="AW1899" s="184"/>
      <c r="AX1899" s="184"/>
      <c r="AY1899" s="184"/>
      <c r="AZ1899" s="184"/>
      <c r="BA1899" s="184"/>
      <c r="BB1899" s="184"/>
      <c r="BC1899" s="184"/>
      <c r="BD1899" s="184"/>
      <c r="BE1899" s="184"/>
      <c r="BF1899" s="184"/>
      <c r="BG1899" s="184"/>
      <c r="BH1899" s="184"/>
      <c r="BI1899" s="184"/>
      <c r="BJ1899" s="184"/>
      <c r="BK1899" s="184"/>
      <c r="BL1899" s="184"/>
      <c r="BM1899" s="184"/>
      <c r="BN1899" s="184"/>
      <c r="BO1899" s="184"/>
    </row>
    <row r="1900" spans="1:313" s="72" customFormat="1" ht="23.25" customHeight="1" outlineLevel="1">
      <c r="A1900" s="56">
        <f t="shared" si="38"/>
        <v>1870</v>
      </c>
      <c r="B1900" s="78" t="s">
        <v>4528</v>
      </c>
      <c r="C1900" s="78"/>
      <c r="D1900" s="85" t="s">
        <v>4529</v>
      </c>
      <c r="E1900" s="85">
        <v>34701000</v>
      </c>
      <c r="F1900" s="56">
        <v>1962</v>
      </c>
      <c r="G1900" s="56">
        <v>2</v>
      </c>
      <c r="H1900" s="56">
        <v>2</v>
      </c>
      <c r="I1900" s="86">
        <v>572.5</v>
      </c>
      <c r="J1900" s="86">
        <v>551.5</v>
      </c>
      <c r="K1900" s="56"/>
      <c r="L1900" s="56"/>
      <c r="M1900" s="56">
        <v>8</v>
      </c>
      <c r="N1900" s="56"/>
      <c r="O1900" s="56">
        <v>10</v>
      </c>
      <c r="P1900" s="56"/>
      <c r="Q1900" s="56"/>
      <c r="R1900" s="56"/>
      <c r="S1900" s="56">
        <v>8</v>
      </c>
      <c r="T1900" s="56" t="s">
        <v>1776</v>
      </c>
      <c r="U1900" s="144" t="s">
        <v>4530</v>
      </c>
      <c r="V1900" s="69"/>
      <c r="W1900" s="73"/>
      <c r="X1900" s="184"/>
      <c r="Y1900" s="184"/>
      <c r="Z1900" s="184"/>
      <c r="AA1900" s="184"/>
      <c r="AB1900" s="184"/>
      <c r="AC1900" s="184"/>
      <c r="AD1900" s="184"/>
      <c r="AE1900" s="184"/>
      <c r="AF1900" s="184"/>
      <c r="AG1900" s="184"/>
      <c r="AH1900" s="184"/>
      <c r="AI1900" s="184"/>
      <c r="AJ1900" s="184"/>
      <c r="AK1900" s="184"/>
      <c r="AL1900" s="184"/>
      <c r="AM1900" s="184"/>
      <c r="AN1900" s="184"/>
      <c r="AO1900" s="184"/>
      <c r="AP1900" s="184"/>
      <c r="AQ1900" s="184"/>
      <c r="AR1900" s="184"/>
      <c r="AS1900" s="184"/>
      <c r="AT1900" s="184"/>
      <c r="AU1900" s="184"/>
      <c r="AV1900" s="184"/>
      <c r="AW1900" s="184"/>
      <c r="AX1900" s="184"/>
      <c r="AY1900" s="184"/>
      <c r="AZ1900" s="184"/>
      <c r="BA1900" s="184"/>
      <c r="BB1900" s="184"/>
      <c r="BC1900" s="184"/>
      <c r="BD1900" s="184"/>
      <c r="BE1900" s="184"/>
      <c r="BF1900" s="184"/>
      <c r="BG1900" s="184"/>
      <c r="BH1900" s="184"/>
      <c r="BI1900" s="184"/>
      <c r="BJ1900" s="184"/>
      <c r="BK1900" s="184"/>
      <c r="BL1900" s="184"/>
      <c r="BM1900" s="184"/>
      <c r="BN1900" s="184"/>
      <c r="BO1900" s="184"/>
    </row>
    <row r="1901" spans="1:313" s="72" customFormat="1" ht="23.25" customHeight="1" outlineLevel="1">
      <c r="A1901" s="56">
        <f t="shared" si="38"/>
        <v>1871</v>
      </c>
      <c r="B1901" s="78" t="s">
        <v>4531</v>
      </c>
      <c r="C1901" s="78"/>
      <c r="D1901" s="201" t="s">
        <v>4532</v>
      </c>
      <c r="E1901" s="85">
        <v>34701000</v>
      </c>
      <c r="F1901" s="56">
        <v>1978</v>
      </c>
      <c r="G1901" s="56">
        <v>3</v>
      </c>
      <c r="H1901" s="56">
        <v>3</v>
      </c>
      <c r="I1901" s="86">
        <v>1294</v>
      </c>
      <c r="J1901" s="86">
        <v>1196.3</v>
      </c>
      <c r="K1901" s="56"/>
      <c r="L1901" s="56"/>
      <c r="M1901" s="56">
        <v>12</v>
      </c>
      <c r="N1901" s="56">
        <v>10</v>
      </c>
      <c r="O1901" s="56">
        <v>8</v>
      </c>
      <c r="P1901" s="56">
        <v>11</v>
      </c>
      <c r="Q1901" s="56"/>
      <c r="R1901" s="56"/>
      <c r="S1901" s="56">
        <v>9</v>
      </c>
      <c r="T1901" s="56">
        <v>12</v>
      </c>
      <c r="U1901" s="146" t="s">
        <v>4533</v>
      </c>
      <c r="V1901" s="69"/>
      <c r="W1901" s="73"/>
      <c r="X1901" s="184"/>
      <c r="Y1901" s="184"/>
      <c r="Z1901" s="184"/>
      <c r="AA1901" s="184"/>
      <c r="AB1901" s="184"/>
      <c r="AC1901" s="184"/>
      <c r="AD1901" s="184"/>
      <c r="AE1901" s="184"/>
      <c r="AF1901" s="184"/>
      <c r="AG1901" s="184"/>
      <c r="AH1901" s="184"/>
      <c r="AI1901" s="184"/>
      <c r="AJ1901" s="184"/>
      <c r="AK1901" s="184"/>
      <c r="AL1901" s="184"/>
      <c r="AM1901" s="184"/>
      <c r="AN1901" s="184"/>
      <c r="AO1901" s="184"/>
      <c r="AP1901" s="184"/>
      <c r="AQ1901" s="184"/>
      <c r="AR1901" s="184"/>
      <c r="AS1901" s="184"/>
      <c r="AT1901" s="184"/>
      <c r="AU1901" s="184"/>
      <c r="AV1901" s="184"/>
      <c r="AW1901" s="184"/>
      <c r="AX1901" s="184"/>
      <c r="AY1901" s="184"/>
      <c r="AZ1901" s="184"/>
      <c r="BA1901" s="184"/>
      <c r="BB1901" s="184"/>
      <c r="BC1901" s="184"/>
      <c r="BD1901" s="184"/>
      <c r="BE1901" s="184"/>
      <c r="BF1901" s="184"/>
      <c r="BG1901" s="184"/>
      <c r="BH1901" s="184"/>
      <c r="BI1901" s="184"/>
      <c r="BJ1901" s="184"/>
      <c r="BK1901" s="184"/>
      <c r="BL1901" s="184"/>
      <c r="BM1901" s="184"/>
      <c r="BN1901" s="184"/>
      <c r="BO1901" s="184"/>
    </row>
    <row r="1902" spans="1:313" s="72" customFormat="1" ht="23.25" customHeight="1" outlineLevel="1">
      <c r="A1902" s="56">
        <f t="shared" si="38"/>
        <v>1872</v>
      </c>
      <c r="B1902" s="78" t="s">
        <v>4534</v>
      </c>
      <c r="C1902" s="78"/>
      <c r="D1902" s="85" t="s">
        <v>4535</v>
      </c>
      <c r="E1902" s="85">
        <v>34701000</v>
      </c>
      <c r="F1902" s="56">
        <v>1972</v>
      </c>
      <c r="G1902" s="56">
        <v>2</v>
      </c>
      <c r="H1902" s="56">
        <v>2</v>
      </c>
      <c r="I1902" s="86">
        <v>790.6</v>
      </c>
      <c r="J1902" s="86">
        <v>725.4</v>
      </c>
      <c r="K1902" s="56"/>
      <c r="L1902" s="56"/>
      <c r="M1902" s="56">
        <v>8</v>
      </c>
      <c r="N1902" s="56">
        <v>12</v>
      </c>
      <c r="O1902" s="56">
        <v>10</v>
      </c>
      <c r="P1902" s="56">
        <v>9</v>
      </c>
      <c r="Q1902" s="56">
        <v>11</v>
      </c>
      <c r="R1902" s="56"/>
      <c r="S1902" s="56">
        <v>8</v>
      </c>
      <c r="T1902" s="56">
        <v>12</v>
      </c>
      <c r="U1902" s="146" t="s">
        <v>4536</v>
      </c>
      <c r="V1902" s="69"/>
      <c r="W1902" s="73"/>
      <c r="X1902" s="184"/>
      <c r="Y1902" s="184"/>
      <c r="Z1902" s="184"/>
      <c r="AA1902" s="184"/>
      <c r="AB1902" s="184"/>
      <c r="AC1902" s="184"/>
      <c r="AD1902" s="184"/>
      <c r="AE1902" s="184"/>
      <c r="AF1902" s="184"/>
      <c r="AG1902" s="184"/>
      <c r="AH1902" s="184"/>
      <c r="AI1902" s="184"/>
      <c r="AJ1902" s="184"/>
      <c r="AK1902" s="184"/>
      <c r="AL1902" s="184"/>
      <c r="AM1902" s="184"/>
      <c r="AN1902" s="184"/>
      <c r="AO1902" s="184"/>
      <c r="AP1902" s="184"/>
      <c r="AQ1902" s="184"/>
      <c r="AR1902" s="184"/>
      <c r="AS1902" s="184"/>
      <c r="AT1902" s="184"/>
      <c r="AU1902" s="184"/>
      <c r="AV1902" s="184"/>
      <c r="AW1902" s="184"/>
      <c r="AX1902" s="184"/>
      <c r="AY1902" s="184"/>
      <c r="AZ1902" s="184"/>
      <c r="BA1902" s="184"/>
      <c r="BB1902" s="184"/>
      <c r="BC1902" s="184"/>
      <c r="BD1902" s="184"/>
      <c r="BE1902" s="184"/>
      <c r="BF1902" s="184"/>
      <c r="BG1902" s="184"/>
      <c r="BH1902" s="184"/>
      <c r="BI1902" s="184"/>
      <c r="BJ1902" s="184"/>
      <c r="BK1902" s="184"/>
      <c r="BL1902" s="184"/>
      <c r="BM1902" s="184"/>
      <c r="BN1902" s="184"/>
      <c r="BO1902" s="184"/>
    </row>
    <row r="1903" spans="1:313" s="82" customFormat="1" ht="23.25" customHeight="1" outlineLevel="1">
      <c r="A1903" s="56">
        <f t="shared" si="38"/>
        <v>1873</v>
      </c>
      <c r="B1903" s="78" t="s">
        <v>4537</v>
      </c>
      <c r="C1903" s="78"/>
      <c r="D1903" s="85" t="s">
        <v>4538</v>
      </c>
      <c r="E1903" s="85">
        <v>34701000</v>
      </c>
      <c r="F1903" s="56">
        <v>1972</v>
      </c>
      <c r="G1903" s="56">
        <v>2</v>
      </c>
      <c r="H1903" s="56">
        <v>2</v>
      </c>
      <c r="I1903" s="86">
        <v>787.3</v>
      </c>
      <c r="J1903" s="86">
        <v>720.9</v>
      </c>
      <c r="K1903" s="56"/>
      <c r="L1903" s="56">
        <v>12</v>
      </c>
      <c r="M1903" s="56">
        <v>8</v>
      </c>
      <c r="N1903" s="56">
        <v>11</v>
      </c>
      <c r="O1903" s="56">
        <v>10</v>
      </c>
      <c r="P1903" s="56"/>
      <c r="Q1903" s="56">
        <v>9</v>
      </c>
      <c r="R1903" s="56"/>
      <c r="S1903" s="56">
        <v>8</v>
      </c>
      <c r="T1903" s="56">
        <v>12</v>
      </c>
      <c r="U1903" s="146" t="s">
        <v>576</v>
      </c>
      <c r="V1903" s="69" t="s">
        <v>447</v>
      </c>
      <c r="W1903" s="73"/>
      <c r="X1903" s="184"/>
      <c r="Y1903" s="184"/>
      <c r="Z1903" s="184"/>
      <c r="AA1903" s="184"/>
      <c r="AB1903" s="184"/>
      <c r="AC1903" s="184"/>
      <c r="AD1903" s="184"/>
      <c r="AE1903" s="184"/>
      <c r="AF1903" s="184"/>
      <c r="AG1903" s="184"/>
      <c r="AH1903" s="184"/>
      <c r="AI1903" s="184"/>
      <c r="AJ1903" s="184"/>
      <c r="AK1903" s="184"/>
      <c r="AL1903" s="184"/>
      <c r="AM1903" s="184"/>
      <c r="AN1903" s="184"/>
      <c r="AO1903" s="184"/>
      <c r="AP1903" s="184"/>
      <c r="AQ1903" s="184"/>
      <c r="AR1903" s="184"/>
      <c r="AS1903" s="184"/>
      <c r="AT1903" s="184"/>
      <c r="AU1903" s="184"/>
      <c r="AV1903" s="184"/>
      <c r="AW1903" s="184"/>
      <c r="AX1903" s="184"/>
      <c r="AY1903" s="184"/>
      <c r="AZ1903" s="184"/>
      <c r="BA1903" s="184"/>
      <c r="BB1903" s="184"/>
      <c r="BC1903" s="184"/>
      <c r="BD1903" s="184"/>
      <c r="BE1903" s="184"/>
      <c r="BF1903" s="184"/>
      <c r="BG1903" s="184"/>
      <c r="BH1903" s="184"/>
      <c r="BI1903" s="184"/>
      <c r="BJ1903" s="184"/>
      <c r="BK1903" s="184"/>
      <c r="BL1903" s="184"/>
      <c r="BM1903" s="184"/>
      <c r="BN1903" s="184"/>
      <c r="BO1903" s="184"/>
      <c r="BP1903" s="72"/>
      <c r="BQ1903" s="72"/>
      <c r="BR1903" s="72"/>
      <c r="BS1903" s="72"/>
      <c r="BT1903" s="72"/>
      <c r="BU1903" s="72"/>
      <c r="BV1903" s="72"/>
      <c r="BW1903" s="72"/>
      <c r="BX1903" s="72"/>
      <c r="BY1903" s="72"/>
      <c r="BZ1903" s="72"/>
      <c r="CA1903" s="72"/>
      <c r="CB1903" s="72"/>
      <c r="CC1903" s="72"/>
      <c r="CD1903" s="72"/>
      <c r="CE1903" s="72"/>
      <c r="CF1903" s="72"/>
      <c r="CG1903" s="72"/>
      <c r="CH1903" s="72"/>
      <c r="CI1903" s="72"/>
      <c r="CJ1903" s="72"/>
      <c r="CK1903" s="72"/>
      <c r="CL1903" s="72"/>
      <c r="CM1903" s="72"/>
      <c r="CN1903" s="72"/>
      <c r="CO1903" s="72"/>
      <c r="CP1903" s="72"/>
      <c r="CQ1903" s="72"/>
      <c r="CR1903" s="72"/>
      <c r="CS1903" s="72"/>
      <c r="CT1903" s="72"/>
      <c r="CU1903" s="72"/>
      <c r="CV1903" s="72"/>
      <c r="CW1903" s="72"/>
      <c r="CX1903" s="72"/>
      <c r="CY1903" s="72"/>
      <c r="CZ1903" s="72"/>
      <c r="DA1903" s="72"/>
      <c r="DB1903" s="72"/>
      <c r="DC1903" s="72"/>
      <c r="DD1903" s="72"/>
      <c r="DE1903" s="72"/>
      <c r="DF1903" s="72"/>
      <c r="DG1903" s="72"/>
      <c r="DH1903" s="72"/>
      <c r="DI1903" s="72"/>
      <c r="DJ1903" s="72"/>
      <c r="DK1903" s="72"/>
      <c r="DL1903" s="72"/>
      <c r="DM1903" s="72"/>
      <c r="DN1903" s="72"/>
      <c r="DO1903" s="72"/>
      <c r="DP1903" s="72"/>
      <c r="DQ1903" s="72"/>
      <c r="DR1903" s="72"/>
      <c r="DS1903" s="72"/>
      <c r="DT1903" s="72"/>
      <c r="DU1903" s="72"/>
      <c r="DV1903" s="72"/>
      <c r="DW1903" s="72"/>
      <c r="DX1903" s="72"/>
      <c r="DY1903" s="72"/>
      <c r="DZ1903" s="72"/>
      <c r="EA1903" s="72"/>
      <c r="EB1903" s="72"/>
      <c r="EC1903" s="72"/>
      <c r="ED1903" s="72"/>
      <c r="EE1903" s="72"/>
      <c r="EF1903" s="72"/>
      <c r="EG1903" s="72"/>
      <c r="EH1903" s="72"/>
      <c r="EI1903" s="72"/>
      <c r="EJ1903" s="72"/>
      <c r="EK1903" s="72"/>
      <c r="EL1903" s="72"/>
      <c r="EM1903" s="72"/>
      <c r="EN1903" s="72"/>
      <c r="EO1903" s="72"/>
      <c r="EP1903" s="72"/>
      <c r="EQ1903" s="72"/>
      <c r="ER1903" s="72"/>
      <c r="ES1903" s="72"/>
      <c r="ET1903" s="72"/>
      <c r="EU1903" s="72"/>
      <c r="EV1903" s="72"/>
      <c r="EW1903" s="72"/>
      <c r="EX1903" s="72"/>
      <c r="EY1903" s="72"/>
      <c r="EZ1903" s="72"/>
      <c r="FA1903" s="72"/>
      <c r="FB1903" s="72"/>
      <c r="FC1903" s="72"/>
      <c r="FD1903" s="72"/>
      <c r="FE1903" s="72"/>
      <c r="FF1903" s="72"/>
      <c r="FG1903" s="72"/>
      <c r="FH1903" s="72"/>
      <c r="FI1903" s="72"/>
      <c r="FJ1903" s="72"/>
      <c r="FK1903" s="72"/>
      <c r="FL1903" s="72"/>
      <c r="FM1903" s="72"/>
      <c r="FN1903" s="72"/>
      <c r="FO1903" s="72"/>
      <c r="FP1903" s="72"/>
      <c r="FQ1903" s="72"/>
      <c r="FR1903" s="72"/>
      <c r="FS1903" s="72"/>
      <c r="FT1903" s="72"/>
      <c r="FU1903" s="72"/>
      <c r="FV1903" s="72"/>
      <c r="FW1903" s="72"/>
      <c r="FX1903" s="72"/>
      <c r="FY1903" s="72"/>
      <c r="FZ1903" s="72"/>
      <c r="GA1903" s="72"/>
      <c r="GB1903" s="72"/>
      <c r="GC1903" s="72"/>
      <c r="GD1903" s="72"/>
      <c r="GE1903" s="72"/>
      <c r="GF1903" s="72"/>
      <c r="GG1903" s="72"/>
      <c r="GH1903" s="72"/>
      <c r="GI1903" s="72"/>
      <c r="GJ1903" s="72"/>
      <c r="GK1903" s="72"/>
      <c r="GL1903" s="72"/>
      <c r="GM1903" s="72"/>
      <c r="GN1903" s="72"/>
      <c r="GO1903" s="72"/>
      <c r="GP1903" s="72"/>
      <c r="GQ1903" s="72"/>
      <c r="GR1903" s="72"/>
      <c r="GS1903" s="72"/>
      <c r="GT1903" s="72"/>
      <c r="GU1903" s="72"/>
      <c r="GV1903" s="72"/>
      <c r="GW1903" s="72"/>
      <c r="GX1903" s="72"/>
      <c r="GY1903" s="72"/>
      <c r="GZ1903" s="72"/>
      <c r="HA1903" s="72"/>
      <c r="HB1903" s="72"/>
      <c r="HC1903" s="72"/>
      <c r="HD1903" s="72"/>
      <c r="HE1903" s="72"/>
      <c r="HF1903" s="72"/>
      <c r="HG1903" s="72"/>
      <c r="HH1903" s="72"/>
      <c r="HI1903" s="72"/>
      <c r="HJ1903" s="72"/>
      <c r="HK1903" s="72"/>
      <c r="HL1903" s="72"/>
      <c r="HM1903" s="72"/>
      <c r="HN1903" s="72"/>
      <c r="HO1903" s="72"/>
      <c r="HP1903" s="72"/>
      <c r="HQ1903" s="72"/>
      <c r="HR1903" s="72"/>
      <c r="HS1903" s="72"/>
      <c r="HT1903" s="72"/>
      <c r="HU1903" s="72"/>
      <c r="HV1903" s="72"/>
      <c r="HW1903" s="72"/>
      <c r="HX1903" s="72"/>
      <c r="HY1903" s="72"/>
      <c r="HZ1903" s="72"/>
      <c r="IA1903" s="72"/>
      <c r="IB1903" s="72"/>
      <c r="IC1903" s="72"/>
      <c r="ID1903" s="72"/>
      <c r="IE1903" s="72"/>
      <c r="IF1903" s="72"/>
      <c r="IG1903" s="72"/>
      <c r="IH1903" s="72"/>
      <c r="II1903" s="72"/>
      <c r="IJ1903" s="72"/>
      <c r="IK1903" s="72"/>
      <c r="IL1903" s="72"/>
      <c r="IM1903" s="72"/>
      <c r="IN1903" s="72"/>
      <c r="IO1903" s="72"/>
      <c r="IP1903" s="72"/>
      <c r="IQ1903" s="72"/>
      <c r="IR1903" s="72"/>
      <c r="IS1903" s="72"/>
      <c r="IT1903" s="72"/>
      <c r="IU1903" s="72"/>
      <c r="IV1903" s="72"/>
      <c r="IW1903" s="72"/>
      <c r="IX1903" s="72"/>
      <c r="IY1903" s="72"/>
      <c r="IZ1903" s="72"/>
      <c r="JA1903" s="72"/>
      <c r="JB1903" s="72"/>
      <c r="JC1903" s="72"/>
      <c r="JD1903" s="72"/>
      <c r="JE1903" s="72"/>
      <c r="JF1903" s="72"/>
      <c r="JG1903" s="72"/>
      <c r="JH1903" s="72"/>
      <c r="JI1903" s="72"/>
      <c r="JJ1903" s="72"/>
      <c r="JK1903" s="72"/>
      <c r="JL1903" s="72"/>
      <c r="JM1903" s="72"/>
      <c r="JN1903" s="72"/>
      <c r="JO1903" s="72"/>
      <c r="JP1903" s="72"/>
      <c r="JQ1903" s="72"/>
      <c r="JR1903" s="72"/>
      <c r="JS1903" s="72"/>
      <c r="JT1903" s="72"/>
      <c r="JU1903" s="72"/>
      <c r="JV1903" s="72"/>
      <c r="JW1903" s="72"/>
      <c r="JX1903" s="72"/>
      <c r="JY1903" s="72"/>
      <c r="JZ1903" s="72"/>
      <c r="KA1903" s="72"/>
      <c r="KB1903" s="72"/>
      <c r="KC1903" s="72"/>
      <c r="KD1903" s="72"/>
      <c r="KE1903" s="72"/>
      <c r="KF1903" s="72"/>
      <c r="KG1903" s="72"/>
      <c r="KH1903" s="72"/>
      <c r="KI1903" s="72"/>
      <c r="KJ1903" s="72"/>
      <c r="KK1903" s="72"/>
      <c r="KL1903" s="72"/>
      <c r="KM1903" s="72"/>
      <c r="KN1903" s="72"/>
      <c r="KO1903" s="72"/>
      <c r="KP1903" s="72"/>
      <c r="KQ1903" s="72"/>
      <c r="KR1903" s="72"/>
      <c r="KS1903" s="72"/>
      <c r="KT1903" s="72"/>
      <c r="KU1903" s="72"/>
      <c r="KV1903" s="72"/>
      <c r="KW1903" s="72"/>
      <c r="KX1903" s="72"/>
      <c r="KY1903" s="72"/>
      <c r="KZ1903" s="72"/>
      <c r="LA1903" s="72"/>
    </row>
    <row r="1904" spans="1:313" s="72" customFormat="1" ht="23.25" customHeight="1" outlineLevel="1">
      <c r="A1904" s="56">
        <f t="shared" si="38"/>
        <v>1874</v>
      </c>
      <c r="B1904" s="78" t="s">
        <v>4539</v>
      </c>
      <c r="C1904" s="78"/>
      <c r="D1904" s="85" t="s">
        <v>4540</v>
      </c>
      <c r="E1904" s="85">
        <v>34701000</v>
      </c>
      <c r="F1904" s="56">
        <v>1984</v>
      </c>
      <c r="G1904" s="56">
        <v>5</v>
      </c>
      <c r="H1904" s="56">
        <v>2</v>
      </c>
      <c r="I1904" s="86">
        <v>1512</v>
      </c>
      <c r="J1904" s="86">
        <v>1356</v>
      </c>
      <c r="K1904" s="56"/>
      <c r="L1904" s="56">
        <v>11</v>
      </c>
      <c r="M1904" s="56">
        <v>8</v>
      </c>
      <c r="N1904" s="56">
        <v>12</v>
      </c>
      <c r="O1904" s="56">
        <v>10</v>
      </c>
      <c r="P1904" s="56">
        <v>9</v>
      </c>
      <c r="Q1904" s="56"/>
      <c r="R1904" s="56"/>
      <c r="S1904" s="56">
        <v>8</v>
      </c>
      <c r="T1904" s="56">
        <v>12</v>
      </c>
      <c r="U1904" s="146" t="s">
        <v>1535</v>
      </c>
      <c r="V1904" s="69" t="s">
        <v>4151</v>
      </c>
      <c r="W1904" s="73"/>
      <c r="X1904" s="184"/>
      <c r="Y1904" s="184"/>
      <c r="Z1904" s="184"/>
      <c r="AA1904" s="184"/>
      <c r="AB1904" s="184"/>
      <c r="AC1904" s="184"/>
      <c r="AD1904" s="184"/>
      <c r="AE1904" s="184"/>
      <c r="AF1904" s="184"/>
      <c r="AG1904" s="184"/>
      <c r="AH1904" s="184"/>
      <c r="AI1904" s="184"/>
      <c r="AJ1904" s="184"/>
      <c r="AK1904" s="184"/>
      <c r="AL1904" s="184"/>
      <c r="AM1904" s="184"/>
      <c r="AN1904" s="184"/>
      <c r="AO1904" s="184"/>
      <c r="AP1904" s="184"/>
      <c r="AQ1904" s="184"/>
      <c r="AR1904" s="184"/>
      <c r="AS1904" s="184"/>
      <c r="AT1904" s="184"/>
      <c r="AU1904" s="184"/>
      <c r="AV1904" s="184"/>
      <c r="AW1904" s="184"/>
      <c r="AX1904" s="184"/>
      <c r="AY1904" s="184"/>
      <c r="AZ1904" s="184"/>
      <c r="BA1904" s="184"/>
      <c r="BB1904" s="184"/>
      <c r="BC1904" s="184"/>
      <c r="BD1904" s="184"/>
      <c r="BE1904" s="184"/>
      <c r="BF1904" s="184"/>
      <c r="BG1904" s="184"/>
      <c r="BH1904" s="184"/>
      <c r="BI1904" s="184"/>
      <c r="BJ1904" s="184"/>
      <c r="BK1904" s="184"/>
      <c r="BL1904" s="184"/>
      <c r="BM1904" s="184"/>
      <c r="BN1904" s="184"/>
      <c r="BO1904" s="184"/>
    </row>
    <row r="1905" spans="1:67" s="72" customFormat="1" ht="23.25" customHeight="1" outlineLevel="1">
      <c r="A1905" s="56">
        <f t="shared" si="38"/>
        <v>1875</v>
      </c>
      <c r="B1905" s="78" t="s">
        <v>4541</v>
      </c>
      <c r="C1905" s="78"/>
      <c r="D1905" s="85" t="s">
        <v>4542</v>
      </c>
      <c r="E1905" s="85">
        <v>34701000</v>
      </c>
      <c r="F1905" s="56">
        <v>1985</v>
      </c>
      <c r="G1905" s="56">
        <v>5</v>
      </c>
      <c r="H1905" s="56">
        <v>2</v>
      </c>
      <c r="I1905" s="86">
        <v>1675.2</v>
      </c>
      <c r="J1905" s="86">
        <v>1515.2</v>
      </c>
      <c r="K1905" s="56"/>
      <c r="L1905" s="56">
        <v>11</v>
      </c>
      <c r="M1905" s="56">
        <v>8</v>
      </c>
      <c r="N1905" s="56">
        <v>12</v>
      </c>
      <c r="O1905" s="56">
        <v>10</v>
      </c>
      <c r="P1905" s="56">
        <v>9</v>
      </c>
      <c r="Q1905" s="56"/>
      <c r="R1905" s="56"/>
      <c r="S1905" s="56">
        <v>8</v>
      </c>
      <c r="T1905" s="56">
        <v>12</v>
      </c>
      <c r="U1905" s="146" t="s">
        <v>1535</v>
      </c>
      <c r="V1905" s="69" t="s">
        <v>4151</v>
      </c>
      <c r="W1905" s="73"/>
      <c r="X1905" s="184"/>
      <c r="Y1905" s="184"/>
      <c r="Z1905" s="184"/>
      <c r="AA1905" s="184"/>
      <c r="AB1905" s="184"/>
      <c r="AC1905" s="184"/>
      <c r="AD1905" s="184"/>
      <c r="AE1905" s="184"/>
      <c r="AF1905" s="184"/>
      <c r="AG1905" s="184"/>
      <c r="AH1905" s="184"/>
      <c r="AI1905" s="184"/>
      <c r="AJ1905" s="184"/>
      <c r="AK1905" s="184"/>
      <c r="AL1905" s="184"/>
      <c r="AM1905" s="184"/>
      <c r="AN1905" s="184"/>
      <c r="AO1905" s="184"/>
      <c r="AP1905" s="184"/>
      <c r="AQ1905" s="184"/>
      <c r="AR1905" s="184"/>
      <c r="AS1905" s="184"/>
      <c r="AT1905" s="184"/>
      <c r="AU1905" s="184"/>
      <c r="AV1905" s="184"/>
      <c r="AW1905" s="184"/>
      <c r="AX1905" s="184"/>
      <c r="AY1905" s="184"/>
      <c r="AZ1905" s="184"/>
      <c r="BA1905" s="184"/>
      <c r="BB1905" s="184"/>
      <c r="BC1905" s="184"/>
      <c r="BD1905" s="184"/>
      <c r="BE1905" s="184"/>
      <c r="BF1905" s="184"/>
      <c r="BG1905" s="184"/>
      <c r="BH1905" s="184"/>
      <c r="BI1905" s="184"/>
      <c r="BJ1905" s="184"/>
      <c r="BK1905" s="184"/>
      <c r="BL1905" s="184"/>
      <c r="BM1905" s="184"/>
      <c r="BN1905" s="184"/>
      <c r="BO1905" s="184"/>
    </row>
    <row r="1906" spans="1:67" s="72" customFormat="1" ht="23.25" customHeight="1" outlineLevel="1">
      <c r="A1906" s="56">
        <f t="shared" si="38"/>
        <v>1876</v>
      </c>
      <c r="B1906" s="78" t="s">
        <v>4543</v>
      </c>
      <c r="C1906" s="78"/>
      <c r="D1906" s="201" t="s">
        <v>4544</v>
      </c>
      <c r="E1906" s="85">
        <v>34701000</v>
      </c>
      <c r="F1906" s="56">
        <v>1975</v>
      </c>
      <c r="G1906" s="56">
        <v>3</v>
      </c>
      <c r="H1906" s="56">
        <v>2</v>
      </c>
      <c r="I1906" s="86">
        <v>1197</v>
      </c>
      <c r="J1906" s="86">
        <v>1100.5999999999999</v>
      </c>
      <c r="K1906" s="56"/>
      <c r="L1906" s="56">
        <v>11</v>
      </c>
      <c r="M1906" s="56">
        <v>8</v>
      </c>
      <c r="N1906" s="56">
        <v>12</v>
      </c>
      <c r="O1906" s="56">
        <v>10</v>
      </c>
      <c r="P1906" s="56"/>
      <c r="Q1906" s="56"/>
      <c r="R1906" s="56">
        <v>9</v>
      </c>
      <c r="S1906" s="56">
        <v>8</v>
      </c>
      <c r="T1906" s="56">
        <v>12</v>
      </c>
      <c r="U1906" s="146" t="s">
        <v>1241</v>
      </c>
      <c r="V1906" s="69"/>
      <c r="W1906" s="73"/>
      <c r="X1906" s="184"/>
      <c r="Y1906" s="184"/>
      <c r="Z1906" s="184"/>
      <c r="AA1906" s="184"/>
      <c r="AB1906" s="184"/>
      <c r="AC1906" s="184"/>
      <c r="AD1906" s="184"/>
      <c r="AE1906" s="184"/>
      <c r="AF1906" s="184"/>
      <c r="AG1906" s="184"/>
      <c r="AH1906" s="184"/>
      <c r="AI1906" s="184"/>
      <c r="AJ1906" s="184"/>
      <c r="AK1906" s="184"/>
      <c r="AL1906" s="184"/>
      <c r="AM1906" s="184"/>
      <c r="AN1906" s="184"/>
      <c r="AO1906" s="184"/>
      <c r="AP1906" s="184"/>
      <c r="AQ1906" s="184"/>
      <c r="AR1906" s="184"/>
      <c r="AS1906" s="184"/>
      <c r="AT1906" s="184"/>
      <c r="AU1906" s="184"/>
      <c r="AV1906" s="184"/>
      <c r="AW1906" s="184"/>
      <c r="AX1906" s="184"/>
      <c r="AY1906" s="184"/>
      <c r="AZ1906" s="184"/>
      <c r="BA1906" s="184"/>
      <c r="BB1906" s="184"/>
      <c r="BC1906" s="184"/>
      <c r="BD1906" s="184"/>
      <c r="BE1906" s="184"/>
      <c r="BF1906" s="184"/>
      <c r="BG1906" s="184"/>
      <c r="BH1906" s="184"/>
      <c r="BI1906" s="184"/>
      <c r="BJ1906" s="184"/>
      <c r="BK1906" s="184"/>
      <c r="BL1906" s="184"/>
      <c r="BM1906" s="184"/>
      <c r="BN1906" s="184"/>
      <c r="BO1906" s="184"/>
    </row>
    <row r="1907" spans="1:67" s="72" customFormat="1" ht="23.25" customHeight="1" outlineLevel="1">
      <c r="A1907" s="56">
        <f t="shared" si="38"/>
        <v>1877</v>
      </c>
      <c r="B1907" s="78" t="s">
        <v>4545</v>
      </c>
      <c r="C1907" s="78"/>
      <c r="D1907" s="85" t="s">
        <v>4546</v>
      </c>
      <c r="E1907" s="85">
        <v>34701000</v>
      </c>
      <c r="F1907" s="56">
        <v>1972</v>
      </c>
      <c r="G1907" s="56">
        <v>2</v>
      </c>
      <c r="H1907" s="56">
        <v>2</v>
      </c>
      <c r="I1907" s="86">
        <v>796</v>
      </c>
      <c r="J1907" s="86">
        <v>730.7</v>
      </c>
      <c r="K1907" s="56"/>
      <c r="L1907" s="56">
        <v>12</v>
      </c>
      <c r="M1907" s="56">
        <v>8</v>
      </c>
      <c r="N1907" s="56">
        <v>11</v>
      </c>
      <c r="O1907" s="56">
        <v>10</v>
      </c>
      <c r="P1907" s="56"/>
      <c r="Q1907" s="56">
        <v>9</v>
      </c>
      <c r="R1907" s="56"/>
      <c r="S1907" s="56">
        <v>8</v>
      </c>
      <c r="T1907" s="56">
        <v>12</v>
      </c>
      <c r="U1907" s="146" t="s">
        <v>820</v>
      </c>
      <c r="V1907" s="69" t="s">
        <v>447</v>
      </c>
      <c r="W1907" s="73"/>
      <c r="X1907" s="184"/>
      <c r="Y1907" s="184"/>
      <c r="Z1907" s="184"/>
      <c r="AA1907" s="184"/>
      <c r="AB1907" s="184"/>
      <c r="AC1907" s="184"/>
      <c r="AD1907" s="184"/>
      <c r="AE1907" s="184"/>
      <c r="AF1907" s="184"/>
      <c r="AG1907" s="184"/>
      <c r="AH1907" s="184"/>
      <c r="AI1907" s="184"/>
      <c r="AJ1907" s="184"/>
      <c r="AK1907" s="184"/>
      <c r="AL1907" s="184"/>
      <c r="AM1907" s="184"/>
      <c r="AN1907" s="184"/>
      <c r="AO1907" s="184"/>
      <c r="AP1907" s="184"/>
      <c r="AQ1907" s="184"/>
      <c r="AR1907" s="184"/>
      <c r="AS1907" s="184"/>
      <c r="AT1907" s="184"/>
      <c r="AU1907" s="184"/>
      <c r="AV1907" s="184"/>
      <c r="AW1907" s="184"/>
      <c r="AX1907" s="184"/>
      <c r="AY1907" s="184"/>
      <c r="AZ1907" s="184"/>
      <c r="BA1907" s="184"/>
      <c r="BB1907" s="184"/>
      <c r="BC1907" s="184"/>
      <c r="BD1907" s="184"/>
      <c r="BE1907" s="184"/>
      <c r="BF1907" s="184"/>
      <c r="BG1907" s="184"/>
      <c r="BH1907" s="184"/>
      <c r="BI1907" s="184"/>
      <c r="BJ1907" s="184"/>
      <c r="BK1907" s="184"/>
      <c r="BL1907" s="184"/>
      <c r="BM1907" s="184"/>
      <c r="BN1907" s="184"/>
      <c r="BO1907" s="184"/>
    </row>
    <row r="1908" spans="1:67" s="72" customFormat="1" ht="23.25" customHeight="1" outlineLevel="1">
      <c r="A1908" s="56">
        <f t="shared" si="38"/>
        <v>1878</v>
      </c>
      <c r="B1908" s="78" t="s">
        <v>4547</v>
      </c>
      <c r="C1908" s="78"/>
      <c r="D1908" s="85" t="s">
        <v>4548</v>
      </c>
      <c r="E1908" s="85">
        <v>34701000</v>
      </c>
      <c r="F1908" s="56">
        <v>1982</v>
      </c>
      <c r="G1908" s="56">
        <v>3</v>
      </c>
      <c r="H1908" s="56">
        <v>3</v>
      </c>
      <c r="I1908" s="86">
        <v>1997.1</v>
      </c>
      <c r="J1908" s="86">
        <v>1846.9</v>
      </c>
      <c r="K1908" s="56"/>
      <c r="L1908" s="56">
        <v>12</v>
      </c>
      <c r="M1908" s="56">
        <v>8</v>
      </c>
      <c r="N1908" s="56">
        <v>11</v>
      </c>
      <c r="O1908" s="56">
        <v>10</v>
      </c>
      <c r="P1908" s="56"/>
      <c r="Q1908" s="56"/>
      <c r="R1908" s="56"/>
      <c r="S1908" s="56">
        <v>8</v>
      </c>
      <c r="T1908" s="56" t="s">
        <v>98</v>
      </c>
      <c r="U1908" s="146" t="s">
        <v>576</v>
      </c>
      <c r="V1908" s="69" t="s">
        <v>447</v>
      </c>
      <c r="W1908" s="73"/>
      <c r="X1908" s="184"/>
      <c r="Y1908" s="184"/>
      <c r="Z1908" s="184"/>
      <c r="AA1908" s="184"/>
      <c r="AB1908" s="184"/>
      <c r="AC1908" s="184"/>
      <c r="AD1908" s="184"/>
      <c r="AE1908" s="184"/>
      <c r="AF1908" s="184"/>
      <c r="AG1908" s="184"/>
      <c r="AH1908" s="184"/>
      <c r="AI1908" s="184"/>
      <c r="AJ1908" s="184"/>
      <c r="AK1908" s="184"/>
      <c r="AL1908" s="184"/>
      <c r="AM1908" s="184"/>
      <c r="AN1908" s="184"/>
      <c r="AO1908" s="184"/>
      <c r="AP1908" s="184"/>
      <c r="AQ1908" s="184"/>
      <c r="AR1908" s="184"/>
      <c r="AS1908" s="184"/>
      <c r="AT1908" s="184"/>
      <c r="AU1908" s="184"/>
      <c r="AV1908" s="184"/>
      <c r="AW1908" s="184"/>
      <c r="AX1908" s="184"/>
      <c r="AY1908" s="184"/>
      <c r="AZ1908" s="184"/>
      <c r="BA1908" s="184"/>
      <c r="BB1908" s="184"/>
      <c r="BC1908" s="184"/>
      <c r="BD1908" s="184"/>
      <c r="BE1908" s="184"/>
      <c r="BF1908" s="184"/>
      <c r="BG1908" s="184"/>
      <c r="BH1908" s="184"/>
      <c r="BI1908" s="184"/>
      <c r="BJ1908" s="184"/>
      <c r="BK1908" s="184"/>
      <c r="BL1908" s="184"/>
      <c r="BM1908" s="184"/>
      <c r="BN1908" s="184"/>
      <c r="BO1908" s="184"/>
    </row>
    <row r="1909" spans="1:67" s="72" customFormat="1" ht="23.25" customHeight="1" outlineLevel="1">
      <c r="A1909" s="56">
        <f t="shared" si="38"/>
        <v>1879</v>
      </c>
      <c r="B1909" s="78" t="s">
        <v>4549</v>
      </c>
      <c r="C1909" s="78"/>
      <c r="D1909" s="85" t="s">
        <v>4550</v>
      </c>
      <c r="E1909" s="85">
        <v>34701000</v>
      </c>
      <c r="F1909" s="56">
        <v>1983</v>
      </c>
      <c r="G1909" s="56">
        <v>3</v>
      </c>
      <c r="H1909" s="56">
        <v>3</v>
      </c>
      <c r="I1909" s="86">
        <v>1991.1</v>
      </c>
      <c r="J1909" s="86">
        <v>1834.7</v>
      </c>
      <c r="K1909" s="56"/>
      <c r="L1909" s="56" t="s">
        <v>568</v>
      </c>
      <c r="M1909" s="56">
        <v>8</v>
      </c>
      <c r="N1909" s="56"/>
      <c r="O1909" s="56"/>
      <c r="P1909" s="56"/>
      <c r="Q1909" s="56"/>
      <c r="R1909" s="56"/>
      <c r="S1909" s="56">
        <v>8</v>
      </c>
      <c r="T1909" s="56" t="s">
        <v>183</v>
      </c>
      <c r="U1909" s="146" t="s">
        <v>4551</v>
      </c>
      <c r="V1909" s="69" t="s">
        <v>4552</v>
      </c>
      <c r="W1909" s="73"/>
      <c r="X1909" s="184"/>
      <c r="Y1909" s="184"/>
      <c r="Z1909" s="184"/>
      <c r="AA1909" s="184"/>
      <c r="AB1909" s="184"/>
      <c r="AC1909" s="184"/>
      <c r="AD1909" s="184"/>
      <c r="AE1909" s="184"/>
      <c r="AF1909" s="184"/>
      <c r="AG1909" s="184"/>
      <c r="AH1909" s="184"/>
      <c r="AI1909" s="184"/>
      <c r="AJ1909" s="184"/>
      <c r="AK1909" s="184"/>
      <c r="AL1909" s="184"/>
      <c r="AM1909" s="184"/>
      <c r="AN1909" s="184"/>
      <c r="AO1909" s="184"/>
      <c r="AP1909" s="184"/>
      <c r="AQ1909" s="184"/>
      <c r="AR1909" s="184"/>
      <c r="AS1909" s="184"/>
      <c r="AT1909" s="184"/>
      <c r="AU1909" s="184"/>
      <c r="AV1909" s="184"/>
      <c r="AW1909" s="184"/>
      <c r="AX1909" s="184"/>
      <c r="AY1909" s="184"/>
      <c r="AZ1909" s="184"/>
      <c r="BA1909" s="184"/>
      <c r="BB1909" s="184"/>
      <c r="BC1909" s="184"/>
      <c r="BD1909" s="184"/>
      <c r="BE1909" s="184"/>
      <c r="BF1909" s="184"/>
      <c r="BG1909" s="184"/>
      <c r="BH1909" s="184"/>
      <c r="BI1909" s="184"/>
      <c r="BJ1909" s="184"/>
      <c r="BK1909" s="184"/>
      <c r="BL1909" s="184"/>
      <c r="BM1909" s="184"/>
      <c r="BN1909" s="184"/>
      <c r="BO1909" s="184"/>
    </row>
    <row r="1910" spans="1:67" s="72" customFormat="1" ht="23.25" customHeight="1" outlineLevel="1">
      <c r="A1910" s="56">
        <f t="shared" si="38"/>
        <v>1880</v>
      </c>
      <c r="B1910" s="78" t="s">
        <v>4553</v>
      </c>
      <c r="C1910" s="78"/>
      <c r="D1910" s="85" t="s">
        <v>4554</v>
      </c>
      <c r="E1910" s="85">
        <v>34701000</v>
      </c>
      <c r="F1910" s="56">
        <v>2015</v>
      </c>
      <c r="G1910" s="56">
        <v>3</v>
      </c>
      <c r="H1910" s="56">
        <v>3</v>
      </c>
      <c r="I1910" s="86">
        <v>2534.1</v>
      </c>
      <c r="J1910" s="86">
        <v>2110</v>
      </c>
      <c r="K1910" s="56"/>
      <c r="L1910" s="56"/>
      <c r="M1910" s="56"/>
      <c r="N1910" s="56">
        <v>10</v>
      </c>
      <c r="O1910" s="56"/>
      <c r="P1910" s="56"/>
      <c r="Q1910" s="56"/>
      <c r="R1910" s="56">
        <v>8</v>
      </c>
      <c r="S1910" s="56">
        <v>12</v>
      </c>
      <c r="T1910" s="56">
        <v>10</v>
      </c>
      <c r="U1910" s="146"/>
      <c r="V1910" s="69"/>
      <c r="W1910" s="73"/>
      <c r="X1910" s="184"/>
      <c r="Y1910" s="184"/>
      <c r="Z1910" s="184"/>
      <c r="AA1910" s="184"/>
      <c r="AB1910" s="184"/>
      <c r="AC1910" s="184"/>
      <c r="AD1910" s="184"/>
      <c r="AE1910" s="184"/>
      <c r="AF1910" s="184"/>
      <c r="AG1910" s="184"/>
      <c r="AH1910" s="184"/>
      <c r="AI1910" s="184"/>
      <c r="AJ1910" s="184"/>
      <c r="AK1910" s="184"/>
      <c r="AL1910" s="184"/>
      <c r="AM1910" s="184"/>
      <c r="AN1910" s="184"/>
      <c r="AO1910" s="184"/>
      <c r="AP1910" s="184"/>
      <c r="AQ1910" s="184"/>
      <c r="AR1910" s="184"/>
      <c r="AS1910" s="184"/>
      <c r="AT1910" s="184"/>
      <c r="AU1910" s="184"/>
      <c r="AV1910" s="184"/>
      <c r="AW1910" s="184"/>
      <c r="AX1910" s="184"/>
      <c r="AY1910" s="184"/>
      <c r="AZ1910" s="184"/>
      <c r="BA1910" s="184"/>
      <c r="BB1910" s="184"/>
      <c r="BC1910" s="184"/>
      <c r="BD1910" s="184"/>
      <c r="BE1910" s="184"/>
      <c r="BF1910" s="184"/>
      <c r="BG1910" s="184"/>
      <c r="BH1910" s="184"/>
      <c r="BI1910" s="184"/>
      <c r="BJ1910" s="184"/>
      <c r="BK1910" s="184"/>
      <c r="BL1910" s="184"/>
      <c r="BM1910" s="184"/>
      <c r="BN1910" s="184"/>
      <c r="BO1910" s="184"/>
    </row>
    <row r="1911" spans="1:67" s="72" customFormat="1" ht="23.25" customHeight="1" outlineLevel="1">
      <c r="A1911" s="56">
        <f t="shared" si="38"/>
        <v>1881</v>
      </c>
      <c r="B1911" s="78" t="s">
        <v>4555</v>
      </c>
      <c r="C1911" s="78"/>
      <c r="D1911" s="85" t="s">
        <v>4556</v>
      </c>
      <c r="E1911" s="85">
        <v>34701000</v>
      </c>
      <c r="F1911" s="56">
        <v>2015</v>
      </c>
      <c r="G1911" s="56">
        <v>3</v>
      </c>
      <c r="H1911" s="56">
        <v>4</v>
      </c>
      <c r="I1911" s="86">
        <v>2268.1999999999998</v>
      </c>
      <c r="J1911" s="86">
        <v>1858.3</v>
      </c>
      <c r="K1911" s="56"/>
      <c r="L1911" s="56"/>
      <c r="M1911" s="56"/>
      <c r="N1911" s="56"/>
      <c r="O1911" s="56"/>
      <c r="P1911" s="56"/>
      <c r="Q1911" s="56"/>
      <c r="R1911" s="56">
        <v>8</v>
      </c>
      <c r="S1911" s="56">
        <v>12</v>
      </c>
      <c r="T1911" s="56">
        <v>10</v>
      </c>
      <c r="U1911" s="146"/>
      <c r="V1911" s="69"/>
      <c r="W1911" s="73"/>
      <c r="X1911" s="184"/>
      <c r="Y1911" s="184"/>
      <c r="Z1911" s="184"/>
      <c r="AA1911" s="184"/>
      <c r="AB1911" s="184"/>
      <c r="AC1911" s="184"/>
      <c r="AD1911" s="184"/>
      <c r="AE1911" s="184"/>
      <c r="AF1911" s="184"/>
      <c r="AG1911" s="184"/>
      <c r="AH1911" s="184"/>
      <c r="AI1911" s="184"/>
      <c r="AJ1911" s="184"/>
      <c r="AK1911" s="184"/>
      <c r="AL1911" s="184"/>
      <c r="AM1911" s="184"/>
      <c r="AN1911" s="184"/>
      <c r="AO1911" s="184"/>
      <c r="AP1911" s="184"/>
      <c r="AQ1911" s="184"/>
      <c r="AR1911" s="184"/>
      <c r="AS1911" s="184"/>
      <c r="AT1911" s="184"/>
      <c r="AU1911" s="184"/>
      <c r="AV1911" s="184"/>
      <c r="AW1911" s="184"/>
      <c r="AX1911" s="184"/>
      <c r="AY1911" s="184"/>
      <c r="AZ1911" s="184"/>
      <c r="BA1911" s="184"/>
      <c r="BB1911" s="184"/>
      <c r="BC1911" s="184"/>
      <c r="BD1911" s="184"/>
      <c r="BE1911" s="184"/>
      <c r="BF1911" s="184"/>
      <c r="BG1911" s="184"/>
      <c r="BH1911" s="184"/>
      <c r="BI1911" s="184"/>
      <c r="BJ1911" s="184"/>
      <c r="BK1911" s="184"/>
      <c r="BL1911" s="184"/>
      <c r="BM1911" s="184"/>
      <c r="BN1911" s="184"/>
      <c r="BO1911" s="184"/>
    </row>
    <row r="1912" spans="1:67" s="72" customFormat="1" ht="23.25" customHeight="1" outlineLevel="1">
      <c r="A1912" s="56">
        <f t="shared" si="38"/>
        <v>1882</v>
      </c>
      <c r="B1912" s="78" t="s">
        <v>4557</v>
      </c>
      <c r="C1912" s="78"/>
      <c r="D1912" s="85" t="s">
        <v>4558</v>
      </c>
      <c r="E1912" s="85">
        <v>34701000</v>
      </c>
      <c r="F1912" s="56">
        <v>2015</v>
      </c>
      <c r="G1912" s="56">
        <v>3</v>
      </c>
      <c r="H1912" s="56">
        <v>4</v>
      </c>
      <c r="I1912" s="86">
        <v>2551.3000000000002</v>
      </c>
      <c r="J1912" s="86">
        <v>2097.4</v>
      </c>
      <c r="K1912" s="56"/>
      <c r="L1912" s="56"/>
      <c r="M1912" s="56"/>
      <c r="N1912" s="56"/>
      <c r="O1912" s="56"/>
      <c r="P1912" s="56"/>
      <c r="Q1912" s="56"/>
      <c r="R1912" s="56">
        <v>8</v>
      </c>
      <c r="S1912" s="56">
        <v>12</v>
      </c>
      <c r="T1912" s="56">
        <v>10</v>
      </c>
      <c r="U1912" s="146"/>
      <c r="V1912" s="69"/>
      <c r="W1912" s="73"/>
      <c r="X1912" s="184"/>
      <c r="Y1912" s="184"/>
      <c r="Z1912" s="184"/>
      <c r="AA1912" s="184"/>
      <c r="AB1912" s="184"/>
      <c r="AC1912" s="184"/>
      <c r="AD1912" s="184"/>
      <c r="AE1912" s="184"/>
      <c r="AF1912" s="184"/>
      <c r="AG1912" s="184"/>
      <c r="AH1912" s="184"/>
      <c r="AI1912" s="184"/>
      <c r="AJ1912" s="184"/>
      <c r="AK1912" s="184"/>
      <c r="AL1912" s="184"/>
      <c r="AM1912" s="184"/>
      <c r="AN1912" s="184"/>
      <c r="AO1912" s="184"/>
      <c r="AP1912" s="184"/>
      <c r="AQ1912" s="184"/>
      <c r="AR1912" s="184"/>
      <c r="AS1912" s="184"/>
      <c r="AT1912" s="184"/>
      <c r="AU1912" s="184"/>
      <c r="AV1912" s="184"/>
      <c r="AW1912" s="184"/>
      <c r="AX1912" s="184"/>
      <c r="AY1912" s="184"/>
      <c r="AZ1912" s="184"/>
      <c r="BA1912" s="184"/>
      <c r="BB1912" s="184"/>
      <c r="BC1912" s="184"/>
      <c r="BD1912" s="184"/>
      <c r="BE1912" s="184"/>
      <c r="BF1912" s="184"/>
      <c r="BG1912" s="184"/>
      <c r="BH1912" s="184"/>
      <c r="BI1912" s="184"/>
      <c r="BJ1912" s="184"/>
      <c r="BK1912" s="184"/>
      <c r="BL1912" s="184"/>
      <c r="BM1912" s="184"/>
      <c r="BN1912" s="184"/>
      <c r="BO1912" s="184"/>
    </row>
    <row r="1913" spans="1:67" s="72" customFormat="1" ht="23.25" customHeight="1" outlineLevel="1">
      <c r="A1913" s="56">
        <f t="shared" si="38"/>
        <v>1883</v>
      </c>
      <c r="B1913" s="78" t="s">
        <v>4559</v>
      </c>
      <c r="C1913" s="56"/>
      <c r="D1913" s="85" t="s">
        <v>4560</v>
      </c>
      <c r="E1913" s="85">
        <v>34701000</v>
      </c>
      <c r="F1913" s="56">
        <v>2018</v>
      </c>
      <c r="G1913" s="56">
        <v>3</v>
      </c>
      <c r="H1913" s="56">
        <v>2</v>
      </c>
      <c r="I1913" s="86">
        <v>2029.3</v>
      </c>
      <c r="J1913" s="86">
        <v>1588.5</v>
      </c>
      <c r="K1913" s="56"/>
      <c r="L1913" s="56"/>
      <c r="M1913" s="56"/>
      <c r="N1913" s="56"/>
      <c r="O1913" s="56"/>
      <c r="P1913" s="56"/>
      <c r="Q1913" s="56"/>
      <c r="R1913" s="56">
        <v>12</v>
      </c>
      <c r="S1913" s="56"/>
      <c r="T1913" s="56">
        <v>8</v>
      </c>
      <c r="U1913" s="146"/>
      <c r="V1913" s="69"/>
      <c r="W1913" s="73"/>
      <c r="X1913" s="184"/>
      <c r="Y1913" s="184"/>
      <c r="Z1913" s="184"/>
      <c r="AA1913" s="184"/>
      <c r="AB1913" s="184"/>
      <c r="AC1913" s="184"/>
      <c r="AD1913" s="184"/>
      <c r="AE1913" s="184"/>
      <c r="AF1913" s="184"/>
      <c r="AG1913" s="184"/>
      <c r="AH1913" s="184"/>
      <c r="AI1913" s="184"/>
      <c r="AJ1913" s="184"/>
      <c r="AK1913" s="184"/>
      <c r="AL1913" s="184"/>
      <c r="AM1913" s="184"/>
      <c r="AN1913" s="184"/>
      <c r="AO1913" s="184"/>
      <c r="AP1913" s="184"/>
      <c r="AQ1913" s="184"/>
      <c r="AR1913" s="184"/>
      <c r="AS1913" s="184"/>
      <c r="AT1913" s="184"/>
      <c r="AU1913" s="184"/>
      <c r="AV1913" s="184"/>
      <c r="AW1913" s="184"/>
      <c r="AX1913" s="184"/>
      <c r="AY1913" s="184"/>
      <c r="AZ1913" s="184"/>
      <c r="BA1913" s="184"/>
      <c r="BB1913" s="184"/>
      <c r="BC1913" s="184"/>
      <c r="BD1913" s="184"/>
      <c r="BE1913" s="184"/>
      <c r="BF1913" s="184"/>
      <c r="BG1913" s="184"/>
      <c r="BH1913" s="184"/>
      <c r="BI1913" s="184"/>
      <c r="BJ1913" s="184"/>
      <c r="BK1913" s="184"/>
      <c r="BL1913" s="184"/>
      <c r="BM1913" s="184"/>
      <c r="BN1913" s="184"/>
      <c r="BO1913" s="184"/>
    </row>
    <row r="1914" spans="1:67" s="72" customFormat="1" ht="23.25" customHeight="1" outlineLevel="1">
      <c r="A1914" s="56">
        <f t="shared" si="38"/>
        <v>1884</v>
      </c>
      <c r="B1914" s="78" t="s">
        <v>4561</v>
      </c>
      <c r="C1914" s="78"/>
      <c r="D1914" s="85" t="s">
        <v>4562</v>
      </c>
      <c r="E1914" s="85">
        <v>34701000</v>
      </c>
      <c r="F1914" s="56">
        <v>1983</v>
      </c>
      <c r="G1914" s="56">
        <v>2</v>
      </c>
      <c r="H1914" s="56">
        <v>1</v>
      </c>
      <c r="I1914" s="86">
        <v>434.3</v>
      </c>
      <c r="J1914" s="86">
        <v>391.4</v>
      </c>
      <c r="K1914" s="56"/>
      <c r="L1914" s="56">
        <v>11</v>
      </c>
      <c r="M1914" s="56">
        <v>12</v>
      </c>
      <c r="N1914" s="56"/>
      <c r="O1914" s="56"/>
      <c r="P1914" s="56"/>
      <c r="Q1914" s="56">
        <v>8</v>
      </c>
      <c r="R1914" s="56"/>
      <c r="S1914" s="56">
        <v>10</v>
      </c>
      <c r="T1914" s="56">
        <v>12</v>
      </c>
      <c r="U1914" s="146" t="s">
        <v>2581</v>
      </c>
      <c r="V1914" s="69"/>
      <c r="W1914" s="73"/>
      <c r="X1914" s="184"/>
      <c r="Y1914" s="184"/>
      <c r="Z1914" s="184"/>
      <c r="AA1914" s="184"/>
      <c r="AB1914" s="184"/>
      <c r="AC1914" s="184"/>
      <c r="AD1914" s="184"/>
      <c r="AE1914" s="184"/>
      <c r="AF1914" s="184"/>
      <c r="AG1914" s="184"/>
      <c r="AH1914" s="184"/>
      <c r="AI1914" s="184"/>
      <c r="AJ1914" s="184"/>
      <c r="AK1914" s="184"/>
      <c r="AL1914" s="184"/>
      <c r="AM1914" s="184"/>
      <c r="AN1914" s="184"/>
      <c r="AO1914" s="184"/>
      <c r="AP1914" s="184"/>
      <c r="AQ1914" s="184"/>
      <c r="AR1914" s="184"/>
      <c r="AS1914" s="184"/>
      <c r="AT1914" s="184"/>
      <c r="AU1914" s="184"/>
      <c r="AV1914" s="184"/>
      <c r="AW1914" s="184"/>
      <c r="AX1914" s="184"/>
      <c r="AY1914" s="184"/>
      <c r="AZ1914" s="184"/>
      <c r="BA1914" s="184"/>
      <c r="BB1914" s="184"/>
      <c r="BC1914" s="184"/>
      <c r="BD1914" s="184"/>
      <c r="BE1914" s="184"/>
      <c r="BF1914" s="184"/>
      <c r="BG1914" s="184"/>
      <c r="BH1914" s="184"/>
      <c r="BI1914" s="184"/>
      <c r="BJ1914" s="184"/>
      <c r="BK1914" s="184"/>
      <c r="BL1914" s="184"/>
      <c r="BM1914" s="184"/>
      <c r="BN1914" s="184"/>
      <c r="BO1914" s="184"/>
    </row>
    <row r="1915" spans="1:67" s="72" customFormat="1" ht="23.25" customHeight="1" outlineLevel="1">
      <c r="A1915" s="56">
        <f t="shared" si="38"/>
        <v>1885</v>
      </c>
      <c r="B1915" s="78" t="s">
        <v>4563</v>
      </c>
      <c r="C1915" s="78"/>
      <c r="D1915" s="85" t="s">
        <v>4564</v>
      </c>
      <c r="E1915" s="85">
        <v>34701000</v>
      </c>
      <c r="F1915" s="56">
        <v>1991</v>
      </c>
      <c r="G1915" s="56">
        <v>4</v>
      </c>
      <c r="H1915" s="56">
        <v>5</v>
      </c>
      <c r="I1915" s="86">
        <v>2942.1</v>
      </c>
      <c r="J1915" s="86">
        <v>2602.9</v>
      </c>
      <c r="K1915" s="56"/>
      <c r="L1915" s="56">
        <v>8</v>
      </c>
      <c r="M1915" s="56">
        <v>11</v>
      </c>
      <c r="N1915" s="56">
        <v>10</v>
      </c>
      <c r="O1915" s="56">
        <v>12</v>
      </c>
      <c r="P1915" s="56">
        <v>9</v>
      </c>
      <c r="Q1915" s="56"/>
      <c r="R1915" s="56"/>
      <c r="S1915" s="56">
        <v>12</v>
      </c>
      <c r="T1915" s="56"/>
      <c r="U1915" s="146" t="s">
        <v>4565</v>
      </c>
      <c r="V1915" s="69" t="s">
        <v>2051</v>
      </c>
      <c r="W1915" s="73"/>
      <c r="X1915" s="184"/>
      <c r="Y1915" s="184"/>
      <c r="Z1915" s="184"/>
      <c r="AA1915" s="184"/>
      <c r="AB1915" s="184"/>
      <c r="AC1915" s="184"/>
      <c r="AD1915" s="184"/>
      <c r="AE1915" s="184"/>
      <c r="AF1915" s="184"/>
      <c r="AG1915" s="184"/>
      <c r="AH1915" s="184"/>
      <c r="AI1915" s="184"/>
      <c r="AJ1915" s="184"/>
      <c r="AK1915" s="184"/>
      <c r="AL1915" s="184"/>
      <c r="AM1915" s="184"/>
      <c r="AN1915" s="184"/>
      <c r="AO1915" s="184"/>
      <c r="AP1915" s="184"/>
      <c r="AQ1915" s="184"/>
      <c r="AR1915" s="184"/>
      <c r="AS1915" s="184"/>
      <c r="AT1915" s="184"/>
      <c r="AU1915" s="184"/>
      <c r="AV1915" s="184"/>
      <c r="AW1915" s="184"/>
      <c r="AX1915" s="184"/>
      <c r="AY1915" s="184"/>
      <c r="AZ1915" s="184"/>
      <c r="BA1915" s="184"/>
      <c r="BB1915" s="184"/>
      <c r="BC1915" s="184"/>
      <c r="BD1915" s="184"/>
      <c r="BE1915" s="184"/>
      <c r="BF1915" s="184"/>
      <c r="BG1915" s="184"/>
      <c r="BH1915" s="184"/>
      <c r="BI1915" s="184"/>
      <c r="BJ1915" s="184"/>
      <c r="BK1915" s="184"/>
      <c r="BL1915" s="184"/>
      <c r="BM1915" s="184"/>
      <c r="BN1915" s="184"/>
      <c r="BO1915" s="184"/>
    </row>
    <row r="1916" spans="1:67" s="72" customFormat="1" ht="23.25" customHeight="1" outlineLevel="1">
      <c r="A1916" s="56">
        <f t="shared" si="38"/>
        <v>1886</v>
      </c>
      <c r="B1916" s="78" t="s">
        <v>4566</v>
      </c>
      <c r="C1916" s="78"/>
      <c r="D1916" s="85" t="s">
        <v>4567</v>
      </c>
      <c r="E1916" s="85">
        <v>34701000</v>
      </c>
      <c r="F1916" s="56">
        <v>1977</v>
      </c>
      <c r="G1916" s="56">
        <v>3</v>
      </c>
      <c r="H1916" s="56">
        <v>2</v>
      </c>
      <c r="I1916" s="86">
        <v>1181.5999999999999</v>
      </c>
      <c r="J1916" s="86">
        <v>1081.9000000000001</v>
      </c>
      <c r="K1916" s="56"/>
      <c r="L1916" s="56">
        <v>11</v>
      </c>
      <c r="M1916" s="56">
        <v>12</v>
      </c>
      <c r="N1916" s="56">
        <v>10</v>
      </c>
      <c r="O1916" s="56">
        <v>8</v>
      </c>
      <c r="P1916" s="56"/>
      <c r="Q1916" s="56"/>
      <c r="R1916" s="56">
        <v>9</v>
      </c>
      <c r="S1916" s="56">
        <v>12</v>
      </c>
      <c r="T1916" s="56"/>
      <c r="U1916" s="146" t="s">
        <v>783</v>
      </c>
      <c r="V1916" s="69"/>
      <c r="W1916" s="73"/>
      <c r="X1916" s="184"/>
      <c r="Y1916" s="184"/>
      <c r="Z1916" s="184"/>
      <c r="AA1916" s="184"/>
      <c r="AB1916" s="184"/>
      <c r="AC1916" s="184"/>
      <c r="AD1916" s="184"/>
      <c r="AE1916" s="184"/>
      <c r="AF1916" s="184"/>
      <c r="AG1916" s="184"/>
      <c r="AH1916" s="184"/>
      <c r="AI1916" s="184"/>
      <c r="AJ1916" s="184"/>
      <c r="AK1916" s="184"/>
      <c r="AL1916" s="184"/>
      <c r="AM1916" s="184"/>
      <c r="AN1916" s="184"/>
      <c r="AO1916" s="184"/>
      <c r="AP1916" s="184"/>
      <c r="AQ1916" s="184"/>
      <c r="AR1916" s="184"/>
      <c r="AS1916" s="184"/>
      <c r="AT1916" s="184"/>
      <c r="AU1916" s="184"/>
      <c r="AV1916" s="184"/>
      <c r="AW1916" s="184"/>
      <c r="AX1916" s="184"/>
      <c r="AY1916" s="184"/>
      <c r="AZ1916" s="184"/>
      <c r="BA1916" s="184"/>
      <c r="BB1916" s="184"/>
      <c r="BC1916" s="184"/>
      <c r="BD1916" s="184"/>
      <c r="BE1916" s="184"/>
      <c r="BF1916" s="184"/>
      <c r="BG1916" s="184"/>
      <c r="BH1916" s="184"/>
      <c r="BI1916" s="184"/>
      <c r="BJ1916" s="184"/>
      <c r="BK1916" s="184"/>
      <c r="BL1916" s="184"/>
      <c r="BM1916" s="184"/>
      <c r="BN1916" s="184"/>
      <c r="BO1916" s="184"/>
    </row>
    <row r="1917" spans="1:67" s="72" customFormat="1" ht="23.25" customHeight="1" outlineLevel="1">
      <c r="A1917" s="56">
        <f t="shared" si="38"/>
        <v>1887</v>
      </c>
      <c r="B1917" s="78" t="s">
        <v>4568</v>
      </c>
      <c r="C1917" s="78"/>
      <c r="D1917" s="85" t="s">
        <v>4569</v>
      </c>
      <c r="E1917" s="85">
        <v>34701000</v>
      </c>
      <c r="F1917" s="56">
        <v>1984</v>
      </c>
      <c r="G1917" s="56">
        <v>4</v>
      </c>
      <c r="H1917" s="56">
        <v>4</v>
      </c>
      <c r="I1917" s="86">
        <v>3000.8</v>
      </c>
      <c r="J1917" s="86">
        <v>2750.8</v>
      </c>
      <c r="K1917" s="56"/>
      <c r="L1917" s="56"/>
      <c r="M1917" s="56">
        <v>8</v>
      </c>
      <c r="N1917" s="56"/>
      <c r="O1917" s="56">
        <v>10</v>
      </c>
      <c r="P1917" s="56">
        <v>9</v>
      </c>
      <c r="Q1917" s="56">
        <v>11</v>
      </c>
      <c r="R1917" s="56">
        <v>12</v>
      </c>
      <c r="S1917" s="56">
        <v>8</v>
      </c>
      <c r="T1917" s="56">
        <v>12</v>
      </c>
      <c r="U1917" s="146" t="s">
        <v>3600</v>
      </c>
      <c r="V1917" s="69"/>
      <c r="W1917" s="73"/>
      <c r="X1917" s="184"/>
      <c r="Y1917" s="184"/>
      <c r="Z1917" s="184"/>
      <c r="AA1917" s="184"/>
      <c r="AB1917" s="184"/>
      <c r="AC1917" s="184"/>
      <c r="AD1917" s="184"/>
      <c r="AE1917" s="184"/>
      <c r="AF1917" s="184"/>
      <c r="AG1917" s="184"/>
      <c r="AH1917" s="184"/>
      <c r="AI1917" s="184"/>
      <c r="AJ1917" s="184"/>
      <c r="AK1917" s="184"/>
      <c r="AL1917" s="184"/>
      <c r="AM1917" s="184"/>
      <c r="AN1917" s="184"/>
      <c r="AO1917" s="184"/>
      <c r="AP1917" s="184"/>
      <c r="AQ1917" s="184"/>
      <c r="AR1917" s="184"/>
      <c r="AS1917" s="184"/>
      <c r="AT1917" s="184"/>
      <c r="AU1917" s="184"/>
      <c r="AV1917" s="184"/>
      <c r="AW1917" s="184"/>
      <c r="AX1917" s="184"/>
      <c r="AY1917" s="184"/>
      <c r="AZ1917" s="184"/>
      <c r="BA1917" s="184"/>
      <c r="BB1917" s="184"/>
      <c r="BC1917" s="184"/>
      <c r="BD1917" s="184"/>
      <c r="BE1917" s="184"/>
      <c r="BF1917" s="184"/>
      <c r="BG1917" s="184"/>
      <c r="BH1917" s="184"/>
      <c r="BI1917" s="184"/>
      <c r="BJ1917" s="184"/>
      <c r="BK1917" s="184"/>
      <c r="BL1917" s="184"/>
      <c r="BM1917" s="184"/>
      <c r="BN1917" s="184"/>
      <c r="BO1917" s="184"/>
    </row>
    <row r="1918" spans="1:67" s="72" customFormat="1" ht="23.25" customHeight="1" outlineLevel="1">
      <c r="A1918" s="56">
        <f t="shared" si="38"/>
        <v>1888</v>
      </c>
      <c r="B1918" s="78" t="s">
        <v>4570</v>
      </c>
      <c r="C1918" s="78"/>
      <c r="D1918" s="85" t="s">
        <v>4571</v>
      </c>
      <c r="E1918" s="85">
        <v>34701000</v>
      </c>
      <c r="F1918" s="56">
        <v>1974</v>
      </c>
      <c r="G1918" s="56">
        <v>3</v>
      </c>
      <c r="H1918" s="56">
        <v>2</v>
      </c>
      <c r="I1918" s="86">
        <v>1173.3</v>
      </c>
      <c r="J1918" s="86">
        <v>1075.8</v>
      </c>
      <c r="K1918" s="56"/>
      <c r="L1918" s="56">
        <v>11</v>
      </c>
      <c r="M1918" s="56">
        <v>12</v>
      </c>
      <c r="N1918" s="56">
        <v>10</v>
      </c>
      <c r="O1918" s="56">
        <v>8</v>
      </c>
      <c r="P1918" s="56"/>
      <c r="Q1918" s="56">
        <v>9</v>
      </c>
      <c r="R1918" s="56"/>
      <c r="S1918" s="56">
        <v>12</v>
      </c>
      <c r="T1918" s="56"/>
      <c r="U1918" s="146" t="s">
        <v>4572</v>
      </c>
      <c r="V1918" s="69"/>
      <c r="W1918" s="73"/>
      <c r="X1918" s="184"/>
      <c r="Y1918" s="184"/>
      <c r="Z1918" s="184"/>
      <c r="AA1918" s="184"/>
      <c r="AB1918" s="184"/>
      <c r="AC1918" s="184"/>
      <c r="AD1918" s="184"/>
      <c r="AE1918" s="184"/>
      <c r="AF1918" s="184"/>
      <c r="AG1918" s="184"/>
      <c r="AH1918" s="184"/>
      <c r="AI1918" s="184"/>
      <c r="AJ1918" s="184"/>
      <c r="AK1918" s="184"/>
      <c r="AL1918" s="184"/>
      <c r="AM1918" s="184"/>
      <c r="AN1918" s="184"/>
      <c r="AO1918" s="184"/>
      <c r="AP1918" s="184"/>
      <c r="AQ1918" s="184"/>
      <c r="AR1918" s="184"/>
      <c r="AS1918" s="184"/>
      <c r="AT1918" s="184"/>
      <c r="AU1918" s="184"/>
      <c r="AV1918" s="184"/>
      <c r="AW1918" s="184"/>
      <c r="AX1918" s="184"/>
      <c r="AY1918" s="184"/>
      <c r="AZ1918" s="184"/>
      <c r="BA1918" s="184"/>
      <c r="BB1918" s="184"/>
      <c r="BC1918" s="184"/>
      <c r="BD1918" s="184"/>
      <c r="BE1918" s="184"/>
      <c r="BF1918" s="184"/>
      <c r="BG1918" s="184"/>
      <c r="BH1918" s="184"/>
      <c r="BI1918" s="184"/>
      <c r="BJ1918" s="184"/>
      <c r="BK1918" s="184"/>
      <c r="BL1918" s="184"/>
      <c r="BM1918" s="184"/>
      <c r="BN1918" s="184"/>
      <c r="BO1918" s="184"/>
    </row>
    <row r="1919" spans="1:67" s="72" customFormat="1" ht="23.25" customHeight="1" outlineLevel="1">
      <c r="A1919" s="56">
        <f t="shared" si="38"/>
        <v>1889</v>
      </c>
      <c r="B1919" s="78" t="s">
        <v>4573</v>
      </c>
      <c r="C1919" s="78"/>
      <c r="D1919" s="85" t="s">
        <v>4574</v>
      </c>
      <c r="E1919" s="85">
        <v>34701000</v>
      </c>
      <c r="F1919" s="56">
        <v>1978</v>
      </c>
      <c r="G1919" s="56">
        <v>3</v>
      </c>
      <c r="H1919" s="56">
        <v>2</v>
      </c>
      <c r="I1919" s="86">
        <v>1189.5</v>
      </c>
      <c r="J1919" s="86">
        <v>1087.9000000000001</v>
      </c>
      <c r="K1919" s="56"/>
      <c r="L1919" s="56">
        <v>12</v>
      </c>
      <c r="M1919" s="56">
        <v>11</v>
      </c>
      <c r="N1919" s="56">
        <v>10</v>
      </c>
      <c r="O1919" s="56">
        <v>8</v>
      </c>
      <c r="P1919" s="56"/>
      <c r="Q1919" s="56"/>
      <c r="R1919" s="56"/>
      <c r="S1919" s="56">
        <v>9</v>
      </c>
      <c r="T1919" s="56">
        <v>12</v>
      </c>
      <c r="U1919" s="146" t="s">
        <v>820</v>
      </c>
      <c r="V1919" s="69"/>
      <c r="W1919" s="73"/>
      <c r="X1919" s="184"/>
      <c r="Y1919" s="184"/>
      <c r="Z1919" s="184"/>
      <c r="AA1919" s="184"/>
      <c r="AB1919" s="184"/>
      <c r="AC1919" s="184"/>
      <c r="AD1919" s="184"/>
      <c r="AE1919" s="184"/>
      <c r="AF1919" s="184"/>
      <c r="AG1919" s="184"/>
      <c r="AH1919" s="184"/>
      <c r="AI1919" s="184"/>
      <c r="AJ1919" s="184"/>
      <c r="AK1919" s="184"/>
      <c r="AL1919" s="184"/>
      <c r="AM1919" s="184"/>
      <c r="AN1919" s="184"/>
      <c r="AO1919" s="184"/>
      <c r="AP1919" s="184"/>
      <c r="AQ1919" s="184"/>
      <c r="AR1919" s="184"/>
      <c r="AS1919" s="184"/>
      <c r="AT1919" s="184"/>
      <c r="AU1919" s="184"/>
      <c r="AV1919" s="184"/>
      <c r="AW1919" s="184"/>
      <c r="AX1919" s="184"/>
      <c r="AY1919" s="184"/>
      <c r="AZ1919" s="184"/>
      <c r="BA1919" s="184"/>
      <c r="BB1919" s="184"/>
      <c r="BC1919" s="184"/>
      <c r="BD1919" s="184"/>
      <c r="BE1919" s="184"/>
      <c r="BF1919" s="184"/>
      <c r="BG1919" s="184"/>
      <c r="BH1919" s="184"/>
      <c r="BI1919" s="184"/>
      <c r="BJ1919" s="184"/>
      <c r="BK1919" s="184"/>
      <c r="BL1919" s="184"/>
      <c r="BM1919" s="184"/>
      <c r="BN1919" s="184"/>
      <c r="BO1919" s="184"/>
    </row>
    <row r="1920" spans="1:67" s="72" customFormat="1" ht="23.25" customHeight="1" outlineLevel="1">
      <c r="A1920" s="56">
        <f t="shared" si="38"/>
        <v>1890</v>
      </c>
      <c r="B1920" s="78" t="s">
        <v>4575</v>
      </c>
      <c r="C1920" s="78"/>
      <c r="D1920" s="85" t="s">
        <v>4576</v>
      </c>
      <c r="E1920" s="85">
        <v>34701000</v>
      </c>
      <c r="F1920" s="56">
        <v>1952</v>
      </c>
      <c r="G1920" s="56">
        <v>2</v>
      </c>
      <c r="H1920" s="56">
        <v>1</v>
      </c>
      <c r="I1920" s="86">
        <v>544.70000000000005</v>
      </c>
      <c r="J1920" s="86">
        <v>512.1</v>
      </c>
      <c r="K1920" s="56"/>
      <c r="L1920" s="56">
        <v>8</v>
      </c>
      <c r="M1920" s="56">
        <v>12</v>
      </c>
      <c r="N1920" s="56">
        <v>10</v>
      </c>
      <c r="O1920" s="56"/>
      <c r="P1920" s="56"/>
      <c r="Q1920" s="56">
        <v>11</v>
      </c>
      <c r="R1920" s="56"/>
      <c r="S1920" s="56">
        <v>8</v>
      </c>
      <c r="T1920" s="56">
        <v>12</v>
      </c>
      <c r="U1920" s="146" t="s">
        <v>297</v>
      </c>
      <c r="V1920" s="69"/>
      <c r="W1920" s="73"/>
      <c r="X1920" s="184"/>
      <c r="Y1920" s="184"/>
      <c r="Z1920" s="184"/>
      <c r="AA1920" s="184"/>
      <c r="AB1920" s="184"/>
      <c r="AC1920" s="184"/>
      <c r="AD1920" s="184"/>
      <c r="AE1920" s="184"/>
      <c r="AF1920" s="184"/>
      <c r="AG1920" s="184"/>
      <c r="AH1920" s="184"/>
      <c r="AI1920" s="184"/>
      <c r="AJ1920" s="184"/>
      <c r="AK1920" s="184"/>
      <c r="AL1920" s="184"/>
      <c r="AM1920" s="184"/>
      <c r="AN1920" s="184"/>
      <c r="AO1920" s="184"/>
      <c r="AP1920" s="184"/>
      <c r="AQ1920" s="184"/>
      <c r="AR1920" s="184"/>
      <c r="AS1920" s="184"/>
      <c r="AT1920" s="184"/>
      <c r="AU1920" s="184"/>
      <c r="AV1920" s="184"/>
      <c r="AW1920" s="184"/>
      <c r="AX1920" s="184"/>
      <c r="AY1920" s="184"/>
      <c r="AZ1920" s="184"/>
      <c r="BA1920" s="184"/>
      <c r="BB1920" s="184"/>
      <c r="BC1920" s="184"/>
      <c r="BD1920" s="184"/>
      <c r="BE1920" s="184"/>
      <c r="BF1920" s="184"/>
      <c r="BG1920" s="184"/>
      <c r="BH1920" s="184"/>
      <c r="BI1920" s="184"/>
      <c r="BJ1920" s="184"/>
      <c r="BK1920" s="184"/>
      <c r="BL1920" s="184"/>
      <c r="BM1920" s="184"/>
      <c r="BN1920" s="184"/>
      <c r="BO1920" s="184"/>
    </row>
    <row r="1921" spans="1:67" s="72" customFormat="1" ht="23.25" customHeight="1" outlineLevel="1">
      <c r="A1921" s="56">
        <f t="shared" si="38"/>
        <v>1891</v>
      </c>
      <c r="B1921" s="197" t="s">
        <v>4577</v>
      </c>
      <c r="C1921" s="78"/>
      <c r="D1921" s="85" t="s">
        <v>4578</v>
      </c>
      <c r="E1921" s="85">
        <v>34701000</v>
      </c>
      <c r="F1921" s="56">
        <v>1987</v>
      </c>
      <c r="G1921" s="56">
        <v>9</v>
      </c>
      <c r="H1921" s="56">
        <v>1</v>
      </c>
      <c r="I1921" s="86">
        <v>2178</v>
      </c>
      <c r="J1921" s="86">
        <v>1913.1</v>
      </c>
      <c r="K1921" s="56"/>
      <c r="L1921" s="56" t="s">
        <v>527</v>
      </c>
      <c r="M1921" s="56"/>
      <c r="N1921" s="56">
        <v>6</v>
      </c>
      <c r="O1921" s="56"/>
      <c r="P1921" s="56">
        <v>11</v>
      </c>
      <c r="Q1921" s="56">
        <v>10</v>
      </c>
      <c r="R1921" s="56"/>
      <c r="S1921" s="56">
        <v>8</v>
      </c>
      <c r="T1921" s="56">
        <v>12</v>
      </c>
      <c r="U1921" s="148" t="s">
        <v>13298</v>
      </c>
      <c r="V1921" s="15" t="s">
        <v>12141</v>
      </c>
      <c r="W1921" s="73"/>
      <c r="X1921" s="184"/>
      <c r="Y1921" s="184"/>
      <c r="Z1921" s="184"/>
      <c r="AA1921" s="184"/>
      <c r="AB1921" s="184"/>
      <c r="AC1921" s="184"/>
      <c r="AD1921" s="184"/>
      <c r="AE1921" s="184"/>
      <c r="AF1921" s="184"/>
      <c r="AG1921" s="184"/>
      <c r="AH1921" s="184"/>
      <c r="AI1921" s="184"/>
      <c r="AJ1921" s="184"/>
      <c r="AK1921" s="184"/>
      <c r="AL1921" s="184"/>
      <c r="AM1921" s="184"/>
      <c r="AN1921" s="184"/>
      <c r="AO1921" s="184"/>
      <c r="AP1921" s="184"/>
      <c r="AQ1921" s="184"/>
      <c r="AR1921" s="184"/>
      <c r="AS1921" s="184"/>
      <c r="AT1921" s="184"/>
      <c r="AU1921" s="184"/>
      <c r="AV1921" s="184"/>
      <c r="AW1921" s="184"/>
      <c r="AX1921" s="184"/>
      <c r="AY1921" s="184"/>
      <c r="AZ1921" s="184"/>
      <c r="BA1921" s="184"/>
      <c r="BB1921" s="184"/>
      <c r="BC1921" s="184"/>
      <c r="BD1921" s="184"/>
      <c r="BE1921" s="184"/>
      <c r="BF1921" s="184"/>
      <c r="BG1921" s="184"/>
      <c r="BH1921" s="184"/>
      <c r="BI1921" s="184"/>
      <c r="BJ1921" s="184"/>
      <c r="BK1921" s="184"/>
      <c r="BL1921" s="184"/>
      <c r="BM1921" s="184"/>
      <c r="BN1921" s="184"/>
      <c r="BO1921" s="184"/>
    </row>
    <row r="1922" spans="1:67" s="71" customFormat="1" ht="23.25" customHeight="1" outlineLevel="1">
      <c r="A1922" s="56">
        <f t="shared" si="38"/>
        <v>1892</v>
      </c>
      <c r="B1922" s="78" t="s">
        <v>4579</v>
      </c>
      <c r="C1922" s="78"/>
      <c r="D1922" s="85" t="s">
        <v>4580</v>
      </c>
      <c r="E1922" s="85">
        <v>34701000</v>
      </c>
      <c r="F1922" s="56">
        <v>2020</v>
      </c>
      <c r="G1922" s="56">
        <v>5</v>
      </c>
      <c r="H1922" s="56">
        <v>1</v>
      </c>
      <c r="I1922" s="86">
        <v>854.34</v>
      </c>
      <c r="J1922" s="86">
        <v>515</v>
      </c>
      <c r="K1922" s="56"/>
      <c r="L1922" s="56"/>
      <c r="M1922" s="56"/>
      <c r="N1922" s="56"/>
      <c r="O1922" s="56"/>
      <c r="P1922" s="56"/>
      <c r="Q1922" s="56"/>
      <c r="R1922" s="56">
        <v>9</v>
      </c>
      <c r="S1922" s="56"/>
      <c r="T1922" s="56">
        <v>12</v>
      </c>
      <c r="U1922" s="150" t="s">
        <v>1929</v>
      </c>
      <c r="V1922" s="69"/>
      <c r="W1922" s="70"/>
      <c r="X1922" s="184"/>
      <c r="Y1922" s="184"/>
      <c r="Z1922" s="184"/>
      <c r="AA1922" s="184"/>
      <c r="AB1922" s="184"/>
      <c r="AC1922" s="184"/>
      <c r="AD1922" s="184"/>
      <c r="AE1922" s="184"/>
      <c r="AF1922" s="184"/>
      <c r="AG1922" s="184"/>
      <c r="AH1922" s="184"/>
      <c r="AI1922" s="184"/>
      <c r="AJ1922" s="184"/>
      <c r="AK1922" s="184"/>
      <c r="AL1922" s="184"/>
      <c r="AM1922" s="184"/>
      <c r="AN1922" s="184"/>
      <c r="AO1922" s="184"/>
      <c r="AP1922" s="184"/>
      <c r="AQ1922" s="184"/>
      <c r="AR1922" s="184"/>
      <c r="AS1922" s="184"/>
      <c r="AT1922" s="184"/>
      <c r="AU1922" s="184"/>
      <c r="AV1922" s="184"/>
      <c r="AW1922" s="184"/>
      <c r="AX1922" s="184"/>
      <c r="AY1922" s="184"/>
      <c r="AZ1922" s="184"/>
      <c r="BA1922" s="184"/>
      <c r="BB1922" s="184"/>
      <c r="BC1922" s="184"/>
      <c r="BD1922" s="184"/>
      <c r="BE1922" s="184"/>
      <c r="BF1922" s="184"/>
      <c r="BG1922" s="184"/>
      <c r="BH1922" s="184"/>
      <c r="BI1922" s="184"/>
      <c r="BJ1922" s="184"/>
      <c r="BK1922" s="184"/>
      <c r="BL1922" s="184"/>
      <c r="BM1922" s="184"/>
      <c r="BN1922" s="184"/>
      <c r="BO1922" s="184"/>
    </row>
    <row r="1923" spans="1:67" s="72" customFormat="1" ht="23.25" customHeight="1" outlineLevel="1">
      <c r="A1923" s="56">
        <f t="shared" si="38"/>
        <v>1893</v>
      </c>
      <c r="B1923" s="78" t="s">
        <v>4581</v>
      </c>
      <c r="C1923" s="78"/>
      <c r="D1923" s="85" t="s">
        <v>4582</v>
      </c>
      <c r="E1923" s="85">
        <v>34701000</v>
      </c>
      <c r="F1923" s="56">
        <v>1951</v>
      </c>
      <c r="G1923" s="56">
        <v>2</v>
      </c>
      <c r="H1923" s="56">
        <v>2</v>
      </c>
      <c r="I1923" s="86">
        <v>936.4</v>
      </c>
      <c r="J1923" s="86">
        <v>806</v>
      </c>
      <c r="K1923" s="87"/>
      <c r="L1923" s="56">
        <v>8</v>
      </c>
      <c r="M1923" s="56">
        <v>12</v>
      </c>
      <c r="N1923" s="56">
        <v>10</v>
      </c>
      <c r="O1923" s="56"/>
      <c r="P1923" s="56">
        <v>9</v>
      </c>
      <c r="Q1923" s="56"/>
      <c r="R1923" s="56">
        <v>8</v>
      </c>
      <c r="S1923" s="56"/>
      <c r="T1923" s="56">
        <v>12</v>
      </c>
      <c r="U1923" s="146" t="s">
        <v>407</v>
      </c>
      <c r="V1923" s="69"/>
      <c r="W1923" s="73"/>
      <c r="X1923" s="184"/>
      <c r="Y1923" s="184"/>
      <c r="Z1923" s="184"/>
      <c r="AA1923" s="184"/>
      <c r="AB1923" s="184"/>
      <c r="AC1923" s="184"/>
      <c r="AD1923" s="184"/>
      <c r="AE1923" s="184"/>
      <c r="AF1923" s="184"/>
      <c r="AG1923" s="184"/>
      <c r="AH1923" s="184"/>
      <c r="AI1923" s="184"/>
      <c r="AJ1923" s="184"/>
      <c r="AK1923" s="184"/>
      <c r="AL1923" s="184"/>
      <c r="AM1923" s="184"/>
      <c r="AN1923" s="184"/>
      <c r="AO1923" s="184"/>
      <c r="AP1923" s="184"/>
      <c r="AQ1923" s="184"/>
      <c r="AR1923" s="184"/>
      <c r="AS1923" s="184"/>
      <c r="AT1923" s="184"/>
      <c r="AU1923" s="184"/>
      <c r="AV1923" s="184"/>
      <c r="AW1923" s="184"/>
      <c r="AX1923" s="184"/>
      <c r="AY1923" s="184"/>
      <c r="AZ1923" s="184"/>
      <c r="BA1923" s="184"/>
      <c r="BB1923" s="184"/>
      <c r="BC1923" s="184"/>
      <c r="BD1923" s="184"/>
      <c r="BE1923" s="184"/>
      <c r="BF1923" s="184"/>
      <c r="BG1923" s="184"/>
      <c r="BH1923" s="184"/>
      <c r="BI1923" s="184"/>
      <c r="BJ1923" s="184"/>
      <c r="BK1923" s="184"/>
      <c r="BL1923" s="184"/>
      <c r="BM1923" s="184"/>
      <c r="BN1923" s="184"/>
      <c r="BO1923" s="184"/>
    </row>
    <row r="1924" spans="1:67" s="72" customFormat="1" ht="23.25" customHeight="1" outlineLevel="1">
      <c r="A1924" s="56">
        <f t="shared" si="38"/>
        <v>1894</v>
      </c>
      <c r="B1924" s="78" t="s">
        <v>4583</v>
      </c>
      <c r="C1924" s="78"/>
      <c r="D1924" s="85" t="s">
        <v>4584</v>
      </c>
      <c r="E1924" s="85">
        <v>34701000</v>
      </c>
      <c r="F1924" s="56">
        <v>1951</v>
      </c>
      <c r="G1924" s="56">
        <v>2</v>
      </c>
      <c r="H1924" s="56">
        <v>1</v>
      </c>
      <c r="I1924" s="86">
        <v>515.9</v>
      </c>
      <c r="J1924" s="86">
        <v>380.8</v>
      </c>
      <c r="K1924" s="56"/>
      <c r="L1924" s="56">
        <v>10</v>
      </c>
      <c r="M1924" s="56"/>
      <c r="N1924" s="56"/>
      <c r="O1924" s="56">
        <v>8</v>
      </c>
      <c r="P1924" s="56">
        <v>12</v>
      </c>
      <c r="Q1924" s="56">
        <v>11</v>
      </c>
      <c r="R1924" s="56">
        <v>9</v>
      </c>
      <c r="S1924" s="56"/>
      <c r="T1924" s="56">
        <v>10</v>
      </c>
      <c r="U1924" s="146" t="s">
        <v>1497</v>
      </c>
      <c r="V1924" s="69"/>
      <c r="W1924" s="73"/>
      <c r="X1924" s="184"/>
      <c r="Y1924" s="184"/>
      <c r="Z1924" s="184"/>
      <c r="AA1924" s="184"/>
      <c r="AB1924" s="184"/>
      <c r="AC1924" s="184"/>
      <c r="AD1924" s="184"/>
      <c r="AE1924" s="184"/>
      <c r="AF1924" s="184"/>
      <c r="AG1924" s="184"/>
      <c r="AH1924" s="184"/>
      <c r="AI1924" s="184"/>
      <c r="AJ1924" s="184"/>
      <c r="AK1924" s="184"/>
      <c r="AL1924" s="184"/>
      <c r="AM1924" s="184"/>
      <c r="AN1924" s="184"/>
      <c r="AO1924" s="184"/>
      <c r="AP1924" s="184"/>
      <c r="AQ1924" s="184"/>
      <c r="AR1924" s="184"/>
      <c r="AS1924" s="184"/>
      <c r="AT1924" s="184"/>
      <c r="AU1924" s="184"/>
      <c r="AV1924" s="184"/>
      <c r="AW1924" s="184"/>
      <c r="AX1924" s="184"/>
      <c r="AY1924" s="184"/>
      <c r="AZ1924" s="184"/>
      <c r="BA1924" s="184"/>
      <c r="BB1924" s="184"/>
      <c r="BC1924" s="184"/>
      <c r="BD1924" s="184"/>
      <c r="BE1924" s="184"/>
      <c r="BF1924" s="184"/>
      <c r="BG1924" s="184"/>
      <c r="BH1924" s="184"/>
      <c r="BI1924" s="184"/>
      <c r="BJ1924" s="184"/>
      <c r="BK1924" s="184"/>
      <c r="BL1924" s="184"/>
      <c r="BM1924" s="184"/>
      <c r="BN1924" s="184"/>
      <c r="BO1924" s="184"/>
    </row>
    <row r="1925" spans="1:67" s="72" customFormat="1" ht="23.25" customHeight="1" outlineLevel="1">
      <c r="A1925" s="56">
        <f t="shared" si="38"/>
        <v>1895</v>
      </c>
      <c r="B1925" s="78" t="s">
        <v>4585</v>
      </c>
      <c r="C1925" s="78"/>
      <c r="D1925" s="85" t="s">
        <v>4586</v>
      </c>
      <c r="E1925" s="85">
        <v>34701000</v>
      </c>
      <c r="F1925" s="56">
        <v>1934</v>
      </c>
      <c r="G1925" s="56">
        <v>2</v>
      </c>
      <c r="H1925" s="56">
        <v>1</v>
      </c>
      <c r="I1925" s="86">
        <v>219.6</v>
      </c>
      <c r="J1925" s="86">
        <v>182.9</v>
      </c>
      <c r="K1925" s="56">
        <v>8</v>
      </c>
      <c r="L1925" s="56"/>
      <c r="M1925" s="56"/>
      <c r="N1925" s="56"/>
      <c r="O1925" s="56"/>
      <c r="P1925" s="56"/>
      <c r="Q1925" s="56"/>
      <c r="R1925" s="56"/>
      <c r="S1925" s="56"/>
      <c r="T1925" s="56"/>
      <c r="U1925" s="146" t="s">
        <v>358</v>
      </c>
      <c r="V1925" s="69" t="s">
        <v>1771</v>
      </c>
      <c r="W1925" s="73"/>
      <c r="X1925" s="184"/>
      <c r="Y1925" s="184"/>
      <c r="Z1925" s="184"/>
      <c r="AA1925" s="184"/>
      <c r="AB1925" s="184"/>
      <c r="AC1925" s="184"/>
      <c r="AD1925" s="184"/>
      <c r="AE1925" s="184"/>
      <c r="AF1925" s="184"/>
      <c r="AG1925" s="184"/>
      <c r="AH1925" s="184"/>
      <c r="AI1925" s="184"/>
      <c r="AJ1925" s="184"/>
      <c r="AK1925" s="184"/>
      <c r="AL1925" s="184"/>
      <c r="AM1925" s="184"/>
      <c r="AN1925" s="184"/>
      <c r="AO1925" s="184"/>
      <c r="AP1925" s="184"/>
      <c r="AQ1925" s="184"/>
      <c r="AR1925" s="184"/>
      <c r="AS1925" s="184"/>
      <c r="AT1925" s="184"/>
      <c r="AU1925" s="184"/>
      <c r="AV1925" s="184"/>
      <c r="AW1925" s="184"/>
      <c r="AX1925" s="184"/>
      <c r="AY1925" s="184"/>
      <c r="AZ1925" s="184"/>
      <c r="BA1925" s="184"/>
      <c r="BB1925" s="184"/>
      <c r="BC1925" s="184"/>
      <c r="BD1925" s="184"/>
      <c r="BE1925" s="184"/>
      <c r="BF1925" s="184"/>
      <c r="BG1925" s="184"/>
      <c r="BH1925" s="184"/>
      <c r="BI1925" s="184"/>
      <c r="BJ1925" s="184"/>
      <c r="BK1925" s="184"/>
      <c r="BL1925" s="184"/>
      <c r="BM1925" s="184"/>
      <c r="BN1925" s="184"/>
      <c r="BO1925" s="184"/>
    </row>
    <row r="1926" spans="1:67" s="72" customFormat="1" ht="23.25" customHeight="1" outlineLevel="1">
      <c r="A1926" s="56">
        <f t="shared" si="38"/>
        <v>1896</v>
      </c>
      <c r="B1926" s="78" t="s">
        <v>4587</v>
      </c>
      <c r="C1926" s="78"/>
      <c r="D1926" s="85" t="s">
        <v>4588</v>
      </c>
      <c r="E1926" s="85">
        <v>34701000</v>
      </c>
      <c r="F1926" s="56">
        <v>1951</v>
      </c>
      <c r="G1926" s="56">
        <v>2</v>
      </c>
      <c r="H1926" s="56">
        <v>1</v>
      </c>
      <c r="I1926" s="86">
        <v>515.9</v>
      </c>
      <c r="J1926" s="86">
        <v>480.7</v>
      </c>
      <c r="K1926" s="56"/>
      <c r="L1926" s="56"/>
      <c r="M1926" s="56">
        <v>10</v>
      </c>
      <c r="N1926" s="56">
        <v>12</v>
      </c>
      <c r="O1926" s="56"/>
      <c r="P1926" s="56">
        <v>11</v>
      </c>
      <c r="Q1926" s="56"/>
      <c r="R1926" s="56"/>
      <c r="S1926" s="56">
        <v>8</v>
      </c>
      <c r="T1926" s="56" t="s">
        <v>568</v>
      </c>
      <c r="U1926" s="146" t="s">
        <v>4589</v>
      </c>
      <c r="V1926" s="69"/>
      <c r="W1926" s="73"/>
      <c r="X1926" s="184"/>
      <c r="Y1926" s="184"/>
      <c r="Z1926" s="184"/>
      <c r="AA1926" s="184"/>
      <c r="AB1926" s="184"/>
      <c r="AC1926" s="184"/>
      <c r="AD1926" s="184"/>
      <c r="AE1926" s="184"/>
      <c r="AF1926" s="184"/>
      <c r="AG1926" s="184"/>
      <c r="AH1926" s="184"/>
      <c r="AI1926" s="184"/>
      <c r="AJ1926" s="184"/>
      <c r="AK1926" s="184"/>
      <c r="AL1926" s="184"/>
      <c r="AM1926" s="184"/>
      <c r="AN1926" s="184"/>
      <c r="AO1926" s="184"/>
      <c r="AP1926" s="184"/>
      <c r="AQ1926" s="184"/>
      <c r="AR1926" s="184"/>
      <c r="AS1926" s="184"/>
      <c r="AT1926" s="184"/>
      <c r="AU1926" s="184"/>
      <c r="AV1926" s="184"/>
      <c r="AW1926" s="184"/>
      <c r="AX1926" s="184"/>
      <c r="AY1926" s="184"/>
      <c r="AZ1926" s="184"/>
      <c r="BA1926" s="184"/>
      <c r="BB1926" s="184"/>
      <c r="BC1926" s="184"/>
      <c r="BD1926" s="184"/>
      <c r="BE1926" s="184"/>
      <c r="BF1926" s="184"/>
      <c r="BG1926" s="184"/>
      <c r="BH1926" s="184"/>
      <c r="BI1926" s="184"/>
      <c r="BJ1926" s="184"/>
      <c r="BK1926" s="184"/>
      <c r="BL1926" s="184"/>
      <c r="BM1926" s="184"/>
      <c r="BN1926" s="184"/>
      <c r="BO1926" s="184"/>
    </row>
    <row r="1927" spans="1:67" s="72" customFormat="1" ht="23.25" customHeight="1" outlineLevel="1">
      <c r="A1927" s="56">
        <f t="shared" si="38"/>
        <v>1897</v>
      </c>
      <c r="B1927" s="78" t="s">
        <v>4590</v>
      </c>
      <c r="C1927" s="78"/>
      <c r="D1927" s="85" t="s">
        <v>4591</v>
      </c>
      <c r="E1927" s="85">
        <v>34701000</v>
      </c>
      <c r="F1927" s="56">
        <v>1985</v>
      </c>
      <c r="G1927" s="56">
        <v>9</v>
      </c>
      <c r="H1927" s="56">
        <v>6</v>
      </c>
      <c r="I1927" s="86">
        <v>13284.6</v>
      </c>
      <c r="J1927" s="86">
        <v>11720.9</v>
      </c>
      <c r="K1927" s="56"/>
      <c r="L1927" s="56" t="s">
        <v>133</v>
      </c>
      <c r="M1927" s="56"/>
      <c r="N1927" s="56">
        <v>6</v>
      </c>
      <c r="O1927" s="56"/>
      <c r="P1927" s="56"/>
      <c r="Q1927" s="56">
        <v>10</v>
      </c>
      <c r="R1927" s="56" t="s">
        <v>1776</v>
      </c>
      <c r="S1927" s="56">
        <v>8</v>
      </c>
      <c r="T1927" s="56">
        <v>9</v>
      </c>
      <c r="U1927" s="146" t="s">
        <v>4592</v>
      </c>
      <c r="V1927" s="69" t="s">
        <v>4593</v>
      </c>
      <c r="W1927" s="73"/>
      <c r="X1927" s="184"/>
      <c r="Y1927" s="184"/>
      <c r="Z1927" s="184"/>
      <c r="AA1927" s="184"/>
      <c r="AB1927" s="184"/>
      <c r="AC1927" s="184"/>
      <c r="AD1927" s="184"/>
      <c r="AE1927" s="184"/>
      <c r="AF1927" s="184"/>
      <c r="AG1927" s="184"/>
      <c r="AH1927" s="184"/>
      <c r="AI1927" s="184"/>
      <c r="AJ1927" s="184"/>
      <c r="AK1927" s="184"/>
      <c r="AL1927" s="184"/>
      <c r="AM1927" s="184"/>
      <c r="AN1927" s="184"/>
      <c r="AO1927" s="184"/>
      <c r="AP1927" s="184"/>
      <c r="AQ1927" s="184"/>
      <c r="AR1927" s="184"/>
      <c r="AS1927" s="184"/>
      <c r="AT1927" s="184"/>
      <c r="AU1927" s="184"/>
      <c r="AV1927" s="184"/>
      <c r="AW1927" s="184"/>
      <c r="AX1927" s="184"/>
      <c r="AY1927" s="184"/>
      <c r="AZ1927" s="184"/>
      <c r="BA1927" s="184"/>
      <c r="BB1927" s="184"/>
      <c r="BC1927" s="184"/>
      <c r="BD1927" s="184"/>
      <c r="BE1927" s="184"/>
      <c r="BF1927" s="184"/>
      <c r="BG1927" s="184"/>
      <c r="BH1927" s="184"/>
      <c r="BI1927" s="184"/>
      <c r="BJ1927" s="184"/>
      <c r="BK1927" s="184"/>
      <c r="BL1927" s="184"/>
      <c r="BM1927" s="184"/>
      <c r="BN1927" s="184"/>
      <c r="BO1927" s="184"/>
    </row>
    <row r="1928" spans="1:67" s="72" customFormat="1" ht="23.25" customHeight="1" outlineLevel="1">
      <c r="A1928" s="56">
        <f t="shared" si="38"/>
        <v>1898</v>
      </c>
      <c r="B1928" s="78" t="s">
        <v>4594</v>
      </c>
      <c r="C1928" s="78"/>
      <c r="D1928" s="85" t="s">
        <v>4595</v>
      </c>
      <c r="E1928" s="85">
        <v>34701000</v>
      </c>
      <c r="F1928" s="56">
        <v>1974</v>
      </c>
      <c r="G1928" s="56">
        <v>3</v>
      </c>
      <c r="H1928" s="56">
        <v>2</v>
      </c>
      <c r="I1928" s="86">
        <v>1448.3</v>
      </c>
      <c r="J1928" s="86">
        <v>1058.0999999999999</v>
      </c>
      <c r="K1928" s="56"/>
      <c r="L1928" s="56">
        <v>11</v>
      </c>
      <c r="M1928" s="56">
        <v>12</v>
      </c>
      <c r="N1928" s="80">
        <v>8</v>
      </c>
      <c r="O1928" s="56">
        <v>10</v>
      </c>
      <c r="P1928" s="56"/>
      <c r="Q1928" s="56">
        <v>9</v>
      </c>
      <c r="R1928" s="56"/>
      <c r="S1928" s="56">
        <v>12</v>
      </c>
      <c r="T1928" s="56"/>
      <c r="U1928" s="148" t="s">
        <v>13299</v>
      </c>
      <c r="V1928" s="69" t="s">
        <v>4596</v>
      </c>
      <c r="W1928" s="73"/>
      <c r="X1928" s="184"/>
      <c r="Y1928" s="184"/>
      <c r="Z1928" s="184"/>
      <c r="AA1928" s="184"/>
      <c r="AB1928" s="184"/>
      <c r="AC1928" s="184"/>
      <c r="AD1928" s="184"/>
      <c r="AE1928" s="184"/>
      <c r="AF1928" s="184"/>
      <c r="AG1928" s="184"/>
      <c r="AH1928" s="184"/>
      <c r="AI1928" s="184"/>
      <c r="AJ1928" s="184"/>
      <c r="AK1928" s="184"/>
      <c r="AL1928" s="184"/>
      <c r="AM1928" s="184"/>
      <c r="AN1928" s="184"/>
      <c r="AO1928" s="184"/>
      <c r="AP1928" s="184"/>
      <c r="AQ1928" s="184"/>
      <c r="AR1928" s="184"/>
      <c r="AS1928" s="184"/>
      <c r="AT1928" s="184"/>
      <c r="AU1928" s="184"/>
      <c r="AV1928" s="184"/>
      <c r="AW1928" s="184"/>
      <c r="AX1928" s="184"/>
      <c r="AY1928" s="184"/>
      <c r="AZ1928" s="184"/>
      <c r="BA1928" s="184"/>
      <c r="BB1928" s="184"/>
      <c r="BC1928" s="184"/>
      <c r="BD1928" s="184"/>
      <c r="BE1928" s="184"/>
      <c r="BF1928" s="184"/>
      <c r="BG1928" s="184"/>
      <c r="BH1928" s="184"/>
      <c r="BI1928" s="184"/>
      <c r="BJ1928" s="184"/>
      <c r="BK1928" s="184"/>
      <c r="BL1928" s="184"/>
      <c r="BM1928" s="184"/>
      <c r="BN1928" s="184"/>
      <c r="BO1928" s="184"/>
    </row>
    <row r="1929" spans="1:67" s="72" customFormat="1" ht="23.25" customHeight="1" outlineLevel="1">
      <c r="A1929" s="56">
        <f t="shared" ref="A1929:A1990" si="40">A1928+1</f>
        <v>1899</v>
      </c>
      <c r="B1929" s="78" t="s">
        <v>4597</v>
      </c>
      <c r="C1929" s="78"/>
      <c r="D1929" s="85" t="s">
        <v>4598</v>
      </c>
      <c r="E1929" s="85">
        <v>34701000</v>
      </c>
      <c r="F1929" s="56">
        <v>1980</v>
      </c>
      <c r="G1929" s="56">
        <v>3</v>
      </c>
      <c r="H1929" s="56">
        <v>1</v>
      </c>
      <c r="I1929" s="86">
        <v>571.6</v>
      </c>
      <c r="J1929" s="86">
        <v>499.5</v>
      </c>
      <c r="K1929" s="56"/>
      <c r="L1929" s="56"/>
      <c r="M1929" s="56">
        <v>8</v>
      </c>
      <c r="N1929" s="56">
        <v>10</v>
      </c>
      <c r="O1929" s="56"/>
      <c r="P1929" s="56"/>
      <c r="Q1929" s="56"/>
      <c r="R1929" s="56"/>
      <c r="S1929" s="56"/>
      <c r="T1929" s="56" t="s">
        <v>183</v>
      </c>
      <c r="U1929" s="146" t="s">
        <v>4599</v>
      </c>
      <c r="V1929" s="69" t="s">
        <v>4600</v>
      </c>
      <c r="W1929" s="73"/>
      <c r="X1929" s="184"/>
      <c r="Y1929" s="184"/>
      <c r="Z1929" s="184"/>
      <c r="AA1929" s="184"/>
      <c r="AB1929" s="184"/>
      <c r="AC1929" s="184"/>
      <c r="AD1929" s="184"/>
      <c r="AE1929" s="184"/>
      <c r="AF1929" s="184"/>
      <c r="AG1929" s="184"/>
      <c r="AH1929" s="184"/>
      <c r="AI1929" s="184"/>
      <c r="AJ1929" s="184"/>
      <c r="AK1929" s="184"/>
      <c r="AL1929" s="184"/>
      <c r="AM1929" s="184"/>
      <c r="AN1929" s="184"/>
      <c r="AO1929" s="184"/>
      <c r="AP1929" s="184"/>
      <c r="AQ1929" s="184"/>
      <c r="AR1929" s="184"/>
      <c r="AS1929" s="184"/>
      <c r="AT1929" s="184"/>
      <c r="AU1929" s="184"/>
      <c r="AV1929" s="184"/>
      <c r="AW1929" s="184"/>
      <c r="AX1929" s="184"/>
      <c r="AY1929" s="184"/>
      <c r="AZ1929" s="184"/>
      <c r="BA1929" s="184"/>
      <c r="BB1929" s="184"/>
      <c r="BC1929" s="184"/>
      <c r="BD1929" s="184"/>
      <c r="BE1929" s="184"/>
      <c r="BF1929" s="184"/>
      <c r="BG1929" s="184"/>
      <c r="BH1929" s="184"/>
      <c r="BI1929" s="184"/>
      <c r="BJ1929" s="184"/>
      <c r="BK1929" s="184"/>
      <c r="BL1929" s="184"/>
      <c r="BM1929" s="184"/>
      <c r="BN1929" s="184"/>
      <c r="BO1929" s="184"/>
    </row>
    <row r="1930" spans="1:67" s="72" customFormat="1" ht="23.25" customHeight="1" outlineLevel="1">
      <c r="A1930" s="56">
        <f t="shared" si="40"/>
        <v>1900</v>
      </c>
      <c r="B1930" s="78" t="s">
        <v>4601</v>
      </c>
      <c r="C1930" s="78"/>
      <c r="D1930" s="85" t="s">
        <v>4602</v>
      </c>
      <c r="E1930" s="85">
        <v>34701000</v>
      </c>
      <c r="F1930" s="56">
        <v>1982</v>
      </c>
      <c r="G1930" s="56">
        <v>3</v>
      </c>
      <c r="H1930" s="56">
        <v>3</v>
      </c>
      <c r="I1930" s="86">
        <v>939.8</v>
      </c>
      <c r="J1930" s="86">
        <v>829.2</v>
      </c>
      <c r="K1930" s="56"/>
      <c r="L1930" s="56"/>
      <c r="M1930" s="56"/>
      <c r="N1930" s="56">
        <v>12</v>
      </c>
      <c r="O1930" s="80">
        <v>8</v>
      </c>
      <c r="P1930" s="56">
        <v>9</v>
      </c>
      <c r="Q1930" s="56"/>
      <c r="R1930" s="56"/>
      <c r="S1930" s="56">
        <v>8</v>
      </c>
      <c r="T1930" s="56">
        <v>12</v>
      </c>
      <c r="U1930" s="149" t="s">
        <v>12174</v>
      </c>
      <c r="V1930" s="69" t="s">
        <v>3748</v>
      </c>
      <c r="W1930" s="73"/>
      <c r="X1930" s="184"/>
      <c r="Y1930" s="184"/>
      <c r="Z1930" s="184"/>
      <c r="AA1930" s="184"/>
      <c r="AB1930" s="184"/>
      <c r="AC1930" s="184"/>
      <c r="AD1930" s="184"/>
      <c r="AE1930" s="184"/>
      <c r="AF1930" s="184"/>
      <c r="AG1930" s="184"/>
      <c r="AH1930" s="184"/>
      <c r="AI1930" s="184"/>
      <c r="AJ1930" s="184"/>
      <c r="AK1930" s="184"/>
      <c r="AL1930" s="184"/>
      <c r="AM1930" s="184"/>
      <c r="AN1930" s="184"/>
      <c r="AO1930" s="184"/>
      <c r="AP1930" s="184"/>
      <c r="AQ1930" s="184"/>
      <c r="AR1930" s="184"/>
      <c r="AS1930" s="184"/>
      <c r="AT1930" s="184"/>
      <c r="AU1930" s="184"/>
      <c r="AV1930" s="184"/>
      <c r="AW1930" s="184"/>
      <c r="AX1930" s="184"/>
      <c r="AY1930" s="184"/>
      <c r="AZ1930" s="184"/>
      <c r="BA1930" s="184"/>
      <c r="BB1930" s="184"/>
      <c r="BC1930" s="184"/>
      <c r="BD1930" s="184"/>
      <c r="BE1930" s="184"/>
      <c r="BF1930" s="184"/>
      <c r="BG1930" s="184"/>
      <c r="BH1930" s="184"/>
      <c r="BI1930" s="184"/>
      <c r="BJ1930" s="184"/>
      <c r="BK1930" s="184"/>
      <c r="BL1930" s="184"/>
      <c r="BM1930" s="184"/>
      <c r="BN1930" s="184"/>
      <c r="BO1930" s="184"/>
    </row>
    <row r="1931" spans="1:67" s="72" customFormat="1" ht="23.25" customHeight="1" outlineLevel="1">
      <c r="A1931" s="56">
        <f t="shared" si="40"/>
        <v>1901</v>
      </c>
      <c r="B1931" s="78" t="s">
        <v>4603</v>
      </c>
      <c r="C1931" s="78"/>
      <c r="D1931" s="85" t="s">
        <v>4604</v>
      </c>
      <c r="E1931" s="85">
        <v>34701000</v>
      </c>
      <c r="F1931" s="56">
        <v>1984</v>
      </c>
      <c r="G1931" s="56">
        <v>3</v>
      </c>
      <c r="H1931" s="56">
        <v>2</v>
      </c>
      <c r="I1931" s="86">
        <v>906.8</v>
      </c>
      <c r="J1931" s="86">
        <v>787.9</v>
      </c>
      <c r="K1931" s="56"/>
      <c r="L1931" s="56"/>
      <c r="M1931" s="56">
        <v>11</v>
      </c>
      <c r="N1931" s="56">
        <v>12</v>
      </c>
      <c r="O1931" s="56">
        <v>10</v>
      </c>
      <c r="P1931" s="56">
        <v>9</v>
      </c>
      <c r="Q1931" s="56"/>
      <c r="R1931" s="56"/>
      <c r="S1931" s="56">
        <v>8</v>
      </c>
      <c r="T1931" s="56">
        <v>12</v>
      </c>
      <c r="U1931" s="146" t="s">
        <v>4605</v>
      </c>
      <c r="V1931" s="69"/>
      <c r="W1931" s="73"/>
      <c r="X1931" s="184"/>
      <c r="Y1931" s="184"/>
      <c r="Z1931" s="184"/>
      <c r="AA1931" s="184"/>
      <c r="AB1931" s="184"/>
      <c r="AC1931" s="184"/>
      <c r="AD1931" s="184"/>
      <c r="AE1931" s="184"/>
      <c r="AF1931" s="184"/>
      <c r="AG1931" s="184"/>
      <c r="AH1931" s="184"/>
      <c r="AI1931" s="184"/>
      <c r="AJ1931" s="184"/>
      <c r="AK1931" s="184"/>
      <c r="AL1931" s="184"/>
      <c r="AM1931" s="184"/>
      <c r="AN1931" s="184"/>
      <c r="AO1931" s="184"/>
      <c r="AP1931" s="184"/>
      <c r="AQ1931" s="184"/>
      <c r="AR1931" s="184"/>
      <c r="AS1931" s="184"/>
      <c r="AT1931" s="184"/>
      <c r="AU1931" s="184"/>
      <c r="AV1931" s="184"/>
      <c r="AW1931" s="184"/>
      <c r="AX1931" s="184"/>
      <c r="AY1931" s="184"/>
      <c r="AZ1931" s="184"/>
      <c r="BA1931" s="184"/>
      <c r="BB1931" s="184"/>
      <c r="BC1931" s="184"/>
      <c r="BD1931" s="184"/>
      <c r="BE1931" s="184"/>
      <c r="BF1931" s="184"/>
      <c r="BG1931" s="184"/>
      <c r="BH1931" s="184"/>
      <c r="BI1931" s="184"/>
      <c r="BJ1931" s="184"/>
      <c r="BK1931" s="184"/>
      <c r="BL1931" s="184"/>
      <c r="BM1931" s="184"/>
      <c r="BN1931" s="184"/>
      <c r="BO1931" s="184"/>
    </row>
    <row r="1932" spans="1:67" s="72" customFormat="1" ht="23.25" customHeight="1" outlineLevel="1">
      <c r="A1932" s="56">
        <f t="shared" si="40"/>
        <v>1902</v>
      </c>
      <c r="B1932" s="78" t="s">
        <v>4606</v>
      </c>
      <c r="C1932" s="78"/>
      <c r="D1932" s="85" t="s">
        <v>4607</v>
      </c>
      <c r="E1932" s="85">
        <v>34701000</v>
      </c>
      <c r="F1932" s="56">
        <v>1973</v>
      </c>
      <c r="G1932" s="56">
        <v>2</v>
      </c>
      <c r="H1932" s="56">
        <v>1</v>
      </c>
      <c r="I1932" s="86">
        <v>388.9</v>
      </c>
      <c r="J1932" s="86">
        <v>353.7</v>
      </c>
      <c r="K1932" s="56"/>
      <c r="L1932" s="56">
        <v>11</v>
      </c>
      <c r="M1932" s="56">
        <v>12</v>
      </c>
      <c r="N1932" s="56"/>
      <c r="O1932" s="80">
        <v>8</v>
      </c>
      <c r="P1932" s="56"/>
      <c r="Q1932" s="56"/>
      <c r="R1932" s="56"/>
      <c r="S1932" s="56">
        <v>10</v>
      </c>
      <c r="T1932" s="56" t="s">
        <v>1401</v>
      </c>
      <c r="U1932" s="148" t="s">
        <v>13300</v>
      </c>
      <c r="V1932" s="69"/>
      <c r="W1932" s="73"/>
      <c r="X1932" s="184"/>
      <c r="Y1932" s="184"/>
      <c r="Z1932" s="184"/>
      <c r="AA1932" s="184"/>
      <c r="AB1932" s="184"/>
      <c r="AC1932" s="184"/>
      <c r="AD1932" s="184"/>
      <c r="AE1932" s="184"/>
      <c r="AF1932" s="184"/>
      <c r="AG1932" s="184"/>
      <c r="AH1932" s="184"/>
      <c r="AI1932" s="184"/>
      <c r="AJ1932" s="184"/>
      <c r="AK1932" s="184"/>
      <c r="AL1932" s="184"/>
      <c r="AM1932" s="184"/>
      <c r="AN1932" s="184"/>
      <c r="AO1932" s="184"/>
      <c r="AP1932" s="184"/>
      <c r="AQ1932" s="184"/>
      <c r="AR1932" s="184"/>
      <c r="AS1932" s="184"/>
      <c r="AT1932" s="184"/>
      <c r="AU1932" s="184"/>
      <c r="AV1932" s="184"/>
      <c r="AW1932" s="184"/>
      <c r="AX1932" s="184"/>
      <c r="AY1932" s="184"/>
      <c r="AZ1932" s="184"/>
      <c r="BA1932" s="184"/>
      <c r="BB1932" s="184"/>
      <c r="BC1932" s="184"/>
      <c r="BD1932" s="184"/>
      <c r="BE1932" s="184"/>
      <c r="BF1932" s="184"/>
      <c r="BG1932" s="184"/>
      <c r="BH1932" s="184"/>
      <c r="BI1932" s="184"/>
      <c r="BJ1932" s="184"/>
      <c r="BK1932" s="184"/>
      <c r="BL1932" s="184"/>
      <c r="BM1932" s="184"/>
      <c r="BN1932" s="184"/>
      <c r="BO1932" s="184"/>
    </row>
    <row r="1933" spans="1:67" s="72" customFormat="1" ht="23.25" customHeight="1" outlineLevel="1">
      <c r="A1933" s="56">
        <f t="shared" si="40"/>
        <v>1903</v>
      </c>
      <c r="B1933" s="78" t="s">
        <v>4608</v>
      </c>
      <c r="C1933" s="78"/>
      <c r="D1933" s="85" t="s">
        <v>4609</v>
      </c>
      <c r="E1933" s="85">
        <v>34701000</v>
      </c>
      <c r="F1933" s="56">
        <v>1974</v>
      </c>
      <c r="G1933" s="56">
        <v>2</v>
      </c>
      <c r="H1933" s="56">
        <v>1</v>
      </c>
      <c r="I1933" s="86">
        <v>381.6</v>
      </c>
      <c r="J1933" s="86">
        <v>350.3</v>
      </c>
      <c r="K1933" s="56"/>
      <c r="L1933" s="56">
        <v>11</v>
      </c>
      <c r="M1933" s="56">
        <v>12</v>
      </c>
      <c r="N1933" s="56">
        <v>10</v>
      </c>
      <c r="O1933" s="56">
        <v>8</v>
      </c>
      <c r="P1933" s="56">
        <v>9</v>
      </c>
      <c r="Q1933" s="56"/>
      <c r="R1933" s="56"/>
      <c r="S1933" s="56">
        <v>12</v>
      </c>
      <c r="T1933" s="56"/>
      <c r="U1933" s="148" t="s">
        <v>13301</v>
      </c>
      <c r="V1933" s="69"/>
      <c r="W1933" s="73"/>
      <c r="X1933" s="184"/>
      <c r="Y1933" s="184"/>
      <c r="Z1933" s="184"/>
      <c r="AA1933" s="184"/>
      <c r="AB1933" s="184"/>
      <c r="AC1933" s="184"/>
      <c r="AD1933" s="184"/>
      <c r="AE1933" s="184"/>
      <c r="AF1933" s="184"/>
      <c r="AG1933" s="184"/>
      <c r="AH1933" s="184"/>
      <c r="AI1933" s="184"/>
      <c r="AJ1933" s="184"/>
      <c r="AK1933" s="184"/>
      <c r="AL1933" s="184"/>
      <c r="AM1933" s="184"/>
      <c r="AN1933" s="184"/>
      <c r="AO1933" s="184"/>
      <c r="AP1933" s="184"/>
      <c r="AQ1933" s="184"/>
      <c r="AR1933" s="184"/>
      <c r="AS1933" s="184"/>
      <c r="AT1933" s="184"/>
      <c r="AU1933" s="184"/>
      <c r="AV1933" s="184"/>
      <c r="AW1933" s="184"/>
      <c r="AX1933" s="184"/>
      <c r="AY1933" s="184"/>
      <c r="AZ1933" s="184"/>
      <c r="BA1933" s="184"/>
      <c r="BB1933" s="184"/>
      <c r="BC1933" s="184"/>
      <c r="BD1933" s="184"/>
      <c r="BE1933" s="184"/>
      <c r="BF1933" s="184"/>
      <c r="BG1933" s="184"/>
      <c r="BH1933" s="184"/>
      <c r="BI1933" s="184"/>
      <c r="BJ1933" s="184"/>
      <c r="BK1933" s="184"/>
      <c r="BL1933" s="184"/>
      <c r="BM1933" s="184"/>
      <c r="BN1933" s="184"/>
      <c r="BO1933" s="184"/>
    </row>
    <row r="1934" spans="1:67" s="72" customFormat="1" ht="23.25" customHeight="1" outlineLevel="1">
      <c r="A1934" s="56">
        <f t="shared" si="40"/>
        <v>1904</v>
      </c>
      <c r="B1934" s="78" t="s">
        <v>4610</v>
      </c>
      <c r="C1934" s="78"/>
      <c r="D1934" s="85" t="s">
        <v>4611</v>
      </c>
      <c r="E1934" s="85">
        <v>34701000</v>
      </c>
      <c r="F1934" s="56">
        <v>1976</v>
      </c>
      <c r="G1934" s="56">
        <v>2</v>
      </c>
      <c r="H1934" s="56">
        <v>1</v>
      </c>
      <c r="I1934" s="86">
        <v>400.2</v>
      </c>
      <c r="J1934" s="86">
        <v>374</v>
      </c>
      <c r="K1934" s="56"/>
      <c r="L1934" s="56">
        <v>11</v>
      </c>
      <c r="M1934" s="56">
        <v>12</v>
      </c>
      <c r="N1934" s="56">
        <v>10</v>
      </c>
      <c r="O1934" s="56">
        <v>8</v>
      </c>
      <c r="P1934" s="56">
        <v>9</v>
      </c>
      <c r="Q1934" s="56"/>
      <c r="R1934" s="56"/>
      <c r="S1934" s="56">
        <v>12</v>
      </c>
      <c r="T1934" s="56"/>
      <c r="U1934" s="146" t="s">
        <v>297</v>
      </c>
      <c r="V1934" s="69"/>
      <c r="W1934" s="73"/>
      <c r="X1934" s="184"/>
      <c r="Y1934" s="184"/>
      <c r="Z1934" s="184"/>
      <c r="AA1934" s="184"/>
      <c r="AB1934" s="184"/>
      <c r="AC1934" s="184"/>
      <c r="AD1934" s="184"/>
      <c r="AE1934" s="184"/>
      <c r="AF1934" s="184"/>
      <c r="AG1934" s="184"/>
      <c r="AH1934" s="184"/>
      <c r="AI1934" s="184"/>
      <c r="AJ1934" s="184"/>
      <c r="AK1934" s="184"/>
      <c r="AL1934" s="184"/>
      <c r="AM1934" s="184"/>
      <c r="AN1934" s="184"/>
      <c r="AO1934" s="184"/>
      <c r="AP1934" s="184"/>
      <c r="AQ1934" s="184"/>
      <c r="AR1934" s="184"/>
      <c r="AS1934" s="184"/>
      <c r="AT1934" s="184"/>
      <c r="AU1934" s="184"/>
      <c r="AV1934" s="184"/>
      <c r="AW1934" s="184"/>
      <c r="AX1934" s="184"/>
      <c r="AY1934" s="184"/>
      <c r="AZ1934" s="184"/>
      <c r="BA1934" s="184"/>
      <c r="BB1934" s="184"/>
      <c r="BC1934" s="184"/>
      <c r="BD1934" s="184"/>
      <c r="BE1934" s="184"/>
      <c r="BF1934" s="184"/>
      <c r="BG1934" s="184"/>
      <c r="BH1934" s="184"/>
      <c r="BI1934" s="184"/>
      <c r="BJ1934" s="184"/>
      <c r="BK1934" s="184"/>
      <c r="BL1934" s="184"/>
      <c r="BM1934" s="184"/>
      <c r="BN1934" s="184"/>
      <c r="BO1934" s="184"/>
    </row>
    <row r="1935" spans="1:67" s="72" customFormat="1" ht="23.25" customHeight="1" outlineLevel="1">
      <c r="A1935" s="56">
        <f t="shared" si="40"/>
        <v>1905</v>
      </c>
      <c r="B1935" s="78" t="s">
        <v>4612</v>
      </c>
      <c r="C1935" s="78"/>
      <c r="D1935" s="85" t="s">
        <v>4613</v>
      </c>
      <c r="E1935" s="85">
        <v>34701000</v>
      </c>
      <c r="F1935" s="56">
        <v>1989</v>
      </c>
      <c r="G1935" s="56">
        <v>3</v>
      </c>
      <c r="H1935" s="56">
        <v>3</v>
      </c>
      <c r="I1935" s="86">
        <v>1230.2</v>
      </c>
      <c r="J1935" s="86">
        <v>1121.5999999999999</v>
      </c>
      <c r="K1935" s="56"/>
      <c r="L1935" s="56"/>
      <c r="M1935" s="56"/>
      <c r="N1935" s="56"/>
      <c r="O1935" s="56">
        <v>8</v>
      </c>
      <c r="P1935" s="56">
        <v>9</v>
      </c>
      <c r="Q1935" s="56"/>
      <c r="R1935" s="56"/>
      <c r="S1935" s="56">
        <v>12</v>
      </c>
      <c r="T1935" s="56"/>
      <c r="U1935" s="148" t="s">
        <v>13302</v>
      </c>
      <c r="V1935" s="69"/>
      <c r="W1935" s="73"/>
      <c r="X1935" s="184"/>
      <c r="Y1935" s="184"/>
      <c r="Z1935" s="184"/>
      <c r="AA1935" s="184"/>
      <c r="AB1935" s="184"/>
      <c r="AC1935" s="184"/>
      <c r="AD1935" s="184"/>
      <c r="AE1935" s="184"/>
      <c r="AF1935" s="184"/>
      <c r="AG1935" s="184"/>
      <c r="AH1935" s="184"/>
      <c r="AI1935" s="184"/>
      <c r="AJ1935" s="184"/>
      <c r="AK1935" s="184"/>
      <c r="AL1935" s="184"/>
      <c r="AM1935" s="184"/>
      <c r="AN1935" s="184"/>
      <c r="AO1935" s="184"/>
      <c r="AP1935" s="184"/>
      <c r="AQ1935" s="184"/>
      <c r="AR1935" s="184"/>
      <c r="AS1935" s="184"/>
      <c r="AT1935" s="184"/>
      <c r="AU1935" s="184"/>
      <c r="AV1935" s="184"/>
      <c r="AW1935" s="184"/>
      <c r="AX1935" s="184"/>
      <c r="AY1935" s="184"/>
      <c r="AZ1935" s="184"/>
      <c r="BA1935" s="184"/>
      <c r="BB1935" s="184"/>
      <c r="BC1935" s="184"/>
      <c r="BD1935" s="184"/>
      <c r="BE1935" s="184"/>
      <c r="BF1935" s="184"/>
      <c r="BG1935" s="184"/>
      <c r="BH1935" s="184"/>
      <c r="BI1935" s="184"/>
      <c r="BJ1935" s="184"/>
      <c r="BK1935" s="184"/>
      <c r="BL1935" s="184"/>
      <c r="BM1935" s="184"/>
      <c r="BN1935" s="184"/>
      <c r="BO1935" s="184"/>
    </row>
    <row r="1936" spans="1:67" s="72" customFormat="1" ht="23.25" customHeight="1" outlineLevel="1">
      <c r="A1936" s="56">
        <f t="shared" si="40"/>
        <v>1906</v>
      </c>
      <c r="B1936" s="78" t="s">
        <v>4614</v>
      </c>
      <c r="C1936" s="78"/>
      <c r="D1936" s="85" t="s">
        <v>4615</v>
      </c>
      <c r="E1936" s="85">
        <v>34701000</v>
      </c>
      <c r="F1936" s="56">
        <v>2002</v>
      </c>
      <c r="G1936" s="56">
        <v>3</v>
      </c>
      <c r="H1936" s="56">
        <v>2</v>
      </c>
      <c r="I1936" s="86">
        <v>2044.7</v>
      </c>
      <c r="J1936" s="86">
        <v>1438.7</v>
      </c>
      <c r="K1936" s="56"/>
      <c r="L1936" s="56"/>
      <c r="M1936" s="56">
        <v>11</v>
      </c>
      <c r="N1936" s="56">
        <v>12</v>
      </c>
      <c r="O1936" s="56">
        <v>10</v>
      </c>
      <c r="P1936" s="56"/>
      <c r="Q1936" s="56"/>
      <c r="R1936" s="56"/>
      <c r="S1936" s="56"/>
      <c r="T1936" s="56" t="s">
        <v>141</v>
      </c>
      <c r="U1936" s="146" t="s">
        <v>4616</v>
      </c>
      <c r="V1936" s="69"/>
      <c r="W1936" s="73"/>
      <c r="X1936" s="184"/>
      <c r="Y1936" s="184"/>
      <c r="Z1936" s="184"/>
      <c r="AA1936" s="184"/>
      <c r="AB1936" s="184"/>
      <c r="AC1936" s="184"/>
      <c r="AD1936" s="184"/>
      <c r="AE1936" s="184"/>
      <c r="AF1936" s="184"/>
      <c r="AG1936" s="184"/>
      <c r="AH1936" s="184"/>
      <c r="AI1936" s="184"/>
      <c r="AJ1936" s="184"/>
      <c r="AK1936" s="184"/>
      <c r="AL1936" s="184"/>
      <c r="AM1936" s="184"/>
      <c r="AN1936" s="184"/>
      <c r="AO1936" s="184"/>
      <c r="AP1936" s="184"/>
      <c r="AQ1936" s="184"/>
      <c r="AR1936" s="184"/>
      <c r="AS1936" s="184"/>
      <c r="AT1936" s="184"/>
      <c r="AU1936" s="184"/>
      <c r="AV1936" s="184"/>
      <c r="AW1936" s="184"/>
      <c r="AX1936" s="184"/>
      <c r="AY1936" s="184"/>
      <c r="AZ1936" s="184"/>
      <c r="BA1936" s="184"/>
      <c r="BB1936" s="184"/>
      <c r="BC1936" s="184"/>
      <c r="BD1936" s="184"/>
      <c r="BE1936" s="184"/>
      <c r="BF1936" s="184"/>
      <c r="BG1936" s="184"/>
      <c r="BH1936" s="184"/>
      <c r="BI1936" s="184"/>
      <c r="BJ1936" s="184"/>
      <c r="BK1936" s="184"/>
      <c r="BL1936" s="184"/>
      <c r="BM1936" s="184"/>
      <c r="BN1936" s="184"/>
      <c r="BO1936" s="184"/>
    </row>
    <row r="1937" spans="1:313" s="72" customFormat="1" ht="23.25" customHeight="1" outlineLevel="1">
      <c r="A1937" s="56">
        <f t="shared" si="40"/>
        <v>1907</v>
      </c>
      <c r="B1937" s="78" t="s">
        <v>4617</v>
      </c>
      <c r="C1937" s="78"/>
      <c r="D1937" s="85" t="s">
        <v>4618</v>
      </c>
      <c r="E1937" s="85">
        <v>34701000</v>
      </c>
      <c r="F1937" s="56">
        <v>1917</v>
      </c>
      <c r="G1937" s="56">
        <v>2</v>
      </c>
      <c r="H1937" s="56">
        <v>2</v>
      </c>
      <c r="I1937" s="86">
        <v>401.6</v>
      </c>
      <c r="J1937" s="86">
        <v>373.2</v>
      </c>
      <c r="K1937" s="56">
        <v>8</v>
      </c>
      <c r="L1937" s="56"/>
      <c r="M1937" s="56"/>
      <c r="N1937" s="56"/>
      <c r="O1937" s="56"/>
      <c r="P1937" s="56"/>
      <c r="Q1937" s="56"/>
      <c r="R1937" s="56"/>
      <c r="S1937" s="56"/>
      <c r="T1937" s="56"/>
      <c r="U1937" s="146" t="s">
        <v>13303</v>
      </c>
      <c r="V1937" s="69" t="s">
        <v>4619</v>
      </c>
      <c r="W1937" s="73"/>
      <c r="X1937" s="184"/>
      <c r="Y1937" s="184"/>
      <c r="Z1937" s="184"/>
      <c r="AA1937" s="184"/>
      <c r="AB1937" s="184"/>
      <c r="AC1937" s="184"/>
      <c r="AD1937" s="184"/>
      <c r="AE1937" s="184"/>
      <c r="AF1937" s="184"/>
      <c r="AG1937" s="184"/>
      <c r="AH1937" s="184"/>
      <c r="AI1937" s="184"/>
      <c r="AJ1937" s="184"/>
      <c r="AK1937" s="184"/>
      <c r="AL1937" s="184"/>
      <c r="AM1937" s="184"/>
      <c r="AN1937" s="184"/>
      <c r="AO1937" s="184"/>
      <c r="AP1937" s="184"/>
      <c r="AQ1937" s="184"/>
      <c r="AR1937" s="184"/>
      <c r="AS1937" s="184"/>
      <c r="AT1937" s="184"/>
      <c r="AU1937" s="184"/>
      <c r="AV1937" s="184"/>
      <c r="AW1937" s="184"/>
      <c r="AX1937" s="184"/>
      <c r="AY1937" s="184"/>
      <c r="AZ1937" s="184"/>
      <c r="BA1937" s="184"/>
      <c r="BB1937" s="184"/>
      <c r="BC1937" s="184"/>
      <c r="BD1937" s="184"/>
      <c r="BE1937" s="184"/>
      <c r="BF1937" s="184"/>
      <c r="BG1937" s="184"/>
      <c r="BH1937" s="184"/>
      <c r="BI1937" s="184"/>
      <c r="BJ1937" s="184"/>
      <c r="BK1937" s="184"/>
      <c r="BL1937" s="184"/>
      <c r="BM1937" s="184"/>
      <c r="BN1937" s="184"/>
      <c r="BO1937" s="184"/>
    </row>
    <row r="1938" spans="1:313" s="72" customFormat="1" ht="23.25" customHeight="1" outlineLevel="1">
      <c r="A1938" s="56">
        <f t="shared" si="40"/>
        <v>1908</v>
      </c>
      <c r="B1938" s="78" t="s">
        <v>4620</v>
      </c>
      <c r="C1938" s="78"/>
      <c r="D1938" s="85" t="s">
        <v>4621</v>
      </c>
      <c r="E1938" s="85">
        <v>34701000</v>
      </c>
      <c r="F1938" s="56">
        <v>1994</v>
      </c>
      <c r="G1938" s="56">
        <v>3</v>
      </c>
      <c r="H1938" s="56">
        <v>2</v>
      </c>
      <c r="I1938" s="86">
        <v>1163.5999999999999</v>
      </c>
      <c r="J1938" s="86">
        <v>1089.5999999999999</v>
      </c>
      <c r="K1938" s="56"/>
      <c r="L1938" s="56"/>
      <c r="M1938" s="56">
        <v>12</v>
      </c>
      <c r="N1938" s="56">
        <v>10</v>
      </c>
      <c r="O1938" s="56">
        <v>11</v>
      </c>
      <c r="P1938" s="56">
        <v>9</v>
      </c>
      <c r="Q1938" s="56"/>
      <c r="R1938" s="56"/>
      <c r="S1938" s="56">
        <v>8</v>
      </c>
      <c r="T1938" s="56">
        <v>12</v>
      </c>
      <c r="U1938" s="146" t="s">
        <v>4622</v>
      </c>
      <c r="V1938" s="69"/>
      <c r="W1938" s="73"/>
      <c r="X1938" s="184"/>
      <c r="Y1938" s="184"/>
      <c r="Z1938" s="184"/>
      <c r="AA1938" s="184"/>
      <c r="AB1938" s="184"/>
      <c r="AC1938" s="184"/>
      <c r="AD1938" s="184"/>
      <c r="AE1938" s="184"/>
      <c r="AF1938" s="184"/>
      <c r="AG1938" s="184"/>
      <c r="AH1938" s="184"/>
      <c r="AI1938" s="184"/>
      <c r="AJ1938" s="184"/>
      <c r="AK1938" s="184"/>
      <c r="AL1938" s="184"/>
      <c r="AM1938" s="184"/>
      <c r="AN1938" s="184"/>
      <c r="AO1938" s="184"/>
      <c r="AP1938" s="184"/>
      <c r="AQ1938" s="184"/>
      <c r="AR1938" s="184"/>
      <c r="AS1938" s="184"/>
      <c r="AT1938" s="184"/>
      <c r="AU1938" s="184"/>
      <c r="AV1938" s="184"/>
      <c r="AW1938" s="184"/>
      <c r="AX1938" s="184"/>
      <c r="AY1938" s="184"/>
      <c r="AZ1938" s="184"/>
      <c r="BA1938" s="184"/>
      <c r="BB1938" s="184"/>
      <c r="BC1938" s="184"/>
      <c r="BD1938" s="184"/>
      <c r="BE1938" s="184"/>
      <c r="BF1938" s="184"/>
      <c r="BG1938" s="184"/>
      <c r="BH1938" s="184"/>
      <c r="BI1938" s="184"/>
      <c r="BJ1938" s="184"/>
      <c r="BK1938" s="184"/>
      <c r="BL1938" s="184"/>
      <c r="BM1938" s="184"/>
      <c r="BN1938" s="184"/>
      <c r="BO1938" s="184"/>
    </row>
    <row r="1939" spans="1:313" s="71" customFormat="1" ht="23.25" customHeight="1" outlineLevel="1">
      <c r="A1939" s="56">
        <f t="shared" si="40"/>
        <v>1909</v>
      </c>
      <c r="B1939" s="78" t="s">
        <v>4623</v>
      </c>
      <c r="C1939" s="78"/>
      <c r="D1939" s="85" t="s">
        <v>4624</v>
      </c>
      <c r="E1939" s="85">
        <v>34701000</v>
      </c>
      <c r="F1939" s="56" t="s">
        <v>4625</v>
      </c>
      <c r="G1939" s="56">
        <v>2</v>
      </c>
      <c r="H1939" s="56">
        <v>1</v>
      </c>
      <c r="I1939" s="86">
        <v>909.2</v>
      </c>
      <c r="J1939" s="86">
        <v>825.7</v>
      </c>
      <c r="K1939" s="56"/>
      <c r="L1939" s="56"/>
      <c r="M1939" s="56"/>
      <c r="N1939" s="56"/>
      <c r="O1939" s="56">
        <v>9</v>
      </c>
      <c r="P1939" s="56"/>
      <c r="Q1939" s="56"/>
      <c r="R1939" s="56"/>
      <c r="S1939" s="56"/>
      <c r="T1939" s="56">
        <v>8</v>
      </c>
      <c r="U1939" s="152" t="s">
        <v>4626</v>
      </c>
      <c r="V1939" s="69"/>
      <c r="W1939" s="70"/>
      <c r="X1939" s="186"/>
      <c r="Y1939" s="186"/>
      <c r="Z1939" s="186"/>
      <c r="AA1939" s="186"/>
      <c r="AB1939" s="186"/>
      <c r="AC1939" s="186"/>
      <c r="AD1939" s="186"/>
      <c r="AE1939" s="186"/>
      <c r="AF1939" s="186"/>
      <c r="AG1939" s="186"/>
      <c r="AH1939" s="186"/>
      <c r="AI1939" s="186"/>
      <c r="AJ1939" s="186"/>
      <c r="AK1939" s="186"/>
      <c r="AL1939" s="186"/>
      <c r="AM1939" s="186"/>
      <c r="AN1939" s="186"/>
      <c r="AO1939" s="186"/>
      <c r="AP1939" s="186"/>
      <c r="AQ1939" s="186"/>
      <c r="AR1939" s="186"/>
      <c r="AS1939" s="186"/>
      <c r="AT1939" s="186"/>
      <c r="AU1939" s="186"/>
      <c r="AV1939" s="186"/>
      <c r="AW1939" s="186"/>
      <c r="AX1939" s="186"/>
      <c r="AY1939" s="186"/>
      <c r="AZ1939" s="186"/>
      <c r="BA1939" s="186"/>
      <c r="BB1939" s="186"/>
      <c r="BC1939" s="186"/>
      <c r="BD1939" s="186"/>
      <c r="BE1939" s="186"/>
      <c r="BF1939" s="186"/>
      <c r="BG1939" s="186"/>
      <c r="BH1939" s="186"/>
      <c r="BI1939" s="186"/>
      <c r="BJ1939" s="186"/>
      <c r="BK1939" s="186"/>
      <c r="BL1939" s="186"/>
      <c r="BM1939" s="186"/>
      <c r="BN1939" s="186"/>
      <c r="BO1939" s="186"/>
      <c r="BP1939" s="90"/>
      <c r="BQ1939" s="90"/>
      <c r="BR1939" s="90"/>
      <c r="BS1939" s="90"/>
      <c r="BT1939" s="90"/>
      <c r="BU1939" s="90"/>
      <c r="BV1939" s="90"/>
      <c r="BW1939" s="90"/>
      <c r="BX1939" s="90"/>
      <c r="BY1939" s="90"/>
      <c r="BZ1939" s="90"/>
      <c r="CA1939" s="90"/>
      <c r="CB1939" s="90"/>
      <c r="CC1939" s="90"/>
      <c r="CD1939" s="90"/>
      <c r="CE1939" s="90"/>
      <c r="CF1939" s="90"/>
      <c r="CG1939" s="90"/>
      <c r="CH1939" s="90"/>
      <c r="CI1939" s="90"/>
      <c r="CJ1939" s="90"/>
      <c r="CK1939" s="90"/>
      <c r="CL1939" s="90"/>
      <c r="CM1939" s="90"/>
      <c r="CN1939" s="90"/>
      <c r="CO1939" s="90"/>
      <c r="CP1939" s="90"/>
      <c r="CQ1939" s="90"/>
      <c r="CR1939" s="90"/>
      <c r="CS1939" s="90"/>
      <c r="CT1939" s="90"/>
      <c r="CU1939" s="90"/>
      <c r="CV1939" s="90"/>
      <c r="CW1939" s="90"/>
      <c r="CX1939" s="90"/>
      <c r="CY1939" s="90"/>
      <c r="CZ1939" s="90"/>
      <c r="DA1939" s="90"/>
      <c r="DB1939" s="90"/>
      <c r="DC1939" s="90"/>
      <c r="DD1939" s="90"/>
      <c r="DE1939" s="90"/>
      <c r="DF1939" s="90"/>
      <c r="DG1939" s="90"/>
      <c r="DH1939" s="90"/>
      <c r="DI1939" s="90"/>
      <c r="DJ1939" s="90"/>
      <c r="DK1939" s="90"/>
      <c r="DL1939" s="90"/>
      <c r="DM1939" s="90"/>
      <c r="DN1939" s="90"/>
      <c r="DO1939" s="90"/>
      <c r="DP1939" s="90"/>
      <c r="DQ1939" s="90"/>
      <c r="DR1939" s="90"/>
      <c r="DS1939" s="90"/>
      <c r="DT1939" s="90"/>
      <c r="DU1939" s="90"/>
      <c r="DV1939" s="90"/>
      <c r="DW1939" s="90"/>
      <c r="DX1939" s="90"/>
      <c r="DY1939" s="90"/>
      <c r="DZ1939" s="90"/>
      <c r="EA1939" s="90"/>
      <c r="EB1939" s="90"/>
      <c r="EC1939" s="90"/>
      <c r="ED1939" s="90"/>
      <c r="EE1939" s="90"/>
      <c r="EF1939" s="90"/>
      <c r="EG1939" s="90"/>
      <c r="EH1939" s="90"/>
      <c r="EI1939" s="90"/>
      <c r="EJ1939" s="90"/>
      <c r="EK1939" s="90"/>
      <c r="EL1939" s="90"/>
      <c r="EM1939" s="90"/>
      <c r="EN1939" s="90"/>
      <c r="EO1939" s="90"/>
      <c r="EP1939" s="90"/>
      <c r="EQ1939" s="90"/>
      <c r="ER1939" s="90"/>
      <c r="ES1939" s="90"/>
      <c r="ET1939" s="90"/>
      <c r="EU1939" s="90"/>
      <c r="EV1939" s="90"/>
      <c r="EW1939" s="90"/>
      <c r="EX1939" s="90"/>
      <c r="EY1939" s="90"/>
      <c r="EZ1939" s="90"/>
      <c r="FA1939" s="90"/>
      <c r="FB1939" s="90"/>
      <c r="FC1939" s="90"/>
      <c r="FD1939" s="90"/>
      <c r="FE1939" s="90"/>
      <c r="FF1939" s="90"/>
      <c r="FG1939" s="90"/>
      <c r="FH1939" s="90"/>
      <c r="FI1939" s="90"/>
      <c r="FJ1939" s="90"/>
      <c r="FK1939" s="90"/>
      <c r="FL1939" s="90"/>
      <c r="FM1939" s="90"/>
      <c r="FN1939" s="90"/>
      <c r="FO1939" s="90"/>
      <c r="FP1939" s="90"/>
      <c r="FQ1939" s="90"/>
      <c r="FR1939" s="90"/>
      <c r="FS1939" s="90"/>
      <c r="FT1939" s="90"/>
      <c r="FU1939" s="90"/>
      <c r="FV1939" s="90"/>
      <c r="FW1939" s="90"/>
      <c r="FX1939" s="90"/>
      <c r="FY1939" s="90"/>
      <c r="FZ1939" s="90"/>
      <c r="GA1939" s="90"/>
      <c r="GB1939" s="90"/>
      <c r="GC1939" s="90"/>
      <c r="GD1939" s="90"/>
      <c r="GE1939" s="90"/>
      <c r="GF1939" s="90"/>
      <c r="GG1939" s="90"/>
      <c r="GH1939" s="90"/>
      <c r="GI1939" s="90"/>
      <c r="GJ1939" s="90"/>
      <c r="GK1939" s="90"/>
      <c r="GL1939" s="90"/>
      <c r="GM1939" s="90"/>
      <c r="GN1939" s="90"/>
      <c r="GO1939" s="90"/>
      <c r="GP1939" s="90"/>
      <c r="GQ1939" s="90"/>
      <c r="GR1939" s="90"/>
      <c r="GS1939" s="90"/>
      <c r="GT1939" s="90"/>
      <c r="GU1939" s="90"/>
      <c r="GV1939" s="90"/>
      <c r="GW1939" s="90"/>
      <c r="GX1939" s="90"/>
      <c r="GY1939" s="90"/>
      <c r="GZ1939" s="90"/>
      <c r="HA1939" s="90"/>
      <c r="HB1939" s="90"/>
      <c r="HC1939" s="90"/>
      <c r="HD1939" s="90"/>
      <c r="HE1939" s="90"/>
      <c r="HF1939" s="90"/>
      <c r="HG1939" s="90"/>
      <c r="HH1939" s="90"/>
      <c r="HI1939" s="90"/>
      <c r="HJ1939" s="90"/>
      <c r="HK1939" s="90"/>
      <c r="HL1939" s="90"/>
      <c r="HM1939" s="90"/>
      <c r="HN1939" s="90"/>
      <c r="HO1939" s="90"/>
      <c r="HP1939" s="90"/>
      <c r="HQ1939" s="90"/>
      <c r="HR1939" s="90"/>
      <c r="HS1939" s="90"/>
      <c r="HT1939" s="90"/>
      <c r="HU1939" s="90"/>
      <c r="HV1939" s="90"/>
      <c r="HW1939" s="90"/>
      <c r="HX1939" s="90"/>
      <c r="HY1939" s="90"/>
      <c r="HZ1939" s="90"/>
      <c r="IA1939" s="90"/>
      <c r="IB1939" s="90"/>
      <c r="IC1939" s="90"/>
      <c r="ID1939" s="90"/>
      <c r="IE1939" s="90"/>
      <c r="IF1939" s="90"/>
      <c r="IG1939" s="90"/>
      <c r="IH1939" s="90"/>
      <c r="II1939" s="90"/>
      <c r="IJ1939" s="90"/>
      <c r="IK1939" s="90"/>
      <c r="IL1939" s="90"/>
      <c r="IM1939" s="90"/>
      <c r="IN1939" s="90"/>
      <c r="IO1939" s="90"/>
      <c r="IP1939" s="90"/>
      <c r="IQ1939" s="90"/>
      <c r="IR1939" s="90"/>
      <c r="IS1939" s="90"/>
      <c r="IT1939" s="90"/>
      <c r="IU1939" s="90"/>
      <c r="IV1939" s="90"/>
      <c r="IW1939" s="90"/>
      <c r="IX1939" s="90"/>
      <c r="IY1939" s="90"/>
      <c r="IZ1939" s="90"/>
      <c r="JA1939" s="90"/>
      <c r="JB1939" s="90"/>
      <c r="JC1939" s="90"/>
      <c r="JD1939" s="90"/>
      <c r="JE1939" s="90"/>
      <c r="JF1939" s="90"/>
      <c r="JG1939" s="90"/>
      <c r="JH1939" s="90"/>
      <c r="JI1939" s="90"/>
      <c r="JJ1939" s="90"/>
      <c r="JK1939" s="90"/>
      <c r="JL1939" s="90"/>
      <c r="JM1939" s="90"/>
      <c r="JN1939" s="90"/>
      <c r="JO1939" s="90"/>
      <c r="JP1939" s="90"/>
      <c r="JQ1939" s="90"/>
      <c r="JR1939" s="90"/>
      <c r="JS1939" s="90"/>
      <c r="JT1939" s="90"/>
      <c r="JU1939" s="90"/>
      <c r="JV1939" s="90"/>
      <c r="JW1939" s="90"/>
      <c r="JX1939" s="90"/>
      <c r="JY1939" s="90"/>
      <c r="JZ1939" s="90"/>
      <c r="KA1939" s="90"/>
      <c r="KB1939" s="90"/>
      <c r="KC1939" s="90"/>
      <c r="KD1939" s="90"/>
      <c r="KE1939" s="90"/>
      <c r="KF1939" s="90"/>
      <c r="KG1939" s="90"/>
      <c r="KH1939" s="90"/>
      <c r="KI1939" s="90"/>
      <c r="KJ1939" s="90"/>
      <c r="KK1939" s="90"/>
      <c r="KL1939" s="90"/>
      <c r="KM1939" s="90"/>
      <c r="KN1939" s="90"/>
      <c r="KO1939" s="90"/>
      <c r="KP1939" s="90"/>
      <c r="KQ1939" s="90"/>
      <c r="KR1939" s="90"/>
      <c r="KS1939" s="90"/>
      <c r="KT1939" s="90"/>
      <c r="KU1939" s="90"/>
      <c r="KV1939" s="90"/>
      <c r="KW1939" s="90"/>
      <c r="KX1939" s="90"/>
      <c r="KY1939" s="90"/>
      <c r="KZ1939" s="90"/>
      <c r="LA1939" s="90"/>
    </row>
    <row r="1940" spans="1:313" s="72" customFormat="1" ht="23.25" customHeight="1" outlineLevel="1">
      <c r="A1940" s="56">
        <f t="shared" si="40"/>
        <v>1910</v>
      </c>
      <c r="B1940" s="78" t="s">
        <v>4627</v>
      </c>
      <c r="C1940" s="78"/>
      <c r="D1940" s="85" t="s">
        <v>4628</v>
      </c>
      <c r="E1940" s="85">
        <v>34701000</v>
      </c>
      <c r="F1940" s="56">
        <v>1946</v>
      </c>
      <c r="G1940" s="56">
        <v>2</v>
      </c>
      <c r="H1940" s="56">
        <v>2</v>
      </c>
      <c r="I1940" s="86">
        <v>426.8</v>
      </c>
      <c r="J1940" s="86">
        <v>365.6</v>
      </c>
      <c r="K1940" s="56">
        <v>8</v>
      </c>
      <c r="L1940" s="56"/>
      <c r="M1940" s="56">
        <v>12</v>
      </c>
      <c r="N1940" s="56">
        <v>10</v>
      </c>
      <c r="O1940" s="56">
        <v>11</v>
      </c>
      <c r="P1940" s="56"/>
      <c r="Q1940" s="56"/>
      <c r="R1940" s="56">
        <v>8</v>
      </c>
      <c r="S1940" s="56"/>
      <c r="T1940" s="56">
        <v>12</v>
      </c>
      <c r="U1940" s="146" t="s">
        <v>358</v>
      </c>
      <c r="V1940" s="69"/>
      <c r="W1940" s="73"/>
      <c r="X1940" s="184"/>
      <c r="Y1940" s="184"/>
      <c r="Z1940" s="184"/>
      <c r="AA1940" s="184"/>
      <c r="AB1940" s="184"/>
      <c r="AC1940" s="184"/>
      <c r="AD1940" s="184"/>
      <c r="AE1940" s="184"/>
      <c r="AF1940" s="184"/>
      <c r="AG1940" s="184"/>
      <c r="AH1940" s="184"/>
      <c r="AI1940" s="184"/>
      <c r="AJ1940" s="184"/>
      <c r="AK1940" s="184"/>
      <c r="AL1940" s="184"/>
      <c r="AM1940" s="184"/>
      <c r="AN1940" s="184"/>
      <c r="AO1940" s="184"/>
      <c r="AP1940" s="184"/>
      <c r="AQ1940" s="184"/>
      <c r="AR1940" s="184"/>
      <c r="AS1940" s="184"/>
      <c r="AT1940" s="184"/>
      <c r="AU1940" s="184"/>
      <c r="AV1940" s="184"/>
      <c r="AW1940" s="184"/>
      <c r="AX1940" s="184"/>
      <c r="AY1940" s="184"/>
      <c r="AZ1940" s="184"/>
      <c r="BA1940" s="184"/>
      <c r="BB1940" s="184"/>
      <c r="BC1940" s="184"/>
      <c r="BD1940" s="184"/>
      <c r="BE1940" s="184"/>
      <c r="BF1940" s="184"/>
      <c r="BG1940" s="184"/>
      <c r="BH1940" s="184"/>
      <c r="BI1940" s="184"/>
      <c r="BJ1940" s="184"/>
      <c r="BK1940" s="184"/>
      <c r="BL1940" s="184"/>
      <c r="BM1940" s="184"/>
      <c r="BN1940" s="184"/>
      <c r="BO1940" s="184"/>
    </row>
    <row r="1941" spans="1:313" s="72" customFormat="1" ht="23.25" customHeight="1" outlineLevel="1">
      <c r="A1941" s="56">
        <f t="shared" si="40"/>
        <v>1911</v>
      </c>
      <c r="B1941" s="78" t="s">
        <v>4629</v>
      </c>
      <c r="C1941" s="78"/>
      <c r="D1941" s="85" t="s">
        <v>4630</v>
      </c>
      <c r="E1941" s="85">
        <v>34701000</v>
      </c>
      <c r="F1941" s="56">
        <v>1947</v>
      </c>
      <c r="G1941" s="56">
        <v>2</v>
      </c>
      <c r="H1941" s="56">
        <v>1</v>
      </c>
      <c r="I1941" s="86">
        <v>232</v>
      </c>
      <c r="J1941" s="86">
        <v>202.7</v>
      </c>
      <c r="K1941" s="56">
        <v>8</v>
      </c>
      <c r="L1941" s="56"/>
      <c r="M1941" s="56"/>
      <c r="N1941" s="56"/>
      <c r="O1941" s="56"/>
      <c r="P1941" s="56"/>
      <c r="Q1941" s="56"/>
      <c r="R1941" s="56"/>
      <c r="S1941" s="56"/>
      <c r="T1941" s="56"/>
      <c r="U1941" s="146" t="s">
        <v>373</v>
      </c>
      <c r="V1941" s="69" t="s">
        <v>1771</v>
      </c>
      <c r="W1941" s="73"/>
      <c r="X1941" s="184"/>
      <c r="Y1941" s="184"/>
      <c r="Z1941" s="184"/>
      <c r="AA1941" s="184"/>
      <c r="AB1941" s="184"/>
      <c r="AC1941" s="184"/>
      <c r="AD1941" s="184"/>
      <c r="AE1941" s="184"/>
      <c r="AF1941" s="184"/>
      <c r="AG1941" s="184"/>
      <c r="AH1941" s="184"/>
      <c r="AI1941" s="184"/>
      <c r="AJ1941" s="184"/>
      <c r="AK1941" s="184"/>
      <c r="AL1941" s="184"/>
      <c r="AM1941" s="184"/>
      <c r="AN1941" s="184"/>
      <c r="AO1941" s="184"/>
      <c r="AP1941" s="184"/>
      <c r="AQ1941" s="184"/>
      <c r="AR1941" s="184"/>
      <c r="AS1941" s="184"/>
      <c r="AT1941" s="184"/>
      <c r="AU1941" s="184"/>
      <c r="AV1941" s="184"/>
      <c r="AW1941" s="184"/>
      <c r="AX1941" s="184"/>
      <c r="AY1941" s="184"/>
      <c r="AZ1941" s="184"/>
      <c r="BA1941" s="184"/>
      <c r="BB1941" s="184"/>
      <c r="BC1941" s="184"/>
      <c r="BD1941" s="184"/>
      <c r="BE1941" s="184"/>
      <c r="BF1941" s="184"/>
      <c r="BG1941" s="184"/>
      <c r="BH1941" s="184"/>
      <c r="BI1941" s="184"/>
      <c r="BJ1941" s="184"/>
      <c r="BK1941" s="184"/>
      <c r="BL1941" s="184"/>
      <c r="BM1941" s="184"/>
      <c r="BN1941" s="184"/>
      <c r="BO1941" s="184"/>
    </row>
    <row r="1942" spans="1:313" s="72" customFormat="1" ht="23.25" customHeight="1" outlineLevel="1">
      <c r="A1942" s="56">
        <f t="shared" si="40"/>
        <v>1912</v>
      </c>
      <c r="B1942" s="78" t="s">
        <v>4631</v>
      </c>
      <c r="C1942" s="78"/>
      <c r="D1942" s="85" t="s">
        <v>4632</v>
      </c>
      <c r="E1942" s="85">
        <v>34701000</v>
      </c>
      <c r="F1942" s="56">
        <v>1947</v>
      </c>
      <c r="G1942" s="56">
        <v>2</v>
      </c>
      <c r="H1942" s="56">
        <v>1</v>
      </c>
      <c r="I1942" s="86">
        <v>231.7</v>
      </c>
      <c r="J1942" s="86">
        <v>205.1</v>
      </c>
      <c r="K1942" s="56">
        <v>11</v>
      </c>
      <c r="L1942" s="56"/>
      <c r="M1942" s="56"/>
      <c r="N1942" s="56"/>
      <c r="O1942" s="56"/>
      <c r="P1942" s="56"/>
      <c r="Q1942" s="56"/>
      <c r="R1942" s="56"/>
      <c r="S1942" s="56"/>
      <c r="T1942" s="56"/>
      <c r="U1942" s="146" t="s">
        <v>1535</v>
      </c>
      <c r="V1942" s="69" t="s">
        <v>1771</v>
      </c>
      <c r="W1942" s="73"/>
      <c r="X1942" s="184"/>
      <c r="Y1942" s="184"/>
      <c r="Z1942" s="184"/>
      <c r="AA1942" s="184"/>
      <c r="AB1942" s="184"/>
      <c r="AC1942" s="184"/>
      <c r="AD1942" s="184"/>
      <c r="AE1942" s="184"/>
      <c r="AF1942" s="184"/>
      <c r="AG1942" s="184"/>
      <c r="AH1942" s="184"/>
      <c r="AI1942" s="184"/>
      <c r="AJ1942" s="184"/>
      <c r="AK1942" s="184"/>
      <c r="AL1942" s="184"/>
      <c r="AM1942" s="184"/>
      <c r="AN1942" s="184"/>
      <c r="AO1942" s="184"/>
      <c r="AP1942" s="184"/>
      <c r="AQ1942" s="184"/>
      <c r="AR1942" s="184"/>
      <c r="AS1942" s="184"/>
      <c r="AT1942" s="184"/>
      <c r="AU1942" s="184"/>
      <c r="AV1942" s="184"/>
      <c r="AW1942" s="184"/>
      <c r="AX1942" s="184"/>
      <c r="AY1942" s="184"/>
      <c r="AZ1942" s="184"/>
      <c r="BA1942" s="184"/>
      <c r="BB1942" s="184"/>
      <c r="BC1942" s="184"/>
      <c r="BD1942" s="184"/>
      <c r="BE1942" s="184"/>
      <c r="BF1942" s="184"/>
      <c r="BG1942" s="184"/>
      <c r="BH1942" s="184"/>
      <c r="BI1942" s="184"/>
      <c r="BJ1942" s="184"/>
      <c r="BK1942" s="184"/>
      <c r="BL1942" s="184"/>
      <c r="BM1942" s="184"/>
      <c r="BN1942" s="184"/>
      <c r="BO1942" s="184"/>
    </row>
    <row r="1943" spans="1:313" s="72" customFormat="1" ht="23.25" customHeight="1" outlineLevel="1">
      <c r="A1943" s="56">
        <f t="shared" si="40"/>
        <v>1913</v>
      </c>
      <c r="B1943" s="78" t="s">
        <v>4633</v>
      </c>
      <c r="C1943" s="78"/>
      <c r="D1943" s="85" t="s">
        <v>4634</v>
      </c>
      <c r="E1943" s="85">
        <v>34701000</v>
      </c>
      <c r="F1943" s="56">
        <v>1947</v>
      </c>
      <c r="G1943" s="56">
        <v>2</v>
      </c>
      <c r="H1943" s="56">
        <v>1</v>
      </c>
      <c r="I1943" s="86">
        <v>235.4</v>
      </c>
      <c r="J1943" s="86">
        <v>206</v>
      </c>
      <c r="K1943" s="56"/>
      <c r="L1943" s="56">
        <v>11</v>
      </c>
      <c r="M1943" s="56"/>
      <c r="N1943" s="56"/>
      <c r="O1943" s="56"/>
      <c r="P1943" s="56"/>
      <c r="Q1943" s="56"/>
      <c r="R1943" s="56"/>
      <c r="S1943" s="56"/>
      <c r="T1943" s="56"/>
      <c r="U1943" s="146" t="s">
        <v>4635</v>
      </c>
      <c r="V1943" s="69" t="s">
        <v>1771</v>
      </c>
      <c r="W1943" s="73"/>
      <c r="X1943" s="184"/>
      <c r="Y1943" s="184"/>
      <c r="Z1943" s="184"/>
      <c r="AA1943" s="184"/>
      <c r="AB1943" s="184"/>
      <c r="AC1943" s="184"/>
      <c r="AD1943" s="184"/>
      <c r="AE1943" s="184"/>
      <c r="AF1943" s="184"/>
      <c r="AG1943" s="184"/>
      <c r="AH1943" s="184"/>
      <c r="AI1943" s="184"/>
      <c r="AJ1943" s="184"/>
      <c r="AK1943" s="184"/>
      <c r="AL1943" s="184"/>
      <c r="AM1943" s="184"/>
      <c r="AN1943" s="184"/>
      <c r="AO1943" s="184"/>
      <c r="AP1943" s="184"/>
      <c r="AQ1943" s="184"/>
      <c r="AR1943" s="184"/>
      <c r="AS1943" s="184"/>
      <c r="AT1943" s="184"/>
      <c r="AU1943" s="184"/>
      <c r="AV1943" s="184"/>
      <c r="AW1943" s="184"/>
      <c r="AX1943" s="184"/>
      <c r="AY1943" s="184"/>
      <c r="AZ1943" s="184"/>
      <c r="BA1943" s="184"/>
      <c r="BB1943" s="184"/>
      <c r="BC1943" s="184"/>
      <c r="BD1943" s="184"/>
      <c r="BE1943" s="184"/>
      <c r="BF1943" s="184"/>
      <c r="BG1943" s="184"/>
      <c r="BH1943" s="184"/>
      <c r="BI1943" s="184"/>
      <c r="BJ1943" s="184"/>
      <c r="BK1943" s="184"/>
      <c r="BL1943" s="184"/>
      <c r="BM1943" s="184"/>
      <c r="BN1943" s="184"/>
      <c r="BO1943" s="184"/>
    </row>
    <row r="1944" spans="1:313" s="72" customFormat="1" ht="23.25" customHeight="1" outlineLevel="1">
      <c r="A1944" s="56">
        <f t="shared" si="40"/>
        <v>1914</v>
      </c>
      <c r="B1944" s="78" t="s">
        <v>4636</v>
      </c>
      <c r="C1944" s="78"/>
      <c r="D1944" s="85" t="s">
        <v>4637</v>
      </c>
      <c r="E1944" s="85">
        <v>34701000</v>
      </c>
      <c r="F1944" s="56">
        <v>1917</v>
      </c>
      <c r="G1944" s="56">
        <v>2</v>
      </c>
      <c r="H1944" s="56">
        <v>1</v>
      </c>
      <c r="I1944" s="86">
        <v>401.7</v>
      </c>
      <c r="J1944" s="86">
        <v>372.4</v>
      </c>
      <c r="K1944" s="56">
        <v>11</v>
      </c>
      <c r="L1944" s="56"/>
      <c r="M1944" s="56"/>
      <c r="N1944" s="56"/>
      <c r="O1944" s="56"/>
      <c r="P1944" s="56"/>
      <c r="Q1944" s="56"/>
      <c r="R1944" s="56"/>
      <c r="S1944" s="56"/>
      <c r="T1944" s="56"/>
      <c r="U1944" s="146" t="s">
        <v>627</v>
      </c>
      <c r="V1944" s="69"/>
      <c r="W1944" s="73"/>
      <c r="X1944" s="184"/>
      <c r="Y1944" s="184"/>
      <c r="Z1944" s="184"/>
      <c r="AA1944" s="184"/>
      <c r="AB1944" s="184"/>
      <c r="AC1944" s="184"/>
      <c r="AD1944" s="184"/>
      <c r="AE1944" s="184"/>
      <c r="AF1944" s="184"/>
      <c r="AG1944" s="184"/>
      <c r="AH1944" s="184"/>
      <c r="AI1944" s="184"/>
      <c r="AJ1944" s="184"/>
      <c r="AK1944" s="184"/>
      <c r="AL1944" s="184"/>
      <c r="AM1944" s="184"/>
      <c r="AN1944" s="184"/>
      <c r="AO1944" s="184"/>
      <c r="AP1944" s="184"/>
      <c r="AQ1944" s="184"/>
      <c r="AR1944" s="184"/>
      <c r="AS1944" s="184"/>
      <c r="AT1944" s="184"/>
      <c r="AU1944" s="184"/>
      <c r="AV1944" s="184"/>
      <c r="AW1944" s="184"/>
      <c r="AX1944" s="184"/>
      <c r="AY1944" s="184"/>
      <c r="AZ1944" s="184"/>
      <c r="BA1944" s="184"/>
      <c r="BB1944" s="184"/>
      <c r="BC1944" s="184"/>
      <c r="BD1944" s="184"/>
      <c r="BE1944" s="184"/>
      <c r="BF1944" s="184"/>
      <c r="BG1944" s="184"/>
      <c r="BH1944" s="184"/>
      <c r="BI1944" s="184"/>
      <c r="BJ1944" s="184"/>
      <c r="BK1944" s="184"/>
      <c r="BL1944" s="184"/>
      <c r="BM1944" s="184"/>
      <c r="BN1944" s="184"/>
      <c r="BO1944" s="184"/>
    </row>
    <row r="1945" spans="1:313" s="72" customFormat="1" ht="23.25" customHeight="1" outlineLevel="1">
      <c r="A1945" s="56">
        <f t="shared" si="40"/>
        <v>1915</v>
      </c>
      <c r="B1945" s="78" t="s">
        <v>4638</v>
      </c>
      <c r="C1945" s="78"/>
      <c r="D1945" s="85" t="s">
        <v>4639</v>
      </c>
      <c r="E1945" s="85">
        <v>34701000</v>
      </c>
      <c r="F1945" s="56">
        <v>1947</v>
      </c>
      <c r="G1945" s="56">
        <v>2</v>
      </c>
      <c r="H1945" s="56">
        <v>1</v>
      </c>
      <c r="I1945" s="86">
        <v>230.6</v>
      </c>
      <c r="J1945" s="86">
        <v>202.7</v>
      </c>
      <c r="K1945" s="56">
        <v>10</v>
      </c>
      <c r="L1945" s="56"/>
      <c r="M1945" s="56"/>
      <c r="N1945" s="56"/>
      <c r="O1945" s="56"/>
      <c r="P1945" s="56"/>
      <c r="Q1945" s="56"/>
      <c r="R1945" s="56"/>
      <c r="S1945" s="56"/>
      <c r="T1945" s="56"/>
      <c r="U1945" s="146" t="s">
        <v>3715</v>
      </c>
      <c r="V1945" s="69" t="s">
        <v>1771</v>
      </c>
      <c r="W1945" s="73"/>
      <c r="X1945" s="184"/>
      <c r="Y1945" s="184"/>
      <c r="Z1945" s="184"/>
      <c r="AA1945" s="184"/>
      <c r="AB1945" s="184"/>
      <c r="AC1945" s="184"/>
      <c r="AD1945" s="184"/>
      <c r="AE1945" s="184"/>
      <c r="AF1945" s="184"/>
      <c r="AG1945" s="184"/>
      <c r="AH1945" s="184"/>
      <c r="AI1945" s="184"/>
      <c r="AJ1945" s="184"/>
      <c r="AK1945" s="184"/>
      <c r="AL1945" s="184"/>
      <c r="AM1945" s="184"/>
      <c r="AN1945" s="184"/>
      <c r="AO1945" s="184"/>
      <c r="AP1945" s="184"/>
      <c r="AQ1945" s="184"/>
      <c r="AR1945" s="184"/>
      <c r="AS1945" s="184"/>
      <c r="AT1945" s="184"/>
      <c r="AU1945" s="184"/>
      <c r="AV1945" s="184"/>
      <c r="AW1945" s="184"/>
      <c r="AX1945" s="184"/>
      <c r="AY1945" s="184"/>
      <c r="AZ1945" s="184"/>
      <c r="BA1945" s="184"/>
      <c r="BB1945" s="184"/>
      <c r="BC1945" s="184"/>
      <c r="BD1945" s="184"/>
      <c r="BE1945" s="184"/>
      <c r="BF1945" s="184"/>
      <c r="BG1945" s="184"/>
      <c r="BH1945" s="184"/>
      <c r="BI1945" s="184"/>
      <c r="BJ1945" s="184"/>
      <c r="BK1945" s="184"/>
      <c r="BL1945" s="184"/>
      <c r="BM1945" s="184"/>
      <c r="BN1945" s="184"/>
      <c r="BO1945" s="184"/>
    </row>
    <row r="1946" spans="1:313" s="72" customFormat="1" ht="23.25" customHeight="1" outlineLevel="1">
      <c r="A1946" s="56">
        <f t="shared" si="40"/>
        <v>1916</v>
      </c>
      <c r="B1946" s="78" t="s">
        <v>4640</v>
      </c>
      <c r="C1946" s="78"/>
      <c r="D1946" s="85" t="s">
        <v>4641</v>
      </c>
      <c r="E1946" s="85">
        <v>34701000</v>
      </c>
      <c r="F1946" s="56">
        <v>1962</v>
      </c>
      <c r="G1946" s="56">
        <v>4</v>
      </c>
      <c r="H1946" s="56">
        <v>2</v>
      </c>
      <c r="I1946" s="86">
        <v>1315.6</v>
      </c>
      <c r="J1946" s="86">
        <v>1274.2</v>
      </c>
      <c r="K1946" s="56"/>
      <c r="L1946" s="56">
        <v>8</v>
      </c>
      <c r="M1946" s="56">
        <v>12</v>
      </c>
      <c r="N1946" s="56"/>
      <c r="O1946" s="56">
        <v>9</v>
      </c>
      <c r="P1946" s="56">
        <v>10</v>
      </c>
      <c r="Q1946" s="56"/>
      <c r="R1946" s="56"/>
      <c r="S1946" s="56">
        <v>8</v>
      </c>
      <c r="T1946" s="56" t="s">
        <v>230</v>
      </c>
      <c r="U1946" s="146" t="s">
        <v>297</v>
      </c>
      <c r="V1946" s="69"/>
      <c r="W1946" s="73"/>
      <c r="X1946" s="184"/>
      <c r="Y1946" s="184"/>
      <c r="Z1946" s="184"/>
      <c r="AA1946" s="184"/>
      <c r="AB1946" s="184"/>
      <c r="AC1946" s="184"/>
      <c r="AD1946" s="184"/>
      <c r="AE1946" s="184"/>
      <c r="AF1946" s="184"/>
      <c r="AG1946" s="184"/>
      <c r="AH1946" s="184"/>
      <c r="AI1946" s="184"/>
      <c r="AJ1946" s="184"/>
      <c r="AK1946" s="184"/>
      <c r="AL1946" s="184"/>
      <c r="AM1946" s="184"/>
      <c r="AN1946" s="184"/>
      <c r="AO1946" s="184"/>
      <c r="AP1946" s="184"/>
      <c r="AQ1946" s="184"/>
      <c r="AR1946" s="184"/>
      <c r="AS1946" s="184"/>
      <c r="AT1946" s="184"/>
      <c r="AU1946" s="184"/>
      <c r="AV1946" s="184"/>
      <c r="AW1946" s="184"/>
      <c r="AX1946" s="184"/>
      <c r="AY1946" s="184"/>
      <c r="AZ1946" s="184"/>
      <c r="BA1946" s="184"/>
      <c r="BB1946" s="184"/>
      <c r="BC1946" s="184"/>
      <c r="BD1946" s="184"/>
      <c r="BE1946" s="184"/>
      <c r="BF1946" s="184"/>
      <c r="BG1946" s="184"/>
      <c r="BH1946" s="184"/>
      <c r="BI1946" s="184"/>
      <c r="BJ1946" s="184"/>
      <c r="BK1946" s="184"/>
      <c r="BL1946" s="184"/>
      <c r="BM1946" s="184"/>
      <c r="BN1946" s="184"/>
      <c r="BO1946" s="184"/>
    </row>
    <row r="1947" spans="1:313" s="72" customFormat="1" ht="23.25" customHeight="1" outlineLevel="1">
      <c r="A1947" s="56">
        <f t="shared" si="40"/>
        <v>1917</v>
      </c>
      <c r="B1947" s="78" t="s">
        <v>4642</v>
      </c>
      <c r="C1947" s="78"/>
      <c r="D1947" s="85" t="s">
        <v>4643</v>
      </c>
      <c r="E1947" s="85">
        <v>34701000</v>
      </c>
      <c r="F1947" s="56">
        <v>1950</v>
      </c>
      <c r="G1947" s="56">
        <v>2</v>
      </c>
      <c r="H1947" s="56">
        <v>1</v>
      </c>
      <c r="I1947" s="86">
        <v>532.20000000000005</v>
      </c>
      <c r="J1947" s="86">
        <v>479.7</v>
      </c>
      <c r="K1947" s="56">
        <v>8</v>
      </c>
      <c r="L1947" s="56"/>
      <c r="M1947" s="56"/>
      <c r="N1947" s="56"/>
      <c r="O1947" s="56">
        <v>12</v>
      </c>
      <c r="P1947" s="56">
        <v>10</v>
      </c>
      <c r="Q1947" s="56"/>
      <c r="R1947" s="56">
        <v>8</v>
      </c>
      <c r="S1947" s="56"/>
      <c r="T1947" s="56"/>
      <c r="U1947" s="146" t="s">
        <v>373</v>
      </c>
      <c r="V1947" s="69"/>
      <c r="W1947" s="73"/>
      <c r="X1947" s="184"/>
      <c r="Y1947" s="184"/>
      <c r="Z1947" s="184"/>
      <c r="AA1947" s="184"/>
      <c r="AB1947" s="184"/>
      <c r="AC1947" s="184"/>
      <c r="AD1947" s="184"/>
      <c r="AE1947" s="184"/>
      <c r="AF1947" s="184"/>
      <c r="AG1947" s="184"/>
      <c r="AH1947" s="184"/>
      <c r="AI1947" s="184"/>
      <c r="AJ1947" s="184"/>
      <c r="AK1947" s="184"/>
      <c r="AL1947" s="184"/>
      <c r="AM1947" s="184"/>
      <c r="AN1947" s="184"/>
      <c r="AO1947" s="184"/>
      <c r="AP1947" s="184"/>
      <c r="AQ1947" s="184"/>
      <c r="AR1947" s="184"/>
      <c r="AS1947" s="184"/>
      <c r="AT1947" s="184"/>
      <c r="AU1947" s="184"/>
      <c r="AV1947" s="184"/>
      <c r="AW1947" s="184"/>
      <c r="AX1947" s="184"/>
      <c r="AY1947" s="184"/>
      <c r="AZ1947" s="184"/>
      <c r="BA1947" s="184"/>
      <c r="BB1947" s="184"/>
      <c r="BC1947" s="184"/>
      <c r="BD1947" s="184"/>
      <c r="BE1947" s="184"/>
      <c r="BF1947" s="184"/>
      <c r="BG1947" s="184"/>
      <c r="BH1947" s="184"/>
      <c r="BI1947" s="184"/>
      <c r="BJ1947" s="184"/>
      <c r="BK1947" s="184"/>
      <c r="BL1947" s="184"/>
      <c r="BM1947" s="184"/>
      <c r="BN1947" s="184"/>
      <c r="BO1947" s="184"/>
    </row>
    <row r="1948" spans="1:313" s="72" customFormat="1" ht="23.25" customHeight="1" outlineLevel="1">
      <c r="A1948" s="56">
        <f t="shared" si="40"/>
        <v>1918</v>
      </c>
      <c r="B1948" s="78" t="s">
        <v>4644</v>
      </c>
      <c r="C1948" s="56" t="s">
        <v>2765</v>
      </c>
      <c r="D1948" s="85" t="s">
        <v>4645</v>
      </c>
      <c r="E1948" s="85">
        <v>34701000</v>
      </c>
      <c r="F1948" s="56">
        <v>1917</v>
      </c>
      <c r="G1948" s="56">
        <v>1</v>
      </c>
      <c r="H1948" s="56">
        <v>1</v>
      </c>
      <c r="I1948" s="86">
        <v>162.80000000000001</v>
      </c>
      <c r="J1948" s="86">
        <v>116.2</v>
      </c>
      <c r="K1948" s="56">
        <v>10</v>
      </c>
      <c r="L1948" s="56">
        <v>11</v>
      </c>
      <c r="M1948" s="56">
        <v>9</v>
      </c>
      <c r="N1948" s="56">
        <v>8</v>
      </c>
      <c r="O1948" s="56">
        <v>12</v>
      </c>
      <c r="P1948" s="56"/>
      <c r="Q1948" s="56"/>
      <c r="R1948" s="56"/>
      <c r="S1948" s="56">
        <v>10</v>
      </c>
      <c r="T1948" s="56">
        <v>8</v>
      </c>
      <c r="U1948" s="146" t="s">
        <v>476</v>
      </c>
      <c r="V1948" s="69"/>
      <c r="W1948" s="73"/>
      <c r="X1948" s="184"/>
      <c r="Y1948" s="184"/>
      <c r="Z1948" s="184"/>
      <c r="AA1948" s="184"/>
      <c r="AB1948" s="184"/>
      <c r="AC1948" s="184"/>
      <c r="AD1948" s="184"/>
      <c r="AE1948" s="184"/>
      <c r="AF1948" s="184"/>
      <c r="AG1948" s="184"/>
      <c r="AH1948" s="184"/>
      <c r="AI1948" s="184"/>
      <c r="AJ1948" s="184"/>
      <c r="AK1948" s="184"/>
      <c r="AL1948" s="184"/>
      <c r="AM1948" s="184"/>
      <c r="AN1948" s="184"/>
      <c r="AO1948" s="184"/>
      <c r="AP1948" s="184"/>
      <c r="AQ1948" s="184"/>
      <c r="AR1948" s="184"/>
      <c r="AS1948" s="184"/>
      <c r="AT1948" s="184"/>
      <c r="AU1948" s="184"/>
      <c r="AV1948" s="184"/>
      <c r="AW1948" s="184"/>
      <c r="AX1948" s="184"/>
      <c r="AY1948" s="184"/>
      <c r="AZ1948" s="184"/>
      <c r="BA1948" s="184"/>
      <c r="BB1948" s="184"/>
      <c r="BC1948" s="184"/>
      <c r="BD1948" s="184"/>
      <c r="BE1948" s="184"/>
      <c r="BF1948" s="184"/>
      <c r="BG1948" s="184"/>
      <c r="BH1948" s="184"/>
      <c r="BI1948" s="184"/>
      <c r="BJ1948" s="184"/>
      <c r="BK1948" s="184"/>
      <c r="BL1948" s="184"/>
      <c r="BM1948" s="184"/>
      <c r="BN1948" s="184"/>
      <c r="BO1948" s="184"/>
    </row>
    <row r="1949" spans="1:313" s="72" customFormat="1" ht="23.25" customHeight="1" outlineLevel="1">
      <c r="A1949" s="56">
        <f t="shared" si="40"/>
        <v>1919</v>
      </c>
      <c r="B1949" s="78" t="s">
        <v>4646</v>
      </c>
      <c r="C1949" s="56" t="s">
        <v>2765</v>
      </c>
      <c r="D1949" s="85" t="s">
        <v>4647</v>
      </c>
      <c r="E1949" s="85">
        <v>34701000</v>
      </c>
      <c r="F1949" s="56">
        <v>1917</v>
      </c>
      <c r="G1949" s="56">
        <v>2</v>
      </c>
      <c r="H1949" s="56">
        <v>4</v>
      </c>
      <c r="I1949" s="86">
        <v>482.2</v>
      </c>
      <c r="J1949" s="86">
        <v>416.9</v>
      </c>
      <c r="K1949" s="56">
        <v>8</v>
      </c>
      <c r="L1949" s="56"/>
      <c r="M1949" s="56"/>
      <c r="N1949" s="56"/>
      <c r="O1949" s="56"/>
      <c r="P1949" s="56"/>
      <c r="Q1949" s="56"/>
      <c r="R1949" s="56"/>
      <c r="S1949" s="56"/>
      <c r="T1949" s="56"/>
      <c r="U1949" s="146" t="s">
        <v>358</v>
      </c>
      <c r="V1949" s="69" t="s">
        <v>1771</v>
      </c>
      <c r="W1949" s="73"/>
      <c r="X1949" s="184"/>
      <c r="Y1949" s="184"/>
      <c r="Z1949" s="184"/>
      <c r="AA1949" s="184"/>
      <c r="AB1949" s="184"/>
      <c r="AC1949" s="184"/>
      <c r="AD1949" s="184"/>
      <c r="AE1949" s="184"/>
      <c r="AF1949" s="184"/>
      <c r="AG1949" s="184"/>
      <c r="AH1949" s="184"/>
      <c r="AI1949" s="184"/>
      <c r="AJ1949" s="184"/>
      <c r="AK1949" s="184"/>
      <c r="AL1949" s="184"/>
      <c r="AM1949" s="184"/>
      <c r="AN1949" s="184"/>
      <c r="AO1949" s="184"/>
      <c r="AP1949" s="184"/>
      <c r="AQ1949" s="184"/>
      <c r="AR1949" s="184"/>
      <c r="AS1949" s="184"/>
      <c r="AT1949" s="184"/>
      <c r="AU1949" s="184"/>
      <c r="AV1949" s="184"/>
      <c r="AW1949" s="184"/>
      <c r="AX1949" s="184"/>
      <c r="AY1949" s="184"/>
      <c r="AZ1949" s="184"/>
      <c r="BA1949" s="184"/>
      <c r="BB1949" s="184"/>
      <c r="BC1949" s="184"/>
      <c r="BD1949" s="184"/>
      <c r="BE1949" s="184"/>
      <c r="BF1949" s="184"/>
      <c r="BG1949" s="184"/>
      <c r="BH1949" s="184"/>
      <c r="BI1949" s="184"/>
      <c r="BJ1949" s="184"/>
      <c r="BK1949" s="184"/>
      <c r="BL1949" s="184"/>
      <c r="BM1949" s="184"/>
      <c r="BN1949" s="184"/>
      <c r="BO1949" s="184"/>
    </row>
    <row r="1950" spans="1:313" s="72" customFormat="1" ht="23.25" customHeight="1" outlineLevel="1">
      <c r="A1950" s="56">
        <f t="shared" si="40"/>
        <v>1920</v>
      </c>
      <c r="B1950" s="78" t="s">
        <v>4646</v>
      </c>
      <c r="C1950" s="56" t="s">
        <v>2768</v>
      </c>
      <c r="D1950" s="85" t="s">
        <v>4647</v>
      </c>
      <c r="E1950" s="85">
        <v>34701000</v>
      </c>
      <c r="F1950" s="56">
        <v>1917</v>
      </c>
      <c r="G1950" s="56">
        <v>1</v>
      </c>
      <c r="H1950" s="56">
        <v>3</v>
      </c>
      <c r="I1950" s="86">
        <v>431.1</v>
      </c>
      <c r="J1950" s="86">
        <v>365.8</v>
      </c>
      <c r="K1950" s="56">
        <v>8</v>
      </c>
      <c r="L1950" s="56"/>
      <c r="M1950" s="56">
        <v>12</v>
      </c>
      <c r="N1950" s="56">
        <v>10</v>
      </c>
      <c r="O1950" s="56"/>
      <c r="P1950" s="56"/>
      <c r="Q1950" s="56">
        <v>8</v>
      </c>
      <c r="R1950" s="56"/>
      <c r="S1950" s="56"/>
      <c r="T1950" s="56">
        <v>12</v>
      </c>
      <c r="U1950" s="146" t="s">
        <v>358</v>
      </c>
      <c r="V1950" s="69"/>
      <c r="W1950" s="73"/>
      <c r="X1950" s="184"/>
      <c r="Y1950" s="184"/>
      <c r="Z1950" s="184"/>
      <c r="AA1950" s="184"/>
      <c r="AB1950" s="184"/>
      <c r="AC1950" s="184"/>
      <c r="AD1950" s="184"/>
      <c r="AE1950" s="184"/>
      <c r="AF1950" s="184"/>
      <c r="AG1950" s="184"/>
      <c r="AH1950" s="184"/>
      <c r="AI1950" s="184"/>
      <c r="AJ1950" s="184"/>
      <c r="AK1950" s="184"/>
      <c r="AL1950" s="184"/>
      <c r="AM1950" s="184"/>
      <c r="AN1950" s="184"/>
      <c r="AO1950" s="184"/>
      <c r="AP1950" s="184"/>
      <c r="AQ1950" s="184"/>
      <c r="AR1950" s="184"/>
      <c r="AS1950" s="184"/>
      <c r="AT1950" s="184"/>
      <c r="AU1950" s="184"/>
      <c r="AV1950" s="184"/>
      <c r="AW1950" s="184"/>
      <c r="AX1950" s="184"/>
      <c r="AY1950" s="184"/>
      <c r="AZ1950" s="184"/>
      <c r="BA1950" s="184"/>
      <c r="BB1950" s="184"/>
      <c r="BC1950" s="184"/>
      <c r="BD1950" s="184"/>
      <c r="BE1950" s="184"/>
      <c r="BF1950" s="184"/>
      <c r="BG1950" s="184"/>
      <c r="BH1950" s="184"/>
      <c r="BI1950" s="184"/>
      <c r="BJ1950" s="184"/>
      <c r="BK1950" s="184"/>
      <c r="BL1950" s="184"/>
      <c r="BM1950" s="184"/>
      <c r="BN1950" s="184"/>
      <c r="BO1950" s="184"/>
    </row>
    <row r="1951" spans="1:313" s="72" customFormat="1" ht="23.25" customHeight="1" outlineLevel="1">
      <c r="A1951" s="56">
        <f t="shared" si="40"/>
        <v>1921</v>
      </c>
      <c r="B1951" s="78" t="s">
        <v>4648</v>
      </c>
      <c r="C1951" s="78"/>
      <c r="D1951" s="85" t="s">
        <v>4649</v>
      </c>
      <c r="E1951" s="85">
        <v>34701000</v>
      </c>
      <c r="F1951" s="56">
        <v>1989</v>
      </c>
      <c r="G1951" s="56">
        <v>5</v>
      </c>
      <c r="H1951" s="56">
        <v>8</v>
      </c>
      <c r="I1951" s="86">
        <v>7445.5</v>
      </c>
      <c r="J1951" s="86">
        <v>6806.4</v>
      </c>
      <c r="K1951" s="56"/>
      <c r="L1951" s="56"/>
      <c r="M1951" s="56">
        <v>12</v>
      </c>
      <c r="N1951" s="56">
        <v>8</v>
      </c>
      <c r="O1951" s="56">
        <v>9</v>
      </c>
      <c r="P1951" s="56">
        <v>10</v>
      </c>
      <c r="Q1951" s="56">
        <v>12</v>
      </c>
      <c r="R1951" s="56"/>
      <c r="S1951" s="56">
        <v>12</v>
      </c>
      <c r="T1951" s="56">
        <v>8</v>
      </c>
      <c r="U1951" s="146" t="s">
        <v>4650</v>
      </c>
      <c r="V1951" s="69"/>
      <c r="W1951" s="77"/>
      <c r="X1951" s="184"/>
      <c r="Y1951" s="184"/>
      <c r="Z1951" s="184"/>
      <c r="AA1951" s="184"/>
      <c r="AB1951" s="184"/>
      <c r="AC1951" s="184"/>
      <c r="AD1951" s="184"/>
      <c r="AE1951" s="184"/>
      <c r="AF1951" s="184"/>
      <c r="AG1951" s="184"/>
      <c r="AH1951" s="184"/>
      <c r="AI1951" s="184"/>
      <c r="AJ1951" s="184"/>
      <c r="AK1951" s="184"/>
      <c r="AL1951" s="184"/>
      <c r="AM1951" s="184"/>
      <c r="AN1951" s="184"/>
      <c r="AO1951" s="184"/>
      <c r="AP1951" s="184"/>
      <c r="AQ1951" s="184"/>
      <c r="AR1951" s="184"/>
      <c r="AS1951" s="184"/>
      <c r="AT1951" s="184"/>
      <c r="AU1951" s="184"/>
      <c r="AV1951" s="184"/>
      <c r="AW1951" s="184"/>
      <c r="AX1951" s="184"/>
      <c r="AY1951" s="184"/>
      <c r="AZ1951" s="184"/>
      <c r="BA1951" s="184"/>
      <c r="BB1951" s="184"/>
      <c r="BC1951" s="184"/>
      <c r="BD1951" s="184"/>
      <c r="BE1951" s="184"/>
      <c r="BF1951" s="184"/>
      <c r="BG1951" s="184"/>
      <c r="BH1951" s="184"/>
      <c r="BI1951" s="184"/>
      <c r="BJ1951" s="184"/>
      <c r="BK1951" s="184"/>
      <c r="BL1951" s="184"/>
      <c r="BM1951" s="184"/>
      <c r="BN1951" s="184"/>
      <c r="BO1951" s="184"/>
    </row>
    <row r="1952" spans="1:313" s="72" customFormat="1" ht="23.25" customHeight="1" outlineLevel="1">
      <c r="A1952" s="56">
        <f t="shared" si="40"/>
        <v>1922</v>
      </c>
      <c r="B1952" s="197" t="s">
        <v>4651</v>
      </c>
      <c r="C1952" s="78"/>
      <c r="D1952" s="198" t="s">
        <v>4652</v>
      </c>
      <c r="E1952" s="85">
        <v>34701000</v>
      </c>
      <c r="F1952" s="56">
        <v>1979</v>
      </c>
      <c r="G1952" s="56">
        <v>9</v>
      </c>
      <c r="H1952" s="56">
        <v>3</v>
      </c>
      <c r="I1952" s="86">
        <v>6514.3</v>
      </c>
      <c r="J1952" s="86">
        <v>5843.2</v>
      </c>
      <c r="K1952" s="56"/>
      <c r="L1952" s="56" t="s">
        <v>141</v>
      </c>
      <c r="M1952" s="56">
        <v>12</v>
      </c>
      <c r="N1952" s="56" t="s">
        <v>13407</v>
      </c>
      <c r="O1952" s="56">
        <v>6</v>
      </c>
      <c r="P1952" s="56"/>
      <c r="Q1952" s="56">
        <v>12</v>
      </c>
      <c r="R1952" s="56"/>
      <c r="S1952" s="56">
        <v>9</v>
      </c>
      <c r="T1952" s="56" t="s">
        <v>1582</v>
      </c>
      <c r="U1952" s="148" t="s">
        <v>13304</v>
      </c>
      <c r="V1952" s="69"/>
      <c r="W1952" s="76" t="s">
        <v>12262</v>
      </c>
      <c r="X1952" s="184"/>
      <c r="Y1952" s="184"/>
      <c r="Z1952" s="184"/>
      <c r="AA1952" s="184"/>
      <c r="AB1952" s="184"/>
      <c r="AC1952" s="184"/>
      <c r="AD1952" s="184"/>
      <c r="AE1952" s="184"/>
      <c r="AF1952" s="184"/>
      <c r="AG1952" s="184"/>
      <c r="AH1952" s="184"/>
      <c r="AI1952" s="184"/>
      <c r="AJ1952" s="184"/>
      <c r="AK1952" s="184"/>
      <c r="AL1952" s="184"/>
      <c r="AM1952" s="184"/>
      <c r="AN1952" s="184"/>
      <c r="AO1952" s="184"/>
      <c r="AP1952" s="184"/>
      <c r="AQ1952" s="184"/>
      <c r="AR1952" s="184"/>
      <c r="AS1952" s="184"/>
      <c r="AT1952" s="184"/>
      <c r="AU1952" s="184"/>
      <c r="AV1952" s="184"/>
      <c r="AW1952" s="184"/>
      <c r="AX1952" s="184"/>
      <c r="AY1952" s="184"/>
      <c r="AZ1952" s="184"/>
      <c r="BA1952" s="184"/>
      <c r="BB1952" s="184"/>
      <c r="BC1952" s="184"/>
      <c r="BD1952" s="184"/>
      <c r="BE1952" s="184"/>
      <c r="BF1952" s="184"/>
      <c r="BG1952" s="184"/>
      <c r="BH1952" s="184"/>
      <c r="BI1952" s="184"/>
      <c r="BJ1952" s="184"/>
      <c r="BK1952" s="184"/>
      <c r="BL1952" s="184"/>
      <c r="BM1952" s="184"/>
      <c r="BN1952" s="184"/>
      <c r="BO1952" s="184"/>
    </row>
    <row r="1953" spans="1:67" s="94" customFormat="1" ht="23.25" customHeight="1" outlineLevel="1">
      <c r="A1953" s="56">
        <f t="shared" si="40"/>
        <v>1923</v>
      </c>
      <c r="B1953" s="78" t="s">
        <v>4653</v>
      </c>
      <c r="C1953" s="78"/>
      <c r="D1953" s="84" t="s">
        <v>11850</v>
      </c>
      <c r="E1953" s="85">
        <v>34701000</v>
      </c>
      <c r="F1953" s="56">
        <v>2013</v>
      </c>
      <c r="G1953" s="56">
        <v>4</v>
      </c>
      <c r="H1953" s="56">
        <v>2</v>
      </c>
      <c r="I1953" s="86">
        <v>3014.4</v>
      </c>
      <c r="J1953" s="86">
        <v>2059.6999999999998</v>
      </c>
      <c r="K1953" s="56"/>
      <c r="L1953" s="56"/>
      <c r="M1953" s="56"/>
      <c r="N1953" s="56"/>
      <c r="O1953" s="56">
        <v>8</v>
      </c>
      <c r="P1953" s="56">
        <v>12</v>
      </c>
      <c r="Q1953" s="56">
        <v>11</v>
      </c>
      <c r="R1953" s="56">
        <v>10</v>
      </c>
      <c r="S1953" s="56"/>
      <c r="T1953" s="56"/>
      <c r="U1953" s="144"/>
      <c r="V1953" s="69"/>
      <c r="W1953" s="93"/>
      <c r="X1953" s="184"/>
      <c r="Y1953" s="184"/>
      <c r="Z1953" s="184"/>
      <c r="AA1953" s="184"/>
      <c r="AB1953" s="184"/>
      <c r="AC1953" s="184"/>
      <c r="AD1953" s="184"/>
      <c r="AE1953" s="184"/>
      <c r="AF1953" s="184"/>
      <c r="AG1953" s="184"/>
      <c r="AH1953" s="184"/>
      <c r="AI1953" s="184"/>
      <c r="AJ1953" s="184"/>
      <c r="AK1953" s="184"/>
      <c r="AL1953" s="184"/>
      <c r="AM1953" s="184"/>
      <c r="AN1953" s="184"/>
      <c r="AO1953" s="184"/>
      <c r="AP1953" s="184"/>
      <c r="AQ1953" s="184"/>
      <c r="AR1953" s="184"/>
      <c r="AS1953" s="184"/>
      <c r="AT1953" s="184"/>
      <c r="AU1953" s="184"/>
      <c r="AV1953" s="184"/>
      <c r="AW1953" s="184"/>
      <c r="AX1953" s="184"/>
      <c r="AY1953" s="184"/>
      <c r="AZ1953" s="184"/>
      <c r="BA1953" s="184"/>
      <c r="BB1953" s="184"/>
      <c r="BC1953" s="184"/>
      <c r="BD1953" s="184"/>
      <c r="BE1953" s="184"/>
      <c r="BF1953" s="184"/>
      <c r="BG1953" s="184"/>
      <c r="BH1953" s="184"/>
      <c r="BI1953" s="184"/>
      <c r="BJ1953" s="184"/>
      <c r="BK1953" s="184"/>
      <c r="BL1953" s="184"/>
      <c r="BM1953" s="184"/>
      <c r="BN1953" s="184"/>
      <c r="BO1953" s="184"/>
    </row>
    <row r="1954" spans="1:67" s="72" customFormat="1" ht="23.25" customHeight="1" outlineLevel="1">
      <c r="A1954" s="56">
        <f t="shared" si="40"/>
        <v>1924</v>
      </c>
      <c r="B1954" s="78" t="s">
        <v>4654</v>
      </c>
      <c r="C1954" s="78"/>
      <c r="D1954" s="85" t="s">
        <v>4655</v>
      </c>
      <c r="E1954" s="85">
        <v>34701000</v>
      </c>
      <c r="F1954" s="56">
        <v>1979</v>
      </c>
      <c r="G1954" s="56">
        <v>9</v>
      </c>
      <c r="H1954" s="56">
        <v>6</v>
      </c>
      <c r="I1954" s="86">
        <v>13102.7</v>
      </c>
      <c r="J1954" s="86">
        <v>11748.3</v>
      </c>
      <c r="K1954" s="56"/>
      <c r="L1954" s="56" t="s">
        <v>141</v>
      </c>
      <c r="M1954" s="56">
        <v>12</v>
      </c>
      <c r="N1954" s="56">
        <v>6</v>
      </c>
      <c r="O1954" s="56">
        <v>10</v>
      </c>
      <c r="P1954" s="56">
        <v>11</v>
      </c>
      <c r="Q1954" s="56">
        <v>12</v>
      </c>
      <c r="R1954" s="56"/>
      <c r="S1954" s="56">
        <v>9</v>
      </c>
      <c r="T1954" s="56" t="s">
        <v>141</v>
      </c>
      <c r="U1954" s="148" t="s">
        <v>13305</v>
      </c>
      <c r="V1954" s="69"/>
      <c r="W1954" s="77"/>
      <c r="X1954" s="184"/>
      <c r="Y1954" s="184"/>
      <c r="Z1954" s="184"/>
      <c r="AA1954" s="184"/>
      <c r="AB1954" s="184"/>
      <c r="AC1954" s="184"/>
      <c r="AD1954" s="184"/>
      <c r="AE1954" s="184"/>
      <c r="AF1954" s="184"/>
      <c r="AG1954" s="184"/>
      <c r="AH1954" s="184"/>
      <c r="AI1954" s="184"/>
      <c r="AJ1954" s="184"/>
      <c r="AK1954" s="184"/>
      <c r="AL1954" s="184"/>
      <c r="AM1954" s="184"/>
      <c r="AN1954" s="184"/>
      <c r="AO1954" s="184"/>
      <c r="AP1954" s="184"/>
      <c r="AQ1954" s="184"/>
      <c r="AR1954" s="184"/>
      <c r="AS1954" s="184"/>
      <c r="AT1954" s="184"/>
      <c r="AU1954" s="184"/>
      <c r="AV1954" s="184"/>
      <c r="AW1954" s="184"/>
      <c r="AX1954" s="184"/>
      <c r="AY1954" s="184"/>
      <c r="AZ1954" s="184"/>
      <c r="BA1954" s="184"/>
      <c r="BB1954" s="184"/>
      <c r="BC1954" s="184"/>
      <c r="BD1954" s="184"/>
      <c r="BE1954" s="184"/>
      <c r="BF1954" s="184"/>
      <c r="BG1954" s="184"/>
      <c r="BH1954" s="184"/>
      <c r="BI1954" s="184"/>
      <c r="BJ1954" s="184"/>
      <c r="BK1954" s="184"/>
      <c r="BL1954" s="184"/>
      <c r="BM1954" s="184"/>
      <c r="BN1954" s="184"/>
      <c r="BO1954" s="184"/>
    </row>
    <row r="1955" spans="1:67" s="72" customFormat="1" ht="23.25" customHeight="1" outlineLevel="1">
      <c r="A1955" s="56">
        <f t="shared" si="40"/>
        <v>1925</v>
      </c>
      <c r="B1955" s="197" t="s">
        <v>4656</v>
      </c>
      <c r="C1955" s="78"/>
      <c r="D1955" s="85" t="s">
        <v>4657</v>
      </c>
      <c r="E1955" s="85">
        <v>34701000</v>
      </c>
      <c r="F1955" s="56">
        <v>1984</v>
      </c>
      <c r="G1955" s="56">
        <v>9</v>
      </c>
      <c r="H1955" s="56">
        <v>3</v>
      </c>
      <c r="I1955" s="86">
        <v>7834.4</v>
      </c>
      <c r="J1955" s="86">
        <v>6590.6</v>
      </c>
      <c r="K1955" s="56"/>
      <c r="L1955" s="56">
        <v>11</v>
      </c>
      <c r="M1955" s="56"/>
      <c r="N1955" s="56">
        <v>6</v>
      </c>
      <c r="O1955" s="56" t="s">
        <v>12586</v>
      </c>
      <c r="P1955" s="56">
        <v>9</v>
      </c>
      <c r="Q1955" s="56">
        <v>8</v>
      </c>
      <c r="R1955" s="56">
        <v>12</v>
      </c>
      <c r="S1955" s="56"/>
      <c r="T1955" s="56">
        <v>12</v>
      </c>
      <c r="U1955" s="146"/>
      <c r="V1955" s="15" t="s">
        <v>13306</v>
      </c>
      <c r="W1955" s="77" t="s">
        <v>12254</v>
      </c>
      <c r="X1955" s="184"/>
      <c r="Y1955" s="184"/>
      <c r="Z1955" s="184"/>
      <c r="AA1955" s="184"/>
      <c r="AB1955" s="184"/>
      <c r="AC1955" s="184"/>
      <c r="AD1955" s="184"/>
      <c r="AE1955" s="184"/>
      <c r="AF1955" s="184"/>
      <c r="AG1955" s="184"/>
      <c r="AH1955" s="184"/>
      <c r="AI1955" s="184"/>
      <c r="AJ1955" s="184"/>
      <c r="AK1955" s="184"/>
      <c r="AL1955" s="184"/>
      <c r="AM1955" s="184"/>
      <c r="AN1955" s="184"/>
      <c r="AO1955" s="184"/>
      <c r="AP1955" s="184"/>
      <c r="AQ1955" s="184"/>
      <c r="AR1955" s="184"/>
      <c r="AS1955" s="184"/>
      <c r="AT1955" s="184"/>
      <c r="AU1955" s="184"/>
      <c r="AV1955" s="184"/>
      <c r="AW1955" s="184"/>
      <c r="AX1955" s="184"/>
      <c r="AY1955" s="184"/>
      <c r="AZ1955" s="184"/>
      <c r="BA1955" s="184"/>
      <c r="BB1955" s="184"/>
      <c r="BC1955" s="184"/>
      <c r="BD1955" s="184"/>
      <c r="BE1955" s="184"/>
      <c r="BF1955" s="184"/>
      <c r="BG1955" s="184"/>
      <c r="BH1955" s="184"/>
      <c r="BI1955" s="184"/>
      <c r="BJ1955" s="184"/>
      <c r="BK1955" s="184"/>
      <c r="BL1955" s="184"/>
      <c r="BM1955" s="184"/>
      <c r="BN1955" s="184"/>
      <c r="BO1955" s="184"/>
    </row>
    <row r="1956" spans="1:67" s="72" customFormat="1" ht="23.25" customHeight="1" outlineLevel="1">
      <c r="A1956" s="56">
        <f t="shared" si="40"/>
        <v>1926</v>
      </c>
      <c r="B1956" s="197" t="s">
        <v>4658</v>
      </c>
      <c r="C1956" s="78"/>
      <c r="D1956" s="198" t="s">
        <v>4659</v>
      </c>
      <c r="E1956" s="85">
        <v>34701000</v>
      </c>
      <c r="F1956" s="56">
        <v>1981</v>
      </c>
      <c r="G1956" s="56">
        <v>12</v>
      </c>
      <c r="H1956" s="56">
        <v>1</v>
      </c>
      <c r="I1956" s="86">
        <v>4911.2</v>
      </c>
      <c r="J1956" s="86">
        <v>4264.3999999999996</v>
      </c>
      <c r="K1956" s="56"/>
      <c r="L1956" s="56">
        <v>6</v>
      </c>
      <c r="M1956" s="56"/>
      <c r="N1956" s="56">
        <v>12</v>
      </c>
      <c r="O1956" s="56">
        <v>10</v>
      </c>
      <c r="P1956" s="56" t="s">
        <v>4660</v>
      </c>
      <c r="Q1956" s="56">
        <v>8</v>
      </c>
      <c r="R1956" s="56"/>
      <c r="S1956" s="56">
        <v>8</v>
      </c>
      <c r="T1956" s="56" t="s">
        <v>98</v>
      </c>
      <c r="U1956" s="148" t="s">
        <v>13307</v>
      </c>
      <c r="V1956" s="69"/>
      <c r="W1956" s="77"/>
      <c r="X1956" s="184"/>
      <c r="Y1956" s="184"/>
      <c r="Z1956" s="184"/>
      <c r="AA1956" s="184"/>
      <c r="AB1956" s="184"/>
      <c r="AC1956" s="184"/>
      <c r="AD1956" s="184"/>
      <c r="AE1956" s="184"/>
      <c r="AF1956" s="184"/>
      <c r="AG1956" s="184"/>
      <c r="AH1956" s="184"/>
      <c r="AI1956" s="184"/>
      <c r="AJ1956" s="184"/>
      <c r="AK1956" s="184"/>
      <c r="AL1956" s="184"/>
      <c r="AM1956" s="184"/>
      <c r="AN1956" s="184"/>
      <c r="AO1956" s="184"/>
      <c r="AP1956" s="184"/>
      <c r="AQ1956" s="184"/>
      <c r="AR1956" s="184"/>
      <c r="AS1956" s="184"/>
      <c r="AT1956" s="184"/>
      <c r="AU1956" s="184"/>
      <c r="AV1956" s="184"/>
      <c r="AW1956" s="184"/>
      <c r="AX1956" s="184"/>
      <c r="AY1956" s="184"/>
      <c r="AZ1956" s="184"/>
      <c r="BA1956" s="184"/>
      <c r="BB1956" s="184"/>
      <c r="BC1956" s="184"/>
      <c r="BD1956" s="184"/>
      <c r="BE1956" s="184"/>
      <c r="BF1956" s="184"/>
      <c r="BG1956" s="184"/>
      <c r="BH1956" s="184"/>
      <c r="BI1956" s="184"/>
      <c r="BJ1956" s="184"/>
      <c r="BK1956" s="184"/>
      <c r="BL1956" s="184"/>
      <c r="BM1956" s="184"/>
      <c r="BN1956" s="184"/>
      <c r="BO1956" s="184"/>
    </row>
    <row r="1957" spans="1:67" s="72" customFormat="1" ht="23.25" customHeight="1" outlineLevel="1">
      <c r="A1957" s="56">
        <f t="shared" si="40"/>
        <v>1927</v>
      </c>
      <c r="B1957" s="78" t="s">
        <v>4661</v>
      </c>
      <c r="C1957" s="78"/>
      <c r="D1957" s="85" t="s">
        <v>4662</v>
      </c>
      <c r="E1957" s="85">
        <v>34701000</v>
      </c>
      <c r="F1957" s="56">
        <v>1989</v>
      </c>
      <c r="G1957" s="56">
        <v>10</v>
      </c>
      <c r="H1957" s="56">
        <v>4</v>
      </c>
      <c r="I1957" s="86">
        <v>8437</v>
      </c>
      <c r="J1957" s="86">
        <v>8403</v>
      </c>
      <c r="K1957" s="56"/>
      <c r="L1957" s="56">
        <v>10</v>
      </c>
      <c r="M1957" s="56"/>
      <c r="N1957" s="56">
        <v>6</v>
      </c>
      <c r="O1957" s="56">
        <v>8</v>
      </c>
      <c r="P1957" s="56">
        <v>12</v>
      </c>
      <c r="Q1957" s="56">
        <v>9</v>
      </c>
      <c r="R1957" s="56"/>
      <c r="S1957" s="56">
        <v>11</v>
      </c>
      <c r="T1957" s="56">
        <v>10</v>
      </c>
      <c r="U1957" s="146" t="s">
        <v>12588</v>
      </c>
      <c r="V1957" s="69" t="s">
        <v>12587</v>
      </c>
      <c r="W1957" s="77"/>
      <c r="X1957" s="184"/>
      <c r="Y1957" s="184"/>
      <c r="Z1957" s="184"/>
      <c r="AA1957" s="184"/>
      <c r="AB1957" s="184"/>
      <c r="AC1957" s="184"/>
      <c r="AD1957" s="184"/>
      <c r="AE1957" s="184"/>
      <c r="AF1957" s="184"/>
      <c r="AG1957" s="184"/>
      <c r="AH1957" s="184"/>
      <c r="AI1957" s="184"/>
      <c r="AJ1957" s="184"/>
      <c r="AK1957" s="184"/>
      <c r="AL1957" s="184"/>
      <c r="AM1957" s="184"/>
      <c r="AN1957" s="184"/>
      <c r="AO1957" s="184"/>
      <c r="AP1957" s="184"/>
      <c r="AQ1957" s="184"/>
      <c r="AR1957" s="184"/>
      <c r="AS1957" s="184"/>
      <c r="AT1957" s="184"/>
      <c r="AU1957" s="184"/>
      <c r="AV1957" s="184"/>
      <c r="AW1957" s="184"/>
      <c r="AX1957" s="184"/>
      <c r="AY1957" s="184"/>
      <c r="AZ1957" s="184"/>
      <c r="BA1957" s="184"/>
      <c r="BB1957" s="184"/>
      <c r="BC1957" s="184"/>
      <c r="BD1957" s="184"/>
      <c r="BE1957" s="184"/>
      <c r="BF1957" s="184"/>
      <c r="BG1957" s="184"/>
      <c r="BH1957" s="184"/>
      <c r="BI1957" s="184"/>
      <c r="BJ1957" s="184"/>
      <c r="BK1957" s="184"/>
      <c r="BL1957" s="184"/>
      <c r="BM1957" s="184"/>
      <c r="BN1957" s="184"/>
      <c r="BO1957" s="184"/>
    </row>
    <row r="1958" spans="1:67" s="72" customFormat="1" ht="23.25" customHeight="1">
      <c r="A1958" s="56">
        <f t="shared" si="40"/>
        <v>1928</v>
      </c>
      <c r="B1958" s="78" t="s">
        <v>4663</v>
      </c>
      <c r="C1958" s="78"/>
      <c r="D1958" s="78" t="s">
        <v>4664</v>
      </c>
      <c r="E1958" s="85">
        <v>34701000</v>
      </c>
      <c r="F1958" s="56">
        <v>2019</v>
      </c>
      <c r="G1958" s="56">
        <v>9</v>
      </c>
      <c r="H1958" s="56">
        <v>1</v>
      </c>
      <c r="I1958" s="86">
        <v>2528.8000000000002</v>
      </c>
      <c r="J1958" s="86">
        <v>1741</v>
      </c>
      <c r="K1958" s="78"/>
      <c r="L1958" s="78"/>
      <c r="M1958" s="78"/>
      <c r="N1958" s="78"/>
      <c r="O1958" s="78"/>
      <c r="P1958" s="56">
        <v>9</v>
      </c>
      <c r="Q1958" s="78"/>
      <c r="R1958" s="78"/>
      <c r="S1958" s="56">
        <v>8</v>
      </c>
      <c r="T1958" s="56">
        <v>12</v>
      </c>
      <c r="U1958" s="158" t="s">
        <v>1726</v>
      </c>
      <c r="V1958" s="69"/>
      <c r="W1958" s="77"/>
      <c r="X1958" s="184"/>
      <c r="Y1958" s="184"/>
      <c r="Z1958" s="184"/>
      <c r="AA1958" s="184"/>
      <c r="AB1958" s="184"/>
      <c r="AC1958" s="184"/>
      <c r="AD1958" s="184"/>
      <c r="AE1958" s="184"/>
      <c r="AF1958" s="184"/>
      <c r="AG1958" s="184"/>
      <c r="AH1958" s="184"/>
      <c r="AI1958" s="184"/>
      <c r="AJ1958" s="184"/>
      <c r="AK1958" s="184"/>
      <c r="AL1958" s="184"/>
      <c r="AM1958" s="184"/>
      <c r="AN1958" s="184"/>
      <c r="AO1958" s="184"/>
      <c r="AP1958" s="184"/>
      <c r="AQ1958" s="184"/>
      <c r="AR1958" s="184"/>
      <c r="AS1958" s="184"/>
      <c r="AT1958" s="184"/>
      <c r="AU1958" s="184"/>
      <c r="AV1958" s="184"/>
      <c r="AW1958" s="184"/>
      <c r="AX1958" s="184"/>
      <c r="AY1958" s="184"/>
      <c r="AZ1958" s="184"/>
      <c r="BA1958" s="184"/>
      <c r="BB1958" s="184"/>
      <c r="BC1958" s="184"/>
      <c r="BD1958" s="184"/>
      <c r="BE1958" s="184"/>
      <c r="BF1958" s="184"/>
      <c r="BG1958" s="184"/>
      <c r="BH1958" s="184"/>
      <c r="BI1958" s="184"/>
      <c r="BJ1958" s="184"/>
      <c r="BK1958" s="184"/>
      <c r="BL1958" s="184"/>
      <c r="BM1958" s="184"/>
      <c r="BN1958" s="184"/>
      <c r="BO1958" s="184"/>
    </row>
    <row r="1959" spans="1:67" s="72" customFormat="1" ht="23.25" customHeight="1" outlineLevel="1">
      <c r="A1959" s="56">
        <f t="shared" si="40"/>
        <v>1929</v>
      </c>
      <c r="B1959" s="78" t="s">
        <v>4665</v>
      </c>
      <c r="C1959" s="78"/>
      <c r="D1959" s="85" t="s">
        <v>4666</v>
      </c>
      <c r="E1959" s="85">
        <v>34701000</v>
      </c>
      <c r="F1959" s="56">
        <v>1991</v>
      </c>
      <c r="G1959" s="56">
        <v>10</v>
      </c>
      <c r="H1959" s="56">
        <v>4</v>
      </c>
      <c r="I1959" s="86">
        <v>9431.2000000000007</v>
      </c>
      <c r="J1959" s="86">
        <v>8535.6</v>
      </c>
      <c r="K1959" s="56"/>
      <c r="L1959" s="56">
        <v>6</v>
      </c>
      <c r="M1959" s="56">
        <v>12</v>
      </c>
      <c r="N1959" s="56">
        <v>11</v>
      </c>
      <c r="O1959" s="56">
        <v>8</v>
      </c>
      <c r="P1959" s="56">
        <v>9</v>
      </c>
      <c r="Q1959" s="56"/>
      <c r="R1959" s="56">
        <v>10</v>
      </c>
      <c r="S1959" s="56">
        <v>12</v>
      </c>
      <c r="T1959" s="56">
        <v>6</v>
      </c>
      <c r="U1959" s="146" t="s">
        <v>4667</v>
      </c>
      <c r="V1959" s="69"/>
      <c r="W1959" s="77"/>
      <c r="X1959" s="184"/>
      <c r="Y1959" s="184"/>
      <c r="Z1959" s="184"/>
      <c r="AA1959" s="184"/>
      <c r="AB1959" s="184"/>
      <c r="AC1959" s="184"/>
      <c r="AD1959" s="184"/>
      <c r="AE1959" s="184"/>
      <c r="AF1959" s="184"/>
      <c r="AG1959" s="184"/>
      <c r="AH1959" s="184"/>
      <c r="AI1959" s="184"/>
      <c r="AJ1959" s="184"/>
      <c r="AK1959" s="184"/>
      <c r="AL1959" s="184"/>
      <c r="AM1959" s="184"/>
      <c r="AN1959" s="184"/>
      <c r="AO1959" s="184"/>
      <c r="AP1959" s="184"/>
      <c r="AQ1959" s="184"/>
      <c r="AR1959" s="184"/>
      <c r="AS1959" s="184"/>
      <c r="AT1959" s="184"/>
      <c r="AU1959" s="184"/>
      <c r="AV1959" s="184"/>
      <c r="AW1959" s="184"/>
      <c r="AX1959" s="184"/>
      <c r="AY1959" s="184"/>
      <c r="AZ1959" s="184"/>
      <c r="BA1959" s="184"/>
      <c r="BB1959" s="184"/>
      <c r="BC1959" s="184"/>
      <c r="BD1959" s="184"/>
      <c r="BE1959" s="184"/>
      <c r="BF1959" s="184"/>
      <c r="BG1959" s="184"/>
      <c r="BH1959" s="184"/>
      <c r="BI1959" s="184"/>
      <c r="BJ1959" s="184"/>
      <c r="BK1959" s="184"/>
      <c r="BL1959" s="184"/>
      <c r="BM1959" s="184"/>
      <c r="BN1959" s="184"/>
      <c r="BO1959" s="184"/>
    </row>
    <row r="1960" spans="1:67" s="72" customFormat="1" ht="23.25" customHeight="1" outlineLevel="1">
      <c r="A1960" s="56">
        <f t="shared" si="40"/>
        <v>1930</v>
      </c>
      <c r="B1960" s="78" t="s">
        <v>4668</v>
      </c>
      <c r="C1960" s="78"/>
      <c r="D1960" s="85" t="s">
        <v>4669</v>
      </c>
      <c r="E1960" s="85">
        <v>34701000</v>
      </c>
      <c r="F1960" s="56">
        <v>2006</v>
      </c>
      <c r="G1960" s="56">
        <v>3</v>
      </c>
      <c r="H1960" s="56">
        <v>1</v>
      </c>
      <c r="I1960" s="86">
        <v>2739.8</v>
      </c>
      <c r="J1960" s="86">
        <v>2643.4</v>
      </c>
      <c r="K1960" s="56"/>
      <c r="L1960" s="56"/>
      <c r="M1960" s="56"/>
      <c r="N1960" s="56"/>
      <c r="O1960" s="56">
        <v>8</v>
      </c>
      <c r="P1960" s="56">
        <v>12</v>
      </c>
      <c r="Q1960" s="56">
        <v>10</v>
      </c>
      <c r="R1960" s="56">
        <v>9</v>
      </c>
      <c r="S1960" s="56"/>
      <c r="T1960" s="56"/>
      <c r="U1960" s="146"/>
      <c r="V1960" s="69"/>
      <c r="W1960" s="77"/>
      <c r="X1960" s="184"/>
      <c r="Y1960" s="184"/>
      <c r="Z1960" s="184"/>
      <c r="AA1960" s="184"/>
      <c r="AB1960" s="184"/>
      <c r="AC1960" s="184"/>
      <c r="AD1960" s="184"/>
      <c r="AE1960" s="184"/>
      <c r="AF1960" s="184"/>
      <c r="AG1960" s="184"/>
      <c r="AH1960" s="184"/>
      <c r="AI1960" s="184"/>
      <c r="AJ1960" s="184"/>
      <c r="AK1960" s="184"/>
      <c r="AL1960" s="184"/>
      <c r="AM1960" s="184"/>
      <c r="AN1960" s="184"/>
      <c r="AO1960" s="184"/>
      <c r="AP1960" s="184"/>
      <c r="AQ1960" s="184"/>
      <c r="AR1960" s="184"/>
      <c r="AS1960" s="184"/>
      <c r="AT1960" s="184"/>
      <c r="AU1960" s="184"/>
      <c r="AV1960" s="184"/>
      <c r="AW1960" s="184"/>
      <c r="AX1960" s="184"/>
      <c r="AY1960" s="184"/>
      <c r="AZ1960" s="184"/>
      <c r="BA1960" s="184"/>
      <c r="BB1960" s="184"/>
      <c r="BC1960" s="184"/>
      <c r="BD1960" s="184"/>
      <c r="BE1960" s="184"/>
      <c r="BF1960" s="184"/>
      <c r="BG1960" s="184"/>
      <c r="BH1960" s="184"/>
      <c r="BI1960" s="184"/>
      <c r="BJ1960" s="184"/>
      <c r="BK1960" s="184"/>
      <c r="BL1960" s="184"/>
      <c r="BM1960" s="184"/>
      <c r="BN1960" s="184"/>
      <c r="BO1960" s="184"/>
    </row>
    <row r="1961" spans="1:67" s="72" customFormat="1" ht="23.25" customHeight="1" outlineLevel="1">
      <c r="A1961" s="56">
        <f t="shared" si="40"/>
        <v>1931</v>
      </c>
      <c r="B1961" s="78" t="s">
        <v>4670</v>
      </c>
      <c r="C1961" s="78"/>
      <c r="D1961" s="85" t="s">
        <v>4671</v>
      </c>
      <c r="E1961" s="85">
        <v>34701000</v>
      </c>
      <c r="F1961" s="56">
        <v>2014</v>
      </c>
      <c r="G1961" s="56">
        <v>9</v>
      </c>
      <c r="H1961" s="56">
        <v>3</v>
      </c>
      <c r="I1961" s="86">
        <v>8400.1</v>
      </c>
      <c r="J1961" s="86">
        <v>6467.6</v>
      </c>
      <c r="K1961" s="56"/>
      <c r="L1961" s="56"/>
      <c r="M1961" s="56"/>
      <c r="N1961" s="56"/>
      <c r="O1961" s="56"/>
      <c r="P1961" s="56"/>
      <c r="Q1961" s="56">
        <v>8</v>
      </c>
      <c r="R1961" s="56">
        <v>12</v>
      </c>
      <c r="S1961" s="56">
        <v>6</v>
      </c>
      <c r="T1961" s="56">
        <v>10</v>
      </c>
      <c r="U1961" s="146"/>
      <c r="V1961" s="69"/>
      <c r="W1961" s="77"/>
      <c r="X1961" s="184"/>
      <c r="Y1961" s="184"/>
      <c r="Z1961" s="184"/>
      <c r="AA1961" s="184"/>
      <c r="AB1961" s="184"/>
      <c r="AC1961" s="184"/>
      <c r="AD1961" s="184"/>
      <c r="AE1961" s="184"/>
      <c r="AF1961" s="184"/>
      <c r="AG1961" s="184"/>
      <c r="AH1961" s="184"/>
      <c r="AI1961" s="184"/>
      <c r="AJ1961" s="184"/>
      <c r="AK1961" s="184"/>
      <c r="AL1961" s="184"/>
      <c r="AM1961" s="184"/>
      <c r="AN1961" s="184"/>
      <c r="AO1961" s="184"/>
      <c r="AP1961" s="184"/>
      <c r="AQ1961" s="184"/>
      <c r="AR1961" s="184"/>
      <c r="AS1961" s="184"/>
      <c r="AT1961" s="184"/>
      <c r="AU1961" s="184"/>
      <c r="AV1961" s="184"/>
      <c r="AW1961" s="184"/>
      <c r="AX1961" s="184"/>
      <c r="AY1961" s="184"/>
      <c r="AZ1961" s="184"/>
      <c r="BA1961" s="184"/>
      <c r="BB1961" s="184"/>
      <c r="BC1961" s="184"/>
      <c r="BD1961" s="184"/>
      <c r="BE1961" s="184"/>
      <c r="BF1961" s="184"/>
      <c r="BG1961" s="184"/>
      <c r="BH1961" s="184"/>
      <c r="BI1961" s="184"/>
      <c r="BJ1961" s="184"/>
      <c r="BK1961" s="184"/>
      <c r="BL1961" s="184"/>
      <c r="BM1961" s="184"/>
      <c r="BN1961" s="184"/>
      <c r="BO1961" s="184"/>
    </row>
    <row r="1962" spans="1:67" s="72" customFormat="1" ht="23.25" customHeight="1" outlineLevel="1">
      <c r="A1962" s="56">
        <f t="shared" si="40"/>
        <v>1932</v>
      </c>
      <c r="B1962" s="78" t="s">
        <v>4672</v>
      </c>
      <c r="C1962" s="78"/>
      <c r="D1962" s="85" t="s">
        <v>4673</v>
      </c>
      <c r="E1962" s="85">
        <v>34701000</v>
      </c>
      <c r="F1962" s="56">
        <v>1995</v>
      </c>
      <c r="G1962" s="56">
        <v>9</v>
      </c>
      <c r="H1962" s="56">
        <v>1</v>
      </c>
      <c r="I1962" s="86">
        <v>5355.3</v>
      </c>
      <c r="J1962" s="86">
        <v>4683.8999999999996</v>
      </c>
      <c r="K1962" s="56"/>
      <c r="L1962" s="56" t="s">
        <v>1401</v>
      </c>
      <c r="M1962" s="56">
        <v>9</v>
      </c>
      <c r="N1962" s="56">
        <v>6</v>
      </c>
      <c r="O1962" s="56">
        <v>12</v>
      </c>
      <c r="P1962" s="56">
        <v>10</v>
      </c>
      <c r="Q1962" s="56">
        <v>11</v>
      </c>
      <c r="R1962" s="56"/>
      <c r="S1962" s="56"/>
      <c r="T1962" s="56"/>
      <c r="U1962" s="146" t="s">
        <v>4674</v>
      </c>
      <c r="V1962" s="69"/>
      <c r="W1962" s="77"/>
      <c r="X1962" s="184"/>
      <c r="Y1962" s="184"/>
      <c r="Z1962" s="184"/>
      <c r="AA1962" s="184"/>
      <c r="AB1962" s="184"/>
      <c r="AC1962" s="184"/>
      <c r="AD1962" s="184"/>
      <c r="AE1962" s="184"/>
      <c r="AF1962" s="184"/>
      <c r="AG1962" s="184"/>
      <c r="AH1962" s="184"/>
      <c r="AI1962" s="184"/>
      <c r="AJ1962" s="184"/>
      <c r="AK1962" s="184"/>
      <c r="AL1962" s="184"/>
      <c r="AM1962" s="184"/>
      <c r="AN1962" s="184"/>
      <c r="AO1962" s="184"/>
      <c r="AP1962" s="184"/>
      <c r="AQ1962" s="184"/>
      <c r="AR1962" s="184"/>
      <c r="AS1962" s="184"/>
      <c r="AT1962" s="184"/>
      <c r="AU1962" s="184"/>
      <c r="AV1962" s="184"/>
      <c r="AW1962" s="184"/>
      <c r="AX1962" s="184"/>
      <c r="AY1962" s="184"/>
      <c r="AZ1962" s="184"/>
      <c r="BA1962" s="184"/>
      <c r="BB1962" s="184"/>
      <c r="BC1962" s="184"/>
      <c r="BD1962" s="184"/>
      <c r="BE1962" s="184"/>
      <c r="BF1962" s="184"/>
      <c r="BG1962" s="184"/>
      <c r="BH1962" s="184"/>
      <c r="BI1962" s="184"/>
      <c r="BJ1962" s="184"/>
      <c r="BK1962" s="184"/>
      <c r="BL1962" s="184"/>
      <c r="BM1962" s="184"/>
      <c r="BN1962" s="184"/>
      <c r="BO1962" s="184"/>
    </row>
    <row r="1963" spans="1:67" s="72" customFormat="1" ht="23.25" customHeight="1" outlineLevel="1">
      <c r="A1963" s="56">
        <f t="shared" si="40"/>
        <v>1933</v>
      </c>
      <c r="B1963" s="78" t="s">
        <v>4675</v>
      </c>
      <c r="C1963" s="78"/>
      <c r="D1963" s="85" t="s">
        <v>4676</v>
      </c>
      <c r="E1963" s="85">
        <v>34701000</v>
      </c>
      <c r="F1963" s="56">
        <v>1991</v>
      </c>
      <c r="G1963" s="56">
        <v>10</v>
      </c>
      <c r="H1963" s="56">
        <v>3</v>
      </c>
      <c r="I1963" s="86">
        <v>7291.3</v>
      </c>
      <c r="J1963" s="86">
        <v>6366.7</v>
      </c>
      <c r="K1963" s="56"/>
      <c r="L1963" s="56">
        <v>12</v>
      </c>
      <c r="M1963" s="56">
        <v>10</v>
      </c>
      <c r="N1963" s="56">
        <v>6</v>
      </c>
      <c r="O1963" s="56">
        <v>10</v>
      </c>
      <c r="P1963" s="56">
        <v>11</v>
      </c>
      <c r="Q1963" s="56">
        <v>9</v>
      </c>
      <c r="R1963" s="56">
        <v>8</v>
      </c>
      <c r="S1963" s="56"/>
      <c r="T1963" s="56" t="s">
        <v>82</v>
      </c>
      <c r="U1963" s="148" t="s">
        <v>12589</v>
      </c>
      <c r="V1963" s="15" t="s">
        <v>12590</v>
      </c>
      <c r="W1963" s="77"/>
      <c r="X1963" s="184"/>
      <c r="Y1963" s="184"/>
      <c r="Z1963" s="184"/>
      <c r="AA1963" s="184"/>
      <c r="AB1963" s="184"/>
      <c r="AC1963" s="184"/>
      <c r="AD1963" s="184"/>
      <c r="AE1963" s="184"/>
      <c r="AF1963" s="184"/>
      <c r="AG1963" s="184"/>
      <c r="AH1963" s="184"/>
      <c r="AI1963" s="184"/>
      <c r="AJ1963" s="184"/>
      <c r="AK1963" s="184"/>
      <c r="AL1963" s="184"/>
      <c r="AM1963" s="184"/>
      <c r="AN1963" s="184"/>
      <c r="AO1963" s="184"/>
      <c r="AP1963" s="184"/>
      <c r="AQ1963" s="184"/>
      <c r="AR1963" s="184"/>
      <c r="AS1963" s="184"/>
      <c r="AT1963" s="184"/>
      <c r="AU1963" s="184"/>
      <c r="AV1963" s="184"/>
      <c r="AW1963" s="184"/>
      <c r="AX1963" s="184"/>
      <c r="AY1963" s="184"/>
      <c r="AZ1963" s="184"/>
      <c r="BA1963" s="184"/>
      <c r="BB1963" s="184"/>
      <c r="BC1963" s="184"/>
      <c r="BD1963" s="184"/>
      <c r="BE1963" s="184"/>
      <c r="BF1963" s="184"/>
      <c r="BG1963" s="184"/>
      <c r="BH1963" s="184"/>
      <c r="BI1963" s="184"/>
      <c r="BJ1963" s="184"/>
      <c r="BK1963" s="184"/>
      <c r="BL1963" s="184"/>
      <c r="BM1963" s="184"/>
      <c r="BN1963" s="184"/>
      <c r="BO1963" s="184"/>
    </row>
    <row r="1964" spans="1:67" s="72" customFormat="1" ht="23.25" customHeight="1" outlineLevel="1">
      <c r="A1964" s="56">
        <f t="shared" si="40"/>
        <v>1934</v>
      </c>
      <c r="B1964" s="78" t="s">
        <v>4677</v>
      </c>
      <c r="C1964" s="78"/>
      <c r="D1964" s="85" t="s">
        <v>4678</v>
      </c>
      <c r="E1964" s="85">
        <v>34701000</v>
      </c>
      <c r="F1964" s="56">
        <v>2011</v>
      </c>
      <c r="G1964" s="56">
        <v>10</v>
      </c>
      <c r="H1964" s="56">
        <v>4</v>
      </c>
      <c r="I1964" s="86">
        <v>12324.6</v>
      </c>
      <c r="J1964" s="86">
        <v>11048.8</v>
      </c>
      <c r="K1964" s="56"/>
      <c r="L1964" s="56">
        <v>12</v>
      </c>
      <c r="M1964" s="56"/>
      <c r="N1964" s="56">
        <v>12</v>
      </c>
      <c r="O1964" s="56">
        <v>6</v>
      </c>
      <c r="P1964" s="56">
        <v>8</v>
      </c>
      <c r="Q1964" s="56"/>
      <c r="R1964" s="56"/>
      <c r="S1964" s="56">
        <v>10</v>
      </c>
      <c r="T1964" s="56" t="s">
        <v>196</v>
      </c>
      <c r="U1964" s="148" t="s">
        <v>13308</v>
      </c>
      <c r="V1964" s="69" t="s">
        <v>4679</v>
      </c>
      <c r="W1964" s="77"/>
      <c r="X1964" s="184"/>
      <c r="Y1964" s="184"/>
      <c r="Z1964" s="184"/>
      <c r="AA1964" s="184"/>
      <c r="AB1964" s="184"/>
      <c r="AC1964" s="184"/>
      <c r="AD1964" s="184"/>
      <c r="AE1964" s="184"/>
      <c r="AF1964" s="184"/>
      <c r="AG1964" s="184"/>
      <c r="AH1964" s="184"/>
      <c r="AI1964" s="184"/>
      <c r="AJ1964" s="184"/>
      <c r="AK1964" s="184"/>
      <c r="AL1964" s="184"/>
      <c r="AM1964" s="184"/>
      <c r="AN1964" s="184"/>
      <c r="AO1964" s="184"/>
      <c r="AP1964" s="184"/>
      <c r="AQ1964" s="184"/>
      <c r="AR1964" s="184"/>
      <c r="AS1964" s="184"/>
      <c r="AT1964" s="184"/>
      <c r="AU1964" s="184"/>
      <c r="AV1964" s="184"/>
      <c r="AW1964" s="184"/>
      <c r="AX1964" s="184"/>
      <c r="AY1964" s="184"/>
      <c r="AZ1964" s="184"/>
      <c r="BA1964" s="184"/>
      <c r="BB1964" s="184"/>
      <c r="BC1964" s="184"/>
      <c r="BD1964" s="184"/>
      <c r="BE1964" s="184"/>
      <c r="BF1964" s="184"/>
      <c r="BG1964" s="184"/>
      <c r="BH1964" s="184"/>
      <c r="BI1964" s="184"/>
      <c r="BJ1964" s="184"/>
      <c r="BK1964" s="184"/>
      <c r="BL1964" s="184"/>
      <c r="BM1964" s="184"/>
      <c r="BN1964" s="184"/>
      <c r="BO1964" s="184"/>
    </row>
    <row r="1965" spans="1:67" s="72" customFormat="1" ht="23.25" customHeight="1" outlineLevel="1">
      <c r="A1965" s="56">
        <f t="shared" si="40"/>
        <v>1935</v>
      </c>
      <c r="B1965" s="78" t="s">
        <v>4680</v>
      </c>
      <c r="C1965" s="78"/>
      <c r="D1965" s="85" t="s">
        <v>4681</v>
      </c>
      <c r="E1965" s="85">
        <v>34701000</v>
      </c>
      <c r="F1965" s="56">
        <v>1999</v>
      </c>
      <c r="G1965" s="56">
        <v>10</v>
      </c>
      <c r="H1965" s="56">
        <v>4</v>
      </c>
      <c r="I1965" s="86">
        <v>8535</v>
      </c>
      <c r="J1965" s="86">
        <v>5012</v>
      </c>
      <c r="K1965" s="56"/>
      <c r="L1965" s="56" t="s">
        <v>33</v>
      </c>
      <c r="M1965" s="56" t="s">
        <v>1776</v>
      </c>
      <c r="N1965" s="56">
        <v>6</v>
      </c>
      <c r="O1965" s="56"/>
      <c r="P1965" s="56"/>
      <c r="Q1965" s="56">
        <v>9</v>
      </c>
      <c r="R1965" s="56"/>
      <c r="S1965" s="56">
        <v>8</v>
      </c>
      <c r="T1965" s="56">
        <v>12</v>
      </c>
      <c r="U1965" s="148" t="s">
        <v>12591</v>
      </c>
      <c r="V1965" s="15" t="s">
        <v>12592</v>
      </c>
      <c r="W1965" s="77"/>
      <c r="X1965" s="184"/>
      <c r="Y1965" s="184"/>
      <c r="Z1965" s="184"/>
      <c r="AA1965" s="184"/>
      <c r="AB1965" s="184"/>
      <c r="AC1965" s="184"/>
      <c r="AD1965" s="184"/>
      <c r="AE1965" s="184"/>
      <c r="AF1965" s="184"/>
      <c r="AG1965" s="184"/>
      <c r="AH1965" s="184"/>
      <c r="AI1965" s="184"/>
      <c r="AJ1965" s="184"/>
      <c r="AK1965" s="184"/>
      <c r="AL1965" s="184"/>
      <c r="AM1965" s="184"/>
      <c r="AN1965" s="184"/>
      <c r="AO1965" s="184"/>
      <c r="AP1965" s="184"/>
      <c r="AQ1965" s="184"/>
      <c r="AR1965" s="184"/>
      <c r="AS1965" s="184"/>
      <c r="AT1965" s="184"/>
      <c r="AU1965" s="184"/>
      <c r="AV1965" s="184"/>
      <c r="AW1965" s="184"/>
      <c r="AX1965" s="184"/>
      <c r="AY1965" s="184"/>
      <c r="AZ1965" s="184"/>
      <c r="BA1965" s="184"/>
      <c r="BB1965" s="184"/>
      <c r="BC1965" s="184"/>
      <c r="BD1965" s="184"/>
      <c r="BE1965" s="184"/>
      <c r="BF1965" s="184"/>
      <c r="BG1965" s="184"/>
      <c r="BH1965" s="184"/>
      <c r="BI1965" s="184"/>
      <c r="BJ1965" s="184"/>
      <c r="BK1965" s="184"/>
      <c r="BL1965" s="184"/>
      <c r="BM1965" s="184"/>
      <c r="BN1965" s="184"/>
      <c r="BO1965" s="184"/>
    </row>
    <row r="1966" spans="1:67" s="72" customFormat="1" ht="23.25" customHeight="1" outlineLevel="1">
      <c r="A1966" s="56">
        <f t="shared" si="40"/>
        <v>1936</v>
      </c>
      <c r="B1966" s="78" t="s">
        <v>4682</v>
      </c>
      <c r="C1966" s="78"/>
      <c r="D1966" s="85" t="s">
        <v>4683</v>
      </c>
      <c r="E1966" s="85">
        <v>34701000</v>
      </c>
      <c r="F1966" s="56">
        <v>2009</v>
      </c>
      <c r="G1966" s="56">
        <v>5</v>
      </c>
      <c r="H1966" s="56">
        <v>6</v>
      </c>
      <c r="I1966" s="86">
        <v>6224.5</v>
      </c>
      <c r="J1966" s="86">
        <v>4008.8</v>
      </c>
      <c r="K1966" s="56"/>
      <c r="L1966" s="56">
        <v>12</v>
      </c>
      <c r="M1966" s="56"/>
      <c r="N1966" s="56">
        <v>9</v>
      </c>
      <c r="O1966" s="56"/>
      <c r="P1966" s="56">
        <v>8</v>
      </c>
      <c r="Q1966" s="56"/>
      <c r="R1966" s="56">
        <v>10</v>
      </c>
      <c r="S1966" s="56">
        <v>9</v>
      </c>
      <c r="T1966" s="56"/>
      <c r="U1966" s="146" t="s">
        <v>4684</v>
      </c>
      <c r="V1966" s="69" t="s">
        <v>863</v>
      </c>
      <c r="W1966" s="77"/>
      <c r="X1966" s="184"/>
      <c r="Y1966" s="184"/>
      <c r="Z1966" s="184"/>
      <c r="AA1966" s="184"/>
      <c r="AB1966" s="184"/>
      <c r="AC1966" s="184"/>
      <c r="AD1966" s="184"/>
      <c r="AE1966" s="184"/>
      <c r="AF1966" s="184"/>
      <c r="AG1966" s="184"/>
      <c r="AH1966" s="184"/>
      <c r="AI1966" s="184"/>
      <c r="AJ1966" s="184"/>
      <c r="AK1966" s="184"/>
      <c r="AL1966" s="184"/>
      <c r="AM1966" s="184"/>
      <c r="AN1966" s="184"/>
      <c r="AO1966" s="184"/>
      <c r="AP1966" s="184"/>
      <c r="AQ1966" s="184"/>
      <c r="AR1966" s="184"/>
      <c r="AS1966" s="184"/>
      <c r="AT1966" s="184"/>
      <c r="AU1966" s="184"/>
      <c r="AV1966" s="184"/>
      <c r="AW1966" s="184"/>
      <c r="AX1966" s="184"/>
      <c r="AY1966" s="184"/>
      <c r="AZ1966" s="184"/>
      <c r="BA1966" s="184"/>
      <c r="BB1966" s="184"/>
      <c r="BC1966" s="184"/>
      <c r="BD1966" s="184"/>
      <c r="BE1966" s="184"/>
      <c r="BF1966" s="184"/>
      <c r="BG1966" s="184"/>
      <c r="BH1966" s="184"/>
      <c r="BI1966" s="184"/>
      <c r="BJ1966" s="184"/>
      <c r="BK1966" s="184"/>
      <c r="BL1966" s="184"/>
      <c r="BM1966" s="184"/>
      <c r="BN1966" s="184"/>
      <c r="BO1966" s="184"/>
    </row>
    <row r="1967" spans="1:67" s="72" customFormat="1" ht="23.25" customHeight="1" outlineLevel="1">
      <c r="A1967" s="56">
        <f t="shared" si="40"/>
        <v>1937</v>
      </c>
      <c r="B1967" s="78" t="s">
        <v>4685</v>
      </c>
      <c r="C1967" s="78"/>
      <c r="D1967" s="85" t="s">
        <v>4686</v>
      </c>
      <c r="E1967" s="85">
        <v>34701000</v>
      </c>
      <c r="F1967" s="56">
        <v>2012</v>
      </c>
      <c r="G1967" s="56">
        <v>10</v>
      </c>
      <c r="H1967" s="56">
        <v>2</v>
      </c>
      <c r="I1967" s="86">
        <v>6305.4</v>
      </c>
      <c r="J1967" s="86">
        <v>4945.2</v>
      </c>
      <c r="K1967" s="56"/>
      <c r="L1967" s="56"/>
      <c r="M1967" s="56">
        <v>10</v>
      </c>
      <c r="N1967" s="56"/>
      <c r="O1967" s="56"/>
      <c r="P1967" s="56"/>
      <c r="Q1967" s="56">
        <v>8</v>
      </c>
      <c r="R1967" s="56">
        <v>12</v>
      </c>
      <c r="S1967" s="56">
        <v>6</v>
      </c>
      <c r="T1967" s="56" t="s">
        <v>196</v>
      </c>
      <c r="U1967" s="146" t="s">
        <v>1238</v>
      </c>
      <c r="V1967" s="69"/>
      <c r="W1967" s="77"/>
      <c r="X1967" s="184"/>
      <c r="Y1967" s="184"/>
      <c r="Z1967" s="184"/>
      <c r="AA1967" s="184"/>
      <c r="AB1967" s="184"/>
      <c r="AC1967" s="184"/>
      <c r="AD1967" s="184"/>
      <c r="AE1967" s="184"/>
      <c r="AF1967" s="184"/>
      <c r="AG1967" s="184"/>
      <c r="AH1967" s="184"/>
      <c r="AI1967" s="184"/>
      <c r="AJ1967" s="184"/>
      <c r="AK1967" s="184"/>
      <c r="AL1967" s="184"/>
      <c r="AM1967" s="184"/>
      <c r="AN1967" s="184"/>
      <c r="AO1967" s="184"/>
      <c r="AP1967" s="184"/>
      <c r="AQ1967" s="184"/>
      <c r="AR1967" s="184"/>
      <c r="AS1967" s="184"/>
      <c r="AT1967" s="184"/>
      <c r="AU1967" s="184"/>
      <c r="AV1967" s="184"/>
      <c r="AW1967" s="184"/>
      <c r="AX1967" s="184"/>
      <c r="AY1967" s="184"/>
      <c r="AZ1967" s="184"/>
      <c r="BA1967" s="184"/>
      <c r="BB1967" s="184"/>
      <c r="BC1967" s="184"/>
      <c r="BD1967" s="184"/>
      <c r="BE1967" s="184"/>
      <c r="BF1967" s="184"/>
      <c r="BG1967" s="184"/>
      <c r="BH1967" s="184"/>
      <c r="BI1967" s="184"/>
      <c r="BJ1967" s="184"/>
      <c r="BK1967" s="184"/>
      <c r="BL1967" s="184"/>
      <c r="BM1967" s="184"/>
      <c r="BN1967" s="184"/>
      <c r="BO1967" s="184"/>
    </row>
    <row r="1968" spans="1:67" s="72" customFormat="1" ht="23.25" customHeight="1" outlineLevel="1">
      <c r="A1968" s="56">
        <f t="shared" si="40"/>
        <v>1938</v>
      </c>
      <c r="B1968" s="78" t="s">
        <v>4687</v>
      </c>
      <c r="C1968" s="78"/>
      <c r="D1968" s="85" t="s">
        <v>4688</v>
      </c>
      <c r="E1968" s="85">
        <v>34701000</v>
      </c>
      <c r="F1968" s="56">
        <v>2015</v>
      </c>
      <c r="G1968" s="56">
        <v>7</v>
      </c>
      <c r="H1968" s="56">
        <v>1</v>
      </c>
      <c r="I1968" s="86">
        <v>1321.5</v>
      </c>
      <c r="J1968" s="86">
        <v>1101.8</v>
      </c>
      <c r="K1968" s="56"/>
      <c r="L1968" s="56"/>
      <c r="M1968" s="56"/>
      <c r="N1968" s="56"/>
      <c r="O1968" s="56"/>
      <c r="P1968" s="56"/>
      <c r="Q1968" s="56">
        <v>8</v>
      </c>
      <c r="R1968" s="56">
        <v>12</v>
      </c>
      <c r="S1968" s="56">
        <v>9</v>
      </c>
      <c r="T1968" s="56">
        <v>10</v>
      </c>
      <c r="U1968" s="146"/>
      <c r="V1968" s="69"/>
      <c r="W1968" s="77"/>
      <c r="X1968" s="184"/>
      <c r="Y1968" s="184"/>
      <c r="Z1968" s="184"/>
      <c r="AA1968" s="184"/>
      <c r="AB1968" s="184"/>
      <c r="AC1968" s="184"/>
      <c r="AD1968" s="184"/>
      <c r="AE1968" s="184"/>
      <c r="AF1968" s="184"/>
      <c r="AG1968" s="184"/>
      <c r="AH1968" s="184"/>
      <c r="AI1968" s="184"/>
      <c r="AJ1968" s="184"/>
      <c r="AK1968" s="184"/>
      <c r="AL1968" s="184"/>
      <c r="AM1968" s="184"/>
      <c r="AN1968" s="184"/>
      <c r="AO1968" s="184"/>
      <c r="AP1968" s="184"/>
      <c r="AQ1968" s="184"/>
      <c r="AR1968" s="184"/>
      <c r="AS1968" s="184"/>
      <c r="AT1968" s="184"/>
      <c r="AU1968" s="184"/>
      <c r="AV1968" s="184"/>
      <c r="AW1968" s="184"/>
      <c r="AX1968" s="184"/>
      <c r="AY1968" s="184"/>
      <c r="AZ1968" s="184"/>
      <c r="BA1968" s="184"/>
      <c r="BB1968" s="184"/>
      <c r="BC1968" s="184"/>
      <c r="BD1968" s="184"/>
      <c r="BE1968" s="184"/>
      <c r="BF1968" s="184"/>
      <c r="BG1968" s="184"/>
      <c r="BH1968" s="184"/>
      <c r="BI1968" s="184"/>
      <c r="BJ1968" s="184"/>
      <c r="BK1968" s="184"/>
      <c r="BL1968" s="184"/>
      <c r="BM1968" s="184"/>
      <c r="BN1968" s="184"/>
      <c r="BO1968" s="184"/>
    </row>
    <row r="1969" spans="1:313" s="72" customFormat="1" ht="23.25" customHeight="1">
      <c r="A1969" s="56">
        <f t="shared" si="40"/>
        <v>1939</v>
      </c>
      <c r="B1969" s="78" t="s">
        <v>4689</v>
      </c>
      <c r="C1969" s="78"/>
      <c r="D1969" s="78" t="s">
        <v>4690</v>
      </c>
      <c r="E1969" s="85">
        <v>34701000</v>
      </c>
      <c r="F1969" s="56">
        <v>2021</v>
      </c>
      <c r="G1969" s="56">
        <v>9</v>
      </c>
      <c r="H1969" s="56">
        <v>3</v>
      </c>
      <c r="I1969" s="86">
        <v>9377.5</v>
      </c>
      <c r="J1969" s="86">
        <v>6265</v>
      </c>
      <c r="K1969" s="78"/>
      <c r="L1969" s="78"/>
      <c r="M1969" s="78"/>
      <c r="N1969" s="78"/>
      <c r="O1969" s="78"/>
      <c r="P1969" s="56"/>
      <c r="Q1969" s="78"/>
      <c r="R1969" s="78"/>
      <c r="S1969" s="56"/>
      <c r="T1969" s="56">
        <v>8</v>
      </c>
      <c r="U1969" s="147" t="s">
        <v>1722</v>
      </c>
      <c r="V1969" s="69"/>
      <c r="W1969" s="77"/>
      <c r="X1969" s="184"/>
      <c r="Y1969" s="184"/>
      <c r="Z1969" s="184"/>
      <c r="AA1969" s="184"/>
      <c r="AB1969" s="184"/>
      <c r="AC1969" s="184"/>
      <c r="AD1969" s="184"/>
      <c r="AE1969" s="184"/>
      <c r="AF1969" s="184"/>
      <c r="AG1969" s="184"/>
      <c r="AH1969" s="184"/>
      <c r="AI1969" s="184"/>
      <c r="AJ1969" s="184"/>
      <c r="AK1969" s="184"/>
      <c r="AL1969" s="184"/>
      <c r="AM1969" s="184"/>
      <c r="AN1969" s="184"/>
      <c r="AO1969" s="184"/>
      <c r="AP1969" s="184"/>
      <c r="AQ1969" s="184"/>
      <c r="AR1969" s="184"/>
      <c r="AS1969" s="184"/>
      <c r="AT1969" s="184"/>
      <c r="AU1969" s="184"/>
      <c r="AV1969" s="184"/>
      <c r="AW1969" s="184"/>
      <c r="AX1969" s="184"/>
      <c r="AY1969" s="184"/>
      <c r="AZ1969" s="184"/>
      <c r="BA1969" s="184"/>
      <c r="BB1969" s="184"/>
      <c r="BC1969" s="184"/>
      <c r="BD1969" s="184"/>
      <c r="BE1969" s="184"/>
      <c r="BF1969" s="184"/>
      <c r="BG1969" s="184"/>
      <c r="BH1969" s="184"/>
      <c r="BI1969" s="184"/>
      <c r="BJ1969" s="184"/>
      <c r="BK1969" s="184"/>
      <c r="BL1969" s="184"/>
      <c r="BM1969" s="184"/>
      <c r="BN1969" s="184"/>
      <c r="BO1969" s="184"/>
    </row>
    <row r="1970" spans="1:313" s="72" customFormat="1" ht="23.25" customHeight="1" outlineLevel="1">
      <c r="A1970" s="56">
        <f t="shared" si="40"/>
        <v>1940</v>
      </c>
      <c r="B1970" s="78" t="s">
        <v>4691</v>
      </c>
      <c r="C1970" s="78"/>
      <c r="D1970" s="85" t="s">
        <v>4692</v>
      </c>
      <c r="E1970" s="85">
        <v>34701000</v>
      </c>
      <c r="F1970" s="56">
        <v>1997</v>
      </c>
      <c r="G1970" s="56">
        <v>10</v>
      </c>
      <c r="H1970" s="56">
        <v>4</v>
      </c>
      <c r="I1970" s="86">
        <v>9681.9</v>
      </c>
      <c r="J1970" s="86">
        <v>8445</v>
      </c>
      <c r="K1970" s="56"/>
      <c r="L1970" s="56" t="s">
        <v>33</v>
      </c>
      <c r="M1970" s="56">
        <v>12</v>
      </c>
      <c r="N1970" s="56">
        <v>10</v>
      </c>
      <c r="O1970" s="56">
        <v>11</v>
      </c>
      <c r="P1970" s="56">
        <v>6</v>
      </c>
      <c r="Q1970" s="56">
        <v>9</v>
      </c>
      <c r="R1970" s="56"/>
      <c r="S1970" s="56"/>
      <c r="T1970" s="56"/>
      <c r="U1970" s="148" t="s">
        <v>12593</v>
      </c>
      <c r="V1970" s="15" t="s">
        <v>12594</v>
      </c>
      <c r="W1970" s="77"/>
      <c r="X1970" s="184"/>
      <c r="Y1970" s="184"/>
      <c r="Z1970" s="184"/>
      <c r="AA1970" s="184"/>
      <c r="AB1970" s="184"/>
      <c r="AC1970" s="184"/>
      <c r="AD1970" s="184"/>
      <c r="AE1970" s="184"/>
      <c r="AF1970" s="184"/>
      <c r="AG1970" s="184"/>
      <c r="AH1970" s="184"/>
      <c r="AI1970" s="184"/>
      <c r="AJ1970" s="184"/>
      <c r="AK1970" s="184"/>
      <c r="AL1970" s="184"/>
      <c r="AM1970" s="184"/>
      <c r="AN1970" s="184"/>
      <c r="AO1970" s="184"/>
      <c r="AP1970" s="184"/>
      <c r="AQ1970" s="184"/>
      <c r="AR1970" s="184"/>
      <c r="AS1970" s="184"/>
      <c r="AT1970" s="184"/>
      <c r="AU1970" s="184"/>
      <c r="AV1970" s="184"/>
      <c r="AW1970" s="184"/>
      <c r="AX1970" s="184"/>
      <c r="AY1970" s="184"/>
      <c r="AZ1970" s="184"/>
      <c r="BA1970" s="184"/>
      <c r="BB1970" s="184"/>
      <c r="BC1970" s="184"/>
      <c r="BD1970" s="184"/>
      <c r="BE1970" s="184"/>
      <c r="BF1970" s="184"/>
      <c r="BG1970" s="184"/>
      <c r="BH1970" s="184"/>
      <c r="BI1970" s="184"/>
      <c r="BJ1970" s="184"/>
      <c r="BK1970" s="184"/>
      <c r="BL1970" s="184"/>
      <c r="BM1970" s="184"/>
      <c r="BN1970" s="184"/>
      <c r="BO1970" s="184"/>
    </row>
    <row r="1971" spans="1:313" s="72" customFormat="1" ht="23.25" customHeight="1" outlineLevel="1">
      <c r="A1971" s="56">
        <f t="shared" si="40"/>
        <v>1941</v>
      </c>
      <c r="B1971" s="78" t="s">
        <v>4693</v>
      </c>
      <c r="C1971" s="78"/>
      <c r="D1971" s="85" t="s">
        <v>4694</v>
      </c>
      <c r="E1971" s="85">
        <v>34701000</v>
      </c>
      <c r="F1971" s="56">
        <v>1998</v>
      </c>
      <c r="G1971" s="56">
        <v>10</v>
      </c>
      <c r="H1971" s="56">
        <v>2</v>
      </c>
      <c r="I1971" s="86">
        <v>4108.8</v>
      </c>
      <c r="J1971" s="86">
        <v>3836.3</v>
      </c>
      <c r="K1971" s="56"/>
      <c r="L1971" s="56"/>
      <c r="M1971" s="56">
        <v>9</v>
      </c>
      <c r="N1971" s="56">
        <v>31</v>
      </c>
      <c r="O1971" s="56">
        <v>10</v>
      </c>
      <c r="P1971" s="56">
        <v>11</v>
      </c>
      <c r="Q1971" s="56">
        <v>8</v>
      </c>
      <c r="R1971" s="56"/>
      <c r="S1971" s="56">
        <v>12</v>
      </c>
      <c r="T1971" s="56"/>
      <c r="U1971" s="146" t="s">
        <v>4695</v>
      </c>
      <c r="V1971" s="69" t="s">
        <v>4696</v>
      </c>
      <c r="W1971" s="77"/>
      <c r="X1971" s="184"/>
      <c r="Y1971" s="184"/>
      <c r="Z1971" s="184"/>
      <c r="AA1971" s="184"/>
      <c r="AB1971" s="184"/>
      <c r="AC1971" s="184"/>
      <c r="AD1971" s="184"/>
      <c r="AE1971" s="184"/>
      <c r="AF1971" s="184"/>
      <c r="AG1971" s="184"/>
      <c r="AH1971" s="184"/>
      <c r="AI1971" s="184"/>
      <c r="AJ1971" s="184"/>
      <c r="AK1971" s="184"/>
      <c r="AL1971" s="184"/>
      <c r="AM1971" s="184"/>
      <c r="AN1971" s="184"/>
      <c r="AO1971" s="184"/>
      <c r="AP1971" s="184"/>
      <c r="AQ1971" s="184"/>
      <c r="AR1971" s="184"/>
      <c r="AS1971" s="184"/>
      <c r="AT1971" s="184"/>
      <c r="AU1971" s="184"/>
      <c r="AV1971" s="184"/>
      <c r="AW1971" s="184"/>
      <c r="AX1971" s="184"/>
      <c r="AY1971" s="184"/>
      <c r="AZ1971" s="184"/>
      <c r="BA1971" s="184"/>
      <c r="BB1971" s="184"/>
      <c r="BC1971" s="184"/>
      <c r="BD1971" s="184"/>
      <c r="BE1971" s="184"/>
      <c r="BF1971" s="184"/>
      <c r="BG1971" s="184"/>
      <c r="BH1971" s="184"/>
      <c r="BI1971" s="184"/>
      <c r="BJ1971" s="184"/>
      <c r="BK1971" s="184"/>
      <c r="BL1971" s="184"/>
      <c r="BM1971" s="184"/>
      <c r="BN1971" s="184"/>
      <c r="BO1971" s="184"/>
    </row>
    <row r="1972" spans="1:313" s="72" customFormat="1" ht="23.25" customHeight="1" outlineLevel="1">
      <c r="A1972" s="56">
        <f t="shared" si="40"/>
        <v>1942</v>
      </c>
      <c r="B1972" s="78" t="s">
        <v>4697</v>
      </c>
      <c r="C1972" s="78"/>
      <c r="D1972" s="85" t="s">
        <v>4698</v>
      </c>
      <c r="E1972" s="85">
        <v>34701000</v>
      </c>
      <c r="F1972" s="56">
        <v>2000</v>
      </c>
      <c r="G1972" s="56">
        <v>10</v>
      </c>
      <c r="H1972" s="56">
        <v>5</v>
      </c>
      <c r="I1972" s="86">
        <v>12913</v>
      </c>
      <c r="J1972" s="86">
        <v>11070.05</v>
      </c>
      <c r="K1972" s="56"/>
      <c r="L1972" s="56">
        <v>10</v>
      </c>
      <c r="M1972" s="56">
        <v>8</v>
      </c>
      <c r="N1972" s="56">
        <v>12</v>
      </c>
      <c r="O1972" s="56">
        <v>6</v>
      </c>
      <c r="P1972" s="56"/>
      <c r="Q1972" s="56">
        <v>11</v>
      </c>
      <c r="R1972" s="56">
        <v>9</v>
      </c>
      <c r="S1972" s="56">
        <v>8</v>
      </c>
      <c r="T1972" s="56">
        <v>12</v>
      </c>
      <c r="U1972" s="146" t="s">
        <v>4699</v>
      </c>
      <c r="V1972" s="69" t="s">
        <v>4700</v>
      </c>
      <c r="W1972" s="77"/>
      <c r="X1972" s="184"/>
      <c r="Y1972" s="184"/>
      <c r="Z1972" s="184"/>
      <c r="AA1972" s="184"/>
      <c r="AB1972" s="184"/>
      <c r="AC1972" s="184"/>
      <c r="AD1972" s="184"/>
      <c r="AE1972" s="184"/>
      <c r="AF1972" s="184"/>
      <c r="AG1972" s="184"/>
      <c r="AH1972" s="184"/>
      <c r="AI1972" s="184"/>
      <c r="AJ1972" s="184"/>
      <c r="AK1972" s="184"/>
      <c r="AL1972" s="184"/>
      <c r="AM1972" s="184"/>
      <c r="AN1972" s="184"/>
      <c r="AO1972" s="184"/>
      <c r="AP1972" s="184"/>
      <c r="AQ1972" s="184"/>
      <c r="AR1972" s="184"/>
      <c r="AS1972" s="184"/>
      <c r="AT1972" s="184"/>
      <c r="AU1972" s="184"/>
      <c r="AV1972" s="184"/>
      <c r="AW1972" s="184"/>
      <c r="AX1972" s="184"/>
      <c r="AY1972" s="184"/>
      <c r="AZ1972" s="184"/>
      <c r="BA1972" s="184"/>
      <c r="BB1972" s="184"/>
      <c r="BC1972" s="184"/>
      <c r="BD1972" s="184"/>
      <c r="BE1972" s="184"/>
      <c r="BF1972" s="184"/>
      <c r="BG1972" s="184"/>
      <c r="BH1972" s="184"/>
      <c r="BI1972" s="184"/>
      <c r="BJ1972" s="184"/>
      <c r="BK1972" s="184"/>
      <c r="BL1972" s="184"/>
      <c r="BM1972" s="184"/>
      <c r="BN1972" s="184"/>
      <c r="BO1972" s="184"/>
    </row>
    <row r="1973" spans="1:313" s="72" customFormat="1" ht="23.25" customHeight="1" outlineLevel="1">
      <c r="A1973" s="56">
        <f t="shared" si="40"/>
        <v>1943</v>
      </c>
      <c r="B1973" s="78" t="s">
        <v>4701</v>
      </c>
      <c r="C1973" s="78"/>
      <c r="D1973" s="85" t="s">
        <v>4702</v>
      </c>
      <c r="E1973" s="85">
        <v>34701000</v>
      </c>
      <c r="F1973" s="56">
        <v>2000</v>
      </c>
      <c r="G1973" s="56">
        <v>10</v>
      </c>
      <c r="H1973" s="56">
        <v>4</v>
      </c>
      <c r="I1973" s="86">
        <v>9349.6</v>
      </c>
      <c r="J1973" s="86">
        <v>8544.2000000000007</v>
      </c>
      <c r="K1973" s="56"/>
      <c r="L1973" s="56"/>
      <c r="M1973" s="56">
        <v>8</v>
      </c>
      <c r="N1973" s="56">
        <v>9</v>
      </c>
      <c r="O1973" s="56">
        <v>10</v>
      </c>
      <c r="P1973" s="56">
        <v>11</v>
      </c>
      <c r="Q1973" s="56"/>
      <c r="R1973" s="56">
        <v>6</v>
      </c>
      <c r="S1973" s="56">
        <v>12</v>
      </c>
      <c r="T1973" s="56"/>
      <c r="U1973" s="146" t="s">
        <v>4703</v>
      </c>
      <c r="V1973" s="69"/>
      <c r="W1973" s="77"/>
      <c r="X1973" s="184"/>
      <c r="Y1973" s="184"/>
      <c r="Z1973" s="184"/>
      <c r="AA1973" s="184"/>
      <c r="AB1973" s="184"/>
      <c r="AC1973" s="184"/>
      <c r="AD1973" s="184"/>
      <c r="AE1973" s="184"/>
      <c r="AF1973" s="184"/>
      <c r="AG1973" s="184"/>
      <c r="AH1973" s="184"/>
      <c r="AI1973" s="184"/>
      <c r="AJ1973" s="184"/>
      <c r="AK1973" s="184"/>
      <c r="AL1973" s="184"/>
      <c r="AM1973" s="184"/>
      <c r="AN1973" s="184"/>
      <c r="AO1973" s="184"/>
      <c r="AP1973" s="184"/>
      <c r="AQ1973" s="184"/>
      <c r="AR1973" s="184"/>
      <c r="AS1973" s="184"/>
      <c r="AT1973" s="184"/>
      <c r="AU1973" s="184"/>
      <c r="AV1973" s="184"/>
      <c r="AW1973" s="184"/>
      <c r="AX1973" s="184"/>
      <c r="AY1973" s="184"/>
      <c r="AZ1973" s="184"/>
      <c r="BA1973" s="184"/>
      <c r="BB1973" s="184"/>
      <c r="BC1973" s="184"/>
      <c r="BD1973" s="184"/>
      <c r="BE1973" s="184"/>
      <c r="BF1973" s="184"/>
      <c r="BG1973" s="184"/>
      <c r="BH1973" s="184"/>
      <c r="BI1973" s="184"/>
      <c r="BJ1973" s="184"/>
      <c r="BK1973" s="184"/>
      <c r="BL1973" s="184"/>
      <c r="BM1973" s="184"/>
      <c r="BN1973" s="184"/>
      <c r="BO1973" s="184"/>
    </row>
    <row r="1974" spans="1:313" s="72" customFormat="1" ht="23.25" customHeight="1" outlineLevel="1">
      <c r="A1974" s="56">
        <f t="shared" si="40"/>
        <v>1944</v>
      </c>
      <c r="B1974" s="78" t="s">
        <v>4704</v>
      </c>
      <c r="C1974" s="78"/>
      <c r="D1974" s="85" t="s">
        <v>4705</v>
      </c>
      <c r="E1974" s="85">
        <v>34701000</v>
      </c>
      <c r="F1974" s="56">
        <v>2020</v>
      </c>
      <c r="G1974" s="56">
        <v>9</v>
      </c>
      <c r="H1974" s="56">
        <v>2</v>
      </c>
      <c r="I1974" s="86">
        <v>5037.7</v>
      </c>
      <c r="J1974" s="86">
        <v>3375.7</v>
      </c>
      <c r="K1974" s="56"/>
      <c r="L1974" s="56"/>
      <c r="M1974" s="56"/>
      <c r="N1974" s="56"/>
      <c r="O1974" s="56"/>
      <c r="P1974" s="56"/>
      <c r="Q1974" s="56"/>
      <c r="R1974" s="56"/>
      <c r="S1974" s="56">
        <v>8</v>
      </c>
      <c r="T1974" s="56"/>
      <c r="U1974" s="156" t="s">
        <v>2193</v>
      </c>
      <c r="V1974" s="69"/>
      <c r="W1974" s="77"/>
      <c r="X1974" s="184"/>
      <c r="Y1974" s="184"/>
      <c r="Z1974" s="184"/>
      <c r="AA1974" s="184"/>
      <c r="AB1974" s="184"/>
      <c r="AC1974" s="184"/>
      <c r="AD1974" s="184"/>
      <c r="AE1974" s="184"/>
      <c r="AF1974" s="184"/>
      <c r="AG1974" s="184"/>
      <c r="AH1974" s="184"/>
      <c r="AI1974" s="184"/>
      <c r="AJ1974" s="184"/>
      <c r="AK1974" s="184"/>
      <c r="AL1974" s="184"/>
      <c r="AM1974" s="184"/>
      <c r="AN1974" s="184"/>
      <c r="AO1974" s="184"/>
      <c r="AP1974" s="184"/>
      <c r="AQ1974" s="184"/>
      <c r="AR1974" s="184"/>
      <c r="AS1974" s="184"/>
      <c r="AT1974" s="184"/>
      <c r="AU1974" s="184"/>
      <c r="AV1974" s="184"/>
      <c r="AW1974" s="184"/>
      <c r="AX1974" s="184"/>
      <c r="AY1974" s="184"/>
      <c r="AZ1974" s="184"/>
      <c r="BA1974" s="184"/>
      <c r="BB1974" s="184"/>
      <c r="BC1974" s="184"/>
      <c r="BD1974" s="184"/>
      <c r="BE1974" s="184"/>
      <c r="BF1974" s="184"/>
      <c r="BG1974" s="184"/>
      <c r="BH1974" s="184"/>
      <c r="BI1974" s="184"/>
      <c r="BJ1974" s="184"/>
      <c r="BK1974" s="184"/>
      <c r="BL1974" s="184"/>
      <c r="BM1974" s="184"/>
      <c r="BN1974" s="184"/>
      <c r="BO1974" s="184"/>
    </row>
    <row r="1975" spans="1:313" s="72" customFormat="1" ht="23.25" customHeight="1" outlineLevel="1">
      <c r="A1975" s="56">
        <f t="shared" si="40"/>
        <v>1945</v>
      </c>
      <c r="B1975" s="78" t="s">
        <v>4706</v>
      </c>
      <c r="C1975" s="78"/>
      <c r="D1975" s="85" t="s">
        <v>4707</v>
      </c>
      <c r="E1975" s="85">
        <v>34701000</v>
      </c>
      <c r="F1975" s="56">
        <v>2020</v>
      </c>
      <c r="G1975" s="56">
        <v>9</v>
      </c>
      <c r="H1975" s="56">
        <v>2</v>
      </c>
      <c r="I1975" s="86">
        <v>5037.7</v>
      </c>
      <c r="J1975" s="86">
        <v>3376.9</v>
      </c>
      <c r="K1975" s="56"/>
      <c r="L1975" s="56"/>
      <c r="M1975" s="56"/>
      <c r="N1975" s="56"/>
      <c r="O1975" s="56"/>
      <c r="P1975" s="56"/>
      <c r="Q1975" s="56"/>
      <c r="R1975" s="56"/>
      <c r="S1975" s="56">
        <v>8</v>
      </c>
      <c r="T1975" s="56"/>
      <c r="U1975" s="156" t="s">
        <v>2193</v>
      </c>
      <c r="V1975" s="69"/>
      <c r="W1975" s="77"/>
      <c r="X1975" s="184"/>
      <c r="Y1975" s="184"/>
      <c r="Z1975" s="184"/>
      <c r="AA1975" s="184"/>
      <c r="AB1975" s="184"/>
      <c r="AC1975" s="184"/>
      <c r="AD1975" s="184"/>
      <c r="AE1975" s="184"/>
      <c r="AF1975" s="184"/>
      <c r="AG1975" s="184"/>
      <c r="AH1975" s="184"/>
      <c r="AI1975" s="184"/>
      <c r="AJ1975" s="184"/>
      <c r="AK1975" s="184"/>
      <c r="AL1975" s="184"/>
      <c r="AM1975" s="184"/>
      <c r="AN1975" s="184"/>
      <c r="AO1975" s="184"/>
      <c r="AP1975" s="184"/>
      <c r="AQ1975" s="184"/>
      <c r="AR1975" s="184"/>
      <c r="AS1975" s="184"/>
      <c r="AT1975" s="184"/>
      <c r="AU1975" s="184"/>
      <c r="AV1975" s="184"/>
      <c r="AW1975" s="184"/>
      <c r="AX1975" s="184"/>
      <c r="AY1975" s="184"/>
      <c r="AZ1975" s="184"/>
      <c r="BA1975" s="184"/>
      <c r="BB1975" s="184"/>
      <c r="BC1975" s="184"/>
      <c r="BD1975" s="184"/>
      <c r="BE1975" s="184"/>
      <c r="BF1975" s="184"/>
      <c r="BG1975" s="184"/>
      <c r="BH1975" s="184"/>
      <c r="BI1975" s="184"/>
      <c r="BJ1975" s="184"/>
      <c r="BK1975" s="184"/>
      <c r="BL1975" s="184"/>
      <c r="BM1975" s="184"/>
      <c r="BN1975" s="184"/>
      <c r="BO1975" s="184"/>
    </row>
    <row r="1976" spans="1:313" s="72" customFormat="1" ht="23.25" customHeight="1" outlineLevel="1">
      <c r="A1976" s="56">
        <f t="shared" si="40"/>
        <v>1946</v>
      </c>
      <c r="B1976" s="78" t="s">
        <v>4708</v>
      </c>
      <c r="C1976" s="78"/>
      <c r="D1976" s="85" t="s">
        <v>4709</v>
      </c>
      <c r="E1976" s="85">
        <v>34701000</v>
      </c>
      <c r="F1976" s="56">
        <v>1997</v>
      </c>
      <c r="G1976" s="56">
        <v>10</v>
      </c>
      <c r="H1976" s="56">
        <v>1</v>
      </c>
      <c r="I1976" s="86">
        <v>3351.3</v>
      </c>
      <c r="J1976" s="86">
        <v>2766.4</v>
      </c>
      <c r="K1976" s="56"/>
      <c r="L1976" s="56">
        <v>12</v>
      </c>
      <c r="M1976" s="56">
        <v>6</v>
      </c>
      <c r="N1976" s="56">
        <v>10</v>
      </c>
      <c r="O1976" s="56"/>
      <c r="P1976" s="56">
        <v>8</v>
      </c>
      <c r="Q1976" s="56" t="s">
        <v>1997</v>
      </c>
      <c r="R1976" s="56">
        <v>6</v>
      </c>
      <c r="S1976" s="56">
        <v>12</v>
      </c>
      <c r="T1976" s="56">
        <v>10</v>
      </c>
      <c r="U1976" s="146" t="s">
        <v>4710</v>
      </c>
      <c r="V1976" s="69"/>
      <c r="W1976" s="77"/>
      <c r="X1976" s="184"/>
      <c r="Y1976" s="184"/>
      <c r="Z1976" s="184"/>
      <c r="AA1976" s="184"/>
      <c r="AB1976" s="184"/>
      <c r="AC1976" s="184"/>
      <c r="AD1976" s="184"/>
      <c r="AE1976" s="184"/>
      <c r="AF1976" s="184"/>
      <c r="AG1976" s="184"/>
      <c r="AH1976" s="184"/>
      <c r="AI1976" s="184"/>
      <c r="AJ1976" s="184"/>
      <c r="AK1976" s="184"/>
      <c r="AL1976" s="184"/>
      <c r="AM1976" s="184"/>
      <c r="AN1976" s="184"/>
      <c r="AO1976" s="184"/>
      <c r="AP1976" s="184"/>
      <c r="AQ1976" s="184"/>
      <c r="AR1976" s="184"/>
      <c r="AS1976" s="184"/>
      <c r="AT1976" s="184"/>
      <c r="AU1976" s="184"/>
      <c r="AV1976" s="184"/>
      <c r="AW1976" s="184"/>
      <c r="AX1976" s="184"/>
      <c r="AY1976" s="184"/>
      <c r="AZ1976" s="184"/>
      <c r="BA1976" s="184"/>
      <c r="BB1976" s="184"/>
      <c r="BC1976" s="184"/>
      <c r="BD1976" s="184"/>
      <c r="BE1976" s="184"/>
      <c r="BF1976" s="184"/>
      <c r="BG1976" s="184"/>
      <c r="BH1976" s="184"/>
      <c r="BI1976" s="184"/>
      <c r="BJ1976" s="184"/>
      <c r="BK1976" s="184"/>
      <c r="BL1976" s="184"/>
      <c r="BM1976" s="184"/>
      <c r="BN1976" s="184"/>
      <c r="BO1976" s="184"/>
    </row>
    <row r="1977" spans="1:313" s="72" customFormat="1" ht="23.25" customHeight="1" outlineLevel="1">
      <c r="A1977" s="56">
        <f t="shared" si="40"/>
        <v>1947</v>
      </c>
      <c r="B1977" s="78" t="s">
        <v>4711</v>
      </c>
      <c r="C1977" s="78"/>
      <c r="D1977" s="85" t="s">
        <v>4712</v>
      </c>
      <c r="E1977" s="85">
        <v>34701000</v>
      </c>
      <c r="F1977" s="56">
        <v>1989</v>
      </c>
      <c r="G1977" s="56">
        <v>5</v>
      </c>
      <c r="H1977" s="56">
        <v>6</v>
      </c>
      <c r="I1977" s="86">
        <v>4420.7</v>
      </c>
      <c r="J1977" s="86">
        <v>3942.1</v>
      </c>
      <c r="K1977" s="56"/>
      <c r="L1977" s="56"/>
      <c r="M1977" s="56"/>
      <c r="N1977" s="56">
        <v>12</v>
      </c>
      <c r="O1977" s="56"/>
      <c r="P1977" s="56">
        <v>9</v>
      </c>
      <c r="Q1977" s="56">
        <v>10</v>
      </c>
      <c r="R1977" s="56">
        <v>8</v>
      </c>
      <c r="S1977" s="56">
        <v>12</v>
      </c>
      <c r="T1977" s="56"/>
      <c r="U1977" s="148" t="s">
        <v>13309</v>
      </c>
      <c r="V1977" s="69"/>
      <c r="W1977" s="77"/>
      <c r="X1977" s="184"/>
      <c r="Y1977" s="184"/>
      <c r="Z1977" s="184"/>
      <c r="AA1977" s="184"/>
      <c r="AB1977" s="184"/>
      <c r="AC1977" s="184"/>
      <c r="AD1977" s="184"/>
      <c r="AE1977" s="184"/>
      <c r="AF1977" s="184"/>
      <c r="AG1977" s="184"/>
      <c r="AH1977" s="184"/>
      <c r="AI1977" s="184"/>
      <c r="AJ1977" s="184"/>
      <c r="AK1977" s="184"/>
      <c r="AL1977" s="184"/>
      <c r="AM1977" s="184"/>
      <c r="AN1977" s="184"/>
      <c r="AO1977" s="184"/>
      <c r="AP1977" s="184"/>
      <c r="AQ1977" s="184"/>
      <c r="AR1977" s="184"/>
      <c r="AS1977" s="184"/>
      <c r="AT1977" s="184"/>
      <c r="AU1977" s="184"/>
      <c r="AV1977" s="184"/>
      <c r="AW1977" s="184"/>
      <c r="AX1977" s="184"/>
      <c r="AY1977" s="184"/>
      <c r="AZ1977" s="184"/>
      <c r="BA1977" s="184"/>
      <c r="BB1977" s="184"/>
      <c r="BC1977" s="184"/>
      <c r="BD1977" s="184"/>
      <c r="BE1977" s="184"/>
      <c r="BF1977" s="184"/>
      <c r="BG1977" s="184"/>
      <c r="BH1977" s="184"/>
      <c r="BI1977" s="184"/>
      <c r="BJ1977" s="184"/>
      <c r="BK1977" s="184"/>
      <c r="BL1977" s="184"/>
      <c r="BM1977" s="184"/>
      <c r="BN1977" s="184"/>
      <c r="BO1977" s="184"/>
    </row>
    <row r="1978" spans="1:313" s="72" customFormat="1" ht="23.25" customHeight="1" outlineLevel="1">
      <c r="A1978" s="56">
        <f t="shared" si="40"/>
        <v>1948</v>
      </c>
      <c r="B1978" s="78" t="s">
        <v>4713</v>
      </c>
      <c r="C1978" s="78"/>
      <c r="D1978" s="85" t="s">
        <v>4714</v>
      </c>
      <c r="E1978" s="85">
        <v>34701000</v>
      </c>
      <c r="F1978" s="56">
        <v>2001</v>
      </c>
      <c r="G1978" s="56">
        <v>10</v>
      </c>
      <c r="H1978" s="56">
        <v>4</v>
      </c>
      <c r="I1978" s="86">
        <v>11625.4</v>
      </c>
      <c r="J1978" s="86">
        <v>10349.6</v>
      </c>
      <c r="K1978" s="56"/>
      <c r="L1978" s="56"/>
      <c r="M1978" s="56">
        <v>12</v>
      </c>
      <c r="N1978" s="56"/>
      <c r="O1978" s="56">
        <v>6</v>
      </c>
      <c r="P1978" s="56">
        <v>10</v>
      </c>
      <c r="Q1978" s="56">
        <v>11</v>
      </c>
      <c r="R1978" s="56">
        <v>8</v>
      </c>
      <c r="S1978" s="56">
        <v>9</v>
      </c>
      <c r="T1978" s="56">
        <v>12</v>
      </c>
      <c r="U1978" s="146"/>
      <c r="V1978" s="69"/>
      <c r="W1978" s="77"/>
      <c r="X1978" s="184"/>
      <c r="Y1978" s="184"/>
      <c r="Z1978" s="184"/>
      <c r="AA1978" s="184"/>
      <c r="AB1978" s="184"/>
      <c r="AC1978" s="184"/>
      <c r="AD1978" s="184"/>
      <c r="AE1978" s="184"/>
      <c r="AF1978" s="184"/>
      <c r="AG1978" s="184"/>
      <c r="AH1978" s="184"/>
      <c r="AI1978" s="184"/>
      <c r="AJ1978" s="184"/>
      <c r="AK1978" s="184"/>
      <c r="AL1978" s="184"/>
      <c r="AM1978" s="184"/>
      <c r="AN1978" s="184"/>
      <c r="AO1978" s="184"/>
      <c r="AP1978" s="184"/>
      <c r="AQ1978" s="184"/>
      <c r="AR1978" s="184"/>
      <c r="AS1978" s="184"/>
      <c r="AT1978" s="184"/>
      <c r="AU1978" s="184"/>
      <c r="AV1978" s="184"/>
      <c r="AW1978" s="184"/>
      <c r="AX1978" s="184"/>
      <c r="AY1978" s="184"/>
      <c r="AZ1978" s="184"/>
      <c r="BA1978" s="184"/>
      <c r="BB1978" s="184"/>
      <c r="BC1978" s="184"/>
      <c r="BD1978" s="184"/>
      <c r="BE1978" s="184"/>
      <c r="BF1978" s="184"/>
      <c r="BG1978" s="184"/>
      <c r="BH1978" s="184"/>
      <c r="BI1978" s="184"/>
      <c r="BJ1978" s="184"/>
      <c r="BK1978" s="184"/>
      <c r="BL1978" s="184"/>
      <c r="BM1978" s="184"/>
      <c r="BN1978" s="184"/>
      <c r="BO1978" s="184"/>
    </row>
    <row r="1979" spans="1:313" s="72" customFormat="1" ht="23.25" customHeight="1" outlineLevel="1">
      <c r="A1979" s="56">
        <f t="shared" si="40"/>
        <v>1949</v>
      </c>
      <c r="B1979" s="205" t="s">
        <v>4715</v>
      </c>
      <c r="C1979" s="205"/>
      <c r="D1979" s="85" t="s">
        <v>4716</v>
      </c>
      <c r="E1979" s="85">
        <v>34701000</v>
      </c>
      <c r="F1979" s="56">
        <v>2020</v>
      </c>
      <c r="G1979" s="56">
        <v>9</v>
      </c>
      <c r="H1979" s="206">
        <v>5</v>
      </c>
      <c r="I1979" s="86">
        <v>14004.9</v>
      </c>
      <c r="J1979" s="86">
        <v>8973.2999999999993</v>
      </c>
      <c r="K1979" s="56"/>
      <c r="L1979" s="56"/>
      <c r="M1979" s="56"/>
      <c r="N1979" s="56"/>
      <c r="O1979" s="56"/>
      <c r="P1979" s="56"/>
      <c r="Q1979" s="56"/>
      <c r="R1979" s="56"/>
      <c r="S1979" s="56">
        <v>8</v>
      </c>
      <c r="T1979" s="56">
        <v>12</v>
      </c>
      <c r="U1979" s="144" t="s">
        <v>4717</v>
      </c>
      <c r="V1979" s="69"/>
      <c r="W1979" s="95"/>
      <c r="X1979" s="184"/>
      <c r="Y1979" s="184"/>
      <c r="Z1979" s="184"/>
      <c r="AA1979" s="184"/>
      <c r="AB1979" s="184"/>
      <c r="AC1979" s="184"/>
      <c r="AD1979" s="184"/>
      <c r="AE1979" s="184"/>
      <c r="AF1979" s="184"/>
      <c r="AG1979" s="184"/>
      <c r="AH1979" s="184"/>
      <c r="AI1979" s="184"/>
      <c r="AJ1979" s="184"/>
      <c r="AK1979" s="184"/>
      <c r="AL1979" s="184"/>
      <c r="AM1979" s="184"/>
      <c r="AN1979" s="184"/>
      <c r="AO1979" s="184"/>
      <c r="AP1979" s="184"/>
      <c r="AQ1979" s="184"/>
      <c r="AR1979" s="184"/>
      <c r="AS1979" s="184"/>
      <c r="AT1979" s="184"/>
      <c r="AU1979" s="184"/>
      <c r="AV1979" s="184"/>
      <c r="AW1979" s="184"/>
      <c r="AX1979" s="184"/>
      <c r="AY1979" s="184"/>
      <c r="AZ1979" s="184"/>
      <c r="BA1979" s="184"/>
      <c r="BB1979" s="184"/>
      <c r="BC1979" s="184"/>
      <c r="BD1979" s="184"/>
      <c r="BE1979" s="184"/>
      <c r="BF1979" s="184"/>
      <c r="BG1979" s="184"/>
      <c r="BH1979" s="184"/>
      <c r="BI1979" s="184"/>
      <c r="BJ1979" s="184"/>
      <c r="BK1979" s="184"/>
      <c r="BL1979" s="184"/>
      <c r="BM1979" s="184"/>
      <c r="BN1979" s="184"/>
      <c r="BO1979" s="184"/>
      <c r="BP1979" s="71"/>
      <c r="BQ1979" s="71"/>
      <c r="BR1979" s="71"/>
      <c r="BS1979" s="71"/>
      <c r="BT1979" s="71"/>
      <c r="BU1979" s="71"/>
      <c r="BV1979" s="71"/>
      <c r="BW1979" s="71"/>
      <c r="BX1979" s="71"/>
      <c r="BY1979" s="71"/>
      <c r="BZ1979" s="71"/>
      <c r="CA1979" s="71"/>
      <c r="CB1979" s="71"/>
      <c r="CC1979" s="71"/>
      <c r="CD1979" s="71"/>
      <c r="CE1979" s="71"/>
      <c r="CF1979" s="71"/>
      <c r="CG1979" s="71"/>
      <c r="CH1979" s="71"/>
      <c r="CI1979" s="71"/>
      <c r="CJ1979" s="71"/>
      <c r="CK1979" s="71"/>
      <c r="CL1979" s="71"/>
      <c r="CM1979" s="71"/>
      <c r="CN1979" s="71"/>
      <c r="CO1979" s="71"/>
      <c r="CP1979" s="71"/>
      <c r="CQ1979" s="71"/>
      <c r="CR1979" s="71"/>
      <c r="CS1979" s="71"/>
      <c r="CT1979" s="71"/>
      <c r="CU1979" s="71"/>
      <c r="CV1979" s="71"/>
      <c r="CW1979" s="71"/>
      <c r="CX1979" s="71"/>
      <c r="CY1979" s="71"/>
      <c r="CZ1979" s="71"/>
      <c r="DA1979" s="71"/>
      <c r="DB1979" s="71"/>
      <c r="DC1979" s="71"/>
      <c r="DD1979" s="71"/>
      <c r="DE1979" s="71"/>
      <c r="DF1979" s="71"/>
      <c r="DG1979" s="71"/>
      <c r="DH1979" s="71"/>
      <c r="DI1979" s="71"/>
      <c r="DJ1979" s="71"/>
      <c r="DK1979" s="71"/>
      <c r="DL1979" s="71"/>
      <c r="DM1979" s="71"/>
      <c r="DN1979" s="71"/>
      <c r="DO1979" s="71"/>
      <c r="DP1979" s="71"/>
      <c r="DQ1979" s="71"/>
      <c r="DR1979" s="71"/>
      <c r="DS1979" s="71"/>
      <c r="DT1979" s="71"/>
      <c r="DU1979" s="71"/>
      <c r="DV1979" s="71"/>
      <c r="DW1979" s="71"/>
      <c r="DX1979" s="71"/>
      <c r="DY1979" s="71"/>
      <c r="DZ1979" s="71"/>
      <c r="EA1979" s="71"/>
      <c r="EB1979" s="71"/>
      <c r="EC1979" s="71"/>
      <c r="ED1979" s="71"/>
      <c r="EE1979" s="71"/>
      <c r="EF1979" s="71"/>
      <c r="EG1979" s="71"/>
      <c r="EH1979" s="71"/>
      <c r="EI1979" s="71"/>
      <c r="EJ1979" s="71"/>
      <c r="EK1979" s="71"/>
      <c r="EL1979" s="71"/>
      <c r="EM1979" s="71"/>
      <c r="EN1979" s="71"/>
      <c r="EO1979" s="71"/>
      <c r="EP1979" s="71"/>
      <c r="EQ1979" s="71"/>
      <c r="ER1979" s="71"/>
      <c r="ES1979" s="71"/>
      <c r="ET1979" s="71"/>
      <c r="EU1979" s="71"/>
      <c r="EV1979" s="71"/>
      <c r="EW1979" s="71"/>
      <c r="EX1979" s="71"/>
      <c r="EY1979" s="71"/>
      <c r="EZ1979" s="71"/>
      <c r="FA1979" s="71"/>
      <c r="FB1979" s="71"/>
      <c r="FC1979" s="71"/>
      <c r="FD1979" s="71"/>
      <c r="FE1979" s="71"/>
      <c r="FF1979" s="71"/>
      <c r="FG1979" s="71"/>
      <c r="FH1979" s="71"/>
      <c r="FI1979" s="71"/>
      <c r="FJ1979" s="71"/>
      <c r="FK1979" s="71"/>
      <c r="FL1979" s="71"/>
      <c r="FM1979" s="71"/>
      <c r="FN1979" s="71"/>
      <c r="FO1979" s="71"/>
      <c r="FP1979" s="71"/>
      <c r="FQ1979" s="71"/>
      <c r="FR1979" s="71"/>
      <c r="FS1979" s="71"/>
      <c r="FT1979" s="71"/>
      <c r="FU1979" s="71"/>
      <c r="FV1979" s="71"/>
      <c r="FW1979" s="71"/>
      <c r="FX1979" s="71"/>
      <c r="FY1979" s="71"/>
      <c r="FZ1979" s="71"/>
      <c r="GA1979" s="71"/>
      <c r="GB1979" s="71"/>
      <c r="GC1979" s="71"/>
      <c r="GD1979" s="71"/>
      <c r="GE1979" s="71"/>
      <c r="GF1979" s="71"/>
      <c r="GG1979" s="71"/>
      <c r="GH1979" s="71"/>
      <c r="GI1979" s="71"/>
      <c r="GJ1979" s="71"/>
      <c r="GK1979" s="71"/>
      <c r="GL1979" s="71"/>
      <c r="GM1979" s="71"/>
      <c r="GN1979" s="71"/>
      <c r="GO1979" s="71"/>
      <c r="GP1979" s="71"/>
      <c r="GQ1979" s="71"/>
      <c r="GR1979" s="71"/>
      <c r="GS1979" s="71"/>
      <c r="GT1979" s="71"/>
      <c r="GU1979" s="71"/>
      <c r="GV1979" s="71"/>
      <c r="GW1979" s="71"/>
      <c r="GX1979" s="71"/>
      <c r="GY1979" s="71"/>
      <c r="GZ1979" s="71"/>
      <c r="HA1979" s="71"/>
      <c r="HB1979" s="71"/>
      <c r="HC1979" s="71"/>
      <c r="HD1979" s="71"/>
      <c r="HE1979" s="71"/>
      <c r="HF1979" s="71"/>
      <c r="HG1979" s="71"/>
      <c r="HH1979" s="71"/>
      <c r="HI1979" s="71"/>
      <c r="HJ1979" s="71"/>
      <c r="HK1979" s="71"/>
      <c r="HL1979" s="71"/>
      <c r="HM1979" s="71"/>
      <c r="HN1979" s="71"/>
      <c r="HO1979" s="71"/>
      <c r="HP1979" s="71"/>
      <c r="HQ1979" s="71"/>
      <c r="HR1979" s="71"/>
      <c r="HS1979" s="71"/>
      <c r="HT1979" s="71"/>
      <c r="HU1979" s="71"/>
      <c r="HV1979" s="71"/>
      <c r="HW1979" s="71"/>
      <c r="HX1979" s="71"/>
      <c r="HY1979" s="71"/>
      <c r="HZ1979" s="71"/>
      <c r="IA1979" s="71"/>
      <c r="IB1979" s="71"/>
      <c r="IC1979" s="71"/>
      <c r="ID1979" s="71"/>
      <c r="IE1979" s="71"/>
      <c r="IF1979" s="71"/>
      <c r="IG1979" s="71"/>
      <c r="IH1979" s="71"/>
      <c r="II1979" s="71"/>
      <c r="IJ1979" s="71"/>
      <c r="IK1979" s="71"/>
      <c r="IL1979" s="71"/>
      <c r="IM1979" s="71"/>
      <c r="IN1979" s="71"/>
      <c r="IO1979" s="71"/>
      <c r="IP1979" s="71"/>
      <c r="IQ1979" s="71"/>
      <c r="IR1979" s="71"/>
      <c r="IS1979" s="71"/>
      <c r="IT1979" s="71"/>
      <c r="IU1979" s="71"/>
      <c r="IV1979" s="71"/>
      <c r="IW1979" s="71"/>
      <c r="IX1979" s="71"/>
      <c r="IY1979" s="71"/>
      <c r="IZ1979" s="71"/>
      <c r="JA1979" s="71"/>
      <c r="JB1979" s="71"/>
      <c r="JC1979" s="71"/>
      <c r="JD1979" s="71"/>
      <c r="JE1979" s="71"/>
      <c r="JF1979" s="71"/>
      <c r="JG1979" s="71"/>
      <c r="JH1979" s="71"/>
      <c r="JI1979" s="71"/>
      <c r="JJ1979" s="71"/>
      <c r="JK1979" s="71"/>
      <c r="JL1979" s="71"/>
      <c r="JM1979" s="71"/>
      <c r="JN1979" s="71"/>
      <c r="JO1979" s="71"/>
      <c r="JP1979" s="71"/>
      <c r="JQ1979" s="71"/>
      <c r="JR1979" s="71"/>
      <c r="JS1979" s="71"/>
      <c r="JT1979" s="71"/>
      <c r="JU1979" s="71"/>
      <c r="JV1979" s="71"/>
      <c r="JW1979" s="71"/>
      <c r="JX1979" s="71"/>
      <c r="JY1979" s="71"/>
      <c r="JZ1979" s="71"/>
      <c r="KA1979" s="71"/>
      <c r="KB1979" s="71"/>
      <c r="KC1979" s="71"/>
      <c r="KD1979" s="71"/>
      <c r="KE1979" s="71"/>
      <c r="KF1979" s="71"/>
      <c r="KG1979" s="71"/>
      <c r="KH1979" s="71"/>
      <c r="KI1979" s="71"/>
      <c r="KJ1979" s="71"/>
      <c r="KK1979" s="71"/>
      <c r="KL1979" s="71"/>
      <c r="KM1979" s="71"/>
      <c r="KN1979" s="71"/>
      <c r="KO1979" s="71"/>
      <c r="KP1979" s="71"/>
      <c r="KQ1979" s="71"/>
      <c r="KR1979" s="71"/>
      <c r="KS1979" s="71"/>
      <c r="KT1979" s="71"/>
      <c r="KU1979" s="71"/>
      <c r="KV1979" s="71"/>
      <c r="KW1979" s="71"/>
      <c r="KX1979" s="71"/>
      <c r="KY1979" s="71"/>
      <c r="KZ1979" s="71"/>
      <c r="LA1979" s="71"/>
    </row>
    <row r="1980" spans="1:313" s="72" customFormat="1" ht="23.25" customHeight="1" outlineLevel="1">
      <c r="A1980" s="56">
        <f t="shared" si="40"/>
        <v>1950</v>
      </c>
      <c r="B1980" s="78" t="s">
        <v>4718</v>
      </c>
      <c r="C1980" s="78"/>
      <c r="D1980" s="85" t="s">
        <v>4719</v>
      </c>
      <c r="E1980" s="85">
        <v>34701000</v>
      </c>
      <c r="F1980" s="56">
        <v>1996</v>
      </c>
      <c r="G1980" s="56">
        <v>9</v>
      </c>
      <c r="H1980" s="56">
        <v>2</v>
      </c>
      <c r="I1980" s="86">
        <v>4851.3</v>
      </c>
      <c r="J1980" s="86">
        <v>4420.5</v>
      </c>
      <c r="K1980" s="56"/>
      <c r="L1980" s="56">
        <v>12</v>
      </c>
      <c r="M1980" s="56">
        <v>6</v>
      </c>
      <c r="N1980" s="56">
        <v>10</v>
      </c>
      <c r="O1980" s="56">
        <v>11</v>
      </c>
      <c r="P1980" s="56">
        <v>8</v>
      </c>
      <c r="Q1980" s="56">
        <v>9</v>
      </c>
      <c r="R1980" s="56"/>
      <c r="S1980" s="56">
        <v>12</v>
      </c>
      <c r="T1980" s="56"/>
      <c r="U1980" s="146" t="s">
        <v>820</v>
      </c>
      <c r="V1980" s="69"/>
      <c r="W1980" s="77"/>
      <c r="X1980" s="184"/>
      <c r="Y1980" s="184"/>
      <c r="Z1980" s="184"/>
      <c r="AA1980" s="184"/>
      <c r="AB1980" s="184"/>
      <c r="AC1980" s="184"/>
      <c r="AD1980" s="184"/>
      <c r="AE1980" s="184"/>
      <c r="AF1980" s="184"/>
      <c r="AG1980" s="184"/>
      <c r="AH1980" s="184"/>
      <c r="AI1980" s="184"/>
      <c r="AJ1980" s="184"/>
      <c r="AK1980" s="184"/>
      <c r="AL1980" s="184"/>
      <c r="AM1980" s="184"/>
      <c r="AN1980" s="184"/>
      <c r="AO1980" s="184"/>
      <c r="AP1980" s="184"/>
      <c r="AQ1980" s="184"/>
      <c r="AR1980" s="184"/>
      <c r="AS1980" s="184"/>
      <c r="AT1980" s="184"/>
      <c r="AU1980" s="184"/>
      <c r="AV1980" s="184"/>
      <c r="AW1980" s="184"/>
      <c r="AX1980" s="184"/>
      <c r="AY1980" s="184"/>
      <c r="AZ1980" s="184"/>
      <c r="BA1980" s="184"/>
      <c r="BB1980" s="184"/>
      <c r="BC1980" s="184"/>
      <c r="BD1980" s="184"/>
      <c r="BE1980" s="184"/>
      <c r="BF1980" s="184"/>
      <c r="BG1980" s="184"/>
      <c r="BH1980" s="184"/>
      <c r="BI1980" s="184"/>
      <c r="BJ1980" s="184"/>
      <c r="BK1980" s="184"/>
      <c r="BL1980" s="184"/>
      <c r="BM1980" s="184"/>
      <c r="BN1980" s="184"/>
      <c r="BO1980" s="184"/>
    </row>
    <row r="1981" spans="1:313" s="72" customFormat="1" ht="23.25" customHeight="1" outlineLevel="1">
      <c r="A1981" s="56">
        <f t="shared" si="40"/>
        <v>1951</v>
      </c>
      <c r="B1981" s="78" t="s">
        <v>4720</v>
      </c>
      <c r="C1981" s="78"/>
      <c r="D1981" s="85" t="s">
        <v>4721</v>
      </c>
      <c r="E1981" s="85">
        <v>34701000</v>
      </c>
      <c r="F1981" s="56">
        <v>1999</v>
      </c>
      <c r="G1981" s="56">
        <v>10</v>
      </c>
      <c r="H1981" s="56">
        <v>3</v>
      </c>
      <c r="I1981" s="86">
        <v>7342.9</v>
      </c>
      <c r="J1981" s="86">
        <v>6074.19</v>
      </c>
      <c r="K1981" s="56"/>
      <c r="L1981" s="56" t="s">
        <v>4722</v>
      </c>
      <c r="M1981" s="56" t="s">
        <v>914</v>
      </c>
      <c r="N1981" s="56">
        <v>6</v>
      </c>
      <c r="O1981" s="56">
        <v>10</v>
      </c>
      <c r="P1981" s="56">
        <v>11</v>
      </c>
      <c r="Q1981" s="56">
        <v>8</v>
      </c>
      <c r="R1981" s="56">
        <v>12</v>
      </c>
      <c r="S1981" s="56"/>
      <c r="T1981" s="56"/>
      <c r="U1981" s="146" t="s">
        <v>4723</v>
      </c>
      <c r="V1981" s="69"/>
      <c r="W1981" s="77"/>
      <c r="X1981" s="184"/>
      <c r="Y1981" s="184"/>
      <c r="Z1981" s="184"/>
      <c r="AA1981" s="184"/>
      <c r="AB1981" s="184"/>
      <c r="AC1981" s="184"/>
      <c r="AD1981" s="184"/>
      <c r="AE1981" s="184"/>
      <c r="AF1981" s="184"/>
      <c r="AG1981" s="184"/>
      <c r="AH1981" s="184"/>
      <c r="AI1981" s="184"/>
      <c r="AJ1981" s="184"/>
      <c r="AK1981" s="184"/>
      <c r="AL1981" s="184"/>
      <c r="AM1981" s="184"/>
      <c r="AN1981" s="184"/>
      <c r="AO1981" s="184"/>
      <c r="AP1981" s="184"/>
      <c r="AQ1981" s="184"/>
      <c r="AR1981" s="184"/>
      <c r="AS1981" s="184"/>
      <c r="AT1981" s="184"/>
      <c r="AU1981" s="184"/>
      <c r="AV1981" s="184"/>
      <c r="AW1981" s="184"/>
      <c r="AX1981" s="184"/>
      <c r="AY1981" s="184"/>
      <c r="AZ1981" s="184"/>
      <c r="BA1981" s="184"/>
      <c r="BB1981" s="184"/>
      <c r="BC1981" s="184"/>
      <c r="BD1981" s="184"/>
      <c r="BE1981" s="184"/>
      <c r="BF1981" s="184"/>
      <c r="BG1981" s="184"/>
      <c r="BH1981" s="184"/>
      <c r="BI1981" s="184"/>
      <c r="BJ1981" s="184"/>
      <c r="BK1981" s="184"/>
      <c r="BL1981" s="184"/>
      <c r="BM1981" s="184"/>
      <c r="BN1981" s="184"/>
      <c r="BO1981" s="184"/>
    </row>
    <row r="1982" spans="1:313" s="72" customFormat="1" ht="23.25" customHeight="1" outlineLevel="1">
      <c r="A1982" s="56">
        <f t="shared" si="40"/>
        <v>1952</v>
      </c>
      <c r="B1982" s="197" t="s">
        <v>4724</v>
      </c>
      <c r="C1982" s="78"/>
      <c r="D1982" s="85" t="s">
        <v>4725</v>
      </c>
      <c r="E1982" s="85">
        <v>34701000</v>
      </c>
      <c r="F1982" s="56">
        <v>1994</v>
      </c>
      <c r="G1982" s="56">
        <v>9</v>
      </c>
      <c r="H1982" s="56">
        <v>2</v>
      </c>
      <c r="I1982" s="86">
        <v>4777</v>
      </c>
      <c r="J1982" s="86">
        <v>3917</v>
      </c>
      <c r="K1982" s="56"/>
      <c r="L1982" s="56">
        <v>12</v>
      </c>
      <c r="M1982" s="56"/>
      <c r="N1982" s="56">
        <v>6</v>
      </c>
      <c r="O1982" s="56">
        <v>6</v>
      </c>
      <c r="P1982" s="56">
        <v>8</v>
      </c>
      <c r="Q1982" s="56">
        <v>9</v>
      </c>
      <c r="R1982" s="56"/>
      <c r="S1982" s="56">
        <v>12</v>
      </c>
      <c r="T1982" s="56"/>
      <c r="U1982" s="146" t="s">
        <v>297</v>
      </c>
      <c r="V1982" s="15" t="s">
        <v>12654</v>
      </c>
      <c r="W1982" s="77"/>
      <c r="X1982" s="184"/>
      <c r="Y1982" s="184"/>
      <c r="Z1982" s="184"/>
      <c r="AA1982" s="184"/>
      <c r="AB1982" s="184"/>
      <c r="AC1982" s="184"/>
      <c r="AD1982" s="184"/>
      <c r="AE1982" s="184"/>
      <c r="AF1982" s="184"/>
      <c r="AG1982" s="184"/>
      <c r="AH1982" s="184"/>
      <c r="AI1982" s="184"/>
      <c r="AJ1982" s="184"/>
      <c r="AK1982" s="184"/>
      <c r="AL1982" s="184"/>
      <c r="AM1982" s="184"/>
      <c r="AN1982" s="184"/>
      <c r="AO1982" s="184"/>
      <c r="AP1982" s="184"/>
      <c r="AQ1982" s="184"/>
      <c r="AR1982" s="184"/>
      <c r="AS1982" s="184"/>
      <c r="AT1982" s="184"/>
      <c r="AU1982" s="184"/>
      <c r="AV1982" s="184"/>
      <c r="AW1982" s="184"/>
      <c r="AX1982" s="184"/>
      <c r="AY1982" s="184"/>
      <c r="AZ1982" s="184"/>
      <c r="BA1982" s="184"/>
      <c r="BB1982" s="184"/>
      <c r="BC1982" s="184"/>
      <c r="BD1982" s="184"/>
      <c r="BE1982" s="184"/>
      <c r="BF1982" s="184"/>
      <c r="BG1982" s="184"/>
      <c r="BH1982" s="184"/>
      <c r="BI1982" s="184"/>
      <c r="BJ1982" s="184"/>
      <c r="BK1982" s="184"/>
      <c r="BL1982" s="184"/>
      <c r="BM1982" s="184"/>
      <c r="BN1982" s="184"/>
      <c r="BO1982" s="184"/>
    </row>
    <row r="1983" spans="1:313" s="72" customFormat="1" ht="23.25" customHeight="1" outlineLevel="1">
      <c r="A1983" s="56">
        <f t="shared" si="40"/>
        <v>1953</v>
      </c>
      <c r="B1983" s="78" t="s">
        <v>4726</v>
      </c>
      <c r="C1983" s="78"/>
      <c r="D1983" s="85" t="s">
        <v>4727</v>
      </c>
      <c r="E1983" s="85">
        <v>34701000</v>
      </c>
      <c r="F1983" s="56">
        <v>1996</v>
      </c>
      <c r="G1983" s="56">
        <v>10</v>
      </c>
      <c r="H1983" s="56">
        <v>2</v>
      </c>
      <c r="I1983" s="86">
        <v>5251</v>
      </c>
      <c r="J1983" s="86">
        <v>4846.5</v>
      </c>
      <c r="K1983" s="56"/>
      <c r="L1983" s="56" t="s">
        <v>141</v>
      </c>
      <c r="M1983" s="56">
        <v>6</v>
      </c>
      <c r="N1983" s="56">
        <v>10</v>
      </c>
      <c r="O1983" s="56">
        <v>11</v>
      </c>
      <c r="P1983" s="56"/>
      <c r="Q1983" s="56">
        <v>9</v>
      </c>
      <c r="R1983" s="56"/>
      <c r="S1983" s="56"/>
      <c r="T1983" s="56"/>
      <c r="U1983" s="146" t="s">
        <v>4728</v>
      </c>
      <c r="V1983" s="69"/>
      <c r="W1983" s="77"/>
      <c r="X1983" s="184"/>
      <c r="Y1983" s="184"/>
      <c r="Z1983" s="184"/>
      <c r="AA1983" s="184"/>
      <c r="AB1983" s="184"/>
      <c r="AC1983" s="184"/>
      <c r="AD1983" s="184"/>
      <c r="AE1983" s="184"/>
      <c r="AF1983" s="184"/>
      <c r="AG1983" s="184"/>
      <c r="AH1983" s="184"/>
      <c r="AI1983" s="184"/>
      <c r="AJ1983" s="184"/>
      <c r="AK1983" s="184"/>
      <c r="AL1983" s="184"/>
      <c r="AM1983" s="184"/>
      <c r="AN1983" s="184"/>
      <c r="AO1983" s="184"/>
      <c r="AP1983" s="184"/>
      <c r="AQ1983" s="184"/>
      <c r="AR1983" s="184"/>
      <c r="AS1983" s="184"/>
      <c r="AT1983" s="184"/>
      <c r="AU1983" s="184"/>
      <c r="AV1983" s="184"/>
      <c r="AW1983" s="184"/>
      <c r="AX1983" s="184"/>
      <c r="AY1983" s="184"/>
      <c r="AZ1983" s="184"/>
      <c r="BA1983" s="184"/>
      <c r="BB1983" s="184"/>
      <c r="BC1983" s="184"/>
      <c r="BD1983" s="184"/>
      <c r="BE1983" s="184"/>
      <c r="BF1983" s="184"/>
      <c r="BG1983" s="184"/>
      <c r="BH1983" s="184"/>
      <c r="BI1983" s="184"/>
      <c r="BJ1983" s="184"/>
      <c r="BK1983" s="184"/>
      <c r="BL1983" s="184"/>
      <c r="BM1983" s="184"/>
      <c r="BN1983" s="184"/>
      <c r="BO1983" s="184"/>
    </row>
    <row r="1984" spans="1:313" s="72" customFormat="1" ht="23.25" customHeight="1" outlineLevel="1">
      <c r="A1984" s="56">
        <f t="shared" si="40"/>
        <v>1954</v>
      </c>
      <c r="B1984" s="78" t="s">
        <v>4729</v>
      </c>
      <c r="C1984" s="78"/>
      <c r="D1984" s="85" t="s">
        <v>4730</v>
      </c>
      <c r="E1984" s="85">
        <v>34701000</v>
      </c>
      <c r="F1984" s="56">
        <v>1997</v>
      </c>
      <c r="G1984" s="56">
        <v>10</v>
      </c>
      <c r="H1984" s="56">
        <v>3</v>
      </c>
      <c r="I1984" s="86">
        <v>6481.06</v>
      </c>
      <c r="J1984" s="86">
        <v>5792.5</v>
      </c>
      <c r="K1984" s="56"/>
      <c r="L1984" s="56">
        <v>12</v>
      </c>
      <c r="M1984" s="56">
        <v>10</v>
      </c>
      <c r="N1984" s="56">
        <v>11</v>
      </c>
      <c r="O1984" s="56"/>
      <c r="P1984" s="56">
        <v>6</v>
      </c>
      <c r="Q1984" s="56">
        <v>9</v>
      </c>
      <c r="R1984" s="56">
        <v>10</v>
      </c>
      <c r="S1984" s="56">
        <v>8</v>
      </c>
      <c r="T1984" s="56">
        <v>12</v>
      </c>
      <c r="U1984" s="148" t="s">
        <v>13310</v>
      </c>
      <c r="V1984" s="69"/>
      <c r="W1984" s="77"/>
      <c r="X1984" s="184"/>
      <c r="Y1984" s="184"/>
      <c r="Z1984" s="184"/>
      <c r="AA1984" s="184"/>
      <c r="AB1984" s="184"/>
      <c r="AC1984" s="184"/>
      <c r="AD1984" s="184"/>
      <c r="AE1984" s="184"/>
      <c r="AF1984" s="184"/>
      <c r="AG1984" s="184"/>
      <c r="AH1984" s="184"/>
      <c r="AI1984" s="184"/>
      <c r="AJ1984" s="184"/>
      <c r="AK1984" s="184"/>
      <c r="AL1984" s="184"/>
      <c r="AM1984" s="184"/>
      <c r="AN1984" s="184"/>
      <c r="AO1984" s="184"/>
      <c r="AP1984" s="184"/>
      <c r="AQ1984" s="184"/>
      <c r="AR1984" s="184"/>
      <c r="AS1984" s="184"/>
      <c r="AT1984" s="184"/>
      <c r="AU1984" s="184"/>
      <c r="AV1984" s="184"/>
      <c r="AW1984" s="184"/>
      <c r="AX1984" s="184"/>
      <c r="AY1984" s="184"/>
      <c r="AZ1984" s="184"/>
      <c r="BA1984" s="184"/>
      <c r="BB1984" s="184"/>
      <c r="BC1984" s="184"/>
      <c r="BD1984" s="184"/>
      <c r="BE1984" s="184"/>
      <c r="BF1984" s="184"/>
      <c r="BG1984" s="184"/>
      <c r="BH1984" s="184"/>
      <c r="BI1984" s="184"/>
      <c r="BJ1984" s="184"/>
      <c r="BK1984" s="184"/>
      <c r="BL1984" s="184"/>
      <c r="BM1984" s="184"/>
      <c r="BN1984" s="184"/>
      <c r="BO1984" s="184"/>
    </row>
    <row r="1985" spans="1:67" s="72" customFormat="1" ht="23.25" customHeight="1" outlineLevel="1">
      <c r="A1985" s="56">
        <f t="shared" si="40"/>
        <v>1955</v>
      </c>
      <c r="B1985" s="78" t="s">
        <v>4731</v>
      </c>
      <c r="C1985" s="78"/>
      <c r="D1985" s="85" t="s">
        <v>4732</v>
      </c>
      <c r="E1985" s="85">
        <v>34701000</v>
      </c>
      <c r="F1985" s="56">
        <v>1980</v>
      </c>
      <c r="G1985" s="56">
        <v>9</v>
      </c>
      <c r="H1985" s="56">
        <v>3</v>
      </c>
      <c r="I1985" s="86">
        <v>6561</v>
      </c>
      <c r="J1985" s="86">
        <v>5887.3</v>
      </c>
      <c r="K1985" s="56"/>
      <c r="L1985" s="56">
        <v>11</v>
      </c>
      <c r="M1985" s="56">
        <v>8</v>
      </c>
      <c r="N1985" s="56">
        <v>12</v>
      </c>
      <c r="O1985" s="56">
        <v>10</v>
      </c>
      <c r="P1985" s="56">
        <v>6</v>
      </c>
      <c r="Q1985" s="56"/>
      <c r="R1985" s="56"/>
      <c r="S1985" s="56">
        <v>8</v>
      </c>
      <c r="T1985" s="56" t="s">
        <v>98</v>
      </c>
      <c r="U1985" s="146" t="s">
        <v>1241</v>
      </c>
      <c r="V1985" s="69"/>
      <c r="W1985" s="77"/>
      <c r="X1985" s="184"/>
      <c r="Y1985" s="184"/>
      <c r="Z1985" s="184"/>
      <c r="AA1985" s="184"/>
      <c r="AB1985" s="184"/>
      <c r="AC1985" s="184"/>
      <c r="AD1985" s="184"/>
      <c r="AE1985" s="184"/>
      <c r="AF1985" s="184"/>
      <c r="AG1985" s="184"/>
      <c r="AH1985" s="184"/>
      <c r="AI1985" s="184"/>
      <c r="AJ1985" s="184"/>
      <c r="AK1985" s="184"/>
      <c r="AL1985" s="184"/>
      <c r="AM1985" s="184"/>
      <c r="AN1985" s="184"/>
      <c r="AO1985" s="184"/>
      <c r="AP1985" s="184"/>
      <c r="AQ1985" s="184"/>
      <c r="AR1985" s="184"/>
      <c r="AS1985" s="184"/>
      <c r="AT1985" s="184"/>
      <c r="AU1985" s="184"/>
      <c r="AV1985" s="184"/>
      <c r="AW1985" s="184"/>
      <c r="AX1985" s="184"/>
      <c r="AY1985" s="184"/>
      <c r="AZ1985" s="184"/>
      <c r="BA1985" s="184"/>
      <c r="BB1985" s="184"/>
      <c r="BC1985" s="184"/>
      <c r="BD1985" s="184"/>
      <c r="BE1985" s="184"/>
      <c r="BF1985" s="184"/>
      <c r="BG1985" s="184"/>
      <c r="BH1985" s="184"/>
      <c r="BI1985" s="184"/>
      <c r="BJ1985" s="184"/>
      <c r="BK1985" s="184"/>
      <c r="BL1985" s="184"/>
      <c r="BM1985" s="184"/>
      <c r="BN1985" s="184"/>
      <c r="BO1985" s="184"/>
    </row>
    <row r="1986" spans="1:67" s="72" customFormat="1" ht="23.25" customHeight="1" outlineLevel="1">
      <c r="A1986" s="56">
        <f t="shared" si="40"/>
        <v>1956</v>
      </c>
      <c r="B1986" s="78" t="s">
        <v>4733</v>
      </c>
      <c r="C1986" s="78"/>
      <c r="D1986" s="85" t="s">
        <v>4734</v>
      </c>
      <c r="E1986" s="85">
        <v>34701000</v>
      </c>
      <c r="F1986" s="56">
        <v>1989</v>
      </c>
      <c r="G1986" s="56">
        <v>5</v>
      </c>
      <c r="H1986" s="56">
        <v>3</v>
      </c>
      <c r="I1986" s="86">
        <v>3662.7</v>
      </c>
      <c r="J1986" s="86">
        <v>3188</v>
      </c>
      <c r="K1986" s="56"/>
      <c r="L1986" s="56"/>
      <c r="M1986" s="56" t="s">
        <v>383</v>
      </c>
      <c r="N1986" s="56">
        <v>11</v>
      </c>
      <c r="O1986" s="56">
        <v>9</v>
      </c>
      <c r="P1986" s="56"/>
      <c r="Q1986" s="56"/>
      <c r="R1986" s="56"/>
      <c r="S1986" s="56">
        <v>8</v>
      </c>
      <c r="T1986" s="56">
        <v>12</v>
      </c>
      <c r="U1986" s="146" t="s">
        <v>4735</v>
      </c>
      <c r="V1986" s="69" t="s">
        <v>631</v>
      </c>
      <c r="W1986" s="77"/>
      <c r="X1986" s="184"/>
      <c r="Y1986" s="184"/>
      <c r="Z1986" s="184"/>
      <c r="AA1986" s="184"/>
      <c r="AB1986" s="184"/>
      <c r="AC1986" s="184"/>
      <c r="AD1986" s="184"/>
      <c r="AE1986" s="184"/>
      <c r="AF1986" s="184"/>
      <c r="AG1986" s="184"/>
      <c r="AH1986" s="184"/>
      <c r="AI1986" s="184"/>
      <c r="AJ1986" s="184"/>
      <c r="AK1986" s="184"/>
      <c r="AL1986" s="184"/>
      <c r="AM1986" s="184"/>
      <c r="AN1986" s="184"/>
      <c r="AO1986" s="184"/>
      <c r="AP1986" s="184"/>
      <c r="AQ1986" s="184"/>
      <c r="AR1986" s="184"/>
      <c r="AS1986" s="184"/>
      <c r="AT1986" s="184"/>
      <c r="AU1986" s="184"/>
      <c r="AV1986" s="184"/>
      <c r="AW1986" s="184"/>
      <c r="AX1986" s="184"/>
      <c r="AY1986" s="184"/>
      <c r="AZ1986" s="184"/>
      <c r="BA1986" s="184"/>
      <c r="BB1986" s="184"/>
      <c r="BC1986" s="184"/>
      <c r="BD1986" s="184"/>
      <c r="BE1986" s="184"/>
      <c r="BF1986" s="184"/>
      <c r="BG1986" s="184"/>
      <c r="BH1986" s="184"/>
      <c r="BI1986" s="184"/>
      <c r="BJ1986" s="184"/>
      <c r="BK1986" s="184"/>
      <c r="BL1986" s="184"/>
      <c r="BM1986" s="184"/>
      <c r="BN1986" s="184"/>
      <c r="BO1986" s="184"/>
    </row>
    <row r="1987" spans="1:67" s="72" customFormat="1" ht="23.25" customHeight="1" outlineLevel="1">
      <c r="A1987" s="56">
        <f t="shared" si="40"/>
        <v>1957</v>
      </c>
      <c r="B1987" s="197" t="s">
        <v>4736</v>
      </c>
      <c r="C1987" s="78"/>
      <c r="D1987" s="198" t="s">
        <v>4737</v>
      </c>
      <c r="E1987" s="85">
        <v>34701000</v>
      </c>
      <c r="F1987" s="56">
        <v>1975</v>
      </c>
      <c r="G1987" s="56">
        <v>5</v>
      </c>
      <c r="H1987" s="56">
        <v>8</v>
      </c>
      <c r="I1987" s="86">
        <v>9765.6</v>
      </c>
      <c r="J1987" s="86">
        <v>9107</v>
      </c>
      <c r="K1987" s="56"/>
      <c r="L1987" s="56">
        <v>8</v>
      </c>
      <c r="M1987" s="56"/>
      <c r="N1987" s="56">
        <v>12</v>
      </c>
      <c r="O1987" s="56"/>
      <c r="P1987" s="56">
        <v>12</v>
      </c>
      <c r="Q1987" s="56">
        <v>10</v>
      </c>
      <c r="R1987" s="56">
        <v>9</v>
      </c>
      <c r="S1987" s="56">
        <v>8</v>
      </c>
      <c r="T1987" s="56">
        <v>12</v>
      </c>
      <c r="U1987" s="148" t="s">
        <v>13311</v>
      </c>
      <c r="V1987" s="69"/>
      <c r="W1987" s="76" t="s">
        <v>12324</v>
      </c>
      <c r="X1987" s="184"/>
      <c r="Y1987" s="184"/>
      <c r="Z1987" s="184"/>
      <c r="AA1987" s="184"/>
      <c r="AB1987" s="184"/>
      <c r="AC1987" s="184"/>
      <c r="AD1987" s="184"/>
      <c r="AE1987" s="184"/>
      <c r="AF1987" s="184"/>
      <c r="AG1987" s="184"/>
      <c r="AH1987" s="184"/>
      <c r="AI1987" s="184"/>
      <c r="AJ1987" s="184"/>
      <c r="AK1987" s="184"/>
      <c r="AL1987" s="184"/>
      <c r="AM1987" s="184"/>
      <c r="AN1987" s="184"/>
      <c r="AO1987" s="184"/>
      <c r="AP1987" s="184"/>
      <c r="AQ1987" s="184"/>
      <c r="AR1987" s="184"/>
      <c r="AS1987" s="184"/>
      <c r="AT1987" s="184"/>
      <c r="AU1987" s="184"/>
      <c r="AV1987" s="184"/>
      <c r="AW1987" s="184"/>
      <c r="AX1987" s="184"/>
      <c r="AY1987" s="184"/>
      <c r="AZ1987" s="184"/>
      <c r="BA1987" s="184"/>
      <c r="BB1987" s="184"/>
      <c r="BC1987" s="184"/>
      <c r="BD1987" s="184"/>
      <c r="BE1987" s="184"/>
      <c r="BF1987" s="184"/>
      <c r="BG1987" s="184"/>
      <c r="BH1987" s="184"/>
      <c r="BI1987" s="184"/>
      <c r="BJ1987" s="184"/>
      <c r="BK1987" s="184"/>
      <c r="BL1987" s="184"/>
      <c r="BM1987" s="184"/>
      <c r="BN1987" s="184"/>
      <c r="BO1987" s="184"/>
    </row>
    <row r="1988" spans="1:67" s="72" customFormat="1" ht="23.25" customHeight="1" outlineLevel="1">
      <c r="A1988" s="56">
        <f t="shared" si="40"/>
        <v>1958</v>
      </c>
      <c r="B1988" s="78" t="s">
        <v>4738</v>
      </c>
      <c r="C1988" s="78"/>
      <c r="D1988" s="85" t="s">
        <v>4739</v>
      </c>
      <c r="E1988" s="85">
        <v>34701000</v>
      </c>
      <c r="F1988" s="56">
        <v>1988</v>
      </c>
      <c r="G1988" s="56">
        <v>5</v>
      </c>
      <c r="H1988" s="56">
        <v>2</v>
      </c>
      <c r="I1988" s="86">
        <v>1647.6</v>
      </c>
      <c r="J1988" s="86">
        <v>1448.4</v>
      </c>
      <c r="K1988" s="56"/>
      <c r="L1988" s="56">
        <v>9</v>
      </c>
      <c r="M1988" s="56">
        <v>12</v>
      </c>
      <c r="N1988" s="56">
        <v>8</v>
      </c>
      <c r="O1988" s="56">
        <v>11</v>
      </c>
      <c r="P1988" s="56">
        <v>12</v>
      </c>
      <c r="Q1988" s="56">
        <v>10</v>
      </c>
      <c r="R1988" s="56"/>
      <c r="S1988" s="56">
        <v>8</v>
      </c>
      <c r="T1988" s="56">
        <v>12</v>
      </c>
      <c r="U1988" s="146" t="s">
        <v>4740</v>
      </c>
      <c r="V1988" s="69"/>
      <c r="W1988" s="77"/>
      <c r="X1988" s="184"/>
      <c r="Y1988" s="184"/>
      <c r="Z1988" s="184"/>
      <c r="AA1988" s="184"/>
      <c r="AB1988" s="184"/>
      <c r="AC1988" s="184"/>
      <c r="AD1988" s="184"/>
      <c r="AE1988" s="184"/>
      <c r="AF1988" s="184"/>
      <c r="AG1988" s="184"/>
      <c r="AH1988" s="184"/>
      <c r="AI1988" s="184"/>
      <c r="AJ1988" s="184"/>
      <c r="AK1988" s="184"/>
      <c r="AL1988" s="184"/>
      <c r="AM1988" s="184"/>
      <c r="AN1988" s="184"/>
      <c r="AO1988" s="184"/>
      <c r="AP1988" s="184"/>
      <c r="AQ1988" s="184"/>
      <c r="AR1988" s="184"/>
      <c r="AS1988" s="184"/>
      <c r="AT1988" s="184"/>
      <c r="AU1988" s="184"/>
      <c r="AV1988" s="184"/>
      <c r="AW1988" s="184"/>
      <c r="AX1988" s="184"/>
      <c r="AY1988" s="184"/>
      <c r="AZ1988" s="184"/>
      <c r="BA1988" s="184"/>
      <c r="BB1988" s="184"/>
      <c r="BC1988" s="184"/>
      <c r="BD1988" s="184"/>
      <c r="BE1988" s="184"/>
      <c r="BF1988" s="184"/>
      <c r="BG1988" s="184"/>
      <c r="BH1988" s="184"/>
      <c r="BI1988" s="184"/>
      <c r="BJ1988" s="184"/>
      <c r="BK1988" s="184"/>
      <c r="BL1988" s="184"/>
      <c r="BM1988" s="184"/>
      <c r="BN1988" s="184"/>
      <c r="BO1988" s="184"/>
    </row>
    <row r="1989" spans="1:67" s="72" customFormat="1" ht="23.25" customHeight="1" outlineLevel="1">
      <c r="A1989" s="56">
        <f t="shared" si="40"/>
        <v>1959</v>
      </c>
      <c r="B1989" s="78" t="s">
        <v>4741</v>
      </c>
      <c r="C1989" s="78"/>
      <c r="D1989" s="85" t="s">
        <v>4742</v>
      </c>
      <c r="E1989" s="85">
        <v>34701000</v>
      </c>
      <c r="F1989" s="56">
        <v>1986</v>
      </c>
      <c r="G1989" s="56">
        <v>5</v>
      </c>
      <c r="H1989" s="56">
        <v>8</v>
      </c>
      <c r="I1989" s="86">
        <v>7050.7</v>
      </c>
      <c r="J1989" s="86">
        <v>6428.6</v>
      </c>
      <c r="K1989" s="56"/>
      <c r="L1989" s="56"/>
      <c r="M1989" s="56">
        <v>10</v>
      </c>
      <c r="N1989" s="56">
        <v>31</v>
      </c>
      <c r="O1989" s="56">
        <v>9</v>
      </c>
      <c r="P1989" s="56">
        <v>11</v>
      </c>
      <c r="Q1989" s="56"/>
      <c r="R1989" s="56"/>
      <c r="S1989" s="56">
        <v>8</v>
      </c>
      <c r="T1989" s="56">
        <v>12</v>
      </c>
      <c r="U1989" s="146" t="s">
        <v>4743</v>
      </c>
      <c r="V1989" s="69" t="s">
        <v>4744</v>
      </c>
      <c r="W1989" s="77"/>
      <c r="X1989" s="184"/>
      <c r="Y1989" s="184"/>
      <c r="Z1989" s="184"/>
      <c r="AA1989" s="184"/>
      <c r="AB1989" s="184"/>
      <c r="AC1989" s="184"/>
      <c r="AD1989" s="184"/>
      <c r="AE1989" s="184"/>
      <c r="AF1989" s="184"/>
      <c r="AG1989" s="184"/>
      <c r="AH1989" s="184"/>
      <c r="AI1989" s="184"/>
      <c r="AJ1989" s="184"/>
      <c r="AK1989" s="184"/>
      <c r="AL1989" s="184"/>
      <c r="AM1989" s="184"/>
      <c r="AN1989" s="184"/>
      <c r="AO1989" s="184"/>
      <c r="AP1989" s="184"/>
      <c r="AQ1989" s="184"/>
      <c r="AR1989" s="184"/>
      <c r="AS1989" s="184"/>
      <c r="AT1989" s="184"/>
      <c r="AU1989" s="184"/>
      <c r="AV1989" s="184"/>
      <c r="AW1989" s="184"/>
      <c r="AX1989" s="184"/>
      <c r="AY1989" s="184"/>
      <c r="AZ1989" s="184"/>
      <c r="BA1989" s="184"/>
      <c r="BB1989" s="184"/>
      <c r="BC1989" s="184"/>
      <c r="BD1989" s="184"/>
      <c r="BE1989" s="184"/>
      <c r="BF1989" s="184"/>
      <c r="BG1989" s="184"/>
      <c r="BH1989" s="184"/>
      <c r="BI1989" s="184"/>
      <c r="BJ1989" s="184"/>
      <c r="BK1989" s="184"/>
      <c r="BL1989" s="184"/>
      <c r="BM1989" s="184"/>
      <c r="BN1989" s="184"/>
      <c r="BO1989" s="184"/>
    </row>
    <row r="1990" spans="1:67" s="72" customFormat="1" ht="23.25" customHeight="1" outlineLevel="1">
      <c r="A1990" s="56">
        <f t="shared" si="40"/>
        <v>1960</v>
      </c>
      <c r="B1990" s="78" t="s">
        <v>4745</v>
      </c>
      <c r="C1990" s="78"/>
      <c r="D1990" s="85" t="s">
        <v>4746</v>
      </c>
      <c r="E1990" s="85">
        <v>34701000</v>
      </c>
      <c r="F1990" s="56">
        <v>1980</v>
      </c>
      <c r="G1990" s="56">
        <v>5</v>
      </c>
      <c r="H1990" s="56">
        <v>2</v>
      </c>
      <c r="I1990" s="86">
        <v>4469.8999999999996</v>
      </c>
      <c r="J1990" s="86">
        <v>3281.2</v>
      </c>
      <c r="K1990" s="56"/>
      <c r="L1990" s="56" t="s">
        <v>98</v>
      </c>
      <c r="M1990" s="56">
        <v>12</v>
      </c>
      <c r="N1990" s="56">
        <v>12</v>
      </c>
      <c r="O1990" s="56">
        <v>10</v>
      </c>
      <c r="P1990" s="56">
        <v>11</v>
      </c>
      <c r="Q1990" s="56"/>
      <c r="R1990" s="56"/>
      <c r="S1990" s="56">
        <v>8</v>
      </c>
      <c r="T1990" s="56">
        <v>8</v>
      </c>
      <c r="U1990" s="146" t="s">
        <v>4747</v>
      </c>
      <c r="V1990" s="69" t="s">
        <v>4748</v>
      </c>
      <c r="W1990" s="77"/>
      <c r="X1990" s="184"/>
      <c r="Y1990" s="184"/>
      <c r="Z1990" s="184"/>
      <c r="AA1990" s="184"/>
      <c r="AB1990" s="184"/>
      <c r="AC1990" s="184"/>
      <c r="AD1990" s="184"/>
      <c r="AE1990" s="184"/>
      <c r="AF1990" s="184"/>
      <c r="AG1990" s="184"/>
      <c r="AH1990" s="184"/>
      <c r="AI1990" s="184"/>
      <c r="AJ1990" s="184"/>
      <c r="AK1990" s="184"/>
      <c r="AL1990" s="184"/>
      <c r="AM1990" s="184"/>
      <c r="AN1990" s="184"/>
      <c r="AO1990" s="184"/>
      <c r="AP1990" s="184"/>
      <c r="AQ1990" s="184"/>
      <c r="AR1990" s="184"/>
      <c r="AS1990" s="184"/>
      <c r="AT1990" s="184"/>
      <c r="AU1990" s="184"/>
      <c r="AV1990" s="184"/>
      <c r="AW1990" s="184"/>
      <c r="AX1990" s="184"/>
      <c r="AY1990" s="184"/>
      <c r="AZ1990" s="184"/>
      <c r="BA1990" s="184"/>
      <c r="BB1990" s="184"/>
      <c r="BC1990" s="184"/>
      <c r="BD1990" s="184"/>
      <c r="BE1990" s="184"/>
      <c r="BF1990" s="184"/>
      <c r="BG1990" s="184"/>
      <c r="BH1990" s="184"/>
      <c r="BI1990" s="184"/>
      <c r="BJ1990" s="184"/>
      <c r="BK1990" s="184"/>
      <c r="BL1990" s="184"/>
      <c r="BM1990" s="184"/>
      <c r="BN1990" s="184"/>
      <c r="BO1990" s="184"/>
    </row>
    <row r="1991" spans="1:67" s="72" customFormat="1" ht="23.25" customHeight="1" outlineLevel="1">
      <c r="A1991" s="56">
        <f t="shared" ref="A1991:A2055" si="41">A1990+1</f>
        <v>1961</v>
      </c>
      <c r="B1991" s="78" t="s">
        <v>4749</v>
      </c>
      <c r="C1991" s="78"/>
      <c r="D1991" s="85" t="s">
        <v>4750</v>
      </c>
      <c r="E1991" s="85">
        <v>34701000</v>
      </c>
      <c r="F1991" s="56">
        <v>1976</v>
      </c>
      <c r="G1991" s="56">
        <v>5</v>
      </c>
      <c r="H1991" s="56">
        <v>8</v>
      </c>
      <c r="I1991" s="86">
        <v>5099.8999999999996</v>
      </c>
      <c r="J1991" s="86">
        <v>3842.3</v>
      </c>
      <c r="K1991" s="56">
        <v>12</v>
      </c>
      <c r="L1991" s="56">
        <v>12</v>
      </c>
      <c r="M1991" s="56"/>
      <c r="N1991" s="56">
        <v>10</v>
      </c>
      <c r="O1991" s="56"/>
      <c r="P1991" s="56">
        <v>8</v>
      </c>
      <c r="Q1991" s="56"/>
      <c r="R1991" s="56">
        <v>9</v>
      </c>
      <c r="S1991" s="56"/>
      <c r="T1991" s="56">
        <v>11</v>
      </c>
      <c r="U1991" s="146" t="s">
        <v>4751</v>
      </c>
      <c r="V1991" s="69" t="s">
        <v>4752</v>
      </c>
      <c r="W1991" s="77"/>
      <c r="X1991" s="184"/>
      <c r="Y1991" s="184"/>
      <c r="Z1991" s="184"/>
      <c r="AA1991" s="184"/>
      <c r="AB1991" s="184"/>
      <c r="AC1991" s="184"/>
      <c r="AD1991" s="184"/>
      <c r="AE1991" s="184"/>
      <c r="AF1991" s="184"/>
      <c r="AG1991" s="184"/>
      <c r="AH1991" s="184"/>
      <c r="AI1991" s="184"/>
      <c r="AJ1991" s="184"/>
      <c r="AK1991" s="184"/>
      <c r="AL1991" s="184"/>
      <c r="AM1991" s="184"/>
      <c r="AN1991" s="184"/>
      <c r="AO1991" s="184"/>
      <c r="AP1991" s="184"/>
      <c r="AQ1991" s="184"/>
      <c r="AR1991" s="184"/>
      <c r="AS1991" s="184"/>
      <c r="AT1991" s="184"/>
      <c r="AU1991" s="184"/>
      <c r="AV1991" s="184"/>
      <c r="AW1991" s="184"/>
      <c r="AX1991" s="184"/>
      <c r="AY1991" s="184"/>
      <c r="AZ1991" s="184"/>
      <c r="BA1991" s="184"/>
      <c r="BB1991" s="184"/>
      <c r="BC1991" s="184"/>
      <c r="BD1991" s="184"/>
      <c r="BE1991" s="184"/>
      <c r="BF1991" s="184"/>
      <c r="BG1991" s="184"/>
      <c r="BH1991" s="184"/>
      <c r="BI1991" s="184"/>
      <c r="BJ1991" s="184"/>
      <c r="BK1991" s="184"/>
      <c r="BL1991" s="184"/>
      <c r="BM1991" s="184"/>
      <c r="BN1991" s="184"/>
      <c r="BO1991" s="184"/>
    </row>
    <row r="1992" spans="1:67" s="72" customFormat="1" ht="23.25" customHeight="1" outlineLevel="1">
      <c r="A1992" s="56">
        <f t="shared" si="41"/>
        <v>1962</v>
      </c>
      <c r="B1992" s="78" t="s">
        <v>4753</v>
      </c>
      <c r="C1992" s="78"/>
      <c r="D1992" s="85" t="s">
        <v>4754</v>
      </c>
      <c r="E1992" s="85">
        <v>34701000</v>
      </c>
      <c r="F1992" s="56">
        <v>1980</v>
      </c>
      <c r="G1992" s="56">
        <v>9</v>
      </c>
      <c r="H1992" s="56">
        <v>6</v>
      </c>
      <c r="I1992" s="86">
        <v>13135.8</v>
      </c>
      <c r="J1992" s="86">
        <v>11640.3</v>
      </c>
      <c r="K1992" s="56"/>
      <c r="L1992" s="56">
        <v>10</v>
      </c>
      <c r="M1992" s="56">
        <v>12</v>
      </c>
      <c r="N1992" s="56">
        <v>6</v>
      </c>
      <c r="O1992" s="56"/>
      <c r="P1992" s="56"/>
      <c r="Q1992" s="56"/>
      <c r="R1992" s="56"/>
      <c r="S1992" s="56">
        <v>8</v>
      </c>
      <c r="T1992" s="56" t="s">
        <v>183</v>
      </c>
      <c r="U1992" s="146" t="s">
        <v>1497</v>
      </c>
      <c r="V1992" s="69" t="s">
        <v>4755</v>
      </c>
      <c r="W1992" s="77"/>
      <c r="X1992" s="184"/>
      <c r="Y1992" s="184"/>
      <c r="Z1992" s="184"/>
      <c r="AA1992" s="184"/>
      <c r="AB1992" s="184"/>
      <c r="AC1992" s="184"/>
      <c r="AD1992" s="184"/>
      <c r="AE1992" s="184"/>
      <c r="AF1992" s="184"/>
      <c r="AG1992" s="184"/>
      <c r="AH1992" s="184"/>
      <c r="AI1992" s="184"/>
      <c r="AJ1992" s="184"/>
      <c r="AK1992" s="184"/>
      <c r="AL1992" s="184"/>
      <c r="AM1992" s="184"/>
      <c r="AN1992" s="184"/>
      <c r="AO1992" s="184"/>
      <c r="AP1992" s="184"/>
      <c r="AQ1992" s="184"/>
      <c r="AR1992" s="184"/>
      <c r="AS1992" s="184"/>
      <c r="AT1992" s="184"/>
      <c r="AU1992" s="184"/>
      <c r="AV1992" s="184"/>
      <c r="AW1992" s="184"/>
      <c r="AX1992" s="184"/>
      <c r="AY1992" s="184"/>
      <c r="AZ1992" s="184"/>
      <c r="BA1992" s="184"/>
      <c r="BB1992" s="184"/>
      <c r="BC1992" s="184"/>
      <c r="BD1992" s="184"/>
      <c r="BE1992" s="184"/>
      <c r="BF1992" s="184"/>
      <c r="BG1992" s="184"/>
      <c r="BH1992" s="184"/>
      <c r="BI1992" s="184"/>
      <c r="BJ1992" s="184"/>
      <c r="BK1992" s="184"/>
      <c r="BL1992" s="184"/>
      <c r="BM1992" s="184"/>
      <c r="BN1992" s="184"/>
      <c r="BO1992" s="184"/>
    </row>
    <row r="1993" spans="1:67" s="72" customFormat="1" ht="23.25" customHeight="1" outlineLevel="1">
      <c r="A1993" s="56">
        <f t="shared" si="41"/>
        <v>1963</v>
      </c>
      <c r="B1993" s="78" t="s">
        <v>4756</v>
      </c>
      <c r="C1993" s="78"/>
      <c r="D1993" s="85" t="s">
        <v>4757</v>
      </c>
      <c r="E1993" s="85">
        <v>34701000</v>
      </c>
      <c r="F1993" s="56">
        <v>1975</v>
      </c>
      <c r="G1993" s="56">
        <v>5</v>
      </c>
      <c r="H1993" s="56">
        <v>4</v>
      </c>
      <c r="I1993" s="86">
        <v>5247.3</v>
      </c>
      <c r="J1993" s="86">
        <v>3969.5</v>
      </c>
      <c r="K1993" s="56"/>
      <c r="L1993" s="56" t="s">
        <v>33</v>
      </c>
      <c r="M1993" s="56"/>
      <c r="N1993" s="56">
        <v>12</v>
      </c>
      <c r="O1993" s="56">
        <v>11</v>
      </c>
      <c r="P1993" s="56"/>
      <c r="Q1993" s="56"/>
      <c r="R1993" s="56">
        <v>9</v>
      </c>
      <c r="S1993" s="56">
        <v>8</v>
      </c>
      <c r="T1993" s="56">
        <v>12</v>
      </c>
      <c r="U1993" s="146" t="s">
        <v>4758</v>
      </c>
      <c r="V1993" s="69"/>
      <c r="W1993" s="77"/>
      <c r="X1993" s="184"/>
      <c r="Y1993" s="184"/>
      <c r="Z1993" s="184"/>
      <c r="AA1993" s="184"/>
      <c r="AB1993" s="184"/>
      <c r="AC1993" s="184"/>
      <c r="AD1993" s="184"/>
      <c r="AE1993" s="184"/>
      <c r="AF1993" s="184"/>
      <c r="AG1993" s="184"/>
      <c r="AH1993" s="184"/>
      <c r="AI1993" s="184"/>
      <c r="AJ1993" s="184"/>
      <c r="AK1993" s="184"/>
      <c r="AL1993" s="184"/>
      <c r="AM1993" s="184"/>
      <c r="AN1993" s="184"/>
      <c r="AO1993" s="184"/>
      <c r="AP1993" s="184"/>
      <c r="AQ1993" s="184"/>
      <c r="AR1993" s="184"/>
      <c r="AS1993" s="184"/>
      <c r="AT1993" s="184"/>
      <c r="AU1993" s="184"/>
      <c r="AV1993" s="184"/>
      <c r="AW1993" s="184"/>
      <c r="AX1993" s="184"/>
      <c r="AY1993" s="184"/>
      <c r="AZ1993" s="184"/>
      <c r="BA1993" s="184"/>
      <c r="BB1993" s="184"/>
      <c r="BC1993" s="184"/>
      <c r="BD1993" s="184"/>
      <c r="BE1993" s="184"/>
      <c r="BF1993" s="184"/>
      <c r="BG1993" s="184"/>
      <c r="BH1993" s="184"/>
      <c r="BI1993" s="184"/>
      <c r="BJ1993" s="184"/>
      <c r="BK1993" s="184"/>
      <c r="BL1993" s="184"/>
      <c r="BM1993" s="184"/>
      <c r="BN1993" s="184"/>
      <c r="BO1993" s="184"/>
    </row>
    <row r="1994" spans="1:67" s="72" customFormat="1" ht="23.25" customHeight="1" outlineLevel="1">
      <c r="A1994" s="56">
        <f t="shared" si="41"/>
        <v>1964</v>
      </c>
      <c r="B1994" s="78" t="s">
        <v>4759</v>
      </c>
      <c r="C1994" s="78"/>
      <c r="D1994" s="85" t="s">
        <v>4760</v>
      </c>
      <c r="E1994" s="85">
        <v>34701000</v>
      </c>
      <c r="F1994" s="56">
        <v>1984</v>
      </c>
      <c r="G1994" s="56">
        <v>9</v>
      </c>
      <c r="H1994" s="56">
        <v>4</v>
      </c>
      <c r="I1994" s="86">
        <v>8631.2999999999993</v>
      </c>
      <c r="J1994" s="86">
        <v>7733.4</v>
      </c>
      <c r="K1994" s="56"/>
      <c r="L1994" s="56" t="s">
        <v>141</v>
      </c>
      <c r="M1994" s="56">
        <v>6</v>
      </c>
      <c r="N1994" s="56"/>
      <c r="O1994" s="56">
        <v>9</v>
      </c>
      <c r="P1994" s="56">
        <v>10</v>
      </c>
      <c r="Q1994" s="56">
        <v>11</v>
      </c>
      <c r="R1994" s="56"/>
      <c r="S1994" s="56">
        <v>8</v>
      </c>
      <c r="T1994" s="56">
        <v>12</v>
      </c>
      <c r="U1994" s="146" t="s">
        <v>4761</v>
      </c>
      <c r="V1994" s="69"/>
      <c r="W1994" s="77"/>
      <c r="X1994" s="184"/>
      <c r="Y1994" s="184"/>
      <c r="Z1994" s="184"/>
      <c r="AA1994" s="184"/>
      <c r="AB1994" s="184"/>
      <c r="AC1994" s="184"/>
      <c r="AD1994" s="184"/>
      <c r="AE1994" s="184"/>
      <c r="AF1994" s="184"/>
      <c r="AG1994" s="184"/>
      <c r="AH1994" s="184"/>
      <c r="AI1994" s="184"/>
      <c r="AJ1994" s="184"/>
      <c r="AK1994" s="184"/>
      <c r="AL1994" s="184"/>
      <c r="AM1994" s="184"/>
      <c r="AN1994" s="184"/>
      <c r="AO1994" s="184"/>
      <c r="AP1994" s="184"/>
      <c r="AQ1994" s="184"/>
      <c r="AR1994" s="184"/>
      <c r="AS1994" s="184"/>
      <c r="AT1994" s="184"/>
      <c r="AU1994" s="184"/>
      <c r="AV1994" s="184"/>
      <c r="AW1994" s="184"/>
      <c r="AX1994" s="184"/>
      <c r="AY1994" s="184"/>
      <c r="AZ1994" s="184"/>
      <c r="BA1994" s="184"/>
      <c r="BB1994" s="184"/>
      <c r="BC1994" s="184"/>
      <c r="BD1994" s="184"/>
      <c r="BE1994" s="184"/>
      <c r="BF1994" s="184"/>
      <c r="BG1994" s="184"/>
      <c r="BH1994" s="184"/>
      <c r="BI1994" s="184"/>
      <c r="BJ1994" s="184"/>
      <c r="BK1994" s="184"/>
      <c r="BL1994" s="184"/>
      <c r="BM1994" s="184"/>
      <c r="BN1994" s="184"/>
      <c r="BO1994" s="184"/>
    </row>
    <row r="1995" spans="1:67" s="72" customFormat="1" ht="23.25" customHeight="1" outlineLevel="1">
      <c r="A1995" s="56">
        <f t="shared" si="41"/>
        <v>1965</v>
      </c>
      <c r="B1995" s="78" t="s">
        <v>4762</v>
      </c>
      <c r="C1995" s="78"/>
      <c r="D1995" s="85" t="s">
        <v>4763</v>
      </c>
      <c r="E1995" s="85">
        <v>34701000</v>
      </c>
      <c r="F1995" s="56">
        <v>1987</v>
      </c>
      <c r="G1995" s="56">
        <v>5</v>
      </c>
      <c r="H1995" s="56">
        <v>6</v>
      </c>
      <c r="I1995" s="86">
        <v>4798.1000000000004</v>
      </c>
      <c r="J1995" s="86">
        <v>4350.7</v>
      </c>
      <c r="K1995" s="56"/>
      <c r="L1995" s="56"/>
      <c r="M1995" s="56" t="s">
        <v>2468</v>
      </c>
      <c r="N1995" s="56">
        <v>12</v>
      </c>
      <c r="O1995" s="56">
        <v>11</v>
      </c>
      <c r="P1995" s="56">
        <v>8</v>
      </c>
      <c r="Q1995" s="56"/>
      <c r="R1995" s="56"/>
      <c r="S1995" s="56">
        <v>8</v>
      </c>
      <c r="T1995" s="56">
        <v>12</v>
      </c>
      <c r="U1995" s="146" t="s">
        <v>4764</v>
      </c>
      <c r="V1995" s="69"/>
      <c r="W1995" s="73"/>
      <c r="X1995" s="184"/>
      <c r="Y1995" s="184"/>
      <c r="Z1995" s="184"/>
      <c r="AA1995" s="184"/>
      <c r="AB1995" s="184"/>
      <c r="AC1995" s="184"/>
      <c r="AD1995" s="184"/>
      <c r="AE1995" s="184"/>
      <c r="AF1995" s="184"/>
      <c r="AG1995" s="184"/>
      <c r="AH1995" s="184"/>
      <c r="AI1995" s="184"/>
      <c r="AJ1995" s="184"/>
      <c r="AK1995" s="184"/>
      <c r="AL1995" s="184"/>
      <c r="AM1995" s="184"/>
      <c r="AN1995" s="184"/>
      <c r="AO1995" s="184"/>
      <c r="AP1995" s="184"/>
      <c r="AQ1995" s="184"/>
      <c r="AR1995" s="184"/>
      <c r="AS1995" s="184"/>
      <c r="AT1995" s="184"/>
      <c r="AU1995" s="184"/>
      <c r="AV1995" s="184"/>
      <c r="AW1995" s="184"/>
      <c r="AX1995" s="184"/>
      <c r="AY1995" s="184"/>
      <c r="AZ1995" s="184"/>
      <c r="BA1995" s="184"/>
      <c r="BB1995" s="184"/>
      <c r="BC1995" s="184"/>
      <c r="BD1995" s="184"/>
      <c r="BE1995" s="184"/>
      <c r="BF1995" s="184"/>
      <c r="BG1995" s="184"/>
      <c r="BH1995" s="184"/>
      <c r="BI1995" s="184"/>
      <c r="BJ1995" s="184"/>
      <c r="BK1995" s="184"/>
      <c r="BL1995" s="184"/>
      <c r="BM1995" s="184"/>
      <c r="BN1995" s="184"/>
      <c r="BO1995" s="184"/>
    </row>
    <row r="1996" spans="1:67" s="72" customFormat="1" ht="23.25" customHeight="1" outlineLevel="1">
      <c r="A1996" s="56">
        <f t="shared" si="41"/>
        <v>1966</v>
      </c>
      <c r="B1996" s="78" t="s">
        <v>4765</v>
      </c>
      <c r="C1996" s="78"/>
      <c r="D1996" s="85" t="s">
        <v>4766</v>
      </c>
      <c r="E1996" s="85">
        <v>34701000</v>
      </c>
      <c r="F1996" s="56">
        <v>1968</v>
      </c>
      <c r="G1996" s="56">
        <v>5</v>
      </c>
      <c r="H1996" s="56">
        <v>3</v>
      </c>
      <c r="I1996" s="86">
        <v>2692.1</v>
      </c>
      <c r="J1996" s="86">
        <v>2517.6</v>
      </c>
      <c r="K1996" s="56"/>
      <c r="L1996" s="56">
        <v>11</v>
      </c>
      <c r="M1996" s="56">
        <v>8</v>
      </c>
      <c r="N1996" s="56">
        <v>12</v>
      </c>
      <c r="O1996" s="56">
        <v>9</v>
      </c>
      <c r="P1996" s="56"/>
      <c r="Q1996" s="56">
        <v>10</v>
      </c>
      <c r="R1996" s="56"/>
      <c r="S1996" s="56">
        <v>8</v>
      </c>
      <c r="T1996" s="56">
        <v>12</v>
      </c>
      <c r="U1996" s="146" t="s">
        <v>4767</v>
      </c>
      <c r="V1996" s="69"/>
      <c r="W1996" s="73"/>
      <c r="X1996" s="184"/>
      <c r="Y1996" s="184"/>
      <c r="Z1996" s="184"/>
      <c r="AA1996" s="184"/>
      <c r="AB1996" s="184"/>
      <c r="AC1996" s="184"/>
      <c r="AD1996" s="184"/>
      <c r="AE1996" s="184"/>
      <c r="AF1996" s="184"/>
      <c r="AG1996" s="184"/>
      <c r="AH1996" s="184"/>
      <c r="AI1996" s="184"/>
      <c r="AJ1996" s="184"/>
      <c r="AK1996" s="184"/>
      <c r="AL1996" s="184"/>
      <c r="AM1996" s="184"/>
      <c r="AN1996" s="184"/>
      <c r="AO1996" s="184"/>
      <c r="AP1996" s="184"/>
      <c r="AQ1996" s="184"/>
      <c r="AR1996" s="184"/>
      <c r="AS1996" s="184"/>
      <c r="AT1996" s="184"/>
      <c r="AU1996" s="184"/>
      <c r="AV1996" s="184"/>
      <c r="AW1996" s="184"/>
      <c r="AX1996" s="184"/>
      <c r="AY1996" s="184"/>
      <c r="AZ1996" s="184"/>
      <c r="BA1996" s="184"/>
      <c r="BB1996" s="184"/>
      <c r="BC1996" s="184"/>
      <c r="BD1996" s="184"/>
      <c r="BE1996" s="184"/>
      <c r="BF1996" s="184"/>
      <c r="BG1996" s="184"/>
      <c r="BH1996" s="184"/>
      <c r="BI1996" s="184"/>
      <c r="BJ1996" s="184"/>
      <c r="BK1996" s="184"/>
      <c r="BL1996" s="184"/>
      <c r="BM1996" s="184"/>
      <c r="BN1996" s="184"/>
      <c r="BO1996" s="184"/>
    </row>
    <row r="1997" spans="1:67" s="72" customFormat="1" ht="23.25" customHeight="1" outlineLevel="1">
      <c r="A1997" s="56">
        <f t="shared" si="41"/>
        <v>1967</v>
      </c>
      <c r="B1997" s="78" t="s">
        <v>4768</v>
      </c>
      <c r="C1997" s="78"/>
      <c r="D1997" s="85" t="s">
        <v>4769</v>
      </c>
      <c r="E1997" s="85">
        <v>34701000</v>
      </c>
      <c r="F1997" s="56">
        <v>1972</v>
      </c>
      <c r="G1997" s="56">
        <v>5</v>
      </c>
      <c r="H1997" s="56">
        <v>4</v>
      </c>
      <c r="I1997" s="86">
        <v>3395.3</v>
      </c>
      <c r="J1997" s="86">
        <v>3130.8</v>
      </c>
      <c r="K1997" s="56"/>
      <c r="L1997" s="56"/>
      <c r="M1997" s="56">
        <v>8</v>
      </c>
      <c r="N1997" s="56">
        <v>11</v>
      </c>
      <c r="O1997" s="56"/>
      <c r="P1997" s="56"/>
      <c r="Q1997" s="56">
        <v>9</v>
      </c>
      <c r="R1997" s="56">
        <v>10</v>
      </c>
      <c r="S1997" s="56">
        <v>12</v>
      </c>
      <c r="T1997" s="56"/>
      <c r="U1997" s="146" t="s">
        <v>4770</v>
      </c>
      <c r="V1997" s="69"/>
      <c r="W1997" s="73"/>
      <c r="X1997" s="184"/>
      <c r="Y1997" s="184"/>
      <c r="Z1997" s="184"/>
      <c r="AA1997" s="184"/>
      <c r="AB1997" s="184"/>
      <c r="AC1997" s="184"/>
      <c r="AD1997" s="184"/>
      <c r="AE1997" s="184"/>
      <c r="AF1997" s="184"/>
      <c r="AG1997" s="184"/>
      <c r="AH1997" s="184"/>
      <c r="AI1997" s="184"/>
      <c r="AJ1997" s="184"/>
      <c r="AK1997" s="184"/>
      <c r="AL1997" s="184"/>
      <c r="AM1997" s="184"/>
      <c r="AN1997" s="184"/>
      <c r="AO1997" s="184"/>
      <c r="AP1997" s="184"/>
      <c r="AQ1997" s="184"/>
      <c r="AR1997" s="184"/>
      <c r="AS1997" s="184"/>
      <c r="AT1997" s="184"/>
      <c r="AU1997" s="184"/>
      <c r="AV1997" s="184"/>
      <c r="AW1997" s="184"/>
      <c r="AX1997" s="184"/>
      <c r="AY1997" s="184"/>
      <c r="AZ1997" s="184"/>
      <c r="BA1997" s="184"/>
      <c r="BB1997" s="184"/>
      <c r="BC1997" s="184"/>
      <c r="BD1997" s="184"/>
      <c r="BE1997" s="184"/>
      <c r="BF1997" s="184"/>
      <c r="BG1997" s="184"/>
      <c r="BH1997" s="184"/>
      <c r="BI1997" s="184"/>
      <c r="BJ1997" s="184"/>
      <c r="BK1997" s="184"/>
      <c r="BL1997" s="184"/>
      <c r="BM1997" s="184"/>
      <c r="BN1997" s="184"/>
      <c r="BO1997" s="184"/>
    </row>
    <row r="1998" spans="1:67" s="72" customFormat="1" ht="23.25" customHeight="1" outlineLevel="1">
      <c r="A1998" s="56">
        <f t="shared" si="41"/>
        <v>1968</v>
      </c>
      <c r="B1998" s="78" t="s">
        <v>4771</v>
      </c>
      <c r="C1998" s="78"/>
      <c r="D1998" s="85" t="s">
        <v>4772</v>
      </c>
      <c r="E1998" s="85">
        <v>34701000</v>
      </c>
      <c r="F1998" s="56">
        <v>1968</v>
      </c>
      <c r="G1998" s="56">
        <v>5</v>
      </c>
      <c r="H1998" s="56">
        <v>4</v>
      </c>
      <c r="I1998" s="86">
        <v>3451.9</v>
      </c>
      <c r="J1998" s="86">
        <v>3185.1</v>
      </c>
      <c r="K1998" s="56"/>
      <c r="L1998" s="56"/>
      <c r="M1998" s="56">
        <v>8</v>
      </c>
      <c r="N1998" s="56">
        <v>12</v>
      </c>
      <c r="O1998" s="56">
        <v>9</v>
      </c>
      <c r="P1998" s="56">
        <v>11</v>
      </c>
      <c r="Q1998" s="56">
        <v>10</v>
      </c>
      <c r="R1998" s="56"/>
      <c r="S1998" s="56">
        <v>8</v>
      </c>
      <c r="T1998" s="56">
        <v>12</v>
      </c>
      <c r="U1998" s="146" t="s">
        <v>4773</v>
      </c>
      <c r="V1998" s="69"/>
      <c r="W1998" s="73"/>
      <c r="X1998" s="184"/>
      <c r="Y1998" s="184"/>
      <c r="Z1998" s="184"/>
      <c r="AA1998" s="184"/>
      <c r="AB1998" s="184"/>
      <c r="AC1998" s="184"/>
      <c r="AD1998" s="184"/>
      <c r="AE1998" s="184"/>
      <c r="AF1998" s="184"/>
      <c r="AG1998" s="184"/>
      <c r="AH1998" s="184"/>
      <c r="AI1998" s="184"/>
      <c r="AJ1998" s="184"/>
      <c r="AK1998" s="184"/>
      <c r="AL1998" s="184"/>
      <c r="AM1998" s="184"/>
      <c r="AN1998" s="184"/>
      <c r="AO1998" s="184"/>
      <c r="AP1998" s="184"/>
      <c r="AQ1998" s="184"/>
      <c r="AR1998" s="184"/>
      <c r="AS1998" s="184"/>
      <c r="AT1998" s="184"/>
      <c r="AU1998" s="184"/>
      <c r="AV1998" s="184"/>
      <c r="AW1998" s="184"/>
      <c r="AX1998" s="184"/>
      <c r="AY1998" s="184"/>
      <c r="AZ1998" s="184"/>
      <c r="BA1998" s="184"/>
      <c r="BB1998" s="184"/>
      <c r="BC1998" s="184"/>
      <c r="BD1998" s="184"/>
      <c r="BE1998" s="184"/>
      <c r="BF1998" s="184"/>
      <c r="BG1998" s="184"/>
      <c r="BH1998" s="184"/>
      <c r="BI1998" s="184"/>
      <c r="BJ1998" s="184"/>
      <c r="BK1998" s="184"/>
      <c r="BL1998" s="184"/>
      <c r="BM1998" s="184"/>
      <c r="BN1998" s="184"/>
      <c r="BO1998" s="184"/>
    </row>
    <row r="1999" spans="1:67" s="72" customFormat="1" ht="23.25" customHeight="1" outlineLevel="1">
      <c r="A1999" s="56">
        <f t="shared" si="41"/>
        <v>1969</v>
      </c>
      <c r="B1999" s="78" t="s">
        <v>4774</v>
      </c>
      <c r="C1999" s="78"/>
      <c r="D1999" s="85" t="s">
        <v>4775</v>
      </c>
      <c r="E1999" s="85">
        <v>34701000</v>
      </c>
      <c r="F1999" s="56">
        <v>1965</v>
      </c>
      <c r="G1999" s="56">
        <v>5</v>
      </c>
      <c r="H1999" s="56">
        <v>3</v>
      </c>
      <c r="I1999" s="86">
        <v>2696.1</v>
      </c>
      <c r="J1999" s="86">
        <v>2511.1</v>
      </c>
      <c r="K1999" s="56"/>
      <c r="L1999" s="56"/>
      <c r="M1999" s="56">
        <v>8</v>
      </c>
      <c r="N1999" s="56">
        <v>12</v>
      </c>
      <c r="O1999" s="56">
        <v>9</v>
      </c>
      <c r="P1999" s="56">
        <v>10</v>
      </c>
      <c r="Q1999" s="56">
        <v>11</v>
      </c>
      <c r="R1999" s="56"/>
      <c r="S1999" s="56"/>
      <c r="T1999" s="56">
        <v>12</v>
      </c>
      <c r="U1999" s="146" t="s">
        <v>4776</v>
      </c>
      <c r="V1999" s="69"/>
      <c r="W1999" s="73"/>
      <c r="X1999" s="184"/>
      <c r="Y1999" s="184"/>
      <c r="Z1999" s="184"/>
      <c r="AA1999" s="184"/>
      <c r="AB1999" s="184"/>
      <c r="AC1999" s="184"/>
      <c r="AD1999" s="184"/>
      <c r="AE1999" s="184"/>
      <c r="AF1999" s="184"/>
      <c r="AG1999" s="184"/>
      <c r="AH1999" s="184"/>
      <c r="AI1999" s="184"/>
      <c r="AJ1999" s="184"/>
      <c r="AK1999" s="184"/>
      <c r="AL1999" s="184"/>
      <c r="AM1999" s="184"/>
      <c r="AN1999" s="184"/>
      <c r="AO1999" s="184"/>
      <c r="AP1999" s="184"/>
      <c r="AQ1999" s="184"/>
      <c r="AR1999" s="184"/>
      <c r="AS1999" s="184"/>
      <c r="AT1999" s="184"/>
      <c r="AU1999" s="184"/>
      <c r="AV1999" s="184"/>
      <c r="AW1999" s="184"/>
      <c r="AX1999" s="184"/>
      <c r="AY1999" s="184"/>
      <c r="AZ1999" s="184"/>
      <c r="BA1999" s="184"/>
      <c r="BB1999" s="184"/>
      <c r="BC1999" s="184"/>
      <c r="BD1999" s="184"/>
      <c r="BE1999" s="184"/>
      <c r="BF1999" s="184"/>
      <c r="BG1999" s="184"/>
      <c r="BH1999" s="184"/>
      <c r="BI1999" s="184"/>
      <c r="BJ1999" s="184"/>
      <c r="BK1999" s="184"/>
      <c r="BL1999" s="184"/>
      <c r="BM1999" s="184"/>
      <c r="BN1999" s="184"/>
      <c r="BO1999" s="184"/>
    </row>
    <row r="2000" spans="1:67" s="72" customFormat="1" ht="23.25" customHeight="1" outlineLevel="1">
      <c r="A2000" s="56">
        <f t="shared" si="41"/>
        <v>1970</v>
      </c>
      <c r="B2000" s="78" t="s">
        <v>4777</v>
      </c>
      <c r="C2000" s="78"/>
      <c r="D2000" s="85" t="s">
        <v>4778</v>
      </c>
      <c r="E2000" s="85">
        <v>34701000</v>
      </c>
      <c r="F2000" s="56">
        <v>1974</v>
      </c>
      <c r="G2000" s="56">
        <v>5</v>
      </c>
      <c r="H2000" s="56">
        <v>6</v>
      </c>
      <c r="I2000" s="86">
        <v>5780.3</v>
      </c>
      <c r="J2000" s="86">
        <v>5338.1</v>
      </c>
      <c r="K2000" s="56"/>
      <c r="L2000" s="56"/>
      <c r="M2000" s="56">
        <v>8</v>
      </c>
      <c r="N2000" s="56">
        <v>10</v>
      </c>
      <c r="O2000" s="56">
        <v>12</v>
      </c>
      <c r="P2000" s="56">
        <v>11</v>
      </c>
      <c r="Q2000" s="56">
        <v>9</v>
      </c>
      <c r="R2000" s="56"/>
      <c r="S2000" s="56">
        <v>8</v>
      </c>
      <c r="T2000" s="56">
        <v>12</v>
      </c>
      <c r="U2000" s="146" t="s">
        <v>4779</v>
      </c>
      <c r="V2000" s="69" t="s">
        <v>4780</v>
      </c>
      <c r="W2000" s="73"/>
      <c r="X2000" s="184"/>
      <c r="Y2000" s="184"/>
      <c r="Z2000" s="184"/>
      <c r="AA2000" s="184"/>
      <c r="AB2000" s="184"/>
      <c r="AC2000" s="184"/>
      <c r="AD2000" s="184"/>
      <c r="AE2000" s="184"/>
      <c r="AF2000" s="184"/>
      <c r="AG2000" s="184"/>
      <c r="AH2000" s="184"/>
      <c r="AI2000" s="184"/>
      <c r="AJ2000" s="184"/>
      <c r="AK2000" s="184"/>
      <c r="AL2000" s="184"/>
      <c r="AM2000" s="184"/>
      <c r="AN2000" s="184"/>
      <c r="AO2000" s="184"/>
      <c r="AP2000" s="184"/>
      <c r="AQ2000" s="184"/>
      <c r="AR2000" s="184"/>
      <c r="AS2000" s="184"/>
      <c r="AT2000" s="184"/>
      <c r="AU2000" s="184"/>
      <c r="AV2000" s="184"/>
      <c r="AW2000" s="184"/>
      <c r="AX2000" s="184"/>
      <c r="AY2000" s="184"/>
      <c r="AZ2000" s="184"/>
      <c r="BA2000" s="184"/>
      <c r="BB2000" s="184"/>
      <c r="BC2000" s="184"/>
      <c r="BD2000" s="184"/>
      <c r="BE2000" s="184"/>
      <c r="BF2000" s="184"/>
      <c r="BG2000" s="184"/>
      <c r="BH2000" s="184"/>
      <c r="BI2000" s="184"/>
      <c r="BJ2000" s="184"/>
      <c r="BK2000" s="184"/>
      <c r="BL2000" s="184"/>
      <c r="BM2000" s="184"/>
      <c r="BN2000" s="184"/>
      <c r="BO2000" s="184"/>
    </row>
    <row r="2001" spans="1:67" s="72" customFormat="1" ht="23.25" customHeight="1" outlineLevel="1">
      <c r="A2001" s="56">
        <f t="shared" si="41"/>
        <v>1971</v>
      </c>
      <c r="B2001" s="78" t="s">
        <v>4781</v>
      </c>
      <c r="C2001" s="78"/>
      <c r="D2001" s="201" t="s">
        <v>4782</v>
      </c>
      <c r="E2001" s="85">
        <v>34701000</v>
      </c>
      <c r="F2001" s="56">
        <v>1963</v>
      </c>
      <c r="G2001" s="56">
        <v>4</v>
      </c>
      <c r="H2001" s="56">
        <v>2</v>
      </c>
      <c r="I2001" s="86">
        <v>1376.2</v>
      </c>
      <c r="J2001" s="86">
        <v>1271.9000000000001</v>
      </c>
      <c r="K2001" s="56"/>
      <c r="L2001" s="56">
        <v>8</v>
      </c>
      <c r="M2001" s="56">
        <v>12</v>
      </c>
      <c r="N2001" s="56"/>
      <c r="O2001" s="56">
        <v>9</v>
      </c>
      <c r="P2001" s="56">
        <v>10</v>
      </c>
      <c r="Q2001" s="56"/>
      <c r="R2001" s="56"/>
      <c r="S2001" s="56">
        <v>8</v>
      </c>
      <c r="T2001" s="56" t="s">
        <v>230</v>
      </c>
      <c r="U2001" s="146" t="s">
        <v>297</v>
      </c>
      <c r="V2001" s="69"/>
      <c r="W2001" s="73"/>
      <c r="X2001" s="184"/>
      <c r="Y2001" s="184"/>
      <c r="Z2001" s="184"/>
      <c r="AA2001" s="184"/>
      <c r="AB2001" s="184"/>
      <c r="AC2001" s="184"/>
      <c r="AD2001" s="184"/>
      <c r="AE2001" s="184"/>
      <c r="AF2001" s="184"/>
      <c r="AG2001" s="184"/>
      <c r="AH2001" s="184"/>
      <c r="AI2001" s="184"/>
      <c r="AJ2001" s="184"/>
      <c r="AK2001" s="184"/>
      <c r="AL2001" s="184"/>
      <c r="AM2001" s="184"/>
      <c r="AN2001" s="184"/>
      <c r="AO2001" s="184"/>
      <c r="AP2001" s="184"/>
      <c r="AQ2001" s="184"/>
      <c r="AR2001" s="184"/>
      <c r="AS2001" s="184"/>
      <c r="AT2001" s="184"/>
      <c r="AU2001" s="184"/>
      <c r="AV2001" s="184"/>
      <c r="AW2001" s="184"/>
      <c r="AX2001" s="184"/>
      <c r="AY2001" s="184"/>
      <c r="AZ2001" s="184"/>
      <c r="BA2001" s="184"/>
      <c r="BB2001" s="184"/>
      <c r="BC2001" s="184"/>
      <c r="BD2001" s="184"/>
      <c r="BE2001" s="184"/>
      <c r="BF2001" s="184"/>
      <c r="BG2001" s="184"/>
      <c r="BH2001" s="184"/>
      <c r="BI2001" s="184"/>
      <c r="BJ2001" s="184"/>
      <c r="BK2001" s="184"/>
      <c r="BL2001" s="184"/>
      <c r="BM2001" s="184"/>
      <c r="BN2001" s="184"/>
      <c r="BO2001" s="184"/>
    </row>
    <row r="2002" spans="1:67" s="72" customFormat="1" ht="23.25" customHeight="1" outlineLevel="1">
      <c r="A2002" s="56">
        <f t="shared" si="41"/>
        <v>1972</v>
      </c>
      <c r="B2002" s="78" t="s">
        <v>4783</v>
      </c>
      <c r="C2002" s="78"/>
      <c r="D2002" s="85" t="s">
        <v>4784</v>
      </c>
      <c r="E2002" s="85">
        <v>34701000</v>
      </c>
      <c r="F2002" s="56">
        <v>1966</v>
      </c>
      <c r="G2002" s="56">
        <v>5</v>
      </c>
      <c r="H2002" s="56">
        <v>3</v>
      </c>
      <c r="I2002" s="86">
        <v>2727.7</v>
      </c>
      <c r="J2002" s="86">
        <v>2525.1999999999998</v>
      </c>
      <c r="K2002" s="56"/>
      <c r="L2002" s="56">
        <v>11</v>
      </c>
      <c r="M2002" s="56">
        <v>8</v>
      </c>
      <c r="N2002" s="56">
        <v>12</v>
      </c>
      <c r="O2002" s="56">
        <v>9</v>
      </c>
      <c r="P2002" s="56">
        <v>10</v>
      </c>
      <c r="Q2002" s="56"/>
      <c r="R2002" s="56"/>
      <c r="S2002" s="56">
        <v>8</v>
      </c>
      <c r="T2002" s="56">
        <v>12</v>
      </c>
      <c r="U2002" s="146" t="s">
        <v>1241</v>
      </c>
      <c r="V2002" s="69"/>
      <c r="W2002" s="73"/>
      <c r="X2002" s="184"/>
      <c r="Y2002" s="184"/>
      <c r="Z2002" s="184"/>
      <c r="AA2002" s="184"/>
      <c r="AB2002" s="184"/>
      <c r="AC2002" s="184"/>
      <c r="AD2002" s="184"/>
      <c r="AE2002" s="184"/>
      <c r="AF2002" s="184"/>
      <c r="AG2002" s="184"/>
      <c r="AH2002" s="184"/>
      <c r="AI2002" s="184"/>
      <c r="AJ2002" s="184"/>
      <c r="AK2002" s="184"/>
      <c r="AL2002" s="184"/>
      <c r="AM2002" s="184"/>
      <c r="AN2002" s="184"/>
      <c r="AO2002" s="184"/>
      <c r="AP2002" s="184"/>
      <c r="AQ2002" s="184"/>
      <c r="AR2002" s="184"/>
      <c r="AS2002" s="184"/>
      <c r="AT2002" s="184"/>
      <c r="AU2002" s="184"/>
      <c r="AV2002" s="184"/>
      <c r="AW2002" s="184"/>
      <c r="AX2002" s="184"/>
      <c r="AY2002" s="184"/>
      <c r="AZ2002" s="184"/>
      <c r="BA2002" s="184"/>
      <c r="BB2002" s="184"/>
      <c r="BC2002" s="184"/>
      <c r="BD2002" s="184"/>
      <c r="BE2002" s="184"/>
      <c r="BF2002" s="184"/>
      <c r="BG2002" s="184"/>
      <c r="BH2002" s="184"/>
      <c r="BI2002" s="184"/>
      <c r="BJ2002" s="184"/>
      <c r="BK2002" s="184"/>
      <c r="BL2002" s="184"/>
      <c r="BM2002" s="184"/>
      <c r="BN2002" s="184"/>
      <c r="BO2002" s="184"/>
    </row>
    <row r="2003" spans="1:67" s="72" customFormat="1" ht="23.25" customHeight="1" outlineLevel="1">
      <c r="A2003" s="56">
        <f t="shared" si="41"/>
        <v>1973</v>
      </c>
      <c r="B2003" s="78" t="s">
        <v>4785</v>
      </c>
      <c r="C2003" s="78"/>
      <c r="D2003" s="85" t="s">
        <v>4786</v>
      </c>
      <c r="E2003" s="85">
        <v>34701000</v>
      </c>
      <c r="F2003" s="56">
        <v>1917</v>
      </c>
      <c r="G2003" s="56">
        <v>2</v>
      </c>
      <c r="H2003" s="56">
        <v>1</v>
      </c>
      <c r="I2003" s="86">
        <v>250.2</v>
      </c>
      <c r="J2003" s="86">
        <v>215.1</v>
      </c>
      <c r="K2003" s="56">
        <v>8</v>
      </c>
      <c r="L2003" s="56">
        <v>11</v>
      </c>
      <c r="M2003" s="56"/>
      <c r="N2003" s="56">
        <v>12</v>
      </c>
      <c r="O2003" s="56">
        <v>10</v>
      </c>
      <c r="P2003" s="56"/>
      <c r="Q2003" s="56"/>
      <c r="R2003" s="56">
        <v>8</v>
      </c>
      <c r="S2003" s="56"/>
      <c r="T2003" s="56"/>
      <c r="U2003" s="146" t="s">
        <v>358</v>
      </c>
      <c r="V2003" s="69"/>
      <c r="W2003" s="73"/>
      <c r="X2003" s="184"/>
      <c r="Y2003" s="184"/>
      <c r="Z2003" s="184"/>
      <c r="AA2003" s="184"/>
      <c r="AB2003" s="184"/>
      <c r="AC2003" s="184"/>
      <c r="AD2003" s="184"/>
      <c r="AE2003" s="184"/>
      <c r="AF2003" s="184"/>
      <c r="AG2003" s="184"/>
      <c r="AH2003" s="184"/>
      <c r="AI2003" s="184"/>
      <c r="AJ2003" s="184"/>
      <c r="AK2003" s="184"/>
      <c r="AL2003" s="184"/>
      <c r="AM2003" s="184"/>
      <c r="AN2003" s="184"/>
      <c r="AO2003" s="184"/>
      <c r="AP2003" s="184"/>
      <c r="AQ2003" s="184"/>
      <c r="AR2003" s="184"/>
      <c r="AS2003" s="184"/>
      <c r="AT2003" s="184"/>
      <c r="AU2003" s="184"/>
      <c r="AV2003" s="184"/>
      <c r="AW2003" s="184"/>
      <c r="AX2003" s="184"/>
      <c r="AY2003" s="184"/>
      <c r="AZ2003" s="184"/>
      <c r="BA2003" s="184"/>
      <c r="BB2003" s="184"/>
      <c r="BC2003" s="184"/>
      <c r="BD2003" s="184"/>
      <c r="BE2003" s="184"/>
      <c r="BF2003" s="184"/>
      <c r="BG2003" s="184"/>
      <c r="BH2003" s="184"/>
      <c r="BI2003" s="184"/>
      <c r="BJ2003" s="184"/>
      <c r="BK2003" s="184"/>
      <c r="BL2003" s="184"/>
      <c r="BM2003" s="184"/>
      <c r="BN2003" s="184"/>
      <c r="BO2003" s="184"/>
    </row>
    <row r="2004" spans="1:67" s="72" customFormat="1" ht="23.25" customHeight="1" outlineLevel="1">
      <c r="A2004" s="56">
        <f t="shared" si="41"/>
        <v>1974</v>
      </c>
      <c r="B2004" s="78" t="s">
        <v>4787</v>
      </c>
      <c r="C2004" s="78"/>
      <c r="D2004" s="85" t="s">
        <v>4788</v>
      </c>
      <c r="E2004" s="85">
        <v>34701000</v>
      </c>
      <c r="F2004" s="56">
        <v>1947</v>
      </c>
      <c r="G2004" s="56">
        <v>2</v>
      </c>
      <c r="H2004" s="56">
        <v>2</v>
      </c>
      <c r="I2004" s="86">
        <v>655.20000000000005</v>
      </c>
      <c r="J2004" s="86">
        <v>589.4</v>
      </c>
      <c r="K2004" s="87"/>
      <c r="L2004" s="56">
        <v>10</v>
      </c>
      <c r="M2004" s="56">
        <v>8</v>
      </c>
      <c r="N2004" s="56">
        <v>12</v>
      </c>
      <c r="O2004" s="56">
        <v>11</v>
      </c>
      <c r="P2004" s="56">
        <v>9</v>
      </c>
      <c r="Q2004" s="56"/>
      <c r="R2004" s="56"/>
      <c r="S2004" s="56"/>
      <c r="T2004" s="56" t="s">
        <v>73</v>
      </c>
      <c r="U2004" s="146" t="s">
        <v>1497</v>
      </c>
      <c r="V2004" s="69"/>
      <c r="W2004" s="73"/>
      <c r="X2004" s="184"/>
      <c r="Y2004" s="184"/>
      <c r="Z2004" s="184"/>
      <c r="AA2004" s="184"/>
      <c r="AB2004" s="184"/>
      <c r="AC2004" s="184"/>
      <c r="AD2004" s="184"/>
      <c r="AE2004" s="184"/>
      <c r="AF2004" s="184"/>
      <c r="AG2004" s="184"/>
      <c r="AH2004" s="184"/>
      <c r="AI2004" s="184"/>
      <c r="AJ2004" s="184"/>
      <c r="AK2004" s="184"/>
      <c r="AL2004" s="184"/>
      <c r="AM2004" s="184"/>
      <c r="AN2004" s="184"/>
      <c r="AO2004" s="184"/>
      <c r="AP2004" s="184"/>
      <c r="AQ2004" s="184"/>
      <c r="AR2004" s="184"/>
      <c r="AS2004" s="184"/>
      <c r="AT2004" s="184"/>
      <c r="AU2004" s="184"/>
      <c r="AV2004" s="184"/>
      <c r="AW2004" s="184"/>
      <c r="AX2004" s="184"/>
      <c r="AY2004" s="184"/>
      <c r="AZ2004" s="184"/>
      <c r="BA2004" s="184"/>
      <c r="BB2004" s="184"/>
      <c r="BC2004" s="184"/>
      <c r="BD2004" s="184"/>
      <c r="BE2004" s="184"/>
      <c r="BF2004" s="184"/>
      <c r="BG2004" s="184"/>
      <c r="BH2004" s="184"/>
      <c r="BI2004" s="184"/>
      <c r="BJ2004" s="184"/>
      <c r="BK2004" s="184"/>
      <c r="BL2004" s="184"/>
      <c r="BM2004" s="184"/>
      <c r="BN2004" s="184"/>
      <c r="BO2004" s="184"/>
    </row>
    <row r="2005" spans="1:67" s="72" customFormat="1" ht="23.25" customHeight="1" outlineLevel="1">
      <c r="A2005" s="56">
        <f t="shared" si="41"/>
        <v>1975</v>
      </c>
      <c r="B2005" s="78" t="s">
        <v>4789</v>
      </c>
      <c r="C2005" s="78"/>
      <c r="D2005" s="85" t="s">
        <v>4790</v>
      </c>
      <c r="E2005" s="85">
        <v>34701000</v>
      </c>
      <c r="F2005" s="56">
        <v>1965</v>
      </c>
      <c r="G2005" s="56">
        <v>5</v>
      </c>
      <c r="H2005" s="56">
        <v>3</v>
      </c>
      <c r="I2005" s="86">
        <v>2700.7</v>
      </c>
      <c r="J2005" s="86">
        <v>2527.1</v>
      </c>
      <c r="K2005" s="56"/>
      <c r="L2005" s="56" t="s">
        <v>383</v>
      </c>
      <c r="M2005" s="56"/>
      <c r="N2005" s="56">
        <v>11</v>
      </c>
      <c r="O2005" s="56">
        <v>9</v>
      </c>
      <c r="P2005" s="56">
        <v>8</v>
      </c>
      <c r="Q2005" s="56"/>
      <c r="R2005" s="56"/>
      <c r="S2005" s="56"/>
      <c r="T2005" s="56">
        <v>12</v>
      </c>
      <c r="U2005" s="146" t="s">
        <v>4791</v>
      </c>
      <c r="V2005" s="69"/>
      <c r="W2005" s="73"/>
      <c r="X2005" s="184"/>
      <c r="Y2005" s="184"/>
      <c r="Z2005" s="184"/>
      <c r="AA2005" s="184"/>
      <c r="AB2005" s="184"/>
      <c r="AC2005" s="184"/>
      <c r="AD2005" s="184"/>
      <c r="AE2005" s="184"/>
      <c r="AF2005" s="184"/>
      <c r="AG2005" s="184"/>
      <c r="AH2005" s="184"/>
      <c r="AI2005" s="184"/>
      <c r="AJ2005" s="184"/>
      <c r="AK2005" s="184"/>
      <c r="AL2005" s="184"/>
      <c r="AM2005" s="184"/>
      <c r="AN2005" s="184"/>
      <c r="AO2005" s="184"/>
      <c r="AP2005" s="184"/>
      <c r="AQ2005" s="184"/>
      <c r="AR2005" s="184"/>
      <c r="AS2005" s="184"/>
      <c r="AT2005" s="184"/>
      <c r="AU2005" s="184"/>
      <c r="AV2005" s="184"/>
      <c r="AW2005" s="184"/>
      <c r="AX2005" s="184"/>
      <c r="AY2005" s="184"/>
      <c r="AZ2005" s="184"/>
      <c r="BA2005" s="184"/>
      <c r="BB2005" s="184"/>
      <c r="BC2005" s="184"/>
      <c r="BD2005" s="184"/>
      <c r="BE2005" s="184"/>
      <c r="BF2005" s="184"/>
      <c r="BG2005" s="184"/>
      <c r="BH2005" s="184"/>
      <c r="BI2005" s="184"/>
      <c r="BJ2005" s="184"/>
      <c r="BK2005" s="184"/>
      <c r="BL2005" s="184"/>
      <c r="BM2005" s="184"/>
      <c r="BN2005" s="184"/>
      <c r="BO2005" s="184"/>
    </row>
    <row r="2006" spans="1:67" s="72" customFormat="1" ht="23.25" customHeight="1" outlineLevel="1">
      <c r="A2006" s="56">
        <f t="shared" si="41"/>
        <v>1976</v>
      </c>
      <c r="B2006" s="78" t="s">
        <v>4792</v>
      </c>
      <c r="C2006" s="78"/>
      <c r="D2006" s="85" t="s">
        <v>4793</v>
      </c>
      <c r="E2006" s="85">
        <v>34701000</v>
      </c>
      <c r="F2006" s="56">
        <v>1968</v>
      </c>
      <c r="G2006" s="56">
        <v>5</v>
      </c>
      <c r="H2006" s="56">
        <v>4</v>
      </c>
      <c r="I2006" s="86">
        <v>3623.8</v>
      </c>
      <c r="J2006" s="86">
        <v>3346.6</v>
      </c>
      <c r="K2006" s="56"/>
      <c r="L2006" s="56" t="s">
        <v>383</v>
      </c>
      <c r="M2006" s="56"/>
      <c r="N2006" s="56">
        <v>11</v>
      </c>
      <c r="O2006" s="56">
        <v>9</v>
      </c>
      <c r="P2006" s="56">
        <v>8</v>
      </c>
      <c r="Q2006" s="56"/>
      <c r="R2006" s="56"/>
      <c r="S2006" s="56"/>
      <c r="T2006" s="56">
        <v>12</v>
      </c>
      <c r="U2006" s="146" t="s">
        <v>4794</v>
      </c>
      <c r="V2006" s="69"/>
      <c r="W2006" s="73"/>
      <c r="X2006" s="184"/>
      <c r="Y2006" s="184"/>
      <c r="Z2006" s="184"/>
      <c r="AA2006" s="184"/>
      <c r="AB2006" s="184"/>
      <c r="AC2006" s="184"/>
      <c r="AD2006" s="184"/>
      <c r="AE2006" s="184"/>
      <c r="AF2006" s="184"/>
      <c r="AG2006" s="184"/>
      <c r="AH2006" s="184"/>
      <c r="AI2006" s="184"/>
      <c r="AJ2006" s="184"/>
      <c r="AK2006" s="184"/>
      <c r="AL2006" s="184"/>
      <c r="AM2006" s="184"/>
      <c r="AN2006" s="184"/>
      <c r="AO2006" s="184"/>
      <c r="AP2006" s="184"/>
      <c r="AQ2006" s="184"/>
      <c r="AR2006" s="184"/>
      <c r="AS2006" s="184"/>
      <c r="AT2006" s="184"/>
      <c r="AU2006" s="184"/>
      <c r="AV2006" s="184"/>
      <c r="AW2006" s="184"/>
      <c r="AX2006" s="184"/>
      <c r="AY2006" s="184"/>
      <c r="AZ2006" s="184"/>
      <c r="BA2006" s="184"/>
      <c r="BB2006" s="184"/>
      <c r="BC2006" s="184"/>
      <c r="BD2006" s="184"/>
      <c r="BE2006" s="184"/>
      <c r="BF2006" s="184"/>
      <c r="BG2006" s="184"/>
      <c r="BH2006" s="184"/>
      <c r="BI2006" s="184"/>
      <c r="BJ2006" s="184"/>
      <c r="BK2006" s="184"/>
      <c r="BL2006" s="184"/>
      <c r="BM2006" s="184"/>
      <c r="BN2006" s="184"/>
      <c r="BO2006" s="184"/>
    </row>
    <row r="2007" spans="1:67" s="72" customFormat="1" ht="23.25" customHeight="1" outlineLevel="1">
      <c r="A2007" s="56">
        <f t="shared" si="41"/>
        <v>1977</v>
      </c>
      <c r="B2007" s="78" t="s">
        <v>4795</v>
      </c>
      <c r="C2007" s="78"/>
      <c r="D2007" s="85" t="s">
        <v>4796</v>
      </c>
      <c r="E2007" s="85">
        <v>34701000</v>
      </c>
      <c r="F2007" s="56">
        <v>1977</v>
      </c>
      <c r="G2007" s="56">
        <v>5</v>
      </c>
      <c r="H2007" s="56">
        <v>2</v>
      </c>
      <c r="I2007" s="86">
        <v>3666</v>
      </c>
      <c r="J2007" s="86">
        <v>3234.9</v>
      </c>
      <c r="K2007" s="56">
        <v>12</v>
      </c>
      <c r="L2007" s="56">
        <v>9</v>
      </c>
      <c r="M2007" s="56">
        <v>10</v>
      </c>
      <c r="N2007" s="56"/>
      <c r="O2007" s="56"/>
      <c r="P2007" s="56"/>
      <c r="Q2007" s="56"/>
      <c r="R2007" s="56">
        <v>11</v>
      </c>
      <c r="S2007" s="56">
        <v>8</v>
      </c>
      <c r="T2007" s="56">
        <v>12</v>
      </c>
      <c r="U2007" s="146" t="s">
        <v>4797</v>
      </c>
      <c r="V2007" s="69" t="s">
        <v>4798</v>
      </c>
      <c r="W2007" s="73"/>
      <c r="X2007" s="184"/>
      <c r="Y2007" s="184"/>
      <c r="Z2007" s="184"/>
      <c r="AA2007" s="184"/>
      <c r="AB2007" s="184"/>
      <c r="AC2007" s="184"/>
      <c r="AD2007" s="184"/>
      <c r="AE2007" s="184"/>
      <c r="AF2007" s="184"/>
      <c r="AG2007" s="184"/>
      <c r="AH2007" s="184"/>
      <c r="AI2007" s="184"/>
      <c r="AJ2007" s="184"/>
      <c r="AK2007" s="184"/>
      <c r="AL2007" s="184"/>
      <c r="AM2007" s="184"/>
      <c r="AN2007" s="184"/>
      <c r="AO2007" s="184"/>
      <c r="AP2007" s="184"/>
      <c r="AQ2007" s="184"/>
      <c r="AR2007" s="184"/>
      <c r="AS2007" s="184"/>
      <c r="AT2007" s="184"/>
      <c r="AU2007" s="184"/>
      <c r="AV2007" s="184"/>
      <c r="AW2007" s="184"/>
      <c r="AX2007" s="184"/>
      <c r="AY2007" s="184"/>
      <c r="AZ2007" s="184"/>
      <c r="BA2007" s="184"/>
      <c r="BB2007" s="184"/>
      <c r="BC2007" s="184"/>
      <c r="BD2007" s="184"/>
      <c r="BE2007" s="184"/>
      <c r="BF2007" s="184"/>
      <c r="BG2007" s="184"/>
      <c r="BH2007" s="184"/>
      <c r="BI2007" s="184"/>
      <c r="BJ2007" s="184"/>
      <c r="BK2007" s="184"/>
      <c r="BL2007" s="184"/>
      <c r="BM2007" s="184"/>
      <c r="BN2007" s="184"/>
      <c r="BO2007" s="184"/>
    </row>
    <row r="2008" spans="1:67" s="72" customFormat="1" ht="23.25" customHeight="1" outlineLevel="1">
      <c r="A2008" s="56">
        <f t="shared" si="41"/>
        <v>1978</v>
      </c>
      <c r="B2008" s="78" t="s">
        <v>4799</v>
      </c>
      <c r="C2008" s="78"/>
      <c r="D2008" s="85" t="s">
        <v>4800</v>
      </c>
      <c r="E2008" s="85">
        <v>34701000</v>
      </c>
      <c r="F2008" s="56">
        <v>1970</v>
      </c>
      <c r="G2008" s="56">
        <v>5</v>
      </c>
      <c r="H2008" s="56">
        <v>6</v>
      </c>
      <c r="I2008" s="86">
        <v>4812.5</v>
      </c>
      <c r="J2008" s="86">
        <v>4350</v>
      </c>
      <c r="K2008" s="56"/>
      <c r="L2008" s="56"/>
      <c r="M2008" s="56" t="s">
        <v>568</v>
      </c>
      <c r="N2008" s="80">
        <v>10</v>
      </c>
      <c r="O2008" s="56">
        <v>11</v>
      </c>
      <c r="P2008" s="56">
        <v>8</v>
      </c>
      <c r="Q2008" s="56">
        <v>9</v>
      </c>
      <c r="R2008" s="56"/>
      <c r="S2008" s="56">
        <v>8</v>
      </c>
      <c r="T2008" s="56">
        <v>12</v>
      </c>
      <c r="U2008" s="151" t="s">
        <v>13312</v>
      </c>
      <c r="V2008" s="15" t="s">
        <v>12146</v>
      </c>
      <c r="W2008" s="73"/>
      <c r="X2008" s="184"/>
      <c r="Y2008" s="184"/>
      <c r="Z2008" s="184"/>
      <c r="AA2008" s="184"/>
      <c r="AB2008" s="184"/>
      <c r="AC2008" s="184"/>
      <c r="AD2008" s="184"/>
      <c r="AE2008" s="184"/>
      <c r="AF2008" s="184"/>
      <c r="AG2008" s="184"/>
      <c r="AH2008" s="184"/>
      <c r="AI2008" s="184"/>
      <c r="AJ2008" s="184"/>
      <c r="AK2008" s="184"/>
      <c r="AL2008" s="184"/>
      <c r="AM2008" s="184"/>
      <c r="AN2008" s="184"/>
      <c r="AO2008" s="184"/>
      <c r="AP2008" s="184"/>
      <c r="AQ2008" s="184"/>
      <c r="AR2008" s="184"/>
      <c r="AS2008" s="184"/>
      <c r="AT2008" s="184"/>
      <c r="AU2008" s="184"/>
      <c r="AV2008" s="184"/>
      <c r="AW2008" s="184"/>
      <c r="AX2008" s="184"/>
      <c r="AY2008" s="184"/>
      <c r="AZ2008" s="184"/>
      <c r="BA2008" s="184"/>
      <c r="BB2008" s="184"/>
      <c r="BC2008" s="184"/>
      <c r="BD2008" s="184"/>
      <c r="BE2008" s="184"/>
      <c r="BF2008" s="184"/>
      <c r="BG2008" s="184"/>
      <c r="BH2008" s="184"/>
      <c r="BI2008" s="184"/>
      <c r="BJ2008" s="184"/>
      <c r="BK2008" s="184"/>
      <c r="BL2008" s="184"/>
      <c r="BM2008" s="184"/>
      <c r="BN2008" s="184"/>
      <c r="BO2008" s="184"/>
    </row>
    <row r="2009" spans="1:67" s="72" customFormat="1" ht="23.25" customHeight="1" outlineLevel="1">
      <c r="A2009" s="56">
        <f t="shared" si="41"/>
        <v>1979</v>
      </c>
      <c r="B2009" s="78" t="s">
        <v>4801</v>
      </c>
      <c r="C2009" s="78"/>
      <c r="D2009" s="85" t="s">
        <v>4802</v>
      </c>
      <c r="E2009" s="85">
        <v>34701000</v>
      </c>
      <c r="F2009" s="56">
        <v>1917</v>
      </c>
      <c r="G2009" s="56">
        <v>2</v>
      </c>
      <c r="H2009" s="56">
        <v>1</v>
      </c>
      <c r="I2009" s="86">
        <v>454</v>
      </c>
      <c r="J2009" s="86">
        <v>442.4</v>
      </c>
      <c r="K2009" s="56"/>
      <c r="L2009" s="56">
        <v>11</v>
      </c>
      <c r="M2009" s="56"/>
      <c r="N2009" s="56">
        <v>8</v>
      </c>
      <c r="O2009" s="56">
        <v>12</v>
      </c>
      <c r="P2009" s="56">
        <v>10</v>
      </c>
      <c r="Q2009" s="56"/>
      <c r="R2009" s="56"/>
      <c r="S2009" s="56"/>
      <c r="T2009" s="56"/>
      <c r="U2009" s="146" t="s">
        <v>2581</v>
      </c>
      <c r="V2009" s="69"/>
      <c r="W2009" s="73"/>
      <c r="X2009" s="184"/>
      <c r="Y2009" s="184"/>
      <c r="Z2009" s="184"/>
      <c r="AA2009" s="184"/>
      <c r="AB2009" s="184"/>
      <c r="AC2009" s="184"/>
      <c r="AD2009" s="184"/>
      <c r="AE2009" s="184"/>
      <c r="AF2009" s="184"/>
      <c r="AG2009" s="184"/>
      <c r="AH2009" s="184"/>
      <c r="AI2009" s="184"/>
      <c r="AJ2009" s="184"/>
      <c r="AK2009" s="184"/>
      <c r="AL2009" s="184"/>
      <c r="AM2009" s="184"/>
      <c r="AN2009" s="184"/>
      <c r="AO2009" s="184"/>
      <c r="AP2009" s="184"/>
      <c r="AQ2009" s="184"/>
      <c r="AR2009" s="184"/>
      <c r="AS2009" s="184"/>
      <c r="AT2009" s="184"/>
      <c r="AU2009" s="184"/>
      <c r="AV2009" s="184"/>
      <c r="AW2009" s="184"/>
      <c r="AX2009" s="184"/>
      <c r="AY2009" s="184"/>
      <c r="AZ2009" s="184"/>
      <c r="BA2009" s="184"/>
      <c r="BB2009" s="184"/>
      <c r="BC2009" s="184"/>
      <c r="BD2009" s="184"/>
      <c r="BE2009" s="184"/>
      <c r="BF2009" s="184"/>
      <c r="BG2009" s="184"/>
      <c r="BH2009" s="184"/>
      <c r="BI2009" s="184"/>
      <c r="BJ2009" s="184"/>
      <c r="BK2009" s="184"/>
      <c r="BL2009" s="184"/>
      <c r="BM2009" s="184"/>
      <c r="BN2009" s="184"/>
      <c r="BO2009" s="184"/>
    </row>
    <row r="2010" spans="1:67" s="72" customFormat="1" ht="23.25" customHeight="1" outlineLevel="1">
      <c r="A2010" s="56">
        <f t="shared" si="41"/>
        <v>1980</v>
      </c>
      <c r="B2010" s="78" t="s">
        <v>4803</v>
      </c>
      <c r="C2010" s="56"/>
      <c r="D2010" s="85" t="s">
        <v>4804</v>
      </c>
      <c r="E2010" s="85">
        <v>34701000</v>
      </c>
      <c r="F2010" s="56">
        <v>2017</v>
      </c>
      <c r="G2010" s="56">
        <v>3</v>
      </c>
      <c r="H2010" s="56">
        <v>1</v>
      </c>
      <c r="I2010" s="86">
        <v>579.4</v>
      </c>
      <c r="J2010" s="86">
        <v>498.7</v>
      </c>
      <c r="K2010" s="56"/>
      <c r="L2010" s="56"/>
      <c r="M2010" s="56"/>
      <c r="N2010" s="56"/>
      <c r="O2010" s="56">
        <v>12</v>
      </c>
      <c r="P2010" s="56">
        <v>10</v>
      </c>
      <c r="Q2010" s="56">
        <v>11</v>
      </c>
      <c r="R2010" s="56">
        <v>8</v>
      </c>
      <c r="S2010" s="56">
        <v>9</v>
      </c>
      <c r="T2010" s="56"/>
      <c r="U2010" s="146"/>
      <c r="V2010" s="69"/>
      <c r="W2010" s="73"/>
      <c r="X2010" s="184"/>
      <c r="Y2010" s="184"/>
      <c r="Z2010" s="184"/>
      <c r="AA2010" s="184"/>
      <c r="AB2010" s="184"/>
      <c r="AC2010" s="184"/>
      <c r="AD2010" s="184"/>
      <c r="AE2010" s="184"/>
      <c r="AF2010" s="184"/>
      <c r="AG2010" s="184"/>
      <c r="AH2010" s="184"/>
      <c r="AI2010" s="184"/>
      <c r="AJ2010" s="184"/>
      <c r="AK2010" s="184"/>
      <c r="AL2010" s="184"/>
      <c r="AM2010" s="184"/>
      <c r="AN2010" s="184"/>
      <c r="AO2010" s="184"/>
      <c r="AP2010" s="184"/>
      <c r="AQ2010" s="184"/>
      <c r="AR2010" s="184"/>
      <c r="AS2010" s="184"/>
      <c r="AT2010" s="184"/>
      <c r="AU2010" s="184"/>
      <c r="AV2010" s="184"/>
      <c r="AW2010" s="184"/>
      <c r="AX2010" s="184"/>
      <c r="AY2010" s="184"/>
      <c r="AZ2010" s="184"/>
      <c r="BA2010" s="184"/>
      <c r="BB2010" s="184"/>
      <c r="BC2010" s="184"/>
      <c r="BD2010" s="184"/>
      <c r="BE2010" s="184"/>
      <c r="BF2010" s="184"/>
      <c r="BG2010" s="184"/>
      <c r="BH2010" s="184"/>
      <c r="BI2010" s="184"/>
      <c r="BJ2010" s="184"/>
      <c r="BK2010" s="184"/>
      <c r="BL2010" s="184"/>
      <c r="BM2010" s="184"/>
      <c r="BN2010" s="184"/>
      <c r="BO2010" s="184"/>
    </row>
    <row r="2011" spans="1:67" s="72" customFormat="1" ht="23.25" customHeight="1" outlineLevel="1">
      <c r="A2011" s="56">
        <f t="shared" si="41"/>
        <v>1981</v>
      </c>
      <c r="B2011" s="78" t="s">
        <v>4805</v>
      </c>
      <c r="C2011" s="78"/>
      <c r="D2011" s="85" t="s">
        <v>4806</v>
      </c>
      <c r="E2011" s="85">
        <v>34701000</v>
      </c>
      <c r="F2011" s="56">
        <v>2005</v>
      </c>
      <c r="G2011" s="56">
        <v>9</v>
      </c>
      <c r="H2011" s="56">
        <v>2</v>
      </c>
      <c r="I2011" s="86">
        <v>4895.7</v>
      </c>
      <c r="J2011" s="86">
        <v>4263.95</v>
      </c>
      <c r="K2011" s="56"/>
      <c r="L2011" s="56"/>
      <c r="M2011" s="56">
        <v>12</v>
      </c>
      <c r="N2011" s="56">
        <v>8</v>
      </c>
      <c r="O2011" s="56"/>
      <c r="P2011" s="56">
        <v>6</v>
      </c>
      <c r="Q2011" s="56">
        <v>10</v>
      </c>
      <c r="R2011" s="56">
        <v>11</v>
      </c>
      <c r="S2011" s="56">
        <v>9</v>
      </c>
      <c r="T2011" s="56"/>
      <c r="U2011" s="146" t="s">
        <v>4807</v>
      </c>
      <c r="V2011" s="69"/>
      <c r="W2011" s="73"/>
      <c r="X2011" s="184"/>
      <c r="Y2011" s="184"/>
      <c r="Z2011" s="184"/>
      <c r="AA2011" s="184"/>
      <c r="AB2011" s="184"/>
      <c r="AC2011" s="184"/>
      <c r="AD2011" s="184"/>
      <c r="AE2011" s="184"/>
      <c r="AF2011" s="184"/>
      <c r="AG2011" s="184"/>
      <c r="AH2011" s="184"/>
      <c r="AI2011" s="184"/>
      <c r="AJ2011" s="184"/>
      <c r="AK2011" s="184"/>
      <c r="AL2011" s="184"/>
      <c r="AM2011" s="184"/>
      <c r="AN2011" s="184"/>
      <c r="AO2011" s="184"/>
      <c r="AP2011" s="184"/>
      <c r="AQ2011" s="184"/>
      <c r="AR2011" s="184"/>
      <c r="AS2011" s="184"/>
      <c r="AT2011" s="184"/>
      <c r="AU2011" s="184"/>
      <c r="AV2011" s="184"/>
      <c r="AW2011" s="184"/>
      <c r="AX2011" s="184"/>
      <c r="AY2011" s="184"/>
      <c r="AZ2011" s="184"/>
      <c r="BA2011" s="184"/>
      <c r="BB2011" s="184"/>
      <c r="BC2011" s="184"/>
      <c r="BD2011" s="184"/>
      <c r="BE2011" s="184"/>
      <c r="BF2011" s="184"/>
      <c r="BG2011" s="184"/>
      <c r="BH2011" s="184"/>
      <c r="BI2011" s="184"/>
      <c r="BJ2011" s="184"/>
      <c r="BK2011" s="184"/>
      <c r="BL2011" s="184"/>
      <c r="BM2011" s="184"/>
      <c r="BN2011" s="184"/>
      <c r="BO2011" s="184"/>
    </row>
    <row r="2012" spans="1:67" s="72" customFormat="1" ht="23.25" customHeight="1" outlineLevel="1">
      <c r="A2012" s="56">
        <f t="shared" si="41"/>
        <v>1982</v>
      </c>
      <c r="B2012" s="78" t="s">
        <v>4808</v>
      </c>
      <c r="C2012" s="78"/>
      <c r="D2012" s="85" t="s">
        <v>4809</v>
      </c>
      <c r="E2012" s="85">
        <v>34701000</v>
      </c>
      <c r="F2012" s="56">
        <v>2005</v>
      </c>
      <c r="G2012" s="56">
        <v>10</v>
      </c>
      <c r="H2012" s="56">
        <v>1</v>
      </c>
      <c r="I2012" s="86">
        <v>3040.2</v>
      </c>
      <c r="J2012" s="86">
        <v>2923.1</v>
      </c>
      <c r="K2012" s="56"/>
      <c r="L2012" s="56"/>
      <c r="M2012" s="56" t="s">
        <v>2145</v>
      </c>
      <c r="N2012" s="56">
        <v>8</v>
      </c>
      <c r="O2012" s="56"/>
      <c r="P2012" s="56">
        <v>6</v>
      </c>
      <c r="Q2012" s="56">
        <v>10</v>
      </c>
      <c r="R2012" s="56">
        <v>11</v>
      </c>
      <c r="S2012" s="56">
        <v>9</v>
      </c>
      <c r="T2012" s="56"/>
      <c r="U2012" s="146" t="s">
        <v>4810</v>
      </c>
      <c r="V2012" s="69"/>
      <c r="W2012" s="73"/>
      <c r="X2012" s="184"/>
      <c r="Y2012" s="184"/>
      <c r="Z2012" s="184"/>
      <c r="AA2012" s="184"/>
      <c r="AB2012" s="184"/>
      <c r="AC2012" s="184"/>
      <c r="AD2012" s="184"/>
      <c r="AE2012" s="184"/>
      <c r="AF2012" s="184"/>
      <c r="AG2012" s="184"/>
      <c r="AH2012" s="184"/>
      <c r="AI2012" s="184"/>
      <c r="AJ2012" s="184"/>
      <c r="AK2012" s="184"/>
      <c r="AL2012" s="184"/>
      <c r="AM2012" s="184"/>
      <c r="AN2012" s="184"/>
      <c r="AO2012" s="184"/>
      <c r="AP2012" s="184"/>
      <c r="AQ2012" s="184"/>
      <c r="AR2012" s="184"/>
      <c r="AS2012" s="184"/>
      <c r="AT2012" s="184"/>
      <c r="AU2012" s="184"/>
      <c r="AV2012" s="184"/>
      <c r="AW2012" s="184"/>
      <c r="AX2012" s="184"/>
      <c r="AY2012" s="184"/>
      <c r="AZ2012" s="184"/>
      <c r="BA2012" s="184"/>
      <c r="BB2012" s="184"/>
      <c r="BC2012" s="184"/>
      <c r="BD2012" s="184"/>
      <c r="BE2012" s="184"/>
      <c r="BF2012" s="184"/>
      <c r="BG2012" s="184"/>
      <c r="BH2012" s="184"/>
      <c r="BI2012" s="184"/>
      <c r="BJ2012" s="184"/>
      <c r="BK2012" s="184"/>
      <c r="BL2012" s="184"/>
      <c r="BM2012" s="184"/>
      <c r="BN2012" s="184"/>
      <c r="BO2012" s="184"/>
    </row>
    <row r="2013" spans="1:67" s="72" customFormat="1" ht="23.25" customHeight="1" outlineLevel="1">
      <c r="A2013" s="56">
        <f t="shared" si="41"/>
        <v>1983</v>
      </c>
      <c r="B2013" s="78" t="s">
        <v>4811</v>
      </c>
      <c r="C2013" s="56"/>
      <c r="D2013" s="85" t="s">
        <v>4812</v>
      </c>
      <c r="E2013" s="85">
        <v>34701000</v>
      </c>
      <c r="F2013" s="56">
        <v>2018</v>
      </c>
      <c r="G2013" s="56">
        <v>3</v>
      </c>
      <c r="H2013" s="56">
        <v>1</v>
      </c>
      <c r="I2013" s="86">
        <v>830.5</v>
      </c>
      <c r="J2013" s="86">
        <v>669.2</v>
      </c>
      <c r="K2013" s="56"/>
      <c r="L2013" s="56"/>
      <c r="M2013" s="56"/>
      <c r="N2013" s="56"/>
      <c r="O2013" s="56"/>
      <c r="P2013" s="56"/>
      <c r="Q2013" s="56"/>
      <c r="R2013" s="56">
        <v>12</v>
      </c>
      <c r="S2013" s="56"/>
      <c r="T2013" s="56">
        <v>8</v>
      </c>
      <c r="U2013" s="146"/>
      <c r="V2013" s="69"/>
      <c r="W2013" s="73"/>
      <c r="X2013" s="184"/>
      <c r="Y2013" s="184"/>
      <c r="Z2013" s="184"/>
      <c r="AA2013" s="184"/>
      <c r="AB2013" s="184"/>
      <c r="AC2013" s="184"/>
      <c r="AD2013" s="184"/>
      <c r="AE2013" s="184"/>
      <c r="AF2013" s="184"/>
      <c r="AG2013" s="184"/>
      <c r="AH2013" s="184"/>
      <c r="AI2013" s="184"/>
      <c r="AJ2013" s="184"/>
      <c r="AK2013" s="184"/>
      <c r="AL2013" s="184"/>
      <c r="AM2013" s="184"/>
      <c r="AN2013" s="184"/>
      <c r="AO2013" s="184"/>
      <c r="AP2013" s="184"/>
      <c r="AQ2013" s="184"/>
      <c r="AR2013" s="184"/>
      <c r="AS2013" s="184"/>
      <c r="AT2013" s="184"/>
      <c r="AU2013" s="184"/>
      <c r="AV2013" s="184"/>
      <c r="AW2013" s="184"/>
      <c r="AX2013" s="184"/>
      <c r="AY2013" s="184"/>
      <c r="AZ2013" s="184"/>
      <c r="BA2013" s="184"/>
      <c r="BB2013" s="184"/>
      <c r="BC2013" s="184"/>
      <c r="BD2013" s="184"/>
      <c r="BE2013" s="184"/>
      <c r="BF2013" s="184"/>
      <c r="BG2013" s="184"/>
      <c r="BH2013" s="184"/>
      <c r="BI2013" s="184"/>
      <c r="BJ2013" s="184"/>
      <c r="BK2013" s="184"/>
      <c r="BL2013" s="184"/>
      <c r="BM2013" s="184"/>
      <c r="BN2013" s="184"/>
      <c r="BO2013" s="184"/>
    </row>
    <row r="2014" spans="1:67" s="72" customFormat="1" ht="23.25" customHeight="1" outlineLevel="1">
      <c r="A2014" s="56">
        <f t="shared" si="41"/>
        <v>1984</v>
      </c>
      <c r="B2014" s="78" t="s">
        <v>4813</v>
      </c>
      <c r="C2014" s="78"/>
      <c r="D2014" s="85" t="s">
        <v>4814</v>
      </c>
      <c r="E2014" s="85">
        <v>34701000</v>
      </c>
      <c r="F2014" s="56">
        <v>2000</v>
      </c>
      <c r="G2014" s="56">
        <v>5</v>
      </c>
      <c r="H2014" s="56">
        <v>2</v>
      </c>
      <c r="I2014" s="86">
        <v>2696.6</v>
      </c>
      <c r="J2014" s="86">
        <v>2529.1999999999998</v>
      </c>
      <c r="K2014" s="56"/>
      <c r="L2014" s="56">
        <v>12</v>
      </c>
      <c r="M2014" s="56"/>
      <c r="N2014" s="56">
        <v>10</v>
      </c>
      <c r="O2014" s="56"/>
      <c r="P2014" s="56">
        <v>11</v>
      </c>
      <c r="Q2014" s="56">
        <v>8</v>
      </c>
      <c r="R2014" s="56">
        <v>9</v>
      </c>
      <c r="S2014" s="56">
        <v>12</v>
      </c>
      <c r="T2014" s="56"/>
      <c r="U2014" s="146" t="s">
        <v>820</v>
      </c>
      <c r="V2014" s="69"/>
      <c r="W2014" s="73"/>
      <c r="X2014" s="184"/>
      <c r="Y2014" s="184"/>
      <c r="Z2014" s="184"/>
      <c r="AA2014" s="184"/>
      <c r="AB2014" s="184"/>
      <c r="AC2014" s="184"/>
      <c r="AD2014" s="184"/>
      <c r="AE2014" s="184"/>
      <c r="AF2014" s="184"/>
      <c r="AG2014" s="184"/>
      <c r="AH2014" s="184"/>
      <c r="AI2014" s="184"/>
      <c r="AJ2014" s="184"/>
      <c r="AK2014" s="184"/>
      <c r="AL2014" s="184"/>
      <c r="AM2014" s="184"/>
      <c r="AN2014" s="184"/>
      <c r="AO2014" s="184"/>
      <c r="AP2014" s="184"/>
      <c r="AQ2014" s="184"/>
      <c r="AR2014" s="184"/>
      <c r="AS2014" s="184"/>
      <c r="AT2014" s="184"/>
      <c r="AU2014" s="184"/>
      <c r="AV2014" s="184"/>
      <c r="AW2014" s="184"/>
      <c r="AX2014" s="184"/>
      <c r="AY2014" s="184"/>
      <c r="AZ2014" s="184"/>
      <c r="BA2014" s="184"/>
      <c r="BB2014" s="184"/>
      <c r="BC2014" s="184"/>
      <c r="BD2014" s="184"/>
      <c r="BE2014" s="184"/>
      <c r="BF2014" s="184"/>
      <c r="BG2014" s="184"/>
      <c r="BH2014" s="184"/>
      <c r="BI2014" s="184"/>
      <c r="BJ2014" s="184"/>
      <c r="BK2014" s="184"/>
      <c r="BL2014" s="184"/>
      <c r="BM2014" s="184"/>
      <c r="BN2014" s="184"/>
      <c r="BO2014" s="184"/>
    </row>
    <row r="2015" spans="1:67" s="72" customFormat="1" ht="23.25" customHeight="1" outlineLevel="1">
      <c r="A2015" s="56">
        <f t="shared" si="41"/>
        <v>1985</v>
      </c>
      <c r="B2015" s="197" t="s">
        <v>4815</v>
      </c>
      <c r="C2015" s="78"/>
      <c r="D2015" s="198" t="s">
        <v>4816</v>
      </c>
      <c r="E2015" s="85">
        <v>34701000</v>
      </c>
      <c r="F2015" s="56">
        <v>2001</v>
      </c>
      <c r="G2015" s="56">
        <v>5</v>
      </c>
      <c r="H2015" s="56">
        <v>2</v>
      </c>
      <c r="I2015" s="86">
        <v>2747</v>
      </c>
      <c r="J2015" s="86">
        <v>2579.6</v>
      </c>
      <c r="K2015" s="56"/>
      <c r="L2015" s="56"/>
      <c r="M2015" s="56">
        <v>12</v>
      </c>
      <c r="N2015" s="56">
        <v>10</v>
      </c>
      <c r="O2015" s="56"/>
      <c r="P2015" s="56">
        <v>11</v>
      </c>
      <c r="Q2015" s="56">
        <v>8</v>
      </c>
      <c r="R2015" s="56">
        <v>9</v>
      </c>
      <c r="S2015" s="56"/>
      <c r="T2015" s="56">
        <v>12</v>
      </c>
      <c r="U2015" s="151" t="s">
        <v>13313</v>
      </c>
      <c r="V2015" s="15" t="s">
        <v>12332</v>
      </c>
      <c r="W2015" s="73"/>
      <c r="X2015" s="184"/>
      <c r="Y2015" s="184"/>
      <c r="Z2015" s="184"/>
      <c r="AA2015" s="184"/>
      <c r="AB2015" s="184"/>
      <c r="AC2015" s="184"/>
      <c r="AD2015" s="184"/>
      <c r="AE2015" s="184"/>
      <c r="AF2015" s="184"/>
      <c r="AG2015" s="184"/>
      <c r="AH2015" s="184"/>
      <c r="AI2015" s="184"/>
      <c r="AJ2015" s="184"/>
      <c r="AK2015" s="184"/>
      <c r="AL2015" s="184"/>
      <c r="AM2015" s="184"/>
      <c r="AN2015" s="184"/>
      <c r="AO2015" s="184"/>
      <c r="AP2015" s="184"/>
      <c r="AQ2015" s="184"/>
      <c r="AR2015" s="184"/>
      <c r="AS2015" s="184"/>
      <c r="AT2015" s="184"/>
      <c r="AU2015" s="184"/>
      <c r="AV2015" s="184"/>
      <c r="AW2015" s="184"/>
      <c r="AX2015" s="184"/>
      <c r="AY2015" s="184"/>
      <c r="AZ2015" s="184"/>
      <c r="BA2015" s="184"/>
      <c r="BB2015" s="184"/>
      <c r="BC2015" s="184"/>
      <c r="BD2015" s="184"/>
      <c r="BE2015" s="184"/>
      <c r="BF2015" s="184"/>
      <c r="BG2015" s="184"/>
      <c r="BH2015" s="184"/>
      <c r="BI2015" s="184"/>
      <c r="BJ2015" s="184"/>
      <c r="BK2015" s="184"/>
      <c r="BL2015" s="184"/>
      <c r="BM2015" s="184"/>
      <c r="BN2015" s="184"/>
      <c r="BO2015" s="184"/>
    </row>
    <row r="2016" spans="1:67" s="72" customFormat="1" ht="23.25" customHeight="1" outlineLevel="1">
      <c r="A2016" s="56">
        <f t="shared" si="41"/>
        <v>1986</v>
      </c>
      <c r="B2016" s="78" t="s">
        <v>4817</v>
      </c>
      <c r="C2016" s="78"/>
      <c r="D2016" s="85" t="s">
        <v>4818</v>
      </c>
      <c r="E2016" s="85">
        <v>34701000</v>
      </c>
      <c r="F2016" s="56">
        <v>2006</v>
      </c>
      <c r="G2016" s="56">
        <v>4</v>
      </c>
      <c r="H2016" s="56">
        <v>4</v>
      </c>
      <c r="I2016" s="86">
        <v>2673</v>
      </c>
      <c r="J2016" s="86">
        <v>2405</v>
      </c>
      <c r="K2016" s="56"/>
      <c r="L2016" s="56"/>
      <c r="M2016" s="56"/>
      <c r="N2016" s="56"/>
      <c r="O2016" s="56">
        <v>8</v>
      </c>
      <c r="P2016" s="56">
        <v>12</v>
      </c>
      <c r="Q2016" s="56">
        <v>10</v>
      </c>
      <c r="R2016" s="56">
        <v>11</v>
      </c>
      <c r="S2016" s="56">
        <v>9</v>
      </c>
      <c r="T2016" s="56"/>
      <c r="U2016" s="146"/>
      <c r="V2016" s="69"/>
      <c r="W2016" s="73"/>
      <c r="X2016" s="184"/>
      <c r="Y2016" s="184"/>
      <c r="Z2016" s="184"/>
      <c r="AA2016" s="184"/>
      <c r="AB2016" s="184"/>
      <c r="AC2016" s="184"/>
      <c r="AD2016" s="184"/>
      <c r="AE2016" s="184"/>
      <c r="AF2016" s="184"/>
      <c r="AG2016" s="184"/>
      <c r="AH2016" s="184"/>
      <c r="AI2016" s="184"/>
      <c r="AJ2016" s="184"/>
      <c r="AK2016" s="184"/>
      <c r="AL2016" s="184"/>
      <c r="AM2016" s="184"/>
      <c r="AN2016" s="184"/>
      <c r="AO2016" s="184"/>
      <c r="AP2016" s="184"/>
      <c r="AQ2016" s="184"/>
      <c r="AR2016" s="184"/>
      <c r="AS2016" s="184"/>
      <c r="AT2016" s="184"/>
      <c r="AU2016" s="184"/>
      <c r="AV2016" s="184"/>
      <c r="AW2016" s="184"/>
      <c r="AX2016" s="184"/>
      <c r="AY2016" s="184"/>
      <c r="AZ2016" s="184"/>
      <c r="BA2016" s="184"/>
      <c r="BB2016" s="184"/>
      <c r="BC2016" s="184"/>
      <c r="BD2016" s="184"/>
      <c r="BE2016" s="184"/>
      <c r="BF2016" s="184"/>
      <c r="BG2016" s="184"/>
      <c r="BH2016" s="184"/>
      <c r="BI2016" s="184"/>
      <c r="BJ2016" s="184"/>
      <c r="BK2016" s="184"/>
      <c r="BL2016" s="184"/>
      <c r="BM2016" s="184"/>
      <c r="BN2016" s="184"/>
      <c r="BO2016" s="184"/>
    </row>
    <row r="2017" spans="1:313" s="72" customFormat="1" ht="23.25" customHeight="1" outlineLevel="1">
      <c r="A2017" s="56">
        <f t="shared" si="41"/>
        <v>1987</v>
      </c>
      <c r="B2017" s="78" t="s">
        <v>4819</v>
      </c>
      <c r="C2017" s="78"/>
      <c r="D2017" s="85" t="s">
        <v>4820</v>
      </c>
      <c r="E2017" s="85">
        <v>34701000</v>
      </c>
      <c r="F2017" s="56">
        <v>2000</v>
      </c>
      <c r="G2017" s="56">
        <v>4</v>
      </c>
      <c r="H2017" s="56">
        <v>3</v>
      </c>
      <c r="I2017" s="86">
        <v>2076.6</v>
      </c>
      <c r="J2017" s="86">
        <v>1773</v>
      </c>
      <c r="K2017" s="56"/>
      <c r="L2017" s="56"/>
      <c r="M2017" s="56"/>
      <c r="N2017" s="56">
        <v>8</v>
      </c>
      <c r="O2017" s="56">
        <v>10</v>
      </c>
      <c r="P2017" s="56">
        <v>11</v>
      </c>
      <c r="Q2017" s="56">
        <v>9</v>
      </c>
      <c r="R2017" s="56"/>
      <c r="S2017" s="56"/>
      <c r="T2017" s="56">
        <v>12</v>
      </c>
      <c r="U2017" s="146"/>
      <c r="V2017" s="69"/>
      <c r="W2017" s="73"/>
      <c r="X2017" s="184"/>
      <c r="Y2017" s="184"/>
      <c r="Z2017" s="184"/>
      <c r="AA2017" s="184"/>
      <c r="AB2017" s="184"/>
      <c r="AC2017" s="184"/>
      <c r="AD2017" s="184"/>
      <c r="AE2017" s="184"/>
      <c r="AF2017" s="184"/>
      <c r="AG2017" s="184"/>
      <c r="AH2017" s="184"/>
      <c r="AI2017" s="184"/>
      <c r="AJ2017" s="184"/>
      <c r="AK2017" s="184"/>
      <c r="AL2017" s="184"/>
      <c r="AM2017" s="184"/>
      <c r="AN2017" s="184"/>
      <c r="AO2017" s="184"/>
      <c r="AP2017" s="184"/>
      <c r="AQ2017" s="184"/>
      <c r="AR2017" s="184"/>
      <c r="AS2017" s="184"/>
      <c r="AT2017" s="184"/>
      <c r="AU2017" s="184"/>
      <c r="AV2017" s="184"/>
      <c r="AW2017" s="184"/>
      <c r="AX2017" s="184"/>
      <c r="AY2017" s="184"/>
      <c r="AZ2017" s="184"/>
      <c r="BA2017" s="184"/>
      <c r="BB2017" s="184"/>
      <c r="BC2017" s="184"/>
      <c r="BD2017" s="184"/>
      <c r="BE2017" s="184"/>
      <c r="BF2017" s="184"/>
      <c r="BG2017" s="184"/>
      <c r="BH2017" s="184"/>
      <c r="BI2017" s="184"/>
      <c r="BJ2017" s="184"/>
      <c r="BK2017" s="184"/>
      <c r="BL2017" s="184"/>
      <c r="BM2017" s="184"/>
      <c r="BN2017" s="184"/>
      <c r="BO2017" s="184"/>
    </row>
    <row r="2018" spans="1:313" s="72" customFormat="1" ht="23.25" customHeight="1" outlineLevel="1">
      <c r="A2018" s="56">
        <f t="shared" si="41"/>
        <v>1988</v>
      </c>
      <c r="B2018" s="78" t="s">
        <v>4821</v>
      </c>
      <c r="C2018" s="78"/>
      <c r="D2018" s="85" t="s">
        <v>4822</v>
      </c>
      <c r="E2018" s="85">
        <v>34701000</v>
      </c>
      <c r="F2018" s="56">
        <v>2001</v>
      </c>
      <c r="G2018" s="56">
        <v>5</v>
      </c>
      <c r="H2018" s="56">
        <v>3</v>
      </c>
      <c r="I2018" s="86">
        <v>4122.8</v>
      </c>
      <c r="J2018" s="86">
        <v>3819.2</v>
      </c>
      <c r="K2018" s="56"/>
      <c r="L2018" s="56">
        <v>8</v>
      </c>
      <c r="M2018" s="56">
        <v>10</v>
      </c>
      <c r="N2018" s="56"/>
      <c r="O2018" s="56"/>
      <c r="P2018" s="56"/>
      <c r="Q2018" s="56" t="s">
        <v>2124</v>
      </c>
      <c r="R2018" s="56"/>
      <c r="S2018" s="56">
        <v>8</v>
      </c>
      <c r="T2018" s="56">
        <v>12</v>
      </c>
      <c r="U2018" s="146" t="s">
        <v>4823</v>
      </c>
      <c r="V2018" s="69" t="s">
        <v>542</v>
      </c>
      <c r="W2018" s="73"/>
      <c r="X2018" s="184"/>
      <c r="Y2018" s="184"/>
      <c r="Z2018" s="184"/>
      <c r="AA2018" s="184"/>
      <c r="AB2018" s="184"/>
      <c r="AC2018" s="184"/>
      <c r="AD2018" s="184"/>
      <c r="AE2018" s="184"/>
      <c r="AF2018" s="184"/>
      <c r="AG2018" s="184"/>
      <c r="AH2018" s="184"/>
      <c r="AI2018" s="184"/>
      <c r="AJ2018" s="184"/>
      <c r="AK2018" s="184"/>
      <c r="AL2018" s="184"/>
      <c r="AM2018" s="184"/>
      <c r="AN2018" s="184"/>
      <c r="AO2018" s="184"/>
      <c r="AP2018" s="184"/>
      <c r="AQ2018" s="184"/>
      <c r="AR2018" s="184"/>
      <c r="AS2018" s="184"/>
      <c r="AT2018" s="184"/>
      <c r="AU2018" s="184"/>
      <c r="AV2018" s="184"/>
      <c r="AW2018" s="184"/>
      <c r="AX2018" s="184"/>
      <c r="AY2018" s="184"/>
      <c r="AZ2018" s="184"/>
      <c r="BA2018" s="184"/>
      <c r="BB2018" s="184"/>
      <c r="BC2018" s="184"/>
      <c r="BD2018" s="184"/>
      <c r="BE2018" s="184"/>
      <c r="BF2018" s="184"/>
      <c r="BG2018" s="184"/>
      <c r="BH2018" s="184"/>
      <c r="BI2018" s="184"/>
      <c r="BJ2018" s="184"/>
      <c r="BK2018" s="184"/>
      <c r="BL2018" s="184"/>
      <c r="BM2018" s="184"/>
      <c r="BN2018" s="184"/>
      <c r="BO2018" s="184"/>
    </row>
    <row r="2019" spans="1:313" s="72" customFormat="1" ht="23.25" customHeight="1" outlineLevel="1">
      <c r="A2019" s="56">
        <f t="shared" si="41"/>
        <v>1989</v>
      </c>
      <c r="B2019" s="78" t="s">
        <v>11918</v>
      </c>
      <c r="C2019" s="78"/>
      <c r="D2019" s="85" t="s">
        <v>11919</v>
      </c>
      <c r="E2019" s="85">
        <v>34701000</v>
      </c>
      <c r="F2019" s="56">
        <v>2020</v>
      </c>
      <c r="G2019" s="56">
        <v>3</v>
      </c>
      <c r="H2019" s="56">
        <v>2</v>
      </c>
      <c r="I2019" s="86">
        <v>1538.9</v>
      </c>
      <c r="J2019" s="86">
        <v>1172</v>
      </c>
      <c r="K2019" s="56"/>
      <c r="L2019" s="56"/>
      <c r="M2019" s="56"/>
      <c r="N2019" s="56"/>
      <c r="O2019" s="56"/>
      <c r="P2019" s="56"/>
      <c r="Q2019" s="56"/>
      <c r="R2019" s="56"/>
      <c r="S2019" s="56"/>
      <c r="T2019" s="56">
        <v>12</v>
      </c>
      <c r="U2019" s="146"/>
      <c r="V2019" s="69"/>
      <c r="W2019" s="73"/>
      <c r="X2019" s="184"/>
      <c r="Y2019" s="184"/>
      <c r="Z2019" s="184"/>
      <c r="AA2019" s="184"/>
      <c r="AB2019" s="184"/>
      <c r="AC2019" s="184"/>
      <c r="AD2019" s="184"/>
      <c r="AE2019" s="184"/>
      <c r="AF2019" s="184"/>
      <c r="AG2019" s="184"/>
      <c r="AH2019" s="184"/>
      <c r="AI2019" s="184"/>
      <c r="AJ2019" s="184"/>
      <c r="AK2019" s="184"/>
      <c r="AL2019" s="184"/>
      <c r="AM2019" s="184"/>
      <c r="AN2019" s="184"/>
      <c r="AO2019" s="184"/>
      <c r="AP2019" s="184"/>
      <c r="AQ2019" s="184"/>
      <c r="AR2019" s="184"/>
      <c r="AS2019" s="184"/>
      <c r="AT2019" s="184"/>
      <c r="AU2019" s="184"/>
      <c r="AV2019" s="184"/>
      <c r="AW2019" s="184"/>
      <c r="AX2019" s="184"/>
      <c r="AY2019" s="184"/>
      <c r="AZ2019" s="184"/>
      <c r="BA2019" s="184"/>
      <c r="BB2019" s="184"/>
      <c r="BC2019" s="184"/>
      <c r="BD2019" s="184"/>
      <c r="BE2019" s="184"/>
      <c r="BF2019" s="184"/>
      <c r="BG2019" s="184"/>
      <c r="BH2019" s="184"/>
      <c r="BI2019" s="184"/>
      <c r="BJ2019" s="184"/>
      <c r="BK2019" s="184"/>
      <c r="BL2019" s="184"/>
      <c r="BM2019" s="184"/>
      <c r="BN2019" s="184"/>
      <c r="BO2019" s="184"/>
    </row>
    <row r="2020" spans="1:313" s="72" customFormat="1" ht="23.25" customHeight="1" outlineLevel="1">
      <c r="A2020" s="56">
        <f>A2019+1</f>
        <v>1990</v>
      </c>
      <c r="B2020" s="197" t="s">
        <v>4824</v>
      </c>
      <c r="C2020" s="78"/>
      <c r="D2020" s="198" t="s">
        <v>4825</v>
      </c>
      <c r="E2020" s="85">
        <v>34701000</v>
      </c>
      <c r="F2020" s="56">
        <v>1987</v>
      </c>
      <c r="G2020" s="56">
        <v>9</v>
      </c>
      <c r="H2020" s="56">
        <v>3</v>
      </c>
      <c r="I2020" s="86">
        <v>6460.1</v>
      </c>
      <c r="J2020" s="86">
        <v>5665.8</v>
      </c>
      <c r="K2020" s="56"/>
      <c r="L2020" s="56"/>
      <c r="M2020" s="56">
        <v>6</v>
      </c>
      <c r="N2020" s="56">
        <v>10</v>
      </c>
      <c r="O2020" s="56">
        <v>8</v>
      </c>
      <c r="P2020" s="56">
        <v>9</v>
      </c>
      <c r="Q2020" s="56">
        <v>12</v>
      </c>
      <c r="R2020" s="56">
        <v>11</v>
      </c>
      <c r="S2020" s="56">
        <v>8</v>
      </c>
      <c r="T2020" s="56"/>
      <c r="U2020" s="151" t="s">
        <v>13314</v>
      </c>
      <c r="V2020" s="15" t="s">
        <v>12575</v>
      </c>
      <c r="W2020" s="76" t="s">
        <v>12324</v>
      </c>
      <c r="X2020" s="184"/>
      <c r="Y2020" s="184"/>
      <c r="Z2020" s="184"/>
      <c r="AA2020" s="184"/>
      <c r="AB2020" s="184"/>
      <c r="AC2020" s="184"/>
      <c r="AD2020" s="184"/>
      <c r="AE2020" s="184"/>
      <c r="AF2020" s="184"/>
      <c r="AG2020" s="184"/>
      <c r="AH2020" s="184"/>
      <c r="AI2020" s="184"/>
      <c r="AJ2020" s="184"/>
      <c r="AK2020" s="184"/>
      <c r="AL2020" s="184"/>
      <c r="AM2020" s="184"/>
      <c r="AN2020" s="184"/>
      <c r="AO2020" s="184"/>
      <c r="AP2020" s="184"/>
      <c r="AQ2020" s="184"/>
      <c r="AR2020" s="184"/>
      <c r="AS2020" s="184"/>
      <c r="AT2020" s="184"/>
      <c r="AU2020" s="184"/>
      <c r="AV2020" s="184"/>
      <c r="AW2020" s="184"/>
      <c r="AX2020" s="184"/>
      <c r="AY2020" s="184"/>
      <c r="AZ2020" s="184"/>
      <c r="BA2020" s="184"/>
      <c r="BB2020" s="184"/>
      <c r="BC2020" s="184"/>
      <c r="BD2020" s="184"/>
      <c r="BE2020" s="184"/>
      <c r="BF2020" s="184"/>
      <c r="BG2020" s="184"/>
      <c r="BH2020" s="184"/>
      <c r="BI2020" s="184"/>
      <c r="BJ2020" s="184"/>
      <c r="BK2020" s="184"/>
      <c r="BL2020" s="184"/>
      <c r="BM2020" s="184"/>
      <c r="BN2020" s="184"/>
      <c r="BO2020" s="184"/>
    </row>
    <row r="2021" spans="1:313" s="72" customFormat="1" ht="23.25" customHeight="1" outlineLevel="1">
      <c r="A2021" s="56">
        <f t="shared" si="41"/>
        <v>1991</v>
      </c>
      <c r="B2021" s="78" t="s">
        <v>4826</v>
      </c>
      <c r="C2021" s="78"/>
      <c r="D2021" s="85" t="s">
        <v>4827</v>
      </c>
      <c r="E2021" s="85">
        <v>34701000</v>
      </c>
      <c r="F2021" s="56">
        <v>1988</v>
      </c>
      <c r="G2021" s="56">
        <v>9</v>
      </c>
      <c r="H2021" s="56">
        <v>2</v>
      </c>
      <c r="I2021" s="86">
        <v>4343.3</v>
      </c>
      <c r="J2021" s="86">
        <v>3861.2</v>
      </c>
      <c r="K2021" s="56"/>
      <c r="L2021" s="56"/>
      <c r="M2021" s="56">
        <v>6</v>
      </c>
      <c r="N2021" s="56">
        <v>12</v>
      </c>
      <c r="O2021" s="56">
        <v>8</v>
      </c>
      <c r="P2021" s="56">
        <v>11</v>
      </c>
      <c r="Q2021" s="56">
        <v>10</v>
      </c>
      <c r="R2021" s="56"/>
      <c r="S2021" s="56">
        <v>9</v>
      </c>
      <c r="T2021" s="56" t="s">
        <v>141</v>
      </c>
      <c r="U2021" s="146" t="s">
        <v>4828</v>
      </c>
      <c r="V2021" s="69"/>
      <c r="W2021" s="73"/>
      <c r="X2021" s="184"/>
      <c r="Y2021" s="184"/>
      <c r="Z2021" s="184"/>
      <c r="AA2021" s="184"/>
      <c r="AB2021" s="184"/>
      <c r="AC2021" s="184"/>
      <c r="AD2021" s="184"/>
      <c r="AE2021" s="184"/>
      <c r="AF2021" s="184"/>
      <c r="AG2021" s="184"/>
      <c r="AH2021" s="184"/>
      <c r="AI2021" s="184"/>
      <c r="AJ2021" s="184"/>
      <c r="AK2021" s="184"/>
      <c r="AL2021" s="184"/>
      <c r="AM2021" s="184"/>
      <c r="AN2021" s="184"/>
      <c r="AO2021" s="184"/>
      <c r="AP2021" s="184"/>
      <c r="AQ2021" s="184"/>
      <c r="AR2021" s="184"/>
      <c r="AS2021" s="184"/>
      <c r="AT2021" s="184"/>
      <c r="AU2021" s="184"/>
      <c r="AV2021" s="184"/>
      <c r="AW2021" s="184"/>
      <c r="AX2021" s="184"/>
      <c r="AY2021" s="184"/>
      <c r="AZ2021" s="184"/>
      <c r="BA2021" s="184"/>
      <c r="BB2021" s="184"/>
      <c r="BC2021" s="184"/>
      <c r="BD2021" s="184"/>
      <c r="BE2021" s="184"/>
      <c r="BF2021" s="184"/>
      <c r="BG2021" s="184"/>
      <c r="BH2021" s="184"/>
      <c r="BI2021" s="184"/>
      <c r="BJ2021" s="184"/>
      <c r="BK2021" s="184"/>
      <c r="BL2021" s="184"/>
      <c r="BM2021" s="184"/>
      <c r="BN2021" s="184"/>
      <c r="BO2021" s="184"/>
    </row>
    <row r="2022" spans="1:313" s="72" customFormat="1" ht="23.25" customHeight="1" outlineLevel="1">
      <c r="A2022" s="56">
        <f t="shared" si="41"/>
        <v>1992</v>
      </c>
      <c r="B2022" s="78" t="s">
        <v>4829</v>
      </c>
      <c r="C2022" s="78"/>
      <c r="D2022" s="85" t="s">
        <v>4830</v>
      </c>
      <c r="E2022" s="85">
        <v>34701000</v>
      </c>
      <c r="F2022" s="56">
        <v>2013</v>
      </c>
      <c r="G2022" s="56">
        <v>9</v>
      </c>
      <c r="H2022" s="56">
        <v>2</v>
      </c>
      <c r="I2022" s="86">
        <v>9656.4</v>
      </c>
      <c r="J2022" s="86">
        <v>6438.6</v>
      </c>
      <c r="K2022" s="56"/>
      <c r="L2022" s="56"/>
      <c r="M2022" s="56"/>
      <c r="N2022" s="56"/>
      <c r="O2022" s="56"/>
      <c r="P2022" s="56"/>
      <c r="Q2022" s="56">
        <v>8</v>
      </c>
      <c r="R2022" s="56">
        <v>12</v>
      </c>
      <c r="S2022" s="56">
        <v>6</v>
      </c>
      <c r="T2022" s="56" t="s">
        <v>2204</v>
      </c>
      <c r="U2022" s="146"/>
      <c r="V2022" s="69"/>
      <c r="W2022" s="73"/>
      <c r="X2022" s="184"/>
      <c r="Y2022" s="184"/>
      <c r="Z2022" s="184"/>
      <c r="AA2022" s="184"/>
      <c r="AB2022" s="184"/>
      <c r="AC2022" s="184"/>
      <c r="AD2022" s="184"/>
      <c r="AE2022" s="184"/>
      <c r="AF2022" s="184"/>
      <c r="AG2022" s="184"/>
      <c r="AH2022" s="184"/>
      <c r="AI2022" s="184"/>
      <c r="AJ2022" s="184"/>
      <c r="AK2022" s="184"/>
      <c r="AL2022" s="184"/>
      <c r="AM2022" s="184"/>
      <c r="AN2022" s="184"/>
      <c r="AO2022" s="184"/>
      <c r="AP2022" s="184"/>
      <c r="AQ2022" s="184"/>
      <c r="AR2022" s="184"/>
      <c r="AS2022" s="184"/>
      <c r="AT2022" s="184"/>
      <c r="AU2022" s="184"/>
      <c r="AV2022" s="184"/>
      <c r="AW2022" s="184"/>
      <c r="AX2022" s="184"/>
      <c r="AY2022" s="184"/>
      <c r="AZ2022" s="184"/>
      <c r="BA2022" s="184"/>
      <c r="BB2022" s="184"/>
      <c r="BC2022" s="184"/>
      <c r="BD2022" s="184"/>
      <c r="BE2022" s="184"/>
      <c r="BF2022" s="184"/>
      <c r="BG2022" s="184"/>
      <c r="BH2022" s="184"/>
      <c r="BI2022" s="184"/>
      <c r="BJ2022" s="184"/>
      <c r="BK2022" s="184"/>
      <c r="BL2022" s="184"/>
      <c r="BM2022" s="184"/>
      <c r="BN2022" s="184"/>
      <c r="BO2022" s="184"/>
    </row>
    <row r="2023" spans="1:313" s="72" customFormat="1" ht="23.25" customHeight="1" outlineLevel="1">
      <c r="A2023" s="56">
        <f t="shared" si="41"/>
        <v>1993</v>
      </c>
      <c r="B2023" s="85" t="s">
        <v>4831</v>
      </c>
      <c r="C2023" s="56"/>
      <c r="D2023" s="85" t="s">
        <v>4832</v>
      </c>
      <c r="E2023" s="85">
        <v>34701000</v>
      </c>
      <c r="F2023" s="56">
        <v>2017</v>
      </c>
      <c r="G2023" s="56">
        <v>3</v>
      </c>
      <c r="H2023" s="56">
        <v>2</v>
      </c>
      <c r="I2023" s="86">
        <v>1055.0999999999999</v>
      </c>
      <c r="J2023" s="86">
        <v>769.3</v>
      </c>
      <c r="K2023" s="56"/>
      <c r="L2023" s="56"/>
      <c r="M2023" s="56"/>
      <c r="N2023" s="56"/>
      <c r="O2023" s="56">
        <v>9</v>
      </c>
      <c r="P2023" s="56"/>
      <c r="Q2023" s="56"/>
      <c r="R2023" s="56"/>
      <c r="S2023" s="56">
        <v>12</v>
      </c>
      <c r="T2023" s="56"/>
      <c r="U2023" s="144" t="s">
        <v>2553</v>
      </c>
      <c r="V2023" s="69"/>
      <c r="W2023" s="70"/>
      <c r="X2023" s="184"/>
      <c r="Y2023" s="184"/>
      <c r="Z2023" s="184"/>
      <c r="AA2023" s="184"/>
      <c r="AB2023" s="184"/>
      <c r="AC2023" s="184"/>
      <c r="AD2023" s="184"/>
      <c r="AE2023" s="184"/>
      <c r="AF2023" s="184"/>
      <c r="AG2023" s="184"/>
      <c r="AH2023" s="184"/>
      <c r="AI2023" s="184"/>
      <c r="AJ2023" s="184"/>
      <c r="AK2023" s="184"/>
      <c r="AL2023" s="184"/>
      <c r="AM2023" s="184"/>
      <c r="AN2023" s="184"/>
      <c r="AO2023" s="184"/>
      <c r="AP2023" s="184"/>
      <c r="AQ2023" s="184"/>
      <c r="AR2023" s="184"/>
      <c r="AS2023" s="184"/>
      <c r="AT2023" s="184"/>
      <c r="AU2023" s="184"/>
      <c r="AV2023" s="184"/>
      <c r="AW2023" s="184"/>
      <c r="AX2023" s="184"/>
      <c r="AY2023" s="184"/>
      <c r="AZ2023" s="184"/>
      <c r="BA2023" s="184"/>
      <c r="BB2023" s="184"/>
      <c r="BC2023" s="184"/>
      <c r="BD2023" s="184"/>
      <c r="BE2023" s="184"/>
      <c r="BF2023" s="184"/>
      <c r="BG2023" s="184"/>
      <c r="BH2023" s="184"/>
      <c r="BI2023" s="184"/>
      <c r="BJ2023" s="184"/>
      <c r="BK2023" s="184"/>
      <c r="BL2023" s="184"/>
      <c r="BM2023" s="184"/>
      <c r="BN2023" s="184"/>
      <c r="BO2023" s="184"/>
      <c r="BP2023" s="71"/>
      <c r="BQ2023" s="71"/>
      <c r="BR2023" s="71"/>
      <c r="BS2023" s="71"/>
      <c r="BT2023" s="71"/>
      <c r="BU2023" s="71"/>
      <c r="BV2023" s="71"/>
      <c r="BW2023" s="71"/>
      <c r="BX2023" s="71"/>
      <c r="BY2023" s="71"/>
      <c r="BZ2023" s="71"/>
      <c r="CA2023" s="71"/>
      <c r="CB2023" s="71"/>
      <c r="CC2023" s="71"/>
      <c r="CD2023" s="71"/>
      <c r="CE2023" s="71"/>
      <c r="CF2023" s="71"/>
      <c r="CG2023" s="71"/>
      <c r="CH2023" s="71"/>
      <c r="CI2023" s="71"/>
      <c r="CJ2023" s="71"/>
      <c r="CK2023" s="71"/>
      <c r="CL2023" s="71"/>
      <c r="CM2023" s="71"/>
      <c r="CN2023" s="71"/>
      <c r="CO2023" s="71"/>
      <c r="CP2023" s="71"/>
      <c r="CQ2023" s="71"/>
      <c r="CR2023" s="71"/>
      <c r="CS2023" s="71"/>
      <c r="CT2023" s="71"/>
      <c r="CU2023" s="71"/>
      <c r="CV2023" s="71"/>
      <c r="CW2023" s="71"/>
      <c r="CX2023" s="71"/>
      <c r="CY2023" s="71"/>
      <c r="CZ2023" s="71"/>
      <c r="DA2023" s="71"/>
      <c r="DB2023" s="71"/>
      <c r="DC2023" s="71"/>
      <c r="DD2023" s="71"/>
      <c r="DE2023" s="71"/>
      <c r="DF2023" s="71"/>
      <c r="DG2023" s="71"/>
      <c r="DH2023" s="71"/>
      <c r="DI2023" s="71"/>
      <c r="DJ2023" s="71"/>
      <c r="DK2023" s="71"/>
      <c r="DL2023" s="71"/>
      <c r="DM2023" s="71"/>
      <c r="DN2023" s="71"/>
      <c r="DO2023" s="71"/>
      <c r="DP2023" s="71"/>
      <c r="DQ2023" s="71"/>
      <c r="DR2023" s="71"/>
      <c r="DS2023" s="71"/>
      <c r="DT2023" s="71"/>
      <c r="DU2023" s="71"/>
      <c r="DV2023" s="71"/>
      <c r="DW2023" s="71"/>
      <c r="DX2023" s="71"/>
      <c r="DY2023" s="71"/>
      <c r="DZ2023" s="71"/>
      <c r="EA2023" s="71"/>
      <c r="EB2023" s="71"/>
      <c r="EC2023" s="71"/>
      <c r="ED2023" s="71"/>
      <c r="EE2023" s="71"/>
      <c r="EF2023" s="71"/>
      <c r="EG2023" s="71"/>
      <c r="EH2023" s="71"/>
      <c r="EI2023" s="71"/>
      <c r="EJ2023" s="71"/>
      <c r="EK2023" s="71"/>
      <c r="EL2023" s="71"/>
      <c r="EM2023" s="71"/>
      <c r="EN2023" s="71"/>
      <c r="EO2023" s="71"/>
      <c r="EP2023" s="71"/>
      <c r="EQ2023" s="71"/>
      <c r="ER2023" s="71"/>
      <c r="ES2023" s="71"/>
      <c r="ET2023" s="71"/>
      <c r="EU2023" s="71"/>
      <c r="EV2023" s="71"/>
      <c r="EW2023" s="71"/>
      <c r="EX2023" s="71"/>
      <c r="EY2023" s="71"/>
      <c r="EZ2023" s="71"/>
      <c r="FA2023" s="71"/>
      <c r="FB2023" s="71"/>
      <c r="FC2023" s="71"/>
      <c r="FD2023" s="71"/>
      <c r="FE2023" s="71"/>
      <c r="FF2023" s="71"/>
      <c r="FG2023" s="71"/>
      <c r="FH2023" s="71"/>
      <c r="FI2023" s="71"/>
      <c r="FJ2023" s="71"/>
      <c r="FK2023" s="71"/>
      <c r="FL2023" s="71"/>
      <c r="FM2023" s="71"/>
      <c r="FN2023" s="71"/>
      <c r="FO2023" s="71"/>
      <c r="FP2023" s="71"/>
      <c r="FQ2023" s="71"/>
      <c r="FR2023" s="71"/>
      <c r="FS2023" s="71"/>
      <c r="FT2023" s="71"/>
      <c r="FU2023" s="71"/>
      <c r="FV2023" s="71"/>
      <c r="FW2023" s="71"/>
      <c r="FX2023" s="71"/>
      <c r="FY2023" s="71"/>
      <c r="FZ2023" s="71"/>
      <c r="GA2023" s="71"/>
      <c r="GB2023" s="71"/>
      <c r="GC2023" s="71"/>
      <c r="GD2023" s="71"/>
      <c r="GE2023" s="71"/>
      <c r="GF2023" s="71"/>
      <c r="GG2023" s="71"/>
      <c r="GH2023" s="71"/>
      <c r="GI2023" s="71"/>
      <c r="GJ2023" s="71"/>
      <c r="GK2023" s="71"/>
      <c r="GL2023" s="71"/>
      <c r="GM2023" s="71"/>
      <c r="GN2023" s="71"/>
      <c r="GO2023" s="71"/>
      <c r="GP2023" s="71"/>
      <c r="GQ2023" s="71"/>
      <c r="GR2023" s="71"/>
      <c r="GS2023" s="71"/>
      <c r="GT2023" s="71"/>
      <c r="GU2023" s="71"/>
      <c r="GV2023" s="71"/>
      <c r="GW2023" s="71"/>
      <c r="GX2023" s="71"/>
      <c r="GY2023" s="71"/>
      <c r="GZ2023" s="71"/>
      <c r="HA2023" s="71"/>
      <c r="HB2023" s="71"/>
      <c r="HC2023" s="71"/>
      <c r="HD2023" s="71"/>
      <c r="HE2023" s="71"/>
      <c r="HF2023" s="71"/>
      <c r="HG2023" s="71"/>
      <c r="HH2023" s="71"/>
      <c r="HI2023" s="71"/>
      <c r="HJ2023" s="71"/>
      <c r="HK2023" s="71"/>
      <c r="HL2023" s="71"/>
      <c r="HM2023" s="71"/>
      <c r="HN2023" s="71"/>
      <c r="HO2023" s="71"/>
      <c r="HP2023" s="71"/>
      <c r="HQ2023" s="71"/>
      <c r="HR2023" s="71"/>
      <c r="HS2023" s="71"/>
      <c r="HT2023" s="71"/>
      <c r="HU2023" s="71"/>
      <c r="HV2023" s="71"/>
      <c r="HW2023" s="71"/>
      <c r="HX2023" s="71"/>
      <c r="HY2023" s="71"/>
      <c r="HZ2023" s="71"/>
      <c r="IA2023" s="71"/>
      <c r="IB2023" s="71"/>
      <c r="IC2023" s="71"/>
      <c r="ID2023" s="71"/>
      <c r="IE2023" s="71"/>
      <c r="IF2023" s="71"/>
      <c r="IG2023" s="71"/>
      <c r="IH2023" s="71"/>
      <c r="II2023" s="71"/>
      <c r="IJ2023" s="71"/>
      <c r="IK2023" s="71"/>
      <c r="IL2023" s="71"/>
      <c r="IM2023" s="71"/>
      <c r="IN2023" s="71"/>
      <c r="IO2023" s="71"/>
      <c r="IP2023" s="71"/>
      <c r="IQ2023" s="71"/>
      <c r="IR2023" s="71"/>
      <c r="IS2023" s="71"/>
      <c r="IT2023" s="71"/>
      <c r="IU2023" s="71"/>
      <c r="IV2023" s="71"/>
      <c r="IW2023" s="71"/>
      <c r="IX2023" s="71"/>
      <c r="IY2023" s="71"/>
      <c r="IZ2023" s="71"/>
      <c r="JA2023" s="71"/>
      <c r="JB2023" s="71"/>
      <c r="JC2023" s="71"/>
      <c r="JD2023" s="71"/>
      <c r="JE2023" s="71"/>
      <c r="JF2023" s="71"/>
      <c r="JG2023" s="71"/>
      <c r="JH2023" s="71"/>
      <c r="JI2023" s="71"/>
      <c r="JJ2023" s="71"/>
      <c r="JK2023" s="71"/>
      <c r="JL2023" s="71"/>
      <c r="JM2023" s="71"/>
      <c r="JN2023" s="71"/>
      <c r="JO2023" s="71"/>
      <c r="JP2023" s="71"/>
      <c r="JQ2023" s="71"/>
      <c r="JR2023" s="71"/>
      <c r="JS2023" s="71"/>
      <c r="JT2023" s="71"/>
      <c r="JU2023" s="71"/>
      <c r="JV2023" s="71"/>
      <c r="JW2023" s="71"/>
      <c r="JX2023" s="71"/>
      <c r="JY2023" s="71"/>
      <c r="JZ2023" s="71"/>
      <c r="KA2023" s="71"/>
      <c r="KB2023" s="71"/>
      <c r="KC2023" s="71"/>
      <c r="KD2023" s="71"/>
      <c r="KE2023" s="71"/>
      <c r="KF2023" s="71"/>
      <c r="KG2023" s="71"/>
      <c r="KH2023" s="71"/>
      <c r="KI2023" s="71"/>
      <c r="KJ2023" s="71"/>
      <c r="KK2023" s="71"/>
      <c r="KL2023" s="71"/>
      <c r="KM2023" s="71"/>
      <c r="KN2023" s="71"/>
      <c r="KO2023" s="71"/>
      <c r="KP2023" s="71"/>
      <c r="KQ2023" s="71"/>
      <c r="KR2023" s="71"/>
      <c r="KS2023" s="71"/>
      <c r="KT2023" s="71"/>
      <c r="KU2023" s="71"/>
      <c r="KV2023" s="71"/>
      <c r="KW2023" s="71"/>
      <c r="KX2023" s="71"/>
      <c r="KY2023" s="71"/>
      <c r="KZ2023" s="71"/>
      <c r="LA2023" s="71"/>
    </row>
    <row r="2024" spans="1:313" s="72" customFormat="1" ht="23.25" customHeight="1" outlineLevel="1">
      <c r="A2024" s="56">
        <f t="shared" si="41"/>
        <v>1994</v>
      </c>
      <c r="B2024" s="78" t="s">
        <v>4833</v>
      </c>
      <c r="C2024" s="78"/>
      <c r="D2024" s="85" t="s">
        <v>4834</v>
      </c>
      <c r="E2024" s="85">
        <v>34701000</v>
      </c>
      <c r="F2024" s="56">
        <v>1968</v>
      </c>
      <c r="G2024" s="56">
        <v>5</v>
      </c>
      <c r="H2024" s="56">
        <v>2</v>
      </c>
      <c r="I2024" s="86">
        <v>1962.7</v>
      </c>
      <c r="J2024" s="86">
        <v>1794.9</v>
      </c>
      <c r="K2024" s="56"/>
      <c r="L2024" s="56">
        <v>11</v>
      </c>
      <c r="M2024" s="56">
        <v>8</v>
      </c>
      <c r="N2024" s="56">
        <v>12</v>
      </c>
      <c r="O2024" s="56">
        <v>9</v>
      </c>
      <c r="P2024" s="56"/>
      <c r="Q2024" s="56">
        <v>10</v>
      </c>
      <c r="R2024" s="56"/>
      <c r="S2024" s="56">
        <v>8</v>
      </c>
      <c r="T2024" s="56">
        <v>12</v>
      </c>
      <c r="U2024" s="146" t="s">
        <v>297</v>
      </c>
      <c r="V2024" s="69"/>
      <c r="W2024" s="73"/>
      <c r="X2024" s="184"/>
      <c r="Y2024" s="184"/>
      <c r="Z2024" s="184"/>
      <c r="AA2024" s="184"/>
      <c r="AB2024" s="184"/>
      <c r="AC2024" s="184"/>
      <c r="AD2024" s="184"/>
      <c r="AE2024" s="184"/>
      <c r="AF2024" s="184"/>
      <c r="AG2024" s="184"/>
      <c r="AH2024" s="184"/>
      <c r="AI2024" s="184"/>
      <c r="AJ2024" s="184"/>
      <c r="AK2024" s="184"/>
      <c r="AL2024" s="184"/>
      <c r="AM2024" s="184"/>
      <c r="AN2024" s="184"/>
      <c r="AO2024" s="184"/>
      <c r="AP2024" s="184"/>
      <c r="AQ2024" s="184"/>
      <c r="AR2024" s="184"/>
      <c r="AS2024" s="184"/>
      <c r="AT2024" s="184"/>
      <c r="AU2024" s="184"/>
      <c r="AV2024" s="184"/>
      <c r="AW2024" s="184"/>
      <c r="AX2024" s="184"/>
      <c r="AY2024" s="184"/>
      <c r="AZ2024" s="184"/>
      <c r="BA2024" s="184"/>
      <c r="BB2024" s="184"/>
      <c r="BC2024" s="184"/>
      <c r="BD2024" s="184"/>
      <c r="BE2024" s="184"/>
      <c r="BF2024" s="184"/>
      <c r="BG2024" s="184"/>
      <c r="BH2024" s="184"/>
      <c r="BI2024" s="184"/>
      <c r="BJ2024" s="184"/>
      <c r="BK2024" s="184"/>
      <c r="BL2024" s="184"/>
      <c r="BM2024" s="184"/>
      <c r="BN2024" s="184"/>
      <c r="BO2024" s="184"/>
    </row>
    <row r="2025" spans="1:313" s="72" customFormat="1" ht="23.25" customHeight="1" outlineLevel="1">
      <c r="A2025" s="56">
        <f t="shared" si="41"/>
        <v>1995</v>
      </c>
      <c r="B2025" s="78" t="s">
        <v>4835</v>
      </c>
      <c r="C2025" s="78"/>
      <c r="D2025" s="85" t="s">
        <v>4836</v>
      </c>
      <c r="E2025" s="85">
        <v>34701000</v>
      </c>
      <c r="F2025" s="56">
        <v>1963</v>
      </c>
      <c r="G2025" s="56">
        <v>4</v>
      </c>
      <c r="H2025" s="56">
        <v>3</v>
      </c>
      <c r="I2025" s="86">
        <v>1360.5</v>
      </c>
      <c r="J2025" s="86">
        <v>1261.7</v>
      </c>
      <c r="K2025" s="56"/>
      <c r="L2025" s="56"/>
      <c r="M2025" s="56"/>
      <c r="N2025" s="56">
        <v>8</v>
      </c>
      <c r="O2025" s="56">
        <v>12</v>
      </c>
      <c r="P2025" s="56">
        <v>10</v>
      </c>
      <c r="Q2025" s="56">
        <v>9</v>
      </c>
      <c r="R2025" s="56"/>
      <c r="S2025" s="56"/>
      <c r="T2025" s="56">
        <v>11</v>
      </c>
      <c r="U2025" s="146"/>
      <c r="V2025" s="69"/>
      <c r="W2025" s="73"/>
      <c r="X2025" s="184"/>
      <c r="Y2025" s="184"/>
      <c r="Z2025" s="184"/>
      <c r="AA2025" s="184"/>
      <c r="AB2025" s="184"/>
      <c r="AC2025" s="184"/>
      <c r="AD2025" s="184"/>
      <c r="AE2025" s="184"/>
      <c r="AF2025" s="184"/>
      <c r="AG2025" s="184"/>
      <c r="AH2025" s="184"/>
      <c r="AI2025" s="184"/>
      <c r="AJ2025" s="184"/>
      <c r="AK2025" s="184"/>
      <c r="AL2025" s="184"/>
      <c r="AM2025" s="184"/>
      <c r="AN2025" s="184"/>
      <c r="AO2025" s="184"/>
      <c r="AP2025" s="184"/>
      <c r="AQ2025" s="184"/>
      <c r="AR2025" s="184"/>
      <c r="AS2025" s="184"/>
      <c r="AT2025" s="184"/>
      <c r="AU2025" s="184"/>
      <c r="AV2025" s="184"/>
      <c r="AW2025" s="184"/>
      <c r="AX2025" s="184"/>
      <c r="AY2025" s="184"/>
      <c r="AZ2025" s="184"/>
      <c r="BA2025" s="184"/>
      <c r="BB2025" s="184"/>
      <c r="BC2025" s="184"/>
      <c r="BD2025" s="184"/>
      <c r="BE2025" s="184"/>
      <c r="BF2025" s="184"/>
      <c r="BG2025" s="184"/>
      <c r="BH2025" s="184"/>
      <c r="BI2025" s="184"/>
      <c r="BJ2025" s="184"/>
      <c r="BK2025" s="184"/>
      <c r="BL2025" s="184"/>
      <c r="BM2025" s="184"/>
      <c r="BN2025" s="184"/>
      <c r="BO2025" s="184"/>
    </row>
    <row r="2026" spans="1:313" s="72" customFormat="1" ht="23.25" customHeight="1" outlineLevel="1">
      <c r="A2026" s="56">
        <f t="shared" si="41"/>
        <v>1996</v>
      </c>
      <c r="B2026" s="78" t="s">
        <v>4837</v>
      </c>
      <c r="C2026" s="78"/>
      <c r="D2026" s="85" t="s">
        <v>4838</v>
      </c>
      <c r="E2026" s="85">
        <v>34701000</v>
      </c>
      <c r="F2026" s="56">
        <v>1964</v>
      </c>
      <c r="G2026" s="56">
        <v>3</v>
      </c>
      <c r="H2026" s="56">
        <v>2</v>
      </c>
      <c r="I2026" s="86">
        <v>1056.5</v>
      </c>
      <c r="J2026" s="86">
        <v>975</v>
      </c>
      <c r="K2026" s="56"/>
      <c r="L2026" s="56"/>
      <c r="M2026" s="56">
        <v>8</v>
      </c>
      <c r="N2026" s="56">
        <v>12</v>
      </c>
      <c r="O2026" s="56">
        <v>9</v>
      </c>
      <c r="P2026" s="56">
        <v>10</v>
      </c>
      <c r="Q2026" s="56"/>
      <c r="R2026" s="56"/>
      <c r="S2026" s="56">
        <v>8</v>
      </c>
      <c r="T2026" s="56">
        <v>12</v>
      </c>
      <c r="U2026" s="146"/>
      <c r="V2026" s="69" t="s">
        <v>3748</v>
      </c>
      <c r="W2026" s="73"/>
      <c r="X2026" s="184"/>
      <c r="Y2026" s="184"/>
      <c r="Z2026" s="184"/>
      <c r="AA2026" s="184"/>
      <c r="AB2026" s="184"/>
      <c r="AC2026" s="184"/>
      <c r="AD2026" s="184"/>
      <c r="AE2026" s="184"/>
      <c r="AF2026" s="184"/>
      <c r="AG2026" s="184"/>
      <c r="AH2026" s="184"/>
      <c r="AI2026" s="184"/>
      <c r="AJ2026" s="184"/>
      <c r="AK2026" s="184"/>
      <c r="AL2026" s="184"/>
      <c r="AM2026" s="184"/>
      <c r="AN2026" s="184"/>
      <c r="AO2026" s="184"/>
      <c r="AP2026" s="184"/>
      <c r="AQ2026" s="184"/>
      <c r="AR2026" s="184"/>
      <c r="AS2026" s="184"/>
      <c r="AT2026" s="184"/>
      <c r="AU2026" s="184"/>
      <c r="AV2026" s="184"/>
      <c r="AW2026" s="184"/>
      <c r="AX2026" s="184"/>
      <c r="AY2026" s="184"/>
      <c r="AZ2026" s="184"/>
      <c r="BA2026" s="184"/>
      <c r="BB2026" s="184"/>
      <c r="BC2026" s="184"/>
      <c r="BD2026" s="184"/>
      <c r="BE2026" s="184"/>
      <c r="BF2026" s="184"/>
      <c r="BG2026" s="184"/>
      <c r="BH2026" s="184"/>
      <c r="BI2026" s="184"/>
      <c r="BJ2026" s="184"/>
      <c r="BK2026" s="184"/>
      <c r="BL2026" s="184"/>
      <c r="BM2026" s="184"/>
      <c r="BN2026" s="184"/>
      <c r="BO2026" s="184"/>
    </row>
    <row r="2027" spans="1:313" s="72" customFormat="1" ht="23.25" customHeight="1" outlineLevel="1">
      <c r="A2027" s="56">
        <f t="shared" si="41"/>
        <v>1997</v>
      </c>
      <c r="B2027" s="78" t="s">
        <v>4839</v>
      </c>
      <c r="C2027" s="78"/>
      <c r="D2027" s="85" t="s">
        <v>4840</v>
      </c>
      <c r="E2027" s="85">
        <v>34701000</v>
      </c>
      <c r="F2027" s="56">
        <v>1963</v>
      </c>
      <c r="G2027" s="56">
        <v>3</v>
      </c>
      <c r="H2027" s="56">
        <v>2</v>
      </c>
      <c r="I2027" s="86">
        <v>1165.4000000000001</v>
      </c>
      <c r="J2027" s="86">
        <v>1028.7</v>
      </c>
      <c r="K2027" s="56"/>
      <c r="L2027" s="56"/>
      <c r="M2027" s="56"/>
      <c r="N2027" s="56">
        <v>8</v>
      </c>
      <c r="O2027" s="56">
        <v>12</v>
      </c>
      <c r="P2027" s="56">
        <v>10</v>
      </c>
      <c r="Q2027" s="56">
        <v>9</v>
      </c>
      <c r="R2027" s="56"/>
      <c r="S2027" s="56"/>
      <c r="T2027" s="56">
        <v>11</v>
      </c>
      <c r="U2027" s="146"/>
      <c r="V2027" s="69"/>
      <c r="W2027" s="73"/>
      <c r="X2027" s="184"/>
      <c r="Y2027" s="184"/>
      <c r="Z2027" s="184"/>
      <c r="AA2027" s="184"/>
      <c r="AB2027" s="184"/>
      <c r="AC2027" s="184"/>
      <c r="AD2027" s="184"/>
      <c r="AE2027" s="184"/>
      <c r="AF2027" s="184"/>
      <c r="AG2027" s="184"/>
      <c r="AH2027" s="184"/>
      <c r="AI2027" s="184"/>
      <c r="AJ2027" s="184"/>
      <c r="AK2027" s="184"/>
      <c r="AL2027" s="184"/>
      <c r="AM2027" s="184"/>
      <c r="AN2027" s="184"/>
      <c r="AO2027" s="184"/>
      <c r="AP2027" s="184"/>
      <c r="AQ2027" s="184"/>
      <c r="AR2027" s="184"/>
      <c r="AS2027" s="184"/>
      <c r="AT2027" s="184"/>
      <c r="AU2027" s="184"/>
      <c r="AV2027" s="184"/>
      <c r="AW2027" s="184"/>
      <c r="AX2027" s="184"/>
      <c r="AY2027" s="184"/>
      <c r="AZ2027" s="184"/>
      <c r="BA2027" s="184"/>
      <c r="BB2027" s="184"/>
      <c r="BC2027" s="184"/>
      <c r="BD2027" s="184"/>
      <c r="BE2027" s="184"/>
      <c r="BF2027" s="184"/>
      <c r="BG2027" s="184"/>
      <c r="BH2027" s="184"/>
      <c r="BI2027" s="184"/>
      <c r="BJ2027" s="184"/>
      <c r="BK2027" s="184"/>
      <c r="BL2027" s="184"/>
      <c r="BM2027" s="184"/>
      <c r="BN2027" s="184"/>
      <c r="BO2027" s="184"/>
    </row>
    <row r="2028" spans="1:313" s="72" customFormat="1" ht="23.25" customHeight="1" outlineLevel="1">
      <c r="A2028" s="56">
        <f t="shared" si="41"/>
        <v>1998</v>
      </c>
      <c r="B2028" s="78" t="s">
        <v>4841</v>
      </c>
      <c r="C2028" s="78"/>
      <c r="D2028" s="85" t="s">
        <v>4842</v>
      </c>
      <c r="E2028" s="85">
        <v>34701000</v>
      </c>
      <c r="F2028" s="56">
        <v>1957</v>
      </c>
      <c r="G2028" s="56">
        <v>2</v>
      </c>
      <c r="H2028" s="56">
        <v>1</v>
      </c>
      <c r="I2028" s="86">
        <v>452.4</v>
      </c>
      <c r="J2028" s="86">
        <v>414.4</v>
      </c>
      <c r="K2028" s="56"/>
      <c r="L2028" s="56">
        <v>8</v>
      </c>
      <c r="M2028" s="56">
        <v>12</v>
      </c>
      <c r="N2028" s="56">
        <v>10</v>
      </c>
      <c r="O2028" s="56">
        <v>9</v>
      </c>
      <c r="P2028" s="56"/>
      <c r="Q2028" s="56"/>
      <c r="R2028" s="56" t="s">
        <v>1279</v>
      </c>
      <c r="S2028" s="56">
        <v>12</v>
      </c>
      <c r="T2028" s="56"/>
      <c r="U2028" s="146" t="s">
        <v>407</v>
      </c>
      <c r="V2028" s="69"/>
      <c r="W2028" s="73"/>
      <c r="X2028" s="184"/>
      <c r="Y2028" s="184"/>
      <c r="Z2028" s="184"/>
      <c r="AA2028" s="184"/>
      <c r="AB2028" s="184"/>
      <c r="AC2028" s="184"/>
      <c r="AD2028" s="184"/>
      <c r="AE2028" s="184"/>
      <c r="AF2028" s="184"/>
      <c r="AG2028" s="184"/>
      <c r="AH2028" s="184"/>
      <c r="AI2028" s="184"/>
      <c r="AJ2028" s="184"/>
      <c r="AK2028" s="184"/>
      <c r="AL2028" s="184"/>
      <c r="AM2028" s="184"/>
      <c r="AN2028" s="184"/>
      <c r="AO2028" s="184"/>
      <c r="AP2028" s="184"/>
      <c r="AQ2028" s="184"/>
      <c r="AR2028" s="184"/>
      <c r="AS2028" s="184"/>
      <c r="AT2028" s="184"/>
      <c r="AU2028" s="184"/>
      <c r="AV2028" s="184"/>
      <c r="AW2028" s="184"/>
      <c r="AX2028" s="184"/>
      <c r="AY2028" s="184"/>
      <c r="AZ2028" s="184"/>
      <c r="BA2028" s="184"/>
      <c r="BB2028" s="184"/>
      <c r="BC2028" s="184"/>
      <c r="BD2028" s="184"/>
      <c r="BE2028" s="184"/>
      <c r="BF2028" s="184"/>
      <c r="BG2028" s="184"/>
      <c r="BH2028" s="184"/>
      <c r="BI2028" s="184"/>
      <c r="BJ2028" s="184"/>
      <c r="BK2028" s="184"/>
      <c r="BL2028" s="184"/>
      <c r="BM2028" s="184"/>
      <c r="BN2028" s="184"/>
      <c r="BO2028" s="184"/>
    </row>
    <row r="2029" spans="1:313" s="72" customFormat="1" ht="23.25" customHeight="1" outlineLevel="1">
      <c r="A2029" s="56">
        <f t="shared" si="41"/>
        <v>1999</v>
      </c>
      <c r="B2029" s="78" t="s">
        <v>4843</v>
      </c>
      <c r="C2029" s="78"/>
      <c r="D2029" s="85" t="s">
        <v>4844</v>
      </c>
      <c r="E2029" s="85">
        <v>34701000</v>
      </c>
      <c r="F2029" s="56">
        <v>1967</v>
      </c>
      <c r="G2029" s="56">
        <v>5</v>
      </c>
      <c r="H2029" s="56">
        <v>4</v>
      </c>
      <c r="I2029" s="86">
        <v>3470.5</v>
      </c>
      <c r="J2029" s="86">
        <v>3199.9</v>
      </c>
      <c r="K2029" s="56"/>
      <c r="L2029" s="56">
        <v>9</v>
      </c>
      <c r="M2029" s="56">
        <v>10</v>
      </c>
      <c r="N2029" s="56">
        <v>10</v>
      </c>
      <c r="O2029" s="56">
        <v>12</v>
      </c>
      <c r="P2029" s="56">
        <v>11</v>
      </c>
      <c r="Q2029" s="56"/>
      <c r="R2029" s="56"/>
      <c r="S2029" s="56">
        <v>8</v>
      </c>
      <c r="T2029" s="56">
        <v>12</v>
      </c>
      <c r="U2029" s="148" t="s">
        <v>13315</v>
      </c>
      <c r="V2029" s="15" t="s">
        <v>13316</v>
      </c>
      <c r="W2029" s="73"/>
      <c r="X2029" s="184"/>
      <c r="Y2029" s="184"/>
      <c r="Z2029" s="184"/>
      <c r="AA2029" s="184"/>
      <c r="AB2029" s="184"/>
      <c r="AC2029" s="184"/>
      <c r="AD2029" s="184"/>
      <c r="AE2029" s="184"/>
      <c r="AF2029" s="184"/>
      <c r="AG2029" s="184"/>
      <c r="AH2029" s="184"/>
      <c r="AI2029" s="184"/>
      <c r="AJ2029" s="184"/>
      <c r="AK2029" s="184"/>
      <c r="AL2029" s="184"/>
      <c r="AM2029" s="184"/>
      <c r="AN2029" s="184"/>
      <c r="AO2029" s="184"/>
      <c r="AP2029" s="184"/>
      <c r="AQ2029" s="184"/>
      <c r="AR2029" s="184"/>
      <c r="AS2029" s="184"/>
      <c r="AT2029" s="184"/>
      <c r="AU2029" s="184"/>
      <c r="AV2029" s="184"/>
      <c r="AW2029" s="184"/>
      <c r="AX2029" s="184"/>
      <c r="AY2029" s="184"/>
      <c r="AZ2029" s="184"/>
      <c r="BA2029" s="184"/>
      <c r="BB2029" s="184"/>
      <c r="BC2029" s="184"/>
      <c r="BD2029" s="184"/>
      <c r="BE2029" s="184"/>
      <c r="BF2029" s="184"/>
      <c r="BG2029" s="184"/>
      <c r="BH2029" s="184"/>
      <c r="BI2029" s="184"/>
      <c r="BJ2029" s="184"/>
      <c r="BK2029" s="184"/>
      <c r="BL2029" s="184"/>
      <c r="BM2029" s="184"/>
      <c r="BN2029" s="184"/>
      <c r="BO2029" s="184"/>
    </row>
    <row r="2030" spans="1:313" s="72" customFormat="1" ht="23.25" customHeight="1" outlineLevel="1">
      <c r="A2030" s="56">
        <f t="shared" si="41"/>
        <v>2000</v>
      </c>
      <c r="B2030" s="78" t="s">
        <v>4845</v>
      </c>
      <c r="C2030" s="78"/>
      <c r="D2030" s="85" t="s">
        <v>4846</v>
      </c>
      <c r="E2030" s="85">
        <v>34701000</v>
      </c>
      <c r="F2030" s="56">
        <v>1958</v>
      </c>
      <c r="G2030" s="56">
        <v>2</v>
      </c>
      <c r="H2030" s="56">
        <v>1</v>
      </c>
      <c r="I2030" s="86">
        <v>403.3</v>
      </c>
      <c r="J2030" s="86">
        <v>366.8</v>
      </c>
      <c r="K2030" s="56"/>
      <c r="L2030" s="56" t="s">
        <v>1585</v>
      </c>
      <c r="M2030" s="56">
        <v>8</v>
      </c>
      <c r="N2030" s="56">
        <v>12</v>
      </c>
      <c r="O2030" s="56">
        <v>9</v>
      </c>
      <c r="P2030" s="56"/>
      <c r="Q2030" s="56"/>
      <c r="R2030" s="56"/>
      <c r="S2030" s="56"/>
      <c r="T2030" s="56" t="s">
        <v>1291</v>
      </c>
      <c r="U2030" s="146" t="s">
        <v>4847</v>
      </c>
      <c r="V2030" s="69" t="s">
        <v>4151</v>
      </c>
      <c r="W2030" s="73"/>
      <c r="X2030" s="184"/>
      <c r="Y2030" s="184"/>
      <c r="Z2030" s="184"/>
      <c r="AA2030" s="184"/>
      <c r="AB2030" s="184"/>
      <c r="AC2030" s="184"/>
      <c r="AD2030" s="184"/>
      <c r="AE2030" s="184"/>
      <c r="AF2030" s="184"/>
      <c r="AG2030" s="184"/>
      <c r="AH2030" s="184"/>
      <c r="AI2030" s="184"/>
      <c r="AJ2030" s="184"/>
      <c r="AK2030" s="184"/>
      <c r="AL2030" s="184"/>
      <c r="AM2030" s="184"/>
      <c r="AN2030" s="184"/>
      <c r="AO2030" s="184"/>
      <c r="AP2030" s="184"/>
      <c r="AQ2030" s="184"/>
      <c r="AR2030" s="184"/>
      <c r="AS2030" s="184"/>
      <c r="AT2030" s="184"/>
      <c r="AU2030" s="184"/>
      <c r="AV2030" s="184"/>
      <c r="AW2030" s="184"/>
      <c r="AX2030" s="184"/>
      <c r="AY2030" s="184"/>
      <c r="AZ2030" s="184"/>
      <c r="BA2030" s="184"/>
      <c r="BB2030" s="184"/>
      <c r="BC2030" s="184"/>
      <c r="BD2030" s="184"/>
      <c r="BE2030" s="184"/>
      <c r="BF2030" s="184"/>
      <c r="BG2030" s="184"/>
      <c r="BH2030" s="184"/>
      <c r="BI2030" s="184"/>
      <c r="BJ2030" s="184"/>
      <c r="BK2030" s="184"/>
      <c r="BL2030" s="184"/>
      <c r="BM2030" s="184"/>
      <c r="BN2030" s="184"/>
      <c r="BO2030" s="184"/>
    </row>
    <row r="2031" spans="1:313" s="72" customFormat="1" ht="23.25" customHeight="1" outlineLevel="1">
      <c r="A2031" s="56">
        <f t="shared" si="41"/>
        <v>2001</v>
      </c>
      <c r="B2031" s="78" t="s">
        <v>4848</v>
      </c>
      <c r="C2031" s="78"/>
      <c r="D2031" s="85" t="s">
        <v>4849</v>
      </c>
      <c r="E2031" s="85">
        <v>34701000</v>
      </c>
      <c r="F2031" s="56">
        <v>1958</v>
      </c>
      <c r="G2031" s="56">
        <v>2</v>
      </c>
      <c r="H2031" s="56">
        <v>2</v>
      </c>
      <c r="I2031" s="86">
        <v>781.3</v>
      </c>
      <c r="J2031" s="86">
        <v>735.3</v>
      </c>
      <c r="K2031" s="56"/>
      <c r="L2031" s="56">
        <v>8</v>
      </c>
      <c r="M2031" s="56">
        <v>12</v>
      </c>
      <c r="N2031" s="56">
        <v>10</v>
      </c>
      <c r="O2031" s="56">
        <v>9</v>
      </c>
      <c r="P2031" s="56"/>
      <c r="Q2031" s="56"/>
      <c r="R2031" s="56"/>
      <c r="S2031" s="56">
        <v>11</v>
      </c>
      <c r="T2031" s="56" t="s">
        <v>141</v>
      </c>
      <c r="U2031" s="146" t="s">
        <v>122</v>
      </c>
      <c r="V2031" s="69"/>
      <c r="W2031" s="73"/>
      <c r="X2031" s="184"/>
      <c r="Y2031" s="184"/>
      <c r="Z2031" s="184"/>
      <c r="AA2031" s="184"/>
      <c r="AB2031" s="184"/>
      <c r="AC2031" s="184"/>
      <c r="AD2031" s="184"/>
      <c r="AE2031" s="184"/>
      <c r="AF2031" s="184"/>
      <c r="AG2031" s="184"/>
      <c r="AH2031" s="184"/>
      <c r="AI2031" s="184"/>
      <c r="AJ2031" s="184"/>
      <c r="AK2031" s="184"/>
      <c r="AL2031" s="184"/>
      <c r="AM2031" s="184"/>
      <c r="AN2031" s="184"/>
      <c r="AO2031" s="184"/>
      <c r="AP2031" s="184"/>
      <c r="AQ2031" s="184"/>
      <c r="AR2031" s="184"/>
      <c r="AS2031" s="184"/>
      <c r="AT2031" s="184"/>
      <c r="AU2031" s="184"/>
      <c r="AV2031" s="184"/>
      <c r="AW2031" s="184"/>
      <c r="AX2031" s="184"/>
      <c r="AY2031" s="184"/>
      <c r="AZ2031" s="184"/>
      <c r="BA2031" s="184"/>
      <c r="BB2031" s="184"/>
      <c r="BC2031" s="184"/>
      <c r="BD2031" s="184"/>
      <c r="BE2031" s="184"/>
      <c r="BF2031" s="184"/>
      <c r="BG2031" s="184"/>
      <c r="BH2031" s="184"/>
      <c r="BI2031" s="184"/>
      <c r="BJ2031" s="184"/>
      <c r="BK2031" s="184"/>
      <c r="BL2031" s="184"/>
      <c r="BM2031" s="184"/>
      <c r="BN2031" s="184"/>
      <c r="BO2031" s="184"/>
    </row>
    <row r="2032" spans="1:313" s="72" customFormat="1" ht="23.25" customHeight="1" outlineLevel="1">
      <c r="A2032" s="56">
        <f t="shared" si="41"/>
        <v>2002</v>
      </c>
      <c r="B2032" s="78" t="s">
        <v>4850</v>
      </c>
      <c r="C2032" s="78"/>
      <c r="D2032" s="85" t="s">
        <v>4851</v>
      </c>
      <c r="E2032" s="85">
        <v>34701000</v>
      </c>
      <c r="F2032" s="56">
        <v>1972</v>
      </c>
      <c r="G2032" s="56">
        <v>5</v>
      </c>
      <c r="H2032" s="56">
        <v>2</v>
      </c>
      <c r="I2032" s="86">
        <v>1948</v>
      </c>
      <c r="J2032" s="86">
        <v>1783</v>
      </c>
      <c r="K2032" s="56"/>
      <c r="L2032" s="56" t="s">
        <v>2468</v>
      </c>
      <c r="M2032" s="56">
        <v>8</v>
      </c>
      <c r="N2032" s="56">
        <v>10</v>
      </c>
      <c r="O2032" s="56">
        <v>12</v>
      </c>
      <c r="P2032" s="56"/>
      <c r="Q2032" s="56"/>
      <c r="R2032" s="56"/>
      <c r="S2032" s="56">
        <v>8</v>
      </c>
      <c r="T2032" s="56">
        <v>12</v>
      </c>
      <c r="U2032" s="148" t="s">
        <v>13317</v>
      </c>
      <c r="V2032" s="69" t="s">
        <v>4852</v>
      </c>
      <c r="W2032" s="73"/>
      <c r="X2032" s="184"/>
      <c r="Y2032" s="184"/>
      <c r="Z2032" s="184"/>
      <c r="AA2032" s="184"/>
      <c r="AB2032" s="184"/>
      <c r="AC2032" s="184"/>
      <c r="AD2032" s="184"/>
      <c r="AE2032" s="184"/>
      <c r="AF2032" s="184"/>
      <c r="AG2032" s="184"/>
      <c r="AH2032" s="184"/>
      <c r="AI2032" s="184"/>
      <c r="AJ2032" s="184"/>
      <c r="AK2032" s="184"/>
      <c r="AL2032" s="184"/>
      <c r="AM2032" s="184"/>
      <c r="AN2032" s="184"/>
      <c r="AO2032" s="184"/>
      <c r="AP2032" s="184"/>
      <c r="AQ2032" s="184"/>
      <c r="AR2032" s="184"/>
      <c r="AS2032" s="184"/>
      <c r="AT2032" s="184"/>
      <c r="AU2032" s="184"/>
      <c r="AV2032" s="184"/>
      <c r="AW2032" s="184"/>
      <c r="AX2032" s="184"/>
      <c r="AY2032" s="184"/>
      <c r="AZ2032" s="184"/>
      <c r="BA2032" s="184"/>
      <c r="BB2032" s="184"/>
      <c r="BC2032" s="184"/>
      <c r="BD2032" s="184"/>
      <c r="BE2032" s="184"/>
      <c r="BF2032" s="184"/>
      <c r="BG2032" s="184"/>
      <c r="BH2032" s="184"/>
      <c r="BI2032" s="184"/>
      <c r="BJ2032" s="184"/>
      <c r="BK2032" s="184"/>
      <c r="BL2032" s="184"/>
      <c r="BM2032" s="184"/>
      <c r="BN2032" s="184"/>
      <c r="BO2032" s="184"/>
    </row>
    <row r="2033" spans="1:313" s="72" customFormat="1" ht="23.25" customHeight="1" outlineLevel="1">
      <c r="A2033" s="56">
        <f t="shared" si="41"/>
        <v>2003</v>
      </c>
      <c r="B2033" s="78" t="s">
        <v>4853</v>
      </c>
      <c r="C2033" s="78"/>
      <c r="D2033" s="85" t="s">
        <v>4854</v>
      </c>
      <c r="E2033" s="85">
        <v>34701000</v>
      </c>
      <c r="F2033" s="56">
        <v>1962</v>
      </c>
      <c r="G2033" s="56">
        <v>2</v>
      </c>
      <c r="H2033" s="56">
        <v>2</v>
      </c>
      <c r="I2033" s="86">
        <v>611.6</v>
      </c>
      <c r="J2033" s="86">
        <v>568.70000000000005</v>
      </c>
      <c r="K2033" s="56"/>
      <c r="L2033" s="56"/>
      <c r="M2033" s="56">
        <v>8</v>
      </c>
      <c r="N2033" s="56">
        <v>12</v>
      </c>
      <c r="O2033" s="56">
        <v>10</v>
      </c>
      <c r="P2033" s="56">
        <v>9</v>
      </c>
      <c r="Q2033" s="56"/>
      <c r="R2033" s="56"/>
      <c r="S2033" s="56"/>
      <c r="T2033" s="56" t="s">
        <v>1279</v>
      </c>
      <c r="U2033" s="146"/>
      <c r="V2033" s="69" t="s">
        <v>3748</v>
      </c>
      <c r="W2033" s="73"/>
      <c r="X2033" s="184"/>
      <c r="Y2033" s="184"/>
      <c r="Z2033" s="184"/>
      <c r="AA2033" s="184"/>
      <c r="AB2033" s="184"/>
      <c r="AC2033" s="184"/>
      <c r="AD2033" s="184"/>
      <c r="AE2033" s="184"/>
      <c r="AF2033" s="184"/>
      <c r="AG2033" s="184"/>
      <c r="AH2033" s="184"/>
      <c r="AI2033" s="184"/>
      <c r="AJ2033" s="184"/>
      <c r="AK2033" s="184"/>
      <c r="AL2033" s="184"/>
      <c r="AM2033" s="184"/>
      <c r="AN2033" s="184"/>
      <c r="AO2033" s="184"/>
      <c r="AP2033" s="184"/>
      <c r="AQ2033" s="184"/>
      <c r="AR2033" s="184"/>
      <c r="AS2033" s="184"/>
      <c r="AT2033" s="184"/>
      <c r="AU2033" s="184"/>
      <c r="AV2033" s="184"/>
      <c r="AW2033" s="184"/>
      <c r="AX2033" s="184"/>
      <c r="AY2033" s="184"/>
      <c r="AZ2033" s="184"/>
      <c r="BA2033" s="184"/>
      <c r="BB2033" s="184"/>
      <c r="BC2033" s="184"/>
      <c r="BD2033" s="184"/>
      <c r="BE2033" s="184"/>
      <c r="BF2033" s="184"/>
      <c r="BG2033" s="184"/>
      <c r="BH2033" s="184"/>
      <c r="BI2033" s="184"/>
      <c r="BJ2033" s="184"/>
      <c r="BK2033" s="184"/>
      <c r="BL2033" s="184"/>
      <c r="BM2033" s="184"/>
      <c r="BN2033" s="184"/>
      <c r="BO2033" s="184"/>
    </row>
    <row r="2034" spans="1:313" s="72" customFormat="1" ht="23.25" customHeight="1" outlineLevel="1">
      <c r="A2034" s="56">
        <f t="shared" si="41"/>
        <v>2004</v>
      </c>
      <c r="B2034" s="78" t="s">
        <v>4855</v>
      </c>
      <c r="C2034" s="78"/>
      <c r="D2034" s="85" t="s">
        <v>4856</v>
      </c>
      <c r="E2034" s="85">
        <v>34701000</v>
      </c>
      <c r="F2034" s="56">
        <v>1958</v>
      </c>
      <c r="G2034" s="56">
        <v>2</v>
      </c>
      <c r="H2034" s="56">
        <v>1</v>
      </c>
      <c r="I2034" s="86">
        <v>397.3</v>
      </c>
      <c r="J2034" s="86">
        <v>380.3</v>
      </c>
      <c r="K2034" s="56"/>
      <c r="L2034" s="56">
        <v>8</v>
      </c>
      <c r="M2034" s="56">
        <v>12</v>
      </c>
      <c r="N2034" s="56">
        <v>10</v>
      </c>
      <c r="O2034" s="56">
        <v>9</v>
      </c>
      <c r="P2034" s="56"/>
      <c r="Q2034" s="56"/>
      <c r="R2034" s="56"/>
      <c r="S2034" s="56">
        <v>11</v>
      </c>
      <c r="T2034" s="56" t="s">
        <v>141</v>
      </c>
      <c r="U2034" s="146" t="s">
        <v>297</v>
      </c>
      <c r="V2034" s="69"/>
      <c r="W2034" s="73"/>
      <c r="X2034" s="184"/>
      <c r="Y2034" s="184"/>
      <c r="Z2034" s="184"/>
      <c r="AA2034" s="184"/>
      <c r="AB2034" s="184"/>
      <c r="AC2034" s="184"/>
      <c r="AD2034" s="184"/>
      <c r="AE2034" s="184"/>
      <c r="AF2034" s="184"/>
      <c r="AG2034" s="184"/>
      <c r="AH2034" s="184"/>
      <c r="AI2034" s="184"/>
      <c r="AJ2034" s="184"/>
      <c r="AK2034" s="184"/>
      <c r="AL2034" s="184"/>
      <c r="AM2034" s="184"/>
      <c r="AN2034" s="184"/>
      <c r="AO2034" s="184"/>
      <c r="AP2034" s="184"/>
      <c r="AQ2034" s="184"/>
      <c r="AR2034" s="184"/>
      <c r="AS2034" s="184"/>
      <c r="AT2034" s="184"/>
      <c r="AU2034" s="184"/>
      <c r="AV2034" s="184"/>
      <c r="AW2034" s="184"/>
      <c r="AX2034" s="184"/>
      <c r="AY2034" s="184"/>
      <c r="AZ2034" s="184"/>
      <c r="BA2034" s="184"/>
      <c r="BB2034" s="184"/>
      <c r="BC2034" s="184"/>
      <c r="BD2034" s="184"/>
      <c r="BE2034" s="184"/>
      <c r="BF2034" s="184"/>
      <c r="BG2034" s="184"/>
      <c r="BH2034" s="184"/>
      <c r="BI2034" s="184"/>
      <c r="BJ2034" s="184"/>
      <c r="BK2034" s="184"/>
      <c r="BL2034" s="184"/>
      <c r="BM2034" s="184"/>
      <c r="BN2034" s="184"/>
      <c r="BO2034" s="184"/>
    </row>
    <row r="2035" spans="1:313" s="72" customFormat="1" ht="23.25" customHeight="1" outlineLevel="1">
      <c r="A2035" s="56">
        <f t="shared" si="41"/>
        <v>2005</v>
      </c>
      <c r="B2035" s="78" t="s">
        <v>4857</v>
      </c>
      <c r="C2035" s="78"/>
      <c r="D2035" s="85" t="s">
        <v>4858</v>
      </c>
      <c r="E2035" s="85">
        <v>34701000</v>
      </c>
      <c r="F2035" s="56">
        <v>1958</v>
      </c>
      <c r="G2035" s="56">
        <v>2</v>
      </c>
      <c r="H2035" s="56">
        <v>2</v>
      </c>
      <c r="I2035" s="86">
        <v>640.79999999999995</v>
      </c>
      <c r="J2035" s="86">
        <v>616.6</v>
      </c>
      <c r="K2035" s="56"/>
      <c r="L2035" s="56">
        <v>8</v>
      </c>
      <c r="M2035" s="56">
        <v>12</v>
      </c>
      <c r="N2035" s="56">
        <v>10</v>
      </c>
      <c r="O2035" s="56">
        <v>9</v>
      </c>
      <c r="P2035" s="56"/>
      <c r="Q2035" s="56"/>
      <c r="R2035" s="56"/>
      <c r="S2035" s="56">
        <v>11</v>
      </c>
      <c r="T2035" s="56" t="s">
        <v>141</v>
      </c>
      <c r="U2035" s="146" t="s">
        <v>407</v>
      </c>
      <c r="V2035" s="69" t="s">
        <v>2051</v>
      </c>
      <c r="W2035" s="73"/>
      <c r="X2035" s="184"/>
      <c r="Y2035" s="184"/>
      <c r="Z2035" s="184"/>
      <c r="AA2035" s="184"/>
      <c r="AB2035" s="184"/>
      <c r="AC2035" s="184"/>
      <c r="AD2035" s="184"/>
      <c r="AE2035" s="184"/>
      <c r="AF2035" s="184"/>
      <c r="AG2035" s="184"/>
      <c r="AH2035" s="184"/>
      <c r="AI2035" s="184"/>
      <c r="AJ2035" s="184"/>
      <c r="AK2035" s="184"/>
      <c r="AL2035" s="184"/>
      <c r="AM2035" s="184"/>
      <c r="AN2035" s="184"/>
      <c r="AO2035" s="184"/>
      <c r="AP2035" s="184"/>
      <c r="AQ2035" s="184"/>
      <c r="AR2035" s="184"/>
      <c r="AS2035" s="184"/>
      <c r="AT2035" s="184"/>
      <c r="AU2035" s="184"/>
      <c r="AV2035" s="184"/>
      <c r="AW2035" s="184"/>
      <c r="AX2035" s="184"/>
      <c r="AY2035" s="184"/>
      <c r="AZ2035" s="184"/>
      <c r="BA2035" s="184"/>
      <c r="BB2035" s="184"/>
      <c r="BC2035" s="184"/>
      <c r="BD2035" s="184"/>
      <c r="BE2035" s="184"/>
      <c r="BF2035" s="184"/>
      <c r="BG2035" s="184"/>
      <c r="BH2035" s="184"/>
      <c r="BI2035" s="184"/>
      <c r="BJ2035" s="184"/>
      <c r="BK2035" s="184"/>
      <c r="BL2035" s="184"/>
      <c r="BM2035" s="184"/>
      <c r="BN2035" s="184"/>
      <c r="BO2035" s="184"/>
    </row>
    <row r="2036" spans="1:313" s="72" customFormat="1" ht="23.25" customHeight="1" outlineLevel="1">
      <c r="A2036" s="56">
        <f t="shared" si="41"/>
        <v>2006</v>
      </c>
      <c r="B2036" s="78" t="s">
        <v>4859</v>
      </c>
      <c r="C2036" s="78"/>
      <c r="D2036" s="85" t="s">
        <v>4860</v>
      </c>
      <c r="E2036" s="85">
        <v>34701000</v>
      </c>
      <c r="F2036" s="56">
        <v>1959</v>
      </c>
      <c r="G2036" s="56">
        <v>2</v>
      </c>
      <c r="H2036" s="56">
        <v>1</v>
      </c>
      <c r="I2036" s="86">
        <v>507</v>
      </c>
      <c r="J2036" s="86">
        <v>464.2</v>
      </c>
      <c r="K2036" s="56"/>
      <c r="L2036" s="56">
        <v>8</v>
      </c>
      <c r="M2036" s="56">
        <v>12</v>
      </c>
      <c r="N2036" s="56">
        <v>10</v>
      </c>
      <c r="O2036" s="56">
        <v>9</v>
      </c>
      <c r="P2036" s="56"/>
      <c r="Q2036" s="56"/>
      <c r="R2036" s="56"/>
      <c r="S2036" s="56">
        <v>8</v>
      </c>
      <c r="T2036" s="56" t="s">
        <v>1776</v>
      </c>
      <c r="U2036" s="146" t="s">
        <v>297</v>
      </c>
      <c r="V2036" s="69"/>
      <c r="W2036" s="73"/>
      <c r="X2036" s="184"/>
      <c r="Y2036" s="184"/>
      <c r="Z2036" s="184"/>
      <c r="AA2036" s="184"/>
      <c r="AB2036" s="184"/>
      <c r="AC2036" s="184"/>
      <c r="AD2036" s="184"/>
      <c r="AE2036" s="184"/>
      <c r="AF2036" s="184"/>
      <c r="AG2036" s="184"/>
      <c r="AH2036" s="184"/>
      <c r="AI2036" s="184"/>
      <c r="AJ2036" s="184"/>
      <c r="AK2036" s="184"/>
      <c r="AL2036" s="184"/>
      <c r="AM2036" s="184"/>
      <c r="AN2036" s="184"/>
      <c r="AO2036" s="184"/>
      <c r="AP2036" s="184"/>
      <c r="AQ2036" s="184"/>
      <c r="AR2036" s="184"/>
      <c r="AS2036" s="184"/>
      <c r="AT2036" s="184"/>
      <c r="AU2036" s="184"/>
      <c r="AV2036" s="184"/>
      <c r="AW2036" s="184"/>
      <c r="AX2036" s="184"/>
      <c r="AY2036" s="184"/>
      <c r="AZ2036" s="184"/>
      <c r="BA2036" s="184"/>
      <c r="BB2036" s="184"/>
      <c r="BC2036" s="184"/>
      <c r="BD2036" s="184"/>
      <c r="BE2036" s="184"/>
      <c r="BF2036" s="184"/>
      <c r="BG2036" s="184"/>
      <c r="BH2036" s="184"/>
      <c r="BI2036" s="184"/>
      <c r="BJ2036" s="184"/>
      <c r="BK2036" s="184"/>
      <c r="BL2036" s="184"/>
      <c r="BM2036" s="184"/>
      <c r="BN2036" s="184"/>
      <c r="BO2036" s="184"/>
    </row>
    <row r="2037" spans="1:313" s="72" customFormat="1" ht="23.25" customHeight="1" outlineLevel="1">
      <c r="A2037" s="56">
        <f t="shared" si="41"/>
        <v>2007</v>
      </c>
      <c r="B2037" s="78" t="s">
        <v>4861</v>
      </c>
      <c r="C2037" s="78"/>
      <c r="D2037" s="85" t="s">
        <v>4862</v>
      </c>
      <c r="E2037" s="85">
        <v>34701000</v>
      </c>
      <c r="F2037" s="56">
        <v>1961</v>
      </c>
      <c r="G2037" s="56">
        <v>4</v>
      </c>
      <c r="H2037" s="56">
        <v>2</v>
      </c>
      <c r="I2037" s="86">
        <v>1380.8</v>
      </c>
      <c r="J2037" s="86">
        <v>1274.9000000000001</v>
      </c>
      <c r="K2037" s="56"/>
      <c r="L2037" s="56" t="s">
        <v>2468</v>
      </c>
      <c r="M2037" s="56">
        <v>12</v>
      </c>
      <c r="N2037" s="56"/>
      <c r="O2037" s="56">
        <v>8</v>
      </c>
      <c r="P2037" s="56"/>
      <c r="Q2037" s="56"/>
      <c r="R2037" s="56"/>
      <c r="S2037" s="56"/>
      <c r="T2037" s="56" t="s">
        <v>1776</v>
      </c>
      <c r="U2037" s="146" t="s">
        <v>4863</v>
      </c>
      <c r="V2037" s="69"/>
      <c r="W2037" s="73"/>
      <c r="X2037" s="184"/>
      <c r="Y2037" s="184"/>
      <c r="Z2037" s="184"/>
      <c r="AA2037" s="184"/>
      <c r="AB2037" s="184"/>
      <c r="AC2037" s="184"/>
      <c r="AD2037" s="184"/>
      <c r="AE2037" s="184"/>
      <c r="AF2037" s="184"/>
      <c r="AG2037" s="184"/>
      <c r="AH2037" s="184"/>
      <c r="AI2037" s="184"/>
      <c r="AJ2037" s="184"/>
      <c r="AK2037" s="184"/>
      <c r="AL2037" s="184"/>
      <c r="AM2037" s="184"/>
      <c r="AN2037" s="184"/>
      <c r="AO2037" s="184"/>
      <c r="AP2037" s="184"/>
      <c r="AQ2037" s="184"/>
      <c r="AR2037" s="184"/>
      <c r="AS2037" s="184"/>
      <c r="AT2037" s="184"/>
      <c r="AU2037" s="184"/>
      <c r="AV2037" s="184"/>
      <c r="AW2037" s="184"/>
      <c r="AX2037" s="184"/>
      <c r="AY2037" s="184"/>
      <c r="AZ2037" s="184"/>
      <c r="BA2037" s="184"/>
      <c r="BB2037" s="184"/>
      <c r="BC2037" s="184"/>
      <c r="BD2037" s="184"/>
      <c r="BE2037" s="184"/>
      <c r="BF2037" s="184"/>
      <c r="BG2037" s="184"/>
      <c r="BH2037" s="184"/>
      <c r="BI2037" s="184"/>
      <c r="BJ2037" s="184"/>
      <c r="BK2037" s="184"/>
      <c r="BL2037" s="184"/>
      <c r="BM2037" s="184"/>
      <c r="BN2037" s="184"/>
      <c r="BO2037" s="184"/>
    </row>
    <row r="2038" spans="1:313" s="72" customFormat="1" ht="23.25" customHeight="1" outlineLevel="1">
      <c r="A2038" s="56">
        <f t="shared" si="41"/>
        <v>2008</v>
      </c>
      <c r="B2038" s="78" t="s">
        <v>4864</v>
      </c>
      <c r="C2038" s="78"/>
      <c r="D2038" s="85" t="s">
        <v>4865</v>
      </c>
      <c r="E2038" s="85">
        <v>34701000</v>
      </c>
      <c r="F2038" s="56">
        <v>1962</v>
      </c>
      <c r="G2038" s="56">
        <v>5</v>
      </c>
      <c r="H2038" s="56">
        <v>4</v>
      </c>
      <c r="I2038" s="86">
        <v>3975.9</v>
      </c>
      <c r="J2038" s="86">
        <v>3680.7</v>
      </c>
      <c r="K2038" s="56"/>
      <c r="L2038" s="56">
        <v>10</v>
      </c>
      <c r="M2038" s="56">
        <v>30</v>
      </c>
      <c r="N2038" s="56">
        <v>9</v>
      </c>
      <c r="O2038" s="56"/>
      <c r="P2038" s="56"/>
      <c r="Q2038" s="56"/>
      <c r="R2038" s="56"/>
      <c r="S2038" s="56">
        <v>8</v>
      </c>
      <c r="T2038" s="56" t="s">
        <v>230</v>
      </c>
      <c r="U2038" s="146" t="s">
        <v>4866</v>
      </c>
      <c r="V2038" s="69" t="s">
        <v>1982</v>
      </c>
      <c r="W2038" s="73"/>
      <c r="X2038" s="184"/>
      <c r="Y2038" s="184"/>
      <c r="Z2038" s="184"/>
      <c r="AA2038" s="184"/>
      <c r="AB2038" s="184"/>
      <c r="AC2038" s="184"/>
      <c r="AD2038" s="184"/>
      <c r="AE2038" s="184"/>
      <c r="AF2038" s="184"/>
      <c r="AG2038" s="184"/>
      <c r="AH2038" s="184"/>
      <c r="AI2038" s="184"/>
      <c r="AJ2038" s="184"/>
      <c r="AK2038" s="184"/>
      <c r="AL2038" s="184"/>
      <c r="AM2038" s="184"/>
      <c r="AN2038" s="184"/>
      <c r="AO2038" s="184"/>
      <c r="AP2038" s="184"/>
      <c r="AQ2038" s="184"/>
      <c r="AR2038" s="184"/>
      <c r="AS2038" s="184"/>
      <c r="AT2038" s="184"/>
      <c r="AU2038" s="184"/>
      <c r="AV2038" s="184"/>
      <c r="AW2038" s="184"/>
      <c r="AX2038" s="184"/>
      <c r="AY2038" s="184"/>
      <c r="AZ2038" s="184"/>
      <c r="BA2038" s="184"/>
      <c r="BB2038" s="184"/>
      <c r="BC2038" s="184"/>
      <c r="BD2038" s="184"/>
      <c r="BE2038" s="184"/>
      <c r="BF2038" s="184"/>
      <c r="BG2038" s="184"/>
      <c r="BH2038" s="184"/>
      <c r="BI2038" s="184"/>
      <c r="BJ2038" s="184"/>
      <c r="BK2038" s="184"/>
      <c r="BL2038" s="184"/>
      <c r="BM2038" s="184"/>
      <c r="BN2038" s="184"/>
      <c r="BO2038" s="184"/>
    </row>
    <row r="2039" spans="1:313" s="72" customFormat="1" ht="23.25" customHeight="1" outlineLevel="1">
      <c r="A2039" s="56">
        <f t="shared" si="41"/>
        <v>2009</v>
      </c>
      <c r="B2039" s="78" t="s">
        <v>4867</v>
      </c>
      <c r="C2039" s="78"/>
      <c r="D2039" s="85" t="s">
        <v>4868</v>
      </c>
      <c r="E2039" s="85">
        <v>34701000</v>
      </c>
      <c r="F2039" s="56">
        <v>1961</v>
      </c>
      <c r="G2039" s="56">
        <v>4</v>
      </c>
      <c r="H2039" s="56">
        <v>4</v>
      </c>
      <c r="I2039" s="86">
        <v>2736.3</v>
      </c>
      <c r="J2039" s="86">
        <v>2522</v>
      </c>
      <c r="K2039" s="56"/>
      <c r="L2039" s="56">
        <v>10</v>
      </c>
      <c r="M2039" s="56"/>
      <c r="N2039" s="56">
        <v>12</v>
      </c>
      <c r="O2039" s="56"/>
      <c r="P2039" s="56"/>
      <c r="Q2039" s="56"/>
      <c r="R2039" s="56"/>
      <c r="S2039" s="56">
        <v>8</v>
      </c>
      <c r="T2039" s="56" t="s">
        <v>1776</v>
      </c>
      <c r="U2039" s="148" t="s">
        <v>13318</v>
      </c>
      <c r="V2039" s="69" t="s">
        <v>12061</v>
      </c>
      <c r="W2039" s="73"/>
      <c r="X2039" s="184"/>
      <c r="Y2039" s="184"/>
      <c r="Z2039" s="184"/>
      <c r="AA2039" s="184"/>
      <c r="AB2039" s="184"/>
      <c r="AC2039" s="184"/>
      <c r="AD2039" s="184"/>
      <c r="AE2039" s="184"/>
      <c r="AF2039" s="184"/>
      <c r="AG2039" s="184"/>
      <c r="AH2039" s="184"/>
      <c r="AI2039" s="184"/>
      <c r="AJ2039" s="184"/>
      <c r="AK2039" s="184"/>
      <c r="AL2039" s="184"/>
      <c r="AM2039" s="184"/>
      <c r="AN2039" s="184"/>
      <c r="AO2039" s="184"/>
      <c r="AP2039" s="184"/>
      <c r="AQ2039" s="184"/>
      <c r="AR2039" s="184"/>
      <c r="AS2039" s="184"/>
      <c r="AT2039" s="184"/>
      <c r="AU2039" s="184"/>
      <c r="AV2039" s="184"/>
      <c r="AW2039" s="184"/>
      <c r="AX2039" s="184"/>
      <c r="AY2039" s="184"/>
      <c r="AZ2039" s="184"/>
      <c r="BA2039" s="184"/>
      <c r="BB2039" s="184"/>
      <c r="BC2039" s="184"/>
      <c r="BD2039" s="184"/>
      <c r="BE2039" s="184"/>
      <c r="BF2039" s="184"/>
      <c r="BG2039" s="184"/>
      <c r="BH2039" s="184"/>
      <c r="BI2039" s="184"/>
      <c r="BJ2039" s="184"/>
      <c r="BK2039" s="184"/>
      <c r="BL2039" s="184"/>
      <c r="BM2039" s="184"/>
      <c r="BN2039" s="184"/>
      <c r="BO2039" s="184"/>
    </row>
    <row r="2040" spans="1:313" s="72" customFormat="1" ht="23.25" customHeight="1" outlineLevel="1">
      <c r="A2040" s="56">
        <f t="shared" si="41"/>
        <v>2010</v>
      </c>
      <c r="B2040" s="78" t="s">
        <v>4869</v>
      </c>
      <c r="C2040" s="78"/>
      <c r="D2040" s="85" t="s">
        <v>4870</v>
      </c>
      <c r="E2040" s="85">
        <v>34701000</v>
      </c>
      <c r="F2040" s="56">
        <v>1962</v>
      </c>
      <c r="G2040" s="56">
        <v>4</v>
      </c>
      <c r="H2040" s="56">
        <v>4</v>
      </c>
      <c r="I2040" s="86">
        <v>2709.6</v>
      </c>
      <c r="J2040" s="86">
        <v>2498</v>
      </c>
      <c r="K2040" s="56"/>
      <c r="L2040" s="56">
        <v>8</v>
      </c>
      <c r="M2040" s="56">
        <v>10</v>
      </c>
      <c r="N2040" s="56"/>
      <c r="O2040" s="56">
        <v>9</v>
      </c>
      <c r="P2040" s="56"/>
      <c r="Q2040" s="56"/>
      <c r="R2040" s="56"/>
      <c r="S2040" s="56">
        <v>8</v>
      </c>
      <c r="T2040" s="56" t="s">
        <v>230</v>
      </c>
      <c r="U2040" s="146" t="s">
        <v>1238</v>
      </c>
      <c r="V2040" s="69"/>
      <c r="W2040" s="73"/>
      <c r="X2040" s="184"/>
      <c r="Y2040" s="184"/>
      <c r="Z2040" s="184"/>
      <c r="AA2040" s="184"/>
      <c r="AB2040" s="184"/>
      <c r="AC2040" s="184"/>
      <c r="AD2040" s="184"/>
      <c r="AE2040" s="184"/>
      <c r="AF2040" s="184"/>
      <c r="AG2040" s="184"/>
      <c r="AH2040" s="184"/>
      <c r="AI2040" s="184"/>
      <c r="AJ2040" s="184"/>
      <c r="AK2040" s="184"/>
      <c r="AL2040" s="184"/>
      <c r="AM2040" s="184"/>
      <c r="AN2040" s="184"/>
      <c r="AO2040" s="184"/>
      <c r="AP2040" s="184"/>
      <c r="AQ2040" s="184"/>
      <c r="AR2040" s="184"/>
      <c r="AS2040" s="184"/>
      <c r="AT2040" s="184"/>
      <c r="AU2040" s="184"/>
      <c r="AV2040" s="184"/>
      <c r="AW2040" s="184"/>
      <c r="AX2040" s="184"/>
      <c r="AY2040" s="184"/>
      <c r="AZ2040" s="184"/>
      <c r="BA2040" s="184"/>
      <c r="BB2040" s="184"/>
      <c r="BC2040" s="184"/>
      <c r="BD2040" s="184"/>
      <c r="BE2040" s="184"/>
      <c r="BF2040" s="184"/>
      <c r="BG2040" s="184"/>
      <c r="BH2040" s="184"/>
      <c r="BI2040" s="184"/>
      <c r="BJ2040" s="184"/>
      <c r="BK2040" s="184"/>
      <c r="BL2040" s="184"/>
      <c r="BM2040" s="184"/>
      <c r="BN2040" s="184"/>
      <c r="BO2040" s="184"/>
    </row>
    <row r="2041" spans="1:313" s="72" customFormat="1" ht="23.25" customHeight="1" outlineLevel="1">
      <c r="A2041" s="56">
        <f t="shared" si="41"/>
        <v>2011</v>
      </c>
      <c r="B2041" s="78" t="s">
        <v>4871</v>
      </c>
      <c r="C2041" s="78"/>
      <c r="D2041" s="85" t="s">
        <v>4872</v>
      </c>
      <c r="E2041" s="85">
        <v>34701000</v>
      </c>
      <c r="F2041" s="56">
        <v>1957</v>
      </c>
      <c r="G2041" s="56">
        <v>2</v>
      </c>
      <c r="H2041" s="56">
        <v>1</v>
      </c>
      <c r="I2041" s="86">
        <v>465.1</v>
      </c>
      <c r="J2041" s="86">
        <v>430.1</v>
      </c>
      <c r="K2041" s="56"/>
      <c r="L2041" s="56">
        <v>8</v>
      </c>
      <c r="M2041" s="56">
        <v>12</v>
      </c>
      <c r="N2041" s="56">
        <v>10</v>
      </c>
      <c r="O2041" s="56">
        <v>9</v>
      </c>
      <c r="P2041" s="56"/>
      <c r="Q2041" s="56"/>
      <c r="R2041" s="56">
        <v>11</v>
      </c>
      <c r="S2041" s="56">
        <v>8</v>
      </c>
      <c r="T2041" s="56">
        <v>12</v>
      </c>
      <c r="U2041" s="146" t="s">
        <v>297</v>
      </c>
      <c r="V2041" s="69"/>
      <c r="W2041" s="73"/>
      <c r="X2041" s="184"/>
      <c r="Y2041" s="184"/>
      <c r="Z2041" s="184"/>
      <c r="AA2041" s="184"/>
      <c r="AB2041" s="184"/>
      <c r="AC2041" s="184"/>
      <c r="AD2041" s="184"/>
      <c r="AE2041" s="184"/>
      <c r="AF2041" s="184"/>
      <c r="AG2041" s="184"/>
      <c r="AH2041" s="184"/>
      <c r="AI2041" s="184"/>
      <c r="AJ2041" s="184"/>
      <c r="AK2041" s="184"/>
      <c r="AL2041" s="184"/>
      <c r="AM2041" s="184"/>
      <c r="AN2041" s="184"/>
      <c r="AO2041" s="184"/>
      <c r="AP2041" s="184"/>
      <c r="AQ2041" s="184"/>
      <c r="AR2041" s="184"/>
      <c r="AS2041" s="184"/>
      <c r="AT2041" s="184"/>
      <c r="AU2041" s="184"/>
      <c r="AV2041" s="184"/>
      <c r="AW2041" s="184"/>
      <c r="AX2041" s="184"/>
      <c r="AY2041" s="184"/>
      <c r="AZ2041" s="184"/>
      <c r="BA2041" s="184"/>
      <c r="BB2041" s="184"/>
      <c r="BC2041" s="184"/>
      <c r="BD2041" s="184"/>
      <c r="BE2041" s="184"/>
      <c r="BF2041" s="184"/>
      <c r="BG2041" s="184"/>
      <c r="BH2041" s="184"/>
      <c r="BI2041" s="184"/>
      <c r="BJ2041" s="184"/>
      <c r="BK2041" s="184"/>
      <c r="BL2041" s="184"/>
      <c r="BM2041" s="184"/>
      <c r="BN2041" s="184"/>
      <c r="BO2041" s="184"/>
    </row>
    <row r="2042" spans="1:313" s="72" customFormat="1" ht="23.25" customHeight="1" outlineLevel="1">
      <c r="A2042" s="56">
        <f t="shared" si="41"/>
        <v>2012</v>
      </c>
      <c r="B2042" s="78" t="s">
        <v>4873</v>
      </c>
      <c r="C2042" s="78"/>
      <c r="D2042" s="85" t="s">
        <v>4874</v>
      </c>
      <c r="E2042" s="85">
        <v>34701000</v>
      </c>
      <c r="F2042" s="56">
        <v>1961</v>
      </c>
      <c r="G2042" s="56">
        <v>4</v>
      </c>
      <c r="H2042" s="56">
        <v>2</v>
      </c>
      <c r="I2042" s="86">
        <v>1374.1</v>
      </c>
      <c r="J2042" s="86">
        <v>1265.4000000000001</v>
      </c>
      <c r="K2042" s="56"/>
      <c r="L2042" s="56"/>
      <c r="M2042" s="56">
        <v>10</v>
      </c>
      <c r="N2042" s="56"/>
      <c r="O2042" s="56"/>
      <c r="P2042" s="56">
        <v>9</v>
      </c>
      <c r="Q2042" s="56"/>
      <c r="R2042" s="56"/>
      <c r="S2042" s="56">
        <v>8</v>
      </c>
      <c r="T2042" s="56" t="s">
        <v>1776</v>
      </c>
      <c r="U2042" s="146" t="s">
        <v>4875</v>
      </c>
      <c r="V2042" s="69" t="s">
        <v>4876</v>
      </c>
      <c r="W2042" s="73"/>
      <c r="X2042" s="184"/>
      <c r="Y2042" s="184"/>
      <c r="Z2042" s="184"/>
      <c r="AA2042" s="184"/>
      <c r="AB2042" s="184"/>
      <c r="AC2042" s="184"/>
      <c r="AD2042" s="184"/>
      <c r="AE2042" s="184"/>
      <c r="AF2042" s="184"/>
      <c r="AG2042" s="184"/>
      <c r="AH2042" s="184"/>
      <c r="AI2042" s="184"/>
      <c r="AJ2042" s="184"/>
      <c r="AK2042" s="184"/>
      <c r="AL2042" s="184"/>
      <c r="AM2042" s="184"/>
      <c r="AN2042" s="184"/>
      <c r="AO2042" s="184"/>
      <c r="AP2042" s="184"/>
      <c r="AQ2042" s="184"/>
      <c r="AR2042" s="184"/>
      <c r="AS2042" s="184"/>
      <c r="AT2042" s="184"/>
      <c r="AU2042" s="184"/>
      <c r="AV2042" s="184"/>
      <c r="AW2042" s="184"/>
      <c r="AX2042" s="184"/>
      <c r="AY2042" s="184"/>
      <c r="AZ2042" s="184"/>
      <c r="BA2042" s="184"/>
      <c r="BB2042" s="184"/>
      <c r="BC2042" s="184"/>
      <c r="BD2042" s="184"/>
      <c r="BE2042" s="184"/>
      <c r="BF2042" s="184"/>
      <c r="BG2042" s="184"/>
      <c r="BH2042" s="184"/>
      <c r="BI2042" s="184"/>
      <c r="BJ2042" s="184"/>
      <c r="BK2042" s="184"/>
      <c r="BL2042" s="184"/>
      <c r="BM2042" s="184"/>
      <c r="BN2042" s="184"/>
      <c r="BO2042" s="184"/>
    </row>
    <row r="2043" spans="1:313" s="72" customFormat="1" ht="23.25" customHeight="1" outlineLevel="1">
      <c r="A2043" s="56">
        <f t="shared" si="41"/>
        <v>2013</v>
      </c>
      <c r="B2043" s="78" t="s">
        <v>4877</v>
      </c>
      <c r="C2043" s="78"/>
      <c r="D2043" s="85" t="s">
        <v>4878</v>
      </c>
      <c r="E2043" s="85">
        <v>34701000</v>
      </c>
      <c r="F2043" s="56">
        <v>1964</v>
      </c>
      <c r="G2043" s="56">
        <v>5</v>
      </c>
      <c r="H2043" s="56">
        <v>4</v>
      </c>
      <c r="I2043" s="86">
        <v>3445.7</v>
      </c>
      <c r="J2043" s="86">
        <v>3179.4</v>
      </c>
      <c r="K2043" s="56"/>
      <c r="L2043" s="56"/>
      <c r="M2043" s="56">
        <v>10</v>
      </c>
      <c r="N2043" s="56">
        <v>12</v>
      </c>
      <c r="O2043" s="56">
        <v>9</v>
      </c>
      <c r="P2043" s="56">
        <v>11</v>
      </c>
      <c r="Q2043" s="56"/>
      <c r="R2043" s="56"/>
      <c r="S2043" s="56">
        <v>8</v>
      </c>
      <c r="T2043" s="56">
        <v>12</v>
      </c>
      <c r="U2043" s="146" t="s">
        <v>443</v>
      </c>
      <c r="V2043" s="69" t="s">
        <v>651</v>
      </c>
      <c r="W2043" s="73"/>
      <c r="X2043" s="184"/>
      <c r="Y2043" s="184"/>
      <c r="Z2043" s="184"/>
      <c r="AA2043" s="184"/>
      <c r="AB2043" s="184"/>
      <c r="AC2043" s="184"/>
      <c r="AD2043" s="184"/>
      <c r="AE2043" s="184"/>
      <c r="AF2043" s="184"/>
      <c r="AG2043" s="184"/>
      <c r="AH2043" s="184"/>
      <c r="AI2043" s="184"/>
      <c r="AJ2043" s="184"/>
      <c r="AK2043" s="184"/>
      <c r="AL2043" s="184"/>
      <c r="AM2043" s="184"/>
      <c r="AN2043" s="184"/>
      <c r="AO2043" s="184"/>
      <c r="AP2043" s="184"/>
      <c r="AQ2043" s="184"/>
      <c r="AR2043" s="184"/>
      <c r="AS2043" s="184"/>
      <c r="AT2043" s="184"/>
      <c r="AU2043" s="184"/>
      <c r="AV2043" s="184"/>
      <c r="AW2043" s="184"/>
      <c r="AX2043" s="184"/>
      <c r="AY2043" s="184"/>
      <c r="AZ2043" s="184"/>
      <c r="BA2043" s="184"/>
      <c r="BB2043" s="184"/>
      <c r="BC2043" s="184"/>
      <c r="BD2043" s="184"/>
      <c r="BE2043" s="184"/>
      <c r="BF2043" s="184"/>
      <c r="BG2043" s="184"/>
      <c r="BH2043" s="184"/>
      <c r="BI2043" s="184"/>
      <c r="BJ2043" s="184"/>
      <c r="BK2043" s="184"/>
      <c r="BL2043" s="184"/>
      <c r="BM2043" s="184"/>
      <c r="BN2043" s="184"/>
      <c r="BO2043" s="184"/>
    </row>
    <row r="2044" spans="1:313" s="72" customFormat="1" ht="23.25" customHeight="1" outlineLevel="1">
      <c r="A2044" s="56">
        <f t="shared" si="41"/>
        <v>2014</v>
      </c>
      <c r="B2044" s="78" t="s">
        <v>4879</v>
      </c>
      <c r="C2044" s="78"/>
      <c r="D2044" s="85" t="s">
        <v>4880</v>
      </c>
      <c r="E2044" s="85">
        <v>34701000</v>
      </c>
      <c r="F2044" s="56">
        <v>1972</v>
      </c>
      <c r="G2044" s="56">
        <v>5</v>
      </c>
      <c r="H2044" s="56">
        <v>2</v>
      </c>
      <c r="I2044" s="86">
        <v>1944.1</v>
      </c>
      <c r="J2044" s="86">
        <v>1780.1</v>
      </c>
      <c r="K2044" s="56">
        <v>9</v>
      </c>
      <c r="L2044" s="56">
        <v>10</v>
      </c>
      <c r="M2044" s="56">
        <v>8</v>
      </c>
      <c r="N2044" s="56">
        <v>12</v>
      </c>
      <c r="O2044" s="56"/>
      <c r="P2044" s="56"/>
      <c r="Q2044" s="56"/>
      <c r="R2044" s="56">
        <v>11</v>
      </c>
      <c r="S2044" s="56">
        <v>8</v>
      </c>
      <c r="T2044" s="56">
        <v>12</v>
      </c>
      <c r="U2044" s="146" t="s">
        <v>2487</v>
      </c>
      <c r="V2044" s="69" t="s">
        <v>4881</v>
      </c>
      <c r="W2044" s="73"/>
      <c r="X2044" s="184"/>
      <c r="Y2044" s="184"/>
      <c r="Z2044" s="184"/>
      <c r="AA2044" s="184"/>
      <c r="AB2044" s="184"/>
      <c r="AC2044" s="184"/>
      <c r="AD2044" s="184"/>
      <c r="AE2044" s="184"/>
      <c r="AF2044" s="184"/>
      <c r="AG2044" s="184"/>
      <c r="AH2044" s="184"/>
      <c r="AI2044" s="184"/>
      <c r="AJ2044" s="184"/>
      <c r="AK2044" s="184"/>
      <c r="AL2044" s="184"/>
      <c r="AM2044" s="184"/>
      <c r="AN2044" s="184"/>
      <c r="AO2044" s="184"/>
      <c r="AP2044" s="184"/>
      <c r="AQ2044" s="184"/>
      <c r="AR2044" s="184"/>
      <c r="AS2044" s="184"/>
      <c r="AT2044" s="184"/>
      <c r="AU2044" s="184"/>
      <c r="AV2044" s="184"/>
      <c r="AW2044" s="184"/>
      <c r="AX2044" s="184"/>
      <c r="AY2044" s="184"/>
      <c r="AZ2044" s="184"/>
      <c r="BA2044" s="184"/>
      <c r="BB2044" s="184"/>
      <c r="BC2044" s="184"/>
      <c r="BD2044" s="184"/>
      <c r="BE2044" s="184"/>
      <c r="BF2044" s="184"/>
      <c r="BG2044" s="184"/>
      <c r="BH2044" s="184"/>
      <c r="BI2044" s="184"/>
      <c r="BJ2044" s="184"/>
      <c r="BK2044" s="184"/>
      <c r="BL2044" s="184"/>
      <c r="BM2044" s="184"/>
      <c r="BN2044" s="184"/>
      <c r="BO2044" s="184"/>
    </row>
    <row r="2045" spans="1:313" s="72" customFormat="1" ht="23.25" customHeight="1" outlineLevel="1">
      <c r="A2045" s="56">
        <f t="shared" si="41"/>
        <v>2015</v>
      </c>
      <c r="B2045" s="78" t="s">
        <v>4882</v>
      </c>
      <c r="C2045" s="78"/>
      <c r="D2045" s="85" t="s">
        <v>4883</v>
      </c>
      <c r="E2045" s="85">
        <v>34701000</v>
      </c>
      <c r="F2045" s="56">
        <v>1987</v>
      </c>
      <c r="G2045" s="56">
        <v>5</v>
      </c>
      <c r="H2045" s="56">
        <v>4</v>
      </c>
      <c r="I2045" s="86">
        <v>2942.6</v>
      </c>
      <c r="J2045" s="86">
        <v>2612.3000000000002</v>
      </c>
      <c r="K2045" s="56"/>
      <c r="L2045" s="56">
        <v>9</v>
      </c>
      <c r="M2045" s="56">
        <v>10</v>
      </c>
      <c r="N2045" s="56">
        <v>30</v>
      </c>
      <c r="O2045" s="56"/>
      <c r="P2045" s="56">
        <v>11</v>
      </c>
      <c r="Q2045" s="56"/>
      <c r="R2045" s="56"/>
      <c r="S2045" s="56">
        <v>8</v>
      </c>
      <c r="T2045" s="56">
        <v>12</v>
      </c>
      <c r="U2045" s="148" t="s">
        <v>13319</v>
      </c>
      <c r="V2045" s="69"/>
      <c r="W2045" s="73"/>
      <c r="X2045" s="184"/>
      <c r="Y2045" s="184"/>
      <c r="Z2045" s="184"/>
      <c r="AA2045" s="184"/>
      <c r="AB2045" s="184"/>
      <c r="AC2045" s="184"/>
      <c r="AD2045" s="184"/>
      <c r="AE2045" s="184"/>
      <c r="AF2045" s="184"/>
      <c r="AG2045" s="184"/>
      <c r="AH2045" s="184"/>
      <c r="AI2045" s="184"/>
      <c r="AJ2045" s="184"/>
      <c r="AK2045" s="184"/>
      <c r="AL2045" s="184"/>
      <c r="AM2045" s="184"/>
      <c r="AN2045" s="184"/>
      <c r="AO2045" s="184"/>
      <c r="AP2045" s="184"/>
      <c r="AQ2045" s="184"/>
      <c r="AR2045" s="184"/>
      <c r="AS2045" s="184"/>
      <c r="AT2045" s="184"/>
      <c r="AU2045" s="184"/>
      <c r="AV2045" s="184"/>
      <c r="AW2045" s="184"/>
      <c r="AX2045" s="184"/>
      <c r="AY2045" s="184"/>
      <c r="AZ2045" s="184"/>
      <c r="BA2045" s="184"/>
      <c r="BB2045" s="184"/>
      <c r="BC2045" s="184"/>
      <c r="BD2045" s="184"/>
      <c r="BE2045" s="184"/>
      <c r="BF2045" s="184"/>
      <c r="BG2045" s="184"/>
      <c r="BH2045" s="184"/>
      <c r="BI2045" s="184"/>
      <c r="BJ2045" s="184"/>
      <c r="BK2045" s="184"/>
      <c r="BL2045" s="184"/>
      <c r="BM2045" s="184"/>
      <c r="BN2045" s="184"/>
      <c r="BO2045" s="184"/>
    </row>
    <row r="2046" spans="1:313" s="72" customFormat="1" ht="23.25" customHeight="1" outlineLevel="1">
      <c r="A2046" s="56">
        <f t="shared" si="41"/>
        <v>2016</v>
      </c>
      <c r="B2046" s="78" t="s">
        <v>4884</v>
      </c>
      <c r="C2046" s="78"/>
      <c r="D2046" s="85" t="s">
        <v>4885</v>
      </c>
      <c r="E2046" s="85">
        <v>34701000</v>
      </c>
      <c r="F2046" s="56">
        <v>1991</v>
      </c>
      <c r="G2046" s="56">
        <v>5</v>
      </c>
      <c r="H2046" s="56">
        <v>4</v>
      </c>
      <c r="I2046" s="86">
        <v>3172.5</v>
      </c>
      <c r="J2046" s="86">
        <v>2799.1</v>
      </c>
      <c r="K2046" s="56"/>
      <c r="L2046" s="56"/>
      <c r="M2046" s="56" t="s">
        <v>98</v>
      </c>
      <c r="N2046" s="56">
        <v>11</v>
      </c>
      <c r="O2046" s="56">
        <v>8</v>
      </c>
      <c r="P2046" s="56">
        <v>10</v>
      </c>
      <c r="Q2046" s="56"/>
      <c r="R2046" s="56"/>
      <c r="S2046" s="56"/>
      <c r="T2046" s="56"/>
      <c r="U2046" s="146" t="s">
        <v>4886</v>
      </c>
      <c r="V2046" s="69"/>
      <c r="W2046" s="73"/>
      <c r="X2046" s="184"/>
      <c r="Y2046" s="184"/>
      <c r="Z2046" s="184"/>
      <c r="AA2046" s="184"/>
      <c r="AB2046" s="184"/>
      <c r="AC2046" s="184"/>
      <c r="AD2046" s="184"/>
      <c r="AE2046" s="184"/>
      <c r="AF2046" s="184"/>
      <c r="AG2046" s="184"/>
      <c r="AH2046" s="184"/>
      <c r="AI2046" s="184"/>
      <c r="AJ2046" s="184"/>
      <c r="AK2046" s="184"/>
      <c r="AL2046" s="184"/>
      <c r="AM2046" s="184"/>
      <c r="AN2046" s="184"/>
      <c r="AO2046" s="184"/>
      <c r="AP2046" s="184"/>
      <c r="AQ2046" s="184"/>
      <c r="AR2046" s="184"/>
      <c r="AS2046" s="184"/>
      <c r="AT2046" s="184"/>
      <c r="AU2046" s="184"/>
      <c r="AV2046" s="184"/>
      <c r="AW2046" s="184"/>
      <c r="AX2046" s="184"/>
      <c r="AY2046" s="184"/>
      <c r="AZ2046" s="184"/>
      <c r="BA2046" s="184"/>
      <c r="BB2046" s="184"/>
      <c r="BC2046" s="184"/>
      <c r="BD2046" s="184"/>
      <c r="BE2046" s="184"/>
      <c r="BF2046" s="184"/>
      <c r="BG2046" s="184"/>
      <c r="BH2046" s="184"/>
      <c r="BI2046" s="184"/>
      <c r="BJ2046" s="184"/>
      <c r="BK2046" s="184"/>
      <c r="BL2046" s="184"/>
      <c r="BM2046" s="184"/>
      <c r="BN2046" s="184"/>
      <c r="BO2046" s="184"/>
    </row>
    <row r="2047" spans="1:313" s="72" customFormat="1" ht="23.25" customHeight="1" outlineLevel="1">
      <c r="A2047" s="56">
        <f t="shared" si="41"/>
        <v>2017</v>
      </c>
      <c r="B2047" s="78" t="s">
        <v>4887</v>
      </c>
      <c r="C2047" s="78"/>
      <c r="D2047" s="85" t="s">
        <v>4888</v>
      </c>
      <c r="E2047" s="85">
        <v>34701000</v>
      </c>
      <c r="F2047" s="56">
        <v>2010</v>
      </c>
      <c r="G2047" s="56">
        <v>10</v>
      </c>
      <c r="H2047" s="56">
        <v>1</v>
      </c>
      <c r="I2047" s="86">
        <v>3738.2</v>
      </c>
      <c r="J2047" s="86">
        <v>3419.2</v>
      </c>
      <c r="K2047" s="56"/>
      <c r="L2047" s="56"/>
      <c r="M2047" s="56"/>
      <c r="N2047" s="56"/>
      <c r="O2047" s="56"/>
      <c r="P2047" s="56">
        <v>8</v>
      </c>
      <c r="Q2047" s="56">
        <v>12</v>
      </c>
      <c r="R2047" s="56">
        <v>6</v>
      </c>
      <c r="S2047" s="56">
        <v>10</v>
      </c>
      <c r="T2047" s="56" t="s">
        <v>196</v>
      </c>
      <c r="U2047" s="146"/>
      <c r="V2047" s="69"/>
      <c r="W2047" s="73"/>
      <c r="X2047" s="184"/>
      <c r="Y2047" s="184"/>
      <c r="Z2047" s="184"/>
      <c r="AA2047" s="184"/>
      <c r="AB2047" s="184"/>
      <c r="AC2047" s="184"/>
      <c r="AD2047" s="184"/>
      <c r="AE2047" s="184"/>
      <c r="AF2047" s="184"/>
      <c r="AG2047" s="184"/>
      <c r="AH2047" s="184"/>
      <c r="AI2047" s="184"/>
      <c r="AJ2047" s="184"/>
      <c r="AK2047" s="184"/>
      <c r="AL2047" s="184"/>
      <c r="AM2047" s="184"/>
      <c r="AN2047" s="184"/>
      <c r="AO2047" s="184"/>
      <c r="AP2047" s="184"/>
      <c r="AQ2047" s="184"/>
      <c r="AR2047" s="184"/>
      <c r="AS2047" s="184"/>
      <c r="AT2047" s="184"/>
      <c r="AU2047" s="184"/>
      <c r="AV2047" s="184"/>
      <c r="AW2047" s="184"/>
      <c r="AX2047" s="184"/>
      <c r="AY2047" s="184"/>
      <c r="AZ2047" s="184"/>
      <c r="BA2047" s="184"/>
      <c r="BB2047" s="184"/>
      <c r="BC2047" s="184"/>
      <c r="BD2047" s="184"/>
      <c r="BE2047" s="184"/>
      <c r="BF2047" s="184"/>
      <c r="BG2047" s="184"/>
      <c r="BH2047" s="184"/>
      <c r="BI2047" s="184"/>
      <c r="BJ2047" s="184"/>
      <c r="BK2047" s="184"/>
      <c r="BL2047" s="184"/>
      <c r="BM2047" s="184"/>
      <c r="BN2047" s="184"/>
      <c r="BO2047" s="184"/>
    </row>
    <row r="2048" spans="1:313" s="71" customFormat="1" ht="23.25" customHeight="1" outlineLevel="1">
      <c r="A2048" s="56">
        <f t="shared" si="41"/>
        <v>2018</v>
      </c>
      <c r="B2048" s="78" t="s">
        <v>4889</v>
      </c>
      <c r="C2048" s="78"/>
      <c r="D2048" s="85" t="s">
        <v>4890</v>
      </c>
      <c r="E2048" s="85">
        <v>34701000</v>
      </c>
      <c r="F2048" s="56">
        <v>2006</v>
      </c>
      <c r="G2048" s="56">
        <v>3</v>
      </c>
      <c r="H2048" s="56">
        <v>2</v>
      </c>
      <c r="I2048" s="86">
        <v>1017.1</v>
      </c>
      <c r="J2048" s="86">
        <v>899.6</v>
      </c>
      <c r="K2048" s="56"/>
      <c r="L2048" s="56"/>
      <c r="M2048" s="56"/>
      <c r="N2048" s="56"/>
      <c r="O2048" s="56">
        <v>8</v>
      </c>
      <c r="P2048" s="56">
        <v>12</v>
      </c>
      <c r="Q2048" s="56">
        <v>10</v>
      </c>
      <c r="R2048" s="56">
        <v>11</v>
      </c>
      <c r="S2048" s="56">
        <v>9</v>
      </c>
      <c r="T2048" s="56"/>
      <c r="U2048" s="146"/>
      <c r="V2048" s="69"/>
      <c r="W2048" s="73"/>
      <c r="X2048" s="184"/>
      <c r="Y2048" s="184"/>
      <c r="Z2048" s="184"/>
      <c r="AA2048" s="184"/>
      <c r="AB2048" s="184"/>
      <c r="AC2048" s="184"/>
      <c r="AD2048" s="184"/>
      <c r="AE2048" s="184"/>
      <c r="AF2048" s="184"/>
      <c r="AG2048" s="184"/>
      <c r="AH2048" s="184"/>
      <c r="AI2048" s="184"/>
      <c r="AJ2048" s="184"/>
      <c r="AK2048" s="184"/>
      <c r="AL2048" s="184"/>
      <c r="AM2048" s="184"/>
      <c r="AN2048" s="184"/>
      <c r="AO2048" s="184"/>
      <c r="AP2048" s="184"/>
      <c r="AQ2048" s="184"/>
      <c r="AR2048" s="184"/>
      <c r="AS2048" s="184"/>
      <c r="AT2048" s="184"/>
      <c r="AU2048" s="184"/>
      <c r="AV2048" s="184"/>
      <c r="AW2048" s="184"/>
      <c r="AX2048" s="184"/>
      <c r="AY2048" s="184"/>
      <c r="AZ2048" s="184"/>
      <c r="BA2048" s="184"/>
      <c r="BB2048" s="184"/>
      <c r="BC2048" s="184"/>
      <c r="BD2048" s="184"/>
      <c r="BE2048" s="184"/>
      <c r="BF2048" s="184"/>
      <c r="BG2048" s="184"/>
      <c r="BH2048" s="184"/>
      <c r="BI2048" s="184"/>
      <c r="BJ2048" s="184"/>
      <c r="BK2048" s="184"/>
      <c r="BL2048" s="184"/>
      <c r="BM2048" s="184"/>
      <c r="BN2048" s="184"/>
      <c r="BO2048" s="184"/>
      <c r="BP2048" s="72"/>
      <c r="BQ2048" s="72"/>
      <c r="BR2048" s="72"/>
      <c r="BS2048" s="72"/>
      <c r="BT2048" s="72"/>
      <c r="BU2048" s="72"/>
      <c r="BV2048" s="72"/>
      <c r="BW2048" s="72"/>
      <c r="BX2048" s="72"/>
      <c r="BY2048" s="72"/>
      <c r="BZ2048" s="72"/>
      <c r="CA2048" s="72"/>
      <c r="CB2048" s="72"/>
      <c r="CC2048" s="72"/>
      <c r="CD2048" s="72"/>
      <c r="CE2048" s="72"/>
      <c r="CF2048" s="72"/>
      <c r="CG2048" s="72"/>
      <c r="CH2048" s="72"/>
      <c r="CI2048" s="72"/>
      <c r="CJ2048" s="72"/>
      <c r="CK2048" s="72"/>
      <c r="CL2048" s="72"/>
      <c r="CM2048" s="72"/>
      <c r="CN2048" s="72"/>
      <c r="CO2048" s="72"/>
      <c r="CP2048" s="72"/>
      <c r="CQ2048" s="72"/>
      <c r="CR2048" s="72"/>
      <c r="CS2048" s="72"/>
      <c r="CT2048" s="72"/>
      <c r="CU2048" s="72"/>
      <c r="CV2048" s="72"/>
      <c r="CW2048" s="72"/>
      <c r="CX2048" s="72"/>
      <c r="CY2048" s="72"/>
      <c r="CZ2048" s="72"/>
      <c r="DA2048" s="72"/>
      <c r="DB2048" s="72"/>
      <c r="DC2048" s="72"/>
      <c r="DD2048" s="72"/>
      <c r="DE2048" s="72"/>
      <c r="DF2048" s="72"/>
      <c r="DG2048" s="72"/>
      <c r="DH2048" s="72"/>
      <c r="DI2048" s="72"/>
      <c r="DJ2048" s="72"/>
      <c r="DK2048" s="72"/>
      <c r="DL2048" s="72"/>
      <c r="DM2048" s="72"/>
      <c r="DN2048" s="72"/>
      <c r="DO2048" s="72"/>
      <c r="DP2048" s="72"/>
      <c r="DQ2048" s="72"/>
      <c r="DR2048" s="72"/>
      <c r="DS2048" s="72"/>
      <c r="DT2048" s="72"/>
      <c r="DU2048" s="72"/>
      <c r="DV2048" s="72"/>
      <c r="DW2048" s="72"/>
      <c r="DX2048" s="72"/>
      <c r="DY2048" s="72"/>
      <c r="DZ2048" s="72"/>
      <c r="EA2048" s="72"/>
      <c r="EB2048" s="72"/>
      <c r="EC2048" s="72"/>
      <c r="ED2048" s="72"/>
      <c r="EE2048" s="72"/>
      <c r="EF2048" s="72"/>
      <c r="EG2048" s="72"/>
      <c r="EH2048" s="72"/>
      <c r="EI2048" s="72"/>
      <c r="EJ2048" s="72"/>
      <c r="EK2048" s="72"/>
      <c r="EL2048" s="72"/>
      <c r="EM2048" s="72"/>
      <c r="EN2048" s="72"/>
      <c r="EO2048" s="72"/>
      <c r="EP2048" s="72"/>
      <c r="EQ2048" s="72"/>
      <c r="ER2048" s="72"/>
      <c r="ES2048" s="72"/>
      <c r="ET2048" s="72"/>
      <c r="EU2048" s="72"/>
      <c r="EV2048" s="72"/>
      <c r="EW2048" s="72"/>
      <c r="EX2048" s="72"/>
      <c r="EY2048" s="72"/>
      <c r="EZ2048" s="72"/>
      <c r="FA2048" s="72"/>
      <c r="FB2048" s="72"/>
      <c r="FC2048" s="72"/>
      <c r="FD2048" s="72"/>
      <c r="FE2048" s="72"/>
      <c r="FF2048" s="72"/>
      <c r="FG2048" s="72"/>
      <c r="FH2048" s="72"/>
      <c r="FI2048" s="72"/>
      <c r="FJ2048" s="72"/>
      <c r="FK2048" s="72"/>
      <c r="FL2048" s="72"/>
      <c r="FM2048" s="72"/>
      <c r="FN2048" s="72"/>
      <c r="FO2048" s="72"/>
      <c r="FP2048" s="72"/>
      <c r="FQ2048" s="72"/>
      <c r="FR2048" s="72"/>
      <c r="FS2048" s="72"/>
      <c r="FT2048" s="72"/>
      <c r="FU2048" s="72"/>
      <c r="FV2048" s="72"/>
      <c r="FW2048" s="72"/>
      <c r="FX2048" s="72"/>
      <c r="FY2048" s="72"/>
      <c r="FZ2048" s="72"/>
      <c r="GA2048" s="72"/>
      <c r="GB2048" s="72"/>
      <c r="GC2048" s="72"/>
      <c r="GD2048" s="72"/>
      <c r="GE2048" s="72"/>
      <c r="GF2048" s="72"/>
      <c r="GG2048" s="72"/>
      <c r="GH2048" s="72"/>
      <c r="GI2048" s="72"/>
      <c r="GJ2048" s="72"/>
      <c r="GK2048" s="72"/>
      <c r="GL2048" s="72"/>
      <c r="GM2048" s="72"/>
      <c r="GN2048" s="72"/>
      <c r="GO2048" s="72"/>
      <c r="GP2048" s="72"/>
      <c r="GQ2048" s="72"/>
      <c r="GR2048" s="72"/>
      <c r="GS2048" s="72"/>
      <c r="GT2048" s="72"/>
      <c r="GU2048" s="72"/>
      <c r="GV2048" s="72"/>
      <c r="GW2048" s="72"/>
      <c r="GX2048" s="72"/>
      <c r="GY2048" s="72"/>
      <c r="GZ2048" s="72"/>
      <c r="HA2048" s="72"/>
      <c r="HB2048" s="72"/>
      <c r="HC2048" s="72"/>
      <c r="HD2048" s="72"/>
      <c r="HE2048" s="72"/>
      <c r="HF2048" s="72"/>
      <c r="HG2048" s="72"/>
      <c r="HH2048" s="72"/>
      <c r="HI2048" s="72"/>
      <c r="HJ2048" s="72"/>
      <c r="HK2048" s="72"/>
      <c r="HL2048" s="72"/>
      <c r="HM2048" s="72"/>
      <c r="HN2048" s="72"/>
      <c r="HO2048" s="72"/>
      <c r="HP2048" s="72"/>
      <c r="HQ2048" s="72"/>
      <c r="HR2048" s="72"/>
      <c r="HS2048" s="72"/>
      <c r="HT2048" s="72"/>
      <c r="HU2048" s="72"/>
      <c r="HV2048" s="72"/>
      <c r="HW2048" s="72"/>
      <c r="HX2048" s="72"/>
      <c r="HY2048" s="72"/>
      <c r="HZ2048" s="72"/>
      <c r="IA2048" s="72"/>
      <c r="IB2048" s="72"/>
      <c r="IC2048" s="72"/>
      <c r="ID2048" s="72"/>
      <c r="IE2048" s="72"/>
      <c r="IF2048" s="72"/>
      <c r="IG2048" s="72"/>
      <c r="IH2048" s="72"/>
      <c r="II2048" s="72"/>
      <c r="IJ2048" s="72"/>
      <c r="IK2048" s="72"/>
      <c r="IL2048" s="72"/>
      <c r="IM2048" s="72"/>
      <c r="IN2048" s="72"/>
      <c r="IO2048" s="72"/>
      <c r="IP2048" s="72"/>
      <c r="IQ2048" s="72"/>
      <c r="IR2048" s="72"/>
      <c r="IS2048" s="72"/>
      <c r="IT2048" s="72"/>
      <c r="IU2048" s="72"/>
      <c r="IV2048" s="72"/>
      <c r="IW2048" s="72"/>
      <c r="IX2048" s="72"/>
      <c r="IY2048" s="72"/>
      <c r="IZ2048" s="72"/>
      <c r="JA2048" s="72"/>
      <c r="JB2048" s="72"/>
      <c r="JC2048" s="72"/>
      <c r="JD2048" s="72"/>
      <c r="JE2048" s="72"/>
      <c r="JF2048" s="72"/>
      <c r="JG2048" s="72"/>
      <c r="JH2048" s="72"/>
      <c r="JI2048" s="72"/>
      <c r="JJ2048" s="72"/>
      <c r="JK2048" s="72"/>
      <c r="JL2048" s="72"/>
      <c r="JM2048" s="72"/>
      <c r="JN2048" s="72"/>
      <c r="JO2048" s="72"/>
      <c r="JP2048" s="72"/>
      <c r="JQ2048" s="72"/>
      <c r="JR2048" s="72"/>
      <c r="JS2048" s="72"/>
      <c r="JT2048" s="72"/>
      <c r="JU2048" s="72"/>
      <c r="JV2048" s="72"/>
      <c r="JW2048" s="72"/>
      <c r="JX2048" s="72"/>
      <c r="JY2048" s="72"/>
      <c r="JZ2048" s="72"/>
      <c r="KA2048" s="72"/>
      <c r="KB2048" s="72"/>
      <c r="KC2048" s="72"/>
      <c r="KD2048" s="72"/>
      <c r="KE2048" s="72"/>
      <c r="KF2048" s="72"/>
      <c r="KG2048" s="72"/>
      <c r="KH2048" s="72"/>
      <c r="KI2048" s="72"/>
      <c r="KJ2048" s="72"/>
      <c r="KK2048" s="72"/>
      <c r="KL2048" s="72"/>
      <c r="KM2048" s="72"/>
      <c r="KN2048" s="72"/>
      <c r="KO2048" s="72"/>
      <c r="KP2048" s="72"/>
      <c r="KQ2048" s="72"/>
      <c r="KR2048" s="72"/>
      <c r="KS2048" s="72"/>
      <c r="KT2048" s="72"/>
      <c r="KU2048" s="72"/>
      <c r="KV2048" s="72"/>
      <c r="KW2048" s="72"/>
      <c r="KX2048" s="72"/>
      <c r="KY2048" s="72"/>
      <c r="KZ2048" s="72"/>
      <c r="LA2048" s="72"/>
    </row>
    <row r="2049" spans="1:67" s="72" customFormat="1" ht="23.25" customHeight="1" outlineLevel="1">
      <c r="A2049" s="56">
        <f t="shared" si="41"/>
        <v>2019</v>
      </c>
      <c r="B2049" s="78" t="s">
        <v>4891</v>
      </c>
      <c r="C2049" s="78"/>
      <c r="D2049" s="85" t="s">
        <v>4892</v>
      </c>
      <c r="E2049" s="85">
        <v>34701000</v>
      </c>
      <c r="F2049" s="56">
        <v>2006</v>
      </c>
      <c r="G2049" s="56">
        <v>3</v>
      </c>
      <c r="H2049" s="56">
        <v>3</v>
      </c>
      <c r="I2049" s="86">
        <v>1604.1</v>
      </c>
      <c r="J2049" s="86">
        <v>1427.8</v>
      </c>
      <c r="K2049" s="56"/>
      <c r="L2049" s="56"/>
      <c r="M2049" s="56"/>
      <c r="N2049" s="56"/>
      <c r="O2049" s="56">
        <v>8</v>
      </c>
      <c r="P2049" s="56">
        <v>12</v>
      </c>
      <c r="Q2049" s="56">
        <v>10</v>
      </c>
      <c r="R2049" s="56">
        <v>11</v>
      </c>
      <c r="S2049" s="56">
        <v>9</v>
      </c>
      <c r="T2049" s="56"/>
      <c r="U2049" s="146"/>
      <c r="V2049" s="69"/>
      <c r="W2049" s="73"/>
      <c r="X2049" s="184"/>
      <c r="Y2049" s="184"/>
      <c r="Z2049" s="184"/>
      <c r="AA2049" s="184"/>
      <c r="AB2049" s="184"/>
      <c r="AC2049" s="184"/>
      <c r="AD2049" s="184"/>
      <c r="AE2049" s="184"/>
      <c r="AF2049" s="184"/>
      <c r="AG2049" s="184"/>
      <c r="AH2049" s="184"/>
      <c r="AI2049" s="184"/>
      <c r="AJ2049" s="184"/>
      <c r="AK2049" s="184"/>
      <c r="AL2049" s="184"/>
      <c r="AM2049" s="184"/>
      <c r="AN2049" s="184"/>
      <c r="AO2049" s="184"/>
      <c r="AP2049" s="184"/>
      <c r="AQ2049" s="184"/>
      <c r="AR2049" s="184"/>
      <c r="AS2049" s="184"/>
      <c r="AT2049" s="184"/>
      <c r="AU2049" s="184"/>
      <c r="AV2049" s="184"/>
      <c r="AW2049" s="184"/>
      <c r="AX2049" s="184"/>
      <c r="AY2049" s="184"/>
      <c r="AZ2049" s="184"/>
      <c r="BA2049" s="184"/>
      <c r="BB2049" s="184"/>
      <c r="BC2049" s="184"/>
      <c r="BD2049" s="184"/>
      <c r="BE2049" s="184"/>
      <c r="BF2049" s="184"/>
      <c r="BG2049" s="184"/>
      <c r="BH2049" s="184"/>
      <c r="BI2049" s="184"/>
      <c r="BJ2049" s="184"/>
      <c r="BK2049" s="184"/>
      <c r="BL2049" s="184"/>
      <c r="BM2049" s="184"/>
      <c r="BN2049" s="184"/>
      <c r="BO2049" s="184"/>
    </row>
    <row r="2050" spans="1:67" s="72" customFormat="1" ht="23.25" customHeight="1" outlineLevel="1">
      <c r="A2050" s="56">
        <f t="shared" si="41"/>
        <v>2020</v>
      </c>
      <c r="B2050" s="78" t="s">
        <v>4893</v>
      </c>
      <c r="C2050" s="78"/>
      <c r="D2050" s="85" t="s">
        <v>4894</v>
      </c>
      <c r="E2050" s="85">
        <v>34701000</v>
      </c>
      <c r="F2050" s="56">
        <v>2004</v>
      </c>
      <c r="G2050" s="56">
        <v>5</v>
      </c>
      <c r="H2050" s="56">
        <v>1</v>
      </c>
      <c r="I2050" s="86">
        <v>1623.4</v>
      </c>
      <c r="J2050" s="86">
        <v>1539.7</v>
      </c>
      <c r="K2050" s="56"/>
      <c r="L2050" s="56"/>
      <c r="M2050" s="56"/>
      <c r="N2050" s="56">
        <v>8</v>
      </c>
      <c r="O2050" s="56">
        <v>12</v>
      </c>
      <c r="P2050" s="56">
        <v>10</v>
      </c>
      <c r="Q2050" s="56">
        <v>11</v>
      </c>
      <c r="R2050" s="56">
        <v>9</v>
      </c>
      <c r="S2050" s="56"/>
      <c r="T2050" s="56"/>
      <c r="U2050" s="146"/>
      <c r="V2050" s="69"/>
      <c r="W2050" s="73"/>
      <c r="X2050" s="184"/>
      <c r="Y2050" s="184"/>
      <c r="Z2050" s="184"/>
      <c r="AA2050" s="184"/>
      <c r="AB2050" s="184"/>
      <c r="AC2050" s="184"/>
      <c r="AD2050" s="184"/>
      <c r="AE2050" s="184"/>
      <c r="AF2050" s="184"/>
      <c r="AG2050" s="184"/>
      <c r="AH2050" s="184"/>
      <c r="AI2050" s="184"/>
      <c r="AJ2050" s="184"/>
      <c r="AK2050" s="184"/>
      <c r="AL2050" s="184"/>
      <c r="AM2050" s="184"/>
      <c r="AN2050" s="184"/>
      <c r="AO2050" s="184"/>
      <c r="AP2050" s="184"/>
      <c r="AQ2050" s="184"/>
      <c r="AR2050" s="184"/>
      <c r="AS2050" s="184"/>
      <c r="AT2050" s="184"/>
      <c r="AU2050" s="184"/>
      <c r="AV2050" s="184"/>
      <c r="AW2050" s="184"/>
      <c r="AX2050" s="184"/>
      <c r="AY2050" s="184"/>
      <c r="AZ2050" s="184"/>
      <c r="BA2050" s="184"/>
      <c r="BB2050" s="184"/>
      <c r="BC2050" s="184"/>
      <c r="BD2050" s="184"/>
      <c r="BE2050" s="184"/>
      <c r="BF2050" s="184"/>
      <c r="BG2050" s="184"/>
      <c r="BH2050" s="184"/>
      <c r="BI2050" s="184"/>
      <c r="BJ2050" s="184"/>
      <c r="BK2050" s="184"/>
      <c r="BL2050" s="184"/>
      <c r="BM2050" s="184"/>
      <c r="BN2050" s="184"/>
      <c r="BO2050" s="184"/>
    </row>
    <row r="2051" spans="1:67" s="72" customFormat="1" ht="23.25" customHeight="1" outlineLevel="1">
      <c r="A2051" s="56">
        <f t="shared" si="41"/>
        <v>2021</v>
      </c>
      <c r="B2051" s="78" t="s">
        <v>4895</v>
      </c>
      <c r="C2051" s="78"/>
      <c r="D2051" s="85" t="s">
        <v>4896</v>
      </c>
      <c r="E2051" s="85">
        <v>34701000</v>
      </c>
      <c r="F2051" s="56">
        <v>2004</v>
      </c>
      <c r="G2051" s="56">
        <v>5</v>
      </c>
      <c r="H2051" s="56">
        <v>2</v>
      </c>
      <c r="I2051" s="86">
        <v>2752.4</v>
      </c>
      <c r="J2051" s="86">
        <v>2585</v>
      </c>
      <c r="K2051" s="56"/>
      <c r="L2051" s="56">
        <v>8</v>
      </c>
      <c r="M2051" s="56">
        <v>10</v>
      </c>
      <c r="N2051" s="56"/>
      <c r="O2051" s="56">
        <v>12</v>
      </c>
      <c r="P2051" s="56"/>
      <c r="Q2051" s="56">
        <v>11</v>
      </c>
      <c r="R2051" s="56">
        <v>9</v>
      </c>
      <c r="S2051" s="56"/>
      <c r="T2051" s="56"/>
      <c r="U2051" s="146" t="s">
        <v>2427</v>
      </c>
      <c r="V2051" s="69"/>
      <c r="W2051" s="73"/>
      <c r="X2051" s="184"/>
      <c r="Y2051" s="184"/>
      <c r="Z2051" s="184"/>
      <c r="AA2051" s="184"/>
      <c r="AB2051" s="184"/>
      <c r="AC2051" s="184"/>
      <c r="AD2051" s="184"/>
      <c r="AE2051" s="184"/>
      <c r="AF2051" s="184"/>
      <c r="AG2051" s="184"/>
      <c r="AH2051" s="184"/>
      <c r="AI2051" s="184"/>
      <c r="AJ2051" s="184"/>
      <c r="AK2051" s="184"/>
      <c r="AL2051" s="184"/>
      <c r="AM2051" s="184"/>
      <c r="AN2051" s="184"/>
      <c r="AO2051" s="184"/>
      <c r="AP2051" s="184"/>
      <c r="AQ2051" s="184"/>
      <c r="AR2051" s="184"/>
      <c r="AS2051" s="184"/>
      <c r="AT2051" s="184"/>
      <c r="AU2051" s="184"/>
      <c r="AV2051" s="184"/>
      <c r="AW2051" s="184"/>
      <c r="AX2051" s="184"/>
      <c r="AY2051" s="184"/>
      <c r="AZ2051" s="184"/>
      <c r="BA2051" s="184"/>
      <c r="BB2051" s="184"/>
      <c r="BC2051" s="184"/>
      <c r="BD2051" s="184"/>
      <c r="BE2051" s="184"/>
      <c r="BF2051" s="184"/>
      <c r="BG2051" s="184"/>
      <c r="BH2051" s="184"/>
      <c r="BI2051" s="184"/>
      <c r="BJ2051" s="184"/>
      <c r="BK2051" s="184"/>
      <c r="BL2051" s="184"/>
      <c r="BM2051" s="184"/>
      <c r="BN2051" s="184"/>
      <c r="BO2051" s="184"/>
    </row>
    <row r="2052" spans="1:67" s="72" customFormat="1" ht="23.25" customHeight="1" outlineLevel="1">
      <c r="A2052" s="56">
        <f t="shared" si="41"/>
        <v>2022</v>
      </c>
      <c r="B2052" s="78" t="s">
        <v>4897</v>
      </c>
      <c r="C2052" s="78"/>
      <c r="D2052" s="85" t="s">
        <v>4898</v>
      </c>
      <c r="E2052" s="85">
        <v>34701000</v>
      </c>
      <c r="F2052" s="56">
        <v>2001</v>
      </c>
      <c r="G2052" s="56">
        <v>5</v>
      </c>
      <c r="H2052" s="56">
        <v>3</v>
      </c>
      <c r="I2052" s="86">
        <v>4128.2</v>
      </c>
      <c r="J2052" s="86">
        <v>3877.2</v>
      </c>
      <c r="K2052" s="56"/>
      <c r="L2052" s="56">
        <v>10</v>
      </c>
      <c r="M2052" s="56">
        <v>12</v>
      </c>
      <c r="N2052" s="56"/>
      <c r="O2052" s="56"/>
      <c r="P2052" s="56">
        <v>11</v>
      </c>
      <c r="Q2052" s="56">
        <v>8</v>
      </c>
      <c r="R2052" s="56">
        <v>9</v>
      </c>
      <c r="S2052" s="56"/>
      <c r="T2052" s="56">
        <v>12</v>
      </c>
      <c r="U2052" s="146" t="s">
        <v>1497</v>
      </c>
      <c r="V2052" s="69" t="s">
        <v>1955</v>
      </c>
      <c r="W2052" s="73"/>
      <c r="X2052" s="184"/>
      <c r="Y2052" s="184"/>
      <c r="Z2052" s="184"/>
      <c r="AA2052" s="184"/>
      <c r="AB2052" s="184"/>
      <c r="AC2052" s="184"/>
      <c r="AD2052" s="184"/>
      <c r="AE2052" s="184"/>
      <c r="AF2052" s="184"/>
      <c r="AG2052" s="184"/>
      <c r="AH2052" s="184"/>
      <c r="AI2052" s="184"/>
      <c r="AJ2052" s="184"/>
      <c r="AK2052" s="184"/>
      <c r="AL2052" s="184"/>
      <c r="AM2052" s="184"/>
      <c r="AN2052" s="184"/>
      <c r="AO2052" s="184"/>
      <c r="AP2052" s="184"/>
      <c r="AQ2052" s="184"/>
      <c r="AR2052" s="184"/>
      <c r="AS2052" s="184"/>
      <c r="AT2052" s="184"/>
      <c r="AU2052" s="184"/>
      <c r="AV2052" s="184"/>
      <c r="AW2052" s="184"/>
      <c r="AX2052" s="184"/>
      <c r="AY2052" s="184"/>
      <c r="AZ2052" s="184"/>
      <c r="BA2052" s="184"/>
      <c r="BB2052" s="184"/>
      <c r="BC2052" s="184"/>
      <c r="BD2052" s="184"/>
      <c r="BE2052" s="184"/>
      <c r="BF2052" s="184"/>
      <c r="BG2052" s="184"/>
      <c r="BH2052" s="184"/>
      <c r="BI2052" s="184"/>
      <c r="BJ2052" s="184"/>
      <c r="BK2052" s="184"/>
      <c r="BL2052" s="184"/>
      <c r="BM2052" s="184"/>
      <c r="BN2052" s="184"/>
      <c r="BO2052" s="184"/>
    </row>
    <row r="2053" spans="1:67" s="72" customFormat="1" ht="23.25" customHeight="1" outlineLevel="1">
      <c r="A2053" s="56">
        <f t="shared" si="41"/>
        <v>2023</v>
      </c>
      <c r="B2053" s="78" t="s">
        <v>4899</v>
      </c>
      <c r="C2053" s="78"/>
      <c r="D2053" s="85" t="s">
        <v>4900</v>
      </c>
      <c r="E2053" s="85">
        <v>34701000</v>
      </c>
      <c r="F2053" s="56">
        <v>2001</v>
      </c>
      <c r="G2053" s="56">
        <v>5</v>
      </c>
      <c r="H2053" s="56">
        <v>3</v>
      </c>
      <c r="I2053" s="86">
        <v>4107.3</v>
      </c>
      <c r="J2053" s="86">
        <v>3856.3</v>
      </c>
      <c r="K2053" s="56"/>
      <c r="L2053" s="56" t="s">
        <v>302</v>
      </c>
      <c r="M2053" s="56" t="s">
        <v>2145</v>
      </c>
      <c r="N2053" s="56"/>
      <c r="O2053" s="56">
        <v>10</v>
      </c>
      <c r="P2053" s="56">
        <v>11</v>
      </c>
      <c r="Q2053" s="56"/>
      <c r="R2053" s="56"/>
      <c r="S2053" s="56"/>
      <c r="T2053" s="56">
        <v>12</v>
      </c>
      <c r="U2053" s="146" t="s">
        <v>4901</v>
      </c>
      <c r="V2053" s="69"/>
      <c r="W2053" s="73"/>
      <c r="X2053" s="184"/>
      <c r="Y2053" s="184"/>
      <c r="Z2053" s="184"/>
      <c r="AA2053" s="184"/>
      <c r="AB2053" s="184"/>
      <c r="AC2053" s="184"/>
      <c r="AD2053" s="184"/>
      <c r="AE2053" s="184"/>
      <c r="AF2053" s="184"/>
      <c r="AG2053" s="184"/>
      <c r="AH2053" s="184"/>
      <c r="AI2053" s="184"/>
      <c r="AJ2053" s="184"/>
      <c r="AK2053" s="184"/>
      <c r="AL2053" s="184"/>
      <c r="AM2053" s="184"/>
      <c r="AN2053" s="184"/>
      <c r="AO2053" s="184"/>
      <c r="AP2053" s="184"/>
      <c r="AQ2053" s="184"/>
      <c r="AR2053" s="184"/>
      <c r="AS2053" s="184"/>
      <c r="AT2053" s="184"/>
      <c r="AU2053" s="184"/>
      <c r="AV2053" s="184"/>
      <c r="AW2053" s="184"/>
      <c r="AX2053" s="184"/>
      <c r="AY2053" s="184"/>
      <c r="AZ2053" s="184"/>
      <c r="BA2053" s="184"/>
      <c r="BB2053" s="184"/>
      <c r="BC2053" s="184"/>
      <c r="BD2053" s="184"/>
      <c r="BE2053" s="184"/>
      <c r="BF2053" s="184"/>
      <c r="BG2053" s="184"/>
      <c r="BH2053" s="184"/>
      <c r="BI2053" s="184"/>
      <c r="BJ2053" s="184"/>
      <c r="BK2053" s="184"/>
      <c r="BL2053" s="184"/>
      <c r="BM2053" s="184"/>
      <c r="BN2053" s="184"/>
      <c r="BO2053" s="184"/>
    </row>
    <row r="2054" spans="1:67" s="72" customFormat="1" ht="23.25" customHeight="1" outlineLevel="1">
      <c r="A2054" s="56">
        <f t="shared" si="41"/>
        <v>2024</v>
      </c>
      <c r="B2054" s="78" t="s">
        <v>4902</v>
      </c>
      <c r="C2054" s="78"/>
      <c r="D2054" s="85" t="s">
        <v>4903</v>
      </c>
      <c r="E2054" s="85">
        <v>34701000</v>
      </c>
      <c r="F2054" s="56">
        <v>2010</v>
      </c>
      <c r="G2054" s="56">
        <v>10</v>
      </c>
      <c r="H2054" s="56">
        <v>2</v>
      </c>
      <c r="I2054" s="86">
        <v>5428.5</v>
      </c>
      <c r="J2054" s="86">
        <v>4790.6000000000004</v>
      </c>
      <c r="K2054" s="56"/>
      <c r="L2054" s="56"/>
      <c r="M2054" s="56" t="s">
        <v>923</v>
      </c>
      <c r="N2054" s="56"/>
      <c r="O2054" s="56"/>
      <c r="P2054" s="56">
        <v>8</v>
      </c>
      <c r="Q2054" s="56">
        <v>12</v>
      </c>
      <c r="R2054" s="56">
        <v>6</v>
      </c>
      <c r="S2054" s="56"/>
      <c r="T2054" s="56" t="s">
        <v>196</v>
      </c>
      <c r="U2054" s="146" t="s">
        <v>4904</v>
      </c>
      <c r="V2054" s="69"/>
      <c r="W2054" s="73"/>
      <c r="X2054" s="184"/>
      <c r="Y2054" s="184"/>
      <c r="Z2054" s="184"/>
      <c r="AA2054" s="184"/>
      <c r="AB2054" s="184"/>
      <c r="AC2054" s="184"/>
      <c r="AD2054" s="184"/>
      <c r="AE2054" s="184"/>
      <c r="AF2054" s="184"/>
      <c r="AG2054" s="184"/>
      <c r="AH2054" s="184"/>
      <c r="AI2054" s="184"/>
      <c r="AJ2054" s="184"/>
      <c r="AK2054" s="184"/>
      <c r="AL2054" s="184"/>
      <c r="AM2054" s="184"/>
      <c r="AN2054" s="184"/>
      <c r="AO2054" s="184"/>
      <c r="AP2054" s="184"/>
      <c r="AQ2054" s="184"/>
      <c r="AR2054" s="184"/>
      <c r="AS2054" s="184"/>
      <c r="AT2054" s="184"/>
      <c r="AU2054" s="184"/>
      <c r="AV2054" s="184"/>
      <c r="AW2054" s="184"/>
      <c r="AX2054" s="184"/>
      <c r="AY2054" s="184"/>
      <c r="AZ2054" s="184"/>
      <c r="BA2054" s="184"/>
      <c r="BB2054" s="184"/>
      <c r="BC2054" s="184"/>
      <c r="BD2054" s="184"/>
      <c r="BE2054" s="184"/>
      <c r="BF2054" s="184"/>
      <c r="BG2054" s="184"/>
      <c r="BH2054" s="184"/>
      <c r="BI2054" s="184"/>
      <c r="BJ2054" s="184"/>
      <c r="BK2054" s="184"/>
      <c r="BL2054" s="184"/>
      <c r="BM2054" s="184"/>
      <c r="BN2054" s="184"/>
      <c r="BO2054" s="184"/>
    </row>
    <row r="2055" spans="1:67" s="72" customFormat="1" ht="23.25" customHeight="1" outlineLevel="1">
      <c r="A2055" s="56">
        <f t="shared" si="41"/>
        <v>2025</v>
      </c>
      <c r="B2055" s="78" t="s">
        <v>4905</v>
      </c>
      <c r="C2055" s="78"/>
      <c r="D2055" s="201" t="s">
        <v>4906</v>
      </c>
      <c r="E2055" s="85">
        <v>34701000</v>
      </c>
      <c r="F2055" s="56">
        <v>2014</v>
      </c>
      <c r="G2055" s="56">
        <v>5</v>
      </c>
      <c r="H2055" s="56">
        <v>3</v>
      </c>
      <c r="I2055" s="86">
        <v>3722.3</v>
      </c>
      <c r="J2055" s="86">
        <v>2685.7</v>
      </c>
      <c r="K2055" s="56"/>
      <c r="L2055" s="56"/>
      <c r="M2055" s="56"/>
      <c r="N2055" s="56"/>
      <c r="O2055" s="56"/>
      <c r="P2055" s="56"/>
      <c r="Q2055" s="56">
        <v>8</v>
      </c>
      <c r="R2055" s="56">
        <v>12</v>
      </c>
      <c r="S2055" s="56">
        <v>10</v>
      </c>
      <c r="T2055" s="56"/>
      <c r="U2055" s="146"/>
      <c r="V2055" s="69"/>
      <c r="W2055" s="73"/>
      <c r="X2055" s="184"/>
      <c r="Y2055" s="184"/>
      <c r="Z2055" s="184"/>
      <c r="AA2055" s="184"/>
      <c r="AB2055" s="184"/>
      <c r="AC2055" s="184"/>
      <c r="AD2055" s="184"/>
      <c r="AE2055" s="184"/>
      <c r="AF2055" s="184"/>
      <c r="AG2055" s="184"/>
      <c r="AH2055" s="184"/>
      <c r="AI2055" s="184"/>
      <c r="AJ2055" s="184"/>
      <c r="AK2055" s="184"/>
      <c r="AL2055" s="184"/>
      <c r="AM2055" s="184"/>
      <c r="AN2055" s="184"/>
      <c r="AO2055" s="184"/>
      <c r="AP2055" s="184"/>
      <c r="AQ2055" s="184"/>
      <c r="AR2055" s="184"/>
      <c r="AS2055" s="184"/>
      <c r="AT2055" s="184"/>
      <c r="AU2055" s="184"/>
      <c r="AV2055" s="184"/>
      <c r="AW2055" s="184"/>
      <c r="AX2055" s="184"/>
      <c r="AY2055" s="184"/>
      <c r="AZ2055" s="184"/>
      <c r="BA2055" s="184"/>
      <c r="BB2055" s="184"/>
      <c r="BC2055" s="184"/>
      <c r="BD2055" s="184"/>
      <c r="BE2055" s="184"/>
      <c r="BF2055" s="184"/>
      <c r="BG2055" s="184"/>
      <c r="BH2055" s="184"/>
      <c r="BI2055" s="184"/>
      <c r="BJ2055" s="184"/>
      <c r="BK2055" s="184"/>
      <c r="BL2055" s="184"/>
      <c r="BM2055" s="184"/>
      <c r="BN2055" s="184"/>
      <c r="BO2055" s="184"/>
    </row>
    <row r="2056" spans="1:67" s="72" customFormat="1" ht="23.25" customHeight="1" outlineLevel="1">
      <c r="A2056" s="56">
        <f t="shared" ref="A2056:A2121" si="42">A2055+1</f>
        <v>2026</v>
      </c>
      <c r="B2056" s="78" t="s">
        <v>4907</v>
      </c>
      <c r="C2056" s="78"/>
      <c r="D2056" s="85" t="s">
        <v>4908</v>
      </c>
      <c r="E2056" s="85">
        <v>34701000</v>
      </c>
      <c r="F2056" s="56">
        <v>2009</v>
      </c>
      <c r="G2056" s="56">
        <v>10</v>
      </c>
      <c r="H2056" s="56">
        <v>2</v>
      </c>
      <c r="I2056" s="86">
        <v>6496.3</v>
      </c>
      <c r="J2056" s="86">
        <v>5153.2</v>
      </c>
      <c r="K2056" s="56"/>
      <c r="L2056" s="56"/>
      <c r="M2056" s="56"/>
      <c r="N2056" s="56"/>
      <c r="O2056" s="56"/>
      <c r="P2056" s="56">
        <v>8</v>
      </c>
      <c r="Q2056" s="56">
        <v>12</v>
      </c>
      <c r="R2056" s="56">
        <v>6</v>
      </c>
      <c r="S2056" s="56">
        <v>10</v>
      </c>
      <c r="T2056" s="56">
        <v>9</v>
      </c>
      <c r="U2056" s="146"/>
      <c r="V2056" s="69"/>
      <c r="W2056" s="73"/>
      <c r="X2056" s="184"/>
      <c r="Y2056" s="184"/>
      <c r="Z2056" s="184"/>
      <c r="AA2056" s="184"/>
      <c r="AB2056" s="184"/>
      <c r="AC2056" s="184"/>
      <c r="AD2056" s="184"/>
      <c r="AE2056" s="184"/>
      <c r="AF2056" s="184"/>
      <c r="AG2056" s="184"/>
      <c r="AH2056" s="184"/>
      <c r="AI2056" s="184"/>
      <c r="AJ2056" s="184"/>
      <c r="AK2056" s="184"/>
      <c r="AL2056" s="184"/>
      <c r="AM2056" s="184"/>
      <c r="AN2056" s="184"/>
      <c r="AO2056" s="184"/>
      <c r="AP2056" s="184"/>
      <c r="AQ2056" s="184"/>
      <c r="AR2056" s="184"/>
      <c r="AS2056" s="184"/>
      <c r="AT2056" s="184"/>
      <c r="AU2056" s="184"/>
      <c r="AV2056" s="184"/>
      <c r="AW2056" s="184"/>
      <c r="AX2056" s="184"/>
      <c r="AY2056" s="184"/>
      <c r="AZ2056" s="184"/>
      <c r="BA2056" s="184"/>
      <c r="BB2056" s="184"/>
      <c r="BC2056" s="184"/>
      <c r="BD2056" s="184"/>
      <c r="BE2056" s="184"/>
      <c r="BF2056" s="184"/>
      <c r="BG2056" s="184"/>
      <c r="BH2056" s="184"/>
      <c r="BI2056" s="184"/>
      <c r="BJ2056" s="184"/>
      <c r="BK2056" s="184"/>
      <c r="BL2056" s="184"/>
      <c r="BM2056" s="184"/>
      <c r="BN2056" s="184"/>
      <c r="BO2056" s="184"/>
    </row>
    <row r="2057" spans="1:67" s="72" customFormat="1" ht="23.25" customHeight="1" outlineLevel="1">
      <c r="A2057" s="56">
        <f t="shared" si="42"/>
        <v>2027</v>
      </c>
      <c r="B2057" s="78" t="s">
        <v>4909</v>
      </c>
      <c r="C2057" s="78"/>
      <c r="D2057" s="85" t="s">
        <v>4910</v>
      </c>
      <c r="E2057" s="85">
        <v>34701000</v>
      </c>
      <c r="F2057" s="56">
        <v>2013</v>
      </c>
      <c r="G2057" s="56">
        <v>9</v>
      </c>
      <c r="H2057" s="56">
        <v>2</v>
      </c>
      <c r="I2057" s="86">
        <v>4423.5</v>
      </c>
      <c r="J2057" s="86">
        <v>3929.4</v>
      </c>
      <c r="K2057" s="56"/>
      <c r="L2057" s="56"/>
      <c r="M2057" s="56"/>
      <c r="N2057" s="56"/>
      <c r="O2057" s="56"/>
      <c r="P2057" s="56"/>
      <c r="Q2057" s="56">
        <v>8</v>
      </c>
      <c r="R2057" s="56">
        <v>12</v>
      </c>
      <c r="S2057" s="56">
        <v>6</v>
      </c>
      <c r="T2057" s="56" t="s">
        <v>2204</v>
      </c>
      <c r="U2057" s="146"/>
      <c r="V2057" s="69"/>
      <c r="W2057" s="73"/>
      <c r="X2057" s="184"/>
      <c r="Y2057" s="184"/>
      <c r="Z2057" s="184"/>
      <c r="AA2057" s="184"/>
      <c r="AB2057" s="184"/>
      <c r="AC2057" s="184"/>
      <c r="AD2057" s="184"/>
      <c r="AE2057" s="184"/>
      <c r="AF2057" s="184"/>
      <c r="AG2057" s="184"/>
      <c r="AH2057" s="184"/>
      <c r="AI2057" s="184"/>
      <c r="AJ2057" s="184"/>
      <c r="AK2057" s="184"/>
      <c r="AL2057" s="184"/>
      <c r="AM2057" s="184"/>
      <c r="AN2057" s="184"/>
      <c r="AO2057" s="184"/>
      <c r="AP2057" s="184"/>
      <c r="AQ2057" s="184"/>
      <c r="AR2057" s="184"/>
      <c r="AS2057" s="184"/>
      <c r="AT2057" s="184"/>
      <c r="AU2057" s="184"/>
      <c r="AV2057" s="184"/>
      <c r="AW2057" s="184"/>
      <c r="AX2057" s="184"/>
      <c r="AY2057" s="184"/>
      <c r="AZ2057" s="184"/>
      <c r="BA2057" s="184"/>
      <c r="BB2057" s="184"/>
      <c r="BC2057" s="184"/>
      <c r="BD2057" s="184"/>
      <c r="BE2057" s="184"/>
      <c r="BF2057" s="184"/>
      <c r="BG2057" s="184"/>
      <c r="BH2057" s="184"/>
      <c r="BI2057" s="184"/>
      <c r="BJ2057" s="184"/>
      <c r="BK2057" s="184"/>
      <c r="BL2057" s="184"/>
      <c r="BM2057" s="184"/>
      <c r="BN2057" s="184"/>
      <c r="BO2057" s="184"/>
    </row>
    <row r="2058" spans="1:67" s="72" customFormat="1" ht="23.25" customHeight="1" outlineLevel="1">
      <c r="A2058" s="56">
        <f t="shared" si="42"/>
        <v>2028</v>
      </c>
      <c r="B2058" s="78" t="s">
        <v>4911</v>
      </c>
      <c r="C2058" s="78"/>
      <c r="D2058" s="85" t="s">
        <v>4912</v>
      </c>
      <c r="E2058" s="85">
        <v>34701000</v>
      </c>
      <c r="F2058" s="56">
        <v>2009</v>
      </c>
      <c r="G2058" s="56">
        <v>3</v>
      </c>
      <c r="H2058" s="56">
        <v>2</v>
      </c>
      <c r="I2058" s="86">
        <v>1476.7</v>
      </c>
      <c r="J2058" s="86">
        <v>1359.1</v>
      </c>
      <c r="K2058" s="56"/>
      <c r="L2058" s="56"/>
      <c r="M2058" s="56"/>
      <c r="N2058" s="56"/>
      <c r="O2058" s="56"/>
      <c r="P2058" s="56">
        <v>8</v>
      </c>
      <c r="Q2058" s="56">
        <v>12</v>
      </c>
      <c r="R2058" s="56">
        <v>10</v>
      </c>
      <c r="S2058" s="56">
        <v>11</v>
      </c>
      <c r="T2058" s="56">
        <v>9</v>
      </c>
      <c r="U2058" s="146"/>
      <c r="V2058" s="69"/>
      <c r="W2058" s="73"/>
      <c r="X2058" s="184"/>
      <c r="Y2058" s="184"/>
      <c r="Z2058" s="184"/>
      <c r="AA2058" s="184"/>
      <c r="AB2058" s="184"/>
      <c r="AC2058" s="184"/>
      <c r="AD2058" s="184"/>
      <c r="AE2058" s="184"/>
      <c r="AF2058" s="184"/>
      <c r="AG2058" s="184"/>
      <c r="AH2058" s="184"/>
      <c r="AI2058" s="184"/>
      <c r="AJ2058" s="184"/>
      <c r="AK2058" s="184"/>
      <c r="AL2058" s="184"/>
      <c r="AM2058" s="184"/>
      <c r="AN2058" s="184"/>
      <c r="AO2058" s="184"/>
      <c r="AP2058" s="184"/>
      <c r="AQ2058" s="184"/>
      <c r="AR2058" s="184"/>
      <c r="AS2058" s="184"/>
      <c r="AT2058" s="184"/>
      <c r="AU2058" s="184"/>
      <c r="AV2058" s="184"/>
      <c r="AW2058" s="184"/>
      <c r="AX2058" s="184"/>
      <c r="AY2058" s="184"/>
      <c r="AZ2058" s="184"/>
      <c r="BA2058" s="184"/>
      <c r="BB2058" s="184"/>
      <c r="BC2058" s="184"/>
      <c r="BD2058" s="184"/>
      <c r="BE2058" s="184"/>
      <c r="BF2058" s="184"/>
      <c r="BG2058" s="184"/>
      <c r="BH2058" s="184"/>
      <c r="BI2058" s="184"/>
      <c r="BJ2058" s="184"/>
      <c r="BK2058" s="184"/>
      <c r="BL2058" s="184"/>
      <c r="BM2058" s="184"/>
      <c r="BN2058" s="184"/>
      <c r="BO2058" s="184"/>
    </row>
    <row r="2059" spans="1:67" s="72" customFormat="1" ht="23.25" customHeight="1" outlineLevel="1">
      <c r="A2059" s="56">
        <f t="shared" si="42"/>
        <v>2029</v>
      </c>
      <c r="B2059" s="78" t="s">
        <v>4913</v>
      </c>
      <c r="C2059" s="78"/>
      <c r="D2059" s="85" t="s">
        <v>4914</v>
      </c>
      <c r="E2059" s="85">
        <v>34701000</v>
      </c>
      <c r="F2059" s="56">
        <v>2013</v>
      </c>
      <c r="G2059" s="56">
        <v>9</v>
      </c>
      <c r="H2059" s="56">
        <v>1</v>
      </c>
      <c r="I2059" s="86">
        <v>2891</v>
      </c>
      <c r="J2059" s="86">
        <v>2643.1</v>
      </c>
      <c r="K2059" s="56"/>
      <c r="L2059" s="56"/>
      <c r="M2059" s="56"/>
      <c r="N2059" s="56"/>
      <c r="O2059" s="56"/>
      <c r="P2059" s="56"/>
      <c r="Q2059" s="56">
        <v>8</v>
      </c>
      <c r="R2059" s="56">
        <v>12</v>
      </c>
      <c r="S2059" s="56">
        <v>6</v>
      </c>
      <c r="T2059" s="56" t="s">
        <v>2204</v>
      </c>
      <c r="U2059" s="146"/>
      <c r="V2059" s="69"/>
      <c r="W2059" s="73"/>
      <c r="X2059" s="184"/>
      <c r="Y2059" s="184"/>
      <c r="Z2059" s="184"/>
      <c r="AA2059" s="184"/>
      <c r="AB2059" s="184"/>
      <c r="AC2059" s="184"/>
      <c r="AD2059" s="184"/>
      <c r="AE2059" s="184"/>
      <c r="AF2059" s="184"/>
      <c r="AG2059" s="184"/>
      <c r="AH2059" s="184"/>
      <c r="AI2059" s="184"/>
      <c r="AJ2059" s="184"/>
      <c r="AK2059" s="184"/>
      <c r="AL2059" s="184"/>
      <c r="AM2059" s="184"/>
      <c r="AN2059" s="184"/>
      <c r="AO2059" s="184"/>
      <c r="AP2059" s="184"/>
      <c r="AQ2059" s="184"/>
      <c r="AR2059" s="184"/>
      <c r="AS2059" s="184"/>
      <c r="AT2059" s="184"/>
      <c r="AU2059" s="184"/>
      <c r="AV2059" s="184"/>
      <c r="AW2059" s="184"/>
      <c r="AX2059" s="184"/>
      <c r="AY2059" s="184"/>
      <c r="AZ2059" s="184"/>
      <c r="BA2059" s="184"/>
      <c r="BB2059" s="184"/>
      <c r="BC2059" s="184"/>
      <c r="BD2059" s="184"/>
      <c r="BE2059" s="184"/>
      <c r="BF2059" s="184"/>
      <c r="BG2059" s="184"/>
      <c r="BH2059" s="184"/>
      <c r="BI2059" s="184"/>
      <c r="BJ2059" s="184"/>
      <c r="BK2059" s="184"/>
      <c r="BL2059" s="184"/>
      <c r="BM2059" s="184"/>
      <c r="BN2059" s="184"/>
      <c r="BO2059" s="184"/>
    </row>
    <row r="2060" spans="1:67" s="72" customFormat="1" ht="23.25" customHeight="1" outlineLevel="1">
      <c r="A2060" s="56">
        <f t="shared" si="42"/>
        <v>2030</v>
      </c>
      <c r="B2060" s="78" t="s">
        <v>4915</v>
      </c>
      <c r="C2060" s="78"/>
      <c r="D2060" s="85" t="s">
        <v>4916</v>
      </c>
      <c r="E2060" s="85">
        <v>34701000</v>
      </c>
      <c r="F2060" s="56">
        <v>2001</v>
      </c>
      <c r="G2060" s="56">
        <v>3</v>
      </c>
      <c r="H2060" s="56">
        <v>4</v>
      </c>
      <c r="I2060" s="86">
        <v>2503.1999999999998</v>
      </c>
      <c r="J2060" s="86">
        <v>2268.1999999999998</v>
      </c>
      <c r="K2060" s="56"/>
      <c r="L2060" s="56"/>
      <c r="M2060" s="56"/>
      <c r="N2060" s="56">
        <v>12</v>
      </c>
      <c r="O2060" s="56">
        <v>10</v>
      </c>
      <c r="P2060" s="56">
        <v>11</v>
      </c>
      <c r="Q2060" s="56">
        <v>9</v>
      </c>
      <c r="R2060" s="56">
        <v>8</v>
      </c>
      <c r="S2060" s="56"/>
      <c r="T2060" s="56" t="s">
        <v>141</v>
      </c>
      <c r="U2060" s="146" t="s">
        <v>4917</v>
      </c>
      <c r="V2060" s="69"/>
      <c r="W2060" s="73"/>
      <c r="X2060" s="184"/>
      <c r="Y2060" s="184"/>
      <c r="Z2060" s="184"/>
      <c r="AA2060" s="184"/>
      <c r="AB2060" s="184"/>
      <c r="AC2060" s="184"/>
      <c r="AD2060" s="184"/>
      <c r="AE2060" s="184"/>
      <c r="AF2060" s="184"/>
      <c r="AG2060" s="184"/>
      <c r="AH2060" s="184"/>
      <c r="AI2060" s="184"/>
      <c r="AJ2060" s="184"/>
      <c r="AK2060" s="184"/>
      <c r="AL2060" s="184"/>
      <c r="AM2060" s="184"/>
      <c r="AN2060" s="184"/>
      <c r="AO2060" s="184"/>
      <c r="AP2060" s="184"/>
      <c r="AQ2060" s="184"/>
      <c r="AR2060" s="184"/>
      <c r="AS2060" s="184"/>
      <c r="AT2060" s="184"/>
      <c r="AU2060" s="184"/>
      <c r="AV2060" s="184"/>
      <c r="AW2060" s="184"/>
      <c r="AX2060" s="184"/>
      <c r="AY2060" s="184"/>
      <c r="AZ2060" s="184"/>
      <c r="BA2060" s="184"/>
      <c r="BB2060" s="184"/>
      <c r="BC2060" s="184"/>
      <c r="BD2060" s="184"/>
      <c r="BE2060" s="184"/>
      <c r="BF2060" s="184"/>
      <c r="BG2060" s="184"/>
      <c r="BH2060" s="184"/>
      <c r="BI2060" s="184"/>
      <c r="BJ2060" s="184"/>
      <c r="BK2060" s="184"/>
      <c r="BL2060" s="184"/>
      <c r="BM2060" s="184"/>
      <c r="BN2060" s="184"/>
      <c r="BO2060" s="184"/>
    </row>
    <row r="2061" spans="1:67" s="72" customFormat="1" ht="23.25" customHeight="1" outlineLevel="1">
      <c r="A2061" s="56">
        <f t="shared" si="42"/>
        <v>2031</v>
      </c>
      <c r="B2061" s="78" t="s">
        <v>4918</v>
      </c>
      <c r="C2061" s="78"/>
      <c r="D2061" s="85" t="s">
        <v>4919</v>
      </c>
      <c r="E2061" s="85">
        <v>34701000</v>
      </c>
      <c r="F2061" s="56">
        <v>2007</v>
      </c>
      <c r="G2061" s="56">
        <v>3</v>
      </c>
      <c r="H2061" s="56">
        <v>2</v>
      </c>
      <c r="I2061" s="86">
        <v>1574.6</v>
      </c>
      <c r="J2061" s="86">
        <v>1067.3</v>
      </c>
      <c r="K2061" s="56"/>
      <c r="L2061" s="56"/>
      <c r="M2061" s="56"/>
      <c r="N2061" s="56"/>
      <c r="O2061" s="56">
        <v>8</v>
      </c>
      <c r="P2061" s="56">
        <v>12</v>
      </c>
      <c r="Q2061" s="56">
        <v>10</v>
      </c>
      <c r="R2061" s="56">
        <v>11</v>
      </c>
      <c r="S2061" s="56">
        <v>9</v>
      </c>
      <c r="T2061" s="56"/>
      <c r="U2061" s="146"/>
      <c r="V2061" s="69"/>
      <c r="W2061" s="73"/>
      <c r="X2061" s="184"/>
      <c r="Y2061" s="184"/>
      <c r="Z2061" s="184"/>
      <c r="AA2061" s="184"/>
      <c r="AB2061" s="184"/>
      <c r="AC2061" s="184"/>
      <c r="AD2061" s="184"/>
      <c r="AE2061" s="184"/>
      <c r="AF2061" s="184"/>
      <c r="AG2061" s="184"/>
      <c r="AH2061" s="184"/>
      <c r="AI2061" s="184"/>
      <c r="AJ2061" s="184"/>
      <c r="AK2061" s="184"/>
      <c r="AL2061" s="184"/>
      <c r="AM2061" s="184"/>
      <c r="AN2061" s="184"/>
      <c r="AO2061" s="184"/>
      <c r="AP2061" s="184"/>
      <c r="AQ2061" s="184"/>
      <c r="AR2061" s="184"/>
      <c r="AS2061" s="184"/>
      <c r="AT2061" s="184"/>
      <c r="AU2061" s="184"/>
      <c r="AV2061" s="184"/>
      <c r="AW2061" s="184"/>
      <c r="AX2061" s="184"/>
      <c r="AY2061" s="184"/>
      <c r="AZ2061" s="184"/>
      <c r="BA2061" s="184"/>
      <c r="BB2061" s="184"/>
      <c r="BC2061" s="184"/>
      <c r="BD2061" s="184"/>
      <c r="BE2061" s="184"/>
      <c r="BF2061" s="184"/>
      <c r="BG2061" s="184"/>
      <c r="BH2061" s="184"/>
      <c r="BI2061" s="184"/>
      <c r="BJ2061" s="184"/>
      <c r="BK2061" s="184"/>
      <c r="BL2061" s="184"/>
      <c r="BM2061" s="184"/>
      <c r="BN2061" s="184"/>
      <c r="BO2061" s="184"/>
    </row>
    <row r="2062" spans="1:67" s="72" customFormat="1" ht="23.25" customHeight="1" outlineLevel="1">
      <c r="A2062" s="56">
        <f t="shared" si="42"/>
        <v>2032</v>
      </c>
      <c r="B2062" s="78" t="s">
        <v>4920</v>
      </c>
      <c r="C2062" s="78"/>
      <c r="D2062" s="85" t="s">
        <v>4921</v>
      </c>
      <c r="E2062" s="85">
        <v>34701000</v>
      </c>
      <c r="F2062" s="56">
        <v>2001</v>
      </c>
      <c r="G2062" s="56">
        <v>3</v>
      </c>
      <c r="H2062" s="56">
        <v>2</v>
      </c>
      <c r="I2062" s="86">
        <v>1227.8</v>
      </c>
      <c r="J2062" s="86">
        <v>1110.3</v>
      </c>
      <c r="K2062" s="56"/>
      <c r="L2062" s="56"/>
      <c r="M2062" s="56">
        <v>10</v>
      </c>
      <c r="N2062" s="56">
        <v>12</v>
      </c>
      <c r="O2062" s="56">
        <v>8</v>
      </c>
      <c r="P2062" s="56">
        <v>11</v>
      </c>
      <c r="Q2062" s="56">
        <v>9</v>
      </c>
      <c r="R2062" s="56"/>
      <c r="S2062" s="56"/>
      <c r="T2062" s="56" t="s">
        <v>141</v>
      </c>
      <c r="U2062" s="146" t="s">
        <v>443</v>
      </c>
      <c r="V2062" s="69"/>
      <c r="W2062" s="73"/>
      <c r="X2062" s="184"/>
      <c r="Y2062" s="184"/>
      <c r="Z2062" s="184"/>
      <c r="AA2062" s="184"/>
      <c r="AB2062" s="184"/>
      <c r="AC2062" s="184"/>
      <c r="AD2062" s="184"/>
      <c r="AE2062" s="184"/>
      <c r="AF2062" s="184"/>
      <c r="AG2062" s="184"/>
      <c r="AH2062" s="184"/>
      <c r="AI2062" s="184"/>
      <c r="AJ2062" s="184"/>
      <c r="AK2062" s="184"/>
      <c r="AL2062" s="184"/>
      <c r="AM2062" s="184"/>
      <c r="AN2062" s="184"/>
      <c r="AO2062" s="184"/>
      <c r="AP2062" s="184"/>
      <c r="AQ2062" s="184"/>
      <c r="AR2062" s="184"/>
      <c r="AS2062" s="184"/>
      <c r="AT2062" s="184"/>
      <c r="AU2062" s="184"/>
      <c r="AV2062" s="184"/>
      <c r="AW2062" s="184"/>
      <c r="AX2062" s="184"/>
      <c r="AY2062" s="184"/>
      <c r="AZ2062" s="184"/>
      <c r="BA2062" s="184"/>
      <c r="BB2062" s="184"/>
      <c r="BC2062" s="184"/>
      <c r="BD2062" s="184"/>
      <c r="BE2062" s="184"/>
      <c r="BF2062" s="184"/>
      <c r="BG2062" s="184"/>
      <c r="BH2062" s="184"/>
      <c r="BI2062" s="184"/>
      <c r="BJ2062" s="184"/>
      <c r="BK2062" s="184"/>
      <c r="BL2062" s="184"/>
      <c r="BM2062" s="184"/>
      <c r="BN2062" s="184"/>
      <c r="BO2062" s="184"/>
    </row>
    <row r="2063" spans="1:67" s="72" customFormat="1" ht="23.25" customHeight="1" outlineLevel="1">
      <c r="A2063" s="56">
        <f t="shared" si="42"/>
        <v>2033</v>
      </c>
      <c r="B2063" s="78" t="s">
        <v>4922</v>
      </c>
      <c r="C2063" s="78"/>
      <c r="D2063" s="85" t="s">
        <v>4923</v>
      </c>
      <c r="E2063" s="85">
        <v>34701000</v>
      </c>
      <c r="F2063" s="56">
        <v>2001</v>
      </c>
      <c r="G2063" s="56">
        <v>5</v>
      </c>
      <c r="H2063" s="56">
        <v>1</v>
      </c>
      <c r="I2063" s="86">
        <v>1360</v>
      </c>
      <c r="J2063" s="86">
        <v>1276.3599999999999</v>
      </c>
      <c r="K2063" s="56"/>
      <c r="L2063" s="56">
        <v>10</v>
      </c>
      <c r="M2063" s="56">
        <v>12</v>
      </c>
      <c r="N2063" s="56"/>
      <c r="O2063" s="56"/>
      <c r="P2063" s="56">
        <v>11</v>
      </c>
      <c r="Q2063" s="56">
        <v>8</v>
      </c>
      <c r="R2063" s="56">
        <v>9</v>
      </c>
      <c r="S2063" s="56"/>
      <c r="T2063" s="56">
        <v>12</v>
      </c>
      <c r="U2063" s="146" t="s">
        <v>4924</v>
      </c>
      <c r="V2063" s="69" t="s">
        <v>1955</v>
      </c>
      <c r="W2063" s="73"/>
      <c r="X2063" s="184"/>
      <c r="Y2063" s="184"/>
      <c r="Z2063" s="184"/>
      <c r="AA2063" s="184"/>
      <c r="AB2063" s="184"/>
      <c r="AC2063" s="184"/>
      <c r="AD2063" s="184"/>
      <c r="AE2063" s="184"/>
      <c r="AF2063" s="184"/>
      <c r="AG2063" s="184"/>
      <c r="AH2063" s="184"/>
      <c r="AI2063" s="184"/>
      <c r="AJ2063" s="184"/>
      <c r="AK2063" s="184"/>
      <c r="AL2063" s="184"/>
      <c r="AM2063" s="184"/>
      <c r="AN2063" s="184"/>
      <c r="AO2063" s="184"/>
      <c r="AP2063" s="184"/>
      <c r="AQ2063" s="184"/>
      <c r="AR2063" s="184"/>
      <c r="AS2063" s="184"/>
      <c r="AT2063" s="184"/>
      <c r="AU2063" s="184"/>
      <c r="AV2063" s="184"/>
      <c r="AW2063" s="184"/>
      <c r="AX2063" s="184"/>
      <c r="AY2063" s="184"/>
      <c r="AZ2063" s="184"/>
      <c r="BA2063" s="184"/>
      <c r="BB2063" s="184"/>
      <c r="BC2063" s="184"/>
      <c r="BD2063" s="184"/>
      <c r="BE2063" s="184"/>
      <c r="BF2063" s="184"/>
      <c r="BG2063" s="184"/>
      <c r="BH2063" s="184"/>
      <c r="BI2063" s="184"/>
      <c r="BJ2063" s="184"/>
      <c r="BK2063" s="184"/>
      <c r="BL2063" s="184"/>
      <c r="BM2063" s="184"/>
      <c r="BN2063" s="184"/>
      <c r="BO2063" s="184"/>
    </row>
    <row r="2064" spans="1:67" s="72" customFormat="1" ht="23.25" customHeight="1" outlineLevel="1">
      <c r="A2064" s="56">
        <f t="shared" si="42"/>
        <v>2034</v>
      </c>
      <c r="B2064" s="78" t="s">
        <v>4925</v>
      </c>
      <c r="C2064" s="78"/>
      <c r="D2064" s="85" t="s">
        <v>4926</v>
      </c>
      <c r="E2064" s="85">
        <v>34701000</v>
      </c>
      <c r="F2064" s="56">
        <v>2007</v>
      </c>
      <c r="G2064" s="56">
        <v>3</v>
      </c>
      <c r="H2064" s="56">
        <v>2</v>
      </c>
      <c r="I2064" s="86">
        <v>1326.5</v>
      </c>
      <c r="J2064" s="86">
        <v>1209</v>
      </c>
      <c r="K2064" s="56"/>
      <c r="L2064" s="56"/>
      <c r="M2064" s="56"/>
      <c r="N2064" s="56"/>
      <c r="O2064" s="56">
        <v>8</v>
      </c>
      <c r="P2064" s="56">
        <v>12</v>
      </c>
      <c r="Q2064" s="56">
        <v>10</v>
      </c>
      <c r="R2064" s="56">
        <v>11</v>
      </c>
      <c r="S2064" s="56">
        <v>9</v>
      </c>
      <c r="T2064" s="56"/>
      <c r="U2064" s="146"/>
      <c r="V2064" s="69"/>
      <c r="W2064" s="73"/>
      <c r="X2064" s="184"/>
      <c r="Y2064" s="184"/>
      <c r="Z2064" s="184"/>
      <c r="AA2064" s="184"/>
      <c r="AB2064" s="184"/>
      <c r="AC2064" s="184"/>
      <c r="AD2064" s="184"/>
      <c r="AE2064" s="184"/>
      <c r="AF2064" s="184"/>
      <c r="AG2064" s="184"/>
      <c r="AH2064" s="184"/>
      <c r="AI2064" s="184"/>
      <c r="AJ2064" s="184"/>
      <c r="AK2064" s="184"/>
      <c r="AL2064" s="184"/>
      <c r="AM2064" s="184"/>
      <c r="AN2064" s="184"/>
      <c r="AO2064" s="184"/>
      <c r="AP2064" s="184"/>
      <c r="AQ2064" s="184"/>
      <c r="AR2064" s="184"/>
      <c r="AS2064" s="184"/>
      <c r="AT2064" s="184"/>
      <c r="AU2064" s="184"/>
      <c r="AV2064" s="184"/>
      <c r="AW2064" s="184"/>
      <c r="AX2064" s="184"/>
      <c r="AY2064" s="184"/>
      <c r="AZ2064" s="184"/>
      <c r="BA2064" s="184"/>
      <c r="BB2064" s="184"/>
      <c r="BC2064" s="184"/>
      <c r="BD2064" s="184"/>
      <c r="BE2064" s="184"/>
      <c r="BF2064" s="184"/>
      <c r="BG2064" s="184"/>
      <c r="BH2064" s="184"/>
      <c r="BI2064" s="184"/>
      <c r="BJ2064" s="184"/>
      <c r="BK2064" s="184"/>
      <c r="BL2064" s="184"/>
      <c r="BM2064" s="184"/>
      <c r="BN2064" s="184"/>
      <c r="BO2064" s="184"/>
    </row>
    <row r="2065" spans="1:313" s="72" customFormat="1" ht="23.25" customHeight="1" outlineLevel="1">
      <c r="A2065" s="56">
        <f t="shared" si="42"/>
        <v>2035</v>
      </c>
      <c r="B2065" s="78" t="s">
        <v>4927</v>
      </c>
      <c r="C2065" s="78"/>
      <c r="D2065" s="85" t="s">
        <v>4928</v>
      </c>
      <c r="E2065" s="85">
        <v>34701000</v>
      </c>
      <c r="F2065" s="56">
        <v>2000</v>
      </c>
      <c r="G2065" s="56">
        <v>5</v>
      </c>
      <c r="H2065" s="56">
        <v>2</v>
      </c>
      <c r="I2065" s="86">
        <v>2719.1</v>
      </c>
      <c r="J2065" s="86">
        <v>2551.7199999999998</v>
      </c>
      <c r="K2065" s="56"/>
      <c r="L2065" s="56"/>
      <c r="M2065" s="56">
        <v>12</v>
      </c>
      <c r="N2065" s="56">
        <v>10</v>
      </c>
      <c r="O2065" s="56"/>
      <c r="P2065" s="56">
        <v>11</v>
      </c>
      <c r="Q2065" s="56">
        <v>8</v>
      </c>
      <c r="R2065" s="56">
        <v>9</v>
      </c>
      <c r="S2065" s="56">
        <v>12</v>
      </c>
      <c r="T2065" s="56"/>
      <c r="U2065" s="146"/>
      <c r="V2065" s="69"/>
      <c r="W2065" s="73"/>
      <c r="X2065" s="184"/>
      <c r="Y2065" s="184"/>
      <c r="Z2065" s="184"/>
      <c r="AA2065" s="184"/>
      <c r="AB2065" s="184"/>
      <c r="AC2065" s="184"/>
      <c r="AD2065" s="184"/>
      <c r="AE2065" s="184"/>
      <c r="AF2065" s="184"/>
      <c r="AG2065" s="184"/>
      <c r="AH2065" s="184"/>
      <c r="AI2065" s="184"/>
      <c r="AJ2065" s="184"/>
      <c r="AK2065" s="184"/>
      <c r="AL2065" s="184"/>
      <c r="AM2065" s="184"/>
      <c r="AN2065" s="184"/>
      <c r="AO2065" s="184"/>
      <c r="AP2065" s="184"/>
      <c r="AQ2065" s="184"/>
      <c r="AR2065" s="184"/>
      <c r="AS2065" s="184"/>
      <c r="AT2065" s="184"/>
      <c r="AU2065" s="184"/>
      <c r="AV2065" s="184"/>
      <c r="AW2065" s="184"/>
      <c r="AX2065" s="184"/>
      <c r="AY2065" s="184"/>
      <c r="AZ2065" s="184"/>
      <c r="BA2065" s="184"/>
      <c r="BB2065" s="184"/>
      <c r="BC2065" s="184"/>
      <c r="BD2065" s="184"/>
      <c r="BE2065" s="184"/>
      <c r="BF2065" s="184"/>
      <c r="BG2065" s="184"/>
      <c r="BH2065" s="184"/>
      <c r="BI2065" s="184"/>
      <c r="BJ2065" s="184"/>
      <c r="BK2065" s="184"/>
      <c r="BL2065" s="184"/>
      <c r="BM2065" s="184"/>
      <c r="BN2065" s="184"/>
      <c r="BO2065" s="184"/>
    </row>
    <row r="2066" spans="1:313" s="72" customFormat="1" ht="23.25" customHeight="1" outlineLevel="1">
      <c r="A2066" s="56">
        <f t="shared" si="42"/>
        <v>2036</v>
      </c>
      <c r="B2066" s="78" t="s">
        <v>4929</v>
      </c>
      <c r="C2066" s="78"/>
      <c r="D2066" s="201" t="s">
        <v>4930</v>
      </c>
      <c r="E2066" s="85">
        <v>34701000</v>
      </c>
      <c r="F2066" s="56">
        <v>2002</v>
      </c>
      <c r="G2066" s="56">
        <v>5</v>
      </c>
      <c r="H2066" s="56">
        <v>2</v>
      </c>
      <c r="I2066" s="86">
        <v>2805.6</v>
      </c>
      <c r="J2066" s="86">
        <v>2638.2</v>
      </c>
      <c r="K2066" s="56"/>
      <c r="L2066" s="56" t="s">
        <v>141</v>
      </c>
      <c r="M2066" s="56" t="s">
        <v>98</v>
      </c>
      <c r="N2066" s="56"/>
      <c r="O2066" s="56">
        <v>10</v>
      </c>
      <c r="P2066" s="56"/>
      <c r="Q2066" s="56">
        <v>11</v>
      </c>
      <c r="R2066" s="56"/>
      <c r="S2066" s="56"/>
      <c r="T2066" s="56"/>
      <c r="U2066" s="146" t="s">
        <v>4931</v>
      </c>
      <c r="V2066" s="69" t="s">
        <v>549</v>
      </c>
      <c r="W2066" s="73"/>
      <c r="X2066" s="184"/>
      <c r="Y2066" s="184"/>
      <c r="Z2066" s="184"/>
      <c r="AA2066" s="184"/>
      <c r="AB2066" s="184"/>
      <c r="AC2066" s="184"/>
      <c r="AD2066" s="184"/>
      <c r="AE2066" s="184"/>
      <c r="AF2066" s="184"/>
      <c r="AG2066" s="184"/>
      <c r="AH2066" s="184"/>
      <c r="AI2066" s="184"/>
      <c r="AJ2066" s="184"/>
      <c r="AK2066" s="184"/>
      <c r="AL2066" s="184"/>
      <c r="AM2066" s="184"/>
      <c r="AN2066" s="184"/>
      <c r="AO2066" s="184"/>
      <c r="AP2066" s="184"/>
      <c r="AQ2066" s="184"/>
      <c r="AR2066" s="184"/>
      <c r="AS2066" s="184"/>
      <c r="AT2066" s="184"/>
      <c r="AU2066" s="184"/>
      <c r="AV2066" s="184"/>
      <c r="AW2066" s="184"/>
      <c r="AX2066" s="184"/>
      <c r="AY2066" s="184"/>
      <c r="AZ2066" s="184"/>
      <c r="BA2066" s="184"/>
      <c r="BB2066" s="184"/>
      <c r="BC2066" s="184"/>
      <c r="BD2066" s="184"/>
      <c r="BE2066" s="184"/>
      <c r="BF2066" s="184"/>
      <c r="BG2066" s="184"/>
      <c r="BH2066" s="184"/>
      <c r="BI2066" s="184"/>
      <c r="BJ2066" s="184"/>
      <c r="BK2066" s="184"/>
      <c r="BL2066" s="184"/>
      <c r="BM2066" s="184"/>
      <c r="BN2066" s="184"/>
      <c r="BO2066" s="184"/>
    </row>
    <row r="2067" spans="1:313" s="72" customFormat="1" ht="23.25" customHeight="1" outlineLevel="1">
      <c r="A2067" s="56">
        <f t="shared" si="42"/>
        <v>2037</v>
      </c>
      <c r="B2067" s="78" t="s">
        <v>4932</v>
      </c>
      <c r="C2067" s="78"/>
      <c r="D2067" s="85" t="s">
        <v>4933</v>
      </c>
      <c r="E2067" s="85">
        <v>34701000</v>
      </c>
      <c r="F2067" s="56">
        <v>1932</v>
      </c>
      <c r="G2067" s="56">
        <v>4</v>
      </c>
      <c r="H2067" s="56">
        <v>2</v>
      </c>
      <c r="I2067" s="86">
        <v>1171.2</v>
      </c>
      <c r="J2067" s="86">
        <v>1053.4000000000001</v>
      </c>
      <c r="K2067" s="56">
        <v>10</v>
      </c>
      <c r="L2067" s="56">
        <v>11</v>
      </c>
      <c r="M2067" s="56">
        <v>8</v>
      </c>
      <c r="N2067" s="56">
        <v>12</v>
      </c>
      <c r="O2067" s="56"/>
      <c r="P2067" s="56">
        <v>9</v>
      </c>
      <c r="Q2067" s="56"/>
      <c r="R2067" s="56"/>
      <c r="S2067" s="56">
        <v>10</v>
      </c>
      <c r="T2067" s="56">
        <v>8</v>
      </c>
      <c r="U2067" s="146" t="s">
        <v>476</v>
      </c>
      <c r="V2067" s="69"/>
      <c r="W2067" s="73"/>
      <c r="X2067" s="184"/>
      <c r="Y2067" s="184"/>
      <c r="Z2067" s="184"/>
      <c r="AA2067" s="184"/>
      <c r="AB2067" s="184"/>
      <c r="AC2067" s="184"/>
      <c r="AD2067" s="184"/>
      <c r="AE2067" s="184"/>
      <c r="AF2067" s="184"/>
      <c r="AG2067" s="184"/>
      <c r="AH2067" s="184"/>
      <c r="AI2067" s="184"/>
      <c r="AJ2067" s="184"/>
      <c r="AK2067" s="184"/>
      <c r="AL2067" s="184"/>
      <c r="AM2067" s="184"/>
      <c r="AN2067" s="184"/>
      <c r="AO2067" s="184"/>
      <c r="AP2067" s="184"/>
      <c r="AQ2067" s="184"/>
      <c r="AR2067" s="184"/>
      <c r="AS2067" s="184"/>
      <c r="AT2067" s="184"/>
      <c r="AU2067" s="184"/>
      <c r="AV2067" s="184"/>
      <c r="AW2067" s="184"/>
      <c r="AX2067" s="184"/>
      <c r="AY2067" s="184"/>
      <c r="AZ2067" s="184"/>
      <c r="BA2067" s="184"/>
      <c r="BB2067" s="184"/>
      <c r="BC2067" s="184"/>
      <c r="BD2067" s="184"/>
      <c r="BE2067" s="184"/>
      <c r="BF2067" s="184"/>
      <c r="BG2067" s="184"/>
      <c r="BH2067" s="184"/>
      <c r="BI2067" s="184"/>
      <c r="BJ2067" s="184"/>
      <c r="BK2067" s="184"/>
      <c r="BL2067" s="184"/>
      <c r="BM2067" s="184"/>
      <c r="BN2067" s="184"/>
      <c r="BO2067" s="184"/>
    </row>
    <row r="2068" spans="1:313" s="72" customFormat="1" ht="23.25" customHeight="1" outlineLevel="1">
      <c r="A2068" s="56">
        <f t="shared" si="42"/>
        <v>2038</v>
      </c>
      <c r="B2068" s="85" t="s">
        <v>4934</v>
      </c>
      <c r="C2068" s="56" t="s">
        <v>2768</v>
      </c>
      <c r="D2068" s="85" t="s">
        <v>4935</v>
      </c>
      <c r="E2068" s="85">
        <v>34701000</v>
      </c>
      <c r="F2068" s="56" t="s">
        <v>4936</v>
      </c>
      <c r="G2068" s="56" t="s">
        <v>4937</v>
      </c>
      <c r="H2068" s="56" t="s">
        <v>4938</v>
      </c>
      <c r="I2068" s="86">
        <v>315.7</v>
      </c>
      <c r="J2068" s="86">
        <v>247.9</v>
      </c>
      <c r="K2068" s="56"/>
      <c r="L2068" s="56" t="s">
        <v>33</v>
      </c>
      <c r="M2068" s="56"/>
      <c r="N2068" s="56"/>
      <c r="O2068" s="56"/>
      <c r="P2068" s="56"/>
      <c r="Q2068" s="56"/>
      <c r="R2068" s="56"/>
      <c r="S2068" s="56"/>
      <c r="T2068" s="56"/>
      <c r="U2068" s="144" t="s">
        <v>4939</v>
      </c>
      <c r="V2068" s="69" t="s">
        <v>4940</v>
      </c>
      <c r="W2068" s="96"/>
      <c r="X2068" s="184"/>
      <c r="Y2068" s="184"/>
      <c r="Z2068" s="184"/>
      <c r="AA2068" s="184"/>
      <c r="AB2068" s="184"/>
      <c r="AC2068" s="184"/>
      <c r="AD2068" s="184"/>
      <c r="AE2068" s="184"/>
      <c r="AF2068" s="184"/>
      <c r="AG2068" s="184"/>
      <c r="AH2068" s="184"/>
      <c r="AI2068" s="184"/>
      <c r="AJ2068" s="184"/>
      <c r="AK2068" s="184"/>
      <c r="AL2068" s="184"/>
      <c r="AM2068" s="184"/>
      <c r="AN2068" s="184"/>
      <c r="AO2068" s="184"/>
      <c r="AP2068" s="184"/>
      <c r="AQ2068" s="184"/>
      <c r="AR2068" s="184"/>
      <c r="AS2068" s="184"/>
      <c r="AT2068" s="184"/>
      <c r="AU2068" s="184"/>
      <c r="AV2068" s="184"/>
      <c r="AW2068" s="184"/>
      <c r="AX2068" s="184"/>
      <c r="AY2068" s="184"/>
      <c r="AZ2068" s="184"/>
      <c r="BA2068" s="184"/>
      <c r="BB2068" s="184"/>
      <c r="BC2068" s="184"/>
      <c r="BD2068" s="184"/>
      <c r="BE2068" s="184"/>
      <c r="BF2068" s="184"/>
      <c r="BG2068" s="184"/>
      <c r="BH2068" s="184"/>
      <c r="BI2068" s="184"/>
      <c r="BJ2068" s="184"/>
      <c r="BK2068" s="184"/>
      <c r="BL2068" s="184"/>
      <c r="BM2068" s="184"/>
      <c r="BN2068" s="184"/>
      <c r="BO2068" s="184"/>
      <c r="BP2068" s="82"/>
      <c r="BQ2068" s="82"/>
      <c r="BR2068" s="82"/>
      <c r="BS2068" s="82"/>
      <c r="BT2068" s="82"/>
      <c r="BU2068" s="82"/>
      <c r="BV2068" s="82"/>
      <c r="BW2068" s="82"/>
      <c r="BX2068" s="82"/>
      <c r="BY2068" s="82"/>
      <c r="BZ2068" s="82"/>
      <c r="CA2068" s="82"/>
      <c r="CB2068" s="82"/>
      <c r="CC2068" s="82"/>
      <c r="CD2068" s="82"/>
      <c r="CE2068" s="82"/>
      <c r="CF2068" s="82"/>
      <c r="CG2068" s="82"/>
      <c r="CH2068" s="82"/>
      <c r="CI2068" s="82"/>
      <c r="CJ2068" s="82"/>
      <c r="CK2068" s="82"/>
      <c r="CL2068" s="82"/>
      <c r="CM2068" s="82"/>
      <c r="CN2068" s="82"/>
      <c r="CO2068" s="82"/>
      <c r="CP2068" s="82"/>
      <c r="CQ2068" s="82"/>
      <c r="CR2068" s="82"/>
      <c r="CS2068" s="82"/>
      <c r="CT2068" s="82"/>
      <c r="CU2068" s="82"/>
      <c r="CV2068" s="82"/>
      <c r="CW2068" s="82"/>
      <c r="CX2068" s="82"/>
      <c r="CY2068" s="82"/>
      <c r="CZ2068" s="82"/>
      <c r="DA2068" s="82"/>
      <c r="DB2068" s="82"/>
      <c r="DC2068" s="82"/>
      <c r="DD2068" s="82"/>
      <c r="DE2068" s="82"/>
      <c r="DF2068" s="82"/>
      <c r="DG2068" s="82"/>
      <c r="DH2068" s="82"/>
      <c r="DI2068" s="82"/>
      <c r="DJ2068" s="82"/>
      <c r="DK2068" s="82"/>
      <c r="DL2068" s="82"/>
      <c r="DM2068" s="82"/>
      <c r="DN2068" s="82"/>
      <c r="DO2068" s="82"/>
      <c r="DP2068" s="82"/>
      <c r="DQ2068" s="82"/>
      <c r="DR2068" s="82"/>
      <c r="DS2068" s="82"/>
      <c r="DT2068" s="82"/>
      <c r="DU2068" s="82"/>
      <c r="DV2068" s="82"/>
      <c r="DW2068" s="82"/>
      <c r="DX2068" s="82"/>
      <c r="DY2068" s="82"/>
      <c r="DZ2068" s="82"/>
      <c r="EA2068" s="82"/>
      <c r="EB2068" s="82"/>
      <c r="EC2068" s="82"/>
      <c r="ED2068" s="82"/>
      <c r="EE2068" s="82"/>
      <c r="EF2068" s="82"/>
      <c r="EG2068" s="82"/>
      <c r="EH2068" s="82"/>
      <c r="EI2068" s="82"/>
      <c r="EJ2068" s="82"/>
      <c r="EK2068" s="82"/>
      <c r="EL2068" s="82"/>
      <c r="EM2068" s="82"/>
      <c r="EN2068" s="82"/>
      <c r="EO2068" s="82"/>
      <c r="EP2068" s="82"/>
      <c r="EQ2068" s="82"/>
      <c r="ER2068" s="82"/>
      <c r="ES2068" s="82"/>
      <c r="ET2068" s="82"/>
      <c r="EU2068" s="82"/>
      <c r="EV2068" s="82"/>
      <c r="EW2068" s="82"/>
      <c r="EX2068" s="82"/>
      <c r="EY2068" s="82"/>
      <c r="EZ2068" s="82"/>
      <c r="FA2068" s="82"/>
      <c r="FB2068" s="82"/>
      <c r="FC2068" s="82"/>
      <c r="FD2068" s="82"/>
      <c r="FE2068" s="82"/>
      <c r="FF2068" s="82"/>
      <c r="FG2068" s="82"/>
      <c r="FH2068" s="82"/>
      <c r="FI2068" s="82"/>
      <c r="FJ2068" s="82"/>
      <c r="FK2068" s="82"/>
      <c r="FL2068" s="82"/>
      <c r="FM2068" s="82"/>
      <c r="FN2068" s="82"/>
      <c r="FO2068" s="82"/>
      <c r="FP2068" s="82"/>
      <c r="FQ2068" s="82"/>
      <c r="FR2068" s="82"/>
      <c r="FS2068" s="82"/>
      <c r="FT2068" s="82"/>
      <c r="FU2068" s="82"/>
      <c r="FV2068" s="82"/>
      <c r="FW2068" s="82"/>
      <c r="FX2068" s="82"/>
      <c r="FY2068" s="82"/>
      <c r="FZ2068" s="82"/>
      <c r="GA2068" s="82"/>
      <c r="GB2068" s="82"/>
      <c r="GC2068" s="82"/>
      <c r="GD2068" s="82"/>
      <c r="GE2068" s="82"/>
      <c r="GF2068" s="82"/>
      <c r="GG2068" s="82"/>
      <c r="GH2068" s="82"/>
      <c r="GI2068" s="82"/>
      <c r="GJ2068" s="82"/>
      <c r="GK2068" s="82"/>
      <c r="GL2068" s="82"/>
      <c r="GM2068" s="82"/>
      <c r="GN2068" s="82"/>
      <c r="GO2068" s="82"/>
      <c r="GP2068" s="82"/>
      <c r="GQ2068" s="82"/>
      <c r="GR2068" s="82"/>
      <c r="GS2068" s="82"/>
      <c r="GT2068" s="82"/>
      <c r="GU2068" s="82"/>
      <c r="GV2068" s="82"/>
      <c r="GW2068" s="82"/>
      <c r="GX2068" s="82"/>
      <c r="GY2068" s="82"/>
      <c r="GZ2068" s="82"/>
      <c r="HA2068" s="82"/>
      <c r="HB2068" s="82"/>
      <c r="HC2068" s="82"/>
      <c r="HD2068" s="82"/>
      <c r="HE2068" s="82"/>
      <c r="HF2068" s="82"/>
      <c r="HG2068" s="82"/>
      <c r="HH2068" s="82"/>
      <c r="HI2068" s="82"/>
      <c r="HJ2068" s="82"/>
      <c r="HK2068" s="82"/>
      <c r="HL2068" s="82"/>
      <c r="HM2068" s="82"/>
      <c r="HN2068" s="82"/>
      <c r="HO2068" s="82"/>
      <c r="HP2068" s="82"/>
      <c r="HQ2068" s="82"/>
      <c r="HR2068" s="82"/>
      <c r="HS2068" s="82"/>
      <c r="HT2068" s="82"/>
      <c r="HU2068" s="82"/>
      <c r="HV2068" s="82"/>
      <c r="HW2068" s="82"/>
      <c r="HX2068" s="82"/>
      <c r="HY2068" s="82"/>
      <c r="HZ2068" s="82"/>
      <c r="IA2068" s="82"/>
      <c r="IB2068" s="82"/>
      <c r="IC2068" s="82"/>
      <c r="ID2068" s="82"/>
      <c r="IE2068" s="82"/>
      <c r="IF2068" s="82"/>
      <c r="IG2068" s="82"/>
      <c r="IH2068" s="82"/>
      <c r="II2068" s="82"/>
      <c r="IJ2068" s="82"/>
      <c r="IK2068" s="82"/>
      <c r="IL2068" s="82"/>
      <c r="IM2068" s="82"/>
      <c r="IN2068" s="82"/>
      <c r="IO2068" s="82"/>
      <c r="IP2068" s="82"/>
      <c r="IQ2068" s="82"/>
      <c r="IR2068" s="82"/>
      <c r="IS2068" s="82"/>
      <c r="IT2068" s="82"/>
      <c r="IU2068" s="82"/>
      <c r="IV2068" s="82"/>
      <c r="IW2068" s="82"/>
      <c r="IX2068" s="82"/>
      <c r="IY2068" s="82"/>
      <c r="IZ2068" s="82"/>
      <c r="JA2068" s="82"/>
      <c r="JB2068" s="82"/>
      <c r="JC2068" s="82"/>
      <c r="JD2068" s="82"/>
      <c r="JE2068" s="82"/>
      <c r="JF2068" s="82"/>
      <c r="JG2068" s="82"/>
      <c r="JH2068" s="82"/>
      <c r="JI2068" s="82"/>
      <c r="JJ2068" s="82"/>
      <c r="JK2068" s="82"/>
      <c r="JL2068" s="82"/>
      <c r="JM2068" s="82"/>
      <c r="JN2068" s="82"/>
      <c r="JO2068" s="82"/>
      <c r="JP2068" s="82"/>
      <c r="JQ2068" s="82"/>
      <c r="JR2068" s="82"/>
      <c r="JS2068" s="82"/>
      <c r="JT2068" s="82"/>
      <c r="JU2068" s="82"/>
      <c r="JV2068" s="82"/>
      <c r="JW2068" s="82"/>
      <c r="JX2068" s="82"/>
      <c r="JY2068" s="82"/>
      <c r="JZ2068" s="82"/>
      <c r="KA2068" s="82"/>
      <c r="KB2068" s="82"/>
      <c r="KC2068" s="82"/>
      <c r="KD2068" s="82"/>
      <c r="KE2068" s="82"/>
      <c r="KF2068" s="82"/>
      <c r="KG2068" s="82"/>
      <c r="KH2068" s="82"/>
      <c r="KI2068" s="82"/>
      <c r="KJ2068" s="82"/>
      <c r="KK2068" s="82"/>
      <c r="KL2068" s="82"/>
      <c r="KM2068" s="82"/>
      <c r="KN2068" s="82"/>
      <c r="KO2068" s="82"/>
      <c r="KP2068" s="82"/>
      <c r="KQ2068" s="82"/>
      <c r="KR2068" s="82"/>
      <c r="KS2068" s="82"/>
      <c r="KT2068" s="82"/>
      <c r="KU2068" s="82"/>
      <c r="KV2068" s="82"/>
      <c r="KW2068" s="82"/>
      <c r="KX2068" s="82"/>
      <c r="KY2068" s="82"/>
      <c r="KZ2068" s="82"/>
      <c r="LA2068" s="82"/>
    </row>
    <row r="2069" spans="1:313" s="72" customFormat="1" ht="23.25" customHeight="1" outlineLevel="1">
      <c r="A2069" s="56">
        <f t="shared" si="42"/>
        <v>2039</v>
      </c>
      <c r="B2069" s="78" t="s">
        <v>4941</v>
      </c>
      <c r="C2069" s="78"/>
      <c r="D2069" s="85" t="s">
        <v>4942</v>
      </c>
      <c r="E2069" s="85">
        <v>34701000</v>
      </c>
      <c r="F2069" s="56">
        <v>1917</v>
      </c>
      <c r="G2069" s="56">
        <v>2</v>
      </c>
      <c r="H2069" s="56">
        <v>4</v>
      </c>
      <c r="I2069" s="86">
        <v>362.4</v>
      </c>
      <c r="J2069" s="86">
        <v>307.7</v>
      </c>
      <c r="K2069" s="56">
        <v>8</v>
      </c>
      <c r="L2069" s="56">
        <v>12</v>
      </c>
      <c r="M2069" s="56">
        <v>10</v>
      </c>
      <c r="N2069" s="56"/>
      <c r="O2069" s="56"/>
      <c r="P2069" s="56"/>
      <c r="Q2069" s="56"/>
      <c r="R2069" s="56">
        <v>8</v>
      </c>
      <c r="S2069" s="56">
        <v>12</v>
      </c>
      <c r="T2069" s="56"/>
      <c r="U2069" s="146" t="s">
        <v>358</v>
      </c>
      <c r="V2069" s="69"/>
      <c r="W2069" s="73"/>
      <c r="X2069" s="184"/>
      <c r="Y2069" s="184"/>
      <c r="Z2069" s="184"/>
      <c r="AA2069" s="184"/>
      <c r="AB2069" s="184"/>
      <c r="AC2069" s="184"/>
      <c r="AD2069" s="184"/>
      <c r="AE2069" s="184"/>
      <c r="AF2069" s="184"/>
      <c r="AG2069" s="184"/>
      <c r="AH2069" s="184"/>
      <c r="AI2069" s="184"/>
      <c r="AJ2069" s="184"/>
      <c r="AK2069" s="184"/>
      <c r="AL2069" s="184"/>
      <c r="AM2069" s="184"/>
      <c r="AN2069" s="184"/>
      <c r="AO2069" s="184"/>
      <c r="AP2069" s="184"/>
      <c r="AQ2069" s="184"/>
      <c r="AR2069" s="184"/>
      <c r="AS2069" s="184"/>
      <c r="AT2069" s="184"/>
      <c r="AU2069" s="184"/>
      <c r="AV2069" s="184"/>
      <c r="AW2069" s="184"/>
      <c r="AX2069" s="184"/>
      <c r="AY2069" s="184"/>
      <c r="AZ2069" s="184"/>
      <c r="BA2069" s="184"/>
      <c r="BB2069" s="184"/>
      <c r="BC2069" s="184"/>
      <c r="BD2069" s="184"/>
      <c r="BE2069" s="184"/>
      <c r="BF2069" s="184"/>
      <c r="BG2069" s="184"/>
      <c r="BH2069" s="184"/>
      <c r="BI2069" s="184"/>
      <c r="BJ2069" s="184"/>
      <c r="BK2069" s="184"/>
      <c r="BL2069" s="184"/>
      <c r="BM2069" s="184"/>
      <c r="BN2069" s="184"/>
      <c r="BO2069" s="184"/>
    </row>
    <row r="2070" spans="1:313" s="72" customFormat="1" ht="23.25" customHeight="1" outlineLevel="1">
      <c r="A2070" s="56">
        <f t="shared" si="42"/>
        <v>2040</v>
      </c>
      <c r="B2070" s="78" t="s">
        <v>4943</v>
      </c>
      <c r="C2070" s="78"/>
      <c r="D2070" s="85" t="s">
        <v>4944</v>
      </c>
      <c r="E2070" s="85">
        <v>34701000</v>
      </c>
      <c r="F2070" s="56">
        <v>1937</v>
      </c>
      <c r="G2070" s="56">
        <v>3</v>
      </c>
      <c r="H2070" s="56">
        <v>4</v>
      </c>
      <c r="I2070" s="86">
        <v>2068.9</v>
      </c>
      <c r="J2070" s="86">
        <v>1818.2</v>
      </c>
      <c r="K2070" s="87"/>
      <c r="L2070" s="56">
        <v>8</v>
      </c>
      <c r="M2070" s="56">
        <v>11</v>
      </c>
      <c r="N2070" s="56">
        <v>12</v>
      </c>
      <c r="O2070" s="56">
        <v>10</v>
      </c>
      <c r="P2070" s="56">
        <v>9</v>
      </c>
      <c r="Q2070" s="56"/>
      <c r="R2070" s="56">
        <v>8</v>
      </c>
      <c r="S2070" s="56"/>
      <c r="T2070" s="56">
        <v>12</v>
      </c>
      <c r="U2070" s="146" t="s">
        <v>343</v>
      </c>
      <c r="V2070" s="69"/>
      <c r="W2070" s="73"/>
      <c r="X2070" s="184"/>
      <c r="Y2070" s="184"/>
      <c r="Z2070" s="184"/>
      <c r="AA2070" s="184"/>
      <c r="AB2070" s="184"/>
      <c r="AC2070" s="184"/>
      <c r="AD2070" s="184"/>
      <c r="AE2070" s="184"/>
      <c r="AF2070" s="184"/>
      <c r="AG2070" s="184"/>
      <c r="AH2070" s="184"/>
      <c r="AI2070" s="184"/>
      <c r="AJ2070" s="184"/>
      <c r="AK2070" s="184"/>
      <c r="AL2070" s="184"/>
      <c r="AM2070" s="184"/>
      <c r="AN2070" s="184"/>
      <c r="AO2070" s="184"/>
      <c r="AP2070" s="184"/>
      <c r="AQ2070" s="184"/>
      <c r="AR2070" s="184"/>
      <c r="AS2070" s="184"/>
      <c r="AT2070" s="184"/>
      <c r="AU2070" s="184"/>
      <c r="AV2070" s="184"/>
      <c r="AW2070" s="184"/>
      <c r="AX2070" s="184"/>
      <c r="AY2070" s="184"/>
      <c r="AZ2070" s="184"/>
      <c r="BA2070" s="184"/>
      <c r="BB2070" s="184"/>
      <c r="BC2070" s="184"/>
      <c r="BD2070" s="184"/>
      <c r="BE2070" s="184"/>
      <c r="BF2070" s="184"/>
      <c r="BG2070" s="184"/>
      <c r="BH2070" s="184"/>
      <c r="BI2070" s="184"/>
      <c r="BJ2070" s="184"/>
      <c r="BK2070" s="184"/>
      <c r="BL2070" s="184"/>
      <c r="BM2070" s="184"/>
      <c r="BN2070" s="184"/>
      <c r="BO2070" s="184"/>
    </row>
    <row r="2071" spans="1:313" s="72" customFormat="1" ht="23.25" customHeight="1" outlineLevel="1">
      <c r="A2071" s="56">
        <f t="shared" si="42"/>
        <v>2041</v>
      </c>
      <c r="B2071" s="78" t="s">
        <v>4945</v>
      </c>
      <c r="C2071" s="78"/>
      <c r="D2071" s="201" t="s">
        <v>4946</v>
      </c>
      <c r="E2071" s="85">
        <v>34701000</v>
      </c>
      <c r="F2071" s="56">
        <v>1931</v>
      </c>
      <c r="G2071" s="56">
        <v>2</v>
      </c>
      <c r="H2071" s="56">
        <v>1</v>
      </c>
      <c r="I2071" s="86">
        <v>400.7</v>
      </c>
      <c r="J2071" s="86">
        <v>377.4</v>
      </c>
      <c r="K2071" s="56">
        <v>8</v>
      </c>
      <c r="L2071" s="56"/>
      <c r="M2071" s="56"/>
      <c r="N2071" s="56"/>
      <c r="O2071" s="56"/>
      <c r="P2071" s="56"/>
      <c r="Q2071" s="56"/>
      <c r="R2071" s="56"/>
      <c r="S2071" s="56"/>
      <c r="T2071" s="56"/>
      <c r="U2071" s="146" t="s">
        <v>358</v>
      </c>
      <c r="V2071" s="69" t="s">
        <v>1771</v>
      </c>
      <c r="W2071" s="73"/>
      <c r="X2071" s="184"/>
      <c r="Y2071" s="184"/>
      <c r="Z2071" s="184"/>
      <c r="AA2071" s="184"/>
      <c r="AB2071" s="184"/>
      <c r="AC2071" s="184"/>
      <c r="AD2071" s="184"/>
      <c r="AE2071" s="184"/>
      <c r="AF2071" s="184"/>
      <c r="AG2071" s="184"/>
      <c r="AH2071" s="184"/>
      <c r="AI2071" s="184"/>
      <c r="AJ2071" s="184"/>
      <c r="AK2071" s="184"/>
      <c r="AL2071" s="184"/>
      <c r="AM2071" s="184"/>
      <c r="AN2071" s="184"/>
      <c r="AO2071" s="184"/>
      <c r="AP2071" s="184"/>
      <c r="AQ2071" s="184"/>
      <c r="AR2071" s="184"/>
      <c r="AS2071" s="184"/>
      <c r="AT2071" s="184"/>
      <c r="AU2071" s="184"/>
      <c r="AV2071" s="184"/>
      <c r="AW2071" s="184"/>
      <c r="AX2071" s="184"/>
      <c r="AY2071" s="184"/>
      <c r="AZ2071" s="184"/>
      <c r="BA2071" s="184"/>
      <c r="BB2071" s="184"/>
      <c r="BC2071" s="184"/>
      <c r="BD2071" s="184"/>
      <c r="BE2071" s="184"/>
      <c r="BF2071" s="184"/>
      <c r="BG2071" s="184"/>
      <c r="BH2071" s="184"/>
      <c r="BI2071" s="184"/>
      <c r="BJ2071" s="184"/>
      <c r="BK2071" s="184"/>
      <c r="BL2071" s="184"/>
      <c r="BM2071" s="184"/>
      <c r="BN2071" s="184"/>
      <c r="BO2071" s="184"/>
    </row>
    <row r="2072" spans="1:313" s="72" customFormat="1" ht="23.25" customHeight="1" outlineLevel="1">
      <c r="A2072" s="56">
        <f t="shared" si="42"/>
        <v>2042</v>
      </c>
      <c r="B2072" s="78" t="s">
        <v>4947</v>
      </c>
      <c r="C2072" s="78"/>
      <c r="D2072" s="85" t="s">
        <v>4948</v>
      </c>
      <c r="E2072" s="85">
        <v>34701000</v>
      </c>
      <c r="F2072" s="56">
        <v>1931</v>
      </c>
      <c r="G2072" s="56">
        <v>2</v>
      </c>
      <c r="H2072" s="56">
        <v>1</v>
      </c>
      <c r="I2072" s="86">
        <v>411.3</v>
      </c>
      <c r="J2072" s="86">
        <v>376.2</v>
      </c>
      <c r="K2072" s="56">
        <v>8</v>
      </c>
      <c r="L2072" s="56"/>
      <c r="M2072" s="56"/>
      <c r="N2072" s="56"/>
      <c r="O2072" s="56"/>
      <c r="P2072" s="56"/>
      <c r="Q2072" s="56"/>
      <c r="R2072" s="56"/>
      <c r="S2072" s="56"/>
      <c r="T2072" s="56"/>
      <c r="U2072" s="146" t="s">
        <v>373</v>
      </c>
      <c r="V2072" s="69" t="s">
        <v>1771</v>
      </c>
      <c r="W2072" s="73"/>
      <c r="X2072" s="184"/>
      <c r="Y2072" s="184"/>
      <c r="Z2072" s="184"/>
      <c r="AA2072" s="184"/>
      <c r="AB2072" s="184"/>
      <c r="AC2072" s="184"/>
      <c r="AD2072" s="184"/>
      <c r="AE2072" s="184"/>
      <c r="AF2072" s="184"/>
      <c r="AG2072" s="184"/>
      <c r="AH2072" s="184"/>
      <c r="AI2072" s="184"/>
      <c r="AJ2072" s="184"/>
      <c r="AK2072" s="184"/>
      <c r="AL2072" s="184"/>
      <c r="AM2072" s="184"/>
      <c r="AN2072" s="184"/>
      <c r="AO2072" s="184"/>
      <c r="AP2072" s="184"/>
      <c r="AQ2072" s="184"/>
      <c r="AR2072" s="184"/>
      <c r="AS2072" s="184"/>
      <c r="AT2072" s="184"/>
      <c r="AU2072" s="184"/>
      <c r="AV2072" s="184"/>
      <c r="AW2072" s="184"/>
      <c r="AX2072" s="184"/>
      <c r="AY2072" s="184"/>
      <c r="AZ2072" s="184"/>
      <c r="BA2072" s="184"/>
      <c r="BB2072" s="184"/>
      <c r="BC2072" s="184"/>
      <c r="BD2072" s="184"/>
      <c r="BE2072" s="184"/>
      <c r="BF2072" s="184"/>
      <c r="BG2072" s="184"/>
      <c r="BH2072" s="184"/>
      <c r="BI2072" s="184"/>
      <c r="BJ2072" s="184"/>
      <c r="BK2072" s="184"/>
      <c r="BL2072" s="184"/>
      <c r="BM2072" s="184"/>
      <c r="BN2072" s="184"/>
      <c r="BO2072" s="184"/>
    </row>
    <row r="2073" spans="1:313" s="72" customFormat="1" ht="23.25" customHeight="1" outlineLevel="1">
      <c r="A2073" s="56">
        <f t="shared" si="42"/>
        <v>2043</v>
      </c>
      <c r="B2073" s="78" t="s">
        <v>4949</v>
      </c>
      <c r="C2073" s="78"/>
      <c r="D2073" s="85" t="s">
        <v>4950</v>
      </c>
      <c r="E2073" s="85">
        <v>34701000</v>
      </c>
      <c r="F2073" s="56">
        <v>1931</v>
      </c>
      <c r="G2073" s="56">
        <v>2</v>
      </c>
      <c r="H2073" s="56">
        <v>1</v>
      </c>
      <c r="I2073" s="86">
        <v>397</v>
      </c>
      <c r="J2073" s="86">
        <v>367.2</v>
      </c>
      <c r="K2073" s="87"/>
      <c r="L2073" s="56">
        <v>10</v>
      </c>
      <c r="M2073" s="56"/>
      <c r="N2073" s="56"/>
      <c r="O2073" s="56">
        <v>8</v>
      </c>
      <c r="P2073" s="56">
        <v>12</v>
      </c>
      <c r="Q2073" s="56">
        <v>11</v>
      </c>
      <c r="R2073" s="56"/>
      <c r="S2073" s="56"/>
      <c r="T2073" s="56"/>
      <c r="U2073" s="146" t="s">
        <v>650</v>
      </c>
      <c r="V2073" s="69" t="s">
        <v>4951</v>
      </c>
      <c r="W2073" s="73"/>
      <c r="X2073" s="184"/>
      <c r="Y2073" s="184"/>
      <c r="Z2073" s="184"/>
      <c r="AA2073" s="184"/>
      <c r="AB2073" s="184"/>
      <c r="AC2073" s="184"/>
      <c r="AD2073" s="184"/>
      <c r="AE2073" s="184"/>
      <c r="AF2073" s="184"/>
      <c r="AG2073" s="184"/>
      <c r="AH2073" s="184"/>
      <c r="AI2073" s="184"/>
      <c r="AJ2073" s="184"/>
      <c r="AK2073" s="184"/>
      <c r="AL2073" s="184"/>
      <c r="AM2073" s="184"/>
      <c r="AN2073" s="184"/>
      <c r="AO2073" s="184"/>
      <c r="AP2073" s="184"/>
      <c r="AQ2073" s="184"/>
      <c r="AR2073" s="184"/>
      <c r="AS2073" s="184"/>
      <c r="AT2073" s="184"/>
      <c r="AU2073" s="184"/>
      <c r="AV2073" s="184"/>
      <c r="AW2073" s="184"/>
      <c r="AX2073" s="184"/>
      <c r="AY2073" s="184"/>
      <c r="AZ2073" s="184"/>
      <c r="BA2073" s="184"/>
      <c r="BB2073" s="184"/>
      <c r="BC2073" s="184"/>
      <c r="BD2073" s="184"/>
      <c r="BE2073" s="184"/>
      <c r="BF2073" s="184"/>
      <c r="BG2073" s="184"/>
      <c r="BH2073" s="184"/>
      <c r="BI2073" s="184"/>
      <c r="BJ2073" s="184"/>
      <c r="BK2073" s="184"/>
      <c r="BL2073" s="184"/>
      <c r="BM2073" s="184"/>
      <c r="BN2073" s="184"/>
      <c r="BO2073" s="184"/>
    </row>
    <row r="2074" spans="1:313" s="72" customFormat="1" ht="23.25" customHeight="1" outlineLevel="1">
      <c r="A2074" s="56">
        <f t="shared" si="42"/>
        <v>2044</v>
      </c>
      <c r="B2074" s="78" t="s">
        <v>4952</v>
      </c>
      <c r="C2074" s="78"/>
      <c r="D2074" s="85" t="s">
        <v>4953</v>
      </c>
      <c r="E2074" s="85">
        <v>34701000</v>
      </c>
      <c r="F2074" s="56">
        <v>2014</v>
      </c>
      <c r="G2074" s="56">
        <v>3</v>
      </c>
      <c r="H2074" s="56">
        <v>2</v>
      </c>
      <c r="I2074" s="86">
        <v>1300.0999999999999</v>
      </c>
      <c r="J2074" s="86">
        <v>1049.2</v>
      </c>
      <c r="K2074" s="56"/>
      <c r="L2074" s="56"/>
      <c r="M2074" s="56"/>
      <c r="N2074" s="56"/>
      <c r="O2074" s="56"/>
      <c r="P2074" s="56"/>
      <c r="Q2074" s="56">
        <v>8</v>
      </c>
      <c r="R2074" s="56">
        <v>12</v>
      </c>
      <c r="S2074" s="56">
        <v>10</v>
      </c>
      <c r="T2074" s="56"/>
      <c r="U2074" s="146"/>
      <c r="V2074" s="69"/>
      <c r="W2074" s="73"/>
      <c r="X2074" s="184"/>
      <c r="Y2074" s="184"/>
      <c r="Z2074" s="184"/>
      <c r="AA2074" s="184"/>
      <c r="AB2074" s="184"/>
      <c r="AC2074" s="184"/>
      <c r="AD2074" s="184"/>
      <c r="AE2074" s="184"/>
      <c r="AF2074" s="184"/>
      <c r="AG2074" s="184"/>
      <c r="AH2074" s="184"/>
      <c r="AI2074" s="184"/>
      <c r="AJ2074" s="184"/>
      <c r="AK2074" s="184"/>
      <c r="AL2074" s="184"/>
      <c r="AM2074" s="184"/>
      <c r="AN2074" s="184"/>
      <c r="AO2074" s="184"/>
      <c r="AP2074" s="184"/>
      <c r="AQ2074" s="184"/>
      <c r="AR2074" s="184"/>
      <c r="AS2074" s="184"/>
      <c r="AT2074" s="184"/>
      <c r="AU2074" s="184"/>
      <c r="AV2074" s="184"/>
      <c r="AW2074" s="184"/>
      <c r="AX2074" s="184"/>
      <c r="AY2074" s="184"/>
      <c r="AZ2074" s="184"/>
      <c r="BA2074" s="184"/>
      <c r="BB2074" s="184"/>
      <c r="BC2074" s="184"/>
      <c r="BD2074" s="184"/>
      <c r="BE2074" s="184"/>
      <c r="BF2074" s="184"/>
      <c r="BG2074" s="184"/>
      <c r="BH2074" s="184"/>
      <c r="BI2074" s="184"/>
      <c r="BJ2074" s="184"/>
      <c r="BK2074" s="184"/>
      <c r="BL2074" s="184"/>
      <c r="BM2074" s="184"/>
      <c r="BN2074" s="184"/>
      <c r="BO2074" s="184"/>
    </row>
    <row r="2075" spans="1:313" s="72" customFormat="1" ht="23.25" customHeight="1" outlineLevel="1">
      <c r="A2075" s="56">
        <f t="shared" si="42"/>
        <v>2045</v>
      </c>
      <c r="B2075" s="78" t="s">
        <v>4954</v>
      </c>
      <c r="C2075" s="78"/>
      <c r="D2075" s="85" t="s">
        <v>4955</v>
      </c>
      <c r="E2075" s="85">
        <v>34701000</v>
      </c>
      <c r="F2075" s="56">
        <v>1917</v>
      </c>
      <c r="G2075" s="56">
        <v>2</v>
      </c>
      <c r="H2075" s="56">
        <v>2</v>
      </c>
      <c r="I2075" s="86">
        <v>230.8</v>
      </c>
      <c r="J2075" s="86">
        <v>200.8</v>
      </c>
      <c r="K2075" s="56">
        <v>8</v>
      </c>
      <c r="L2075" s="56">
        <v>11</v>
      </c>
      <c r="M2075" s="56">
        <v>12</v>
      </c>
      <c r="N2075" s="56">
        <v>10</v>
      </c>
      <c r="O2075" s="56"/>
      <c r="P2075" s="56"/>
      <c r="Q2075" s="56"/>
      <c r="R2075" s="56">
        <v>8</v>
      </c>
      <c r="S2075" s="56"/>
      <c r="T2075" s="56">
        <v>12</v>
      </c>
      <c r="U2075" s="146" t="s">
        <v>373</v>
      </c>
      <c r="V2075" s="69"/>
      <c r="W2075" s="73"/>
      <c r="X2075" s="184"/>
      <c r="Y2075" s="184"/>
      <c r="Z2075" s="184"/>
      <c r="AA2075" s="184"/>
      <c r="AB2075" s="184"/>
      <c r="AC2075" s="184"/>
      <c r="AD2075" s="184"/>
      <c r="AE2075" s="184"/>
      <c r="AF2075" s="184"/>
      <c r="AG2075" s="184"/>
      <c r="AH2075" s="184"/>
      <c r="AI2075" s="184"/>
      <c r="AJ2075" s="184"/>
      <c r="AK2075" s="184"/>
      <c r="AL2075" s="184"/>
      <c r="AM2075" s="184"/>
      <c r="AN2075" s="184"/>
      <c r="AO2075" s="184"/>
      <c r="AP2075" s="184"/>
      <c r="AQ2075" s="184"/>
      <c r="AR2075" s="184"/>
      <c r="AS2075" s="184"/>
      <c r="AT2075" s="184"/>
      <c r="AU2075" s="184"/>
      <c r="AV2075" s="184"/>
      <c r="AW2075" s="184"/>
      <c r="AX2075" s="184"/>
      <c r="AY2075" s="184"/>
      <c r="AZ2075" s="184"/>
      <c r="BA2075" s="184"/>
      <c r="BB2075" s="184"/>
      <c r="BC2075" s="184"/>
      <c r="BD2075" s="184"/>
      <c r="BE2075" s="184"/>
      <c r="BF2075" s="184"/>
      <c r="BG2075" s="184"/>
      <c r="BH2075" s="184"/>
      <c r="BI2075" s="184"/>
      <c r="BJ2075" s="184"/>
      <c r="BK2075" s="184"/>
      <c r="BL2075" s="184"/>
      <c r="BM2075" s="184"/>
      <c r="BN2075" s="184"/>
      <c r="BO2075" s="184"/>
    </row>
    <row r="2076" spans="1:313" s="72" customFormat="1" ht="23.25" customHeight="1" outlineLevel="1">
      <c r="A2076" s="56">
        <f t="shared" si="42"/>
        <v>2046</v>
      </c>
      <c r="B2076" s="78" t="s">
        <v>4956</v>
      </c>
      <c r="C2076" s="78"/>
      <c r="D2076" s="85" t="s">
        <v>4957</v>
      </c>
      <c r="E2076" s="85">
        <v>34701000</v>
      </c>
      <c r="F2076" s="56">
        <v>1959</v>
      </c>
      <c r="G2076" s="56">
        <v>3</v>
      </c>
      <c r="H2076" s="56">
        <v>3</v>
      </c>
      <c r="I2076" s="86">
        <v>1402</v>
      </c>
      <c r="J2076" s="86">
        <v>1296</v>
      </c>
      <c r="K2076" s="56"/>
      <c r="L2076" s="56"/>
      <c r="M2076" s="56">
        <v>12</v>
      </c>
      <c r="N2076" s="56"/>
      <c r="O2076" s="80" t="s">
        <v>12060</v>
      </c>
      <c r="P2076" s="56"/>
      <c r="Q2076" s="56"/>
      <c r="R2076" s="56"/>
      <c r="S2076" s="56">
        <v>8</v>
      </c>
      <c r="T2076" s="56" t="s">
        <v>1776</v>
      </c>
      <c r="U2076" s="148" t="s">
        <v>13320</v>
      </c>
      <c r="V2076" s="69" t="s">
        <v>4958</v>
      </c>
      <c r="W2076" s="73"/>
      <c r="X2076" s="184"/>
      <c r="Y2076" s="184"/>
      <c r="Z2076" s="184"/>
      <c r="AA2076" s="184"/>
      <c r="AB2076" s="184"/>
      <c r="AC2076" s="184"/>
      <c r="AD2076" s="184"/>
      <c r="AE2076" s="184"/>
      <c r="AF2076" s="184"/>
      <c r="AG2076" s="184"/>
      <c r="AH2076" s="184"/>
      <c r="AI2076" s="184"/>
      <c r="AJ2076" s="184"/>
      <c r="AK2076" s="184"/>
      <c r="AL2076" s="184"/>
      <c r="AM2076" s="184"/>
      <c r="AN2076" s="184"/>
      <c r="AO2076" s="184"/>
      <c r="AP2076" s="184"/>
      <c r="AQ2076" s="184"/>
      <c r="AR2076" s="184"/>
      <c r="AS2076" s="184"/>
      <c r="AT2076" s="184"/>
      <c r="AU2076" s="184"/>
      <c r="AV2076" s="184"/>
      <c r="AW2076" s="184"/>
      <c r="AX2076" s="184"/>
      <c r="AY2076" s="184"/>
      <c r="AZ2076" s="184"/>
      <c r="BA2076" s="184"/>
      <c r="BB2076" s="184"/>
      <c r="BC2076" s="184"/>
      <c r="BD2076" s="184"/>
      <c r="BE2076" s="184"/>
      <c r="BF2076" s="184"/>
      <c r="BG2076" s="184"/>
      <c r="BH2076" s="184"/>
      <c r="BI2076" s="184"/>
      <c r="BJ2076" s="184"/>
      <c r="BK2076" s="184"/>
      <c r="BL2076" s="184"/>
      <c r="BM2076" s="184"/>
      <c r="BN2076" s="184"/>
      <c r="BO2076" s="184"/>
    </row>
    <row r="2077" spans="1:313" s="72" customFormat="1" ht="23.25" customHeight="1" outlineLevel="1">
      <c r="A2077" s="56">
        <f t="shared" si="42"/>
        <v>2047</v>
      </c>
      <c r="B2077" s="78" t="s">
        <v>4959</v>
      </c>
      <c r="C2077" s="78"/>
      <c r="D2077" s="85" t="s">
        <v>4960</v>
      </c>
      <c r="E2077" s="85">
        <v>34701000</v>
      </c>
      <c r="F2077" s="56">
        <v>2014</v>
      </c>
      <c r="G2077" s="56">
        <v>3</v>
      </c>
      <c r="H2077" s="56">
        <v>2</v>
      </c>
      <c r="I2077" s="86">
        <v>1021.4</v>
      </c>
      <c r="J2077" s="86">
        <v>891.1</v>
      </c>
      <c r="K2077" s="56"/>
      <c r="L2077" s="56"/>
      <c r="M2077" s="56"/>
      <c r="N2077" s="56"/>
      <c r="O2077" s="56"/>
      <c r="P2077" s="56"/>
      <c r="Q2077" s="56">
        <v>8</v>
      </c>
      <c r="R2077" s="56">
        <v>12</v>
      </c>
      <c r="S2077" s="56">
        <v>10</v>
      </c>
      <c r="T2077" s="56"/>
      <c r="U2077" s="146"/>
      <c r="V2077" s="69"/>
      <c r="W2077" s="73"/>
      <c r="X2077" s="184"/>
      <c r="Y2077" s="184"/>
      <c r="Z2077" s="184"/>
      <c r="AA2077" s="184"/>
      <c r="AB2077" s="184"/>
      <c r="AC2077" s="184"/>
      <c r="AD2077" s="184"/>
      <c r="AE2077" s="184"/>
      <c r="AF2077" s="184"/>
      <c r="AG2077" s="184"/>
      <c r="AH2077" s="184"/>
      <c r="AI2077" s="184"/>
      <c r="AJ2077" s="184"/>
      <c r="AK2077" s="184"/>
      <c r="AL2077" s="184"/>
      <c r="AM2077" s="184"/>
      <c r="AN2077" s="184"/>
      <c r="AO2077" s="184"/>
      <c r="AP2077" s="184"/>
      <c r="AQ2077" s="184"/>
      <c r="AR2077" s="184"/>
      <c r="AS2077" s="184"/>
      <c r="AT2077" s="184"/>
      <c r="AU2077" s="184"/>
      <c r="AV2077" s="184"/>
      <c r="AW2077" s="184"/>
      <c r="AX2077" s="184"/>
      <c r="AY2077" s="184"/>
      <c r="AZ2077" s="184"/>
      <c r="BA2077" s="184"/>
      <c r="BB2077" s="184"/>
      <c r="BC2077" s="184"/>
      <c r="BD2077" s="184"/>
      <c r="BE2077" s="184"/>
      <c r="BF2077" s="184"/>
      <c r="BG2077" s="184"/>
      <c r="BH2077" s="184"/>
      <c r="BI2077" s="184"/>
      <c r="BJ2077" s="184"/>
      <c r="BK2077" s="184"/>
      <c r="BL2077" s="184"/>
      <c r="BM2077" s="184"/>
      <c r="BN2077" s="184"/>
      <c r="BO2077" s="184"/>
    </row>
    <row r="2078" spans="1:313" s="72" customFormat="1" ht="23.25" customHeight="1" outlineLevel="1">
      <c r="A2078" s="56">
        <f t="shared" si="42"/>
        <v>2048</v>
      </c>
      <c r="B2078" s="78" t="s">
        <v>4961</v>
      </c>
      <c r="C2078" s="78"/>
      <c r="D2078" s="85" t="s">
        <v>4962</v>
      </c>
      <c r="E2078" s="85">
        <v>34701000</v>
      </c>
      <c r="F2078" s="56">
        <v>1999</v>
      </c>
      <c r="G2078" s="56">
        <v>3</v>
      </c>
      <c r="H2078" s="56">
        <v>1</v>
      </c>
      <c r="I2078" s="86">
        <v>1102</v>
      </c>
      <c r="J2078" s="86">
        <v>1039.9000000000001</v>
      </c>
      <c r="K2078" s="56"/>
      <c r="L2078" s="56"/>
      <c r="M2078" s="56">
        <v>12</v>
      </c>
      <c r="N2078" s="56">
        <v>10</v>
      </c>
      <c r="O2078" s="56"/>
      <c r="P2078" s="56"/>
      <c r="Q2078" s="56"/>
      <c r="R2078" s="56"/>
      <c r="S2078" s="56">
        <v>8</v>
      </c>
      <c r="T2078" s="56">
        <v>12</v>
      </c>
      <c r="U2078" s="146" t="s">
        <v>4963</v>
      </c>
      <c r="V2078" s="69"/>
      <c r="W2078" s="73"/>
      <c r="X2078" s="184"/>
      <c r="Y2078" s="184"/>
      <c r="Z2078" s="184"/>
      <c r="AA2078" s="184"/>
      <c r="AB2078" s="184"/>
      <c r="AC2078" s="184"/>
      <c r="AD2078" s="184"/>
      <c r="AE2078" s="184"/>
      <c r="AF2078" s="184"/>
      <c r="AG2078" s="184"/>
      <c r="AH2078" s="184"/>
      <c r="AI2078" s="184"/>
      <c r="AJ2078" s="184"/>
      <c r="AK2078" s="184"/>
      <c r="AL2078" s="184"/>
      <c r="AM2078" s="184"/>
      <c r="AN2078" s="184"/>
      <c r="AO2078" s="184"/>
      <c r="AP2078" s="184"/>
      <c r="AQ2078" s="184"/>
      <c r="AR2078" s="184"/>
      <c r="AS2078" s="184"/>
      <c r="AT2078" s="184"/>
      <c r="AU2078" s="184"/>
      <c r="AV2078" s="184"/>
      <c r="AW2078" s="184"/>
      <c r="AX2078" s="184"/>
      <c r="AY2078" s="184"/>
      <c r="AZ2078" s="184"/>
      <c r="BA2078" s="184"/>
      <c r="BB2078" s="184"/>
      <c r="BC2078" s="184"/>
      <c r="BD2078" s="184"/>
      <c r="BE2078" s="184"/>
      <c r="BF2078" s="184"/>
      <c r="BG2078" s="184"/>
      <c r="BH2078" s="184"/>
      <c r="BI2078" s="184"/>
      <c r="BJ2078" s="184"/>
      <c r="BK2078" s="184"/>
      <c r="BL2078" s="184"/>
      <c r="BM2078" s="184"/>
      <c r="BN2078" s="184"/>
      <c r="BO2078" s="184"/>
    </row>
    <row r="2079" spans="1:313" s="72" customFormat="1" ht="23.25" customHeight="1" outlineLevel="1">
      <c r="A2079" s="56">
        <f t="shared" si="42"/>
        <v>2049</v>
      </c>
      <c r="B2079" s="78" t="s">
        <v>4964</v>
      </c>
      <c r="C2079" s="78"/>
      <c r="D2079" s="85" t="s">
        <v>4965</v>
      </c>
      <c r="E2079" s="85">
        <v>34701000</v>
      </c>
      <c r="F2079" s="56">
        <v>1931</v>
      </c>
      <c r="G2079" s="56">
        <v>3</v>
      </c>
      <c r="H2079" s="56">
        <v>6</v>
      </c>
      <c r="I2079" s="86">
        <v>3081</v>
      </c>
      <c r="J2079" s="86">
        <v>2997.7</v>
      </c>
      <c r="K2079" s="56">
        <v>12</v>
      </c>
      <c r="L2079" s="56"/>
      <c r="M2079" s="56">
        <v>8</v>
      </c>
      <c r="N2079" s="56">
        <v>10</v>
      </c>
      <c r="O2079" s="56"/>
      <c r="P2079" s="56">
        <v>9</v>
      </c>
      <c r="Q2079" s="56"/>
      <c r="R2079" s="56">
        <v>12</v>
      </c>
      <c r="S2079" s="56"/>
      <c r="T2079" s="56">
        <v>8</v>
      </c>
      <c r="U2079" s="146" t="s">
        <v>4966</v>
      </c>
      <c r="V2079" s="69"/>
      <c r="W2079" s="73"/>
      <c r="X2079" s="184"/>
      <c r="Y2079" s="184"/>
      <c r="Z2079" s="184"/>
      <c r="AA2079" s="184"/>
      <c r="AB2079" s="184"/>
      <c r="AC2079" s="184"/>
      <c r="AD2079" s="184"/>
      <c r="AE2079" s="184"/>
      <c r="AF2079" s="184"/>
      <c r="AG2079" s="184"/>
      <c r="AH2079" s="184"/>
      <c r="AI2079" s="184"/>
      <c r="AJ2079" s="184"/>
      <c r="AK2079" s="184"/>
      <c r="AL2079" s="184"/>
      <c r="AM2079" s="184"/>
      <c r="AN2079" s="184"/>
      <c r="AO2079" s="184"/>
      <c r="AP2079" s="184"/>
      <c r="AQ2079" s="184"/>
      <c r="AR2079" s="184"/>
      <c r="AS2079" s="184"/>
      <c r="AT2079" s="184"/>
      <c r="AU2079" s="184"/>
      <c r="AV2079" s="184"/>
      <c r="AW2079" s="184"/>
      <c r="AX2079" s="184"/>
      <c r="AY2079" s="184"/>
      <c r="AZ2079" s="184"/>
      <c r="BA2079" s="184"/>
      <c r="BB2079" s="184"/>
      <c r="BC2079" s="184"/>
      <c r="BD2079" s="184"/>
      <c r="BE2079" s="184"/>
      <c r="BF2079" s="184"/>
      <c r="BG2079" s="184"/>
      <c r="BH2079" s="184"/>
      <c r="BI2079" s="184"/>
      <c r="BJ2079" s="184"/>
      <c r="BK2079" s="184"/>
      <c r="BL2079" s="184"/>
      <c r="BM2079" s="184"/>
      <c r="BN2079" s="184"/>
      <c r="BO2079" s="184"/>
    </row>
    <row r="2080" spans="1:313" s="72" customFormat="1" ht="23.25" customHeight="1" outlineLevel="1">
      <c r="A2080" s="56">
        <f t="shared" si="42"/>
        <v>2050</v>
      </c>
      <c r="B2080" s="78" t="s">
        <v>4967</v>
      </c>
      <c r="C2080" s="78"/>
      <c r="D2080" s="85" t="s">
        <v>4968</v>
      </c>
      <c r="E2080" s="85">
        <v>34701000</v>
      </c>
      <c r="F2080" s="56">
        <v>2005</v>
      </c>
      <c r="G2080" s="56">
        <v>2</v>
      </c>
      <c r="H2080" s="56">
        <v>3</v>
      </c>
      <c r="I2080" s="86">
        <v>2458</v>
      </c>
      <c r="J2080" s="86">
        <v>1648.9</v>
      </c>
      <c r="K2080" s="56"/>
      <c r="L2080" s="56"/>
      <c r="M2080" s="56"/>
      <c r="N2080" s="56">
        <v>8</v>
      </c>
      <c r="O2080" s="56">
        <v>12</v>
      </c>
      <c r="P2080" s="56">
        <v>10</v>
      </c>
      <c r="Q2080" s="56"/>
      <c r="R2080" s="56">
        <v>9</v>
      </c>
      <c r="S2080" s="56"/>
      <c r="T2080" s="56"/>
      <c r="U2080" s="146"/>
      <c r="V2080" s="69"/>
      <c r="W2080" s="73"/>
      <c r="X2080" s="184"/>
      <c r="Y2080" s="184"/>
      <c r="Z2080" s="184"/>
      <c r="AA2080" s="184"/>
      <c r="AB2080" s="184"/>
      <c r="AC2080" s="184"/>
      <c r="AD2080" s="184"/>
      <c r="AE2080" s="184"/>
      <c r="AF2080" s="184"/>
      <c r="AG2080" s="184"/>
      <c r="AH2080" s="184"/>
      <c r="AI2080" s="184"/>
      <c r="AJ2080" s="184"/>
      <c r="AK2080" s="184"/>
      <c r="AL2080" s="184"/>
      <c r="AM2080" s="184"/>
      <c r="AN2080" s="184"/>
      <c r="AO2080" s="184"/>
      <c r="AP2080" s="184"/>
      <c r="AQ2080" s="184"/>
      <c r="AR2080" s="184"/>
      <c r="AS2080" s="184"/>
      <c r="AT2080" s="184"/>
      <c r="AU2080" s="184"/>
      <c r="AV2080" s="184"/>
      <c r="AW2080" s="184"/>
      <c r="AX2080" s="184"/>
      <c r="AY2080" s="184"/>
      <c r="AZ2080" s="184"/>
      <c r="BA2080" s="184"/>
      <c r="BB2080" s="184"/>
      <c r="BC2080" s="184"/>
      <c r="BD2080" s="184"/>
      <c r="BE2080" s="184"/>
      <c r="BF2080" s="184"/>
      <c r="BG2080" s="184"/>
      <c r="BH2080" s="184"/>
      <c r="BI2080" s="184"/>
      <c r="BJ2080" s="184"/>
      <c r="BK2080" s="184"/>
      <c r="BL2080" s="184"/>
      <c r="BM2080" s="184"/>
      <c r="BN2080" s="184"/>
      <c r="BO2080" s="184"/>
    </row>
    <row r="2081" spans="1:313" s="72" customFormat="1" ht="23.25" customHeight="1" outlineLevel="1">
      <c r="A2081" s="56">
        <f t="shared" si="42"/>
        <v>2051</v>
      </c>
      <c r="B2081" s="78" t="s">
        <v>4969</v>
      </c>
      <c r="C2081" s="78"/>
      <c r="D2081" s="85" t="s">
        <v>4970</v>
      </c>
      <c r="E2081" s="85">
        <v>34701000</v>
      </c>
      <c r="F2081" s="56">
        <v>1917</v>
      </c>
      <c r="G2081" s="56">
        <v>2</v>
      </c>
      <c r="H2081" s="56">
        <v>1</v>
      </c>
      <c r="I2081" s="86">
        <v>668</v>
      </c>
      <c r="J2081" s="86">
        <v>615</v>
      </c>
      <c r="K2081" s="56">
        <v>8</v>
      </c>
      <c r="L2081" s="56">
        <v>11</v>
      </c>
      <c r="M2081" s="56"/>
      <c r="N2081" s="56">
        <v>12</v>
      </c>
      <c r="O2081" s="56">
        <v>10</v>
      </c>
      <c r="P2081" s="56"/>
      <c r="Q2081" s="56"/>
      <c r="R2081" s="56">
        <v>8</v>
      </c>
      <c r="S2081" s="56"/>
      <c r="T2081" s="56"/>
      <c r="U2081" s="146" t="s">
        <v>373</v>
      </c>
      <c r="V2081" s="69"/>
      <c r="W2081" s="73"/>
      <c r="X2081" s="184"/>
      <c r="Y2081" s="184"/>
      <c r="Z2081" s="184"/>
      <c r="AA2081" s="184"/>
      <c r="AB2081" s="184"/>
      <c r="AC2081" s="184"/>
      <c r="AD2081" s="184"/>
      <c r="AE2081" s="184"/>
      <c r="AF2081" s="184"/>
      <c r="AG2081" s="184"/>
      <c r="AH2081" s="184"/>
      <c r="AI2081" s="184"/>
      <c r="AJ2081" s="184"/>
      <c r="AK2081" s="184"/>
      <c r="AL2081" s="184"/>
      <c r="AM2081" s="184"/>
      <c r="AN2081" s="184"/>
      <c r="AO2081" s="184"/>
      <c r="AP2081" s="184"/>
      <c r="AQ2081" s="184"/>
      <c r="AR2081" s="184"/>
      <c r="AS2081" s="184"/>
      <c r="AT2081" s="184"/>
      <c r="AU2081" s="184"/>
      <c r="AV2081" s="184"/>
      <c r="AW2081" s="184"/>
      <c r="AX2081" s="184"/>
      <c r="AY2081" s="184"/>
      <c r="AZ2081" s="184"/>
      <c r="BA2081" s="184"/>
      <c r="BB2081" s="184"/>
      <c r="BC2081" s="184"/>
      <c r="BD2081" s="184"/>
      <c r="BE2081" s="184"/>
      <c r="BF2081" s="184"/>
      <c r="BG2081" s="184"/>
      <c r="BH2081" s="184"/>
      <c r="BI2081" s="184"/>
      <c r="BJ2081" s="184"/>
      <c r="BK2081" s="184"/>
      <c r="BL2081" s="184"/>
      <c r="BM2081" s="184"/>
      <c r="BN2081" s="184"/>
      <c r="BO2081" s="184"/>
    </row>
    <row r="2082" spans="1:313" s="72" customFormat="1" ht="23.25" customHeight="1" outlineLevel="1">
      <c r="A2082" s="56">
        <f t="shared" si="42"/>
        <v>2052</v>
      </c>
      <c r="B2082" s="78" t="s">
        <v>4971</v>
      </c>
      <c r="C2082" s="56" t="s">
        <v>2765</v>
      </c>
      <c r="D2082" s="85" t="s">
        <v>4972</v>
      </c>
      <c r="E2082" s="85">
        <v>34701000</v>
      </c>
      <c r="F2082" s="56">
        <v>1917</v>
      </c>
      <c r="G2082" s="56">
        <v>1</v>
      </c>
      <c r="H2082" s="56">
        <v>2</v>
      </c>
      <c r="I2082" s="86">
        <v>239.7</v>
      </c>
      <c r="J2082" s="86">
        <v>199.3</v>
      </c>
      <c r="K2082" s="56">
        <v>8</v>
      </c>
      <c r="L2082" s="56"/>
      <c r="M2082" s="56">
        <v>12</v>
      </c>
      <c r="N2082" s="56">
        <v>10</v>
      </c>
      <c r="O2082" s="56"/>
      <c r="P2082" s="56"/>
      <c r="Q2082" s="56">
        <v>8</v>
      </c>
      <c r="R2082" s="56"/>
      <c r="S2082" s="56"/>
      <c r="T2082" s="56">
        <v>12</v>
      </c>
      <c r="U2082" s="146" t="s">
        <v>358</v>
      </c>
      <c r="V2082" s="69"/>
      <c r="W2082" s="73"/>
      <c r="X2082" s="184"/>
      <c r="Y2082" s="184"/>
      <c r="Z2082" s="184"/>
      <c r="AA2082" s="184"/>
      <c r="AB2082" s="184"/>
      <c r="AC2082" s="184"/>
      <c r="AD2082" s="184"/>
      <c r="AE2082" s="184"/>
      <c r="AF2082" s="184"/>
      <c r="AG2082" s="184"/>
      <c r="AH2082" s="184"/>
      <c r="AI2082" s="184"/>
      <c r="AJ2082" s="184"/>
      <c r="AK2082" s="184"/>
      <c r="AL2082" s="184"/>
      <c r="AM2082" s="184"/>
      <c r="AN2082" s="184"/>
      <c r="AO2082" s="184"/>
      <c r="AP2082" s="184"/>
      <c r="AQ2082" s="184"/>
      <c r="AR2082" s="184"/>
      <c r="AS2082" s="184"/>
      <c r="AT2082" s="184"/>
      <c r="AU2082" s="184"/>
      <c r="AV2082" s="184"/>
      <c r="AW2082" s="184"/>
      <c r="AX2082" s="184"/>
      <c r="AY2082" s="184"/>
      <c r="AZ2082" s="184"/>
      <c r="BA2082" s="184"/>
      <c r="BB2082" s="184"/>
      <c r="BC2082" s="184"/>
      <c r="BD2082" s="184"/>
      <c r="BE2082" s="184"/>
      <c r="BF2082" s="184"/>
      <c r="BG2082" s="184"/>
      <c r="BH2082" s="184"/>
      <c r="BI2082" s="184"/>
      <c r="BJ2082" s="184"/>
      <c r="BK2082" s="184"/>
      <c r="BL2082" s="184"/>
      <c r="BM2082" s="184"/>
      <c r="BN2082" s="184"/>
      <c r="BO2082" s="184"/>
    </row>
    <row r="2083" spans="1:313" s="72" customFormat="1" ht="23.25" customHeight="1" outlineLevel="1">
      <c r="A2083" s="56">
        <f t="shared" si="42"/>
        <v>2053</v>
      </c>
      <c r="B2083" s="78" t="s">
        <v>4973</v>
      </c>
      <c r="C2083" s="78"/>
      <c r="D2083" s="85" t="s">
        <v>4974</v>
      </c>
      <c r="E2083" s="85">
        <v>34701000</v>
      </c>
      <c r="F2083" s="56">
        <v>1970</v>
      </c>
      <c r="G2083" s="56">
        <v>5</v>
      </c>
      <c r="H2083" s="56">
        <v>6</v>
      </c>
      <c r="I2083" s="86">
        <v>5776.9</v>
      </c>
      <c r="J2083" s="86">
        <v>5327.3</v>
      </c>
      <c r="K2083" s="56">
        <v>9</v>
      </c>
      <c r="L2083" s="56">
        <v>10</v>
      </c>
      <c r="M2083" s="56"/>
      <c r="N2083" s="56">
        <v>12</v>
      </c>
      <c r="O2083" s="56"/>
      <c r="P2083" s="56">
        <v>8</v>
      </c>
      <c r="Q2083" s="56"/>
      <c r="R2083" s="56">
        <v>11</v>
      </c>
      <c r="S2083" s="56"/>
      <c r="T2083" s="56">
        <v>12</v>
      </c>
      <c r="U2083" s="146" t="s">
        <v>4975</v>
      </c>
      <c r="V2083" s="69" t="s">
        <v>4976</v>
      </c>
      <c r="W2083" s="73"/>
      <c r="X2083" s="184"/>
      <c r="Y2083" s="184"/>
      <c r="Z2083" s="184"/>
      <c r="AA2083" s="184"/>
      <c r="AB2083" s="184"/>
      <c r="AC2083" s="184"/>
      <c r="AD2083" s="184"/>
      <c r="AE2083" s="184"/>
      <c r="AF2083" s="184"/>
      <c r="AG2083" s="184"/>
      <c r="AH2083" s="184"/>
      <c r="AI2083" s="184"/>
      <c r="AJ2083" s="184"/>
      <c r="AK2083" s="184"/>
      <c r="AL2083" s="184"/>
      <c r="AM2083" s="184"/>
      <c r="AN2083" s="184"/>
      <c r="AO2083" s="184"/>
      <c r="AP2083" s="184"/>
      <c r="AQ2083" s="184"/>
      <c r="AR2083" s="184"/>
      <c r="AS2083" s="184"/>
      <c r="AT2083" s="184"/>
      <c r="AU2083" s="184"/>
      <c r="AV2083" s="184"/>
      <c r="AW2083" s="184"/>
      <c r="AX2083" s="184"/>
      <c r="AY2083" s="184"/>
      <c r="AZ2083" s="184"/>
      <c r="BA2083" s="184"/>
      <c r="BB2083" s="184"/>
      <c r="BC2083" s="184"/>
      <c r="BD2083" s="184"/>
      <c r="BE2083" s="184"/>
      <c r="BF2083" s="184"/>
      <c r="BG2083" s="184"/>
      <c r="BH2083" s="184"/>
      <c r="BI2083" s="184"/>
      <c r="BJ2083" s="184"/>
      <c r="BK2083" s="184"/>
      <c r="BL2083" s="184"/>
      <c r="BM2083" s="184"/>
      <c r="BN2083" s="184"/>
      <c r="BO2083" s="184"/>
    </row>
    <row r="2084" spans="1:313" s="72" customFormat="1" ht="23.25" customHeight="1" outlineLevel="1">
      <c r="A2084" s="56">
        <f t="shared" si="42"/>
        <v>2054</v>
      </c>
      <c r="B2084" s="78" t="s">
        <v>4977</v>
      </c>
      <c r="C2084" s="78"/>
      <c r="D2084" s="85" t="s">
        <v>4978</v>
      </c>
      <c r="E2084" s="85">
        <v>34701000</v>
      </c>
      <c r="F2084" s="56">
        <v>1939</v>
      </c>
      <c r="G2084" s="56">
        <v>3</v>
      </c>
      <c r="H2084" s="56">
        <v>2</v>
      </c>
      <c r="I2084" s="86">
        <v>953.1</v>
      </c>
      <c r="J2084" s="86">
        <v>702.1</v>
      </c>
      <c r="K2084" s="56">
        <v>8</v>
      </c>
      <c r="L2084" s="56"/>
      <c r="M2084" s="56"/>
      <c r="N2084" s="56"/>
      <c r="O2084" s="56">
        <v>12</v>
      </c>
      <c r="P2084" s="56">
        <v>10</v>
      </c>
      <c r="Q2084" s="56"/>
      <c r="R2084" s="56">
        <v>8</v>
      </c>
      <c r="S2084" s="56"/>
      <c r="T2084" s="56"/>
      <c r="U2084" s="146" t="s">
        <v>358</v>
      </c>
      <c r="V2084" s="69"/>
      <c r="W2084" s="73"/>
      <c r="X2084" s="184"/>
      <c r="Y2084" s="184"/>
      <c r="Z2084" s="184"/>
      <c r="AA2084" s="184"/>
      <c r="AB2084" s="184"/>
      <c r="AC2084" s="184"/>
      <c r="AD2084" s="184"/>
      <c r="AE2084" s="184"/>
      <c r="AF2084" s="184"/>
      <c r="AG2084" s="184"/>
      <c r="AH2084" s="184"/>
      <c r="AI2084" s="184"/>
      <c r="AJ2084" s="184"/>
      <c r="AK2084" s="184"/>
      <c r="AL2084" s="184"/>
      <c r="AM2084" s="184"/>
      <c r="AN2084" s="184"/>
      <c r="AO2084" s="184"/>
      <c r="AP2084" s="184"/>
      <c r="AQ2084" s="184"/>
      <c r="AR2084" s="184"/>
      <c r="AS2084" s="184"/>
      <c r="AT2084" s="184"/>
      <c r="AU2084" s="184"/>
      <c r="AV2084" s="184"/>
      <c r="AW2084" s="184"/>
      <c r="AX2084" s="184"/>
      <c r="AY2084" s="184"/>
      <c r="AZ2084" s="184"/>
      <c r="BA2084" s="184"/>
      <c r="BB2084" s="184"/>
      <c r="BC2084" s="184"/>
      <c r="BD2084" s="184"/>
      <c r="BE2084" s="184"/>
      <c r="BF2084" s="184"/>
      <c r="BG2084" s="184"/>
      <c r="BH2084" s="184"/>
      <c r="BI2084" s="184"/>
      <c r="BJ2084" s="184"/>
      <c r="BK2084" s="184"/>
      <c r="BL2084" s="184"/>
      <c r="BM2084" s="184"/>
      <c r="BN2084" s="184"/>
      <c r="BO2084" s="184"/>
    </row>
    <row r="2085" spans="1:313" s="72" customFormat="1" ht="23.25" customHeight="1" outlineLevel="1">
      <c r="A2085" s="56">
        <f t="shared" si="42"/>
        <v>2055</v>
      </c>
      <c r="B2085" s="78" t="s">
        <v>4979</v>
      </c>
      <c r="C2085" s="78"/>
      <c r="D2085" s="85" t="s">
        <v>4980</v>
      </c>
      <c r="E2085" s="85">
        <v>34701000</v>
      </c>
      <c r="F2085" s="56">
        <v>2009</v>
      </c>
      <c r="G2085" s="56">
        <v>3</v>
      </c>
      <c r="H2085" s="56">
        <v>2</v>
      </c>
      <c r="I2085" s="86">
        <v>5507</v>
      </c>
      <c r="J2085" s="86">
        <v>5042.3</v>
      </c>
      <c r="K2085" s="56"/>
      <c r="L2085" s="56">
        <v>10</v>
      </c>
      <c r="M2085" s="56"/>
      <c r="N2085" s="56"/>
      <c r="O2085" s="56"/>
      <c r="P2085" s="56">
        <v>8</v>
      </c>
      <c r="Q2085" s="56">
        <v>12</v>
      </c>
      <c r="R2085" s="56"/>
      <c r="S2085" s="56"/>
      <c r="T2085" s="56">
        <v>9</v>
      </c>
      <c r="U2085" s="146" t="s">
        <v>1341</v>
      </c>
      <c r="V2085" s="69" t="s">
        <v>1982</v>
      </c>
      <c r="W2085" s="73"/>
      <c r="X2085" s="184"/>
      <c r="Y2085" s="184"/>
      <c r="Z2085" s="184"/>
      <c r="AA2085" s="184"/>
      <c r="AB2085" s="184"/>
      <c r="AC2085" s="184"/>
      <c r="AD2085" s="184"/>
      <c r="AE2085" s="184"/>
      <c r="AF2085" s="184"/>
      <c r="AG2085" s="184"/>
      <c r="AH2085" s="184"/>
      <c r="AI2085" s="184"/>
      <c r="AJ2085" s="184"/>
      <c r="AK2085" s="184"/>
      <c r="AL2085" s="184"/>
      <c r="AM2085" s="184"/>
      <c r="AN2085" s="184"/>
      <c r="AO2085" s="184"/>
      <c r="AP2085" s="184"/>
      <c r="AQ2085" s="184"/>
      <c r="AR2085" s="184"/>
      <c r="AS2085" s="184"/>
      <c r="AT2085" s="184"/>
      <c r="AU2085" s="184"/>
      <c r="AV2085" s="184"/>
      <c r="AW2085" s="184"/>
      <c r="AX2085" s="184"/>
      <c r="AY2085" s="184"/>
      <c r="AZ2085" s="184"/>
      <c r="BA2085" s="184"/>
      <c r="BB2085" s="184"/>
      <c r="BC2085" s="184"/>
      <c r="BD2085" s="184"/>
      <c r="BE2085" s="184"/>
      <c r="BF2085" s="184"/>
      <c r="BG2085" s="184"/>
      <c r="BH2085" s="184"/>
      <c r="BI2085" s="184"/>
      <c r="BJ2085" s="184"/>
      <c r="BK2085" s="184"/>
      <c r="BL2085" s="184"/>
      <c r="BM2085" s="184"/>
      <c r="BN2085" s="184"/>
      <c r="BO2085" s="184"/>
    </row>
    <row r="2086" spans="1:313" s="72" customFormat="1" ht="23.25" customHeight="1" outlineLevel="1">
      <c r="A2086" s="56">
        <f t="shared" si="42"/>
        <v>2056</v>
      </c>
      <c r="B2086" s="78" t="s">
        <v>4981</v>
      </c>
      <c r="C2086" s="78"/>
      <c r="D2086" s="85" t="s">
        <v>4982</v>
      </c>
      <c r="E2086" s="85">
        <v>34701000</v>
      </c>
      <c r="F2086" s="56">
        <v>1992</v>
      </c>
      <c r="G2086" s="56">
        <v>5</v>
      </c>
      <c r="H2086" s="56">
        <v>6</v>
      </c>
      <c r="I2086" s="86">
        <v>4695.2</v>
      </c>
      <c r="J2086" s="86">
        <v>4238.8</v>
      </c>
      <c r="K2086" s="56"/>
      <c r="L2086" s="56">
        <v>11</v>
      </c>
      <c r="M2086" s="56" t="s">
        <v>923</v>
      </c>
      <c r="N2086" s="56"/>
      <c r="O2086" s="56">
        <v>12</v>
      </c>
      <c r="P2086" s="56">
        <v>9</v>
      </c>
      <c r="Q2086" s="56"/>
      <c r="R2086" s="56"/>
      <c r="S2086" s="56">
        <v>8</v>
      </c>
      <c r="T2086" s="56">
        <v>12</v>
      </c>
      <c r="U2086" s="146" t="s">
        <v>4983</v>
      </c>
      <c r="V2086" s="69" t="s">
        <v>1820</v>
      </c>
      <c r="W2086" s="73"/>
      <c r="X2086" s="184"/>
      <c r="Y2086" s="184"/>
      <c r="Z2086" s="184"/>
      <c r="AA2086" s="184"/>
      <c r="AB2086" s="184"/>
      <c r="AC2086" s="184"/>
      <c r="AD2086" s="184"/>
      <c r="AE2086" s="184"/>
      <c r="AF2086" s="184"/>
      <c r="AG2086" s="184"/>
      <c r="AH2086" s="184"/>
      <c r="AI2086" s="184"/>
      <c r="AJ2086" s="184"/>
      <c r="AK2086" s="184"/>
      <c r="AL2086" s="184"/>
      <c r="AM2086" s="184"/>
      <c r="AN2086" s="184"/>
      <c r="AO2086" s="184"/>
      <c r="AP2086" s="184"/>
      <c r="AQ2086" s="184"/>
      <c r="AR2086" s="184"/>
      <c r="AS2086" s="184"/>
      <c r="AT2086" s="184"/>
      <c r="AU2086" s="184"/>
      <c r="AV2086" s="184"/>
      <c r="AW2086" s="184"/>
      <c r="AX2086" s="184"/>
      <c r="AY2086" s="184"/>
      <c r="AZ2086" s="184"/>
      <c r="BA2086" s="184"/>
      <c r="BB2086" s="184"/>
      <c r="BC2086" s="184"/>
      <c r="BD2086" s="184"/>
      <c r="BE2086" s="184"/>
      <c r="BF2086" s="184"/>
      <c r="BG2086" s="184"/>
      <c r="BH2086" s="184"/>
      <c r="BI2086" s="184"/>
      <c r="BJ2086" s="184"/>
      <c r="BK2086" s="184"/>
      <c r="BL2086" s="184"/>
      <c r="BM2086" s="184"/>
      <c r="BN2086" s="184"/>
      <c r="BO2086" s="184"/>
    </row>
    <row r="2087" spans="1:313" s="72" customFormat="1" ht="23.25" customHeight="1" outlineLevel="1">
      <c r="A2087" s="56">
        <f t="shared" si="42"/>
        <v>2057</v>
      </c>
      <c r="B2087" s="78" t="s">
        <v>4984</v>
      </c>
      <c r="C2087" s="78"/>
      <c r="D2087" s="85" t="s">
        <v>4985</v>
      </c>
      <c r="E2087" s="85">
        <v>34701000</v>
      </c>
      <c r="F2087" s="56">
        <v>1952</v>
      </c>
      <c r="G2087" s="56">
        <v>2</v>
      </c>
      <c r="H2087" s="56">
        <v>2</v>
      </c>
      <c r="I2087" s="86">
        <v>928.2</v>
      </c>
      <c r="J2087" s="86">
        <v>804</v>
      </c>
      <c r="K2087" s="56">
        <v>8</v>
      </c>
      <c r="L2087" s="56"/>
      <c r="M2087" s="56">
        <v>12</v>
      </c>
      <c r="N2087" s="56">
        <v>10</v>
      </c>
      <c r="O2087" s="56"/>
      <c r="P2087" s="56"/>
      <c r="Q2087" s="56">
        <v>11</v>
      </c>
      <c r="R2087" s="56">
        <v>8</v>
      </c>
      <c r="S2087" s="56"/>
      <c r="T2087" s="56">
        <v>12</v>
      </c>
      <c r="U2087" s="146" t="s">
        <v>373</v>
      </c>
      <c r="V2087" s="69"/>
      <c r="W2087" s="73"/>
      <c r="X2087" s="184"/>
      <c r="Y2087" s="184"/>
      <c r="Z2087" s="184"/>
      <c r="AA2087" s="184"/>
      <c r="AB2087" s="184"/>
      <c r="AC2087" s="184"/>
      <c r="AD2087" s="184"/>
      <c r="AE2087" s="184"/>
      <c r="AF2087" s="184"/>
      <c r="AG2087" s="184"/>
      <c r="AH2087" s="184"/>
      <c r="AI2087" s="184"/>
      <c r="AJ2087" s="184"/>
      <c r="AK2087" s="184"/>
      <c r="AL2087" s="184"/>
      <c r="AM2087" s="184"/>
      <c r="AN2087" s="184"/>
      <c r="AO2087" s="184"/>
      <c r="AP2087" s="184"/>
      <c r="AQ2087" s="184"/>
      <c r="AR2087" s="184"/>
      <c r="AS2087" s="184"/>
      <c r="AT2087" s="184"/>
      <c r="AU2087" s="184"/>
      <c r="AV2087" s="184"/>
      <c r="AW2087" s="184"/>
      <c r="AX2087" s="184"/>
      <c r="AY2087" s="184"/>
      <c r="AZ2087" s="184"/>
      <c r="BA2087" s="184"/>
      <c r="BB2087" s="184"/>
      <c r="BC2087" s="184"/>
      <c r="BD2087" s="184"/>
      <c r="BE2087" s="184"/>
      <c r="BF2087" s="184"/>
      <c r="BG2087" s="184"/>
      <c r="BH2087" s="184"/>
      <c r="BI2087" s="184"/>
      <c r="BJ2087" s="184"/>
      <c r="BK2087" s="184"/>
      <c r="BL2087" s="184"/>
      <c r="BM2087" s="184"/>
      <c r="BN2087" s="184"/>
      <c r="BO2087" s="184"/>
    </row>
    <row r="2088" spans="1:313" s="72" customFormat="1" ht="23.25" customHeight="1" outlineLevel="1">
      <c r="A2088" s="56">
        <f t="shared" si="42"/>
        <v>2058</v>
      </c>
      <c r="B2088" s="78" t="s">
        <v>4986</v>
      </c>
      <c r="C2088" s="78"/>
      <c r="D2088" s="85" t="s">
        <v>4987</v>
      </c>
      <c r="E2088" s="85">
        <v>34701000</v>
      </c>
      <c r="F2088" s="56">
        <v>1970</v>
      </c>
      <c r="G2088" s="56">
        <v>5</v>
      </c>
      <c r="H2088" s="56">
        <v>6</v>
      </c>
      <c r="I2088" s="86">
        <v>4895.3999999999996</v>
      </c>
      <c r="J2088" s="86">
        <v>4514.3999999999996</v>
      </c>
      <c r="K2088" s="56"/>
      <c r="L2088" s="56" t="s">
        <v>230</v>
      </c>
      <c r="M2088" s="56"/>
      <c r="N2088" s="56">
        <v>8</v>
      </c>
      <c r="O2088" s="56"/>
      <c r="P2088" s="56">
        <v>9</v>
      </c>
      <c r="Q2088" s="56"/>
      <c r="R2088" s="56">
        <v>10</v>
      </c>
      <c r="S2088" s="56">
        <v>8</v>
      </c>
      <c r="T2088" s="56">
        <v>12</v>
      </c>
      <c r="U2088" s="146" t="s">
        <v>4988</v>
      </c>
      <c r="V2088" s="69" t="s">
        <v>4989</v>
      </c>
      <c r="W2088" s="73"/>
      <c r="X2088" s="184"/>
      <c r="Y2088" s="184"/>
      <c r="Z2088" s="184"/>
      <c r="AA2088" s="184"/>
      <c r="AB2088" s="184"/>
      <c r="AC2088" s="184"/>
      <c r="AD2088" s="184"/>
      <c r="AE2088" s="184"/>
      <c r="AF2088" s="184"/>
      <c r="AG2088" s="184"/>
      <c r="AH2088" s="184"/>
      <c r="AI2088" s="184"/>
      <c r="AJ2088" s="184"/>
      <c r="AK2088" s="184"/>
      <c r="AL2088" s="184"/>
      <c r="AM2088" s="184"/>
      <c r="AN2088" s="184"/>
      <c r="AO2088" s="184"/>
      <c r="AP2088" s="184"/>
      <c r="AQ2088" s="184"/>
      <c r="AR2088" s="184"/>
      <c r="AS2088" s="184"/>
      <c r="AT2088" s="184"/>
      <c r="AU2088" s="184"/>
      <c r="AV2088" s="184"/>
      <c r="AW2088" s="184"/>
      <c r="AX2088" s="184"/>
      <c r="AY2088" s="184"/>
      <c r="AZ2088" s="184"/>
      <c r="BA2088" s="184"/>
      <c r="BB2088" s="184"/>
      <c r="BC2088" s="184"/>
      <c r="BD2088" s="184"/>
      <c r="BE2088" s="184"/>
      <c r="BF2088" s="184"/>
      <c r="BG2088" s="184"/>
      <c r="BH2088" s="184"/>
      <c r="BI2088" s="184"/>
      <c r="BJ2088" s="184"/>
      <c r="BK2088" s="184"/>
      <c r="BL2088" s="184"/>
      <c r="BM2088" s="184"/>
      <c r="BN2088" s="184"/>
      <c r="BO2088" s="184"/>
    </row>
    <row r="2089" spans="1:313" s="72" customFormat="1" ht="23.25" customHeight="1" outlineLevel="1">
      <c r="A2089" s="56">
        <f t="shared" si="42"/>
        <v>2059</v>
      </c>
      <c r="B2089" s="78" t="s">
        <v>4990</v>
      </c>
      <c r="C2089" s="78"/>
      <c r="D2089" s="85" t="s">
        <v>4991</v>
      </c>
      <c r="E2089" s="85">
        <v>34701000</v>
      </c>
      <c r="F2089" s="56">
        <v>2021</v>
      </c>
      <c r="G2089" s="56">
        <v>9</v>
      </c>
      <c r="H2089" s="56">
        <v>3</v>
      </c>
      <c r="I2089" s="86">
        <v>10440.1</v>
      </c>
      <c r="J2089" s="86">
        <v>6829.3</v>
      </c>
      <c r="K2089" s="56"/>
      <c r="L2089" s="56"/>
      <c r="M2089" s="56"/>
      <c r="N2089" s="56"/>
      <c r="O2089" s="56"/>
      <c r="P2089" s="56"/>
      <c r="Q2089" s="56"/>
      <c r="R2089" s="56"/>
      <c r="S2089" s="56"/>
      <c r="T2089" s="56">
        <v>8</v>
      </c>
      <c r="U2089" s="156" t="s">
        <v>1929</v>
      </c>
      <c r="V2089" s="69"/>
      <c r="W2089" s="73"/>
      <c r="X2089" s="184"/>
      <c r="Y2089" s="184"/>
      <c r="Z2089" s="184"/>
      <c r="AA2089" s="184"/>
      <c r="AB2089" s="184"/>
      <c r="AC2089" s="184"/>
      <c r="AD2089" s="184"/>
      <c r="AE2089" s="184"/>
      <c r="AF2089" s="184"/>
      <c r="AG2089" s="184"/>
      <c r="AH2089" s="184"/>
      <c r="AI2089" s="184"/>
      <c r="AJ2089" s="184"/>
      <c r="AK2089" s="184"/>
      <c r="AL2089" s="184"/>
      <c r="AM2089" s="184"/>
      <c r="AN2089" s="184"/>
      <c r="AO2089" s="184"/>
      <c r="AP2089" s="184"/>
      <c r="AQ2089" s="184"/>
      <c r="AR2089" s="184"/>
      <c r="AS2089" s="184"/>
      <c r="AT2089" s="184"/>
      <c r="AU2089" s="184"/>
      <c r="AV2089" s="184"/>
      <c r="AW2089" s="184"/>
      <c r="AX2089" s="184"/>
      <c r="AY2089" s="184"/>
      <c r="AZ2089" s="184"/>
      <c r="BA2089" s="184"/>
      <c r="BB2089" s="184"/>
      <c r="BC2089" s="184"/>
      <c r="BD2089" s="184"/>
      <c r="BE2089" s="184"/>
      <c r="BF2089" s="184"/>
      <c r="BG2089" s="184"/>
      <c r="BH2089" s="184"/>
      <c r="BI2089" s="184"/>
      <c r="BJ2089" s="184"/>
      <c r="BK2089" s="184"/>
      <c r="BL2089" s="184"/>
      <c r="BM2089" s="184"/>
      <c r="BN2089" s="184"/>
      <c r="BO2089" s="184"/>
    </row>
    <row r="2090" spans="1:313" s="72" customFormat="1" ht="23.25" customHeight="1" outlineLevel="1">
      <c r="A2090" s="56">
        <f t="shared" si="42"/>
        <v>2060</v>
      </c>
      <c r="B2090" s="78" t="s">
        <v>4992</v>
      </c>
      <c r="C2090" s="78"/>
      <c r="D2090" s="85" t="s">
        <v>4993</v>
      </c>
      <c r="E2090" s="85">
        <v>34701000</v>
      </c>
      <c r="F2090" s="56">
        <v>1971</v>
      </c>
      <c r="G2090" s="56">
        <v>5</v>
      </c>
      <c r="H2090" s="56">
        <v>8</v>
      </c>
      <c r="I2090" s="86">
        <v>7502.2</v>
      </c>
      <c r="J2090" s="86">
        <v>5755.8</v>
      </c>
      <c r="K2090" s="56"/>
      <c r="L2090" s="56">
        <v>10</v>
      </c>
      <c r="M2090" s="56"/>
      <c r="N2090" s="56">
        <v>11</v>
      </c>
      <c r="O2090" s="56">
        <v>12</v>
      </c>
      <c r="P2090" s="56">
        <v>9</v>
      </c>
      <c r="Q2090" s="56">
        <v>8</v>
      </c>
      <c r="R2090" s="56"/>
      <c r="S2090" s="56"/>
      <c r="T2090" s="56">
        <v>12</v>
      </c>
      <c r="U2090" s="146" t="s">
        <v>4994</v>
      </c>
      <c r="V2090" s="69" t="s">
        <v>4995</v>
      </c>
      <c r="W2090" s="73"/>
      <c r="X2090" s="184"/>
      <c r="Y2090" s="184"/>
      <c r="Z2090" s="184"/>
      <c r="AA2090" s="184"/>
      <c r="AB2090" s="184"/>
      <c r="AC2090" s="184"/>
      <c r="AD2090" s="184"/>
      <c r="AE2090" s="184"/>
      <c r="AF2090" s="184"/>
      <c r="AG2090" s="184"/>
      <c r="AH2090" s="184"/>
      <c r="AI2090" s="184"/>
      <c r="AJ2090" s="184"/>
      <c r="AK2090" s="184"/>
      <c r="AL2090" s="184"/>
      <c r="AM2090" s="184"/>
      <c r="AN2090" s="184"/>
      <c r="AO2090" s="184"/>
      <c r="AP2090" s="184"/>
      <c r="AQ2090" s="184"/>
      <c r="AR2090" s="184"/>
      <c r="AS2090" s="184"/>
      <c r="AT2090" s="184"/>
      <c r="AU2090" s="184"/>
      <c r="AV2090" s="184"/>
      <c r="AW2090" s="184"/>
      <c r="AX2090" s="184"/>
      <c r="AY2090" s="184"/>
      <c r="AZ2090" s="184"/>
      <c r="BA2090" s="184"/>
      <c r="BB2090" s="184"/>
      <c r="BC2090" s="184"/>
      <c r="BD2090" s="184"/>
      <c r="BE2090" s="184"/>
      <c r="BF2090" s="184"/>
      <c r="BG2090" s="184"/>
      <c r="BH2090" s="184"/>
      <c r="BI2090" s="184"/>
      <c r="BJ2090" s="184"/>
      <c r="BK2090" s="184"/>
      <c r="BL2090" s="184"/>
      <c r="BM2090" s="184"/>
      <c r="BN2090" s="184"/>
      <c r="BO2090" s="184"/>
    </row>
    <row r="2091" spans="1:313" s="72" customFormat="1" ht="23.25" customHeight="1" outlineLevel="1">
      <c r="A2091" s="56">
        <f t="shared" si="42"/>
        <v>2061</v>
      </c>
      <c r="B2091" s="85" t="s">
        <v>4996</v>
      </c>
      <c r="C2091" s="85"/>
      <c r="D2091" s="85" t="s">
        <v>4997</v>
      </c>
      <c r="E2091" s="85">
        <v>34701000</v>
      </c>
      <c r="F2091" s="56">
        <v>2019</v>
      </c>
      <c r="G2091" s="213" t="s">
        <v>2609</v>
      </c>
      <c r="H2091" s="56">
        <v>3</v>
      </c>
      <c r="I2091" s="86">
        <v>7017</v>
      </c>
      <c r="J2091" s="86">
        <v>4756.5</v>
      </c>
      <c r="K2091" s="56"/>
      <c r="L2091" s="56"/>
      <c r="M2091" s="56"/>
      <c r="N2091" s="56"/>
      <c r="O2091" s="56"/>
      <c r="P2091" s="56">
        <v>9</v>
      </c>
      <c r="Q2091" s="56"/>
      <c r="R2091" s="56"/>
      <c r="S2091" s="56">
        <v>8</v>
      </c>
      <c r="T2091" s="56">
        <v>12</v>
      </c>
      <c r="U2091" s="144" t="s">
        <v>4998</v>
      </c>
      <c r="V2091" s="69"/>
      <c r="W2091" s="70"/>
      <c r="X2091" s="184"/>
      <c r="Y2091" s="184"/>
      <c r="Z2091" s="184"/>
      <c r="AA2091" s="184"/>
      <c r="AB2091" s="184"/>
      <c r="AC2091" s="184"/>
      <c r="AD2091" s="184"/>
      <c r="AE2091" s="184"/>
      <c r="AF2091" s="184"/>
      <c r="AG2091" s="184"/>
      <c r="AH2091" s="184"/>
      <c r="AI2091" s="184"/>
      <c r="AJ2091" s="184"/>
      <c r="AK2091" s="184"/>
      <c r="AL2091" s="184"/>
      <c r="AM2091" s="184"/>
      <c r="AN2091" s="184"/>
      <c r="AO2091" s="184"/>
      <c r="AP2091" s="184"/>
      <c r="AQ2091" s="184"/>
      <c r="AR2091" s="184"/>
      <c r="AS2091" s="184"/>
      <c r="AT2091" s="184"/>
      <c r="AU2091" s="184"/>
      <c r="AV2091" s="184"/>
      <c r="AW2091" s="184"/>
      <c r="AX2091" s="184"/>
      <c r="AY2091" s="184"/>
      <c r="AZ2091" s="184"/>
      <c r="BA2091" s="184"/>
      <c r="BB2091" s="184"/>
      <c r="BC2091" s="184"/>
      <c r="BD2091" s="184"/>
      <c r="BE2091" s="184"/>
      <c r="BF2091" s="184"/>
      <c r="BG2091" s="184"/>
      <c r="BH2091" s="184"/>
      <c r="BI2091" s="184"/>
      <c r="BJ2091" s="184"/>
      <c r="BK2091" s="184"/>
      <c r="BL2091" s="184"/>
      <c r="BM2091" s="184"/>
      <c r="BN2091" s="184"/>
      <c r="BO2091" s="184"/>
      <c r="BP2091" s="71"/>
      <c r="BQ2091" s="71"/>
      <c r="BR2091" s="71"/>
      <c r="BS2091" s="71"/>
      <c r="BT2091" s="71"/>
      <c r="BU2091" s="71"/>
      <c r="BV2091" s="71"/>
      <c r="BW2091" s="71"/>
      <c r="BX2091" s="71"/>
      <c r="BY2091" s="71"/>
      <c r="BZ2091" s="71"/>
      <c r="CA2091" s="71"/>
      <c r="CB2091" s="71"/>
      <c r="CC2091" s="71"/>
      <c r="CD2091" s="71"/>
      <c r="CE2091" s="71"/>
      <c r="CF2091" s="71"/>
      <c r="CG2091" s="71"/>
      <c r="CH2091" s="71"/>
      <c r="CI2091" s="71"/>
      <c r="CJ2091" s="71"/>
      <c r="CK2091" s="71"/>
      <c r="CL2091" s="71"/>
      <c r="CM2091" s="71"/>
      <c r="CN2091" s="71"/>
      <c r="CO2091" s="71"/>
      <c r="CP2091" s="71"/>
      <c r="CQ2091" s="71"/>
      <c r="CR2091" s="71"/>
      <c r="CS2091" s="71"/>
      <c r="CT2091" s="71"/>
      <c r="CU2091" s="71"/>
      <c r="CV2091" s="71"/>
      <c r="CW2091" s="71"/>
      <c r="CX2091" s="71"/>
      <c r="CY2091" s="71"/>
      <c r="CZ2091" s="71"/>
      <c r="DA2091" s="71"/>
      <c r="DB2091" s="71"/>
      <c r="DC2091" s="71"/>
      <c r="DD2091" s="71"/>
      <c r="DE2091" s="71"/>
      <c r="DF2091" s="71"/>
      <c r="DG2091" s="71"/>
      <c r="DH2091" s="71"/>
      <c r="DI2091" s="71"/>
      <c r="DJ2091" s="71"/>
      <c r="DK2091" s="71"/>
      <c r="DL2091" s="71"/>
      <c r="DM2091" s="71"/>
      <c r="DN2091" s="71"/>
      <c r="DO2091" s="71"/>
      <c r="DP2091" s="71"/>
      <c r="DQ2091" s="71"/>
      <c r="DR2091" s="71"/>
      <c r="DS2091" s="71"/>
      <c r="DT2091" s="71"/>
      <c r="DU2091" s="71"/>
      <c r="DV2091" s="71"/>
      <c r="DW2091" s="71"/>
      <c r="DX2091" s="71"/>
      <c r="DY2091" s="71"/>
      <c r="DZ2091" s="71"/>
      <c r="EA2091" s="71"/>
      <c r="EB2091" s="71"/>
      <c r="EC2091" s="71"/>
      <c r="ED2091" s="71"/>
      <c r="EE2091" s="71"/>
      <c r="EF2091" s="71"/>
      <c r="EG2091" s="71"/>
      <c r="EH2091" s="71"/>
      <c r="EI2091" s="71"/>
      <c r="EJ2091" s="71"/>
      <c r="EK2091" s="71"/>
      <c r="EL2091" s="71"/>
      <c r="EM2091" s="71"/>
      <c r="EN2091" s="71"/>
      <c r="EO2091" s="71"/>
      <c r="EP2091" s="71"/>
      <c r="EQ2091" s="71"/>
      <c r="ER2091" s="71"/>
      <c r="ES2091" s="71"/>
      <c r="ET2091" s="71"/>
      <c r="EU2091" s="71"/>
      <c r="EV2091" s="71"/>
      <c r="EW2091" s="71"/>
      <c r="EX2091" s="71"/>
      <c r="EY2091" s="71"/>
      <c r="EZ2091" s="71"/>
      <c r="FA2091" s="71"/>
      <c r="FB2091" s="71"/>
      <c r="FC2091" s="71"/>
      <c r="FD2091" s="71"/>
      <c r="FE2091" s="71"/>
      <c r="FF2091" s="71"/>
      <c r="FG2091" s="71"/>
      <c r="FH2091" s="71"/>
      <c r="FI2091" s="71"/>
      <c r="FJ2091" s="71"/>
      <c r="FK2091" s="71"/>
      <c r="FL2091" s="71"/>
      <c r="FM2091" s="71"/>
      <c r="FN2091" s="71"/>
      <c r="FO2091" s="71"/>
      <c r="FP2091" s="71"/>
      <c r="FQ2091" s="71"/>
      <c r="FR2091" s="71"/>
      <c r="FS2091" s="71"/>
      <c r="FT2091" s="71"/>
      <c r="FU2091" s="71"/>
      <c r="FV2091" s="71"/>
      <c r="FW2091" s="71"/>
      <c r="FX2091" s="71"/>
      <c r="FY2091" s="71"/>
      <c r="FZ2091" s="71"/>
      <c r="GA2091" s="71"/>
      <c r="GB2091" s="71"/>
      <c r="GC2091" s="71"/>
      <c r="GD2091" s="71"/>
      <c r="GE2091" s="71"/>
      <c r="GF2091" s="71"/>
      <c r="GG2091" s="71"/>
      <c r="GH2091" s="71"/>
      <c r="GI2091" s="71"/>
      <c r="GJ2091" s="71"/>
      <c r="GK2091" s="71"/>
      <c r="GL2091" s="71"/>
      <c r="GM2091" s="71"/>
      <c r="GN2091" s="71"/>
      <c r="GO2091" s="71"/>
      <c r="GP2091" s="71"/>
      <c r="GQ2091" s="71"/>
      <c r="GR2091" s="71"/>
      <c r="GS2091" s="71"/>
      <c r="GT2091" s="71"/>
      <c r="GU2091" s="71"/>
      <c r="GV2091" s="71"/>
      <c r="GW2091" s="71"/>
      <c r="GX2091" s="71"/>
      <c r="GY2091" s="71"/>
      <c r="GZ2091" s="71"/>
      <c r="HA2091" s="71"/>
      <c r="HB2091" s="71"/>
      <c r="HC2091" s="71"/>
      <c r="HD2091" s="71"/>
      <c r="HE2091" s="71"/>
      <c r="HF2091" s="71"/>
      <c r="HG2091" s="71"/>
      <c r="HH2091" s="71"/>
      <c r="HI2091" s="71"/>
      <c r="HJ2091" s="71"/>
      <c r="HK2091" s="71"/>
      <c r="HL2091" s="71"/>
      <c r="HM2091" s="71"/>
      <c r="HN2091" s="71"/>
      <c r="HO2091" s="71"/>
      <c r="HP2091" s="71"/>
      <c r="HQ2091" s="71"/>
      <c r="HR2091" s="71"/>
      <c r="HS2091" s="71"/>
      <c r="HT2091" s="71"/>
      <c r="HU2091" s="71"/>
      <c r="HV2091" s="71"/>
      <c r="HW2091" s="71"/>
      <c r="HX2091" s="71"/>
      <c r="HY2091" s="71"/>
      <c r="HZ2091" s="71"/>
      <c r="IA2091" s="71"/>
      <c r="IB2091" s="71"/>
      <c r="IC2091" s="71"/>
      <c r="ID2091" s="71"/>
      <c r="IE2091" s="71"/>
      <c r="IF2091" s="71"/>
      <c r="IG2091" s="71"/>
      <c r="IH2091" s="71"/>
      <c r="II2091" s="71"/>
      <c r="IJ2091" s="71"/>
      <c r="IK2091" s="71"/>
      <c r="IL2091" s="71"/>
      <c r="IM2091" s="71"/>
      <c r="IN2091" s="71"/>
      <c r="IO2091" s="71"/>
      <c r="IP2091" s="71"/>
      <c r="IQ2091" s="71"/>
      <c r="IR2091" s="71"/>
      <c r="IS2091" s="71"/>
      <c r="IT2091" s="71"/>
      <c r="IU2091" s="71"/>
      <c r="IV2091" s="71"/>
      <c r="IW2091" s="71"/>
      <c r="IX2091" s="71"/>
      <c r="IY2091" s="71"/>
      <c r="IZ2091" s="71"/>
      <c r="JA2091" s="71"/>
      <c r="JB2091" s="71"/>
      <c r="JC2091" s="71"/>
      <c r="JD2091" s="71"/>
      <c r="JE2091" s="71"/>
      <c r="JF2091" s="71"/>
      <c r="JG2091" s="71"/>
      <c r="JH2091" s="71"/>
      <c r="JI2091" s="71"/>
      <c r="JJ2091" s="71"/>
      <c r="JK2091" s="71"/>
      <c r="JL2091" s="71"/>
      <c r="JM2091" s="71"/>
      <c r="JN2091" s="71"/>
      <c r="JO2091" s="71"/>
      <c r="JP2091" s="71"/>
      <c r="JQ2091" s="71"/>
      <c r="JR2091" s="71"/>
      <c r="JS2091" s="71"/>
      <c r="JT2091" s="71"/>
      <c r="JU2091" s="71"/>
      <c r="JV2091" s="71"/>
      <c r="JW2091" s="71"/>
      <c r="JX2091" s="71"/>
      <c r="JY2091" s="71"/>
      <c r="JZ2091" s="71"/>
      <c r="KA2091" s="71"/>
      <c r="KB2091" s="71"/>
      <c r="KC2091" s="71"/>
      <c r="KD2091" s="71"/>
      <c r="KE2091" s="71"/>
      <c r="KF2091" s="71"/>
      <c r="KG2091" s="71"/>
      <c r="KH2091" s="71"/>
      <c r="KI2091" s="71"/>
      <c r="KJ2091" s="71"/>
      <c r="KK2091" s="71"/>
      <c r="KL2091" s="71"/>
      <c r="KM2091" s="71"/>
      <c r="KN2091" s="71"/>
      <c r="KO2091" s="71"/>
      <c r="KP2091" s="71"/>
      <c r="KQ2091" s="71"/>
      <c r="KR2091" s="71"/>
      <c r="KS2091" s="71"/>
      <c r="KT2091" s="71"/>
      <c r="KU2091" s="71"/>
      <c r="KV2091" s="71"/>
      <c r="KW2091" s="71"/>
      <c r="KX2091" s="71"/>
      <c r="KY2091" s="71"/>
      <c r="KZ2091" s="71"/>
      <c r="LA2091" s="71"/>
    </row>
    <row r="2092" spans="1:313" s="72" customFormat="1" ht="23.25" customHeight="1" outlineLevel="1">
      <c r="A2092" s="56">
        <f t="shared" si="42"/>
        <v>2062</v>
      </c>
      <c r="B2092" s="85" t="s">
        <v>4999</v>
      </c>
      <c r="C2092" s="85"/>
      <c r="D2092" s="85" t="s">
        <v>5000</v>
      </c>
      <c r="E2092" s="85">
        <v>34701000</v>
      </c>
      <c r="F2092" s="56">
        <v>2019</v>
      </c>
      <c r="G2092" s="213" t="s">
        <v>5001</v>
      </c>
      <c r="H2092" s="56">
        <v>5</v>
      </c>
      <c r="I2092" s="86">
        <v>9710.35</v>
      </c>
      <c r="J2092" s="86">
        <v>7995.7</v>
      </c>
      <c r="K2092" s="56"/>
      <c r="L2092" s="56"/>
      <c r="M2092" s="56"/>
      <c r="N2092" s="56"/>
      <c r="O2092" s="56"/>
      <c r="P2092" s="56">
        <v>9</v>
      </c>
      <c r="Q2092" s="56"/>
      <c r="R2092" s="56"/>
      <c r="S2092" s="56">
        <v>8</v>
      </c>
      <c r="T2092" s="56">
        <v>12</v>
      </c>
      <c r="U2092" s="144" t="s">
        <v>5002</v>
      </c>
      <c r="V2092" s="69"/>
      <c r="W2092" s="70"/>
      <c r="X2092" s="184"/>
      <c r="Y2092" s="184"/>
      <c r="Z2092" s="184"/>
      <c r="AA2092" s="184"/>
      <c r="AB2092" s="184"/>
      <c r="AC2092" s="184"/>
      <c r="AD2092" s="184"/>
      <c r="AE2092" s="184"/>
      <c r="AF2092" s="184"/>
      <c r="AG2092" s="184"/>
      <c r="AH2092" s="184"/>
      <c r="AI2092" s="184"/>
      <c r="AJ2092" s="184"/>
      <c r="AK2092" s="184"/>
      <c r="AL2092" s="184"/>
      <c r="AM2092" s="184"/>
      <c r="AN2092" s="184"/>
      <c r="AO2092" s="184"/>
      <c r="AP2092" s="184"/>
      <c r="AQ2092" s="184"/>
      <c r="AR2092" s="184"/>
      <c r="AS2092" s="184"/>
      <c r="AT2092" s="184"/>
      <c r="AU2092" s="184"/>
      <c r="AV2092" s="184"/>
      <c r="AW2092" s="184"/>
      <c r="AX2092" s="184"/>
      <c r="AY2092" s="184"/>
      <c r="AZ2092" s="184"/>
      <c r="BA2092" s="184"/>
      <c r="BB2092" s="184"/>
      <c r="BC2092" s="184"/>
      <c r="BD2092" s="184"/>
      <c r="BE2092" s="184"/>
      <c r="BF2092" s="184"/>
      <c r="BG2092" s="184"/>
      <c r="BH2092" s="184"/>
      <c r="BI2092" s="184"/>
      <c r="BJ2092" s="184"/>
      <c r="BK2092" s="184"/>
      <c r="BL2092" s="184"/>
      <c r="BM2092" s="184"/>
      <c r="BN2092" s="184"/>
      <c r="BO2092" s="184"/>
      <c r="BP2092" s="71"/>
      <c r="BQ2092" s="71"/>
      <c r="BR2092" s="71"/>
      <c r="BS2092" s="71"/>
      <c r="BT2092" s="71"/>
      <c r="BU2092" s="71"/>
      <c r="BV2092" s="71"/>
      <c r="BW2092" s="71"/>
      <c r="BX2092" s="71"/>
      <c r="BY2092" s="71"/>
      <c r="BZ2092" s="71"/>
      <c r="CA2092" s="71"/>
      <c r="CB2092" s="71"/>
      <c r="CC2092" s="71"/>
      <c r="CD2092" s="71"/>
      <c r="CE2092" s="71"/>
      <c r="CF2092" s="71"/>
      <c r="CG2092" s="71"/>
      <c r="CH2092" s="71"/>
      <c r="CI2092" s="71"/>
      <c r="CJ2092" s="71"/>
      <c r="CK2092" s="71"/>
      <c r="CL2092" s="71"/>
      <c r="CM2092" s="71"/>
      <c r="CN2092" s="71"/>
      <c r="CO2092" s="71"/>
      <c r="CP2092" s="71"/>
      <c r="CQ2092" s="71"/>
      <c r="CR2092" s="71"/>
      <c r="CS2092" s="71"/>
      <c r="CT2092" s="71"/>
      <c r="CU2092" s="71"/>
      <c r="CV2092" s="71"/>
      <c r="CW2092" s="71"/>
      <c r="CX2092" s="71"/>
      <c r="CY2092" s="71"/>
      <c r="CZ2092" s="71"/>
      <c r="DA2092" s="71"/>
      <c r="DB2092" s="71"/>
      <c r="DC2092" s="71"/>
      <c r="DD2092" s="71"/>
      <c r="DE2092" s="71"/>
      <c r="DF2092" s="71"/>
      <c r="DG2092" s="71"/>
      <c r="DH2092" s="71"/>
      <c r="DI2092" s="71"/>
      <c r="DJ2092" s="71"/>
      <c r="DK2092" s="71"/>
      <c r="DL2092" s="71"/>
      <c r="DM2092" s="71"/>
      <c r="DN2092" s="71"/>
      <c r="DO2092" s="71"/>
      <c r="DP2092" s="71"/>
      <c r="DQ2092" s="71"/>
      <c r="DR2092" s="71"/>
      <c r="DS2092" s="71"/>
      <c r="DT2092" s="71"/>
      <c r="DU2092" s="71"/>
      <c r="DV2092" s="71"/>
      <c r="DW2092" s="71"/>
      <c r="DX2092" s="71"/>
      <c r="DY2092" s="71"/>
      <c r="DZ2092" s="71"/>
      <c r="EA2092" s="71"/>
      <c r="EB2092" s="71"/>
      <c r="EC2092" s="71"/>
      <c r="ED2092" s="71"/>
      <c r="EE2092" s="71"/>
      <c r="EF2092" s="71"/>
      <c r="EG2092" s="71"/>
      <c r="EH2092" s="71"/>
      <c r="EI2092" s="71"/>
      <c r="EJ2092" s="71"/>
      <c r="EK2092" s="71"/>
      <c r="EL2092" s="71"/>
      <c r="EM2092" s="71"/>
      <c r="EN2092" s="71"/>
      <c r="EO2092" s="71"/>
      <c r="EP2092" s="71"/>
      <c r="EQ2092" s="71"/>
      <c r="ER2092" s="71"/>
      <c r="ES2092" s="71"/>
      <c r="ET2092" s="71"/>
      <c r="EU2092" s="71"/>
      <c r="EV2092" s="71"/>
      <c r="EW2092" s="71"/>
      <c r="EX2092" s="71"/>
      <c r="EY2092" s="71"/>
      <c r="EZ2092" s="71"/>
      <c r="FA2092" s="71"/>
      <c r="FB2092" s="71"/>
      <c r="FC2092" s="71"/>
      <c r="FD2092" s="71"/>
      <c r="FE2092" s="71"/>
      <c r="FF2092" s="71"/>
      <c r="FG2092" s="71"/>
      <c r="FH2092" s="71"/>
      <c r="FI2092" s="71"/>
      <c r="FJ2092" s="71"/>
      <c r="FK2092" s="71"/>
      <c r="FL2092" s="71"/>
      <c r="FM2092" s="71"/>
      <c r="FN2092" s="71"/>
      <c r="FO2092" s="71"/>
      <c r="FP2092" s="71"/>
      <c r="FQ2092" s="71"/>
      <c r="FR2092" s="71"/>
      <c r="FS2092" s="71"/>
      <c r="FT2092" s="71"/>
      <c r="FU2092" s="71"/>
      <c r="FV2092" s="71"/>
      <c r="FW2092" s="71"/>
      <c r="FX2092" s="71"/>
      <c r="FY2092" s="71"/>
      <c r="FZ2092" s="71"/>
      <c r="GA2092" s="71"/>
      <c r="GB2092" s="71"/>
      <c r="GC2092" s="71"/>
      <c r="GD2092" s="71"/>
      <c r="GE2092" s="71"/>
      <c r="GF2092" s="71"/>
      <c r="GG2092" s="71"/>
      <c r="GH2092" s="71"/>
      <c r="GI2092" s="71"/>
      <c r="GJ2092" s="71"/>
      <c r="GK2092" s="71"/>
      <c r="GL2092" s="71"/>
      <c r="GM2092" s="71"/>
      <c r="GN2092" s="71"/>
      <c r="GO2092" s="71"/>
      <c r="GP2092" s="71"/>
      <c r="GQ2092" s="71"/>
      <c r="GR2092" s="71"/>
      <c r="GS2092" s="71"/>
      <c r="GT2092" s="71"/>
      <c r="GU2092" s="71"/>
      <c r="GV2092" s="71"/>
      <c r="GW2092" s="71"/>
      <c r="GX2092" s="71"/>
      <c r="GY2092" s="71"/>
      <c r="GZ2092" s="71"/>
      <c r="HA2092" s="71"/>
      <c r="HB2092" s="71"/>
      <c r="HC2092" s="71"/>
      <c r="HD2092" s="71"/>
      <c r="HE2092" s="71"/>
      <c r="HF2092" s="71"/>
      <c r="HG2092" s="71"/>
      <c r="HH2092" s="71"/>
      <c r="HI2092" s="71"/>
      <c r="HJ2092" s="71"/>
      <c r="HK2092" s="71"/>
      <c r="HL2092" s="71"/>
      <c r="HM2092" s="71"/>
      <c r="HN2092" s="71"/>
      <c r="HO2092" s="71"/>
      <c r="HP2092" s="71"/>
      <c r="HQ2092" s="71"/>
      <c r="HR2092" s="71"/>
      <c r="HS2092" s="71"/>
      <c r="HT2092" s="71"/>
      <c r="HU2092" s="71"/>
      <c r="HV2092" s="71"/>
      <c r="HW2092" s="71"/>
      <c r="HX2092" s="71"/>
      <c r="HY2092" s="71"/>
      <c r="HZ2092" s="71"/>
      <c r="IA2092" s="71"/>
      <c r="IB2092" s="71"/>
      <c r="IC2092" s="71"/>
      <c r="ID2092" s="71"/>
      <c r="IE2092" s="71"/>
      <c r="IF2092" s="71"/>
      <c r="IG2092" s="71"/>
      <c r="IH2092" s="71"/>
      <c r="II2092" s="71"/>
      <c r="IJ2092" s="71"/>
      <c r="IK2092" s="71"/>
      <c r="IL2092" s="71"/>
      <c r="IM2092" s="71"/>
      <c r="IN2092" s="71"/>
      <c r="IO2092" s="71"/>
      <c r="IP2092" s="71"/>
      <c r="IQ2092" s="71"/>
      <c r="IR2092" s="71"/>
      <c r="IS2092" s="71"/>
      <c r="IT2092" s="71"/>
      <c r="IU2092" s="71"/>
      <c r="IV2092" s="71"/>
      <c r="IW2092" s="71"/>
      <c r="IX2092" s="71"/>
      <c r="IY2092" s="71"/>
      <c r="IZ2092" s="71"/>
      <c r="JA2092" s="71"/>
      <c r="JB2092" s="71"/>
      <c r="JC2092" s="71"/>
      <c r="JD2092" s="71"/>
      <c r="JE2092" s="71"/>
      <c r="JF2092" s="71"/>
      <c r="JG2092" s="71"/>
      <c r="JH2092" s="71"/>
      <c r="JI2092" s="71"/>
      <c r="JJ2092" s="71"/>
      <c r="JK2092" s="71"/>
      <c r="JL2092" s="71"/>
      <c r="JM2092" s="71"/>
      <c r="JN2092" s="71"/>
      <c r="JO2092" s="71"/>
      <c r="JP2092" s="71"/>
      <c r="JQ2092" s="71"/>
      <c r="JR2092" s="71"/>
      <c r="JS2092" s="71"/>
      <c r="JT2092" s="71"/>
      <c r="JU2092" s="71"/>
      <c r="JV2092" s="71"/>
      <c r="JW2092" s="71"/>
      <c r="JX2092" s="71"/>
      <c r="JY2092" s="71"/>
      <c r="JZ2092" s="71"/>
      <c r="KA2092" s="71"/>
      <c r="KB2092" s="71"/>
      <c r="KC2092" s="71"/>
      <c r="KD2092" s="71"/>
      <c r="KE2092" s="71"/>
      <c r="KF2092" s="71"/>
      <c r="KG2092" s="71"/>
      <c r="KH2092" s="71"/>
      <c r="KI2092" s="71"/>
      <c r="KJ2092" s="71"/>
      <c r="KK2092" s="71"/>
      <c r="KL2092" s="71"/>
      <c r="KM2092" s="71"/>
      <c r="KN2092" s="71"/>
      <c r="KO2092" s="71"/>
      <c r="KP2092" s="71"/>
      <c r="KQ2092" s="71"/>
      <c r="KR2092" s="71"/>
      <c r="KS2092" s="71"/>
      <c r="KT2092" s="71"/>
      <c r="KU2092" s="71"/>
      <c r="KV2092" s="71"/>
      <c r="KW2092" s="71"/>
      <c r="KX2092" s="71"/>
      <c r="KY2092" s="71"/>
      <c r="KZ2092" s="71"/>
      <c r="LA2092" s="71"/>
    </row>
    <row r="2093" spans="1:313" s="72" customFormat="1" ht="23.25" customHeight="1" outlineLevel="1">
      <c r="A2093" s="56">
        <f t="shared" si="42"/>
        <v>2063</v>
      </c>
      <c r="B2093" s="197" t="s">
        <v>5003</v>
      </c>
      <c r="C2093" s="78"/>
      <c r="D2093" s="198" t="s">
        <v>5004</v>
      </c>
      <c r="E2093" s="85">
        <v>34701000</v>
      </c>
      <c r="F2093" s="56">
        <v>1985</v>
      </c>
      <c r="G2093" s="56">
        <v>9</v>
      </c>
      <c r="H2093" s="56">
        <v>3</v>
      </c>
      <c r="I2093" s="86">
        <v>6452</v>
      </c>
      <c r="J2093" s="86">
        <v>5850.8</v>
      </c>
      <c r="K2093" s="56"/>
      <c r="L2093" s="56" t="s">
        <v>73</v>
      </c>
      <c r="M2093" s="56"/>
      <c r="N2093" s="56">
        <v>6</v>
      </c>
      <c r="O2093" s="56">
        <v>12</v>
      </c>
      <c r="P2093" s="56">
        <v>9</v>
      </c>
      <c r="Q2093" s="56">
        <v>11</v>
      </c>
      <c r="R2093" s="56"/>
      <c r="S2093" s="56">
        <v>8</v>
      </c>
      <c r="T2093" s="56">
        <v>12</v>
      </c>
      <c r="U2093" s="148" t="s">
        <v>13321</v>
      </c>
      <c r="V2093" s="69"/>
      <c r="W2093" s="73"/>
      <c r="X2093" s="184"/>
      <c r="Y2093" s="184"/>
      <c r="Z2093" s="184"/>
      <c r="AA2093" s="184"/>
      <c r="AB2093" s="184"/>
      <c r="AC2093" s="184"/>
      <c r="AD2093" s="184"/>
      <c r="AE2093" s="184"/>
      <c r="AF2093" s="184"/>
      <c r="AG2093" s="184"/>
      <c r="AH2093" s="184"/>
      <c r="AI2093" s="184"/>
      <c r="AJ2093" s="184"/>
      <c r="AK2093" s="184"/>
      <c r="AL2093" s="184"/>
      <c r="AM2093" s="184"/>
      <c r="AN2093" s="184"/>
      <c r="AO2093" s="184"/>
      <c r="AP2093" s="184"/>
      <c r="AQ2093" s="184"/>
      <c r="AR2093" s="184"/>
      <c r="AS2093" s="184"/>
      <c r="AT2093" s="184"/>
      <c r="AU2093" s="184"/>
      <c r="AV2093" s="184"/>
      <c r="AW2093" s="184"/>
      <c r="AX2093" s="184"/>
      <c r="AY2093" s="184"/>
      <c r="AZ2093" s="184"/>
      <c r="BA2093" s="184"/>
      <c r="BB2093" s="184"/>
      <c r="BC2093" s="184"/>
      <c r="BD2093" s="184"/>
      <c r="BE2093" s="184"/>
      <c r="BF2093" s="184"/>
      <c r="BG2093" s="184"/>
      <c r="BH2093" s="184"/>
      <c r="BI2093" s="184"/>
      <c r="BJ2093" s="184"/>
      <c r="BK2093" s="184"/>
      <c r="BL2093" s="184"/>
      <c r="BM2093" s="184"/>
      <c r="BN2093" s="184"/>
      <c r="BO2093" s="184"/>
    </row>
    <row r="2094" spans="1:313" s="72" customFormat="1" ht="23.25" customHeight="1" outlineLevel="1">
      <c r="A2094" s="56">
        <f t="shared" si="42"/>
        <v>2064</v>
      </c>
      <c r="B2094" s="78" t="s">
        <v>5006</v>
      </c>
      <c r="C2094" s="78"/>
      <c r="D2094" s="85" t="s">
        <v>5007</v>
      </c>
      <c r="E2094" s="85">
        <v>34701000</v>
      </c>
      <c r="F2094" s="56">
        <v>1969</v>
      </c>
      <c r="G2094" s="56">
        <v>5</v>
      </c>
      <c r="H2094" s="56">
        <v>4</v>
      </c>
      <c r="I2094" s="86">
        <v>3463.3</v>
      </c>
      <c r="J2094" s="86">
        <v>3217.5</v>
      </c>
      <c r="K2094" s="56"/>
      <c r="L2094" s="56">
        <v>11</v>
      </c>
      <c r="M2094" s="56" t="s">
        <v>98</v>
      </c>
      <c r="N2094" s="56"/>
      <c r="O2094" s="56"/>
      <c r="P2094" s="56">
        <v>8</v>
      </c>
      <c r="Q2094" s="56">
        <v>10</v>
      </c>
      <c r="R2094" s="56"/>
      <c r="S2094" s="56"/>
      <c r="T2094" s="56">
        <v>12</v>
      </c>
      <c r="U2094" s="146" t="s">
        <v>5008</v>
      </c>
      <c r="V2094" s="69"/>
      <c r="W2094" s="73"/>
      <c r="X2094" s="184"/>
      <c r="Y2094" s="184"/>
      <c r="Z2094" s="184"/>
      <c r="AA2094" s="184"/>
      <c r="AB2094" s="184"/>
      <c r="AC2094" s="184"/>
      <c r="AD2094" s="184"/>
      <c r="AE2094" s="184"/>
      <c r="AF2094" s="184"/>
      <c r="AG2094" s="184"/>
      <c r="AH2094" s="184"/>
      <c r="AI2094" s="184"/>
      <c r="AJ2094" s="184"/>
      <c r="AK2094" s="184"/>
      <c r="AL2094" s="184"/>
      <c r="AM2094" s="184"/>
      <c r="AN2094" s="184"/>
      <c r="AO2094" s="184"/>
      <c r="AP2094" s="184"/>
      <c r="AQ2094" s="184"/>
      <c r="AR2094" s="184"/>
      <c r="AS2094" s="184"/>
      <c r="AT2094" s="184"/>
      <c r="AU2094" s="184"/>
      <c r="AV2094" s="184"/>
      <c r="AW2094" s="184"/>
      <c r="AX2094" s="184"/>
      <c r="AY2094" s="184"/>
      <c r="AZ2094" s="184"/>
      <c r="BA2094" s="184"/>
      <c r="BB2094" s="184"/>
      <c r="BC2094" s="184"/>
      <c r="BD2094" s="184"/>
      <c r="BE2094" s="184"/>
      <c r="BF2094" s="184"/>
      <c r="BG2094" s="184"/>
      <c r="BH2094" s="184"/>
      <c r="BI2094" s="184"/>
      <c r="BJ2094" s="184"/>
      <c r="BK2094" s="184"/>
      <c r="BL2094" s="184"/>
      <c r="BM2094" s="184"/>
      <c r="BN2094" s="184"/>
      <c r="BO2094" s="184"/>
    </row>
    <row r="2095" spans="1:313" s="72" customFormat="1" ht="23.25" customHeight="1" outlineLevel="1">
      <c r="A2095" s="56">
        <f t="shared" si="42"/>
        <v>2065</v>
      </c>
      <c r="B2095" s="78" t="s">
        <v>5009</v>
      </c>
      <c r="C2095" s="78"/>
      <c r="D2095" s="85" t="s">
        <v>5010</v>
      </c>
      <c r="E2095" s="85">
        <v>34701000</v>
      </c>
      <c r="F2095" s="56">
        <v>1960</v>
      </c>
      <c r="G2095" s="56">
        <v>2</v>
      </c>
      <c r="H2095" s="56">
        <v>1</v>
      </c>
      <c r="I2095" s="86">
        <v>469.3</v>
      </c>
      <c r="J2095" s="86">
        <v>418.9</v>
      </c>
      <c r="K2095" s="56"/>
      <c r="L2095" s="56">
        <v>11</v>
      </c>
      <c r="M2095" s="56">
        <v>8</v>
      </c>
      <c r="N2095" s="56">
        <v>10</v>
      </c>
      <c r="O2095" s="56"/>
      <c r="P2095" s="56"/>
      <c r="Q2095" s="56"/>
      <c r="R2095" s="56">
        <v>12</v>
      </c>
      <c r="S2095" s="56">
        <v>11</v>
      </c>
      <c r="T2095" s="56">
        <v>8</v>
      </c>
      <c r="U2095" s="146" t="s">
        <v>5011</v>
      </c>
      <c r="V2095" s="69" t="s">
        <v>5012</v>
      </c>
      <c r="W2095" s="73"/>
      <c r="X2095" s="184"/>
      <c r="Y2095" s="184"/>
      <c r="Z2095" s="184"/>
      <c r="AA2095" s="184"/>
      <c r="AB2095" s="184"/>
      <c r="AC2095" s="184"/>
      <c r="AD2095" s="184"/>
      <c r="AE2095" s="184"/>
      <c r="AF2095" s="184"/>
      <c r="AG2095" s="184"/>
      <c r="AH2095" s="184"/>
      <c r="AI2095" s="184"/>
      <c r="AJ2095" s="184"/>
      <c r="AK2095" s="184"/>
      <c r="AL2095" s="184"/>
      <c r="AM2095" s="184"/>
      <c r="AN2095" s="184"/>
      <c r="AO2095" s="184"/>
      <c r="AP2095" s="184"/>
      <c r="AQ2095" s="184"/>
      <c r="AR2095" s="184"/>
      <c r="AS2095" s="184"/>
      <c r="AT2095" s="184"/>
      <c r="AU2095" s="184"/>
      <c r="AV2095" s="184"/>
      <c r="AW2095" s="184"/>
      <c r="AX2095" s="184"/>
      <c r="AY2095" s="184"/>
      <c r="AZ2095" s="184"/>
      <c r="BA2095" s="184"/>
      <c r="BB2095" s="184"/>
      <c r="BC2095" s="184"/>
      <c r="BD2095" s="184"/>
      <c r="BE2095" s="184"/>
      <c r="BF2095" s="184"/>
      <c r="BG2095" s="184"/>
      <c r="BH2095" s="184"/>
      <c r="BI2095" s="184"/>
      <c r="BJ2095" s="184"/>
      <c r="BK2095" s="184"/>
      <c r="BL2095" s="184"/>
      <c r="BM2095" s="184"/>
      <c r="BN2095" s="184"/>
      <c r="BO2095" s="184"/>
    </row>
    <row r="2096" spans="1:313" s="72" customFormat="1" ht="23.25" customHeight="1" outlineLevel="1">
      <c r="A2096" s="56">
        <f t="shared" si="42"/>
        <v>2066</v>
      </c>
      <c r="B2096" s="78" t="s">
        <v>5013</v>
      </c>
      <c r="C2096" s="78"/>
      <c r="D2096" s="85" t="s">
        <v>5014</v>
      </c>
      <c r="E2096" s="85">
        <v>34701000</v>
      </c>
      <c r="F2096" s="56">
        <v>1960</v>
      </c>
      <c r="G2096" s="56">
        <v>2</v>
      </c>
      <c r="H2096" s="56">
        <v>1</v>
      </c>
      <c r="I2096" s="86">
        <v>459.2</v>
      </c>
      <c r="J2096" s="86">
        <v>418.4</v>
      </c>
      <c r="K2096" s="56"/>
      <c r="L2096" s="56">
        <v>8</v>
      </c>
      <c r="M2096" s="56"/>
      <c r="N2096" s="56"/>
      <c r="O2096" s="56">
        <v>12</v>
      </c>
      <c r="P2096" s="56">
        <v>10</v>
      </c>
      <c r="Q2096" s="56">
        <v>9</v>
      </c>
      <c r="R2096" s="56">
        <v>8</v>
      </c>
      <c r="S2096" s="56">
        <v>11</v>
      </c>
      <c r="T2096" s="56"/>
      <c r="U2096" s="146" t="s">
        <v>122</v>
      </c>
      <c r="V2096" s="69"/>
      <c r="W2096" s="73"/>
      <c r="X2096" s="184"/>
      <c r="Y2096" s="184"/>
      <c r="Z2096" s="184"/>
      <c r="AA2096" s="184"/>
      <c r="AB2096" s="184"/>
      <c r="AC2096" s="184"/>
      <c r="AD2096" s="184"/>
      <c r="AE2096" s="184"/>
      <c r="AF2096" s="184"/>
      <c r="AG2096" s="184"/>
      <c r="AH2096" s="184"/>
      <c r="AI2096" s="184"/>
      <c r="AJ2096" s="184"/>
      <c r="AK2096" s="184"/>
      <c r="AL2096" s="184"/>
      <c r="AM2096" s="184"/>
      <c r="AN2096" s="184"/>
      <c r="AO2096" s="184"/>
      <c r="AP2096" s="184"/>
      <c r="AQ2096" s="184"/>
      <c r="AR2096" s="184"/>
      <c r="AS2096" s="184"/>
      <c r="AT2096" s="184"/>
      <c r="AU2096" s="184"/>
      <c r="AV2096" s="184"/>
      <c r="AW2096" s="184"/>
      <c r="AX2096" s="184"/>
      <c r="AY2096" s="184"/>
      <c r="AZ2096" s="184"/>
      <c r="BA2096" s="184"/>
      <c r="BB2096" s="184"/>
      <c r="BC2096" s="184"/>
      <c r="BD2096" s="184"/>
      <c r="BE2096" s="184"/>
      <c r="BF2096" s="184"/>
      <c r="BG2096" s="184"/>
      <c r="BH2096" s="184"/>
      <c r="BI2096" s="184"/>
      <c r="BJ2096" s="184"/>
      <c r="BK2096" s="184"/>
      <c r="BL2096" s="184"/>
      <c r="BM2096" s="184"/>
      <c r="BN2096" s="184"/>
      <c r="BO2096" s="184"/>
    </row>
    <row r="2097" spans="1:67" s="72" customFormat="1" ht="23.25" customHeight="1" outlineLevel="1">
      <c r="A2097" s="56">
        <f t="shared" si="42"/>
        <v>2067</v>
      </c>
      <c r="B2097" s="78" t="s">
        <v>5015</v>
      </c>
      <c r="C2097" s="78"/>
      <c r="D2097" s="85" t="s">
        <v>5016</v>
      </c>
      <c r="E2097" s="85">
        <v>34701000</v>
      </c>
      <c r="F2097" s="56">
        <v>1960</v>
      </c>
      <c r="G2097" s="56">
        <v>2</v>
      </c>
      <c r="H2097" s="56">
        <v>1</v>
      </c>
      <c r="I2097" s="86">
        <v>453</v>
      </c>
      <c r="J2097" s="86">
        <v>432.8</v>
      </c>
      <c r="K2097" s="56"/>
      <c r="L2097" s="56">
        <v>8</v>
      </c>
      <c r="M2097" s="56"/>
      <c r="N2097" s="56"/>
      <c r="O2097" s="56">
        <v>10</v>
      </c>
      <c r="P2097" s="56">
        <v>12</v>
      </c>
      <c r="Q2097" s="56">
        <v>9</v>
      </c>
      <c r="R2097" s="56"/>
      <c r="S2097" s="56">
        <v>11</v>
      </c>
      <c r="T2097" s="56"/>
      <c r="U2097" s="146" t="s">
        <v>407</v>
      </c>
      <c r="V2097" s="69"/>
      <c r="W2097" s="73"/>
      <c r="X2097" s="184"/>
      <c r="Y2097" s="184"/>
      <c r="Z2097" s="184"/>
      <c r="AA2097" s="184"/>
      <c r="AB2097" s="184"/>
      <c r="AC2097" s="184"/>
      <c r="AD2097" s="184"/>
      <c r="AE2097" s="184"/>
      <c r="AF2097" s="184"/>
      <c r="AG2097" s="184"/>
      <c r="AH2097" s="184"/>
      <c r="AI2097" s="184"/>
      <c r="AJ2097" s="184"/>
      <c r="AK2097" s="184"/>
      <c r="AL2097" s="184"/>
      <c r="AM2097" s="184"/>
      <c r="AN2097" s="184"/>
      <c r="AO2097" s="184"/>
      <c r="AP2097" s="184"/>
      <c r="AQ2097" s="184"/>
      <c r="AR2097" s="184"/>
      <c r="AS2097" s="184"/>
      <c r="AT2097" s="184"/>
      <c r="AU2097" s="184"/>
      <c r="AV2097" s="184"/>
      <c r="AW2097" s="184"/>
      <c r="AX2097" s="184"/>
      <c r="AY2097" s="184"/>
      <c r="AZ2097" s="184"/>
      <c r="BA2097" s="184"/>
      <c r="BB2097" s="184"/>
      <c r="BC2097" s="184"/>
      <c r="BD2097" s="184"/>
      <c r="BE2097" s="184"/>
      <c r="BF2097" s="184"/>
      <c r="BG2097" s="184"/>
      <c r="BH2097" s="184"/>
      <c r="BI2097" s="184"/>
      <c r="BJ2097" s="184"/>
      <c r="BK2097" s="184"/>
      <c r="BL2097" s="184"/>
      <c r="BM2097" s="184"/>
      <c r="BN2097" s="184"/>
      <c r="BO2097" s="184"/>
    </row>
    <row r="2098" spans="1:67" s="72" customFormat="1" ht="23.25" customHeight="1" outlineLevel="1">
      <c r="A2098" s="56">
        <f t="shared" si="42"/>
        <v>2068</v>
      </c>
      <c r="B2098" s="78" t="s">
        <v>5017</v>
      </c>
      <c r="C2098" s="78"/>
      <c r="D2098" s="85" t="s">
        <v>5018</v>
      </c>
      <c r="E2098" s="85">
        <v>34701000</v>
      </c>
      <c r="F2098" s="56">
        <v>1976</v>
      </c>
      <c r="G2098" s="56">
        <v>5</v>
      </c>
      <c r="H2098" s="56">
        <v>6</v>
      </c>
      <c r="I2098" s="86">
        <v>4896.5</v>
      </c>
      <c r="J2098" s="86">
        <v>4482.8999999999996</v>
      </c>
      <c r="K2098" s="56"/>
      <c r="L2098" s="56">
        <v>12</v>
      </c>
      <c r="M2098" s="56">
        <v>9</v>
      </c>
      <c r="N2098" s="56">
        <v>11</v>
      </c>
      <c r="O2098" s="56">
        <v>10</v>
      </c>
      <c r="P2098" s="56"/>
      <c r="Q2098" s="56"/>
      <c r="R2098" s="56">
        <v>8</v>
      </c>
      <c r="S2098" s="56"/>
      <c r="T2098" s="56">
        <v>12</v>
      </c>
      <c r="U2098" s="146" t="s">
        <v>5019</v>
      </c>
      <c r="V2098" s="69" t="s">
        <v>631</v>
      </c>
      <c r="W2098" s="73"/>
      <c r="X2098" s="184"/>
      <c r="Y2098" s="184"/>
      <c r="Z2098" s="184"/>
      <c r="AA2098" s="184"/>
      <c r="AB2098" s="184"/>
      <c r="AC2098" s="184"/>
      <c r="AD2098" s="184"/>
      <c r="AE2098" s="184"/>
      <c r="AF2098" s="184"/>
      <c r="AG2098" s="184"/>
      <c r="AH2098" s="184"/>
      <c r="AI2098" s="184"/>
      <c r="AJ2098" s="184"/>
      <c r="AK2098" s="184"/>
      <c r="AL2098" s="184"/>
      <c r="AM2098" s="184"/>
      <c r="AN2098" s="184"/>
      <c r="AO2098" s="184"/>
      <c r="AP2098" s="184"/>
      <c r="AQ2098" s="184"/>
      <c r="AR2098" s="184"/>
      <c r="AS2098" s="184"/>
      <c r="AT2098" s="184"/>
      <c r="AU2098" s="184"/>
      <c r="AV2098" s="184"/>
      <c r="AW2098" s="184"/>
      <c r="AX2098" s="184"/>
      <c r="AY2098" s="184"/>
      <c r="AZ2098" s="184"/>
      <c r="BA2098" s="184"/>
      <c r="BB2098" s="184"/>
      <c r="BC2098" s="184"/>
      <c r="BD2098" s="184"/>
      <c r="BE2098" s="184"/>
      <c r="BF2098" s="184"/>
      <c r="BG2098" s="184"/>
      <c r="BH2098" s="184"/>
      <c r="BI2098" s="184"/>
      <c r="BJ2098" s="184"/>
      <c r="BK2098" s="184"/>
      <c r="BL2098" s="184"/>
      <c r="BM2098" s="184"/>
      <c r="BN2098" s="184"/>
      <c r="BO2098" s="184"/>
    </row>
    <row r="2099" spans="1:67" s="72" customFormat="1" ht="23.25" customHeight="1" outlineLevel="1">
      <c r="A2099" s="56">
        <f t="shared" si="42"/>
        <v>2069</v>
      </c>
      <c r="B2099" s="78" t="s">
        <v>5020</v>
      </c>
      <c r="C2099" s="78"/>
      <c r="D2099" s="85" t="s">
        <v>5021</v>
      </c>
      <c r="E2099" s="85">
        <v>34701000</v>
      </c>
      <c r="F2099" s="56">
        <v>1988</v>
      </c>
      <c r="G2099" s="56">
        <v>5</v>
      </c>
      <c r="H2099" s="56">
        <v>11</v>
      </c>
      <c r="I2099" s="86">
        <v>8562.4</v>
      </c>
      <c r="J2099" s="86">
        <v>7839.3</v>
      </c>
      <c r="K2099" s="56"/>
      <c r="L2099" s="56">
        <v>11</v>
      </c>
      <c r="M2099" s="56">
        <v>10</v>
      </c>
      <c r="N2099" s="56">
        <v>9</v>
      </c>
      <c r="O2099" s="56"/>
      <c r="P2099" s="56">
        <v>12</v>
      </c>
      <c r="Q2099" s="56"/>
      <c r="R2099" s="56"/>
      <c r="S2099" s="56">
        <v>8</v>
      </c>
      <c r="T2099" s="56">
        <v>12</v>
      </c>
      <c r="U2099" s="146" t="s">
        <v>5022</v>
      </c>
      <c r="V2099" s="69"/>
      <c r="W2099" s="73"/>
      <c r="X2099" s="184"/>
      <c r="Y2099" s="184"/>
      <c r="Z2099" s="184"/>
      <c r="AA2099" s="184"/>
      <c r="AB2099" s="184"/>
      <c r="AC2099" s="184"/>
      <c r="AD2099" s="184"/>
      <c r="AE2099" s="184"/>
      <c r="AF2099" s="184"/>
      <c r="AG2099" s="184"/>
      <c r="AH2099" s="184"/>
      <c r="AI2099" s="184"/>
      <c r="AJ2099" s="184"/>
      <c r="AK2099" s="184"/>
      <c r="AL2099" s="184"/>
      <c r="AM2099" s="184"/>
      <c r="AN2099" s="184"/>
      <c r="AO2099" s="184"/>
      <c r="AP2099" s="184"/>
      <c r="AQ2099" s="184"/>
      <c r="AR2099" s="184"/>
      <c r="AS2099" s="184"/>
      <c r="AT2099" s="184"/>
      <c r="AU2099" s="184"/>
      <c r="AV2099" s="184"/>
      <c r="AW2099" s="184"/>
      <c r="AX2099" s="184"/>
      <c r="AY2099" s="184"/>
      <c r="AZ2099" s="184"/>
      <c r="BA2099" s="184"/>
      <c r="BB2099" s="184"/>
      <c r="BC2099" s="184"/>
      <c r="BD2099" s="184"/>
      <c r="BE2099" s="184"/>
      <c r="BF2099" s="184"/>
      <c r="BG2099" s="184"/>
      <c r="BH2099" s="184"/>
      <c r="BI2099" s="184"/>
      <c r="BJ2099" s="184"/>
      <c r="BK2099" s="184"/>
      <c r="BL2099" s="184"/>
      <c r="BM2099" s="184"/>
      <c r="BN2099" s="184"/>
      <c r="BO2099" s="184"/>
    </row>
    <row r="2100" spans="1:67" s="72" customFormat="1" ht="23.25" customHeight="1" outlineLevel="1">
      <c r="A2100" s="56">
        <f t="shared" si="42"/>
        <v>2070</v>
      </c>
      <c r="B2100" s="78" t="s">
        <v>5023</v>
      </c>
      <c r="C2100" s="78"/>
      <c r="D2100" s="85" t="s">
        <v>5024</v>
      </c>
      <c r="E2100" s="85">
        <v>34701000</v>
      </c>
      <c r="F2100" s="56">
        <v>1955</v>
      </c>
      <c r="G2100" s="56">
        <v>4</v>
      </c>
      <c r="H2100" s="56">
        <v>2</v>
      </c>
      <c r="I2100" s="86">
        <v>3065.9</v>
      </c>
      <c r="J2100" s="86">
        <v>2731.2</v>
      </c>
      <c r="K2100" s="56"/>
      <c r="L2100" s="56">
        <v>12</v>
      </c>
      <c r="M2100" s="56">
        <v>8</v>
      </c>
      <c r="N2100" s="56">
        <v>10</v>
      </c>
      <c r="O2100" s="56"/>
      <c r="P2100" s="56">
        <v>9</v>
      </c>
      <c r="Q2100" s="56"/>
      <c r="R2100" s="56" t="s">
        <v>1776</v>
      </c>
      <c r="S2100" s="56"/>
      <c r="T2100" s="56">
        <v>8</v>
      </c>
      <c r="U2100" s="146" t="s">
        <v>820</v>
      </c>
      <c r="V2100" s="69"/>
      <c r="W2100" s="73"/>
      <c r="X2100" s="184"/>
      <c r="Y2100" s="184"/>
      <c r="Z2100" s="184"/>
      <c r="AA2100" s="184"/>
      <c r="AB2100" s="184"/>
      <c r="AC2100" s="184"/>
      <c r="AD2100" s="184"/>
      <c r="AE2100" s="184"/>
      <c r="AF2100" s="184"/>
      <c r="AG2100" s="184"/>
      <c r="AH2100" s="184"/>
      <c r="AI2100" s="184"/>
      <c r="AJ2100" s="184"/>
      <c r="AK2100" s="184"/>
      <c r="AL2100" s="184"/>
      <c r="AM2100" s="184"/>
      <c r="AN2100" s="184"/>
      <c r="AO2100" s="184"/>
      <c r="AP2100" s="184"/>
      <c r="AQ2100" s="184"/>
      <c r="AR2100" s="184"/>
      <c r="AS2100" s="184"/>
      <c r="AT2100" s="184"/>
      <c r="AU2100" s="184"/>
      <c r="AV2100" s="184"/>
      <c r="AW2100" s="184"/>
      <c r="AX2100" s="184"/>
      <c r="AY2100" s="184"/>
      <c r="AZ2100" s="184"/>
      <c r="BA2100" s="184"/>
      <c r="BB2100" s="184"/>
      <c r="BC2100" s="184"/>
      <c r="BD2100" s="184"/>
      <c r="BE2100" s="184"/>
      <c r="BF2100" s="184"/>
      <c r="BG2100" s="184"/>
      <c r="BH2100" s="184"/>
      <c r="BI2100" s="184"/>
      <c r="BJ2100" s="184"/>
      <c r="BK2100" s="184"/>
      <c r="BL2100" s="184"/>
      <c r="BM2100" s="184"/>
      <c r="BN2100" s="184"/>
      <c r="BO2100" s="184"/>
    </row>
    <row r="2101" spans="1:67" s="72" customFormat="1" ht="23.25" customHeight="1" outlineLevel="1">
      <c r="A2101" s="56">
        <f t="shared" si="42"/>
        <v>2071</v>
      </c>
      <c r="B2101" s="78" t="s">
        <v>11956</v>
      </c>
      <c r="C2101" s="78"/>
      <c r="D2101" s="85" t="s">
        <v>11957</v>
      </c>
      <c r="E2101" s="85">
        <v>34701000</v>
      </c>
      <c r="F2101" s="56">
        <v>2024</v>
      </c>
      <c r="G2101" s="56">
        <v>5</v>
      </c>
      <c r="H2101" s="56">
        <v>2</v>
      </c>
      <c r="I2101" s="86">
        <v>2708.2</v>
      </c>
      <c r="J2101" s="86">
        <v>2080.6</v>
      </c>
      <c r="K2101" s="56"/>
      <c r="L2101" s="56"/>
      <c r="M2101" s="56"/>
      <c r="N2101" s="56"/>
      <c r="O2101" s="56"/>
      <c r="P2101" s="56"/>
      <c r="Q2101" s="56"/>
      <c r="R2101" s="56"/>
      <c r="S2101" s="56"/>
      <c r="T2101" s="56">
        <v>12</v>
      </c>
      <c r="U2101" s="146"/>
      <c r="V2101" s="69"/>
      <c r="W2101" s="73"/>
      <c r="X2101" s="184"/>
      <c r="Y2101" s="184"/>
      <c r="Z2101" s="184"/>
      <c r="AA2101" s="184"/>
      <c r="AB2101" s="184"/>
      <c r="AC2101" s="184"/>
      <c r="AD2101" s="184"/>
      <c r="AE2101" s="184"/>
      <c r="AF2101" s="184"/>
      <c r="AG2101" s="184"/>
      <c r="AH2101" s="184"/>
      <c r="AI2101" s="184"/>
      <c r="AJ2101" s="184"/>
      <c r="AK2101" s="184"/>
      <c r="AL2101" s="184"/>
      <c r="AM2101" s="184"/>
      <c r="AN2101" s="184"/>
      <c r="AO2101" s="184"/>
      <c r="AP2101" s="184"/>
      <c r="AQ2101" s="184"/>
      <c r="AR2101" s="184"/>
      <c r="AS2101" s="184"/>
      <c r="AT2101" s="184"/>
      <c r="AU2101" s="184"/>
      <c r="AV2101" s="184"/>
      <c r="AW2101" s="184"/>
      <c r="AX2101" s="184"/>
      <c r="AY2101" s="184"/>
      <c r="AZ2101" s="184"/>
      <c r="BA2101" s="184"/>
      <c r="BB2101" s="184"/>
      <c r="BC2101" s="184"/>
      <c r="BD2101" s="184"/>
      <c r="BE2101" s="184"/>
      <c r="BF2101" s="184"/>
      <c r="BG2101" s="184"/>
      <c r="BH2101" s="184"/>
      <c r="BI2101" s="184"/>
      <c r="BJ2101" s="184"/>
      <c r="BK2101" s="184"/>
      <c r="BL2101" s="184"/>
      <c r="BM2101" s="184"/>
      <c r="BN2101" s="184"/>
      <c r="BO2101" s="184"/>
    </row>
    <row r="2102" spans="1:67" s="72" customFormat="1" ht="23.25" customHeight="1" outlineLevel="1">
      <c r="A2102" s="56">
        <f>A2101+1</f>
        <v>2072</v>
      </c>
      <c r="B2102" s="78" t="s">
        <v>5025</v>
      </c>
      <c r="C2102" s="78"/>
      <c r="D2102" s="85" t="s">
        <v>5026</v>
      </c>
      <c r="E2102" s="85">
        <v>34701000</v>
      </c>
      <c r="F2102" s="56">
        <v>1937</v>
      </c>
      <c r="G2102" s="56">
        <v>3</v>
      </c>
      <c r="H2102" s="56">
        <v>5</v>
      </c>
      <c r="I2102" s="86">
        <v>2290.5</v>
      </c>
      <c r="J2102" s="86">
        <v>2012</v>
      </c>
      <c r="K2102" s="56"/>
      <c r="L2102" s="56">
        <v>12</v>
      </c>
      <c r="M2102" s="56">
        <v>8</v>
      </c>
      <c r="N2102" s="56">
        <v>10</v>
      </c>
      <c r="O2102" s="56"/>
      <c r="P2102" s="56">
        <v>9</v>
      </c>
      <c r="Q2102" s="56"/>
      <c r="R2102" s="56">
        <v>12</v>
      </c>
      <c r="S2102" s="56" t="s">
        <v>1552</v>
      </c>
      <c r="T2102" s="56">
        <v>8</v>
      </c>
      <c r="U2102" s="146" t="s">
        <v>461</v>
      </c>
      <c r="V2102" s="69"/>
      <c r="W2102" s="73"/>
      <c r="X2102" s="184"/>
      <c r="Y2102" s="184"/>
      <c r="Z2102" s="184"/>
      <c r="AA2102" s="184"/>
      <c r="AB2102" s="184"/>
      <c r="AC2102" s="184"/>
      <c r="AD2102" s="184"/>
      <c r="AE2102" s="184"/>
      <c r="AF2102" s="184"/>
      <c r="AG2102" s="184"/>
      <c r="AH2102" s="184"/>
      <c r="AI2102" s="184"/>
      <c r="AJ2102" s="184"/>
      <c r="AK2102" s="184"/>
      <c r="AL2102" s="184"/>
      <c r="AM2102" s="184"/>
      <c r="AN2102" s="184"/>
      <c r="AO2102" s="184"/>
      <c r="AP2102" s="184"/>
      <c r="AQ2102" s="184"/>
      <c r="AR2102" s="184"/>
      <c r="AS2102" s="184"/>
      <c r="AT2102" s="184"/>
      <c r="AU2102" s="184"/>
      <c r="AV2102" s="184"/>
      <c r="AW2102" s="184"/>
      <c r="AX2102" s="184"/>
      <c r="AY2102" s="184"/>
      <c r="AZ2102" s="184"/>
      <c r="BA2102" s="184"/>
      <c r="BB2102" s="184"/>
      <c r="BC2102" s="184"/>
      <c r="BD2102" s="184"/>
      <c r="BE2102" s="184"/>
      <c r="BF2102" s="184"/>
      <c r="BG2102" s="184"/>
      <c r="BH2102" s="184"/>
      <c r="BI2102" s="184"/>
      <c r="BJ2102" s="184"/>
      <c r="BK2102" s="184"/>
      <c r="BL2102" s="184"/>
      <c r="BM2102" s="184"/>
      <c r="BN2102" s="184"/>
      <c r="BO2102" s="184"/>
    </row>
    <row r="2103" spans="1:67" s="72" customFormat="1" ht="23.25" customHeight="1" outlineLevel="1">
      <c r="A2103" s="56">
        <f t="shared" si="42"/>
        <v>2073</v>
      </c>
      <c r="B2103" s="78" t="s">
        <v>5027</v>
      </c>
      <c r="C2103" s="78"/>
      <c r="D2103" s="85" t="s">
        <v>5028</v>
      </c>
      <c r="E2103" s="85">
        <v>34701000</v>
      </c>
      <c r="F2103" s="56">
        <v>1928</v>
      </c>
      <c r="G2103" s="56">
        <v>2</v>
      </c>
      <c r="H2103" s="56">
        <v>2</v>
      </c>
      <c r="I2103" s="86">
        <v>355.6</v>
      </c>
      <c r="J2103" s="86">
        <v>302.8</v>
      </c>
      <c r="K2103" s="56">
        <v>8</v>
      </c>
      <c r="L2103" s="56">
        <v>11</v>
      </c>
      <c r="M2103" s="56">
        <v>12</v>
      </c>
      <c r="N2103" s="56">
        <v>10</v>
      </c>
      <c r="O2103" s="56"/>
      <c r="P2103" s="56"/>
      <c r="Q2103" s="56"/>
      <c r="R2103" s="56">
        <v>8</v>
      </c>
      <c r="S2103" s="56"/>
      <c r="T2103" s="56">
        <v>12</v>
      </c>
      <c r="U2103" s="146" t="s">
        <v>373</v>
      </c>
      <c r="V2103" s="69"/>
      <c r="W2103" s="73"/>
      <c r="X2103" s="184"/>
      <c r="Y2103" s="184"/>
      <c r="Z2103" s="184"/>
      <c r="AA2103" s="184"/>
      <c r="AB2103" s="184"/>
      <c r="AC2103" s="184"/>
      <c r="AD2103" s="184"/>
      <c r="AE2103" s="184"/>
      <c r="AF2103" s="184"/>
      <c r="AG2103" s="184"/>
      <c r="AH2103" s="184"/>
      <c r="AI2103" s="184"/>
      <c r="AJ2103" s="184"/>
      <c r="AK2103" s="184"/>
      <c r="AL2103" s="184"/>
      <c r="AM2103" s="184"/>
      <c r="AN2103" s="184"/>
      <c r="AO2103" s="184"/>
      <c r="AP2103" s="184"/>
      <c r="AQ2103" s="184"/>
      <c r="AR2103" s="184"/>
      <c r="AS2103" s="184"/>
      <c r="AT2103" s="184"/>
      <c r="AU2103" s="184"/>
      <c r="AV2103" s="184"/>
      <c r="AW2103" s="184"/>
      <c r="AX2103" s="184"/>
      <c r="AY2103" s="184"/>
      <c r="AZ2103" s="184"/>
      <c r="BA2103" s="184"/>
      <c r="BB2103" s="184"/>
      <c r="BC2103" s="184"/>
      <c r="BD2103" s="184"/>
      <c r="BE2103" s="184"/>
      <c r="BF2103" s="184"/>
      <c r="BG2103" s="184"/>
      <c r="BH2103" s="184"/>
      <c r="BI2103" s="184"/>
      <c r="BJ2103" s="184"/>
      <c r="BK2103" s="184"/>
      <c r="BL2103" s="184"/>
      <c r="BM2103" s="184"/>
      <c r="BN2103" s="184"/>
      <c r="BO2103" s="184"/>
    </row>
    <row r="2104" spans="1:67" s="72" customFormat="1" ht="23.25" customHeight="1" outlineLevel="1">
      <c r="A2104" s="56">
        <f t="shared" si="42"/>
        <v>2074</v>
      </c>
      <c r="B2104" s="78" t="s">
        <v>5029</v>
      </c>
      <c r="C2104" s="56" t="s">
        <v>2768</v>
      </c>
      <c r="D2104" s="85" t="s">
        <v>5030</v>
      </c>
      <c r="E2104" s="85">
        <v>34701000</v>
      </c>
      <c r="F2104" s="56">
        <v>1959</v>
      </c>
      <c r="G2104" s="56">
        <v>3</v>
      </c>
      <c r="H2104" s="56">
        <v>2</v>
      </c>
      <c r="I2104" s="86">
        <v>1287.0999999999999</v>
      </c>
      <c r="J2104" s="86">
        <v>1186.0999999999999</v>
      </c>
      <c r="K2104" s="56"/>
      <c r="L2104" s="56">
        <v>12</v>
      </c>
      <c r="M2104" s="56"/>
      <c r="N2104" s="56">
        <v>10</v>
      </c>
      <c r="O2104" s="56"/>
      <c r="P2104" s="56"/>
      <c r="Q2104" s="56"/>
      <c r="R2104" s="56"/>
      <c r="S2104" s="56">
        <v>8</v>
      </c>
      <c r="T2104" s="56">
        <v>12</v>
      </c>
      <c r="U2104" s="146" t="s">
        <v>5031</v>
      </c>
      <c r="V2104" s="69" t="s">
        <v>5032</v>
      </c>
      <c r="W2104" s="73"/>
      <c r="X2104" s="184"/>
      <c r="Y2104" s="184"/>
      <c r="Z2104" s="184"/>
      <c r="AA2104" s="184"/>
      <c r="AB2104" s="184"/>
      <c r="AC2104" s="184"/>
      <c r="AD2104" s="184"/>
      <c r="AE2104" s="184"/>
      <c r="AF2104" s="184"/>
      <c r="AG2104" s="184"/>
      <c r="AH2104" s="184"/>
      <c r="AI2104" s="184"/>
      <c r="AJ2104" s="184"/>
      <c r="AK2104" s="184"/>
      <c r="AL2104" s="184"/>
      <c r="AM2104" s="184"/>
      <c r="AN2104" s="184"/>
      <c r="AO2104" s="184"/>
      <c r="AP2104" s="184"/>
      <c r="AQ2104" s="184"/>
      <c r="AR2104" s="184"/>
      <c r="AS2104" s="184"/>
      <c r="AT2104" s="184"/>
      <c r="AU2104" s="184"/>
      <c r="AV2104" s="184"/>
      <c r="AW2104" s="184"/>
      <c r="AX2104" s="184"/>
      <c r="AY2104" s="184"/>
      <c r="AZ2104" s="184"/>
      <c r="BA2104" s="184"/>
      <c r="BB2104" s="184"/>
      <c r="BC2104" s="184"/>
      <c r="BD2104" s="184"/>
      <c r="BE2104" s="184"/>
      <c r="BF2104" s="184"/>
      <c r="BG2104" s="184"/>
      <c r="BH2104" s="184"/>
      <c r="BI2104" s="184"/>
      <c r="BJ2104" s="184"/>
      <c r="BK2104" s="184"/>
      <c r="BL2104" s="184"/>
      <c r="BM2104" s="184"/>
      <c r="BN2104" s="184"/>
      <c r="BO2104" s="184"/>
    </row>
    <row r="2105" spans="1:67" s="72" customFormat="1" ht="23.25" customHeight="1" outlineLevel="1">
      <c r="A2105" s="56">
        <f t="shared" si="42"/>
        <v>2075</v>
      </c>
      <c r="B2105" s="78" t="s">
        <v>5033</v>
      </c>
      <c r="C2105" s="78"/>
      <c r="D2105" s="85" t="s">
        <v>5034</v>
      </c>
      <c r="E2105" s="85">
        <v>34701000</v>
      </c>
      <c r="F2105" s="56">
        <v>2015</v>
      </c>
      <c r="G2105" s="56">
        <v>9</v>
      </c>
      <c r="H2105" s="56">
        <v>2</v>
      </c>
      <c r="I2105" s="86">
        <v>6604.6</v>
      </c>
      <c r="J2105" s="86">
        <v>5327.9</v>
      </c>
      <c r="K2105" s="56"/>
      <c r="L2105" s="56"/>
      <c r="M2105" s="56">
        <v>10</v>
      </c>
      <c r="N2105" s="56"/>
      <c r="O2105" s="56"/>
      <c r="P2105" s="56">
        <v>12</v>
      </c>
      <c r="Q2105" s="56"/>
      <c r="R2105" s="56">
        <v>8</v>
      </c>
      <c r="S2105" s="56">
        <v>6</v>
      </c>
      <c r="T2105" s="56">
        <v>10</v>
      </c>
      <c r="U2105" s="146"/>
      <c r="V2105" s="69"/>
      <c r="W2105" s="73"/>
      <c r="X2105" s="184"/>
      <c r="Y2105" s="184"/>
      <c r="Z2105" s="184"/>
      <c r="AA2105" s="184"/>
      <c r="AB2105" s="184"/>
      <c r="AC2105" s="184"/>
      <c r="AD2105" s="184"/>
      <c r="AE2105" s="184"/>
      <c r="AF2105" s="184"/>
      <c r="AG2105" s="184"/>
      <c r="AH2105" s="184"/>
      <c r="AI2105" s="184"/>
      <c r="AJ2105" s="184"/>
      <c r="AK2105" s="184"/>
      <c r="AL2105" s="184"/>
      <c r="AM2105" s="184"/>
      <c r="AN2105" s="184"/>
      <c r="AO2105" s="184"/>
      <c r="AP2105" s="184"/>
      <c r="AQ2105" s="184"/>
      <c r="AR2105" s="184"/>
      <c r="AS2105" s="184"/>
      <c r="AT2105" s="184"/>
      <c r="AU2105" s="184"/>
      <c r="AV2105" s="184"/>
      <c r="AW2105" s="184"/>
      <c r="AX2105" s="184"/>
      <c r="AY2105" s="184"/>
      <c r="AZ2105" s="184"/>
      <c r="BA2105" s="184"/>
      <c r="BB2105" s="184"/>
      <c r="BC2105" s="184"/>
      <c r="BD2105" s="184"/>
      <c r="BE2105" s="184"/>
      <c r="BF2105" s="184"/>
      <c r="BG2105" s="184"/>
      <c r="BH2105" s="184"/>
      <c r="BI2105" s="184"/>
      <c r="BJ2105" s="184"/>
      <c r="BK2105" s="184"/>
      <c r="BL2105" s="184"/>
      <c r="BM2105" s="184"/>
      <c r="BN2105" s="184"/>
      <c r="BO2105" s="184"/>
    </row>
    <row r="2106" spans="1:67" s="72" customFormat="1" ht="23.25" customHeight="1" outlineLevel="1">
      <c r="A2106" s="56">
        <f t="shared" si="42"/>
        <v>2076</v>
      </c>
      <c r="B2106" s="78" t="s">
        <v>5035</v>
      </c>
      <c r="C2106" s="78"/>
      <c r="D2106" s="85" t="s">
        <v>5036</v>
      </c>
      <c r="E2106" s="85">
        <v>34701000</v>
      </c>
      <c r="F2106" s="56">
        <v>1917</v>
      </c>
      <c r="G2106" s="56">
        <v>2</v>
      </c>
      <c r="H2106" s="56">
        <v>1</v>
      </c>
      <c r="I2106" s="86">
        <v>276.3</v>
      </c>
      <c r="J2106" s="86">
        <v>264.7</v>
      </c>
      <c r="K2106" s="87"/>
      <c r="L2106" s="56">
        <v>12</v>
      </c>
      <c r="M2106" s="56"/>
      <c r="N2106" s="56"/>
      <c r="O2106" s="56"/>
      <c r="P2106" s="56"/>
      <c r="Q2106" s="56"/>
      <c r="R2106" s="56"/>
      <c r="S2106" s="56"/>
      <c r="T2106" s="56"/>
      <c r="U2106" s="146" t="s">
        <v>576</v>
      </c>
      <c r="V2106" s="69"/>
      <c r="W2106" s="73"/>
      <c r="X2106" s="184"/>
      <c r="Y2106" s="184"/>
      <c r="Z2106" s="184"/>
      <c r="AA2106" s="184"/>
      <c r="AB2106" s="184"/>
      <c r="AC2106" s="184"/>
      <c r="AD2106" s="184"/>
      <c r="AE2106" s="184"/>
      <c r="AF2106" s="184"/>
      <c r="AG2106" s="184"/>
      <c r="AH2106" s="184"/>
      <c r="AI2106" s="184"/>
      <c r="AJ2106" s="184"/>
      <c r="AK2106" s="184"/>
      <c r="AL2106" s="184"/>
      <c r="AM2106" s="184"/>
      <c r="AN2106" s="184"/>
      <c r="AO2106" s="184"/>
      <c r="AP2106" s="184"/>
      <c r="AQ2106" s="184"/>
      <c r="AR2106" s="184"/>
      <c r="AS2106" s="184"/>
      <c r="AT2106" s="184"/>
      <c r="AU2106" s="184"/>
      <c r="AV2106" s="184"/>
      <c r="AW2106" s="184"/>
      <c r="AX2106" s="184"/>
      <c r="AY2106" s="184"/>
      <c r="AZ2106" s="184"/>
      <c r="BA2106" s="184"/>
      <c r="BB2106" s="184"/>
      <c r="BC2106" s="184"/>
      <c r="BD2106" s="184"/>
      <c r="BE2106" s="184"/>
      <c r="BF2106" s="184"/>
      <c r="BG2106" s="184"/>
      <c r="BH2106" s="184"/>
      <c r="BI2106" s="184"/>
      <c r="BJ2106" s="184"/>
      <c r="BK2106" s="184"/>
      <c r="BL2106" s="184"/>
      <c r="BM2106" s="184"/>
      <c r="BN2106" s="184"/>
      <c r="BO2106" s="184"/>
    </row>
    <row r="2107" spans="1:67" s="72" customFormat="1" ht="23.25" customHeight="1" outlineLevel="1">
      <c r="A2107" s="56">
        <f t="shared" si="42"/>
        <v>2077</v>
      </c>
      <c r="B2107" s="78" t="s">
        <v>5037</v>
      </c>
      <c r="C2107" s="78"/>
      <c r="D2107" s="85" t="s">
        <v>5038</v>
      </c>
      <c r="E2107" s="85">
        <v>34701000</v>
      </c>
      <c r="F2107" s="56">
        <v>1995</v>
      </c>
      <c r="G2107" s="56">
        <v>3</v>
      </c>
      <c r="H2107" s="56">
        <v>2</v>
      </c>
      <c r="I2107" s="86">
        <v>1143.8</v>
      </c>
      <c r="J2107" s="86">
        <v>1055</v>
      </c>
      <c r="K2107" s="56"/>
      <c r="L2107" s="56"/>
      <c r="M2107" s="56">
        <v>12</v>
      </c>
      <c r="N2107" s="56">
        <v>10</v>
      </c>
      <c r="O2107" s="56">
        <v>8</v>
      </c>
      <c r="P2107" s="56">
        <v>12</v>
      </c>
      <c r="Q2107" s="56"/>
      <c r="R2107" s="56"/>
      <c r="S2107" s="56">
        <v>8</v>
      </c>
      <c r="T2107" s="56">
        <v>12</v>
      </c>
      <c r="U2107" s="146" t="s">
        <v>5039</v>
      </c>
      <c r="V2107" s="69"/>
      <c r="W2107" s="73"/>
      <c r="X2107" s="184"/>
      <c r="Y2107" s="184"/>
      <c r="Z2107" s="184"/>
      <c r="AA2107" s="184"/>
      <c r="AB2107" s="184"/>
      <c r="AC2107" s="184"/>
      <c r="AD2107" s="184"/>
      <c r="AE2107" s="184"/>
      <c r="AF2107" s="184"/>
      <c r="AG2107" s="184"/>
      <c r="AH2107" s="184"/>
      <c r="AI2107" s="184"/>
      <c r="AJ2107" s="184"/>
      <c r="AK2107" s="184"/>
      <c r="AL2107" s="184"/>
      <c r="AM2107" s="184"/>
      <c r="AN2107" s="184"/>
      <c r="AO2107" s="184"/>
      <c r="AP2107" s="184"/>
      <c r="AQ2107" s="184"/>
      <c r="AR2107" s="184"/>
      <c r="AS2107" s="184"/>
      <c r="AT2107" s="184"/>
      <c r="AU2107" s="184"/>
      <c r="AV2107" s="184"/>
      <c r="AW2107" s="184"/>
      <c r="AX2107" s="184"/>
      <c r="AY2107" s="184"/>
      <c r="AZ2107" s="184"/>
      <c r="BA2107" s="184"/>
      <c r="BB2107" s="184"/>
      <c r="BC2107" s="184"/>
      <c r="BD2107" s="184"/>
      <c r="BE2107" s="184"/>
      <c r="BF2107" s="184"/>
      <c r="BG2107" s="184"/>
      <c r="BH2107" s="184"/>
      <c r="BI2107" s="184"/>
      <c r="BJ2107" s="184"/>
      <c r="BK2107" s="184"/>
      <c r="BL2107" s="184"/>
      <c r="BM2107" s="184"/>
      <c r="BN2107" s="184"/>
      <c r="BO2107" s="184"/>
    </row>
    <row r="2108" spans="1:67" s="72" customFormat="1" ht="23.25" customHeight="1" outlineLevel="1">
      <c r="A2108" s="56">
        <f t="shared" si="42"/>
        <v>2078</v>
      </c>
      <c r="B2108" s="78" t="s">
        <v>5040</v>
      </c>
      <c r="C2108" s="56" t="s">
        <v>2765</v>
      </c>
      <c r="D2108" s="85" t="s">
        <v>5041</v>
      </c>
      <c r="E2108" s="85">
        <v>34701000</v>
      </c>
      <c r="F2108" s="56">
        <v>1917</v>
      </c>
      <c r="G2108" s="56">
        <v>2</v>
      </c>
      <c r="H2108" s="56">
        <v>1</v>
      </c>
      <c r="I2108" s="86">
        <v>499.8</v>
      </c>
      <c r="J2108" s="86">
        <v>427.6</v>
      </c>
      <c r="K2108" s="56">
        <v>8</v>
      </c>
      <c r="L2108" s="56"/>
      <c r="M2108" s="56">
        <v>12</v>
      </c>
      <c r="N2108" s="56">
        <v>10</v>
      </c>
      <c r="O2108" s="56"/>
      <c r="P2108" s="56"/>
      <c r="Q2108" s="56"/>
      <c r="R2108" s="56">
        <v>8</v>
      </c>
      <c r="S2108" s="56"/>
      <c r="T2108" s="56">
        <v>12</v>
      </c>
      <c r="U2108" s="146" t="s">
        <v>373</v>
      </c>
      <c r="V2108" s="69"/>
      <c r="W2108" s="73"/>
      <c r="X2108" s="184"/>
      <c r="Y2108" s="184"/>
      <c r="Z2108" s="184"/>
      <c r="AA2108" s="184"/>
      <c r="AB2108" s="184"/>
      <c r="AC2108" s="184"/>
      <c r="AD2108" s="184"/>
      <c r="AE2108" s="184"/>
      <c r="AF2108" s="184"/>
      <c r="AG2108" s="184"/>
      <c r="AH2108" s="184"/>
      <c r="AI2108" s="184"/>
      <c r="AJ2108" s="184"/>
      <c r="AK2108" s="184"/>
      <c r="AL2108" s="184"/>
      <c r="AM2108" s="184"/>
      <c r="AN2108" s="184"/>
      <c r="AO2108" s="184"/>
      <c r="AP2108" s="184"/>
      <c r="AQ2108" s="184"/>
      <c r="AR2108" s="184"/>
      <c r="AS2108" s="184"/>
      <c r="AT2108" s="184"/>
      <c r="AU2108" s="184"/>
      <c r="AV2108" s="184"/>
      <c r="AW2108" s="184"/>
      <c r="AX2108" s="184"/>
      <c r="AY2108" s="184"/>
      <c r="AZ2108" s="184"/>
      <c r="BA2108" s="184"/>
      <c r="BB2108" s="184"/>
      <c r="BC2108" s="184"/>
      <c r="BD2108" s="184"/>
      <c r="BE2108" s="184"/>
      <c r="BF2108" s="184"/>
      <c r="BG2108" s="184"/>
      <c r="BH2108" s="184"/>
      <c r="BI2108" s="184"/>
      <c r="BJ2108" s="184"/>
      <c r="BK2108" s="184"/>
      <c r="BL2108" s="184"/>
      <c r="BM2108" s="184"/>
      <c r="BN2108" s="184"/>
      <c r="BO2108" s="184"/>
    </row>
    <row r="2109" spans="1:67" s="72" customFormat="1" ht="23.25" customHeight="1" outlineLevel="1">
      <c r="A2109" s="56">
        <f t="shared" si="42"/>
        <v>2079</v>
      </c>
      <c r="B2109" s="78" t="s">
        <v>5042</v>
      </c>
      <c r="C2109" s="56" t="s">
        <v>2770</v>
      </c>
      <c r="D2109" s="85" t="s">
        <v>5043</v>
      </c>
      <c r="E2109" s="85">
        <v>34701000</v>
      </c>
      <c r="F2109" s="56">
        <v>1951</v>
      </c>
      <c r="G2109" s="56">
        <v>2</v>
      </c>
      <c r="H2109" s="56">
        <v>1</v>
      </c>
      <c r="I2109" s="86">
        <v>228.7</v>
      </c>
      <c r="J2109" s="86">
        <v>174.4</v>
      </c>
      <c r="K2109" s="87"/>
      <c r="L2109" s="56">
        <v>8</v>
      </c>
      <c r="M2109" s="56"/>
      <c r="N2109" s="56"/>
      <c r="O2109" s="56"/>
      <c r="P2109" s="56"/>
      <c r="Q2109" s="56"/>
      <c r="R2109" s="56"/>
      <c r="S2109" s="56"/>
      <c r="T2109" s="56"/>
      <c r="U2109" s="146" t="s">
        <v>5044</v>
      </c>
      <c r="V2109" s="69"/>
      <c r="W2109" s="73"/>
      <c r="X2109" s="184"/>
      <c r="Y2109" s="184"/>
      <c r="Z2109" s="184"/>
      <c r="AA2109" s="184"/>
      <c r="AB2109" s="184"/>
      <c r="AC2109" s="184"/>
      <c r="AD2109" s="184"/>
      <c r="AE2109" s="184"/>
      <c r="AF2109" s="184"/>
      <c r="AG2109" s="184"/>
      <c r="AH2109" s="184"/>
      <c r="AI2109" s="184"/>
      <c r="AJ2109" s="184"/>
      <c r="AK2109" s="184"/>
      <c r="AL2109" s="184"/>
      <c r="AM2109" s="184"/>
      <c r="AN2109" s="184"/>
      <c r="AO2109" s="184"/>
      <c r="AP2109" s="184"/>
      <c r="AQ2109" s="184"/>
      <c r="AR2109" s="184"/>
      <c r="AS2109" s="184"/>
      <c r="AT2109" s="184"/>
      <c r="AU2109" s="184"/>
      <c r="AV2109" s="184"/>
      <c r="AW2109" s="184"/>
      <c r="AX2109" s="184"/>
      <c r="AY2109" s="184"/>
      <c r="AZ2109" s="184"/>
      <c r="BA2109" s="184"/>
      <c r="BB2109" s="184"/>
      <c r="BC2109" s="184"/>
      <c r="BD2109" s="184"/>
      <c r="BE2109" s="184"/>
      <c r="BF2109" s="184"/>
      <c r="BG2109" s="184"/>
      <c r="BH2109" s="184"/>
      <c r="BI2109" s="184"/>
      <c r="BJ2109" s="184"/>
      <c r="BK2109" s="184"/>
      <c r="BL2109" s="184"/>
      <c r="BM2109" s="184"/>
      <c r="BN2109" s="184"/>
      <c r="BO2109" s="184"/>
    </row>
    <row r="2110" spans="1:67" s="72" customFormat="1" ht="23.25" customHeight="1" outlineLevel="1">
      <c r="A2110" s="56">
        <f t="shared" si="42"/>
        <v>2080</v>
      </c>
      <c r="B2110" s="78" t="s">
        <v>5045</v>
      </c>
      <c r="C2110" s="78"/>
      <c r="D2110" s="85" t="s">
        <v>5046</v>
      </c>
      <c r="E2110" s="85">
        <v>34701000</v>
      </c>
      <c r="F2110" s="56">
        <v>1917</v>
      </c>
      <c r="G2110" s="56">
        <v>2</v>
      </c>
      <c r="H2110" s="56">
        <v>4</v>
      </c>
      <c r="I2110" s="86">
        <v>624</v>
      </c>
      <c r="J2110" s="86">
        <v>462.6</v>
      </c>
      <c r="K2110" s="56">
        <v>8</v>
      </c>
      <c r="L2110" s="56">
        <v>11</v>
      </c>
      <c r="M2110" s="56"/>
      <c r="N2110" s="56">
        <v>12</v>
      </c>
      <c r="O2110" s="56">
        <v>10</v>
      </c>
      <c r="P2110" s="56"/>
      <c r="Q2110" s="56"/>
      <c r="R2110" s="56">
        <v>8</v>
      </c>
      <c r="S2110" s="56"/>
      <c r="T2110" s="56"/>
      <c r="U2110" s="146" t="s">
        <v>373</v>
      </c>
      <c r="V2110" s="69"/>
      <c r="W2110" s="73"/>
      <c r="X2110" s="184"/>
      <c r="Y2110" s="184"/>
      <c r="Z2110" s="184"/>
      <c r="AA2110" s="184"/>
      <c r="AB2110" s="184"/>
      <c r="AC2110" s="184"/>
      <c r="AD2110" s="184"/>
      <c r="AE2110" s="184"/>
      <c r="AF2110" s="184"/>
      <c r="AG2110" s="184"/>
      <c r="AH2110" s="184"/>
      <c r="AI2110" s="184"/>
      <c r="AJ2110" s="184"/>
      <c r="AK2110" s="184"/>
      <c r="AL2110" s="184"/>
      <c r="AM2110" s="184"/>
      <c r="AN2110" s="184"/>
      <c r="AO2110" s="184"/>
      <c r="AP2110" s="184"/>
      <c r="AQ2110" s="184"/>
      <c r="AR2110" s="184"/>
      <c r="AS2110" s="184"/>
      <c r="AT2110" s="184"/>
      <c r="AU2110" s="184"/>
      <c r="AV2110" s="184"/>
      <c r="AW2110" s="184"/>
      <c r="AX2110" s="184"/>
      <c r="AY2110" s="184"/>
      <c r="AZ2110" s="184"/>
      <c r="BA2110" s="184"/>
      <c r="BB2110" s="184"/>
      <c r="BC2110" s="184"/>
      <c r="BD2110" s="184"/>
      <c r="BE2110" s="184"/>
      <c r="BF2110" s="184"/>
      <c r="BG2110" s="184"/>
      <c r="BH2110" s="184"/>
      <c r="BI2110" s="184"/>
      <c r="BJ2110" s="184"/>
      <c r="BK2110" s="184"/>
      <c r="BL2110" s="184"/>
      <c r="BM2110" s="184"/>
      <c r="BN2110" s="184"/>
      <c r="BO2110" s="184"/>
    </row>
    <row r="2111" spans="1:67" s="72" customFormat="1" ht="23.25" customHeight="1" outlineLevel="1">
      <c r="A2111" s="56">
        <f t="shared" si="42"/>
        <v>2081</v>
      </c>
      <c r="B2111" s="78" t="s">
        <v>5047</v>
      </c>
      <c r="C2111" s="78"/>
      <c r="D2111" s="85" t="s">
        <v>5048</v>
      </c>
      <c r="E2111" s="85">
        <v>34701000</v>
      </c>
      <c r="F2111" s="56">
        <v>1917</v>
      </c>
      <c r="G2111" s="56">
        <v>2</v>
      </c>
      <c r="H2111" s="56">
        <v>2</v>
      </c>
      <c r="I2111" s="86">
        <v>800</v>
      </c>
      <c r="J2111" s="86">
        <v>711.2</v>
      </c>
      <c r="K2111" s="56">
        <v>9</v>
      </c>
      <c r="L2111" s="56">
        <v>11</v>
      </c>
      <c r="M2111" s="56">
        <v>8</v>
      </c>
      <c r="N2111" s="56">
        <v>12</v>
      </c>
      <c r="O2111" s="56">
        <v>10</v>
      </c>
      <c r="P2111" s="56"/>
      <c r="Q2111" s="56"/>
      <c r="R2111" s="56"/>
      <c r="S2111" s="56">
        <v>8</v>
      </c>
      <c r="T2111" s="56"/>
      <c r="U2111" s="146" t="s">
        <v>5049</v>
      </c>
      <c r="V2111" s="69"/>
      <c r="W2111" s="73"/>
      <c r="X2111" s="184"/>
      <c r="Y2111" s="184"/>
      <c r="Z2111" s="184"/>
      <c r="AA2111" s="184"/>
      <c r="AB2111" s="184"/>
      <c r="AC2111" s="184"/>
      <c r="AD2111" s="184"/>
      <c r="AE2111" s="184"/>
      <c r="AF2111" s="184"/>
      <c r="AG2111" s="184"/>
      <c r="AH2111" s="184"/>
      <c r="AI2111" s="184"/>
      <c r="AJ2111" s="184"/>
      <c r="AK2111" s="184"/>
      <c r="AL2111" s="184"/>
      <c r="AM2111" s="184"/>
      <c r="AN2111" s="184"/>
      <c r="AO2111" s="184"/>
      <c r="AP2111" s="184"/>
      <c r="AQ2111" s="184"/>
      <c r="AR2111" s="184"/>
      <c r="AS2111" s="184"/>
      <c r="AT2111" s="184"/>
      <c r="AU2111" s="184"/>
      <c r="AV2111" s="184"/>
      <c r="AW2111" s="184"/>
      <c r="AX2111" s="184"/>
      <c r="AY2111" s="184"/>
      <c r="AZ2111" s="184"/>
      <c r="BA2111" s="184"/>
      <c r="BB2111" s="184"/>
      <c r="BC2111" s="184"/>
      <c r="BD2111" s="184"/>
      <c r="BE2111" s="184"/>
      <c r="BF2111" s="184"/>
      <c r="BG2111" s="184"/>
      <c r="BH2111" s="184"/>
      <c r="BI2111" s="184"/>
      <c r="BJ2111" s="184"/>
      <c r="BK2111" s="184"/>
      <c r="BL2111" s="184"/>
      <c r="BM2111" s="184"/>
      <c r="BN2111" s="184"/>
      <c r="BO2111" s="184"/>
    </row>
    <row r="2112" spans="1:67" s="72" customFormat="1" ht="23.25" customHeight="1" outlineLevel="1">
      <c r="A2112" s="56">
        <f t="shared" si="42"/>
        <v>2082</v>
      </c>
      <c r="B2112" s="78" t="s">
        <v>5050</v>
      </c>
      <c r="C2112" s="78"/>
      <c r="D2112" s="85" t="s">
        <v>5051</v>
      </c>
      <c r="E2112" s="85">
        <v>34701000</v>
      </c>
      <c r="F2112" s="56">
        <v>1917</v>
      </c>
      <c r="G2112" s="56">
        <v>1</v>
      </c>
      <c r="H2112" s="56">
        <v>2</v>
      </c>
      <c r="I2112" s="86">
        <v>309.39999999999998</v>
      </c>
      <c r="J2112" s="86">
        <v>269</v>
      </c>
      <c r="K2112" s="87"/>
      <c r="L2112" s="56">
        <v>10</v>
      </c>
      <c r="M2112" s="56"/>
      <c r="N2112" s="56"/>
      <c r="O2112" s="56"/>
      <c r="P2112" s="56"/>
      <c r="Q2112" s="56"/>
      <c r="R2112" s="56"/>
      <c r="S2112" s="56"/>
      <c r="T2112" s="56"/>
      <c r="U2112" s="146" t="s">
        <v>1497</v>
      </c>
      <c r="V2112" s="69"/>
      <c r="W2112" s="73"/>
      <c r="X2112" s="184"/>
      <c r="Y2112" s="184"/>
      <c r="Z2112" s="184"/>
      <c r="AA2112" s="184"/>
      <c r="AB2112" s="184"/>
      <c r="AC2112" s="184"/>
      <c r="AD2112" s="184"/>
      <c r="AE2112" s="184"/>
      <c r="AF2112" s="184"/>
      <c r="AG2112" s="184"/>
      <c r="AH2112" s="184"/>
      <c r="AI2112" s="184"/>
      <c r="AJ2112" s="184"/>
      <c r="AK2112" s="184"/>
      <c r="AL2112" s="184"/>
      <c r="AM2112" s="184"/>
      <c r="AN2112" s="184"/>
      <c r="AO2112" s="184"/>
      <c r="AP2112" s="184"/>
      <c r="AQ2112" s="184"/>
      <c r="AR2112" s="184"/>
      <c r="AS2112" s="184"/>
      <c r="AT2112" s="184"/>
      <c r="AU2112" s="184"/>
      <c r="AV2112" s="184"/>
      <c r="AW2112" s="184"/>
      <c r="AX2112" s="184"/>
      <c r="AY2112" s="184"/>
      <c r="AZ2112" s="184"/>
      <c r="BA2112" s="184"/>
      <c r="BB2112" s="184"/>
      <c r="BC2112" s="184"/>
      <c r="BD2112" s="184"/>
      <c r="BE2112" s="184"/>
      <c r="BF2112" s="184"/>
      <c r="BG2112" s="184"/>
      <c r="BH2112" s="184"/>
      <c r="BI2112" s="184"/>
      <c r="BJ2112" s="184"/>
      <c r="BK2112" s="184"/>
      <c r="BL2112" s="184"/>
      <c r="BM2112" s="184"/>
      <c r="BN2112" s="184"/>
      <c r="BO2112" s="184"/>
    </row>
    <row r="2113" spans="1:313" s="72" customFormat="1" ht="23.25" customHeight="1" outlineLevel="1">
      <c r="A2113" s="56">
        <f t="shared" si="42"/>
        <v>2083</v>
      </c>
      <c r="B2113" s="78" t="s">
        <v>5052</v>
      </c>
      <c r="C2113" s="78"/>
      <c r="D2113" s="85" t="s">
        <v>5053</v>
      </c>
      <c r="E2113" s="85">
        <v>34701000</v>
      </c>
      <c r="F2113" s="56">
        <v>1959</v>
      </c>
      <c r="G2113" s="56">
        <v>3</v>
      </c>
      <c r="H2113" s="56">
        <v>3</v>
      </c>
      <c r="I2113" s="86">
        <v>1970.1</v>
      </c>
      <c r="J2113" s="86">
        <v>1861.2</v>
      </c>
      <c r="K2113" s="56"/>
      <c r="L2113" s="56">
        <v>12</v>
      </c>
      <c r="M2113" s="56">
        <v>8</v>
      </c>
      <c r="N2113" s="56">
        <v>10</v>
      </c>
      <c r="O2113" s="56"/>
      <c r="P2113" s="56"/>
      <c r="Q2113" s="56"/>
      <c r="R2113" s="56">
        <v>12</v>
      </c>
      <c r="S2113" s="56">
        <v>8</v>
      </c>
      <c r="T2113" s="56"/>
      <c r="U2113" s="146" t="s">
        <v>5054</v>
      </c>
      <c r="V2113" s="69"/>
      <c r="W2113" s="73"/>
      <c r="X2113" s="184"/>
      <c r="Y2113" s="184"/>
      <c r="Z2113" s="184"/>
      <c r="AA2113" s="184"/>
      <c r="AB2113" s="184"/>
      <c r="AC2113" s="184"/>
      <c r="AD2113" s="184"/>
      <c r="AE2113" s="184"/>
      <c r="AF2113" s="184"/>
      <c r="AG2113" s="184"/>
      <c r="AH2113" s="184"/>
      <c r="AI2113" s="184"/>
      <c r="AJ2113" s="184"/>
      <c r="AK2113" s="184"/>
      <c r="AL2113" s="184"/>
      <c r="AM2113" s="184"/>
      <c r="AN2113" s="184"/>
      <c r="AO2113" s="184"/>
      <c r="AP2113" s="184"/>
      <c r="AQ2113" s="184"/>
      <c r="AR2113" s="184"/>
      <c r="AS2113" s="184"/>
      <c r="AT2113" s="184"/>
      <c r="AU2113" s="184"/>
      <c r="AV2113" s="184"/>
      <c r="AW2113" s="184"/>
      <c r="AX2113" s="184"/>
      <c r="AY2113" s="184"/>
      <c r="AZ2113" s="184"/>
      <c r="BA2113" s="184"/>
      <c r="BB2113" s="184"/>
      <c r="BC2113" s="184"/>
      <c r="BD2113" s="184"/>
      <c r="BE2113" s="184"/>
      <c r="BF2113" s="184"/>
      <c r="BG2113" s="184"/>
      <c r="BH2113" s="184"/>
      <c r="BI2113" s="184"/>
      <c r="BJ2113" s="184"/>
      <c r="BK2113" s="184"/>
      <c r="BL2113" s="184"/>
      <c r="BM2113" s="184"/>
      <c r="BN2113" s="184"/>
      <c r="BO2113" s="184"/>
    </row>
    <row r="2114" spans="1:313" s="72" customFormat="1" ht="23.25" customHeight="1" outlineLevel="1">
      <c r="A2114" s="56">
        <f t="shared" si="42"/>
        <v>2084</v>
      </c>
      <c r="B2114" s="78" t="s">
        <v>5055</v>
      </c>
      <c r="C2114" s="78"/>
      <c r="D2114" s="85" t="s">
        <v>5056</v>
      </c>
      <c r="E2114" s="85">
        <v>34701000</v>
      </c>
      <c r="F2114" s="56">
        <v>2010</v>
      </c>
      <c r="G2114" s="56">
        <v>3</v>
      </c>
      <c r="H2114" s="56">
        <v>1</v>
      </c>
      <c r="I2114" s="86">
        <v>1221.7</v>
      </c>
      <c r="J2114" s="86">
        <v>813.4</v>
      </c>
      <c r="K2114" s="56"/>
      <c r="L2114" s="56"/>
      <c r="M2114" s="56"/>
      <c r="N2114" s="56"/>
      <c r="O2114" s="56"/>
      <c r="P2114" s="56">
        <v>8</v>
      </c>
      <c r="Q2114" s="56">
        <v>12</v>
      </c>
      <c r="R2114" s="56">
        <v>10</v>
      </c>
      <c r="S2114" s="56">
        <v>11</v>
      </c>
      <c r="T2114" s="56">
        <v>9</v>
      </c>
      <c r="U2114" s="146"/>
      <c r="V2114" s="69"/>
      <c r="W2114" s="73"/>
      <c r="X2114" s="184"/>
      <c r="Y2114" s="184"/>
      <c r="Z2114" s="184"/>
      <c r="AA2114" s="184"/>
      <c r="AB2114" s="184"/>
      <c r="AC2114" s="184"/>
      <c r="AD2114" s="184"/>
      <c r="AE2114" s="184"/>
      <c r="AF2114" s="184"/>
      <c r="AG2114" s="184"/>
      <c r="AH2114" s="184"/>
      <c r="AI2114" s="184"/>
      <c r="AJ2114" s="184"/>
      <c r="AK2114" s="184"/>
      <c r="AL2114" s="184"/>
      <c r="AM2114" s="184"/>
      <c r="AN2114" s="184"/>
      <c r="AO2114" s="184"/>
      <c r="AP2114" s="184"/>
      <c r="AQ2114" s="184"/>
      <c r="AR2114" s="184"/>
      <c r="AS2114" s="184"/>
      <c r="AT2114" s="184"/>
      <c r="AU2114" s="184"/>
      <c r="AV2114" s="184"/>
      <c r="AW2114" s="184"/>
      <c r="AX2114" s="184"/>
      <c r="AY2114" s="184"/>
      <c r="AZ2114" s="184"/>
      <c r="BA2114" s="184"/>
      <c r="BB2114" s="184"/>
      <c r="BC2114" s="184"/>
      <c r="BD2114" s="184"/>
      <c r="BE2114" s="184"/>
      <c r="BF2114" s="184"/>
      <c r="BG2114" s="184"/>
      <c r="BH2114" s="184"/>
      <c r="BI2114" s="184"/>
      <c r="BJ2114" s="184"/>
      <c r="BK2114" s="184"/>
      <c r="BL2114" s="184"/>
      <c r="BM2114" s="184"/>
      <c r="BN2114" s="184"/>
      <c r="BO2114" s="184"/>
    </row>
    <row r="2115" spans="1:313" s="72" customFormat="1" ht="23.25" customHeight="1" outlineLevel="1">
      <c r="A2115" s="56">
        <f t="shared" si="42"/>
        <v>2085</v>
      </c>
      <c r="B2115" s="78" t="s">
        <v>5057</v>
      </c>
      <c r="C2115" s="78"/>
      <c r="D2115" s="85" t="s">
        <v>5058</v>
      </c>
      <c r="E2115" s="85">
        <v>34701000</v>
      </c>
      <c r="F2115" s="56">
        <v>1917</v>
      </c>
      <c r="G2115" s="56">
        <v>2</v>
      </c>
      <c r="H2115" s="56">
        <v>2</v>
      </c>
      <c r="I2115" s="86">
        <v>561.6</v>
      </c>
      <c r="J2115" s="86">
        <v>496.3</v>
      </c>
      <c r="K2115" s="56"/>
      <c r="L2115" s="56">
        <v>10</v>
      </c>
      <c r="M2115" s="56">
        <v>8</v>
      </c>
      <c r="N2115" s="56">
        <v>12</v>
      </c>
      <c r="O2115" s="56"/>
      <c r="P2115" s="56"/>
      <c r="Q2115" s="56"/>
      <c r="R2115" s="56"/>
      <c r="S2115" s="56">
        <v>10</v>
      </c>
      <c r="T2115" s="56" t="s">
        <v>141</v>
      </c>
      <c r="U2115" s="146" t="s">
        <v>5059</v>
      </c>
      <c r="V2115" s="69"/>
      <c r="W2115" s="73"/>
      <c r="X2115" s="184"/>
      <c r="Y2115" s="184"/>
      <c r="Z2115" s="184"/>
      <c r="AA2115" s="184"/>
      <c r="AB2115" s="184"/>
      <c r="AC2115" s="184"/>
      <c r="AD2115" s="184"/>
      <c r="AE2115" s="184"/>
      <c r="AF2115" s="184"/>
      <c r="AG2115" s="184"/>
      <c r="AH2115" s="184"/>
      <c r="AI2115" s="184"/>
      <c r="AJ2115" s="184"/>
      <c r="AK2115" s="184"/>
      <c r="AL2115" s="184"/>
      <c r="AM2115" s="184"/>
      <c r="AN2115" s="184"/>
      <c r="AO2115" s="184"/>
      <c r="AP2115" s="184"/>
      <c r="AQ2115" s="184"/>
      <c r="AR2115" s="184"/>
      <c r="AS2115" s="184"/>
      <c r="AT2115" s="184"/>
      <c r="AU2115" s="184"/>
      <c r="AV2115" s="184"/>
      <c r="AW2115" s="184"/>
      <c r="AX2115" s="184"/>
      <c r="AY2115" s="184"/>
      <c r="AZ2115" s="184"/>
      <c r="BA2115" s="184"/>
      <c r="BB2115" s="184"/>
      <c r="BC2115" s="184"/>
      <c r="BD2115" s="184"/>
      <c r="BE2115" s="184"/>
      <c r="BF2115" s="184"/>
      <c r="BG2115" s="184"/>
      <c r="BH2115" s="184"/>
      <c r="BI2115" s="184"/>
      <c r="BJ2115" s="184"/>
      <c r="BK2115" s="184"/>
      <c r="BL2115" s="184"/>
      <c r="BM2115" s="184"/>
      <c r="BN2115" s="184"/>
      <c r="BO2115" s="184"/>
    </row>
    <row r="2116" spans="1:313" s="72" customFormat="1" ht="23.25" customHeight="1" outlineLevel="1">
      <c r="A2116" s="56">
        <f t="shared" si="42"/>
        <v>2086</v>
      </c>
      <c r="B2116" s="78" t="s">
        <v>5060</v>
      </c>
      <c r="C2116" s="78"/>
      <c r="D2116" s="85" t="s">
        <v>5061</v>
      </c>
      <c r="E2116" s="85">
        <v>34701000</v>
      </c>
      <c r="F2116" s="56">
        <v>2005</v>
      </c>
      <c r="G2116" s="56">
        <v>3</v>
      </c>
      <c r="H2116" s="56">
        <v>2</v>
      </c>
      <c r="I2116" s="86">
        <v>3215.3</v>
      </c>
      <c r="J2116" s="86">
        <v>2705.8</v>
      </c>
      <c r="K2116" s="56"/>
      <c r="L2116" s="56"/>
      <c r="M2116" s="56"/>
      <c r="N2116" s="56">
        <v>8</v>
      </c>
      <c r="O2116" s="56">
        <v>12</v>
      </c>
      <c r="P2116" s="56">
        <v>10</v>
      </c>
      <c r="Q2116" s="56"/>
      <c r="R2116" s="56">
        <v>9</v>
      </c>
      <c r="S2116" s="56"/>
      <c r="T2116" s="56"/>
      <c r="U2116" s="146"/>
      <c r="V2116" s="69"/>
      <c r="W2116" s="73"/>
      <c r="X2116" s="184"/>
      <c r="Y2116" s="184"/>
      <c r="Z2116" s="184"/>
      <c r="AA2116" s="184"/>
      <c r="AB2116" s="184"/>
      <c r="AC2116" s="184"/>
      <c r="AD2116" s="184"/>
      <c r="AE2116" s="184"/>
      <c r="AF2116" s="184"/>
      <c r="AG2116" s="184"/>
      <c r="AH2116" s="184"/>
      <c r="AI2116" s="184"/>
      <c r="AJ2116" s="184"/>
      <c r="AK2116" s="184"/>
      <c r="AL2116" s="184"/>
      <c r="AM2116" s="184"/>
      <c r="AN2116" s="184"/>
      <c r="AO2116" s="184"/>
      <c r="AP2116" s="184"/>
      <c r="AQ2116" s="184"/>
      <c r="AR2116" s="184"/>
      <c r="AS2116" s="184"/>
      <c r="AT2116" s="184"/>
      <c r="AU2116" s="184"/>
      <c r="AV2116" s="184"/>
      <c r="AW2116" s="184"/>
      <c r="AX2116" s="184"/>
      <c r="AY2116" s="184"/>
      <c r="AZ2116" s="184"/>
      <c r="BA2116" s="184"/>
      <c r="BB2116" s="184"/>
      <c r="BC2116" s="184"/>
      <c r="BD2116" s="184"/>
      <c r="BE2116" s="184"/>
      <c r="BF2116" s="184"/>
      <c r="BG2116" s="184"/>
      <c r="BH2116" s="184"/>
      <c r="BI2116" s="184"/>
      <c r="BJ2116" s="184"/>
      <c r="BK2116" s="184"/>
      <c r="BL2116" s="184"/>
      <c r="BM2116" s="184"/>
      <c r="BN2116" s="184"/>
      <c r="BO2116" s="184"/>
    </row>
    <row r="2117" spans="1:313" s="72" customFormat="1" ht="23.25" customHeight="1" outlineLevel="1">
      <c r="A2117" s="56">
        <f t="shared" si="42"/>
        <v>2087</v>
      </c>
      <c r="B2117" s="205" t="s">
        <v>5062</v>
      </c>
      <c r="C2117" s="205"/>
      <c r="D2117" s="85" t="s">
        <v>5063</v>
      </c>
      <c r="E2117" s="85">
        <v>34701000</v>
      </c>
      <c r="F2117" s="56">
        <v>2020</v>
      </c>
      <c r="G2117" s="56">
        <v>3</v>
      </c>
      <c r="H2117" s="206">
        <v>2</v>
      </c>
      <c r="I2117" s="86">
        <v>2091</v>
      </c>
      <c r="J2117" s="86">
        <v>1563.6</v>
      </c>
      <c r="K2117" s="56"/>
      <c r="L2117" s="56"/>
      <c r="M2117" s="56"/>
      <c r="N2117" s="56"/>
      <c r="O2117" s="56"/>
      <c r="P2117" s="56"/>
      <c r="Q2117" s="56"/>
      <c r="R2117" s="56">
        <v>10</v>
      </c>
      <c r="S2117" s="56"/>
      <c r="T2117" s="56">
        <v>12</v>
      </c>
      <c r="U2117" s="144"/>
      <c r="V2117" s="69"/>
      <c r="W2117" s="70"/>
      <c r="X2117" s="184"/>
      <c r="Y2117" s="184"/>
      <c r="Z2117" s="184"/>
      <c r="AA2117" s="184"/>
      <c r="AB2117" s="184"/>
      <c r="AC2117" s="184"/>
      <c r="AD2117" s="184"/>
      <c r="AE2117" s="184"/>
      <c r="AF2117" s="184"/>
      <c r="AG2117" s="184"/>
      <c r="AH2117" s="184"/>
      <c r="AI2117" s="184"/>
      <c r="AJ2117" s="184"/>
      <c r="AK2117" s="184"/>
      <c r="AL2117" s="184"/>
      <c r="AM2117" s="184"/>
      <c r="AN2117" s="184"/>
      <c r="AO2117" s="184"/>
      <c r="AP2117" s="184"/>
      <c r="AQ2117" s="184"/>
      <c r="AR2117" s="184"/>
      <c r="AS2117" s="184"/>
      <c r="AT2117" s="184"/>
      <c r="AU2117" s="184"/>
      <c r="AV2117" s="184"/>
      <c r="AW2117" s="184"/>
      <c r="AX2117" s="184"/>
      <c r="AY2117" s="184"/>
      <c r="AZ2117" s="184"/>
      <c r="BA2117" s="184"/>
      <c r="BB2117" s="184"/>
      <c r="BC2117" s="184"/>
      <c r="BD2117" s="184"/>
      <c r="BE2117" s="184"/>
      <c r="BF2117" s="184"/>
      <c r="BG2117" s="184"/>
      <c r="BH2117" s="184"/>
      <c r="BI2117" s="184"/>
      <c r="BJ2117" s="184"/>
      <c r="BK2117" s="184"/>
      <c r="BL2117" s="184"/>
      <c r="BM2117" s="184"/>
      <c r="BN2117" s="184"/>
      <c r="BO2117" s="184"/>
      <c r="BP2117" s="71"/>
      <c r="BQ2117" s="71"/>
      <c r="BR2117" s="71"/>
      <c r="BS2117" s="71"/>
      <c r="BT2117" s="71"/>
      <c r="BU2117" s="71"/>
      <c r="BV2117" s="71"/>
      <c r="BW2117" s="71"/>
      <c r="BX2117" s="71"/>
      <c r="BY2117" s="71"/>
      <c r="BZ2117" s="71"/>
      <c r="CA2117" s="71"/>
      <c r="CB2117" s="71"/>
      <c r="CC2117" s="71"/>
      <c r="CD2117" s="71"/>
      <c r="CE2117" s="71"/>
      <c r="CF2117" s="71"/>
      <c r="CG2117" s="71"/>
      <c r="CH2117" s="71"/>
      <c r="CI2117" s="71"/>
      <c r="CJ2117" s="71"/>
      <c r="CK2117" s="71"/>
      <c r="CL2117" s="71"/>
      <c r="CM2117" s="71"/>
      <c r="CN2117" s="71"/>
      <c r="CO2117" s="71"/>
      <c r="CP2117" s="71"/>
      <c r="CQ2117" s="71"/>
      <c r="CR2117" s="71"/>
      <c r="CS2117" s="71"/>
      <c r="CT2117" s="71"/>
      <c r="CU2117" s="71"/>
      <c r="CV2117" s="71"/>
      <c r="CW2117" s="71"/>
      <c r="CX2117" s="71"/>
      <c r="CY2117" s="71"/>
      <c r="CZ2117" s="71"/>
      <c r="DA2117" s="71"/>
      <c r="DB2117" s="71"/>
      <c r="DC2117" s="71"/>
      <c r="DD2117" s="71"/>
      <c r="DE2117" s="71"/>
      <c r="DF2117" s="71"/>
      <c r="DG2117" s="71"/>
      <c r="DH2117" s="71"/>
      <c r="DI2117" s="71"/>
      <c r="DJ2117" s="71"/>
      <c r="DK2117" s="71"/>
      <c r="DL2117" s="71"/>
      <c r="DM2117" s="71"/>
      <c r="DN2117" s="71"/>
      <c r="DO2117" s="71"/>
      <c r="DP2117" s="71"/>
      <c r="DQ2117" s="71"/>
      <c r="DR2117" s="71"/>
      <c r="DS2117" s="71"/>
      <c r="DT2117" s="71"/>
      <c r="DU2117" s="71"/>
      <c r="DV2117" s="71"/>
      <c r="DW2117" s="71"/>
      <c r="DX2117" s="71"/>
      <c r="DY2117" s="71"/>
      <c r="DZ2117" s="71"/>
      <c r="EA2117" s="71"/>
      <c r="EB2117" s="71"/>
      <c r="EC2117" s="71"/>
      <c r="ED2117" s="71"/>
      <c r="EE2117" s="71"/>
      <c r="EF2117" s="71"/>
      <c r="EG2117" s="71"/>
      <c r="EH2117" s="71"/>
      <c r="EI2117" s="71"/>
      <c r="EJ2117" s="71"/>
      <c r="EK2117" s="71"/>
      <c r="EL2117" s="71"/>
      <c r="EM2117" s="71"/>
      <c r="EN2117" s="71"/>
      <c r="EO2117" s="71"/>
      <c r="EP2117" s="71"/>
      <c r="EQ2117" s="71"/>
      <c r="ER2117" s="71"/>
      <c r="ES2117" s="71"/>
      <c r="ET2117" s="71"/>
      <c r="EU2117" s="71"/>
      <c r="EV2117" s="71"/>
      <c r="EW2117" s="71"/>
      <c r="EX2117" s="71"/>
      <c r="EY2117" s="71"/>
      <c r="EZ2117" s="71"/>
      <c r="FA2117" s="71"/>
      <c r="FB2117" s="71"/>
      <c r="FC2117" s="71"/>
      <c r="FD2117" s="71"/>
      <c r="FE2117" s="71"/>
      <c r="FF2117" s="71"/>
      <c r="FG2117" s="71"/>
      <c r="FH2117" s="71"/>
      <c r="FI2117" s="71"/>
      <c r="FJ2117" s="71"/>
      <c r="FK2117" s="71"/>
      <c r="FL2117" s="71"/>
      <c r="FM2117" s="71"/>
      <c r="FN2117" s="71"/>
      <c r="FO2117" s="71"/>
      <c r="FP2117" s="71"/>
      <c r="FQ2117" s="71"/>
      <c r="FR2117" s="71"/>
      <c r="FS2117" s="71"/>
      <c r="FT2117" s="71"/>
      <c r="FU2117" s="71"/>
      <c r="FV2117" s="71"/>
      <c r="FW2117" s="71"/>
      <c r="FX2117" s="71"/>
      <c r="FY2117" s="71"/>
      <c r="FZ2117" s="71"/>
      <c r="GA2117" s="71"/>
      <c r="GB2117" s="71"/>
      <c r="GC2117" s="71"/>
      <c r="GD2117" s="71"/>
      <c r="GE2117" s="71"/>
      <c r="GF2117" s="71"/>
      <c r="GG2117" s="71"/>
      <c r="GH2117" s="71"/>
      <c r="GI2117" s="71"/>
      <c r="GJ2117" s="71"/>
      <c r="GK2117" s="71"/>
      <c r="GL2117" s="71"/>
      <c r="GM2117" s="71"/>
      <c r="GN2117" s="71"/>
      <c r="GO2117" s="71"/>
      <c r="GP2117" s="71"/>
      <c r="GQ2117" s="71"/>
      <c r="GR2117" s="71"/>
      <c r="GS2117" s="71"/>
      <c r="GT2117" s="71"/>
      <c r="GU2117" s="71"/>
      <c r="GV2117" s="71"/>
      <c r="GW2117" s="71"/>
      <c r="GX2117" s="71"/>
      <c r="GY2117" s="71"/>
      <c r="GZ2117" s="71"/>
      <c r="HA2117" s="71"/>
      <c r="HB2117" s="71"/>
      <c r="HC2117" s="71"/>
      <c r="HD2117" s="71"/>
      <c r="HE2117" s="71"/>
      <c r="HF2117" s="71"/>
      <c r="HG2117" s="71"/>
      <c r="HH2117" s="71"/>
      <c r="HI2117" s="71"/>
      <c r="HJ2117" s="71"/>
      <c r="HK2117" s="71"/>
      <c r="HL2117" s="71"/>
      <c r="HM2117" s="71"/>
      <c r="HN2117" s="71"/>
      <c r="HO2117" s="71"/>
      <c r="HP2117" s="71"/>
      <c r="HQ2117" s="71"/>
      <c r="HR2117" s="71"/>
      <c r="HS2117" s="71"/>
      <c r="HT2117" s="71"/>
      <c r="HU2117" s="71"/>
      <c r="HV2117" s="71"/>
      <c r="HW2117" s="71"/>
      <c r="HX2117" s="71"/>
      <c r="HY2117" s="71"/>
      <c r="HZ2117" s="71"/>
      <c r="IA2117" s="71"/>
      <c r="IB2117" s="71"/>
      <c r="IC2117" s="71"/>
      <c r="ID2117" s="71"/>
      <c r="IE2117" s="71"/>
      <c r="IF2117" s="71"/>
      <c r="IG2117" s="71"/>
      <c r="IH2117" s="71"/>
      <c r="II2117" s="71"/>
      <c r="IJ2117" s="71"/>
      <c r="IK2117" s="71"/>
      <c r="IL2117" s="71"/>
      <c r="IM2117" s="71"/>
      <c r="IN2117" s="71"/>
      <c r="IO2117" s="71"/>
      <c r="IP2117" s="71"/>
      <c r="IQ2117" s="71"/>
      <c r="IR2117" s="71"/>
      <c r="IS2117" s="71"/>
      <c r="IT2117" s="71"/>
      <c r="IU2117" s="71"/>
      <c r="IV2117" s="71"/>
      <c r="IW2117" s="71"/>
      <c r="IX2117" s="71"/>
      <c r="IY2117" s="71"/>
      <c r="IZ2117" s="71"/>
      <c r="JA2117" s="71"/>
      <c r="JB2117" s="71"/>
      <c r="JC2117" s="71"/>
      <c r="JD2117" s="71"/>
      <c r="JE2117" s="71"/>
      <c r="JF2117" s="71"/>
      <c r="JG2117" s="71"/>
      <c r="JH2117" s="71"/>
      <c r="JI2117" s="71"/>
      <c r="JJ2117" s="71"/>
      <c r="JK2117" s="71"/>
      <c r="JL2117" s="71"/>
      <c r="JM2117" s="71"/>
      <c r="JN2117" s="71"/>
      <c r="JO2117" s="71"/>
      <c r="JP2117" s="71"/>
      <c r="JQ2117" s="71"/>
      <c r="JR2117" s="71"/>
      <c r="JS2117" s="71"/>
      <c r="JT2117" s="71"/>
      <c r="JU2117" s="71"/>
      <c r="JV2117" s="71"/>
      <c r="JW2117" s="71"/>
      <c r="JX2117" s="71"/>
      <c r="JY2117" s="71"/>
      <c r="JZ2117" s="71"/>
      <c r="KA2117" s="71"/>
      <c r="KB2117" s="71"/>
      <c r="KC2117" s="71"/>
      <c r="KD2117" s="71"/>
      <c r="KE2117" s="71"/>
      <c r="KF2117" s="71"/>
      <c r="KG2117" s="71"/>
      <c r="KH2117" s="71"/>
      <c r="KI2117" s="71"/>
      <c r="KJ2117" s="71"/>
      <c r="KK2117" s="71"/>
      <c r="KL2117" s="71"/>
      <c r="KM2117" s="71"/>
      <c r="KN2117" s="71"/>
      <c r="KO2117" s="71"/>
      <c r="KP2117" s="71"/>
      <c r="KQ2117" s="71"/>
      <c r="KR2117" s="71"/>
      <c r="KS2117" s="71"/>
      <c r="KT2117" s="71"/>
      <c r="KU2117" s="71"/>
      <c r="KV2117" s="71"/>
      <c r="KW2117" s="71"/>
      <c r="KX2117" s="71"/>
      <c r="KY2117" s="71"/>
      <c r="KZ2117" s="71"/>
      <c r="LA2117" s="71"/>
    </row>
    <row r="2118" spans="1:313" s="72" customFormat="1" ht="23.25" customHeight="1" outlineLevel="1">
      <c r="A2118" s="56">
        <f t="shared" si="42"/>
        <v>2088</v>
      </c>
      <c r="B2118" s="78" t="s">
        <v>5064</v>
      </c>
      <c r="C2118" s="78"/>
      <c r="D2118" s="85" t="s">
        <v>5065</v>
      </c>
      <c r="E2118" s="85">
        <v>34701000</v>
      </c>
      <c r="F2118" s="56">
        <v>1917</v>
      </c>
      <c r="G2118" s="56">
        <v>2</v>
      </c>
      <c r="H2118" s="56">
        <v>2</v>
      </c>
      <c r="I2118" s="86">
        <v>445.8</v>
      </c>
      <c r="J2118" s="86">
        <v>380.5</v>
      </c>
      <c r="K2118" s="56">
        <v>8</v>
      </c>
      <c r="L2118" s="56">
        <v>11</v>
      </c>
      <c r="M2118" s="56">
        <v>12</v>
      </c>
      <c r="N2118" s="56">
        <v>10</v>
      </c>
      <c r="O2118" s="56"/>
      <c r="P2118" s="56"/>
      <c r="Q2118" s="56">
        <v>8</v>
      </c>
      <c r="R2118" s="56"/>
      <c r="S2118" s="56"/>
      <c r="T2118" s="56">
        <v>12</v>
      </c>
      <c r="U2118" s="146" t="s">
        <v>358</v>
      </c>
      <c r="V2118" s="69"/>
      <c r="W2118" s="73"/>
      <c r="X2118" s="184"/>
      <c r="Y2118" s="184"/>
      <c r="Z2118" s="184"/>
      <c r="AA2118" s="184"/>
      <c r="AB2118" s="184"/>
      <c r="AC2118" s="184"/>
      <c r="AD2118" s="184"/>
      <c r="AE2118" s="184"/>
      <c r="AF2118" s="184"/>
      <c r="AG2118" s="184"/>
      <c r="AH2118" s="184"/>
      <c r="AI2118" s="184"/>
      <c r="AJ2118" s="184"/>
      <c r="AK2118" s="184"/>
      <c r="AL2118" s="184"/>
      <c r="AM2118" s="184"/>
      <c r="AN2118" s="184"/>
      <c r="AO2118" s="184"/>
      <c r="AP2118" s="184"/>
      <c r="AQ2118" s="184"/>
      <c r="AR2118" s="184"/>
      <c r="AS2118" s="184"/>
      <c r="AT2118" s="184"/>
      <c r="AU2118" s="184"/>
      <c r="AV2118" s="184"/>
      <c r="AW2118" s="184"/>
      <c r="AX2118" s="184"/>
      <c r="AY2118" s="184"/>
      <c r="AZ2118" s="184"/>
      <c r="BA2118" s="184"/>
      <c r="BB2118" s="184"/>
      <c r="BC2118" s="184"/>
      <c r="BD2118" s="184"/>
      <c r="BE2118" s="184"/>
      <c r="BF2118" s="184"/>
      <c r="BG2118" s="184"/>
      <c r="BH2118" s="184"/>
      <c r="BI2118" s="184"/>
      <c r="BJ2118" s="184"/>
      <c r="BK2118" s="184"/>
      <c r="BL2118" s="184"/>
      <c r="BM2118" s="184"/>
      <c r="BN2118" s="184"/>
      <c r="BO2118" s="184"/>
    </row>
    <row r="2119" spans="1:313" s="72" customFormat="1" ht="23.25" customHeight="1" outlineLevel="1">
      <c r="A2119" s="56">
        <f t="shared" si="42"/>
        <v>2089</v>
      </c>
      <c r="B2119" s="78" t="s">
        <v>5066</v>
      </c>
      <c r="C2119" s="78"/>
      <c r="D2119" s="85" t="s">
        <v>5067</v>
      </c>
      <c r="E2119" s="85">
        <v>34701000</v>
      </c>
      <c r="F2119" s="56">
        <v>2016</v>
      </c>
      <c r="G2119" s="56">
        <v>3</v>
      </c>
      <c r="H2119" s="56">
        <v>3</v>
      </c>
      <c r="I2119" s="86">
        <v>3129.8</v>
      </c>
      <c r="J2119" s="86">
        <v>2812.6</v>
      </c>
      <c r="K2119" s="56"/>
      <c r="L2119" s="56"/>
      <c r="M2119" s="56"/>
      <c r="N2119" s="56"/>
      <c r="O2119" s="56">
        <v>12</v>
      </c>
      <c r="P2119" s="56">
        <v>10</v>
      </c>
      <c r="Q2119" s="56">
        <v>11</v>
      </c>
      <c r="R2119" s="56">
        <v>8</v>
      </c>
      <c r="S2119" s="56">
        <v>9</v>
      </c>
      <c r="T2119" s="56"/>
      <c r="U2119" s="146"/>
      <c r="V2119" s="69"/>
      <c r="W2119" s="73"/>
      <c r="X2119" s="184"/>
      <c r="Y2119" s="184"/>
      <c r="Z2119" s="184"/>
      <c r="AA2119" s="184"/>
      <c r="AB2119" s="184"/>
      <c r="AC2119" s="184"/>
      <c r="AD2119" s="184"/>
      <c r="AE2119" s="184"/>
      <c r="AF2119" s="184"/>
      <c r="AG2119" s="184"/>
      <c r="AH2119" s="184"/>
      <c r="AI2119" s="184"/>
      <c r="AJ2119" s="184"/>
      <c r="AK2119" s="184"/>
      <c r="AL2119" s="184"/>
      <c r="AM2119" s="184"/>
      <c r="AN2119" s="184"/>
      <c r="AO2119" s="184"/>
      <c r="AP2119" s="184"/>
      <c r="AQ2119" s="184"/>
      <c r="AR2119" s="184"/>
      <c r="AS2119" s="184"/>
      <c r="AT2119" s="184"/>
      <c r="AU2119" s="184"/>
      <c r="AV2119" s="184"/>
      <c r="AW2119" s="184"/>
      <c r="AX2119" s="184"/>
      <c r="AY2119" s="184"/>
      <c r="AZ2119" s="184"/>
      <c r="BA2119" s="184"/>
      <c r="BB2119" s="184"/>
      <c r="BC2119" s="184"/>
      <c r="BD2119" s="184"/>
      <c r="BE2119" s="184"/>
      <c r="BF2119" s="184"/>
      <c r="BG2119" s="184"/>
      <c r="BH2119" s="184"/>
      <c r="BI2119" s="184"/>
      <c r="BJ2119" s="184"/>
      <c r="BK2119" s="184"/>
      <c r="BL2119" s="184"/>
      <c r="BM2119" s="184"/>
      <c r="BN2119" s="184"/>
      <c r="BO2119" s="184"/>
    </row>
    <row r="2120" spans="1:313" s="72" customFormat="1" ht="23.25" customHeight="1">
      <c r="A2120" s="56">
        <f t="shared" si="42"/>
        <v>2090</v>
      </c>
      <c r="B2120" s="78" t="s">
        <v>5068</v>
      </c>
      <c r="C2120" s="56"/>
      <c r="D2120" s="85" t="s">
        <v>5069</v>
      </c>
      <c r="E2120" s="85">
        <v>34701000</v>
      </c>
      <c r="F2120" s="56">
        <v>2022</v>
      </c>
      <c r="G2120" s="56">
        <v>5</v>
      </c>
      <c r="H2120" s="56">
        <v>5</v>
      </c>
      <c r="I2120" s="86">
        <v>9888</v>
      </c>
      <c r="J2120" s="86">
        <f>5933.4+1782.4</f>
        <v>7715.7999999999993</v>
      </c>
      <c r="K2120" s="78"/>
      <c r="L2120" s="78"/>
      <c r="M2120" s="78"/>
      <c r="N2120" s="78"/>
      <c r="O2120" s="78"/>
      <c r="P2120" s="78"/>
      <c r="Q2120" s="78"/>
      <c r="R2120" s="56"/>
      <c r="S2120" s="78"/>
      <c r="T2120" s="56">
        <v>12</v>
      </c>
      <c r="U2120" s="147"/>
      <c r="V2120" s="69"/>
      <c r="W2120" s="73"/>
      <c r="X2120" s="184"/>
      <c r="Y2120" s="184"/>
      <c r="Z2120" s="184"/>
      <c r="AA2120" s="184"/>
      <c r="AB2120" s="184"/>
      <c r="AC2120" s="184"/>
      <c r="AD2120" s="184"/>
      <c r="AE2120" s="184"/>
      <c r="AF2120" s="184"/>
      <c r="AG2120" s="184"/>
      <c r="AH2120" s="184"/>
      <c r="AI2120" s="184"/>
      <c r="AJ2120" s="184"/>
      <c r="AK2120" s="184"/>
      <c r="AL2120" s="184"/>
      <c r="AM2120" s="184"/>
      <c r="AN2120" s="184"/>
      <c r="AO2120" s="184"/>
      <c r="AP2120" s="184"/>
      <c r="AQ2120" s="184"/>
      <c r="AR2120" s="184"/>
      <c r="AS2120" s="184"/>
      <c r="AT2120" s="184"/>
      <c r="AU2120" s="184"/>
      <c r="AV2120" s="184"/>
      <c r="AW2120" s="184"/>
      <c r="AX2120" s="184"/>
      <c r="AY2120" s="184"/>
      <c r="AZ2120" s="184"/>
      <c r="BA2120" s="184"/>
      <c r="BB2120" s="184"/>
      <c r="BC2120" s="184"/>
      <c r="BD2120" s="184"/>
      <c r="BE2120" s="184"/>
      <c r="BF2120" s="184"/>
      <c r="BG2120" s="184"/>
      <c r="BH2120" s="184"/>
      <c r="BI2120" s="184"/>
      <c r="BJ2120" s="184"/>
      <c r="BK2120" s="184"/>
      <c r="BL2120" s="184"/>
      <c r="BM2120" s="184"/>
      <c r="BN2120" s="184"/>
      <c r="BO2120" s="184"/>
    </row>
    <row r="2121" spans="1:313" s="72" customFormat="1" ht="23.25" customHeight="1">
      <c r="A2121" s="56">
        <f t="shared" si="42"/>
        <v>2091</v>
      </c>
      <c r="B2121" s="78" t="s">
        <v>13414</v>
      </c>
      <c r="C2121" s="56"/>
      <c r="D2121" s="85" t="s">
        <v>13415</v>
      </c>
      <c r="E2121" s="85">
        <v>34701000</v>
      </c>
      <c r="F2121" s="56">
        <v>2018</v>
      </c>
      <c r="G2121" s="56">
        <v>5</v>
      </c>
      <c r="H2121" s="56">
        <v>7</v>
      </c>
      <c r="I2121" s="86">
        <v>9256</v>
      </c>
      <c r="J2121" s="86">
        <v>8702.5</v>
      </c>
      <c r="K2121" s="78"/>
      <c r="L2121" s="78"/>
      <c r="M2121" s="78"/>
      <c r="N2121" s="78"/>
      <c r="O2121" s="78"/>
      <c r="P2121" s="78"/>
      <c r="Q2121" s="78"/>
      <c r="R2121" s="56"/>
      <c r="S2121" s="78"/>
      <c r="T2121" s="56">
        <v>12</v>
      </c>
      <c r="U2121" s="147"/>
      <c r="V2121" s="69"/>
      <c r="W2121" s="73"/>
      <c r="X2121" s="184"/>
      <c r="Y2121" s="184"/>
      <c r="Z2121" s="184"/>
      <c r="AA2121" s="184"/>
      <c r="AB2121" s="184"/>
      <c r="AC2121" s="184"/>
      <c r="AD2121" s="184"/>
      <c r="AE2121" s="184"/>
      <c r="AF2121" s="184"/>
      <c r="AG2121" s="184"/>
      <c r="AH2121" s="184"/>
      <c r="AI2121" s="184"/>
      <c r="AJ2121" s="184"/>
      <c r="AK2121" s="184"/>
      <c r="AL2121" s="184"/>
      <c r="AM2121" s="184"/>
      <c r="AN2121" s="184"/>
      <c r="AO2121" s="184"/>
      <c r="AP2121" s="184"/>
      <c r="AQ2121" s="184"/>
      <c r="AR2121" s="184"/>
      <c r="AS2121" s="184"/>
      <c r="AT2121" s="184"/>
      <c r="AU2121" s="184"/>
      <c r="AV2121" s="184"/>
      <c r="AW2121" s="184"/>
      <c r="AX2121" s="184"/>
      <c r="AY2121" s="184"/>
      <c r="AZ2121" s="184"/>
      <c r="BA2121" s="184"/>
      <c r="BB2121" s="184"/>
      <c r="BC2121" s="184"/>
      <c r="BD2121" s="184"/>
      <c r="BE2121" s="184"/>
      <c r="BF2121" s="184"/>
      <c r="BG2121" s="184"/>
      <c r="BH2121" s="184"/>
      <c r="BI2121" s="184"/>
      <c r="BJ2121" s="184"/>
      <c r="BK2121" s="184"/>
      <c r="BL2121" s="184"/>
      <c r="BM2121" s="184"/>
      <c r="BN2121" s="184"/>
      <c r="BO2121" s="184"/>
    </row>
    <row r="2122" spans="1:313" s="72" customFormat="1" ht="23.25" customHeight="1" outlineLevel="1">
      <c r="A2122" s="56">
        <f t="shared" ref="A2122" si="43">A2121+1</f>
        <v>2092</v>
      </c>
      <c r="B2122" s="78" t="s">
        <v>5070</v>
      </c>
      <c r="C2122" s="78"/>
      <c r="D2122" s="85" t="s">
        <v>5071</v>
      </c>
      <c r="E2122" s="85">
        <v>34701000</v>
      </c>
      <c r="F2122" s="56">
        <v>2016</v>
      </c>
      <c r="G2122" s="56">
        <v>3</v>
      </c>
      <c r="H2122" s="56">
        <v>2</v>
      </c>
      <c r="I2122" s="86">
        <v>1653.7</v>
      </c>
      <c r="J2122" s="86">
        <v>1421.3</v>
      </c>
      <c r="K2122" s="56"/>
      <c r="L2122" s="56"/>
      <c r="M2122" s="56"/>
      <c r="N2122" s="56"/>
      <c r="O2122" s="56"/>
      <c r="P2122" s="56"/>
      <c r="Q2122" s="56"/>
      <c r="R2122" s="56">
        <v>8</v>
      </c>
      <c r="S2122" s="56">
        <v>12</v>
      </c>
      <c r="T2122" s="56">
        <v>10</v>
      </c>
      <c r="U2122" s="146"/>
      <c r="V2122" s="69"/>
      <c r="W2122" s="73"/>
      <c r="X2122" s="184"/>
      <c r="Y2122" s="184"/>
      <c r="Z2122" s="184"/>
      <c r="AA2122" s="184"/>
      <c r="AB2122" s="184"/>
      <c r="AC2122" s="184"/>
      <c r="AD2122" s="184"/>
      <c r="AE2122" s="184"/>
      <c r="AF2122" s="184"/>
      <c r="AG2122" s="184"/>
      <c r="AH2122" s="184"/>
      <c r="AI2122" s="184"/>
      <c r="AJ2122" s="184"/>
      <c r="AK2122" s="184"/>
      <c r="AL2122" s="184"/>
      <c r="AM2122" s="184"/>
      <c r="AN2122" s="184"/>
      <c r="AO2122" s="184"/>
      <c r="AP2122" s="184"/>
      <c r="AQ2122" s="184"/>
      <c r="AR2122" s="184"/>
      <c r="AS2122" s="184"/>
      <c r="AT2122" s="184"/>
      <c r="AU2122" s="184"/>
      <c r="AV2122" s="184"/>
      <c r="AW2122" s="184"/>
      <c r="AX2122" s="184"/>
      <c r="AY2122" s="184"/>
      <c r="AZ2122" s="184"/>
      <c r="BA2122" s="184"/>
      <c r="BB2122" s="184"/>
      <c r="BC2122" s="184"/>
      <c r="BD2122" s="184"/>
      <c r="BE2122" s="184"/>
      <c r="BF2122" s="184"/>
      <c r="BG2122" s="184"/>
      <c r="BH2122" s="184"/>
      <c r="BI2122" s="184"/>
      <c r="BJ2122" s="184"/>
      <c r="BK2122" s="184"/>
      <c r="BL2122" s="184"/>
      <c r="BM2122" s="184"/>
      <c r="BN2122" s="184"/>
      <c r="BO2122" s="184"/>
    </row>
    <row r="2123" spans="1:313" s="72" customFormat="1" ht="23.25" customHeight="1" outlineLevel="1">
      <c r="A2123" s="56">
        <f t="shared" ref="A2123:A2185" si="44">A2122+1</f>
        <v>2093</v>
      </c>
      <c r="B2123" s="78" t="s">
        <v>5072</v>
      </c>
      <c r="C2123" s="78"/>
      <c r="D2123" s="85" t="s">
        <v>5073</v>
      </c>
      <c r="E2123" s="85">
        <v>34701000</v>
      </c>
      <c r="F2123" s="56">
        <v>2015</v>
      </c>
      <c r="G2123" s="56">
        <v>3</v>
      </c>
      <c r="H2123" s="56">
        <v>2</v>
      </c>
      <c r="I2123" s="86">
        <v>1687.1</v>
      </c>
      <c r="J2123" s="86">
        <v>1471.1</v>
      </c>
      <c r="K2123" s="56"/>
      <c r="L2123" s="56"/>
      <c r="M2123" s="56"/>
      <c r="N2123" s="56"/>
      <c r="O2123" s="56"/>
      <c r="P2123" s="56"/>
      <c r="Q2123" s="56"/>
      <c r="R2123" s="56">
        <v>8</v>
      </c>
      <c r="S2123" s="56">
        <v>12</v>
      </c>
      <c r="T2123" s="56">
        <v>10</v>
      </c>
      <c r="U2123" s="146"/>
      <c r="V2123" s="69"/>
      <c r="W2123" s="73"/>
      <c r="X2123" s="184"/>
      <c r="Y2123" s="184"/>
      <c r="Z2123" s="184"/>
      <c r="AA2123" s="184"/>
      <c r="AB2123" s="184"/>
      <c r="AC2123" s="184"/>
      <c r="AD2123" s="184"/>
      <c r="AE2123" s="184"/>
      <c r="AF2123" s="184"/>
      <c r="AG2123" s="184"/>
      <c r="AH2123" s="184"/>
      <c r="AI2123" s="184"/>
      <c r="AJ2123" s="184"/>
      <c r="AK2123" s="184"/>
      <c r="AL2123" s="184"/>
      <c r="AM2123" s="184"/>
      <c r="AN2123" s="184"/>
      <c r="AO2123" s="184"/>
      <c r="AP2123" s="184"/>
      <c r="AQ2123" s="184"/>
      <c r="AR2123" s="184"/>
      <c r="AS2123" s="184"/>
      <c r="AT2123" s="184"/>
      <c r="AU2123" s="184"/>
      <c r="AV2123" s="184"/>
      <c r="AW2123" s="184"/>
      <c r="AX2123" s="184"/>
      <c r="AY2123" s="184"/>
      <c r="AZ2123" s="184"/>
      <c r="BA2123" s="184"/>
      <c r="BB2123" s="184"/>
      <c r="BC2123" s="184"/>
      <c r="BD2123" s="184"/>
      <c r="BE2123" s="184"/>
      <c r="BF2123" s="184"/>
      <c r="BG2123" s="184"/>
      <c r="BH2123" s="184"/>
      <c r="BI2123" s="184"/>
      <c r="BJ2123" s="184"/>
      <c r="BK2123" s="184"/>
      <c r="BL2123" s="184"/>
      <c r="BM2123" s="184"/>
      <c r="BN2123" s="184"/>
      <c r="BO2123" s="184"/>
    </row>
    <row r="2124" spans="1:313" s="72" customFormat="1" ht="23.25" customHeight="1" outlineLevel="1">
      <c r="A2124" s="56">
        <f t="shared" si="44"/>
        <v>2094</v>
      </c>
      <c r="B2124" s="78" t="s">
        <v>5074</v>
      </c>
      <c r="C2124" s="78"/>
      <c r="D2124" s="85" t="s">
        <v>5075</v>
      </c>
      <c r="E2124" s="85">
        <v>34701000</v>
      </c>
      <c r="F2124" s="56">
        <v>2015</v>
      </c>
      <c r="G2124" s="56">
        <v>3</v>
      </c>
      <c r="H2124" s="56">
        <v>2</v>
      </c>
      <c r="I2124" s="86">
        <v>1599</v>
      </c>
      <c r="J2124" s="86">
        <v>1467.3</v>
      </c>
      <c r="K2124" s="56"/>
      <c r="L2124" s="56"/>
      <c r="M2124" s="56"/>
      <c r="N2124" s="56"/>
      <c r="O2124" s="56"/>
      <c r="P2124" s="56"/>
      <c r="Q2124" s="56"/>
      <c r="R2124" s="56">
        <v>8</v>
      </c>
      <c r="S2124" s="56">
        <v>12</v>
      </c>
      <c r="T2124" s="56">
        <v>10</v>
      </c>
      <c r="U2124" s="146"/>
      <c r="V2124" s="69"/>
      <c r="W2124" s="73"/>
      <c r="X2124" s="184"/>
      <c r="Y2124" s="184"/>
      <c r="Z2124" s="184"/>
      <c r="AA2124" s="184"/>
      <c r="AB2124" s="184"/>
      <c r="AC2124" s="184"/>
      <c r="AD2124" s="184"/>
      <c r="AE2124" s="184"/>
      <c r="AF2124" s="184"/>
      <c r="AG2124" s="184"/>
      <c r="AH2124" s="184"/>
      <c r="AI2124" s="184"/>
      <c r="AJ2124" s="184"/>
      <c r="AK2124" s="184"/>
      <c r="AL2124" s="184"/>
      <c r="AM2124" s="184"/>
      <c r="AN2124" s="184"/>
      <c r="AO2124" s="184"/>
      <c r="AP2124" s="184"/>
      <c r="AQ2124" s="184"/>
      <c r="AR2124" s="184"/>
      <c r="AS2124" s="184"/>
      <c r="AT2124" s="184"/>
      <c r="AU2124" s="184"/>
      <c r="AV2124" s="184"/>
      <c r="AW2124" s="184"/>
      <c r="AX2124" s="184"/>
      <c r="AY2124" s="184"/>
      <c r="AZ2124" s="184"/>
      <c r="BA2124" s="184"/>
      <c r="BB2124" s="184"/>
      <c r="BC2124" s="184"/>
      <c r="BD2124" s="184"/>
      <c r="BE2124" s="184"/>
      <c r="BF2124" s="184"/>
      <c r="BG2124" s="184"/>
      <c r="BH2124" s="184"/>
      <c r="BI2124" s="184"/>
      <c r="BJ2124" s="184"/>
      <c r="BK2124" s="184"/>
      <c r="BL2124" s="184"/>
      <c r="BM2124" s="184"/>
      <c r="BN2124" s="184"/>
      <c r="BO2124" s="184"/>
    </row>
    <row r="2125" spans="1:313" s="72" customFormat="1" ht="23.25" customHeight="1" outlineLevel="1">
      <c r="A2125" s="56">
        <f t="shared" si="44"/>
        <v>2095</v>
      </c>
      <c r="B2125" s="78" t="s">
        <v>5076</v>
      </c>
      <c r="C2125" s="78"/>
      <c r="D2125" s="85" t="s">
        <v>5077</v>
      </c>
      <c r="E2125" s="85">
        <v>34701000</v>
      </c>
      <c r="F2125" s="56">
        <v>2015</v>
      </c>
      <c r="G2125" s="56">
        <v>3</v>
      </c>
      <c r="H2125" s="56">
        <v>4</v>
      </c>
      <c r="I2125" s="86">
        <v>3045.1</v>
      </c>
      <c r="J2125" s="86">
        <v>2698.4</v>
      </c>
      <c r="K2125" s="56"/>
      <c r="L2125" s="56"/>
      <c r="M2125" s="56"/>
      <c r="N2125" s="56"/>
      <c r="O2125" s="56"/>
      <c r="P2125" s="56"/>
      <c r="Q2125" s="56"/>
      <c r="R2125" s="56">
        <v>8</v>
      </c>
      <c r="S2125" s="56">
        <v>12</v>
      </c>
      <c r="T2125" s="56">
        <v>10</v>
      </c>
      <c r="U2125" s="146"/>
      <c r="V2125" s="69"/>
      <c r="W2125" s="73"/>
      <c r="X2125" s="184"/>
      <c r="Y2125" s="184"/>
      <c r="Z2125" s="184"/>
      <c r="AA2125" s="184"/>
      <c r="AB2125" s="184"/>
      <c r="AC2125" s="184"/>
      <c r="AD2125" s="184"/>
      <c r="AE2125" s="184"/>
      <c r="AF2125" s="184"/>
      <c r="AG2125" s="184"/>
      <c r="AH2125" s="184"/>
      <c r="AI2125" s="184"/>
      <c r="AJ2125" s="184"/>
      <c r="AK2125" s="184"/>
      <c r="AL2125" s="184"/>
      <c r="AM2125" s="184"/>
      <c r="AN2125" s="184"/>
      <c r="AO2125" s="184"/>
      <c r="AP2125" s="184"/>
      <c r="AQ2125" s="184"/>
      <c r="AR2125" s="184"/>
      <c r="AS2125" s="184"/>
      <c r="AT2125" s="184"/>
      <c r="AU2125" s="184"/>
      <c r="AV2125" s="184"/>
      <c r="AW2125" s="184"/>
      <c r="AX2125" s="184"/>
      <c r="AY2125" s="184"/>
      <c r="AZ2125" s="184"/>
      <c r="BA2125" s="184"/>
      <c r="BB2125" s="184"/>
      <c r="BC2125" s="184"/>
      <c r="BD2125" s="184"/>
      <c r="BE2125" s="184"/>
      <c r="BF2125" s="184"/>
      <c r="BG2125" s="184"/>
      <c r="BH2125" s="184"/>
      <c r="BI2125" s="184"/>
      <c r="BJ2125" s="184"/>
      <c r="BK2125" s="184"/>
      <c r="BL2125" s="184"/>
      <c r="BM2125" s="184"/>
      <c r="BN2125" s="184"/>
      <c r="BO2125" s="184"/>
    </row>
    <row r="2126" spans="1:313" s="72" customFormat="1" ht="23.25" customHeight="1" outlineLevel="1">
      <c r="A2126" s="56">
        <f t="shared" si="44"/>
        <v>2096</v>
      </c>
      <c r="B2126" s="78" t="s">
        <v>5078</v>
      </c>
      <c r="C2126" s="78"/>
      <c r="D2126" s="85" t="s">
        <v>5079</v>
      </c>
      <c r="E2126" s="85">
        <v>34701000</v>
      </c>
      <c r="F2126" s="56">
        <v>2015</v>
      </c>
      <c r="G2126" s="56">
        <v>3</v>
      </c>
      <c r="H2126" s="56">
        <v>4</v>
      </c>
      <c r="I2126" s="86">
        <v>3070.5</v>
      </c>
      <c r="J2126" s="86">
        <v>2702.5</v>
      </c>
      <c r="K2126" s="56"/>
      <c r="L2126" s="56"/>
      <c r="M2126" s="56"/>
      <c r="N2126" s="56"/>
      <c r="O2126" s="56"/>
      <c r="P2126" s="56"/>
      <c r="Q2126" s="56"/>
      <c r="R2126" s="56">
        <v>8</v>
      </c>
      <c r="S2126" s="56">
        <v>12</v>
      </c>
      <c r="T2126" s="56">
        <v>10</v>
      </c>
      <c r="U2126" s="146"/>
      <c r="V2126" s="69"/>
      <c r="W2126" s="73"/>
      <c r="X2126" s="184"/>
      <c r="Y2126" s="184"/>
      <c r="Z2126" s="184"/>
      <c r="AA2126" s="184"/>
      <c r="AB2126" s="184"/>
      <c r="AC2126" s="184"/>
      <c r="AD2126" s="184"/>
      <c r="AE2126" s="184"/>
      <c r="AF2126" s="184"/>
      <c r="AG2126" s="184"/>
      <c r="AH2126" s="184"/>
      <c r="AI2126" s="184"/>
      <c r="AJ2126" s="184"/>
      <c r="AK2126" s="184"/>
      <c r="AL2126" s="184"/>
      <c r="AM2126" s="184"/>
      <c r="AN2126" s="184"/>
      <c r="AO2126" s="184"/>
      <c r="AP2126" s="184"/>
      <c r="AQ2126" s="184"/>
      <c r="AR2126" s="184"/>
      <c r="AS2126" s="184"/>
      <c r="AT2126" s="184"/>
      <c r="AU2126" s="184"/>
      <c r="AV2126" s="184"/>
      <c r="AW2126" s="184"/>
      <c r="AX2126" s="184"/>
      <c r="AY2126" s="184"/>
      <c r="AZ2126" s="184"/>
      <c r="BA2126" s="184"/>
      <c r="BB2126" s="184"/>
      <c r="BC2126" s="184"/>
      <c r="BD2126" s="184"/>
      <c r="BE2126" s="184"/>
      <c r="BF2126" s="184"/>
      <c r="BG2126" s="184"/>
      <c r="BH2126" s="184"/>
      <c r="BI2126" s="184"/>
      <c r="BJ2126" s="184"/>
      <c r="BK2126" s="184"/>
      <c r="BL2126" s="184"/>
      <c r="BM2126" s="184"/>
      <c r="BN2126" s="184"/>
      <c r="BO2126" s="184"/>
    </row>
    <row r="2127" spans="1:313" s="72" customFormat="1" ht="23.25" customHeight="1" outlineLevel="1">
      <c r="A2127" s="56">
        <f t="shared" si="44"/>
        <v>2097</v>
      </c>
      <c r="B2127" s="78" t="s">
        <v>5080</v>
      </c>
      <c r="C2127" s="78"/>
      <c r="D2127" s="85" t="s">
        <v>5081</v>
      </c>
      <c r="E2127" s="85">
        <v>34701000</v>
      </c>
      <c r="F2127" s="56">
        <v>2014</v>
      </c>
      <c r="G2127" s="56">
        <v>3</v>
      </c>
      <c r="H2127" s="56">
        <v>1</v>
      </c>
      <c r="I2127" s="86">
        <v>1499.3</v>
      </c>
      <c r="J2127" s="86">
        <v>1316.5</v>
      </c>
      <c r="K2127" s="56"/>
      <c r="L2127" s="56"/>
      <c r="M2127" s="56"/>
      <c r="N2127" s="56"/>
      <c r="O2127" s="56"/>
      <c r="P2127" s="56"/>
      <c r="Q2127" s="56">
        <v>8</v>
      </c>
      <c r="R2127" s="56">
        <v>12</v>
      </c>
      <c r="S2127" s="56">
        <v>10</v>
      </c>
      <c r="T2127" s="56"/>
      <c r="U2127" s="146"/>
      <c r="V2127" s="69"/>
      <c r="W2127" s="73"/>
      <c r="X2127" s="184"/>
      <c r="Y2127" s="184"/>
      <c r="Z2127" s="184"/>
      <c r="AA2127" s="184"/>
      <c r="AB2127" s="184"/>
      <c r="AC2127" s="184"/>
      <c r="AD2127" s="184"/>
      <c r="AE2127" s="184"/>
      <c r="AF2127" s="184"/>
      <c r="AG2127" s="184"/>
      <c r="AH2127" s="184"/>
      <c r="AI2127" s="184"/>
      <c r="AJ2127" s="184"/>
      <c r="AK2127" s="184"/>
      <c r="AL2127" s="184"/>
      <c r="AM2127" s="184"/>
      <c r="AN2127" s="184"/>
      <c r="AO2127" s="184"/>
      <c r="AP2127" s="184"/>
      <c r="AQ2127" s="184"/>
      <c r="AR2127" s="184"/>
      <c r="AS2127" s="184"/>
      <c r="AT2127" s="184"/>
      <c r="AU2127" s="184"/>
      <c r="AV2127" s="184"/>
      <c r="AW2127" s="184"/>
      <c r="AX2127" s="184"/>
      <c r="AY2127" s="184"/>
      <c r="AZ2127" s="184"/>
      <c r="BA2127" s="184"/>
      <c r="BB2127" s="184"/>
      <c r="BC2127" s="184"/>
      <c r="BD2127" s="184"/>
      <c r="BE2127" s="184"/>
      <c r="BF2127" s="184"/>
      <c r="BG2127" s="184"/>
      <c r="BH2127" s="184"/>
      <c r="BI2127" s="184"/>
      <c r="BJ2127" s="184"/>
      <c r="BK2127" s="184"/>
      <c r="BL2127" s="184"/>
      <c r="BM2127" s="184"/>
      <c r="BN2127" s="184"/>
      <c r="BO2127" s="184"/>
    </row>
    <row r="2128" spans="1:313" s="72" customFormat="1" ht="23.25" customHeight="1" outlineLevel="1">
      <c r="A2128" s="56">
        <f t="shared" si="44"/>
        <v>2098</v>
      </c>
      <c r="B2128" s="78" t="s">
        <v>5082</v>
      </c>
      <c r="C2128" s="78"/>
      <c r="D2128" s="85" t="s">
        <v>5083</v>
      </c>
      <c r="E2128" s="85">
        <v>34701000</v>
      </c>
      <c r="F2128" s="56">
        <v>2015</v>
      </c>
      <c r="G2128" s="56">
        <v>3</v>
      </c>
      <c r="H2128" s="56">
        <v>2</v>
      </c>
      <c r="I2128" s="86">
        <v>1226.0999999999999</v>
      </c>
      <c r="J2128" s="86">
        <v>1081.7</v>
      </c>
      <c r="K2128" s="56"/>
      <c r="L2128" s="56"/>
      <c r="M2128" s="56"/>
      <c r="N2128" s="56"/>
      <c r="O2128" s="56"/>
      <c r="P2128" s="56"/>
      <c r="Q2128" s="56"/>
      <c r="R2128" s="56">
        <v>8</v>
      </c>
      <c r="S2128" s="56">
        <v>12</v>
      </c>
      <c r="T2128" s="56">
        <v>10</v>
      </c>
      <c r="U2128" s="146"/>
      <c r="V2128" s="69"/>
      <c r="W2128" s="73"/>
      <c r="X2128" s="184"/>
      <c r="Y2128" s="184"/>
      <c r="Z2128" s="184"/>
      <c r="AA2128" s="184"/>
      <c r="AB2128" s="184"/>
      <c r="AC2128" s="184"/>
      <c r="AD2128" s="184"/>
      <c r="AE2128" s="184"/>
      <c r="AF2128" s="184"/>
      <c r="AG2128" s="184"/>
      <c r="AH2128" s="184"/>
      <c r="AI2128" s="184"/>
      <c r="AJ2128" s="184"/>
      <c r="AK2128" s="184"/>
      <c r="AL2128" s="184"/>
      <c r="AM2128" s="184"/>
      <c r="AN2128" s="184"/>
      <c r="AO2128" s="184"/>
      <c r="AP2128" s="184"/>
      <c r="AQ2128" s="184"/>
      <c r="AR2128" s="184"/>
      <c r="AS2128" s="184"/>
      <c r="AT2128" s="184"/>
      <c r="AU2128" s="184"/>
      <c r="AV2128" s="184"/>
      <c r="AW2128" s="184"/>
      <c r="AX2128" s="184"/>
      <c r="AY2128" s="184"/>
      <c r="AZ2128" s="184"/>
      <c r="BA2128" s="184"/>
      <c r="BB2128" s="184"/>
      <c r="BC2128" s="184"/>
      <c r="BD2128" s="184"/>
      <c r="BE2128" s="184"/>
      <c r="BF2128" s="184"/>
      <c r="BG2128" s="184"/>
      <c r="BH2128" s="184"/>
      <c r="BI2128" s="184"/>
      <c r="BJ2128" s="184"/>
      <c r="BK2128" s="184"/>
      <c r="BL2128" s="184"/>
      <c r="BM2128" s="184"/>
      <c r="BN2128" s="184"/>
      <c r="BO2128" s="184"/>
    </row>
    <row r="2129" spans="1:67" s="72" customFormat="1" ht="23.25" customHeight="1" outlineLevel="1">
      <c r="A2129" s="56">
        <f t="shared" si="44"/>
        <v>2099</v>
      </c>
      <c r="B2129" s="78" t="s">
        <v>5084</v>
      </c>
      <c r="C2129" s="78"/>
      <c r="D2129" s="85" t="s">
        <v>5085</v>
      </c>
      <c r="E2129" s="85">
        <v>34701000</v>
      </c>
      <c r="F2129" s="56">
        <v>1975</v>
      </c>
      <c r="G2129" s="56">
        <v>5</v>
      </c>
      <c r="H2129" s="56">
        <v>6</v>
      </c>
      <c r="I2129" s="86">
        <v>5996.7</v>
      </c>
      <c r="J2129" s="86">
        <v>5558.9</v>
      </c>
      <c r="K2129" s="56"/>
      <c r="L2129" s="56" t="s">
        <v>98</v>
      </c>
      <c r="M2129" s="56">
        <v>8</v>
      </c>
      <c r="N2129" s="56"/>
      <c r="O2129" s="56">
        <v>10</v>
      </c>
      <c r="P2129" s="56"/>
      <c r="Q2129" s="56"/>
      <c r="R2129" s="56">
        <v>11</v>
      </c>
      <c r="S2129" s="56">
        <v>8</v>
      </c>
      <c r="T2129" s="56">
        <v>12</v>
      </c>
      <c r="U2129" s="146" t="s">
        <v>5086</v>
      </c>
      <c r="V2129" s="69" t="s">
        <v>5087</v>
      </c>
      <c r="W2129" s="73"/>
      <c r="X2129" s="184"/>
      <c r="Y2129" s="184"/>
      <c r="Z2129" s="184"/>
      <c r="AA2129" s="184"/>
      <c r="AB2129" s="184"/>
      <c r="AC2129" s="184"/>
      <c r="AD2129" s="184"/>
      <c r="AE2129" s="184"/>
      <c r="AF2129" s="184"/>
      <c r="AG2129" s="184"/>
      <c r="AH2129" s="184"/>
      <c r="AI2129" s="184"/>
      <c r="AJ2129" s="184"/>
      <c r="AK2129" s="184"/>
      <c r="AL2129" s="184"/>
      <c r="AM2129" s="184"/>
      <c r="AN2129" s="184"/>
      <c r="AO2129" s="184"/>
      <c r="AP2129" s="184"/>
      <c r="AQ2129" s="184"/>
      <c r="AR2129" s="184"/>
      <c r="AS2129" s="184"/>
      <c r="AT2129" s="184"/>
      <c r="AU2129" s="184"/>
      <c r="AV2129" s="184"/>
      <c r="AW2129" s="184"/>
      <c r="AX2129" s="184"/>
      <c r="AY2129" s="184"/>
      <c r="AZ2129" s="184"/>
      <c r="BA2129" s="184"/>
      <c r="BB2129" s="184"/>
      <c r="BC2129" s="184"/>
      <c r="BD2129" s="184"/>
      <c r="BE2129" s="184"/>
      <c r="BF2129" s="184"/>
      <c r="BG2129" s="184"/>
      <c r="BH2129" s="184"/>
      <c r="BI2129" s="184"/>
      <c r="BJ2129" s="184"/>
      <c r="BK2129" s="184"/>
      <c r="BL2129" s="184"/>
      <c r="BM2129" s="184"/>
      <c r="BN2129" s="184"/>
      <c r="BO2129" s="184"/>
    </row>
    <row r="2130" spans="1:67" s="72" customFormat="1" ht="23.25" customHeight="1" outlineLevel="1">
      <c r="A2130" s="56">
        <f t="shared" si="44"/>
        <v>2100</v>
      </c>
      <c r="B2130" s="78" t="s">
        <v>5088</v>
      </c>
      <c r="C2130" s="78"/>
      <c r="D2130" s="85" t="s">
        <v>5089</v>
      </c>
      <c r="E2130" s="85">
        <v>34701000</v>
      </c>
      <c r="F2130" s="56">
        <v>1975</v>
      </c>
      <c r="G2130" s="56">
        <v>5</v>
      </c>
      <c r="H2130" s="56">
        <v>1</v>
      </c>
      <c r="I2130" s="86">
        <v>1292.2</v>
      </c>
      <c r="J2130" s="86">
        <v>1119.3</v>
      </c>
      <c r="K2130" s="56"/>
      <c r="L2130" s="56">
        <v>9</v>
      </c>
      <c r="M2130" s="56">
        <v>10</v>
      </c>
      <c r="N2130" s="56">
        <v>12</v>
      </c>
      <c r="O2130" s="56"/>
      <c r="P2130" s="56"/>
      <c r="Q2130" s="56"/>
      <c r="R2130" s="56">
        <v>11</v>
      </c>
      <c r="S2130" s="56">
        <v>8</v>
      </c>
      <c r="T2130" s="56">
        <v>12</v>
      </c>
      <c r="U2130" s="146" t="s">
        <v>5090</v>
      </c>
      <c r="V2130" s="69" t="s">
        <v>3647</v>
      </c>
      <c r="W2130" s="73"/>
      <c r="X2130" s="184"/>
      <c r="Y2130" s="184"/>
      <c r="Z2130" s="184"/>
      <c r="AA2130" s="184"/>
      <c r="AB2130" s="184"/>
      <c r="AC2130" s="184"/>
      <c r="AD2130" s="184"/>
      <c r="AE2130" s="184"/>
      <c r="AF2130" s="184"/>
      <c r="AG2130" s="184"/>
      <c r="AH2130" s="184"/>
      <c r="AI2130" s="184"/>
      <c r="AJ2130" s="184"/>
      <c r="AK2130" s="184"/>
      <c r="AL2130" s="184"/>
      <c r="AM2130" s="184"/>
      <c r="AN2130" s="184"/>
      <c r="AO2130" s="184"/>
      <c r="AP2130" s="184"/>
      <c r="AQ2130" s="184"/>
      <c r="AR2130" s="184"/>
      <c r="AS2130" s="184"/>
      <c r="AT2130" s="184"/>
      <c r="AU2130" s="184"/>
      <c r="AV2130" s="184"/>
      <c r="AW2130" s="184"/>
      <c r="AX2130" s="184"/>
      <c r="AY2130" s="184"/>
      <c r="AZ2130" s="184"/>
      <c r="BA2130" s="184"/>
      <c r="BB2130" s="184"/>
      <c r="BC2130" s="184"/>
      <c r="BD2130" s="184"/>
      <c r="BE2130" s="184"/>
      <c r="BF2130" s="184"/>
      <c r="BG2130" s="184"/>
      <c r="BH2130" s="184"/>
      <c r="BI2130" s="184"/>
      <c r="BJ2130" s="184"/>
      <c r="BK2130" s="184"/>
      <c r="BL2130" s="184"/>
      <c r="BM2130" s="184"/>
      <c r="BN2130" s="184"/>
      <c r="BO2130" s="184"/>
    </row>
    <row r="2131" spans="1:67" s="72" customFormat="1" ht="23.25" customHeight="1" outlineLevel="1">
      <c r="A2131" s="56">
        <f t="shared" si="44"/>
        <v>2101</v>
      </c>
      <c r="B2131" s="78" t="s">
        <v>5091</v>
      </c>
      <c r="C2131" s="78"/>
      <c r="D2131" s="85" t="s">
        <v>5092</v>
      </c>
      <c r="E2131" s="85">
        <v>34701000</v>
      </c>
      <c r="F2131" s="56">
        <v>1977</v>
      </c>
      <c r="G2131" s="56">
        <v>5</v>
      </c>
      <c r="H2131" s="56">
        <v>8</v>
      </c>
      <c r="I2131" s="86">
        <v>6696.8</v>
      </c>
      <c r="J2131" s="86">
        <v>6058.2</v>
      </c>
      <c r="K2131" s="56"/>
      <c r="L2131" s="56">
        <v>12</v>
      </c>
      <c r="M2131" s="56">
        <v>11</v>
      </c>
      <c r="N2131" s="56">
        <v>8</v>
      </c>
      <c r="O2131" s="56">
        <v>10</v>
      </c>
      <c r="P2131" s="56"/>
      <c r="Q2131" s="56"/>
      <c r="R2131" s="56">
        <v>9</v>
      </c>
      <c r="S2131" s="56">
        <v>8</v>
      </c>
      <c r="T2131" s="56">
        <v>12</v>
      </c>
      <c r="U2131" s="146" t="s">
        <v>5093</v>
      </c>
      <c r="V2131" s="69" t="s">
        <v>447</v>
      </c>
      <c r="W2131" s="73"/>
      <c r="X2131" s="184"/>
      <c r="Y2131" s="184"/>
      <c r="Z2131" s="184"/>
      <c r="AA2131" s="184"/>
      <c r="AB2131" s="184"/>
      <c r="AC2131" s="184"/>
      <c r="AD2131" s="184"/>
      <c r="AE2131" s="184"/>
      <c r="AF2131" s="184"/>
      <c r="AG2131" s="184"/>
      <c r="AH2131" s="184"/>
      <c r="AI2131" s="184"/>
      <c r="AJ2131" s="184"/>
      <c r="AK2131" s="184"/>
      <c r="AL2131" s="184"/>
      <c r="AM2131" s="184"/>
      <c r="AN2131" s="184"/>
      <c r="AO2131" s="184"/>
      <c r="AP2131" s="184"/>
      <c r="AQ2131" s="184"/>
      <c r="AR2131" s="184"/>
      <c r="AS2131" s="184"/>
      <c r="AT2131" s="184"/>
      <c r="AU2131" s="184"/>
      <c r="AV2131" s="184"/>
      <c r="AW2131" s="184"/>
      <c r="AX2131" s="184"/>
      <c r="AY2131" s="184"/>
      <c r="AZ2131" s="184"/>
      <c r="BA2131" s="184"/>
      <c r="BB2131" s="184"/>
      <c r="BC2131" s="184"/>
      <c r="BD2131" s="184"/>
      <c r="BE2131" s="184"/>
      <c r="BF2131" s="184"/>
      <c r="BG2131" s="184"/>
      <c r="BH2131" s="184"/>
      <c r="BI2131" s="184"/>
      <c r="BJ2131" s="184"/>
      <c r="BK2131" s="184"/>
      <c r="BL2131" s="184"/>
      <c r="BM2131" s="184"/>
      <c r="BN2131" s="184"/>
      <c r="BO2131" s="184"/>
    </row>
    <row r="2132" spans="1:67" s="72" customFormat="1" ht="23.25" customHeight="1" outlineLevel="1">
      <c r="A2132" s="56">
        <f t="shared" si="44"/>
        <v>2102</v>
      </c>
      <c r="B2132" s="78" t="s">
        <v>5094</v>
      </c>
      <c r="C2132" s="78"/>
      <c r="D2132" s="85" t="s">
        <v>5095</v>
      </c>
      <c r="E2132" s="85">
        <v>34701000</v>
      </c>
      <c r="F2132" s="56">
        <v>1978</v>
      </c>
      <c r="G2132" s="56">
        <v>5</v>
      </c>
      <c r="H2132" s="56">
        <v>1</v>
      </c>
      <c r="I2132" s="86">
        <v>2931</v>
      </c>
      <c r="J2132" s="86">
        <v>2318.9</v>
      </c>
      <c r="K2132" s="56"/>
      <c r="L2132" s="56"/>
      <c r="M2132" s="56">
        <v>8</v>
      </c>
      <c r="N2132" s="56">
        <v>12</v>
      </c>
      <c r="O2132" s="56">
        <v>10</v>
      </c>
      <c r="P2132" s="56"/>
      <c r="Q2132" s="56"/>
      <c r="R2132" s="56"/>
      <c r="S2132" s="56">
        <v>9</v>
      </c>
      <c r="T2132" s="56" t="s">
        <v>141</v>
      </c>
      <c r="U2132" s="146"/>
      <c r="V2132" s="69"/>
      <c r="W2132" s="73"/>
      <c r="X2132" s="184"/>
      <c r="Y2132" s="184"/>
      <c r="Z2132" s="184"/>
      <c r="AA2132" s="184"/>
      <c r="AB2132" s="184"/>
      <c r="AC2132" s="184"/>
      <c r="AD2132" s="184"/>
      <c r="AE2132" s="184"/>
      <c r="AF2132" s="184"/>
      <c r="AG2132" s="184"/>
      <c r="AH2132" s="184"/>
      <c r="AI2132" s="184"/>
      <c r="AJ2132" s="184"/>
      <c r="AK2132" s="184"/>
      <c r="AL2132" s="184"/>
      <c r="AM2132" s="184"/>
      <c r="AN2132" s="184"/>
      <c r="AO2132" s="184"/>
      <c r="AP2132" s="184"/>
      <c r="AQ2132" s="184"/>
      <c r="AR2132" s="184"/>
      <c r="AS2132" s="184"/>
      <c r="AT2132" s="184"/>
      <c r="AU2132" s="184"/>
      <c r="AV2132" s="184"/>
      <c r="AW2132" s="184"/>
      <c r="AX2132" s="184"/>
      <c r="AY2132" s="184"/>
      <c r="AZ2132" s="184"/>
      <c r="BA2132" s="184"/>
      <c r="BB2132" s="184"/>
      <c r="BC2132" s="184"/>
      <c r="BD2132" s="184"/>
      <c r="BE2132" s="184"/>
      <c r="BF2132" s="184"/>
      <c r="BG2132" s="184"/>
      <c r="BH2132" s="184"/>
      <c r="BI2132" s="184"/>
      <c r="BJ2132" s="184"/>
      <c r="BK2132" s="184"/>
      <c r="BL2132" s="184"/>
      <c r="BM2132" s="184"/>
      <c r="BN2132" s="184"/>
      <c r="BO2132" s="184"/>
    </row>
    <row r="2133" spans="1:67" s="72" customFormat="1" ht="23.25" customHeight="1" outlineLevel="1">
      <c r="A2133" s="56">
        <f t="shared" si="44"/>
        <v>2103</v>
      </c>
      <c r="B2133" s="78" t="s">
        <v>5096</v>
      </c>
      <c r="C2133" s="78"/>
      <c r="D2133" s="85" t="s">
        <v>5097</v>
      </c>
      <c r="E2133" s="85">
        <v>34701000</v>
      </c>
      <c r="F2133" s="56">
        <v>1980</v>
      </c>
      <c r="G2133" s="56">
        <v>5</v>
      </c>
      <c r="H2133" s="56">
        <v>4</v>
      </c>
      <c r="I2133" s="86">
        <v>3643.9</v>
      </c>
      <c r="J2133" s="86">
        <v>3306.6</v>
      </c>
      <c r="K2133" s="56"/>
      <c r="L2133" s="56"/>
      <c r="M2133" s="56">
        <v>9</v>
      </c>
      <c r="N2133" s="56">
        <v>10</v>
      </c>
      <c r="O2133" s="56">
        <v>12</v>
      </c>
      <c r="P2133" s="56">
        <v>11</v>
      </c>
      <c r="Q2133" s="56"/>
      <c r="R2133" s="56"/>
      <c r="S2133" s="56">
        <v>8</v>
      </c>
      <c r="T2133" s="56">
        <v>12</v>
      </c>
      <c r="U2133" s="146" t="s">
        <v>5098</v>
      </c>
      <c r="V2133" s="69" t="s">
        <v>5099</v>
      </c>
      <c r="W2133" s="73"/>
      <c r="X2133" s="184"/>
      <c r="Y2133" s="184"/>
      <c r="Z2133" s="184"/>
      <c r="AA2133" s="184"/>
      <c r="AB2133" s="184"/>
      <c r="AC2133" s="184"/>
      <c r="AD2133" s="184"/>
      <c r="AE2133" s="184"/>
      <c r="AF2133" s="184"/>
      <c r="AG2133" s="184"/>
      <c r="AH2133" s="184"/>
      <c r="AI2133" s="184"/>
      <c r="AJ2133" s="184"/>
      <c r="AK2133" s="184"/>
      <c r="AL2133" s="184"/>
      <c r="AM2133" s="184"/>
      <c r="AN2133" s="184"/>
      <c r="AO2133" s="184"/>
      <c r="AP2133" s="184"/>
      <c r="AQ2133" s="184"/>
      <c r="AR2133" s="184"/>
      <c r="AS2133" s="184"/>
      <c r="AT2133" s="184"/>
      <c r="AU2133" s="184"/>
      <c r="AV2133" s="184"/>
      <c r="AW2133" s="184"/>
      <c r="AX2133" s="184"/>
      <c r="AY2133" s="184"/>
      <c r="AZ2133" s="184"/>
      <c r="BA2133" s="184"/>
      <c r="BB2133" s="184"/>
      <c r="BC2133" s="184"/>
      <c r="BD2133" s="184"/>
      <c r="BE2133" s="184"/>
      <c r="BF2133" s="184"/>
      <c r="BG2133" s="184"/>
      <c r="BH2133" s="184"/>
      <c r="BI2133" s="184"/>
      <c r="BJ2133" s="184"/>
      <c r="BK2133" s="184"/>
      <c r="BL2133" s="184"/>
      <c r="BM2133" s="184"/>
      <c r="BN2133" s="184"/>
      <c r="BO2133" s="184"/>
    </row>
    <row r="2134" spans="1:67" s="72" customFormat="1" ht="23.25" customHeight="1" outlineLevel="1">
      <c r="A2134" s="56">
        <f t="shared" si="44"/>
        <v>2104</v>
      </c>
      <c r="B2134" s="78" t="s">
        <v>5100</v>
      </c>
      <c r="C2134" s="78"/>
      <c r="D2134" s="85" t="s">
        <v>5101</v>
      </c>
      <c r="E2134" s="85">
        <v>34701000</v>
      </c>
      <c r="F2134" s="56">
        <v>1980</v>
      </c>
      <c r="G2134" s="56">
        <v>5</v>
      </c>
      <c r="H2134" s="56">
        <v>8</v>
      </c>
      <c r="I2134" s="86">
        <v>6700.2</v>
      </c>
      <c r="J2134" s="86">
        <v>6084.2</v>
      </c>
      <c r="K2134" s="56"/>
      <c r="L2134" s="56"/>
      <c r="M2134" s="56" t="s">
        <v>73</v>
      </c>
      <c r="N2134" s="56">
        <v>12</v>
      </c>
      <c r="O2134" s="56"/>
      <c r="P2134" s="56">
        <v>9</v>
      </c>
      <c r="Q2134" s="56">
        <v>11</v>
      </c>
      <c r="R2134" s="56"/>
      <c r="S2134" s="56"/>
      <c r="T2134" s="56">
        <v>12</v>
      </c>
      <c r="U2134" s="146" t="s">
        <v>5102</v>
      </c>
      <c r="V2134" s="69"/>
      <c r="W2134" s="73"/>
      <c r="X2134" s="184"/>
      <c r="Y2134" s="184"/>
      <c r="Z2134" s="184"/>
      <c r="AA2134" s="184"/>
      <c r="AB2134" s="184"/>
      <c r="AC2134" s="184"/>
      <c r="AD2134" s="184"/>
      <c r="AE2134" s="184"/>
      <c r="AF2134" s="184"/>
      <c r="AG2134" s="184"/>
      <c r="AH2134" s="184"/>
      <c r="AI2134" s="184"/>
      <c r="AJ2134" s="184"/>
      <c r="AK2134" s="184"/>
      <c r="AL2134" s="184"/>
      <c r="AM2134" s="184"/>
      <c r="AN2134" s="184"/>
      <c r="AO2134" s="184"/>
      <c r="AP2134" s="184"/>
      <c r="AQ2134" s="184"/>
      <c r="AR2134" s="184"/>
      <c r="AS2134" s="184"/>
      <c r="AT2134" s="184"/>
      <c r="AU2134" s="184"/>
      <c r="AV2134" s="184"/>
      <c r="AW2134" s="184"/>
      <c r="AX2134" s="184"/>
      <c r="AY2134" s="184"/>
      <c r="AZ2134" s="184"/>
      <c r="BA2134" s="184"/>
      <c r="BB2134" s="184"/>
      <c r="BC2134" s="184"/>
      <c r="BD2134" s="184"/>
      <c r="BE2134" s="184"/>
      <c r="BF2134" s="184"/>
      <c r="BG2134" s="184"/>
      <c r="BH2134" s="184"/>
      <c r="BI2134" s="184"/>
      <c r="BJ2134" s="184"/>
      <c r="BK2134" s="184"/>
      <c r="BL2134" s="184"/>
      <c r="BM2134" s="184"/>
      <c r="BN2134" s="184"/>
      <c r="BO2134" s="184"/>
    </row>
    <row r="2135" spans="1:67" s="72" customFormat="1" ht="23.25" customHeight="1" outlineLevel="1">
      <c r="A2135" s="56">
        <f t="shared" si="44"/>
        <v>2105</v>
      </c>
      <c r="B2135" s="78" t="s">
        <v>5103</v>
      </c>
      <c r="C2135" s="78"/>
      <c r="D2135" s="85" t="s">
        <v>5104</v>
      </c>
      <c r="E2135" s="85">
        <v>34701000</v>
      </c>
      <c r="F2135" s="56">
        <v>1981</v>
      </c>
      <c r="G2135" s="56">
        <v>5</v>
      </c>
      <c r="H2135" s="56">
        <v>6</v>
      </c>
      <c r="I2135" s="86">
        <v>4982.1000000000004</v>
      </c>
      <c r="J2135" s="86">
        <v>4543.7</v>
      </c>
      <c r="K2135" s="56"/>
      <c r="L2135" s="56">
        <v>8</v>
      </c>
      <c r="M2135" s="56"/>
      <c r="N2135" s="56">
        <v>10</v>
      </c>
      <c r="O2135" s="56">
        <v>12</v>
      </c>
      <c r="P2135" s="56"/>
      <c r="Q2135" s="56">
        <v>11</v>
      </c>
      <c r="R2135" s="56"/>
      <c r="S2135" s="56">
        <v>8</v>
      </c>
      <c r="T2135" s="56" t="s">
        <v>98</v>
      </c>
      <c r="U2135" s="146" t="s">
        <v>5105</v>
      </c>
      <c r="V2135" s="69" t="s">
        <v>542</v>
      </c>
      <c r="W2135" s="73"/>
      <c r="X2135" s="184"/>
      <c r="Y2135" s="184"/>
      <c r="Z2135" s="184"/>
      <c r="AA2135" s="184"/>
      <c r="AB2135" s="184"/>
      <c r="AC2135" s="184"/>
      <c r="AD2135" s="184"/>
      <c r="AE2135" s="184"/>
      <c r="AF2135" s="184"/>
      <c r="AG2135" s="184"/>
      <c r="AH2135" s="184"/>
      <c r="AI2135" s="184"/>
      <c r="AJ2135" s="184"/>
      <c r="AK2135" s="184"/>
      <c r="AL2135" s="184"/>
      <c r="AM2135" s="184"/>
      <c r="AN2135" s="184"/>
      <c r="AO2135" s="184"/>
      <c r="AP2135" s="184"/>
      <c r="AQ2135" s="184"/>
      <c r="AR2135" s="184"/>
      <c r="AS2135" s="184"/>
      <c r="AT2135" s="184"/>
      <c r="AU2135" s="184"/>
      <c r="AV2135" s="184"/>
      <c r="AW2135" s="184"/>
      <c r="AX2135" s="184"/>
      <c r="AY2135" s="184"/>
      <c r="AZ2135" s="184"/>
      <c r="BA2135" s="184"/>
      <c r="BB2135" s="184"/>
      <c r="BC2135" s="184"/>
      <c r="BD2135" s="184"/>
      <c r="BE2135" s="184"/>
      <c r="BF2135" s="184"/>
      <c r="BG2135" s="184"/>
      <c r="BH2135" s="184"/>
      <c r="BI2135" s="184"/>
      <c r="BJ2135" s="184"/>
      <c r="BK2135" s="184"/>
      <c r="BL2135" s="184"/>
      <c r="BM2135" s="184"/>
      <c r="BN2135" s="184"/>
      <c r="BO2135" s="184"/>
    </row>
    <row r="2136" spans="1:67" s="72" customFormat="1" ht="23.25" customHeight="1" outlineLevel="1">
      <c r="A2136" s="56">
        <f t="shared" si="44"/>
        <v>2106</v>
      </c>
      <c r="B2136" s="78" t="s">
        <v>5106</v>
      </c>
      <c r="C2136" s="78"/>
      <c r="D2136" s="85" t="s">
        <v>5107</v>
      </c>
      <c r="E2136" s="85">
        <v>34701000</v>
      </c>
      <c r="F2136" s="56">
        <v>1982</v>
      </c>
      <c r="G2136" s="56">
        <v>5</v>
      </c>
      <c r="H2136" s="56">
        <v>8</v>
      </c>
      <c r="I2136" s="86">
        <v>7308.6</v>
      </c>
      <c r="J2136" s="86">
        <v>6692.6</v>
      </c>
      <c r="K2136" s="56">
        <v>10</v>
      </c>
      <c r="L2136" s="56">
        <v>8</v>
      </c>
      <c r="M2136" s="56">
        <v>11</v>
      </c>
      <c r="N2136" s="56">
        <v>12</v>
      </c>
      <c r="O2136" s="56"/>
      <c r="P2136" s="56"/>
      <c r="Q2136" s="56"/>
      <c r="R2136" s="56"/>
      <c r="S2136" s="56">
        <v>8</v>
      </c>
      <c r="T2136" s="56" t="s">
        <v>98</v>
      </c>
      <c r="U2136" s="146" t="s">
        <v>5108</v>
      </c>
      <c r="V2136" s="69" t="s">
        <v>5109</v>
      </c>
      <c r="W2136" s="73"/>
      <c r="X2136" s="184"/>
      <c r="Y2136" s="184"/>
      <c r="Z2136" s="184"/>
      <c r="AA2136" s="184"/>
      <c r="AB2136" s="184"/>
      <c r="AC2136" s="184"/>
      <c r="AD2136" s="184"/>
      <c r="AE2136" s="184"/>
      <c r="AF2136" s="184"/>
      <c r="AG2136" s="184"/>
      <c r="AH2136" s="184"/>
      <c r="AI2136" s="184"/>
      <c r="AJ2136" s="184"/>
      <c r="AK2136" s="184"/>
      <c r="AL2136" s="184"/>
      <c r="AM2136" s="184"/>
      <c r="AN2136" s="184"/>
      <c r="AO2136" s="184"/>
      <c r="AP2136" s="184"/>
      <c r="AQ2136" s="184"/>
      <c r="AR2136" s="184"/>
      <c r="AS2136" s="184"/>
      <c r="AT2136" s="184"/>
      <c r="AU2136" s="184"/>
      <c r="AV2136" s="184"/>
      <c r="AW2136" s="184"/>
      <c r="AX2136" s="184"/>
      <c r="AY2136" s="184"/>
      <c r="AZ2136" s="184"/>
      <c r="BA2136" s="184"/>
      <c r="BB2136" s="184"/>
      <c r="BC2136" s="184"/>
      <c r="BD2136" s="184"/>
      <c r="BE2136" s="184"/>
      <c r="BF2136" s="184"/>
      <c r="BG2136" s="184"/>
      <c r="BH2136" s="184"/>
      <c r="BI2136" s="184"/>
      <c r="BJ2136" s="184"/>
      <c r="BK2136" s="184"/>
      <c r="BL2136" s="184"/>
      <c r="BM2136" s="184"/>
      <c r="BN2136" s="184"/>
      <c r="BO2136" s="184"/>
    </row>
    <row r="2137" spans="1:67" s="72" customFormat="1" ht="23.25" customHeight="1" outlineLevel="1">
      <c r="A2137" s="56">
        <f t="shared" si="44"/>
        <v>2107</v>
      </c>
      <c r="B2137" s="78" t="s">
        <v>5110</v>
      </c>
      <c r="C2137" s="78"/>
      <c r="D2137" s="85" t="s">
        <v>5111</v>
      </c>
      <c r="E2137" s="85">
        <v>34701000</v>
      </c>
      <c r="F2137" s="56">
        <v>1989</v>
      </c>
      <c r="G2137" s="56">
        <v>9</v>
      </c>
      <c r="H2137" s="56">
        <v>2</v>
      </c>
      <c r="I2137" s="86">
        <v>4177.7</v>
      </c>
      <c r="J2137" s="86">
        <v>3781.3</v>
      </c>
      <c r="K2137" s="56"/>
      <c r="L2137" s="56">
        <v>6</v>
      </c>
      <c r="M2137" s="56">
        <v>12</v>
      </c>
      <c r="N2137" s="56">
        <v>8</v>
      </c>
      <c r="O2137" s="56"/>
      <c r="P2137" s="56"/>
      <c r="Q2137" s="56">
        <v>10</v>
      </c>
      <c r="R2137" s="56"/>
      <c r="S2137" s="56">
        <v>12</v>
      </c>
      <c r="T2137" s="56" t="s">
        <v>95</v>
      </c>
      <c r="U2137" s="146" t="s">
        <v>1241</v>
      </c>
      <c r="V2137" s="69"/>
      <c r="W2137" s="73"/>
      <c r="X2137" s="184"/>
      <c r="Y2137" s="184"/>
      <c r="Z2137" s="184"/>
      <c r="AA2137" s="184"/>
      <c r="AB2137" s="184"/>
      <c r="AC2137" s="184"/>
      <c r="AD2137" s="184"/>
      <c r="AE2137" s="184"/>
      <c r="AF2137" s="184"/>
      <c r="AG2137" s="184"/>
      <c r="AH2137" s="184"/>
      <c r="AI2137" s="184"/>
      <c r="AJ2137" s="184"/>
      <c r="AK2137" s="184"/>
      <c r="AL2137" s="184"/>
      <c r="AM2137" s="184"/>
      <c r="AN2137" s="184"/>
      <c r="AO2137" s="184"/>
      <c r="AP2137" s="184"/>
      <c r="AQ2137" s="184"/>
      <c r="AR2137" s="184"/>
      <c r="AS2137" s="184"/>
      <c r="AT2137" s="184"/>
      <c r="AU2137" s="184"/>
      <c r="AV2137" s="184"/>
      <c r="AW2137" s="184"/>
      <c r="AX2137" s="184"/>
      <c r="AY2137" s="184"/>
      <c r="AZ2137" s="184"/>
      <c r="BA2137" s="184"/>
      <c r="BB2137" s="184"/>
      <c r="BC2137" s="184"/>
      <c r="BD2137" s="184"/>
      <c r="BE2137" s="184"/>
      <c r="BF2137" s="184"/>
      <c r="BG2137" s="184"/>
      <c r="BH2137" s="184"/>
      <c r="BI2137" s="184"/>
      <c r="BJ2137" s="184"/>
      <c r="BK2137" s="184"/>
      <c r="BL2137" s="184"/>
      <c r="BM2137" s="184"/>
      <c r="BN2137" s="184"/>
      <c r="BO2137" s="184"/>
    </row>
    <row r="2138" spans="1:67" s="72" customFormat="1" ht="23.25" customHeight="1" outlineLevel="1">
      <c r="A2138" s="56">
        <f t="shared" si="44"/>
        <v>2108</v>
      </c>
      <c r="B2138" s="78" t="s">
        <v>5112</v>
      </c>
      <c r="C2138" s="78"/>
      <c r="D2138" s="85" t="s">
        <v>5113</v>
      </c>
      <c r="E2138" s="85">
        <v>34701000</v>
      </c>
      <c r="F2138" s="56">
        <v>1957</v>
      </c>
      <c r="G2138" s="56">
        <v>2</v>
      </c>
      <c r="H2138" s="56">
        <v>1</v>
      </c>
      <c r="I2138" s="86">
        <v>433.1</v>
      </c>
      <c r="J2138" s="86">
        <v>421.5</v>
      </c>
      <c r="K2138" s="56">
        <v>8</v>
      </c>
      <c r="L2138" s="56"/>
      <c r="M2138" s="56"/>
      <c r="N2138" s="56"/>
      <c r="O2138" s="56"/>
      <c r="P2138" s="56"/>
      <c r="Q2138" s="56"/>
      <c r="R2138" s="56"/>
      <c r="S2138" s="56"/>
      <c r="T2138" s="56"/>
      <c r="U2138" s="146" t="s">
        <v>5114</v>
      </c>
      <c r="V2138" s="69"/>
      <c r="W2138" s="73"/>
      <c r="X2138" s="184"/>
      <c r="Y2138" s="184"/>
      <c r="Z2138" s="184"/>
      <c r="AA2138" s="184"/>
      <c r="AB2138" s="184"/>
      <c r="AC2138" s="184"/>
      <c r="AD2138" s="184"/>
      <c r="AE2138" s="184"/>
      <c r="AF2138" s="184"/>
      <c r="AG2138" s="184"/>
      <c r="AH2138" s="184"/>
      <c r="AI2138" s="184"/>
      <c r="AJ2138" s="184"/>
      <c r="AK2138" s="184"/>
      <c r="AL2138" s="184"/>
      <c r="AM2138" s="184"/>
      <c r="AN2138" s="184"/>
      <c r="AO2138" s="184"/>
      <c r="AP2138" s="184"/>
      <c r="AQ2138" s="184"/>
      <c r="AR2138" s="184"/>
      <c r="AS2138" s="184"/>
      <c r="AT2138" s="184"/>
      <c r="AU2138" s="184"/>
      <c r="AV2138" s="184"/>
      <c r="AW2138" s="184"/>
      <c r="AX2138" s="184"/>
      <c r="AY2138" s="184"/>
      <c r="AZ2138" s="184"/>
      <c r="BA2138" s="184"/>
      <c r="BB2138" s="184"/>
      <c r="BC2138" s="184"/>
      <c r="BD2138" s="184"/>
      <c r="BE2138" s="184"/>
      <c r="BF2138" s="184"/>
      <c r="BG2138" s="184"/>
      <c r="BH2138" s="184"/>
      <c r="BI2138" s="184"/>
      <c r="BJ2138" s="184"/>
      <c r="BK2138" s="184"/>
      <c r="BL2138" s="184"/>
      <c r="BM2138" s="184"/>
      <c r="BN2138" s="184"/>
      <c r="BO2138" s="184"/>
    </row>
    <row r="2139" spans="1:67" s="72" customFormat="1" ht="23.25" customHeight="1" outlineLevel="1">
      <c r="A2139" s="56">
        <f t="shared" si="44"/>
        <v>2109</v>
      </c>
      <c r="B2139" s="78" t="s">
        <v>5115</v>
      </c>
      <c r="C2139" s="78"/>
      <c r="D2139" s="85" t="s">
        <v>5116</v>
      </c>
      <c r="E2139" s="85">
        <v>34701000</v>
      </c>
      <c r="F2139" s="56">
        <v>2008</v>
      </c>
      <c r="G2139" s="56">
        <v>6</v>
      </c>
      <c r="H2139" s="56">
        <v>3</v>
      </c>
      <c r="I2139" s="86">
        <v>4191.1000000000004</v>
      </c>
      <c r="J2139" s="86">
        <v>4011.1</v>
      </c>
      <c r="K2139" s="56"/>
      <c r="L2139" s="56">
        <v>10</v>
      </c>
      <c r="M2139" s="56">
        <v>11</v>
      </c>
      <c r="N2139" s="56"/>
      <c r="O2139" s="56">
        <v>8</v>
      </c>
      <c r="P2139" s="56">
        <v>12</v>
      </c>
      <c r="Q2139" s="56"/>
      <c r="R2139" s="56"/>
      <c r="S2139" s="56">
        <v>11</v>
      </c>
      <c r="T2139" s="56">
        <v>9</v>
      </c>
      <c r="U2139" s="146" t="s">
        <v>5117</v>
      </c>
      <c r="V2139" s="69" t="s">
        <v>651</v>
      </c>
      <c r="W2139" s="73"/>
      <c r="X2139" s="184"/>
      <c r="Y2139" s="184"/>
      <c r="Z2139" s="184"/>
      <c r="AA2139" s="184"/>
      <c r="AB2139" s="184"/>
      <c r="AC2139" s="184"/>
      <c r="AD2139" s="184"/>
      <c r="AE2139" s="184"/>
      <c r="AF2139" s="184"/>
      <c r="AG2139" s="184"/>
      <c r="AH2139" s="184"/>
      <c r="AI2139" s="184"/>
      <c r="AJ2139" s="184"/>
      <c r="AK2139" s="184"/>
      <c r="AL2139" s="184"/>
      <c r="AM2139" s="184"/>
      <c r="AN2139" s="184"/>
      <c r="AO2139" s="184"/>
      <c r="AP2139" s="184"/>
      <c r="AQ2139" s="184"/>
      <c r="AR2139" s="184"/>
      <c r="AS2139" s="184"/>
      <c r="AT2139" s="184"/>
      <c r="AU2139" s="184"/>
      <c r="AV2139" s="184"/>
      <c r="AW2139" s="184"/>
      <c r="AX2139" s="184"/>
      <c r="AY2139" s="184"/>
      <c r="AZ2139" s="184"/>
      <c r="BA2139" s="184"/>
      <c r="BB2139" s="184"/>
      <c r="BC2139" s="184"/>
      <c r="BD2139" s="184"/>
      <c r="BE2139" s="184"/>
      <c r="BF2139" s="184"/>
      <c r="BG2139" s="184"/>
      <c r="BH2139" s="184"/>
      <c r="BI2139" s="184"/>
      <c r="BJ2139" s="184"/>
      <c r="BK2139" s="184"/>
      <c r="BL2139" s="184"/>
      <c r="BM2139" s="184"/>
      <c r="BN2139" s="184"/>
      <c r="BO2139" s="184"/>
    </row>
    <row r="2140" spans="1:67" s="72" customFormat="1" ht="23.25" customHeight="1" outlineLevel="1">
      <c r="A2140" s="56">
        <f t="shared" si="44"/>
        <v>2110</v>
      </c>
      <c r="B2140" s="78" t="s">
        <v>5118</v>
      </c>
      <c r="C2140" s="78"/>
      <c r="D2140" s="85" t="s">
        <v>5119</v>
      </c>
      <c r="E2140" s="85">
        <v>34701000</v>
      </c>
      <c r="F2140" s="56">
        <v>2009</v>
      </c>
      <c r="G2140" s="56">
        <v>6</v>
      </c>
      <c r="H2140" s="56">
        <v>3</v>
      </c>
      <c r="I2140" s="86">
        <v>4234.3</v>
      </c>
      <c r="J2140" s="86">
        <v>4054.3</v>
      </c>
      <c r="K2140" s="56"/>
      <c r="L2140" s="56"/>
      <c r="M2140" s="56">
        <v>10</v>
      </c>
      <c r="N2140" s="56"/>
      <c r="O2140" s="56"/>
      <c r="P2140" s="56">
        <v>8</v>
      </c>
      <c r="Q2140" s="56">
        <v>12</v>
      </c>
      <c r="R2140" s="56">
        <v>10</v>
      </c>
      <c r="S2140" s="56">
        <v>9</v>
      </c>
      <c r="T2140" s="56"/>
      <c r="U2140" s="146"/>
      <c r="V2140" s="69"/>
      <c r="W2140" s="73"/>
      <c r="X2140" s="184"/>
      <c r="Y2140" s="184"/>
      <c r="Z2140" s="184"/>
      <c r="AA2140" s="184"/>
      <c r="AB2140" s="184"/>
      <c r="AC2140" s="184"/>
      <c r="AD2140" s="184"/>
      <c r="AE2140" s="184"/>
      <c r="AF2140" s="184"/>
      <c r="AG2140" s="184"/>
      <c r="AH2140" s="184"/>
      <c r="AI2140" s="184"/>
      <c r="AJ2140" s="184"/>
      <c r="AK2140" s="184"/>
      <c r="AL2140" s="184"/>
      <c r="AM2140" s="184"/>
      <c r="AN2140" s="184"/>
      <c r="AO2140" s="184"/>
      <c r="AP2140" s="184"/>
      <c r="AQ2140" s="184"/>
      <c r="AR2140" s="184"/>
      <c r="AS2140" s="184"/>
      <c r="AT2140" s="184"/>
      <c r="AU2140" s="184"/>
      <c r="AV2140" s="184"/>
      <c r="AW2140" s="184"/>
      <c r="AX2140" s="184"/>
      <c r="AY2140" s="184"/>
      <c r="AZ2140" s="184"/>
      <c r="BA2140" s="184"/>
      <c r="BB2140" s="184"/>
      <c r="BC2140" s="184"/>
      <c r="BD2140" s="184"/>
      <c r="BE2140" s="184"/>
      <c r="BF2140" s="184"/>
      <c r="BG2140" s="184"/>
      <c r="BH2140" s="184"/>
      <c r="BI2140" s="184"/>
      <c r="BJ2140" s="184"/>
      <c r="BK2140" s="184"/>
      <c r="BL2140" s="184"/>
      <c r="BM2140" s="184"/>
      <c r="BN2140" s="184"/>
      <c r="BO2140" s="184"/>
    </row>
    <row r="2141" spans="1:67" s="72" customFormat="1" ht="23.25" customHeight="1" outlineLevel="1">
      <c r="A2141" s="56">
        <f t="shared" si="44"/>
        <v>2111</v>
      </c>
      <c r="B2141" s="78" t="s">
        <v>5120</v>
      </c>
      <c r="C2141" s="78"/>
      <c r="D2141" s="85" t="s">
        <v>5121</v>
      </c>
      <c r="E2141" s="85">
        <v>34701000</v>
      </c>
      <c r="F2141" s="56">
        <v>2014</v>
      </c>
      <c r="G2141" s="56">
        <v>6</v>
      </c>
      <c r="H2141" s="56">
        <v>4</v>
      </c>
      <c r="I2141" s="86">
        <v>5135.7</v>
      </c>
      <c r="J2141" s="86">
        <v>3425.8</v>
      </c>
      <c r="K2141" s="56"/>
      <c r="L2141" s="56"/>
      <c r="M2141" s="56"/>
      <c r="N2141" s="56"/>
      <c r="O2141" s="56"/>
      <c r="P2141" s="56"/>
      <c r="Q2141" s="56">
        <v>8</v>
      </c>
      <c r="R2141" s="56">
        <v>12</v>
      </c>
      <c r="S2141" s="56">
        <v>6</v>
      </c>
      <c r="T2141" s="56">
        <v>10</v>
      </c>
      <c r="U2141" s="146"/>
      <c r="V2141" s="69"/>
      <c r="W2141" s="73"/>
      <c r="X2141" s="184"/>
      <c r="Y2141" s="184"/>
      <c r="Z2141" s="184"/>
      <c r="AA2141" s="184"/>
      <c r="AB2141" s="184"/>
      <c r="AC2141" s="184"/>
      <c r="AD2141" s="184"/>
      <c r="AE2141" s="184"/>
      <c r="AF2141" s="184"/>
      <c r="AG2141" s="184"/>
      <c r="AH2141" s="184"/>
      <c r="AI2141" s="184"/>
      <c r="AJ2141" s="184"/>
      <c r="AK2141" s="184"/>
      <c r="AL2141" s="184"/>
      <c r="AM2141" s="184"/>
      <c r="AN2141" s="184"/>
      <c r="AO2141" s="184"/>
      <c r="AP2141" s="184"/>
      <c r="AQ2141" s="184"/>
      <c r="AR2141" s="184"/>
      <c r="AS2141" s="184"/>
      <c r="AT2141" s="184"/>
      <c r="AU2141" s="184"/>
      <c r="AV2141" s="184"/>
      <c r="AW2141" s="184"/>
      <c r="AX2141" s="184"/>
      <c r="AY2141" s="184"/>
      <c r="AZ2141" s="184"/>
      <c r="BA2141" s="184"/>
      <c r="BB2141" s="184"/>
      <c r="BC2141" s="184"/>
      <c r="BD2141" s="184"/>
      <c r="BE2141" s="184"/>
      <c r="BF2141" s="184"/>
      <c r="BG2141" s="184"/>
      <c r="BH2141" s="184"/>
      <c r="BI2141" s="184"/>
      <c r="BJ2141" s="184"/>
      <c r="BK2141" s="184"/>
      <c r="BL2141" s="184"/>
      <c r="BM2141" s="184"/>
      <c r="BN2141" s="184"/>
      <c r="BO2141" s="184"/>
    </row>
    <row r="2142" spans="1:67" s="72" customFormat="1" ht="23.25" customHeight="1" outlineLevel="1">
      <c r="A2142" s="56">
        <f t="shared" si="44"/>
        <v>2112</v>
      </c>
      <c r="B2142" s="78" t="s">
        <v>5122</v>
      </c>
      <c r="C2142" s="78"/>
      <c r="D2142" s="85" t="s">
        <v>5123</v>
      </c>
      <c r="E2142" s="85">
        <v>34701000</v>
      </c>
      <c r="F2142" s="56">
        <v>2012</v>
      </c>
      <c r="G2142" s="56">
        <v>6</v>
      </c>
      <c r="H2142" s="56">
        <v>3</v>
      </c>
      <c r="I2142" s="86">
        <v>3669.1</v>
      </c>
      <c r="J2142" s="86">
        <v>3415.3</v>
      </c>
      <c r="K2142" s="56"/>
      <c r="L2142" s="56"/>
      <c r="M2142" s="56"/>
      <c r="N2142" s="56"/>
      <c r="O2142" s="56"/>
      <c r="P2142" s="56"/>
      <c r="Q2142" s="56">
        <v>8</v>
      </c>
      <c r="R2142" s="56">
        <v>12</v>
      </c>
      <c r="S2142" s="56">
        <v>10</v>
      </c>
      <c r="T2142" s="56"/>
      <c r="U2142" s="146"/>
      <c r="V2142" s="69"/>
      <c r="W2142" s="73"/>
      <c r="X2142" s="184"/>
      <c r="Y2142" s="184"/>
      <c r="Z2142" s="184"/>
      <c r="AA2142" s="184"/>
      <c r="AB2142" s="184"/>
      <c r="AC2142" s="184"/>
      <c r="AD2142" s="184"/>
      <c r="AE2142" s="184"/>
      <c r="AF2142" s="184"/>
      <c r="AG2142" s="184"/>
      <c r="AH2142" s="184"/>
      <c r="AI2142" s="184"/>
      <c r="AJ2142" s="184"/>
      <c r="AK2142" s="184"/>
      <c r="AL2142" s="184"/>
      <c r="AM2142" s="184"/>
      <c r="AN2142" s="184"/>
      <c r="AO2142" s="184"/>
      <c r="AP2142" s="184"/>
      <c r="AQ2142" s="184"/>
      <c r="AR2142" s="184"/>
      <c r="AS2142" s="184"/>
      <c r="AT2142" s="184"/>
      <c r="AU2142" s="184"/>
      <c r="AV2142" s="184"/>
      <c r="AW2142" s="184"/>
      <c r="AX2142" s="184"/>
      <c r="AY2142" s="184"/>
      <c r="AZ2142" s="184"/>
      <c r="BA2142" s="184"/>
      <c r="BB2142" s="184"/>
      <c r="BC2142" s="184"/>
      <c r="BD2142" s="184"/>
      <c r="BE2142" s="184"/>
      <c r="BF2142" s="184"/>
      <c r="BG2142" s="184"/>
      <c r="BH2142" s="184"/>
      <c r="BI2142" s="184"/>
      <c r="BJ2142" s="184"/>
      <c r="BK2142" s="184"/>
      <c r="BL2142" s="184"/>
      <c r="BM2142" s="184"/>
      <c r="BN2142" s="184"/>
      <c r="BO2142" s="184"/>
    </row>
    <row r="2143" spans="1:67" s="72" customFormat="1" ht="23.25" customHeight="1" outlineLevel="1">
      <c r="A2143" s="56">
        <f t="shared" si="44"/>
        <v>2113</v>
      </c>
      <c r="B2143" s="78" t="s">
        <v>5124</v>
      </c>
      <c r="C2143" s="78"/>
      <c r="D2143" s="85" t="s">
        <v>5125</v>
      </c>
      <c r="E2143" s="85">
        <v>34701000</v>
      </c>
      <c r="F2143" s="56">
        <v>1940</v>
      </c>
      <c r="G2143" s="56">
        <v>2</v>
      </c>
      <c r="H2143" s="56">
        <v>2</v>
      </c>
      <c r="I2143" s="86">
        <v>412</v>
      </c>
      <c r="J2143" s="86">
        <v>346.7</v>
      </c>
      <c r="K2143" s="56">
        <v>11</v>
      </c>
      <c r="L2143" s="56"/>
      <c r="M2143" s="56"/>
      <c r="N2143" s="56"/>
      <c r="O2143" s="56">
        <v>8</v>
      </c>
      <c r="P2143" s="56">
        <v>12</v>
      </c>
      <c r="Q2143" s="56">
        <v>10</v>
      </c>
      <c r="R2143" s="56"/>
      <c r="S2143" s="56"/>
      <c r="T2143" s="56"/>
      <c r="U2143" s="146" t="s">
        <v>2621</v>
      </c>
      <c r="V2143" s="69"/>
      <c r="W2143" s="73"/>
      <c r="X2143" s="184"/>
      <c r="Y2143" s="184"/>
      <c r="Z2143" s="184"/>
      <c r="AA2143" s="184"/>
      <c r="AB2143" s="184"/>
      <c r="AC2143" s="184"/>
      <c r="AD2143" s="184"/>
      <c r="AE2143" s="184"/>
      <c r="AF2143" s="184"/>
      <c r="AG2143" s="184"/>
      <c r="AH2143" s="184"/>
      <c r="AI2143" s="184"/>
      <c r="AJ2143" s="184"/>
      <c r="AK2143" s="184"/>
      <c r="AL2143" s="184"/>
      <c r="AM2143" s="184"/>
      <c r="AN2143" s="184"/>
      <c r="AO2143" s="184"/>
      <c r="AP2143" s="184"/>
      <c r="AQ2143" s="184"/>
      <c r="AR2143" s="184"/>
      <c r="AS2143" s="184"/>
      <c r="AT2143" s="184"/>
      <c r="AU2143" s="184"/>
      <c r="AV2143" s="184"/>
      <c r="AW2143" s="184"/>
      <c r="AX2143" s="184"/>
      <c r="AY2143" s="184"/>
      <c r="AZ2143" s="184"/>
      <c r="BA2143" s="184"/>
      <c r="BB2143" s="184"/>
      <c r="BC2143" s="184"/>
      <c r="BD2143" s="184"/>
      <c r="BE2143" s="184"/>
      <c r="BF2143" s="184"/>
      <c r="BG2143" s="184"/>
      <c r="BH2143" s="184"/>
      <c r="BI2143" s="184"/>
      <c r="BJ2143" s="184"/>
      <c r="BK2143" s="184"/>
      <c r="BL2143" s="184"/>
      <c r="BM2143" s="184"/>
      <c r="BN2143" s="184"/>
      <c r="BO2143" s="184"/>
    </row>
    <row r="2144" spans="1:67" s="72" customFormat="1" ht="23.25" customHeight="1" outlineLevel="1">
      <c r="A2144" s="56">
        <f t="shared" si="44"/>
        <v>2114</v>
      </c>
      <c r="B2144" s="78" t="s">
        <v>5126</v>
      </c>
      <c r="C2144" s="78"/>
      <c r="D2144" s="85" t="s">
        <v>5127</v>
      </c>
      <c r="E2144" s="85">
        <v>34701000</v>
      </c>
      <c r="F2144" s="56">
        <v>1960</v>
      </c>
      <c r="G2144" s="56">
        <v>2</v>
      </c>
      <c r="H2144" s="56">
        <v>1</v>
      </c>
      <c r="I2144" s="86">
        <v>456.5</v>
      </c>
      <c r="J2144" s="86">
        <v>413.4</v>
      </c>
      <c r="K2144" s="56"/>
      <c r="L2144" s="56">
        <v>8</v>
      </c>
      <c r="M2144" s="56">
        <v>12</v>
      </c>
      <c r="N2144" s="56">
        <v>10</v>
      </c>
      <c r="O2144" s="56"/>
      <c r="P2144" s="56"/>
      <c r="Q2144" s="56"/>
      <c r="R2144" s="56">
        <v>8</v>
      </c>
      <c r="S2144" s="56">
        <v>11</v>
      </c>
      <c r="T2144" s="56">
        <v>12</v>
      </c>
      <c r="U2144" s="146" t="s">
        <v>407</v>
      </c>
      <c r="V2144" s="69"/>
      <c r="W2144" s="73"/>
      <c r="X2144" s="184"/>
      <c r="Y2144" s="184"/>
      <c r="Z2144" s="184"/>
      <c r="AA2144" s="184"/>
      <c r="AB2144" s="184"/>
      <c r="AC2144" s="184"/>
      <c r="AD2144" s="184"/>
      <c r="AE2144" s="184"/>
      <c r="AF2144" s="184"/>
      <c r="AG2144" s="184"/>
      <c r="AH2144" s="184"/>
      <c r="AI2144" s="184"/>
      <c r="AJ2144" s="184"/>
      <c r="AK2144" s="184"/>
      <c r="AL2144" s="184"/>
      <c r="AM2144" s="184"/>
      <c r="AN2144" s="184"/>
      <c r="AO2144" s="184"/>
      <c r="AP2144" s="184"/>
      <c r="AQ2144" s="184"/>
      <c r="AR2144" s="184"/>
      <c r="AS2144" s="184"/>
      <c r="AT2144" s="184"/>
      <c r="AU2144" s="184"/>
      <c r="AV2144" s="184"/>
      <c r="AW2144" s="184"/>
      <c r="AX2144" s="184"/>
      <c r="AY2144" s="184"/>
      <c r="AZ2144" s="184"/>
      <c r="BA2144" s="184"/>
      <c r="BB2144" s="184"/>
      <c r="BC2144" s="184"/>
      <c r="BD2144" s="184"/>
      <c r="BE2144" s="184"/>
      <c r="BF2144" s="184"/>
      <c r="BG2144" s="184"/>
      <c r="BH2144" s="184"/>
      <c r="BI2144" s="184"/>
      <c r="BJ2144" s="184"/>
      <c r="BK2144" s="184"/>
      <c r="BL2144" s="184"/>
      <c r="BM2144" s="184"/>
      <c r="BN2144" s="184"/>
      <c r="BO2144" s="184"/>
    </row>
    <row r="2145" spans="1:67" s="72" customFormat="1" ht="23.25" customHeight="1" outlineLevel="1">
      <c r="A2145" s="56">
        <f t="shared" si="44"/>
        <v>2115</v>
      </c>
      <c r="B2145" s="78" t="s">
        <v>5128</v>
      </c>
      <c r="C2145" s="78"/>
      <c r="D2145" s="85" t="s">
        <v>5129</v>
      </c>
      <c r="E2145" s="85">
        <v>34701000</v>
      </c>
      <c r="F2145" s="56">
        <v>1963</v>
      </c>
      <c r="G2145" s="56">
        <v>2</v>
      </c>
      <c r="H2145" s="56">
        <v>1</v>
      </c>
      <c r="I2145" s="86">
        <v>347.3</v>
      </c>
      <c r="J2145" s="86">
        <v>316.5</v>
      </c>
      <c r="K2145" s="56"/>
      <c r="L2145" s="56">
        <v>8</v>
      </c>
      <c r="M2145" s="56">
        <v>12</v>
      </c>
      <c r="N2145" s="56">
        <v>10</v>
      </c>
      <c r="O2145" s="56"/>
      <c r="P2145" s="56"/>
      <c r="Q2145" s="56"/>
      <c r="R2145" s="56"/>
      <c r="S2145" s="56">
        <v>8</v>
      </c>
      <c r="T2145" s="56">
        <v>12</v>
      </c>
      <c r="U2145" s="146" t="s">
        <v>297</v>
      </c>
      <c r="V2145" s="69"/>
      <c r="W2145" s="73"/>
      <c r="X2145" s="184"/>
      <c r="Y2145" s="184"/>
      <c r="Z2145" s="184"/>
      <c r="AA2145" s="184"/>
      <c r="AB2145" s="184"/>
      <c r="AC2145" s="184"/>
      <c r="AD2145" s="184"/>
      <c r="AE2145" s="184"/>
      <c r="AF2145" s="184"/>
      <c r="AG2145" s="184"/>
      <c r="AH2145" s="184"/>
      <c r="AI2145" s="184"/>
      <c r="AJ2145" s="184"/>
      <c r="AK2145" s="184"/>
      <c r="AL2145" s="184"/>
      <c r="AM2145" s="184"/>
      <c r="AN2145" s="184"/>
      <c r="AO2145" s="184"/>
      <c r="AP2145" s="184"/>
      <c r="AQ2145" s="184"/>
      <c r="AR2145" s="184"/>
      <c r="AS2145" s="184"/>
      <c r="AT2145" s="184"/>
      <c r="AU2145" s="184"/>
      <c r="AV2145" s="184"/>
      <c r="AW2145" s="184"/>
      <c r="AX2145" s="184"/>
      <c r="AY2145" s="184"/>
      <c r="AZ2145" s="184"/>
      <c r="BA2145" s="184"/>
      <c r="BB2145" s="184"/>
      <c r="BC2145" s="184"/>
      <c r="BD2145" s="184"/>
      <c r="BE2145" s="184"/>
      <c r="BF2145" s="184"/>
      <c r="BG2145" s="184"/>
      <c r="BH2145" s="184"/>
      <c r="BI2145" s="184"/>
      <c r="BJ2145" s="184"/>
      <c r="BK2145" s="184"/>
      <c r="BL2145" s="184"/>
      <c r="BM2145" s="184"/>
      <c r="BN2145" s="184"/>
      <c r="BO2145" s="184"/>
    </row>
    <row r="2146" spans="1:67" s="72" customFormat="1" ht="23.25" customHeight="1" outlineLevel="1">
      <c r="A2146" s="56">
        <f t="shared" si="44"/>
        <v>2116</v>
      </c>
      <c r="B2146" s="78" t="s">
        <v>5130</v>
      </c>
      <c r="C2146" s="78"/>
      <c r="D2146" s="85" t="s">
        <v>5131</v>
      </c>
      <c r="E2146" s="85">
        <v>34701000</v>
      </c>
      <c r="F2146" s="56">
        <v>1959</v>
      </c>
      <c r="G2146" s="56">
        <v>2</v>
      </c>
      <c r="H2146" s="56">
        <v>2</v>
      </c>
      <c r="I2146" s="86">
        <v>432.2</v>
      </c>
      <c r="J2146" s="86">
        <v>259.8</v>
      </c>
      <c r="K2146" s="56">
        <v>8</v>
      </c>
      <c r="L2146" s="56"/>
      <c r="M2146" s="56">
        <v>12</v>
      </c>
      <c r="N2146" s="56">
        <v>10</v>
      </c>
      <c r="O2146" s="56"/>
      <c r="P2146" s="56"/>
      <c r="Q2146" s="56"/>
      <c r="R2146" s="56">
        <v>8</v>
      </c>
      <c r="S2146" s="56">
        <v>11</v>
      </c>
      <c r="T2146" s="56">
        <v>12</v>
      </c>
      <c r="U2146" s="146" t="s">
        <v>373</v>
      </c>
      <c r="V2146" s="69"/>
      <c r="W2146" s="73"/>
      <c r="X2146" s="184"/>
      <c r="Y2146" s="184"/>
      <c r="Z2146" s="184"/>
      <c r="AA2146" s="184"/>
      <c r="AB2146" s="184"/>
      <c r="AC2146" s="184"/>
      <c r="AD2146" s="184"/>
      <c r="AE2146" s="184"/>
      <c r="AF2146" s="184"/>
      <c r="AG2146" s="184"/>
      <c r="AH2146" s="184"/>
      <c r="AI2146" s="184"/>
      <c r="AJ2146" s="184"/>
      <c r="AK2146" s="184"/>
      <c r="AL2146" s="184"/>
      <c r="AM2146" s="184"/>
      <c r="AN2146" s="184"/>
      <c r="AO2146" s="184"/>
      <c r="AP2146" s="184"/>
      <c r="AQ2146" s="184"/>
      <c r="AR2146" s="184"/>
      <c r="AS2146" s="184"/>
      <c r="AT2146" s="184"/>
      <c r="AU2146" s="184"/>
      <c r="AV2146" s="184"/>
      <c r="AW2146" s="184"/>
      <c r="AX2146" s="184"/>
      <c r="AY2146" s="184"/>
      <c r="AZ2146" s="184"/>
      <c r="BA2146" s="184"/>
      <c r="BB2146" s="184"/>
      <c r="BC2146" s="184"/>
      <c r="BD2146" s="184"/>
      <c r="BE2146" s="184"/>
      <c r="BF2146" s="184"/>
      <c r="BG2146" s="184"/>
      <c r="BH2146" s="184"/>
      <c r="BI2146" s="184"/>
      <c r="BJ2146" s="184"/>
      <c r="BK2146" s="184"/>
      <c r="BL2146" s="184"/>
      <c r="BM2146" s="184"/>
      <c r="BN2146" s="184"/>
      <c r="BO2146" s="184"/>
    </row>
    <row r="2147" spans="1:67" s="72" customFormat="1" ht="23.25" customHeight="1" outlineLevel="1">
      <c r="A2147" s="56">
        <f t="shared" si="44"/>
        <v>2117</v>
      </c>
      <c r="B2147" s="78" t="s">
        <v>5132</v>
      </c>
      <c r="C2147" s="56"/>
      <c r="D2147" s="85" t="s">
        <v>5133</v>
      </c>
      <c r="E2147" s="85">
        <v>34701000</v>
      </c>
      <c r="F2147" s="56">
        <v>2018</v>
      </c>
      <c r="G2147" s="56">
        <v>5</v>
      </c>
      <c r="H2147" s="56">
        <v>1</v>
      </c>
      <c r="I2147" s="86">
        <v>2442.1999999999998</v>
      </c>
      <c r="J2147" s="86">
        <v>1604.4</v>
      </c>
      <c r="K2147" s="56"/>
      <c r="L2147" s="56"/>
      <c r="M2147" s="56"/>
      <c r="N2147" s="56"/>
      <c r="O2147" s="56"/>
      <c r="P2147" s="56"/>
      <c r="Q2147" s="56"/>
      <c r="R2147" s="56">
        <v>12</v>
      </c>
      <c r="S2147" s="56"/>
      <c r="T2147" s="56">
        <v>8</v>
      </c>
      <c r="U2147" s="146"/>
      <c r="V2147" s="69"/>
      <c r="W2147" s="73"/>
      <c r="X2147" s="184"/>
      <c r="Y2147" s="184"/>
      <c r="Z2147" s="184"/>
      <c r="AA2147" s="184"/>
      <c r="AB2147" s="184"/>
      <c r="AC2147" s="184"/>
      <c r="AD2147" s="184"/>
      <c r="AE2147" s="184"/>
      <c r="AF2147" s="184"/>
      <c r="AG2147" s="184"/>
      <c r="AH2147" s="184"/>
      <c r="AI2147" s="184"/>
      <c r="AJ2147" s="184"/>
      <c r="AK2147" s="184"/>
      <c r="AL2147" s="184"/>
      <c r="AM2147" s="184"/>
      <c r="AN2147" s="184"/>
      <c r="AO2147" s="184"/>
      <c r="AP2147" s="184"/>
      <c r="AQ2147" s="184"/>
      <c r="AR2147" s="184"/>
      <c r="AS2147" s="184"/>
      <c r="AT2147" s="184"/>
      <c r="AU2147" s="184"/>
      <c r="AV2147" s="184"/>
      <c r="AW2147" s="184"/>
      <c r="AX2147" s="184"/>
      <c r="AY2147" s="184"/>
      <c r="AZ2147" s="184"/>
      <c r="BA2147" s="184"/>
      <c r="BB2147" s="184"/>
      <c r="BC2147" s="184"/>
      <c r="BD2147" s="184"/>
      <c r="BE2147" s="184"/>
      <c r="BF2147" s="184"/>
      <c r="BG2147" s="184"/>
      <c r="BH2147" s="184"/>
      <c r="BI2147" s="184"/>
      <c r="BJ2147" s="184"/>
      <c r="BK2147" s="184"/>
      <c r="BL2147" s="184"/>
      <c r="BM2147" s="184"/>
      <c r="BN2147" s="184"/>
      <c r="BO2147" s="184"/>
    </row>
    <row r="2148" spans="1:67" s="72" customFormat="1" ht="23.25" customHeight="1" outlineLevel="1">
      <c r="A2148" s="56">
        <f t="shared" si="44"/>
        <v>2118</v>
      </c>
      <c r="B2148" s="78" t="s">
        <v>5134</v>
      </c>
      <c r="C2148" s="78"/>
      <c r="D2148" s="85" t="s">
        <v>5135</v>
      </c>
      <c r="E2148" s="85">
        <v>34701000</v>
      </c>
      <c r="F2148" s="56">
        <v>2014</v>
      </c>
      <c r="G2148" s="56">
        <v>3</v>
      </c>
      <c r="H2148" s="56">
        <v>1</v>
      </c>
      <c r="I2148" s="86">
        <v>891.36</v>
      </c>
      <c r="J2148" s="86">
        <v>616.1</v>
      </c>
      <c r="K2148" s="56"/>
      <c r="L2148" s="56"/>
      <c r="M2148" s="56"/>
      <c r="N2148" s="56"/>
      <c r="O2148" s="56"/>
      <c r="P2148" s="56"/>
      <c r="Q2148" s="56">
        <v>8</v>
      </c>
      <c r="R2148" s="56">
        <v>12</v>
      </c>
      <c r="S2148" s="56">
        <v>10</v>
      </c>
      <c r="T2148" s="56"/>
      <c r="U2148" s="146"/>
      <c r="V2148" s="69"/>
      <c r="W2148" s="73"/>
      <c r="X2148" s="184"/>
      <c r="Y2148" s="184"/>
      <c r="Z2148" s="184"/>
      <c r="AA2148" s="184"/>
      <c r="AB2148" s="184"/>
      <c r="AC2148" s="184"/>
      <c r="AD2148" s="184"/>
      <c r="AE2148" s="184"/>
      <c r="AF2148" s="184"/>
      <c r="AG2148" s="184"/>
      <c r="AH2148" s="184"/>
      <c r="AI2148" s="184"/>
      <c r="AJ2148" s="184"/>
      <c r="AK2148" s="184"/>
      <c r="AL2148" s="184"/>
      <c r="AM2148" s="184"/>
      <c r="AN2148" s="184"/>
      <c r="AO2148" s="184"/>
      <c r="AP2148" s="184"/>
      <c r="AQ2148" s="184"/>
      <c r="AR2148" s="184"/>
      <c r="AS2148" s="184"/>
      <c r="AT2148" s="184"/>
      <c r="AU2148" s="184"/>
      <c r="AV2148" s="184"/>
      <c r="AW2148" s="184"/>
      <c r="AX2148" s="184"/>
      <c r="AY2148" s="184"/>
      <c r="AZ2148" s="184"/>
      <c r="BA2148" s="184"/>
      <c r="BB2148" s="184"/>
      <c r="BC2148" s="184"/>
      <c r="BD2148" s="184"/>
      <c r="BE2148" s="184"/>
      <c r="BF2148" s="184"/>
      <c r="BG2148" s="184"/>
      <c r="BH2148" s="184"/>
      <c r="BI2148" s="184"/>
      <c r="BJ2148" s="184"/>
      <c r="BK2148" s="184"/>
      <c r="BL2148" s="184"/>
      <c r="BM2148" s="184"/>
      <c r="BN2148" s="184"/>
      <c r="BO2148" s="184"/>
    </row>
    <row r="2149" spans="1:67" s="72" customFormat="1" ht="23.25" customHeight="1" outlineLevel="1">
      <c r="A2149" s="56">
        <f t="shared" si="44"/>
        <v>2119</v>
      </c>
      <c r="B2149" s="78" t="s">
        <v>5136</v>
      </c>
      <c r="C2149" s="78"/>
      <c r="D2149" s="85" t="s">
        <v>5137</v>
      </c>
      <c r="E2149" s="85">
        <v>34701000</v>
      </c>
      <c r="F2149" s="56">
        <v>1970</v>
      </c>
      <c r="G2149" s="56">
        <v>5</v>
      </c>
      <c r="H2149" s="56">
        <v>4</v>
      </c>
      <c r="I2149" s="86">
        <v>4403.8</v>
      </c>
      <c r="J2149" s="86">
        <v>3389.2</v>
      </c>
      <c r="K2149" s="56"/>
      <c r="L2149" s="56"/>
      <c r="M2149" s="56">
        <v>11</v>
      </c>
      <c r="N2149" s="56">
        <v>12</v>
      </c>
      <c r="O2149" s="56">
        <v>8</v>
      </c>
      <c r="P2149" s="56">
        <v>9</v>
      </c>
      <c r="Q2149" s="56"/>
      <c r="R2149" s="56">
        <v>10</v>
      </c>
      <c r="S2149" s="56">
        <v>8</v>
      </c>
      <c r="T2149" s="56">
        <v>12</v>
      </c>
      <c r="U2149" s="146" t="s">
        <v>5138</v>
      </c>
      <c r="V2149" s="69" t="s">
        <v>5139</v>
      </c>
      <c r="W2149" s="73"/>
      <c r="X2149" s="184"/>
      <c r="Y2149" s="184"/>
      <c r="Z2149" s="184"/>
      <c r="AA2149" s="184"/>
      <c r="AB2149" s="184"/>
      <c r="AC2149" s="184"/>
      <c r="AD2149" s="184"/>
      <c r="AE2149" s="184"/>
      <c r="AF2149" s="184"/>
      <c r="AG2149" s="184"/>
      <c r="AH2149" s="184"/>
      <c r="AI2149" s="184"/>
      <c r="AJ2149" s="184"/>
      <c r="AK2149" s="184"/>
      <c r="AL2149" s="184"/>
      <c r="AM2149" s="184"/>
      <c r="AN2149" s="184"/>
      <c r="AO2149" s="184"/>
      <c r="AP2149" s="184"/>
      <c r="AQ2149" s="184"/>
      <c r="AR2149" s="184"/>
      <c r="AS2149" s="184"/>
      <c r="AT2149" s="184"/>
      <c r="AU2149" s="184"/>
      <c r="AV2149" s="184"/>
      <c r="AW2149" s="184"/>
      <c r="AX2149" s="184"/>
      <c r="AY2149" s="184"/>
      <c r="AZ2149" s="184"/>
      <c r="BA2149" s="184"/>
      <c r="BB2149" s="184"/>
      <c r="BC2149" s="184"/>
      <c r="BD2149" s="184"/>
      <c r="BE2149" s="184"/>
      <c r="BF2149" s="184"/>
      <c r="BG2149" s="184"/>
      <c r="BH2149" s="184"/>
      <c r="BI2149" s="184"/>
      <c r="BJ2149" s="184"/>
      <c r="BK2149" s="184"/>
      <c r="BL2149" s="184"/>
      <c r="BM2149" s="184"/>
      <c r="BN2149" s="184"/>
      <c r="BO2149" s="184"/>
    </row>
    <row r="2150" spans="1:67" s="72" customFormat="1" ht="23.25" customHeight="1" outlineLevel="1">
      <c r="A2150" s="56">
        <f t="shared" si="44"/>
        <v>2120</v>
      </c>
      <c r="B2150" s="78" t="s">
        <v>5140</v>
      </c>
      <c r="C2150" s="78"/>
      <c r="D2150" s="85" t="s">
        <v>5141</v>
      </c>
      <c r="E2150" s="85">
        <v>34701000</v>
      </c>
      <c r="F2150" s="56">
        <v>1950</v>
      </c>
      <c r="G2150" s="56">
        <v>2</v>
      </c>
      <c r="H2150" s="56">
        <v>1</v>
      </c>
      <c r="I2150" s="86">
        <v>394.6</v>
      </c>
      <c r="J2150" s="86">
        <v>360.8</v>
      </c>
      <c r="K2150" s="87"/>
      <c r="L2150" s="56">
        <v>10</v>
      </c>
      <c r="M2150" s="56">
        <v>8</v>
      </c>
      <c r="N2150" s="56">
        <v>12</v>
      </c>
      <c r="O2150" s="56"/>
      <c r="P2150" s="56">
        <v>11</v>
      </c>
      <c r="Q2150" s="56">
        <v>9</v>
      </c>
      <c r="R2150" s="56"/>
      <c r="S2150" s="56"/>
      <c r="T2150" s="56" t="s">
        <v>73</v>
      </c>
      <c r="U2150" s="146" t="s">
        <v>1497</v>
      </c>
      <c r="V2150" s="69"/>
      <c r="W2150" s="73"/>
      <c r="X2150" s="184"/>
      <c r="Y2150" s="184"/>
      <c r="Z2150" s="184"/>
      <c r="AA2150" s="184"/>
      <c r="AB2150" s="184"/>
      <c r="AC2150" s="184"/>
      <c r="AD2150" s="184"/>
      <c r="AE2150" s="184"/>
      <c r="AF2150" s="184"/>
      <c r="AG2150" s="184"/>
      <c r="AH2150" s="184"/>
      <c r="AI2150" s="184"/>
      <c r="AJ2150" s="184"/>
      <c r="AK2150" s="184"/>
      <c r="AL2150" s="184"/>
      <c r="AM2150" s="184"/>
      <c r="AN2150" s="184"/>
      <c r="AO2150" s="184"/>
      <c r="AP2150" s="184"/>
      <c r="AQ2150" s="184"/>
      <c r="AR2150" s="184"/>
      <c r="AS2150" s="184"/>
      <c r="AT2150" s="184"/>
      <c r="AU2150" s="184"/>
      <c r="AV2150" s="184"/>
      <c r="AW2150" s="184"/>
      <c r="AX2150" s="184"/>
      <c r="AY2150" s="184"/>
      <c r="AZ2150" s="184"/>
      <c r="BA2150" s="184"/>
      <c r="BB2150" s="184"/>
      <c r="BC2150" s="184"/>
      <c r="BD2150" s="184"/>
      <c r="BE2150" s="184"/>
      <c r="BF2150" s="184"/>
      <c r="BG2150" s="184"/>
      <c r="BH2150" s="184"/>
      <c r="BI2150" s="184"/>
      <c r="BJ2150" s="184"/>
      <c r="BK2150" s="184"/>
      <c r="BL2150" s="184"/>
      <c r="BM2150" s="184"/>
      <c r="BN2150" s="184"/>
      <c r="BO2150" s="184"/>
    </row>
    <row r="2151" spans="1:67" s="72" customFormat="1" ht="23.25" customHeight="1" outlineLevel="1">
      <c r="A2151" s="56">
        <f t="shared" si="44"/>
        <v>2121</v>
      </c>
      <c r="B2151" s="78" t="s">
        <v>5142</v>
      </c>
      <c r="C2151" s="78"/>
      <c r="D2151" s="85" t="s">
        <v>5143</v>
      </c>
      <c r="E2151" s="85">
        <v>34701000</v>
      </c>
      <c r="F2151" s="56">
        <v>1942</v>
      </c>
      <c r="G2151" s="56">
        <v>2</v>
      </c>
      <c r="H2151" s="56">
        <v>1</v>
      </c>
      <c r="I2151" s="86">
        <v>558.70000000000005</v>
      </c>
      <c r="J2151" s="86">
        <v>515.70000000000005</v>
      </c>
      <c r="K2151" s="56"/>
      <c r="L2151" s="56">
        <v>11</v>
      </c>
      <c r="M2151" s="56">
        <v>10</v>
      </c>
      <c r="N2151" s="56">
        <v>9</v>
      </c>
      <c r="O2151" s="56"/>
      <c r="P2151" s="56"/>
      <c r="Q2151" s="56"/>
      <c r="R2151" s="56"/>
      <c r="S2151" s="56">
        <v>12</v>
      </c>
      <c r="T2151" s="56" t="s">
        <v>73</v>
      </c>
      <c r="U2151" s="146" t="s">
        <v>509</v>
      </c>
      <c r="V2151" s="69"/>
      <c r="W2151" s="73"/>
      <c r="X2151" s="184"/>
      <c r="Y2151" s="184"/>
      <c r="Z2151" s="184"/>
      <c r="AA2151" s="184"/>
      <c r="AB2151" s="184"/>
      <c r="AC2151" s="184"/>
      <c r="AD2151" s="184"/>
      <c r="AE2151" s="184"/>
      <c r="AF2151" s="184"/>
      <c r="AG2151" s="184"/>
      <c r="AH2151" s="184"/>
      <c r="AI2151" s="184"/>
      <c r="AJ2151" s="184"/>
      <c r="AK2151" s="184"/>
      <c r="AL2151" s="184"/>
      <c r="AM2151" s="184"/>
      <c r="AN2151" s="184"/>
      <c r="AO2151" s="184"/>
      <c r="AP2151" s="184"/>
      <c r="AQ2151" s="184"/>
      <c r="AR2151" s="184"/>
      <c r="AS2151" s="184"/>
      <c r="AT2151" s="184"/>
      <c r="AU2151" s="184"/>
      <c r="AV2151" s="184"/>
      <c r="AW2151" s="184"/>
      <c r="AX2151" s="184"/>
      <c r="AY2151" s="184"/>
      <c r="AZ2151" s="184"/>
      <c r="BA2151" s="184"/>
      <c r="BB2151" s="184"/>
      <c r="BC2151" s="184"/>
      <c r="BD2151" s="184"/>
      <c r="BE2151" s="184"/>
      <c r="BF2151" s="184"/>
      <c r="BG2151" s="184"/>
      <c r="BH2151" s="184"/>
      <c r="BI2151" s="184"/>
      <c r="BJ2151" s="184"/>
      <c r="BK2151" s="184"/>
      <c r="BL2151" s="184"/>
      <c r="BM2151" s="184"/>
      <c r="BN2151" s="184"/>
      <c r="BO2151" s="184"/>
    </row>
    <row r="2152" spans="1:67" s="72" customFormat="1" ht="23.25" customHeight="1" outlineLevel="1">
      <c r="A2152" s="56">
        <f t="shared" si="44"/>
        <v>2122</v>
      </c>
      <c r="B2152" s="78" t="s">
        <v>5144</v>
      </c>
      <c r="C2152" s="78"/>
      <c r="D2152" s="85" t="s">
        <v>5145</v>
      </c>
      <c r="E2152" s="85">
        <v>34701000</v>
      </c>
      <c r="F2152" s="56">
        <v>1986</v>
      </c>
      <c r="G2152" s="56">
        <v>9</v>
      </c>
      <c r="H2152" s="56">
        <v>1</v>
      </c>
      <c r="I2152" s="86">
        <v>3667.6</v>
      </c>
      <c r="J2152" s="86">
        <v>3242.4</v>
      </c>
      <c r="K2152" s="56"/>
      <c r="L2152" s="56">
        <v>6</v>
      </c>
      <c r="M2152" s="56">
        <v>8</v>
      </c>
      <c r="N2152" s="56">
        <v>12</v>
      </c>
      <c r="O2152" s="56">
        <v>10</v>
      </c>
      <c r="P2152" s="56">
        <v>9</v>
      </c>
      <c r="Q2152" s="56"/>
      <c r="R2152" s="56" t="s">
        <v>1552</v>
      </c>
      <c r="S2152" s="56">
        <v>8</v>
      </c>
      <c r="T2152" s="56">
        <v>12</v>
      </c>
      <c r="U2152" s="146" t="s">
        <v>972</v>
      </c>
      <c r="V2152" s="69"/>
      <c r="W2152" s="73"/>
      <c r="X2152" s="184"/>
      <c r="Y2152" s="184"/>
      <c r="Z2152" s="184"/>
      <c r="AA2152" s="184"/>
      <c r="AB2152" s="184"/>
      <c r="AC2152" s="184"/>
      <c r="AD2152" s="184"/>
      <c r="AE2152" s="184"/>
      <c r="AF2152" s="184"/>
      <c r="AG2152" s="184"/>
      <c r="AH2152" s="184"/>
      <c r="AI2152" s="184"/>
      <c r="AJ2152" s="184"/>
      <c r="AK2152" s="184"/>
      <c r="AL2152" s="184"/>
      <c r="AM2152" s="184"/>
      <c r="AN2152" s="184"/>
      <c r="AO2152" s="184"/>
      <c r="AP2152" s="184"/>
      <c r="AQ2152" s="184"/>
      <c r="AR2152" s="184"/>
      <c r="AS2152" s="184"/>
      <c r="AT2152" s="184"/>
      <c r="AU2152" s="184"/>
      <c r="AV2152" s="184"/>
      <c r="AW2152" s="184"/>
      <c r="AX2152" s="184"/>
      <c r="AY2152" s="184"/>
      <c r="AZ2152" s="184"/>
      <c r="BA2152" s="184"/>
      <c r="BB2152" s="184"/>
      <c r="BC2152" s="184"/>
      <c r="BD2152" s="184"/>
      <c r="BE2152" s="184"/>
      <c r="BF2152" s="184"/>
      <c r="BG2152" s="184"/>
      <c r="BH2152" s="184"/>
      <c r="BI2152" s="184"/>
      <c r="BJ2152" s="184"/>
      <c r="BK2152" s="184"/>
      <c r="BL2152" s="184"/>
      <c r="BM2152" s="184"/>
      <c r="BN2152" s="184"/>
      <c r="BO2152" s="184"/>
    </row>
    <row r="2153" spans="1:67" s="72" customFormat="1" ht="23.25" customHeight="1" outlineLevel="1">
      <c r="A2153" s="56">
        <f t="shared" si="44"/>
        <v>2123</v>
      </c>
      <c r="B2153" s="78" t="s">
        <v>5146</v>
      </c>
      <c r="C2153" s="78"/>
      <c r="D2153" s="85" t="s">
        <v>5147</v>
      </c>
      <c r="E2153" s="85">
        <v>34701000</v>
      </c>
      <c r="F2153" s="56">
        <v>1984</v>
      </c>
      <c r="G2153" s="56">
        <v>9</v>
      </c>
      <c r="H2153" s="56">
        <v>1</v>
      </c>
      <c r="I2153" s="86">
        <v>4007</v>
      </c>
      <c r="J2153" s="86">
        <v>3177.8</v>
      </c>
      <c r="K2153" s="56"/>
      <c r="L2153" s="56">
        <v>6</v>
      </c>
      <c r="M2153" s="56">
        <v>8</v>
      </c>
      <c r="N2153" s="56">
        <v>12</v>
      </c>
      <c r="O2153" s="56">
        <v>10</v>
      </c>
      <c r="P2153" s="56">
        <v>9</v>
      </c>
      <c r="Q2153" s="56" t="s">
        <v>1552</v>
      </c>
      <c r="R2153" s="56"/>
      <c r="S2153" s="56">
        <v>8</v>
      </c>
      <c r="T2153" s="56">
        <v>12</v>
      </c>
      <c r="U2153" s="146" t="s">
        <v>972</v>
      </c>
      <c r="V2153" s="69"/>
      <c r="W2153" s="73"/>
      <c r="X2153" s="184"/>
      <c r="Y2153" s="184"/>
      <c r="Z2153" s="184"/>
      <c r="AA2153" s="184"/>
      <c r="AB2153" s="184"/>
      <c r="AC2153" s="184"/>
      <c r="AD2153" s="184"/>
      <c r="AE2153" s="184"/>
      <c r="AF2153" s="184"/>
      <c r="AG2153" s="184"/>
      <c r="AH2153" s="184"/>
      <c r="AI2153" s="184"/>
      <c r="AJ2153" s="184"/>
      <c r="AK2153" s="184"/>
      <c r="AL2153" s="184"/>
      <c r="AM2153" s="184"/>
      <c r="AN2153" s="184"/>
      <c r="AO2153" s="184"/>
      <c r="AP2153" s="184"/>
      <c r="AQ2153" s="184"/>
      <c r="AR2153" s="184"/>
      <c r="AS2153" s="184"/>
      <c r="AT2153" s="184"/>
      <c r="AU2153" s="184"/>
      <c r="AV2153" s="184"/>
      <c r="AW2153" s="184"/>
      <c r="AX2153" s="184"/>
      <c r="AY2153" s="184"/>
      <c r="AZ2153" s="184"/>
      <c r="BA2153" s="184"/>
      <c r="BB2153" s="184"/>
      <c r="BC2153" s="184"/>
      <c r="BD2153" s="184"/>
      <c r="BE2153" s="184"/>
      <c r="BF2153" s="184"/>
      <c r="BG2153" s="184"/>
      <c r="BH2153" s="184"/>
      <c r="BI2153" s="184"/>
      <c r="BJ2153" s="184"/>
      <c r="BK2153" s="184"/>
      <c r="BL2153" s="184"/>
      <c r="BM2153" s="184"/>
      <c r="BN2153" s="184"/>
      <c r="BO2153" s="184"/>
    </row>
    <row r="2154" spans="1:67" s="72" customFormat="1" ht="23.25" customHeight="1" outlineLevel="1">
      <c r="A2154" s="56">
        <f t="shared" si="44"/>
        <v>2124</v>
      </c>
      <c r="B2154" s="78" t="s">
        <v>5148</v>
      </c>
      <c r="C2154" s="78"/>
      <c r="D2154" s="85" t="s">
        <v>5149</v>
      </c>
      <c r="E2154" s="85">
        <v>34701000</v>
      </c>
      <c r="F2154" s="56">
        <v>2015</v>
      </c>
      <c r="G2154" s="56">
        <v>3</v>
      </c>
      <c r="H2154" s="56">
        <v>1</v>
      </c>
      <c r="I2154" s="86">
        <v>818.3</v>
      </c>
      <c r="J2154" s="86">
        <v>719.1</v>
      </c>
      <c r="K2154" s="56"/>
      <c r="L2154" s="56"/>
      <c r="M2154" s="56"/>
      <c r="N2154" s="56"/>
      <c r="O2154" s="56"/>
      <c r="P2154" s="56"/>
      <c r="Q2154" s="56"/>
      <c r="R2154" s="56">
        <v>8</v>
      </c>
      <c r="S2154" s="56">
        <v>12</v>
      </c>
      <c r="T2154" s="56">
        <v>10</v>
      </c>
      <c r="U2154" s="146"/>
      <c r="V2154" s="69"/>
      <c r="W2154" s="73"/>
      <c r="X2154" s="184"/>
      <c r="Y2154" s="184"/>
      <c r="Z2154" s="184"/>
      <c r="AA2154" s="184"/>
      <c r="AB2154" s="184"/>
      <c r="AC2154" s="184"/>
      <c r="AD2154" s="184"/>
      <c r="AE2154" s="184"/>
      <c r="AF2154" s="184"/>
      <c r="AG2154" s="184"/>
      <c r="AH2154" s="184"/>
      <c r="AI2154" s="184"/>
      <c r="AJ2154" s="184"/>
      <c r="AK2154" s="184"/>
      <c r="AL2154" s="184"/>
      <c r="AM2154" s="184"/>
      <c r="AN2154" s="184"/>
      <c r="AO2154" s="184"/>
      <c r="AP2154" s="184"/>
      <c r="AQ2154" s="184"/>
      <c r="AR2154" s="184"/>
      <c r="AS2154" s="184"/>
      <c r="AT2154" s="184"/>
      <c r="AU2154" s="184"/>
      <c r="AV2154" s="184"/>
      <c r="AW2154" s="184"/>
      <c r="AX2154" s="184"/>
      <c r="AY2154" s="184"/>
      <c r="AZ2154" s="184"/>
      <c r="BA2154" s="184"/>
      <c r="BB2154" s="184"/>
      <c r="BC2154" s="184"/>
      <c r="BD2154" s="184"/>
      <c r="BE2154" s="184"/>
      <c r="BF2154" s="184"/>
      <c r="BG2154" s="184"/>
      <c r="BH2154" s="184"/>
      <c r="BI2154" s="184"/>
      <c r="BJ2154" s="184"/>
      <c r="BK2154" s="184"/>
      <c r="BL2154" s="184"/>
      <c r="BM2154" s="184"/>
      <c r="BN2154" s="184"/>
      <c r="BO2154" s="184"/>
    </row>
    <row r="2155" spans="1:67" s="72" customFormat="1" ht="23.25" customHeight="1" outlineLevel="1">
      <c r="A2155" s="56">
        <f t="shared" si="44"/>
        <v>2125</v>
      </c>
      <c r="B2155" s="78" t="s">
        <v>5150</v>
      </c>
      <c r="C2155" s="78"/>
      <c r="D2155" s="85" t="s">
        <v>5151</v>
      </c>
      <c r="E2155" s="85">
        <v>34701000</v>
      </c>
      <c r="F2155" s="56">
        <v>1992</v>
      </c>
      <c r="G2155" s="56">
        <v>5</v>
      </c>
      <c r="H2155" s="56">
        <v>5</v>
      </c>
      <c r="I2155" s="86">
        <v>3680.7</v>
      </c>
      <c r="J2155" s="86">
        <v>3315.7</v>
      </c>
      <c r="K2155" s="56"/>
      <c r="L2155" s="56"/>
      <c r="M2155" s="56">
        <v>10</v>
      </c>
      <c r="N2155" s="56">
        <v>8</v>
      </c>
      <c r="O2155" s="56">
        <v>11</v>
      </c>
      <c r="P2155" s="56">
        <v>9</v>
      </c>
      <c r="Q2155" s="56"/>
      <c r="R2155" s="56"/>
      <c r="S2155" s="56">
        <v>8</v>
      </c>
      <c r="T2155" s="56">
        <v>12</v>
      </c>
      <c r="U2155" s="146" t="s">
        <v>443</v>
      </c>
      <c r="V2155" s="69" t="s">
        <v>5152</v>
      </c>
      <c r="W2155" s="73"/>
      <c r="X2155" s="184"/>
      <c r="Y2155" s="184"/>
      <c r="Z2155" s="184"/>
      <c r="AA2155" s="184"/>
      <c r="AB2155" s="184"/>
      <c r="AC2155" s="184"/>
      <c r="AD2155" s="184"/>
      <c r="AE2155" s="184"/>
      <c r="AF2155" s="184"/>
      <c r="AG2155" s="184"/>
      <c r="AH2155" s="184"/>
      <c r="AI2155" s="184"/>
      <c r="AJ2155" s="184"/>
      <c r="AK2155" s="184"/>
      <c r="AL2155" s="184"/>
      <c r="AM2155" s="184"/>
      <c r="AN2155" s="184"/>
      <c r="AO2155" s="184"/>
      <c r="AP2155" s="184"/>
      <c r="AQ2155" s="184"/>
      <c r="AR2155" s="184"/>
      <c r="AS2155" s="184"/>
      <c r="AT2155" s="184"/>
      <c r="AU2155" s="184"/>
      <c r="AV2155" s="184"/>
      <c r="AW2155" s="184"/>
      <c r="AX2155" s="184"/>
      <c r="AY2155" s="184"/>
      <c r="AZ2155" s="184"/>
      <c r="BA2155" s="184"/>
      <c r="BB2155" s="184"/>
      <c r="BC2155" s="184"/>
      <c r="BD2155" s="184"/>
      <c r="BE2155" s="184"/>
      <c r="BF2155" s="184"/>
      <c r="BG2155" s="184"/>
      <c r="BH2155" s="184"/>
      <c r="BI2155" s="184"/>
      <c r="BJ2155" s="184"/>
      <c r="BK2155" s="184"/>
      <c r="BL2155" s="184"/>
      <c r="BM2155" s="184"/>
      <c r="BN2155" s="184"/>
      <c r="BO2155" s="184"/>
    </row>
    <row r="2156" spans="1:67" s="72" customFormat="1" ht="23.25" customHeight="1" outlineLevel="1">
      <c r="A2156" s="56">
        <f t="shared" si="44"/>
        <v>2126</v>
      </c>
      <c r="B2156" s="78" t="s">
        <v>5153</v>
      </c>
      <c r="C2156" s="78"/>
      <c r="D2156" s="85" t="s">
        <v>5154</v>
      </c>
      <c r="E2156" s="85">
        <v>34701000</v>
      </c>
      <c r="F2156" s="56">
        <v>1995</v>
      </c>
      <c r="G2156" s="56">
        <v>5</v>
      </c>
      <c r="H2156" s="56">
        <v>7</v>
      </c>
      <c r="I2156" s="86">
        <v>4991</v>
      </c>
      <c r="J2156" s="86">
        <v>4835</v>
      </c>
      <c r="K2156" s="56"/>
      <c r="L2156" s="56" t="s">
        <v>230</v>
      </c>
      <c r="M2156" s="56">
        <v>10</v>
      </c>
      <c r="N2156" s="56"/>
      <c r="O2156" s="56"/>
      <c r="P2156" s="56"/>
      <c r="Q2156" s="56">
        <v>8</v>
      </c>
      <c r="R2156" s="56">
        <v>9</v>
      </c>
      <c r="S2156" s="56">
        <v>12</v>
      </c>
      <c r="T2156" s="56"/>
      <c r="U2156" s="146" t="s">
        <v>5155</v>
      </c>
      <c r="V2156" s="69"/>
      <c r="W2156" s="73"/>
      <c r="X2156" s="184"/>
      <c r="Y2156" s="184"/>
      <c r="Z2156" s="184"/>
      <c r="AA2156" s="184"/>
      <c r="AB2156" s="184"/>
      <c r="AC2156" s="184"/>
      <c r="AD2156" s="184"/>
      <c r="AE2156" s="184"/>
      <c r="AF2156" s="184"/>
      <c r="AG2156" s="184"/>
      <c r="AH2156" s="184"/>
      <c r="AI2156" s="184"/>
      <c r="AJ2156" s="184"/>
      <c r="AK2156" s="184"/>
      <c r="AL2156" s="184"/>
      <c r="AM2156" s="184"/>
      <c r="AN2156" s="184"/>
      <c r="AO2156" s="184"/>
      <c r="AP2156" s="184"/>
      <c r="AQ2156" s="184"/>
      <c r="AR2156" s="184"/>
      <c r="AS2156" s="184"/>
      <c r="AT2156" s="184"/>
      <c r="AU2156" s="184"/>
      <c r="AV2156" s="184"/>
      <c r="AW2156" s="184"/>
      <c r="AX2156" s="184"/>
      <c r="AY2156" s="184"/>
      <c r="AZ2156" s="184"/>
      <c r="BA2156" s="184"/>
      <c r="BB2156" s="184"/>
      <c r="BC2156" s="184"/>
      <c r="BD2156" s="184"/>
      <c r="BE2156" s="184"/>
      <c r="BF2156" s="184"/>
      <c r="BG2156" s="184"/>
      <c r="BH2156" s="184"/>
      <c r="BI2156" s="184"/>
      <c r="BJ2156" s="184"/>
      <c r="BK2156" s="184"/>
      <c r="BL2156" s="184"/>
      <c r="BM2156" s="184"/>
      <c r="BN2156" s="184"/>
      <c r="BO2156" s="184"/>
    </row>
    <row r="2157" spans="1:67" s="72" customFormat="1" ht="23.25" customHeight="1" outlineLevel="1">
      <c r="A2157" s="56">
        <f t="shared" si="44"/>
        <v>2127</v>
      </c>
      <c r="B2157" s="78" t="s">
        <v>5156</v>
      </c>
      <c r="C2157" s="78"/>
      <c r="D2157" s="85" t="s">
        <v>5157</v>
      </c>
      <c r="E2157" s="85">
        <v>34701000</v>
      </c>
      <c r="F2157" s="56">
        <v>1995</v>
      </c>
      <c r="G2157" s="56">
        <v>9</v>
      </c>
      <c r="H2157" s="56">
        <v>4</v>
      </c>
      <c r="I2157" s="86">
        <v>8477.7999999999993</v>
      </c>
      <c r="J2157" s="86">
        <v>7745.7</v>
      </c>
      <c r="K2157" s="56">
        <v>12</v>
      </c>
      <c r="L2157" s="56">
        <v>8</v>
      </c>
      <c r="M2157" s="56">
        <v>9</v>
      </c>
      <c r="N2157" s="56">
        <v>10</v>
      </c>
      <c r="O2157" s="56">
        <v>11</v>
      </c>
      <c r="P2157" s="56"/>
      <c r="Q2157" s="56">
        <v>6</v>
      </c>
      <c r="R2157" s="56"/>
      <c r="S2157" s="56">
        <v>12</v>
      </c>
      <c r="T2157" s="56"/>
      <c r="U2157" s="148" t="s">
        <v>13322</v>
      </c>
      <c r="V2157" s="69" t="s">
        <v>5158</v>
      </c>
      <c r="W2157" s="73"/>
      <c r="X2157" s="184"/>
      <c r="Y2157" s="184"/>
      <c r="Z2157" s="184"/>
      <c r="AA2157" s="184"/>
      <c r="AB2157" s="184"/>
      <c r="AC2157" s="184"/>
      <c r="AD2157" s="184"/>
      <c r="AE2157" s="184"/>
      <c r="AF2157" s="184"/>
      <c r="AG2157" s="184"/>
      <c r="AH2157" s="184"/>
      <c r="AI2157" s="184"/>
      <c r="AJ2157" s="184"/>
      <c r="AK2157" s="184"/>
      <c r="AL2157" s="184"/>
      <c r="AM2157" s="184"/>
      <c r="AN2157" s="184"/>
      <c r="AO2157" s="184"/>
      <c r="AP2157" s="184"/>
      <c r="AQ2157" s="184"/>
      <c r="AR2157" s="184"/>
      <c r="AS2157" s="184"/>
      <c r="AT2157" s="184"/>
      <c r="AU2157" s="184"/>
      <c r="AV2157" s="184"/>
      <c r="AW2157" s="184"/>
      <c r="AX2157" s="184"/>
      <c r="AY2157" s="184"/>
      <c r="AZ2157" s="184"/>
      <c r="BA2157" s="184"/>
      <c r="BB2157" s="184"/>
      <c r="BC2157" s="184"/>
      <c r="BD2157" s="184"/>
      <c r="BE2157" s="184"/>
      <c r="BF2157" s="184"/>
      <c r="BG2157" s="184"/>
      <c r="BH2157" s="184"/>
      <c r="BI2157" s="184"/>
      <c r="BJ2157" s="184"/>
      <c r="BK2157" s="184"/>
      <c r="BL2157" s="184"/>
      <c r="BM2157" s="184"/>
      <c r="BN2157" s="184"/>
      <c r="BO2157" s="184"/>
    </row>
    <row r="2158" spans="1:67" s="72" customFormat="1" ht="23.25" customHeight="1" outlineLevel="1">
      <c r="A2158" s="56">
        <f t="shared" si="44"/>
        <v>2128</v>
      </c>
      <c r="B2158" s="78" t="s">
        <v>5159</v>
      </c>
      <c r="C2158" s="78"/>
      <c r="D2158" s="85" t="s">
        <v>5160</v>
      </c>
      <c r="E2158" s="85">
        <v>34701000</v>
      </c>
      <c r="F2158" s="56">
        <v>1996</v>
      </c>
      <c r="G2158" s="56">
        <v>5</v>
      </c>
      <c r="H2158" s="56">
        <v>5</v>
      </c>
      <c r="I2158" s="86">
        <v>4139.7</v>
      </c>
      <c r="J2158" s="86">
        <v>3683.2</v>
      </c>
      <c r="K2158" s="56"/>
      <c r="L2158" s="56">
        <v>8</v>
      </c>
      <c r="M2158" s="56">
        <v>9</v>
      </c>
      <c r="N2158" s="56"/>
      <c r="O2158" s="56">
        <v>11</v>
      </c>
      <c r="P2158" s="56">
        <v>12</v>
      </c>
      <c r="Q2158" s="56">
        <v>10</v>
      </c>
      <c r="R2158" s="56"/>
      <c r="S2158" s="56">
        <v>12</v>
      </c>
      <c r="T2158" s="56"/>
      <c r="U2158" s="146" t="s">
        <v>5161</v>
      </c>
      <c r="V2158" s="69" t="s">
        <v>549</v>
      </c>
      <c r="W2158" s="73"/>
      <c r="X2158" s="184"/>
      <c r="Y2158" s="184"/>
      <c r="Z2158" s="184"/>
      <c r="AA2158" s="184"/>
      <c r="AB2158" s="184"/>
      <c r="AC2158" s="184"/>
      <c r="AD2158" s="184"/>
      <c r="AE2158" s="184"/>
      <c r="AF2158" s="184"/>
      <c r="AG2158" s="184"/>
      <c r="AH2158" s="184"/>
      <c r="AI2158" s="184"/>
      <c r="AJ2158" s="184"/>
      <c r="AK2158" s="184"/>
      <c r="AL2158" s="184"/>
      <c r="AM2158" s="184"/>
      <c r="AN2158" s="184"/>
      <c r="AO2158" s="184"/>
      <c r="AP2158" s="184"/>
      <c r="AQ2158" s="184"/>
      <c r="AR2158" s="184"/>
      <c r="AS2158" s="184"/>
      <c r="AT2158" s="184"/>
      <c r="AU2158" s="184"/>
      <c r="AV2158" s="184"/>
      <c r="AW2158" s="184"/>
      <c r="AX2158" s="184"/>
      <c r="AY2158" s="184"/>
      <c r="AZ2158" s="184"/>
      <c r="BA2158" s="184"/>
      <c r="BB2158" s="184"/>
      <c r="BC2158" s="184"/>
      <c r="BD2158" s="184"/>
      <c r="BE2158" s="184"/>
      <c r="BF2158" s="184"/>
      <c r="BG2158" s="184"/>
      <c r="BH2158" s="184"/>
      <c r="BI2158" s="184"/>
      <c r="BJ2158" s="184"/>
      <c r="BK2158" s="184"/>
      <c r="BL2158" s="184"/>
      <c r="BM2158" s="184"/>
      <c r="BN2158" s="184"/>
      <c r="BO2158" s="184"/>
    </row>
    <row r="2159" spans="1:67" s="72" customFormat="1" ht="23.25" customHeight="1" outlineLevel="1">
      <c r="A2159" s="56">
        <f t="shared" si="44"/>
        <v>2129</v>
      </c>
      <c r="B2159" s="78" t="s">
        <v>5162</v>
      </c>
      <c r="C2159" s="78"/>
      <c r="D2159" s="85" t="s">
        <v>5163</v>
      </c>
      <c r="E2159" s="85">
        <v>34701000</v>
      </c>
      <c r="F2159" s="56">
        <v>1996</v>
      </c>
      <c r="G2159" s="56">
        <v>5</v>
      </c>
      <c r="H2159" s="56">
        <v>4</v>
      </c>
      <c r="I2159" s="86">
        <v>2976.3</v>
      </c>
      <c r="J2159" s="86">
        <v>2638.7</v>
      </c>
      <c r="K2159" s="56"/>
      <c r="L2159" s="56">
        <v>10</v>
      </c>
      <c r="M2159" s="56">
        <v>12</v>
      </c>
      <c r="N2159" s="56">
        <v>8</v>
      </c>
      <c r="O2159" s="56">
        <v>11</v>
      </c>
      <c r="P2159" s="56">
        <v>9</v>
      </c>
      <c r="Q2159" s="56"/>
      <c r="R2159" s="56"/>
      <c r="S2159" s="56">
        <v>8</v>
      </c>
      <c r="T2159" s="56">
        <v>12</v>
      </c>
      <c r="U2159" s="146" t="s">
        <v>1497</v>
      </c>
      <c r="V2159" s="69" t="s">
        <v>1982</v>
      </c>
      <c r="W2159" s="73"/>
      <c r="X2159" s="184"/>
      <c r="Y2159" s="184"/>
      <c r="Z2159" s="184"/>
      <c r="AA2159" s="184"/>
      <c r="AB2159" s="184"/>
      <c r="AC2159" s="184"/>
      <c r="AD2159" s="184"/>
      <c r="AE2159" s="184"/>
      <c r="AF2159" s="184"/>
      <c r="AG2159" s="184"/>
      <c r="AH2159" s="184"/>
      <c r="AI2159" s="184"/>
      <c r="AJ2159" s="184"/>
      <c r="AK2159" s="184"/>
      <c r="AL2159" s="184"/>
      <c r="AM2159" s="184"/>
      <c r="AN2159" s="184"/>
      <c r="AO2159" s="184"/>
      <c r="AP2159" s="184"/>
      <c r="AQ2159" s="184"/>
      <c r="AR2159" s="184"/>
      <c r="AS2159" s="184"/>
      <c r="AT2159" s="184"/>
      <c r="AU2159" s="184"/>
      <c r="AV2159" s="184"/>
      <c r="AW2159" s="184"/>
      <c r="AX2159" s="184"/>
      <c r="AY2159" s="184"/>
      <c r="AZ2159" s="184"/>
      <c r="BA2159" s="184"/>
      <c r="BB2159" s="184"/>
      <c r="BC2159" s="184"/>
      <c r="BD2159" s="184"/>
      <c r="BE2159" s="184"/>
      <c r="BF2159" s="184"/>
      <c r="BG2159" s="184"/>
      <c r="BH2159" s="184"/>
      <c r="BI2159" s="184"/>
      <c r="BJ2159" s="184"/>
      <c r="BK2159" s="184"/>
      <c r="BL2159" s="184"/>
      <c r="BM2159" s="184"/>
      <c r="BN2159" s="184"/>
      <c r="BO2159" s="184"/>
    </row>
    <row r="2160" spans="1:67" s="72" customFormat="1" ht="23.25" customHeight="1" outlineLevel="1">
      <c r="A2160" s="56">
        <f t="shared" si="44"/>
        <v>2130</v>
      </c>
      <c r="B2160" s="78" t="s">
        <v>5164</v>
      </c>
      <c r="C2160" s="78"/>
      <c r="D2160" s="85" t="s">
        <v>5165</v>
      </c>
      <c r="E2160" s="85">
        <v>34701000</v>
      </c>
      <c r="F2160" s="56">
        <v>1997</v>
      </c>
      <c r="G2160" s="56">
        <v>5</v>
      </c>
      <c r="H2160" s="56">
        <v>4</v>
      </c>
      <c r="I2160" s="86">
        <v>2936.1</v>
      </c>
      <c r="J2160" s="86">
        <v>2603.1999999999998</v>
      </c>
      <c r="K2160" s="56"/>
      <c r="L2160" s="56">
        <v>8</v>
      </c>
      <c r="M2160" s="56">
        <v>10</v>
      </c>
      <c r="N2160" s="56"/>
      <c r="O2160" s="56">
        <v>11</v>
      </c>
      <c r="P2160" s="56"/>
      <c r="Q2160" s="56">
        <v>9</v>
      </c>
      <c r="R2160" s="56"/>
      <c r="S2160" s="56">
        <v>12</v>
      </c>
      <c r="T2160" s="56"/>
      <c r="U2160" s="146" t="s">
        <v>122</v>
      </c>
      <c r="V2160" s="69" t="s">
        <v>5166</v>
      </c>
      <c r="W2160" s="73"/>
      <c r="X2160" s="184"/>
      <c r="Y2160" s="184"/>
      <c r="Z2160" s="184"/>
      <c r="AA2160" s="184"/>
      <c r="AB2160" s="184"/>
      <c r="AC2160" s="184"/>
      <c r="AD2160" s="184"/>
      <c r="AE2160" s="184"/>
      <c r="AF2160" s="184"/>
      <c r="AG2160" s="184"/>
      <c r="AH2160" s="184"/>
      <c r="AI2160" s="184"/>
      <c r="AJ2160" s="184"/>
      <c r="AK2160" s="184"/>
      <c r="AL2160" s="184"/>
      <c r="AM2160" s="184"/>
      <c r="AN2160" s="184"/>
      <c r="AO2160" s="184"/>
      <c r="AP2160" s="184"/>
      <c r="AQ2160" s="184"/>
      <c r="AR2160" s="184"/>
      <c r="AS2160" s="184"/>
      <c r="AT2160" s="184"/>
      <c r="AU2160" s="184"/>
      <c r="AV2160" s="184"/>
      <c r="AW2160" s="184"/>
      <c r="AX2160" s="184"/>
      <c r="AY2160" s="184"/>
      <c r="AZ2160" s="184"/>
      <c r="BA2160" s="184"/>
      <c r="BB2160" s="184"/>
      <c r="BC2160" s="184"/>
      <c r="BD2160" s="184"/>
      <c r="BE2160" s="184"/>
      <c r="BF2160" s="184"/>
      <c r="BG2160" s="184"/>
      <c r="BH2160" s="184"/>
      <c r="BI2160" s="184"/>
      <c r="BJ2160" s="184"/>
      <c r="BK2160" s="184"/>
      <c r="BL2160" s="184"/>
      <c r="BM2160" s="184"/>
      <c r="BN2160" s="184"/>
      <c r="BO2160" s="184"/>
    </row>
    <row r="2161" spans="1:313" s="72" customFormat="1" ht="23.25" customHeight="1" outlineLevel="1">
      <c r="A2161" s="56">
        <f t="shared" si="44"/>
        <v>2131</v>
      </c>
      <c r="B2161" s="78" t="s">
        <v>5167</v>
      </c>
      <c r="C2161" s="56"/>
      <c r="D2161" s="84" t="s">
        <v>5168</v>
      </c>
      <c r="E2161" s="85">
        <v>34701000</v>
      </c>
      <c r="F2161" s="56">
        <v>2018</v>
      </c>
      <c r="G2161" s="56">
        <v>4</v>
      </c>
      <c r="H2161" s="56">
        <v>1</v>
      </c>
      <c r="I2161" s="86">
        <v>3032.8</v>
      </c>
      <c r="J2161" s="86">
        <v>2006.3</v>
      </c>
      <c r="K2161" s="56"/>
      <c r="L2161" s="56"/>
      <c r="M2161" s="56"/>
      <c r="N2161" s="56"/>
      <c r="O2161" s="56">
        <v>9</v>
      </c>
      <c r="P2161" s="56"/>
      <c r="Q2161" s="56">
        <v>8</v>
      </c>
      <c r="R2161" s="56">
        <v>11</v>
      </c>
      <c r="S2161" s="56">
        <v>10</v>
      </c>
      <c r="T2161" s="56">
        <v>12</v>
      </c>
      <c r="U2161" s="146"/>
      <c r="V2161" s="69" t="s">
        <v>2330</v>
      </c>
      <c r="W2161" s="73"/>
      <c r="X2161" s="184"/>
      <c r="Y2161" s="184"/>
      <c r="Z2161" s="184"/>
      <c r="AA2161" s="184"/>
      <c r="AB2161" s="184"/>
      <c r="AC2161" s="184"/>
      <c r="AD2161" s="184"/>
      <c r="AE2161" s="184"/>
      <c r="AF2161" s="184"/>
      <c r="AG2161" s="184"/>
      <c r="AH2161" s="184"/>
      <c r="AI2161" s="184"/>
      <c r="AJ2161" s="184"/>
      <c r="AK2161" s="184"/>
      <c r="AL2161" s="184"/>
      <c r="AM2161" s="184"/>
      <c r="AN2161" s="184"/>
      <c r="AO2161" s="184"/>
      <c r="AP2161" s="184"/>
      <c r="AQ2161" s="184"/>
      <c r="AR2161" s="184"/>
      <c r="AS2161" s="184"/>
      <c r="AT2161" s="184"/>
      <c r="AU2161" s="184"/>
      <c r="AV2161" s="184"/>
      <c r="AW2161" s="184"/>
      <c r="AX2161" s="184"/>
      <c r="AY2161" s="184"/>
      <c r="AZ2161" s="184"/>
      <c r="BA2161" s="184"/>
      <c r="BB2161" s="184"/>
      <c r="BC2161" s="184"/>
      <c r="BD2161" s="184"/>
      <c r="BE2161" s="184"/>
      <c r="BF2161" s="184"/>
      <c r="BG2161" s="184"/>
      <c r="BH2161" s="184"/>
      <c r="BI2161" s="184"/>
      <c r="BJ2161" s="184"/>
      <c r="BK2161" s="184"/>
      <c r="BL2161" s="184"/>
      <c r="BM2161" s="184"/>
      <c r="BN2161" s="184"/>
      <c r="BO2161" s="184"/>
    </row>
    <row r="2162" spans="1:313" s="72" customFormat="1" ht="23.25" customHeight="1" outlineLevel="1">
      <c r="A2162" s="56">
        <f t="shared" si="44"/>
        <v>2132</v>
      </c>
      <c r="B2162" s="78" t="s">
        <v>5169</v>
      </c>
      <c r="C2162" s="78"/>
      <c r="D2162" s="85" t="s">
        <v>5170</v>
      </c>
      <c r="E2162" s="85">
        <v>34701000</v>
      </c>
      <c r="F2162" s="56">
        <v>2016</v>
      </c>
      <c r="G2162" s="56">
        <v>3</v>
      </c>
      <c r="H2162" s="56">
        <v>1</v>
      </c>
      <c r="I2162" s="86">
        <v>912.8</v>
      </c>
      <c r="J2162" s="86">
        <v>758.8</v>
      </c>
      <c r="K2162" s="56"/>
      <c r="L2162" s="56"/>
      <c r="M2162" s="56"/>
      <c r="N2162" s="56"/>
      <c r="O2162" s="56"/>
      <c r="P2162" s="56"/>
      <c r="Q2162" s="56"/>
      <c r="R2162" s="56">
        <v>8</v>
      </c>
      <c r="S2162" s="56">
        <v>12</v>
      </c>
      <c r="T2162" s="56">
        <v>10</v>
      </c>
      <c r="U2162" s="146"/>
      <c r="V2162" s="69"/>
      <c r="W2162" s="73"/>
      <c r="X2162" s="184"/>
      <c r="Y2162" s="184"/>
      <c r="Z2162" s="184"/>
      <c r="AA2162" s="184"/>
      <c r="AB2162" s="184"/>
      <c r="AC2162" s="184"/>
      <c r="AD2162" s="184"/>
      <c r="AE2162" s="184"/>
      <c r="AF2162" s="184"/>
      <c r="AG2162" s="184"/>
      <c r="AH2162" s="184"/>
      <c r="AI2162" s="184"/>
      <c r="AJ2162" s="184"/>
      <c r="AK2162" s="184"/>
      <c r="AL2162" s="184"/>
      <c r="AM2162" s="184"/>
      <c r="AN2162" s="184"/>
      <c r="AO2162" s="184"/>
      <c r="AP2162" s="184"/>
      <c r="AQ2162" s="184"/>
      <c r="AR2162" s="184"/>
      <c r="AS2162" s="184"/>
      <c r="AT2162" s="184"/>
      <c r="AU2162" s="184"/>
      <c r="AV2162" s="184"/>
      <c r="AW2162" s="184"/>
      <c r="AX2162" s="184"/>
      <c r="AY2162" s="184"/>
      <c r="AZ2162" s="184"/>
      <c r="BA2162" s="184"/>
      <c r="BB2162" s="184"/>
      <c r="BC2162" s="184"/>
      <c r="BD2162" s="184"/>
      <c r="BE2162" s="184"/>
      <c r="BF2162" s="184"/>
      <c r="BG2162" s="184"/>
      <c r="BH2162" s="184"/>
      <c r="BI2162" s="184"/>
      <c r="BJ2162" s="184"/>
      <c r="BK2162" s="184"/>
      <c r="BL2162" s="184"/>
      <c r="BM2162" s="184"/>
      <c r="BN2162" s="184"/>
      <c r="BO2162" s="184"/>
    </row>
    <row r="2163" spans="1:313" s="72" customFormat="1" ht="23.25" customHeight="1" outlineLevel="1">
      <c r="A2163" s="56">
        <f t="shared" si="44"/>
        <v>2133</v>
      </c>
      <c r="B2163" s="78" t="s">
        <v>5171</v>
      </c>
      <c r="C2163" s="78"/>
      <c r="D2163" s="85" t="s">
        <v>5172</v>
      </c>
      <c r="E2163" s="85">
        <v>34701000</v>
      </c>
      <c r="F2163" s="56">
        <v>1956</v>
      </c>
      <c r="G2163" s="56">
        <v>2</v>
      </c>
      <c r="H2163" s="56">
        <v>3</v>
      </c>
      <c r="I2163" s="86">
        <v>986.1</v>
      </c>
      <c r="J2163" s="86">
        <v>872</v>
      </c>
      <c r="K2163" s="56"/>
      <c r="L2163" s="56">
        <v>8</v>
      </c>
      <c r="M2163" s="56">
        <v>12</v>
      </c>
      <c r="N2163" s="56">
        <v>10</v>
      </c>
      <c r="O2163" s="56"/>
      <c r="P2163" s="56"/>
      <c r="Q2163" s="56"/>
      <c r="R2163" s="56">
        <v>11</v>
      </c>
      <c r="S2163" s="56">
        <v>8</v>
      </c>
      <c r="T2163" s="56">
        <v>12</v>
      </c>
      <c r="U2163" s="146" t="s">
        <v>297</v>
      </c>
      <c r="V2163" s="69"/>
      <c r="W2163" s="73"/>
      <c r="X2163" s="184"/>
      <c r="Y2163" s="184"/>
      <c r="Z2163" s="184"/>
      <c r="AA2163" s="184"/>
      <c r="AB2163" s="184"/>
      <c r="AC2163" s="184"/>
      <c r="AD2163" s="184"/>
      <c r="AE2163" s="184"/>
      <c r="AF2163" s="184"/>
      <c r="AG2163" s="184"/>
      <c r="AH2163" s="184"/>
      <c r="AI2163" s="184"/>
      <c r="AJ2163" s="184"/>
      <c r="AK2163" s="184"/>
      <c r="AL2163" s="184"/>
      <c r="AM2163" s="184"/>
      <c r="AN2163" s="184"/>
      <c r="AO2163" s="184"/>
      <c r="AP2163" s="184"/>
      <c r="AQ2163" s="184"/>
      <c r="AR2163" s="184"/>
      <c r="AS2163" s="184"/>
      <c r="AT2163" s="184"/>
      <c r="AU2163" s="184"/>
      <c r="AV2163" s="184"/>
      <c r="AW2163" s="184"/>
      <c r="AX2163" s="184"/>
      <c r="AY2163" s="184"/>
      <c r="AZ2163" s="184"/>
      <c r="BA2163" s="184"/>
      <c r="BB2163" s="184"/>
      <c r="BC2163" s="184"/>
      <c r="BD2163" s="184"/>
      <c r="BE2163" s="184"/>
      <c r="BF2163" s="184"/>
      <c r="BG2163" s="184"/>
      <c r="BH2163" s="184"/>
      <c r="BI2163" s="184"/>
      <c r="BJ2163" s="184"/>
      <c r="BK2163" s="184"/>
      <c r="BL2163" s="184"/>
      <c r="BM2163" s="184"/>
      <c r="BN2163" s="184"/>
      <c r="BO2163" s="184"/>
    </row>
    <row r="2164" spans="1:313" s="72" customFormat="1" ht="23.25" customHeight="1" outlineLevel="1">
      <c r="A2164" s="56">
        <f t="shared" si="44"/>
        <v>2134</v>
      </c>
      <c r="B2164" s="78" t="s">
        <v>5173</v>
      </c>
      <c r="C2164" s="78"/>
      <c r="D2164" s="85" t="s">
        <v>5174</v>
      </c>
      <c r="E2164" s="85">
        <v>34701000</v>
      </c>
      <c r="F2164" s="56">
        <v>2016</v>
      </c>
      <c r="G2164" s="56">
        <v>5</v>
      </c>
      <c r="H2164" s="56">
        <v>2</v>
      </c>
      <c r="I2164" s="86">
        <v>2415.6999999999998</v>
      </c>
      <c r="J2164" s="86">
        <v>2142.6</v>
      </c>
      <c r="K2164" s="56"/>
      <c r="L2164" s="56"/>
      <c r="M2164" s="56"/>
      <c r="N2164" s="56"/>
      <c r="O2164" s="56"/>
      <c r="P2164" s="56"/>
      <c r="Q2164" s="56"/>
      <c r="R2164" s="56">
        <v>8</v>
      </c>
      <c r="S2164" s="56">
        <v>12</v>
      </c>
      <c r="T2164" s="56">
        <v>10</v>
      </c>
      <c r="U2164" s="146"/>
      <c r="V2164" s="69"/>
      <c r="W2164" s="73"/>
      <c r="X2164" s="184"/>
      <c r="Y2164" s="184"/>
      <c r="Z2164" s="184"/>
      <c r="AA2164" s="184"/>
      <c r="AB2164" s="184"/>
      <c r="AC2164" s="184"/>
      <c r="AD2164" s="184"/>
      <c r="AE2164" s="184"/>
      <c r="AF2164" s="184"/>
      <c r="AG2164" s="184"/>
      <c r="AH2164" s="184"/>
      <c r="AI2164" s="184"/>
      <c r="AJ2164" s="184"/>
      <c r="AK2164" s="184"/>
      <c r="AL2164" s="184"/>
      <c r="AM2164" s="184"/>
      <c r="AN2164" s="184"/>
      <c r="AO2164" s="184"/>
      <c r="AP2164" s="184"/>
      <c r="AQ2164" s="184"/>
      <c r="AR2164" s="184"/>
      <c r="AS2164" s="184"/>
      <c r="AT2164" s="184"/>
      <c r="AU2164" s="184"/>
      <c r="AV2164" s="184"/>
      <c r="AW2164" s="184"/>
      <c r="AX2164" s="184"/>
      <c r="AY2164" s="184"/>
      <c r="AZ2164" s="184"/>
      <c r="BA2164" s="184"/>
      <c r="BB2164" s="184"/>
      <c r="BC2164" s="184"/>
      <c r="BD2164" s="184"/>
      <c r="BE2164" s="184"/>
      <c r="BF2164" s="184"/>
      <c r="BG2164" s="184"/>
      <c r="BH2164" s="184"/>
      <c r="BI2164" s="184"/>
      <c r="BJ2164" s="184"/>
      <c r="BK2164" s="184"/>
      <c r="BL2164" s="184"/>
      <c r="BM2164" s="184"/>
      <c r="BN2164" s="184"/>
      <c r="BO2164" s="184"/>
    </row>
    <row r="2165" spans="1:313" s="72" customFormat="1" ht="23.25" customHeight="1" outlineLevel="1">
      <c r="A2165" s="56">
        <f t="shared" si="44"/>
        <v>2135</v>
      </c>
      <c r="B2165" s="78" t="s">
        <v>5175</v>
      </c>
      <c r="C2165" s="78"/>
      <c r="D2165" s="85" t="s">
        <v>5176</v>
      </c>
      <c r="E2165" s="85">
        <v>34701000</v>
      </c>
      <c r="F2165" s="56">
        <v>2017</v>
      </c>
      <c r="G2165" s="56">
        <v>3</v>
      </c>
      <c r="H2165" s="87">
        <v>1</v>
      </c>
      <c r="I2165" s="86">
        <v>894.3</v>
      </c>
      <c r="J2165" s="86">
        <v>731.4</v>
      </c>
      <c r="K2165" s="56"/>
      <c r="L2165" s="56"/>
      <c r="M2165" s="56"/>
      <c r="N2165" s="56"/>
      <c r="O2165" s="56">
        <v>12</v>
      </c>
      <c r="P2165" s="56">
        <v>10</v>
      </c>
      <c r="Q2165" s="56">
        <v>11</v>
      </c>
      <c r="R2165" s="56">
        <v>8</v>
      </c>
      <c r="S2165" s="56">
        <v>9</v>
      </c>
      <c r="T2165" s="56"/>
      <c r="U2165" s="146"/>
      <c r="V2165" s="69"/>
      <c r="W2165" s="73"/>
      <c r="X2165" s="184"/>
      <c r="Y2165" s="184"/>
      <c r="Z2165" s="184"/>
      <c r="AA2165" s="184"/>
      <c r="AB2165" s="184"/>
      <c r="AC2165" s="184"/>
      <c r="AD2165" s="184"/>
      <c r="AE2165" s="184"/>
      <c r="AF2165" s="184"/>
      <c r="AG2165" s="184"/>
      <c r="AH2165" s="184"/>
      <c r="AI2165" s="184"/>
      <c r="AJ2165" s="184"/>
      <c r="AK2165" s="184"/>
      <c r="AL2165" s="184"/>
      <c r="AM2165" s="184"/>
      <c r="AN2165" s="184"/>
      <c r="AO2165" s="184"/>
      <c r="AP2165" s="184"/>
      <c r="AQ2165" s="184"/>
      <c r="AR2165" s="184"/>
      <c r="AS2165" s="184"/>
      <c r="AT2165" s="184"/>
      <c r="AU2165" s="184"/>
      <c r="AV2165" s="184"/>
      <c r="AW2165" s="184"/>
      <c r="AX2165" s="184"/>
      <c r="AY2165" s="184"/>
      <c r="AZ2165" s="184"/>
      <c r="BA2165" s="184"/>
      <c r="BB2165" s="184"/>
      <c r="BC2165" s="184"/>
      <c r="BD2165" s="184"/>
      <c r="BE2165" s="184"/>
      <c r="BF2165" s="184"/>
      <c r="BG2165" s="184"/>
      <c r="BH2165" s="184"/>
      <c r="BI2165" s="184"/>
      <c r="BJ2165" s="184"/>
      <c r="BK2165" s="184"/>
      <c r="BL2165" s="184"/>
      <c r="BM2165" s="184"/>
      <c r="BN2165" s="184"/>
      <c r="BO2165" s="184"/>
    </row>
    <row r="2166" spans="1:313" s="72" customFormat="1" ht="23.25" customHeight="1" outlineLevel="1">
      <c r="A2166" s="56">
        <f t="shared" si="44"/>
        <v>2136</v>
      </c>
      <c r="B2166" s="78" t="s">
        <v>5177</v>
      </c>
      <c r="C2166" s="78"/>
      <c r="D2166" s="85" t="s">
        <v>5178</v>
      </c>
      <c r="E2166" s="85">
        <v>34701000</v>
      </c>
      <c r="F2166" s="56">
        <v>1929</v>
      </c>
      <c r="G2166" s="56">
        <v>2</v>
      </c>
      <c r="H2166" s="56">
        <v>1</v>
      </c>
      <c r="I2166" s="86">
        <v>273</v>
      </c>
      <c r="J2166" s="86">
        <v>247.7</v>
      </c>
      <c r="K2166" s="56">
        <v>8</v>
      </c>
      <c r="L2166" s="56"/>
      <c r="M2166" s="56"/>
      <c r="N2166" s="56"/>
      <c r="O2166" s="56"/>
      <c r="P2166" s="56"/>
      <c r="Q2166" s="56"/>
      <c r="R2166" s="56"/>
      <c r="S2166" s="56"/>
      <c r="T2166" s="56"/>
      <c r="U2166" s="146" t="s">
        <v>358</v>
      </c>
      <c r="V2166" s="69" t="s">
        <v>1771</v>
      </c>
      <c r="W2166" s="73"/>
      <c r="X2166" s="184"/>
      <c r="Y2166" s="184"/>
      <c r="Z2166" s="184"/>
      <c r="AA2166" s="184"/>
      <c r="AB2166" s="184"/>
      <c r="AC2166" s="184"/>
      <c r="AD2166" s="184"/>
      <c r="AE2166" s="184"/>
      <c r="AF2166" s="184"/>
      <c r="AG2166" s="184"/>
      <c r="AH2166" s="184"/>
      <c r="AI2166" s="184"/>
      <c r="AJ2166" s="184"/>
      <c r="AK2166" s="184"/>
      <c r="AL2166" s="184"/>
      <c r="AM2166" s="184"/>
      <c r="AN2166" s="184"/>
      <c r="AO2166" s="184"/>
      <c r="AP2166" s="184"/>
      <c r="AQ2166" s="184"/>
      <c r="AR2166" s="184"/>
      <c r="AS2166" s="184"/>
      <c r="AT2166" s="184"/>
      <c r="AU2166" s="184"/>
      <c r="AV2166" s="184"/>
      <c r="AW2166" s="184"/>
      <c r="AX2166" s="184"/>
      <c r="AY2166" s="184"/>
      <c r="AZ2166" s="184"/>
      <c r="BA2166" s="184"/>
      <c r="BB2166" s="184"/>
      <c r="BC2166" s="184"/>
      <c r="BD2166" s="184"/>
      <c r="BE2166" s="184"/>
      <c r="BF2166" s="184"/>
      <c r="BG2166" s="184"/>
      <c r="BH2166" s="184"/>
      <c r="BI2166" s="184"/>
      <c r="BJ2166" s="184"/>
      <c r="BK2166" s="184"/>
      <c r="BL2166" s="184"/>
      <c r="BM2166" s="184"/>
      <c r="BN2166" s="184"/>
      <c r="BO2166" s="184"/>
    </row>
    <row r="2167" spans="1:313" s="72" customFormat="1" ht="23.25" customHeight="1" outlineLevel="1">
      <c r="A2167" s="56">
        <f t="shared" si="44"/>
        <v>2137</v>
      </c>
      <c r="B2167" s="78" t="s">
        <v>5179</v>
      </c>
      <c r="C2167" s="56" t="s">
        <v>2765</v>
      </c>
      <c r="D2167" s="85" t="s">
        <v>5180</v>
      </c>
      <c r="E2167" s="85">
        <v>34701000</v>
      </c>
      <c r="F2167" s="56">
        <v>1917</v>
      </c>
      <c r="G2167" s="56">
        <v>2</v>
      </c>
      <c r="H2167" s="56">
        <v>1</v>
      </c>
      <c r="I2167" s="86">
        <v>387.9</v>
      </c>
      <c r="J2167" s="86">
        <v>355.3</v>
      </c>
      <c r="K2167" s="87"/>
      <c r="L2167" s="56">
        <v>12</v>
      </c>
      <c r="M2167" s="56">
        <v>8</v>
      </c>
      <c r="N2167" s="56">
        <v>10</v>
      </c>
      <c r="O2167" s="56"/>
      <c r="P2167" s="56"/>
      <c r="Q2167" s="56"/>
      <c r="R2167" s="56">
        <v>12</v>
      </c>
      <c r="S2167" s="56"/>
      <c r="T2167" s="56">
        <v>8</v>
      </c>
      <c r="U2167" s="146" t="s">
        <v>5181</v>
      </c>
      <c r="V2167" s="69"/>
      <c r="W2167" s="73"/>
      <c r="X2167" s="184"/>
      <c r="Y2167" s="184"/>
      <c r="Z2167" s="184"/>
      <c r="AA2167" s="184"/>
      <c r="AB2167" s="184"/>
      <c r="AC2167" s="184"/>
      <c r="AD2167" s="184"/>
      <c r="AE2167" s="184"/>
      <c r="AF2167" s="184"/>
      <c r="AG2167" s="184"/>
      <c r="AH2167" s="184"/>
      <c r="AI2167" s="184"/>
      <c r="AJ2167" s="184"/>
      <c r="AK2167" s="184"/>
      <c r="AL2167" s="184"/>
      <c r="AM2167" s="184"/>
      <c r="AN2167" s="184"/>
      <c r="AO2167" s="184"/>
      <c r="AP2167" s="184"/>
      <c r="AQ2167" s="184"/>
      <c r="AR2167" s="184"/>
      <c r="AS2167" s="184"/>
      <c r="AT2167" s="184"/>
      <c r="AU2167" s="184"/>
      <c r="AV2167" s="184"/>
      <c r="AW2167" s="184"/>
      <c r="AX2167" s="184"/>
      <c r="AY2167" s="184"/>
      <c r="AZ2167" s="184"/>
      <c r="BA2167" s="184"/>
      <c r="BB2167" s="184"/>
      <c r="BC2167" s="184"/>
      <c r="BD2167" s="184"/>
      <c r="BE2167" s="184"/>
      <c r="BF2167" s="184"/>
      <c r="BG2167" s="184"/>
      <c r="BH2167" s="184"/>
      <c r="BI2167" s="184"/>
      <c r="BJ2167" s="184"/>
      <c r="BK2167" s="184"/>
      <c r="BL2167" s="184"/>
      <c r="BM2167" s="184"/>
      <c r="BN2167" s="184"/>
      <c r="BO2167" s="184"/>
    </row>
    <row r="2168" spans="1:313" s="72" customFormat="1" ht="23.25" customHeight="1" outlineLevel="1">
      <c r="A2168" s="56">
        <f t="shared" si="44"/>
        <v>2138</v>
      </c>
      <c r="B2168" s="78" t="s">
        <v>5179</v>
      </c>
      <c r="C2168" s="56" t="s">
        <v>2768</v>
      </c>
      <c r="D2168" s="85" t="s">
        <v>5180</v>
      </c>
      <c r="E2168" s="85">
        <v>34701000</v>
      </c>
      <c r="F2168" s="56">
        <v>1917</v>
      </c>
      <c r="G2168" s="56">
        <v>3</v>
      </c>
      <c r="H2168" s="56">
        <v>2</v>
      </c>
      <c r="I2168" s="86">
        <v>1324.3</v>
      </c>
      <c r="J2168" s="86">
        <v>1192.4000000000001</v>
      </c>
      <c r="K2168" s="56">
        <v>8</v>
      </c>
      <c r="L2168" s="56">
        <v>12</v>
      </c>
      <c r="M2168" s="56">
        <v>10</v>
      </c>
      <c r="N2168" s="56"/>
      <c r="O2168" s="56">
        <v>9</v>
      </c>
      <c r="P2168" s="56"/>
      <c r="Q2168" s="56"/>
      <c r="R2168" s="56">
        <v>8</v>
      </c>
      <c r="S2168" s="56">
        <v>12</v>
      </c>
      <c r="T2168" s="56"/>
      <c r="U2168" s="146" t="s">
        <v>373</v>
      </c>
      <c r="V2168" s="69"/>
      <c r="W2168" s="73"/>
      <c r="X2168" s="184"/>
      <c r="Y2168" s="184"/>
      <c r="Z2168" s="184"/>
      <c r="AA2168" s="184"/>
      <c r="AB2168" s="184"/>
      <c r="AC2168" s="184"/>
      <c r="AD2168" s="184"/>
      <c r="AE2168" s="184"/>
      <c r="AF2168" s="184"/>
      <c r="AG2168" s="184"/>
      <c r="AH2168" s="184"/>
      <c r="AI2168" s="184"/>
      <c r="AJ2168" s="184"/>
      <c r="AK2168" s="184"/>
      <c r="AL2168" s="184"/>
      <c r="AM2168" s="184"/>
      <c r="AN2168" s="184"/>
      <c r="AO2168" s="184"/>
      <c r="AP2168" s="184"/>
      <c r="AQ2168" s="184"/>
      <c r="AR2168" s="184"/>
      <c r="AS2168" s="184"/>
      <c r="AT2168" s="184"/>
      <c r="AU2168" s="184"/>
      <c r="AV2168" s="184"/>
      <c r="AW2168" s="184"/>
      <c r="AX2168" s="184"/>
      <c r="AY2168" s="184"/>
      <c r="AZ2168" s="184"/>
      <c r="BA2168" s="184"/>
      <c r="BB2168" s="184"/>
      <c r="BC2168" s="184"/>
      <c r="BD2168" s="184"/>
      <c r="BE2168" s="184"/>
      <c r="BF2168" s="184"/>
      <c r="BG2168" s="184"/>
      <c r="BH2168" s="184"/>
      <c r="BI2168" s="184"/>
      <c r="BJ2168" s="184"/>
      <c r="BK2168" s="184"/>
      <c r="BL2168" s="184"/>
      <c r="BM2168" s="184"/>
      <c r="BN2168" s="184"/>
      <c r="BO2168" s="184"/>
    </row>
    <row r="2169" spans="1:313" s="72" customFormat="1" ht="23.25" customHeight="1" outlineLevel="1">
      <c r="A2169" s="56">
        <f t="shared" si="44"/>
        <v>2139</v>
      </c>
      <c r="B2169" s="78" t="s">
        <v>5179</v>
      </c>
      <c r="C2169" s="56" t="s">
        <v>2770</v>
      </c>
      <c r="D2169" s="85" t="s">
        <v>5180</v>
      </c>
      <c r="E2169" s="85">
        <v>34701000</v>
      </c>
      <c r="F2169" s="56">
        <v>1917</v>
      </c>
      <c r="G2169" s="56">
        <v>2</v>
      </c>
      <c r="H2169" s="56">
        <v>2</v>
      </c>
      <c r="I2169" s="86">
        <v>533.1</v>
      </c>
      <c r="J2169" s="86">
        <v>425</v>
      </c>
      <c r="K2169" s="56">
        <v>12</v>
      </c>
      <c r="L2169" s="56">
        <v>8</v>
      </c>
      <c r="M2169" s="56">
        <v>10</v>
      </c>
      <c r="N2169" s="56"/>
      <c r="O2169" s="56"/>
      <c r="P2169" s="56"/>
      <c r="Q2169" s="56"/>
      <c r="R2169" s="56">
        <v>12</v>
      </c>
      <c r="S2169" s="56">
        <v>8</v>
      </c>
      <c r="T2169" s="56"/>
      <c r="U2169" s="146" t="s">
        <v>2969</v>
      </c>
      <c r="V2169" s="69"/>
      <c r="W2169" s="73"/>
      <c r="X2169" s="184"/>
      <c r="Y2169" s="184"/>
      <c r="Z2169" s="184"/>
      <c r="AA2169" s="184"/>
      <c r="AB2169" s="184"/>
      <c r="AC2169" s="184"/>
      <c r="AD2169" s="184"/>
      <c r="AE2169" s="184"/>
      <c r="AF2169" s="184"/>
      <c r="AG2169" s="184"/>
      <c r="AH2169" s="184"/>
      <c r="AI2169" s="184"/>
      <c r="AJ2169" s="184"/>
      <c r="AK2169" s="184"/>
      <c r="AL2169" s="184"/>
      <c r="AM2169" s="184"/>
      <c r="AN2169" s="184"/>
      <c r="AO2169" s="184"/>
      <c r="AP2169" s="184"/>
      <c r="AQ2169" s="184"/>
      <c r="AR2169" s="184"/>
      <c r="AS2169" s="184"/>
      <c r="AT2169" s="184"/>
      <c r="AU2169" s="184"/>
      <c r="AV2169" s="184"/>
      <c r="AW2169" s="184"/>
      <c r="AX2169" s="184"/>
      <c r="AY2169" s="184"/>
      <c r="AZ2169" s="184"/>
      <c r="BA2169" s="184"/>
      <c r="BB2169" s="184"/>
      <c r="BC2169" s="184"/>
      <c r="BD2169" s="184"/>
      <c r="BE2169" s="184"/>
      <c r="BF2169" s="184"/>
      <c r="BG2169" s="184"/>
      <c r="BH2169" s="184"/>
      <c r="BI2169" s="184"/>
      <c r="BJ2169" s="184"/>
      <c r="BK2169" s="184"/>
      <c r="BL2169" s="184"/>
      <c r="BM2169" s="184"/>
      <c r="BN2169" s="184"/>
      <c r="BO2169" s="184"/>
    </row>
    <row r="2170" spans="1:313" s="72" customFormat="1" ht="23.25" customHeight="1" outlineLevel="1">
      <c r="A2170" s="56">
        <f t="shared" si="44"/>
        <v>2140</v>
      </c>
      <c r="B2170" s="78" t="s">
        <v>5182</v>
      </c>
      <c r="C2170" s="78"/>
      <c r="D2170" s="85" t="s">
        <v>5183</v>
      </c>
      <c r="E2170" s="85">
        <v>34701000</v>
      </c>
      <c r="F2170" s="56">
        <v>1952</v>
      </c>
      <c r="G2170" s="56">
        <v>4</v>
      </c>
      <c r="H2170" s="56">
        <v>5</v>
      </c>
      <c r="I2170" s="86">
        <v>5073</v>
      </c>
      <c r="J2170" s="86">
        <v>4906.3999999999996</v>
      </c>
      <c r="K2170" s="56"/>
      <c r="L2170" s="56">
        <v>8</v>
      </c>
      <c r="M2170" s="56"/>
      <c r="N2170" s="56">
        <v>10</v>
      </c>
      <c r="O2170" s="56"/>
      <c r="P2170" s="56"/>
      <c r="Q2170" s="56"/>
      <c r="R2170" s="56">
        <v>12</v>
      </c>
      <c r="S2170" s="56">
        <v>8</v>
      </c>
      <c r="T2170" s="56"/>
      <c r="U2170" s="146" t="s">
        <v>122</v>
      </c>
      <c r="V2170" s="69" t="s">
        <v>2993</v>
      </c>
      <c r="W2170" s="73"/>
      <c r="X2170" s="184"/>
      <c r="Y2170" s="184"/>
      <c r="Z2170" s="184"/>
      <c r="AA2170" s="184"/>
      <c r="AB2170" s="184"/>
      <c r="AC2170" s="184"/>
      <c r="AD2170" s="184"/>
      <c r="AE2170" s="184"/>
      <c r="AF2170" s="184"/>
      <c r="AG2170" s="184"/>
      <c r="AH2170" s="184"/>
      <c r="AI2170" s="184"/>
      <c r="AJ2170" s="184"/>
      <c r="AK2170" s="184"/>
      <c r="AL2170" s="184"/>
      <c r="AM2170" s="184"/>
      <c r="AN2170" s="184"/>
      <c r="AO2170" s="184"/>
      <c r="AP2170" s="184"/>
      <c r="AQ2170" s="184"/>
      <c r="AR2170" s="184"/>
      <c r="AS2170" s="184"/>
      <c r="AT2170" s="184"/>
      <c r="AU2170" s="184"/>
      <c r="AV2170" s="184"/>
      <c r="AW2170" s="184"/>
      <c r="AX2170" s="184"/>
      <c r="AY2170" s="184"/>
      <c r="AZ2170" s="184"/>
      <c r="BA2170" s="184"/>
      <c r="BB2170" s="184"/>
      <c r="BC2170" s="184"/>
      <c r="BD2170" s="184"/>
      <c r="BE2170" s="184"/>
      <c r="BF2170" s="184"/>
      <c r="BG2170" s="184"/>
      <c r="BH2170" s="184"/>
      <c r="BI2170" s="184"/>
      <c r="BJ2170" s="184"/>
      <c r="BK2170" s="184"/>
      <c r="BL2170" s="184"/>
      <c r="BM2170" s="184"/>
      <c r="BN2170" s="184"/>
      <c r="BO2170" s="184"/>
    </row>
    <row r="2171" spans="1:313" s="72" customFormat="1" ht="23.25" customHeight="1" outlineLevel="1">
      <c r="A2171" s="56">
        <f t="shared" si="44"/>
        <v>2141</v>
      </c>
      <c r="B2171" s="78" t="s">
        <v>5184</v>
      </c>
      <c r="C2171" s="78"/>
      <c r="D2171" s="85" t="s">
        <v>5185</v>
      </c>
      <c r="E2171" s="85">
        <v>34701000</v>
      </c>
      <c r="F2171" s="56">
        <v>1962</v>
      </c>
      <c r="G2171" s="56">
        <v>3</v>
      </c>
      <c r="H2171" s="56">
        <v>2</v>
      </c>
      <c r="I2171" s="86">
        <v>1038</v>
      </c>
      <c r="J2171" s="86">
        <v>959.5</v>
      </c>
      <c r="K2171" s="56"/>
      <c r="L2171" s="56">
        <v>8</v>
      </c>
      <c r="M2171" s="56">
        <v>12</v>
      </c>
      <c r="N2171" s="56">
        <v>10</v>
      </c>
      <c r="O2171" s="56">
        <v>9</v>
      </c>
      <c r="P2171" s="56"/>
      <c r="Q2171" s="56"/>
      <c r="R2171" s="56"/>
      <c r="S2171" s="56">
        <v>8</v>
      </c>
      <c r="T2171" s="56" t="s">
        <v>230</v>
      </c>
      <c r="U2171" s="146" t="s">
        <v>297</v>
      </c>
      <c r="V2171" s="69"/>
      <c r="W2171" s="73"/>
      <c r="X2171" s="184"/>
      <c r="Y2171" s="184"/>
      <c r="Z2171" s="184"/>
      <c r="AA2171" s="184"/>
      <c r="AB2171" s="184"/>
      <c r="AC2171" s="184"/>
      <c r="AD2171" s="184"/>
      <c r="AE2171" s="184"/>
      <c r="AF2171" s="184"/>
      <c r="AG2171" s="184"/>
      <c r="AH2171" s="184"/>
      <c r="AI2171" s="184"/>
      <c r="AJ2171" s="184"/>
      <c r="AK2171" s="184"/>
      <c r="AL2171" s="184"/>
      <c r="AM2171" s="184"/>
      <c r="AN2171" s="184"/>
      <c r="AO2171" s="184"/>
      <c r="AP2171" s="184"/>
      <c r="AQ2171" s="184"/>
      <c r="AR2171" s="184"/>
      <c r="AS2171" s="184"/>
      <c r="AT2171" s="184"/>
      <c r="AU2171" s="184"/>
      <c r="AV2171" s="184"/>
      <c r="AW2171" s="184"/>
      <c r="AX2171" s="184"/>
      <c r="AY2171" s="184"/>
      <c r="AZ2171" s="184"/>
      <c r="BA2171" s="184"/>
      <c r="BB2171" s="184"/>
      <c r="BC2171" s="184"/>
      <c r="BD2171" s="184"/>
      <c r="BE2171" s="184"/>
      <c r="BF2171" s="184"/>
      <c r="BG2171" s="184"/>
      <c r="BH2171" s="184"/>
      <c r="BI2171" s="184"/>
      <c r="BJ2171" s="184"/>
      <c r="BK2171" s="184"/>
      <c r="BL2171" s="184"/>
      <c r="BM2171" s="184"/>
      <c r="BN2171" s="184"/>
      <c r="BO2171" s="184"/>
    </row>
    <row r="2172" spans="1:313" s="72" customFormat="1" ht="23.25" customHeight="1" outlineLevel="1">
      <c r="A2172" s="56">
        <f t="shared" si="44"/>
        <v>2142</v>
      </c>
      <c r="B2172" s="78" t="s">
        <v>5186</v>
      </c>
      <c r="C2172" s="78"/>
      <c r="D2172" s="85" t="s">
        <v>5187</v>
      </c>
      <c r="E2172" s="85">
        <v>34701000</v>
      </c>
      <c r="F2172" s="56">
        <v>1917</v>
      </c>
      <c r="G2172" s="56">
        <v>2</v>
      </c>
      <c r="H2172" s="56">
        <v>2</v>
      </c>
      <c r="I2172" s="86">
        <v>386.3</v>
      </c>
      <c r="J2172" s="86">
        <v>361.5</v>
      </c>
      <c r="K2172" s="56">
        <v>8</v>
      </c>
      <c r="L2172" s="56">
        <v>11</v>
      </c>
      <c r="M2172" s="56">
        <v>12</v>
      </c>
      <c r="N2172" s="56">
        <v>10</v>
      </c>
      <c r="O2172" s="56"/>
      <c r="P2172" s="56">
        <v>9</v>
      </c>
      <c r="Q2172" s="56"/>
      <c r="R2172" s="56">
        <v>8</v>
      </c>
      <c r="S2172" s="56"/>
      <c r="T2172" s="56">
        <v>12</v>
      </c>
      <c r="U2172" s="146" t="s">
        <v>358</v>
      </c>
      <c r="V2172" s="69"/>
      <c r="W2172" s="73"/>
      <c r="X2172" s="184"/>
      <c r="Y2172" s="184"/>
      <c r="Z2172" s="184"/>
      <c r="AA2172" s="184"/>
      <c r="AB2172" s="184"/>
      <c r="AC2172" s="184"/>
      <c r="AD2172" s="184"/>
      <c r="AE2172" s="184"/>
      <c r="AF2172" s="184"/>
      <c r="AG2172" s="184"/>
      <c r="AH2172" s="184"/>
      <c r="AI2172" s="184"/>
      <c r="AJ2172" s="184"/>
      <c r="AK2172" s="184"/>
      <c r="AL2172" s="184"/>
      <c r="AM2172" s="184"/>
      <c r="AN2172" s="184"/>
      <c r="AO2172" s="184"/>
      <c r="AP2172" s="184"/>
      <c r="AQ2172" s="184"/>
      <c r="AR2172" s="184"/>
      <c r="AS2172" s="184"/>
      <c r="AT2172" s="184"/>
      <c r="AU2172" s="184"/>
      <c r="AV2172" s="184"/>
      <c r="AW2172" s="184"/>
      <c r="AX2172" s="184"/>
      <c r="AY2172" s="184"/>
      <c r="AZ2172" s="184"/>
      <c r="BA2172" s="184"/>
      <c r="BB2172" s="184"/>
      <c r="BC2172" s="184"/>
      <c r="BD2172" s="184"/>
      <c r="BE2172" s="184"/>
      <c r="BF2172" s="184"/>
      <c r="BG2172" s="184"/>
      <c r="BH2172" s="184"/>
      <c r="BI2172" s="184"/>
      <c r="BJ2172" s="184"/>
      <c r="BK2172" s="184"/>
      <c r="BL2172" s="184"/>
      <c r="BM2172" s="184"/>
      <c r="BN2172" s="184"/>
      <c r="BO2172" s="184"/>
    </row>
    <row r="2173" spans="1:313" s="72" customFormat="1" ht="23.25" customHeight="1" outlineLevel="1">
      <c r="A2173" s="56">
        <f t="shared" si="44"/>
        <v>2143</v>
      </c>
      <c r="B2173" s="78" t="s">
        <v>5188</v>
      </c>
      <c r="C2173" s="78"/>
      <c r="D2173" s="85" t="s">
        <v>5189</v>
      </c>
      <c r="E2173" s="85">
        <v>34701000</v>
      </c>
      <c r="F2173" s="56">
        <v>1989</v>
      </c>
      <c r="G2173" s="56">
        <v>9</v>
      </c>
      <c r="H2173" s="56">
        <v>1</v>
      </c>
      <c r="I2173" s="86">
        <v>5137.6000000000004</v>
      </c>
      <c r="J2173" s="86">
        <v>4242.6000000000004</v>
      </c>
      <c r="K2173" s="56"/>
      <c r="L2173" s="56"/>
      <c r="M2173" s="56" t="s">
        <v>95</v>
      </c>
      <c r="N2173" s="56"/>
      <c r="O2173" s="56">
        <v>6</v>
      </c>
      <c r="P2173" s="56">
        <v>9</v>
      </c>
      <c r="Q2173" s="56">
        <v>10</v>
      </c>
      <c r="R2173" s="56">
        <v>12</v>
      </c>
      <c r="S2173" s="56"/>
      <c r="T2173" s="56">
        <v>8</v>
      </c>
      <c r="U2173" s="146" t="s">
        <v>5190</v>
      </c>
      <c r="V2173" s="69"/>
      <c r="W2173" s="73"/>
      <c r="X2173" s="184"/>
      <c r="Y2173" s="184"/>
      <c r="Z2173" s="184"/>
      <c r="AA2173" s="184"/>
      <c r="AB2173" s="184"/>
      <c r="AC2173" s="184"/>
      <c r="AD2173" s="184"/>
      <c r="AE2173" s="184"/>
      <c r="AF2173" s="184"/>
      <c r="AG2173" s="184"/>
      <c r="AH2173" s="184"/>
      <c r="AI2173" s="184"/>
      <c r="AJ2173" s="184"/>
      <c r="AK2173" s="184"/>
      <c r="AL2173" s="184"/>
      <c r="AM2173" s="184"/>
      <c r="AN2173" s="184"/>
      <c r="AO2173" s="184"/>
      <c r="AP2173" s="184"/>
      <c r="AQ2173" s="184"/>
      <c r="AR2173" s="184"/>
      <c r="AS2173" s="184"/>
      <c r="AT2173" s="184"/>
      <c r="AU2173" s="184"/>
      <c r="AV2173" s="184"/>
      <c r="AW2173" s="184"/>
      <c r="AX2173" s="184"/>
      <c r="AY2173" s="184"/>
      <c r="AZ2173" s="184"/>
      <c r="BA2173" s="184"/>
      <c r="BB2173" s="184"/>
      <c r="BC2173" s="184"/>
      <c r="BD2173" s="184"/>
      <c r="BE2173" s="184"/>
      <c r="BF2173" s="184"/>
      <c r="BG2173" s="184"/>
      <c r="BH2173" s="184"/>
      <c r="BI2173" s="184"/>
      <c r="BJ2173" s="184"/>
      <c r="BK2173" s="184"/>
      <c r="BL2173" s="184"/>
      <c r="BM2173" s="184"/>
      <c r="BN2173" s="184"/>
      <c r="BO2173" s="184"/>
    </row>
    <row r="2174" spans="1:313" s="72" customFormat="1" ht="23.25" customHeight="1" outlineLevel="1">
      <c r="A2174" s="56">
        <f t="shared" si="44"/>
        <v>2144</v>
      </c>
      <c r="B2174" s="78" t="s">
        <v>5191</v>
      </c>
      <c r="C2174" s="78"/>
      <c r="D2174" s="85" t="s">
        <v>5192</v>
      </c>
      <c r="E2174" s="85">
        <v>34701000</v>
      </c>
      <c r="F2174" s="56">
        <v>1990</v>
      </c>
      <c r="G2174" s="56">
        <v>5</v>
      </c>
      <c r="H2174" s="56">
        <v>4</v>
      </c>
      <c r="I2174" s="86">
        <v>3180.9</v>
      </c>
      <c r="J2174" s="86">
        <v>2870.1</v>
      </c>
      <c r="K2174" s="56"/>
      <c r="L2174" s="56"/>
      <c r="M2174" s="56">
        <v>10</v>
      </c>
      <c r="N2174" s="56">
        <v>12.31</v>
      </c>
      <c r="O2174" s="56">
        <v>8</v>
      </c>
      <c r="P2174" s="56">
        <v>9</v>
      </c>
      <c r="Q2174" s="56"/>
      <c r="R2174" s="56"/>
      <c r="S2174" s="56">
        <v>12</v>
      </c>
      <c r="T2174" s="56"/>
      <c r="U2174" s="146" t="s">
        <v>443</v>
      </c>
      <c r="V2174" s="69" t="s">
        <v>5193</v>
      </c>
      <c r="W2174" s="73"/>
      <c r="X2174" s="184"/>
      <c r="Y2174" s="184"/>
      <c r="Z2174" s="184"/>
      <c r="AA2174" s="184"/>
      <c r="AB2174" s="184"/>
      <c r="AC2174" s="184"/>
      <c r="AD2174" s="184"/>
      <c r="AE2174" s="184"/>
      <c r="AF2174" s="184"/>
      <c r="AG2174" s="184"/>
      <c r="AH2174" s="184"/>
      <c r="AI2174" s="184"/>
      <c r="AJ2174" s="184"/>
      <c r="AK2174" s="184"/>
      <c r="AL2174" s="184"/>
      <c r="AM2174" s="184"/>
      <c r="AN2174" s="184"/>
      <c r="AO2174" s="184"/>
      <c r="AP2174" s="184"/>
      <c r="AQ2174" s="184"/>
      <c r="AR2174" s="184"/>
      <c r="AS2174" s="184"/>
      <c r="AT2174" s="184"/>
      <c r="AU2174" s="184"/>
      <c r="AV2174" s="184"/>
      <c r="AW2174" s="184"/>
      <c r="AX2174" s="184"/>
      <c r="AY2174" s="184"/>
      <c r="AZ2174" s="184"/>
      <c r="BA2174" s="184"/>
      <c r="BB2174" s="184"/>
      <c r="BC2174" s="184"/>
      <c r="BD2174" s="184"/>
      <c r="BE2174" s="184"/>
      <c r="BF2174" s="184"/>
      <c r="BG2174" s="184"/>
      <c r="BH2174" s="184"/>
      <c r="BI2174" s="184"/>
      <c r="BJ2174" s="184"/>
      <c r="BK2174" s="184"/>
      <c r="BL2174" s="184"/>
      <c r="BM2174" s="184"/>
      <c r="BN2174" s="184"/>
      <c r="BO2174" s="184"/>
    </row>
    <row r="2175" spans="1:313" s="72" customFormat="1" ht="23.25" customHeight="1" outlineLevel="1">
      <c r="A2175" s="56">
        <f t="shared" si="44"/>
        <v>2145</v>
      </c>
      <c r="B2175" s="85" t="s">
        <v>5194</v>
      </c>
      <c r="C2175" s="85"/>
      <c r="D2175" s="85" t="s">
        <v>5195</v>
      </c>
      <c r="E2175" s="85">
        <v>34701000</v>
      </c>
      <c r="F2175" s="56">
        <v>2018</v>
      </c>
      <c r="G2175" s="56">
        <v>3</v>
      </c>
      <c r="H2175" s="56">
        <v>1</v>
      </c>
      <c r="I2175" s="86">
        <v>1560</v>
      </c>
      <c r="J2175" s="86">
        <v>1089.2</v>
      </c>
      <c r="K2175" s="56"/>
      <c r="L2175" s="56"/>
      <c r="M2175" s="56"/>
      <c r="N2175" s="56"/>
      <c r="O2175" s="56">
        <v>9</v>
      </c>
      <c r="P2175" s="56"/>
      <c r="Q2175" s="56"/>
      <c r="R2175" s="56"/>
      <c r="S2175" s="56">
        <v>12</v>
      </c>
      <c r="T2175" s="56"/>
      <c r="U2175" s="144" t="s">
        <v>5196</v>
      </c>
      <c r="V2175" s="69"/>
      <c r="W2175" s="70"/>
      <c r="X2175" s="184"/>
      <c r="Y2175" s="184"/>
      <c r="Z2175" s="184"/>
      <c r="AA2175" s="184"/>
      <c r="AB2175" s="184"/>
      <c r="AC2175" s="184"/>
      <c r="AD2175" s="184"/>
      <c r="AE2175" s="184"/>
      <c r="AF2175" s="184"/>
      <c r="AG2175" s="184"/>
      <c r="AH2175" s="184"/>
      <c r="AI2175" s="184"/>
      <c r="AJ2175" s="184"/>
      <c r="AK2175" s="184"/>
      <c r="AL2175" s="184"/>
      <c r="AM2175" s="184"/>
      <c r="AN2175" s="184"/>
      <c r="AO2175" s="184"/>
      <c r="AP2175" s="184"/>
      <c r="AQ2175" s="184"/>
      <c r="AR2175" s="184"/>
      <c r="AS2175" s="184"/>
      <c r="AT2175" s="184"/>
      <c r="AU2175" s="184"/>
      <c r="AV2175" s="184"/>
      <c r="AW2175" s="184"/>
      <c r="AX2175" s="184"/>
      <c r="AY2175" s="184"/>
      <c r="AZ2175" s="184"/>
      <c r="BA2175" s="184"/>
      <c r="BB2175" s="184"/>
      <c r="BC2175" s="184"/>
      <c r="BD2175" s="184"/>
      <c r="BE2175" s="184"/>
      <c r="BF2175" s="184"/>
      <c r="BG2175" s="184"/>
      <c r="BH2175" s="184"/>
      <c r="BI2175" s="184"/>
      <c r="BJ2175" s="184"/>
      <c r="BK2175" s="184"/>
      <c r="BL2175" s="184"/>
      <c r="BM2175" s="184"/>
      <c r="BN2175" s="184"/>
      <c r="BO2175" s="184"/>
      <c r="BP2175" s="71"/>
      <c r="BQ2175" s="71"/>
      <c r="BR2175" s="71"/>
      <c r="BS2175" s="71"/>
      <c r="BT2175" s="71"/>
      <c r="BU2175" s="71"/>
      <c r="BV2175" s="71"/>
      <c r="BW2175" s="71"/>
      <c r="BX2175" s="71"/>
      <c r="BY2175" s="71"/>
      <c r="BZ2175" s="71"/>
      <c r="CA2175" s="71"/>
      <c r="CB2175" s="71"/>
      <c r="CC2175" s="71"/>
      <c r="CD2175" s="71"/>
      <c r="CE2175" s="71"/>
      <c r="CF2175" s="71"/>
      <c r="CG2175" s="71"/>
      <c r="CH2175" s="71"/>
      <c r="CI2175" s="71"/>
      <c r="CJ2175" s="71"/>
      <c r="CK2175" s="71"/>
      <c r="CL2175" s="71"/>
      <c r="CM2175" s="71"/>
      <c r="CN2175" s="71"/>
      <c r="CO2175" s="71"/>
      <c r="CP2175" s="71"/>
      <c r="CQ2175" s="71"/>
      <c r="CR2175" s="71"/>
      <c r="CS2175" s="71"/>
      <c r="CT2175" s="71"/>
      <c r="CU2175" s="71"/>
      <c r="CV2175" s="71"/>
      <c r="CW2175" s="71"/>
      <c r="CX2175" s="71"/>
      <c r="CY2175" s="71"/>
      <c r="CZ2175" s="71"/>
      <c r="DA2175" s="71"/>
      <c r="DB2175" s="71"/>
      <c r="DC2175" s="71"/>
      <c r="DD2175" s="71"/>
      <c r="DE2175" s="71"/>
      <c r="DF2175" s="71"/>
      <c r="DG2175" s="71"/>
      <c r="DH2175" s="71"/>
      <c r="DI2175" s="71"/>
      <c r="DJ2175" s="71"/>
      <c r="DK2175" s="71"/>
      <c r="DL2175" s="71"/>
      <c r="DM2175" s="71"/>
      <c r="DN2175" s="71"/>
      <c r="DO2175" s="71"/>
      <c r="DP2175" s="71"/>
      <c r="DQ2175" s="71"/>
      <c r="DR2175" s="71"/>
      <c r="DS2175" s="71"/>
      <c r="DT2175" s="71"/>
      <c r="DU2175" s="71"/>
      <c r="DV2175" s="71"/>
      <c r="DW2175" s="71"/>
      <c r="DX2175" s="71"/>
      <c r="DY2175" s="71"/>
      <c r="DZ2175" s="71"/>
      <c r="EA2175" s="71"/>
      <c r="EB2175" s="71"/>
      <c r="EC2175" s="71"/>
      <c r="ED2175" s="71"/>
      <c r="EE2175" s="71"/>
      <c r="EF2175" s="71"/>
      <c r="EG2175" s="71"/>
      <c r="EH2175" s="71"/>
      <c r="EI2175" s="71"/>
      <c r="EJ2175" s="71"/>
      <c r="EK2175" s="71"/>
      <c r="EL2175" s="71"/>
      <c r="EM2175" s="71"/>
      <c r="EN2175" s="71"/>
      <c r="EO2175" s="71"/>
      <c r="EP2175" s="71"/>
      <c r="EQ2175" s="71"/>
      <c r="ER2175" s="71"/>
      <c r="ES2175" s="71"/>
      <c r="ET2175" s="71"/>
      <c r="EU2175" s="71"/>
      <c r="EV2175" s="71"/>
      <c r="EW2175" s="71"/>
      <c r="EX2175" s="71"/>
      <c r="EY2175" s="71"/>
      <c r="EZ2175" s="71"/>
      <c r="FA2175" s="71"/>
      <c r="FB2175" s="71"/>
      <c r="FC2175" s="71"/>
      <c r="FD2175" s="71"/>
      <c r="FE2175" s="71"/>
      <c r="FF2175" s="71"/>
      <c r="FG2175" s="71"/>
      <c r="FH2175" s="71"/>
      <c r="FI2175" s="71"/>
      <c r="FJ2175" s="71"/>
      <c r="FK2175" s="71"/>
      <c r="FL2175" s="71"/>
      <c r="FM2175" s="71"/>
      <c r="FN2175" s="71"/>
      <c r="FO2175" s="71"/>
      <c r="FP2175" s="71"/>
      <c r="FQ2175" s="71"/>
      <c r="FR2175" s="71"/>
      <c r="FS2175" s="71"/>
      <c r="FT2175" s="71"/>
      <c r="FU2175" s="71"/>
      <c r="FV2175" s="71"/>
      <c r="FW2175" s="71"/>
      <c r="FX2175" s="71"/>
      <c r="FY2175" s="71"/>
      <c r="FZ2175" s="71"/>
      <c r="GA2175" s="71"/>
      <c r="GB2175" s="71"/>
      <c r="GC2175" s="71"/>
      <c r="GD2175" s="71"/>
      <c r="GE2175" s="71"/>
      <c r="GF2175" s="71"/>
      <c r="GG2175" s="71"/>
      <c r="GH2175" s="71"/>
      <c r="GI2175" s="71"/>
      <c r="GJ2175" s="71"/>
      <c r="GK2175" s="71"/>
      <c r="GL2175" s="71"/>
      <c r="GM2175" s="71"/>
      <c r="GN2175" s="71"/>
      <c r="GO2175" s="71"/>
      <c r="GP2175" s="71"/>
      <c r="GQ2175" s="71"/>
      <c r="GR2175" s="71"/>
      <c r="GS2175" s="71"/>
      <c r="GT2175" s="71"/>
      <c r="GU2175" s="71"/>
      <c r="GV2175" s="71"/>
      <c r="GW2175" s="71"/>
      <c r="GX2175" s="71"/>
      <c r="GY2175" s="71"/>
      <c r="GZ2175" s="71"/>
      <c r="HA2175" s="71"/>
      <c r="HB2175" s="71"/>
      <c r="HC2175" s="71"/>
      <c r="HD2175" s="71"/>
      <c r="HE2175" s="71"/>
      <c r="HF2175" s="71"/>
      <c r="HG2175" s="71"/>
      <c r="HH2175" s="71"/>
      <c r="HI2175" s="71"/>
      <c r="HJ2175" s="71"/>
      <c r="HK2175" s="71"/>
      <c r="HL2175" s="71"/>
      <c r="HM2175" s="71"/>
      <c r="HN2175" s="71"/>
      <c r="HO2175" s="71"/>
      <c r="HP2175" s="71"/>
      <c r="HQ2175" s="71"/>
      <c r="HR2175" s="71"/>
      <c r="HS2175" s="71"/>
      <c r="HT2175" s="71"/>
      <c r="HU2175" s="71"/>
      <c r="HV2175" s="71"/>
      <c r="HW2175" s="71"/>
      <c r="HX2175" s="71"/>
      <c r="HY2175" s="71"/>
      <c r="HZ2175" s="71"/>
      <c r="IA2175" s="71"/>
      <c r="IB2175" s="71"/>
      <c r="IC2175" s="71"/>
      <c r="ID2175" s="71"/>
      <c r="IE2175" s="71"/>
      <c r="IF2175" s="71"/>
      <c r="IG2175" s="71"/>
      <c r="IH2175" s="71"/>
      <c r="II2175" s="71"/>
      <c r="IJ2175" s="71"/>
      <c r="IK2175" s="71"/>
      <c r="IL2175" s="71"/>
      <c r="IM2175" s="71"/>
      <c r="IN2175" s="71"/>
      <c r="IO2175" s="71"/>
      <c r="IP2175" s="71"/>
      <c r="IQ2175" s="71"/>
      <c r="IR2175" s="71"/>
      <c r="IS2175" s="71"/>
      <c r="IT2175" s="71"/>
      <c r="IU2175" s="71"/>
      <c r="IV2175" s="71"/>
      <c r="IW2175" s="71"/>
      <c r="IX2175" s="71"/>
      <c r="IY2175" s="71"/>
      <c r="IZ2175" s="71"/>
      <c r="JA2175" s="71"/>
      <c r="JB2175" s="71"/>
      <c r="JC2175" s="71"/>
      <c r="JD2175" s="71"/>
      <c r="JE2175" s="71"/>
      <c r="JF2175" s="71"/>
      <c r="JG2175" s="71"/>
      <c r="JH2175" s="71"/>
      <c r="JI2175" s="71"/>
      <c r="JJ2175" s="71"/>
      <c r="JK2175" s="71"/>
      <c r="JL2175" s="71"/>
      <c r="JM2175" s="71"/>
      <c r="JN2175" s="71"/>
      <c r="JO2175" s="71"/>
      <c r="JP2175" s="71"/>
      <c r="JQ2175" s="71"/>
      <c r="JR2175" s="71"/>
      <c r="JS2175" s="71"/>
      <c r="JT2175" s="71"/>
      <c r="JU2175" s="71"/>
      <c r="JV2175" s="71"/>
      <c r="JW2175" s="71"/>
      <c r="JX2175" s="71"/>
      <c r="JY2175" s="71"/>
      <c r="JZ2175" s="71"/>
      <c r="KA2175" s="71"/>
      <c r="KB2175" s="71"/>
      <c r="KC2175" s="71"/>
      <c r="KD2175" s="71"/>
      <c r="KE2175" s="71"/>
      <c r="KF2175" s="71"/>
      <c r="KG2175" s="71"/>
      <c r="KH2175" s="71"/>
      <c r="KI2175" s="71"/>
      <c r="KJ2175" s="71"/>
      <c r="KK2175" s="71"/>
      <c r="KL2175" s="71"/>
      <c r="KM2175" s="71"/>
      <c r="KN2175" s="71"/>
      <c r="KO2175" s="71"/>
      <c r="KP2175" s="71"/>
      <c r="KQ2175" s="71"/>
      <c r="KR2175" s="71"/>
      <c r="KS2175" s="71"/>
      <c r="KT2175" s="71"/>
      <c r="KU2175" s="71"/>
      <c r="KV2175" s="71"/>
      <c r="KW2175" s="71"/>
      <c r="KX2175" s="71"/>
      <c r="KY2175" s="71"/>
      <c r="KZ2175" s="71"/>
      <c r="LA2175" s="71"/>
    </row>
    <row r="2176" spans="1:313" s="72" customFormat="1" ht="23.25" customHeight="1" outlineLevel="1">
      <c r="A2176" s="56">
        <f t="shared" si="44"/>
        <v>2146</v>
      </c>
      <c r="B2176" s="78" t="s">
        <v>5197</v>
      </c>
      <c r="C2176" s="78"/>
      <c r="D2176" s="85" t="s">
        <v>5198</v>
      </c>
      <c r="E2176" s="85">
        <v>34701000</v>
      </c>
      <c r="F2176" s="56">
        <v>1958</v>
      </c>
      <c r="G2176" s="56">
        <v>2</v>
      </c>
      <c r="H2176" s="56">
        <v>2</v>
      </c>
      <c r="I2176" s="86">
        <v>709.7</v>
      </c>
      <c r="J2176" s="86">
        <v>628.1</v>
      </c>
      <c r="K2176" s="56"/>
      <c r="L2176" s="56">
        <v>8</v>
      </c>
      <c r="M2176" s="56">
        <v>12</v>
      </c>
      <c r="N2176" s="56">
        <v>10</v>
      </c>
      <c r="O2176" s="56">
        <v>9</v>
      </c>
      <c r="P2176" s="56"/>
      <c r="Q2176" s="56"/>
      <c r="R2176" s="56"/>
      <c r="S2176" s="56">
        <v>11</v>
      </c>
      <c r="T2176" s="56" t="s">
        <v>141</v>
      </c>
      <c r="U2176" s="146" t="s">
        <v>297</v>
      </c>
      <c r="V2176" s="69"/>
      <c r="W2176" s="73"/>
      <c r="X2176" s="184"/>
      <c r="Y2176" s="184"/>
      <c r="Z2176" s="184"/>
      <c r="AA2176" s="184"/>
      <c r="AB2176" s="184"/>
      <c r="AC2176" s="184"/>
      <c r="AD2176" s="184"/>
      <c r="AE2176" s="184"/>
      <c r="AF2176" s="184"/>
      <c r="AG2176" s="184"/>
      <c r="AH2176" s="184"/>
      <c r="AI2176" s="184"/>
      <c r="AJ2176" s="184"/>
      <c r="AK2176" s="184"/>
      <c r="AL2176" s="184"/>
      <c r="AM2176" s="184"/>
      <c r="AN2176" s="184"/>
      <c r="AO2176" s="184"/>
      <c r="AP2176" s="184"/>
      <c r="AQ2176" s="184"/>
      <c r="AR2176" s="184"/>
      <c r="AS2176" s="184"/>
      <c r="AT2176" s="184"/>
      <c r="AU2176" s="184"/>
      <c r="AV2176" s="184"/>
      <c r="AW2176" s="184"/>
      <c r="AX2176" s="184"/>
      <c r="AY2176" s="184"/>
      <c r="AZ2176" s="184"/>
      <c r="BA2176" s="184"/>
      <c r="BB2176" s="184"/>
      <c r="BC2176" s="184"/>
      <c r="BD2176" s="184"/>
      <c r="BE2176" s="184"/>
      <c r="BF2176" s="184"/>
      <c r="BG2176" s="184"/>
      <c r="BH2176" s="184"/>
      <c r="BI2176" s="184"/>
      <c r="BJ2176" s="184"/>
      <c r="BK2176" s="184"/>
      <c r="BL2176" s="184"/>
      <c r="BM2176" s="184"/>
      <c r="BN2176" s="184"/>
      <c r="BO2176" s="184"/>
    </row>
    <row r="2177" spans="1:67" s="72" customFormat="1" ht="23.25" customHeight="1" outlineLevel="1">
      <c r="A2177" s="56">
        <f t="shared" si="44"/>
        <v>2147</v>
      </c>
      <c r="B2177" s="78" t="s">
        <v>5199</v>
      </c>
      <c r="C2177" s="78"/>
      <c r="D2177" s="85" t="s">
        <v>5200</v>
      </c>
      <c r="E2177" s="85">
        <v>34701000</v>
      </c>
      <c r="F2177" s="56">
        <v>1959</v>
      </c>
      <c r="G2177" s="56">
        <v>3</v>
      </c>
      <c r="H2177" s="56">
        <v>3</v>
      </c>
      <c r="I2177" s="86">
        <v>1655</v>
      </c>
      <c r="J2177" s="86">
        <v>1497.8</v>
      </c>
      <c r="K2177" s="56"/>
      <c r="L2177" s="56">
        <v>8</v>
      </c>
      <c r="M2177" s="56">
        <v>12</v>
      </c>
      <c r="N2177" s="56">
        <v>10</v>
      </c>
      <c r="O2177" s="56">
        <v>9</v>
      </c>
      <c r="P2177" s="56"/>
      <c r="Q2177" s="56"/>
      <c r="R2177" s="56"/>
      <c r="S2177" s="56"/>
      <c r="T2177" s="56" t="s">
        <v>1776</v>
      </c>
      <c r="U2177" s="146" t="s">
        <v>122</v>
      </c>
      <c r="V2177" s="69"/>
      <c r="W2177" s="73"/>
      <c r="X2177" s="184"/>
      <c r="Y2177" s="184"/>
      <c r="Z2177" s="184"/>
      <c r="AA2177" s="184"/>
      <c r="AB2177" s="184"/>
      <c r="AC2177" s="184"/>
      <c r="AD2177" s="184"/>
      <c r="AE2177" s="184"/>
      <c r="AF2177" s="184"/>
      <c r="AG2177" s="184"/>
      <c r="AH2177" s="184"/>
      <c r="AI2177" s="184"/>
      <c r="AJ2177" s="184"/>
      <c r="AK2177" s="184"/>
      <c r="AL2177" s="184"/>
      <c r="AM2177" s="184"/>
      <c r="AN2177" s="184"/>
      <c r="AO2177" s="184"/>
      <c r="AP2177" s="184"/>
      <c r="AQ2177" s="184"/>
      <c r="AR2177" s="184"/>
      <c r="AS2177" s="184"/>
      <c r="AT2177" s="184"/>
      <c r="AU2177" s="184"/>
      <c r="AV2177" s="184"/>
      <c r="AW2177" s="184"/>
      <c r="AX2177" s="184"/>
      <c r="AY2177" s="184"/>
      <c r="AZ2177" s="184"/>
      <c r="BA2177" s="184"/>
      <c r="BB2177" s="184"/>
      <c r="BC2177" s="184"/>
      <c r="BD2177" s="184"/>
      <c r="BE2177" s="184"/>
      <c r="BF2177" s="184"/>
      <c r="BG2177" s="184"/>
      <c r="BH2177" s="184"/>
      <c r="BI2177" s="184"/>
      <c r="BJ2177" s="184"/>
      <c r="BK2177" s="184"/>
      <c r="BL2177" s="184"/>
      <c r="BM2177" s="184"/>
      <c r="BN2177" s="184"/>
      <c r="BO2177" s="184"/>
    </row>
    <row r="2178" spans="1:67" s="72" customFormat="1" ht="23.25" customHeight="1" outlineLevel="1">
      <c r="A2178" s="56">
        <f t="shared" si="44"/>
        <v>2148</v>
      </c>
      <c r="B2178" s="78" t="s">
        <v>5201</v>
      </c>
      <c r="C2178" s="78"/>
      <c r="D2178" s="85" t="s">
        <v>5202</v>
      </c>
      <c r="E2178" s="85">
        <v>34701000</v>
      </c>
      <c r="F2178" s="56">
        <v>1973</v>
      </c>
      <c r="G2178" s="56">
        <v>3</v>
      </c>
      <c r="H2178" s="56">
        <v>2</v>
      </c>
      <c r="I2178" s="86">
        <v>1151.9000000000001</v>
      </c>
      <c r="J2178" s="86">
        <v>1054.2</v>
      </c>
      <c r="K2178" s="56"/>
      <c r="L2178" s="56">
        <v>11</v>
      </c>
      <c r="M2178" s="56">
        <v>8</v>
      </c>
      <c r="N2178" s="56">
        <v>12</v>
      </c>
      <c r="O2178" s="56">
        <v>9</v>
      </c>
      <c r="P2178" s="56"/>
      <c r="Q2178" s="56"/>
      <c r="R2178" s="56"/>
      <c r="S2178" s="56">
        <v>10</v>
      </c>
      <c r="T2178" s="56" t="s">
        <v>141</v>
      </c>
      <c r="U2178" s="146" t="s">
        <v>297</v>
      </c>
      <c r="V2178" s="69"/>
      <c r="W2178" s="73"/>
      <c r="X2178" s="184"/>
      <c r="Y2178" s="184"/>
      <c r="Z2178" s="184"/>
      <c r="AA2178" s="184"/>
      <c r="AB2178" s="184"/>
      <c r="AC2178" s="184"/>
      <c r="AD2178" s="184"/>
      <c r="AE2178" s="184"/>
      <c r="AF2178" s="184"/>
      <c r="AG2178" s="184"/>
      <c r="AH2178" s="184"/>
      <c r="AI2178" s="184"/>
      <c r="AJ2178" s="184"/>
      <c r="AK2178" s="184"/>
      <c r="AL2178" s="184"/>
      <c r="AM2178" s="184"/>
      <c r="AN2178" s="184"/>
      <c r="AO2178" s="184"/>
      <c r="AP2178" s="184"/>
      <c r="AQ2178" s="184"/>
      <c r="AR2178" s="184"/>
      <c r="AS2178" s="184"/>
      <c r="AT2178" s="184"/>
      <c r="AU2178" s="184"/>
      <c r="AV2178" s="184"/>
      <c r="AW2178" s="184"/>
      <c r="AX2178" s="184"/>
      <c r="AY2178" s="184"/>
      <c r="AZ2178" s="184"/>
      <c r="BA2178" s="184"/>
      <c r="BB2178" s="184"/>
      <c r="BC2178" s="184"/>
      <c r="BD2178" s="184"/>
      <c r="BE2178" s="184"/>
      <c r="BF2178" s="184"/>
      <c r="BG2178" s="184"/>
      <c r="BH2178" s="184"/>
      <c r="BI2178" s="184"/>
      <c r="BJ2178" s="184"/>
      <c r="BK2178" s="184"/>
      <c r="BL2178" s="184"/>
      <c r="BM2178" s="184"/>
      <c r="BN2178" s="184"/>
      <c r="BO2178" s="184"/>
    </row>
    <row r="2179" spans="1:67" s="72" customFormat="1" ht="23.25" customHeight="1" outlineLevel="1">
      <c r="A2179" s="56">
        <f t="shared" si="44"/>
        <v>2149</v>
      </c>
      <c r="B2179" s="78" t="s">
        <v>5203</v>
      </c>
      <c r="C2179" s="78"/>
      <c r="D2179" s="85" t="s">
        <v>5204</v>
      </c>
      <c r="E2179" s="85">
        <v>34701000</v>
      </c>
      <c r="F2179" s="56">
        <v>1960</v>
      </c>
      <c r="G2179" s="56">
        <v>3</v>
      </c>
      <c r="H2179" s="56">
        <v>3</v>
      </c>
      <c r="I2179" s="86">
        <v>1626.2</v>
      </c>
      <c r="J2179" s="86">
        <v>1506.8</v>
      </c>
      <c r="K2179" s="56"/>
      <c r="L2179" s="56"/>
      <c r="M2179" s="56">
        <v>12</v>
      </c>
      <c r="N2179" s="56">
        <v>9</v>
      </c>
      <c r="O2179" s="56">
        <v>10</v>
      </c>
      <c r="P2179" s="56">
        <v>8</v>
      </c>
      <c r="Q2179" s="56"/>
      <c r="R2179" s="56"/>
      <c r="S2179" s="56">
        <v>8</v>
      </c>
      <c r="T2179" s="56" t="s">
        <v>1776</v>
      </c>
      <c r="U2179" s="146" t="s">
        <v>5205</v>
      </c>
      <c r="V2179" s="69"/>
      <c r="W2179" s="73"/>
      <c r="X2179" s="184"/>
      <c r="Y2179" s="184"/>
      <c r="Z2179" s="184"/>
      <c r="AA2179" s="184"/>
      <c r="AB2179" s="184"/>
      <c r="AC2179" s="184"/>
      <c r="AD2179" s="184"/>
      <c r="AE2179" s="184"/>
      <c r="AF2179" s="184"/>
      <c r="AG2179" s="184"/>
      <c r="AH2179" s="184"/>
      <c r="AI2179" s="184"/>
      <c r="AJ2179" s="184"/>
      <c r="AK2179" s="184"/>
      <c r="AL2179" s="184"/>
      <c r="AM2179" s="184"/>
      <c r="AN2179" s="184"/>
      <c r="AO2179" s="184"/>
      <c r="AP2179" s="184"/>
      <c r="AQ2179" s="184"/>
      <c r="AR2179" s="184"/>
      <c r="AS2179" s="184"/>
      <c r="AT2179" s="184"/>
      <c r="AU2179" s="184"/>
      <c r="AV2179" s="184"/>
      <c r="AW2179" s="184"/>
      <c r="AX2179" s="184"/>
      <c r="AY2179" s="184"/>
      <c r="AZ2179" s="184"/>
      <c r="BA2179" s="184"/>
      <c r="BB2179" s="184"/>
      <c r="BC2179" s="184"/>
      <c r="BD2179" s="184"/>
      <c r="BE2179" s="184"/>
      <c r="BF2179" s="184"/>
      <c r="BG2179" s="184"/>
      <c r="BH2179" s="184"/>
      <c r="BI2179" s="184"/>
      <c r="BJ2179" s="184"/>
      <c r="BK2179" s="184"/>
      <c r="BL2179" s="184"/>
      <c r="BM2179" s="184"/>
      <c r="BN2179" s="184"/>
      <c r="BO2179" s="184"/>
    </row>
    <row r="2180" spans="1:67" s="72" customFormat="1" ht="23.25" customHeight="1" outlineLevel="1">
      <c r="A2180" s="56">
        <f t="shared" si="44"/>
        <v>2150</v>
      </c>
      <c r="B2180" s="197" t="s">
        <v>5206</v>
      </c>
      <c r="C2180" s="78"/>
      <c r="D2180" s="85" t="s">
        <v>5207</v>
      </c>
      <c r="E2180" s="85">
        <v>34701000</v>
      </c>
      <c r="F2180" s="56">
        <v>1960</v>
      </c>
      <c r="G2180" s="56">
        <v>3</v>
      </c>
      <c r="H2180" s="56">
        <v>3</v>
      </c>
      <c r="I2180" s="86">
        <v>1604.6</v>
      </c>
      <c r="J2180" s="86">
        <v>1484</v>
      </c>
      <c r="K2180" s="56"/>
      <c r="L2180" s="56">
        <v>8</v>
      </c>
      <c r="M2180" s="56">
        <v>12</v>
      </c>
      <c r="N2180" s="56">
        <v>10</v>
      </c>
      <c r="O2180" s="56">
        <v>8</v>
      </c>
      <c r="P2180" s="56"/>
      <c r="Q2180" s="56"/>
      <c r="R2180" s="56"/>
      <c r="S2180" s="56">
        <v>8</v>
      </c>
      <c r="T2180" s="56" t="s">
        <v>1776</v>
      </c>
      <c r="U2180" s="148" t="s">
        <v>13323</v>
      </c>
      <c r="V2180" s="69"/>
      <c r="W2180" s="73"/>
      <c r="X2180" s="184"/>
      <c r="Y2180" s="184"/>
      <c r="Z2180" s="184"/>
      <c r="AA2180" s="184"/>
      <c r="AB2180" s="184"/>
      <c r="AC2180" s="184"/>
      <c r="AD2180" s="184"/>
      <c r="AE2180" s="184"/>
      <c r="AF2180" s="184"/>
      <c r="AG2180" s="184"/>
      <c r="AH2180" s="184"/>
      <c r="AI2180" s="184"/>
      <c r="AJ2180" s="184"/>
      <c r="AK2180" s="184"/>
      <c r="AL2180" s="184"/>
      <c r="AM2180" s="184"/>
      <c r="AN2180" s="184"/>
      <c r="AO2180" s="184"/>
      <c r="AP2180" s="184"/>
      <c r="AQ2180" s="184"/>
      <c r="AR2180" s="184"/>
      <c r="AS2180" s="184"/>
      <c r="AT2180" s="184"/>
      <c r="AU2180" s="184"/>
      <c r="AV2180" s="184"/>
      <c r="AW2180" s="184"/>
      <c r="AX2180" s="184"/>
      <c r="AY2180" s="184"/>
      <c r="AZ2180" s="184"/>
      <c r="BA2180" s="184"/>
      <c r="BB2180" s="184"/>
      <c r="BC2180" s="184"/>
      <c r="BD2180" s="184"/>
      <c r="BE2180" s="184"/>
      <c r="BF2180" s="184"/>
      <c r="BG2180" s="184"/>
      <c r="BH2180" s="184"/>
      <c r="BI2180" s="184"/>
      <c r="BJ2180" s="184"/>
      <c r="BK2180" s="184"/>
      <c r="BL2180" s="184"/>
      <c r="BM2180" s="184"/>
      <c r="BN2180" s="184"/>
      <c r="BO2180" s="184"/>
    </row>
    <row r="2181" spans="1:67" s="72" customFormat="1" ht="23.25" customHeight="1" outlineLevel="1">
      <c r="A2181" s="56">
        <f t="shared" si="44"/>
        <v>2151</v>
      </c>
      <c r="B2181" s="78" t="s">
        <v>5208</v>
      </c>
      <c r="C2181" s="78"/>
      <c r="D2181" s="85" t="s">
        <v>5209</v>
      </c>
      <c r="E2181" s="85">
        <v>34701000</v>
      </c>
      <c r="F2181" s="56">
        <v>1954</v>
      </c>
      <c r="G2181" s="56">
        <v>2</v>
      </c>
      <c r="H2181" s="56">
        <v>1</v>
      </c>
      <c r="I2181" s="86">
        <v>409.6</v>
      </c>
      <c r="J2181" s="86">
        <v>387.6</v>
      </c>
      <c r="K2181" s="56"/>
      <c r="L2181" s="56">
        <v>8</v>
      </c>
      <c r="M2181" s="56">
        <v>12</v>
      </c>
      <c r="N2181" s="56">
        <v>10</v>
      </c>
      <c r="O2181" s="56"/>
      <c r="P2181" s="56"/>
      <c r="Q2181" s="56">
        <v>11</v>
      </c>
      <c r="R2181" s="56">
        <v>8</v>
      </c>
      <c r="S2181" s="56"/>
      <c r="T2181" s="56">
        <v>12</v>
      </c>
      <c r="U2181" s="146" t="s">
        <v>407</v>
      </c>
      <c r="V2181" s="69"/>
      <c r="W2181" s="73"/>
      <c r="X2181" s="184"/>
      <c r="Y2181" s="184"/>
      <c r="Z2181" s="184"/>
      <c r="AA2181" s="184"/>
      <c r="AB2181" s="184"/>
      <c r="AC2181" s="184"/>
      <c r="AD2181" s="184"/>
      <c r="AE2181" s="184"/>
      <c r="AF2181" s="184"/>
      <c r="AG2181" s="184"/>
      <c r="AH2181" s="184"/>
      <c r="AI2181" s="184"/>
      <c r="AJ2181" s="184"/>
      <c r="AK2181" s="184"/>
      <c r="AL2181" s="184"/>
      <c r="AM2181" s="184"/>
      <c r="AN2181" s="184"/>
      <c r="AO2181" s="184"/>
      <c r="AP2181" s="184"/>
      <c r="AQ2181" s="184"/>
      <c r="AR2181" s="184"/>
      <c r="AS2181" s="184"/>
      <c r="AT2181" s="184"/>
      <c r="AU2181" s="184"/>
      <c r="AV2181" s="184"/>
      <c r="AW2181" s="184"/>
      <c r="AX2181" s="184"/>
      <c r="AY2181" s="184"/>
      <c r="AZ2181" s="184"/>
      <c r="BA2181" s="184"/>
      <c r="BB2181" s="184"/>
      <c r="BC2181" s="184"/>
      <c r="BD2181" s="184"/>
      <c r="BE2181" s="184"/>
      <c r="BF2181" s="184"/>
      <c r="BG2181" s="184"/>
      <c r="BH2181" s="184"/>
      <c r="BI2181" s="184"/>
      <c r="BJ2181" s="184"/>
      <c r="BK2181" s="184"/>
      <c r="BL2181" s="184"/>
      <c r="BM2181" s="184"/>
      <c r="BN2181" s="184"/>
      <c r="BO2181" s="184"/>
    </row>
    <row r="2182" spans="1:67" s="72" customFormat="1" ht="23.25" customHeight="1" outlineLevel="1">
      <c r="A2182" s="56">
        <f t="shared" si="44"/>
        <v>2152</v>
      </c>
      <c r="B2182" s="78" t="s">
        <v>5210</v>
      </c>
      <c r="C2182" s="78"/>
      <c r="D2182" s="85" t="s">
        <v>5211</v>
      </c>
      <c r="E2182" s="85">
        <v>34701000</v>
      </c>
      <c r="F2182" s="56">
        <v>1957</v>
      </c>
      <c r="G2182" s="56">
        <v>3</v>
      </c>
      <c r="H2182" s="56">
        <v>2</v>
      </c>
      <c r="I2182" s="86">
        <v>1207.5</v>
      </c>
      <c r="J2182" s="86">
        <v>1122.0999999999999</v>
      </c>
      <c r="K2182" s="56"/>
      <c r="L2182" s="56">
        <v>8</v>
      </c>
      <c r="M2182" s="56">
        <v>12</v>
      </c>
      <c r="N2182" s="56">
        <v>10</v>
      </c>
      <c r="O2182" s="56"/>
      <c r="P2182" s="56"/>
      <c r="Q2182" s="56"/>
      <c r="R2182" s="56">
        <v>11</v>
      </c>
      <c r="S2182" s="56">
        <v>8</v>
      </c>
      <c r="T2182" s="56">
        <v>12</v>
      </c>
      <c r="U2182" s="146" t="s">
        <v>5212</v>
      </c>
      <c r="V2182" s="69"/>
      <c r="W2182" s="73"/>
      <c r="X2182" s="184"/>
      <c r="Y2182" s="184"/>
      <c r="Z2182" s="184"/>
      <c r="AA2182" s="184"/>
      <c r="AB2182" s="184"/>
      <c r="AC2182" s="184"/>
      <c r="AD2182" s="184"/>
      <c r="AE2182" s="184"/>
      <c r="AF2182" s="184"/>
      <c r="AG2182" s="184"/>
      <c r="AH2182" s="184"/>
      <c r="AI2182" s="184"/>
      <c r="AJ2182" s="184"/>
      <c r="AK2182" s="184"/>
      <c r="AL2182" s="184"/>
      <c r="AM2182" s="184"/>
      <c r="AN2182" s="184"/>
      <c r="AO2182" s="184"/>
      <c r="AP2182" s="184"/>
      <c r="AQ2182" s="184"/>
      <c r="AR2182" s="184"/>
      <c r="AS2182" s="184"/>
      <c r="AT2182" s="184"/>
      <c r="AU2182" s="184"/>
      <c r="AV2182" s="184"/>
      <c r="AW2182" s="184"/>
      <c r="AX2182" s="184"/>
      <c r="AY2182" s="184"/>
      <c r="AZ2182" s="184"/>
      <c r="BA2182" s="184"/>
      <c r="BB2182" s="184"/>
      <c r="BC2182" s="184"/>
      <c r="BD2182" s="184"/>
      <c r="BE2182" s="184"/>
      <c r="BF2182" s="184"/>
      <c r="BG2182" s="184"/>
      <c r="BH2182" s="184"/>
      <c r="BI2182" s="184"/>
      <c r="BJ2182" s="184"/>
      <c r="BK2182" s="184"/>
      <c r="BL2182" s="184"/>
      <c r="BM2182" s="184"/>
      <c r="BN2182" s="184"/>
      <c r="BO2182" s="184"/>
    </row>
    <row r="2183" spans="1:67" s="72" customFormat="1" ht="23.25" customHeight="1" outlineLevel="1">
      <c r="A2183" s="56">
        <f t="shared" si="44"/>
        <v>2153</v>
      </c>
      <c r="B2183" s="78" t="s">
        <v>5213</v>
      </c>
      <c r="C2183" s="78"/>
      <c r="D2183" s="85" t="s">
        <v>5214</v>
      </c>
      <c r="E2183" s="85">
        <v>34701000</v>
      </c>
      <c r="F2183" s="56">
        <v>1976</v>
      </c>
      <c r="G2183" s="56">
        <v>5</v>
      </c>
      <c r="H2183" s="56">
        <v>5</v>
      </c>
      <c r="I2183" s="86">
        <v>4016.4</v>
      </c>
      <c r="J2183" s="86">
        <v>3679.6</v>
      </c>
      <c r="K2183" s="56"/>
      <c r="L2183" s="56">
        <v>8</v>
      </c>
      <c r="M2183" s="56">
        <v>10</v>
      </c>
      <c r="N2183" s="56">
        <v>12</v>
      </c>
      <c r="O2183" s="56">
        <v>11</v>
      </c>
      <c r="P2183" s="56"/>
      <c r="Q2183" s="56"/>
      <c r="R2183" s="56">
        <v>9</v>
      </c>
      <c r="S2183" s="56">
        <v>8</v>
      </c>
      <c r="T2183" s="56">
        <v>12</v>
      </c>
      <c r="U2183" s="146" t="s">
        <v>5215</v>
      </c>
      <c r="V2183" s="69" t="s">
        <v>5216</v>
      </c>
      <c r="W2183" s="73"/>
      <c r="X2183" s="184"/>
      <c r="Y2183" s="184"/>
      <c r="Z2183" s="184"/>
      <c r="AA2183" s="184"/>
      <c r="AB2183" s="184"/>
      <c r="AC2183" s="184"/>
      <c r="AD2183" s="184"/>
      <c r="AE2183" s="184"/>
      <c r="AF2183" s="184"/>
      <c r="AG2183" s="184"/>
      <c r="AH2183" s="184"/>
      <c r="AI2183" s="184"/>
      <c r="AJ2183" s="184"/>
      <c r="AK2183" s="184"/>
      <c r="AL2183" s="184"/>
      <c r="AM2183" s="184"/>
      <c r="AN2183" s="184"/>
      <c r="AO2183" s="184"/>
      <c r="AP2183" s="184"/>
      <c r="AQ2183" s="184"/>
      <c r="AR2183" s="184"/>
      <c r="AS2183" s="184"/>
      <c r="AT2183" s="184"/>
      <c r="AU2183" s="184"/>
      <c r="AV2183" s="184"/>
      <c r="AW2183" s="184"/>
      <c r="AX2183" s="184"/>
      <c r="AY2183" s="184"/>
      <c r="AZ2183" s="184"/>
      <c r="BA2183" s="184"/>
      <c r="BB2183" s="184"/>
      <c r="BC2183" s="184"/>
      <c r="BD2183" s="184"/>
      <c r="BE2183" s="184"/>
      <c r="BF2183" s="184"/>
      <c r="BG2183" s="184"/>
      <c r="BH2183" s="184"/>
      <c r="BI2183" s="184"/>
      <c r="BJ2183" s="184"/>
      <c r="BK2183" s="184"/>
      <c r="BL2183" s="184"/>
      <c r="BM2183" s="184"/>
      <c r="BN2183" s="184"/>
      <c r="BO2183" s="184"/>
    </row>
    <row r="2184" spans="1:67" s="72" customFormat="1" ht="23.25" customHeight="1" outlineLevel="1">
      <c r="A2184" s="56">
        <f t="shared" si="44"/>
        <v>2154</v>
      </c>
      <c r="B2184" s="78" t="s">
        <v>5217</v>
      </c>
      <c r="C2184" s="78"/>
      <c r="D2184" s="85" t="s">
        <v>5218</v>
      </c>
      <c r="E2184" s="85">
        <v>34701000</v>
      </c>
      <c r="F2184" s="56">
        <v>1954</v>
      </c>
      <c r="G2184" s="56">
        <v>2</v>
      </c>
      <c r="H2184" s="56">
        <v>2</v>
      </c>
      <c r="I2184" s="86">
        <v>792.5</v>
      </c>
      <c r="J2184" s="86">
        <v>685</v>
      </c>
      <c r="K2184" s="56"/>
      <c r="L2184" s="56"/>
      <c r="M2184" s="56">
        <v>10</v>
      </c>
      <c r="N2184" s="56">
        <v>12</v>
      </c>
      <c r="O2184" s="56"/>
      <c r="P2184" s="56"/>
      <c r="Q2184" s="56">
        <v>11</v>
      </c>
      <c r="R2184" s="56"/>
      <c r="S2184" s="56">
        <v>8</v>
      </c>
      <c r="T2184" s="56">
        <v>12</v>
      </c>
      <c r="U2184" s="146" t="s">
        <v>443</v>
      </c>
      <c r="V2184" s="69"/>
      <c r="W2184" s="73"/>
      <c r="X2184" s="184"/>
      <c r="Y2184" s="184"/>
      <c r="Z2184" s="184"/>
      <c r="AA2184" s="184"/>
      <c r="AB2184" s="184"/>
      <c r="AC2184" s="184"/>
      <c r="AD2184" s="184"/>
      <c r="AE2184" s="184"/>
      <c r="AF2184" s="184"/>
      <c r="AG2184" s="184"/>
      <c r="AH2184" s="184"/>
      <c r="AI2184" s="184"/>
      <c r="AJ2184" s="184"/>
      <c r="AK2184" s="184"/>
      <c r="AL2184" s="184"/>
      <c r="AM2184" s="184"/>
      <c r="AN2184" s="184"/>
      <c r="AO2184" s="184"/>
      <c r="AP2184" s="184"/>
      <c r="AQ2184" s="184"/>
      <c r="AR2184" s="184"/>
      <c r="AS2184" s="184"/>
      <c r="AT2184" s="184"/>
      <c r="AU2184" s="184"/>
      <c r="AV2184" s="184"/>
      <c r="AW2184" s="184"/>
      <c r="AX2184" s="184"/>
      <c r="AY2184" s="184"/>
      <c r="AZ2184" s="184"/>
      <c r="BA2184" s="184"/>
      <c r="BB2184" s="184"/>
      <c r="BC2184" s="184"/>
      <c r="BD2184" s="184"/>
      <c r="BE2184" s="184"/>
      <c r="BF2184" s="184"/>
      <c r="BG2184" s="184"/>
      <c r="BH2184" s="184"/>
      <c r="BI2184" s="184"/>
      <c r="BJ2184" s="184"/>
      <c r="BK2184" s="184"/>
      <c r="BL2184" s="184"/>
      <c r="BM2184" s="184"/>
      <c r="BN2184" s="184"/>
      <c r="BO2184" s="184"/>
    </row>
    <row r="2185" spans="1:67" s="72" customFormat="1" ht="23.25" customHeight="1" outlineLevel="1">
      <c r="A2185" s="56">
        <f t="shared" si="44"/>
        <v>2155</v>
      </c>
      <c r="B2185" s="78" t="s">
        <v>5219</v>
      </c>
      <c r="C2185" s="78"/>
      <c r="D2185" s="85" t="s">
        <v>5220</v>
      </c>
      <c r="E2185" s="85">
        <v>34701000</v>
      </c>
      <c r="F2185" s="56">
        <v>1958</v>
      </c>
      <c r="G2185" s="56">
        <v>3</v>
      </c>
      <c r="H2185" s="56">
        <v>1</v>
      </c>
      <c r="I2185" s="86">
        <v>873.6</v>
      </c>
      <c r="J2185" s="86">
        <v>822.4</v>
      </c>
      <c r="K2185" s="56"/>
      <c r="L2185" s="56">
        <v>10</v>
      </c>
      <c r="M2185" s="56">
        <v>12</v>
      </c>
      <c r="N2185" s="56">
        <v>8</v>
      </c>
      <c r="O2185" s="56">
        <v>9</v>
      </c>
      <c r="P2185" s="56"/>
      <c r="Q2185" s="56"/>
      <c r="R2185" s="56"/>
      <c r="S2185" s="56">
        <v>11</v>
      </c>
      <c r="T2185" s="56" t="s">
        <v>141</v>
      </c>
      <c r="U2185" s="146" t="s">
        <v>297</v>
      </c>
      <c r="V2185" s="69"/>
      <c r="W2185" s="73"/>
      <c r="X2185" s="184"/>
      <c r="Y2185" s="184"/>
      <c r="Z2185" s="184"/>
      <c r="AA2185" s="184"/>
      <c r="AB2185" s="184"/>
      <c r="AC2185" s="184"/>
      <c r="AD2185" s="184"/>
      <c r="AE2185" s="184"/>
      <c r="AF2185" s="184"/>
      <c r="AG2185" s="184"/>
      <c r="AH2185" s="184"/>
      <c r="AI2185" s="184"/>
      <c r="AJ2185" s="184"/>
      <c r="AK2185" s="184"/>
      <c r="AL2185" s="184"/>
      <c r="AM2185" s="184"/>
      <c r="AN2185" s="184"/>
      <c r="AO2185" s="184"/>
      <c r="AP2185" s="184"/>
      <c r="AQ2185" s="184"/>
      <c r="AR2185" s="184"/>
      <c r="AS2185" s="184"/>
      <c r="AT2185" s="184"/>
      <c r="AU2185" s="184"/>
      <c r="AV2185" s="184"/>
      <c r="AW2185" s="184"/>
      <c r="AX2185" s="184"/>
      <c r="AY2185" s="184"/>
      <c r="AZ2185" s="184"/>
      <c r="BA2185" s="184"/>
      <c r="BB2185" s="184"/>
      <c r="BC2185" s="184"/>
      <c r="BD2185" s="184"/>
      <c r="BE2185" s="184"/>
      <c r="BF2185" s="184"/>
      <c r="BG2185" s="184"/>
      <c r="BH2185" s="184"/>
      <c r="BI2185" s="184"/>
      <c r="BJ2185" s="184"/>
      <c r="BK2185" s="184"/>
      <c r="BL2185" s="184"/>
      <c r="BM2185" s="184"/>
      <c r="BN2185" s="184"/>
      <c r="BO2185" s="184"/>
    </row>
    <row r="2186" spans="1:67" s="72" customFormat="1" ht="23.25" customHeight="1" outlineLevel="1">
      <c r="A2186" s="56">
        <f t="shared" ref="A2186:A2252" si="45">A2185+1</f>
        <v>2156</v>
      </c>
      <c r="B2186" s="78" t="s">
        <v>5221</v>
      </c>
      <c r="C2186" s="78"/>
      <c r="D2186" s="85" t="s">
        <v>5222</v>
      </c>
      <c r="E2186" s="85">
        <v>34701000</v>
      </c>
      <c r="F2186" s="56">
        <v>1957</v>
      </c>
      <c r="G2186" s="56">
        <v>2</v>
      </c>
      <c r="H2186" s="56">
        <v>2</v>
      </c>
      <c r="I2186" s="86">
        <v>731.1</v>
      </c>
      <c r="J2186" s="86">
        <v>668.8</v>
      </c>
      <c r="K2186" s="56"/>
      <c r="L2186" s="56">
        <v>8</v>
      </c>
      <c r="M2186" s="56">
        <v>12</v>
      </c>
      <c r="N2186" s="56">
        <v>10</v>
      </c>
      <c r="O2186" s="56"/>
      <c r="P2186" s="56"/>
      <c r="Q2186" s="56"/>
      <c r="R2186" s="56">
        <v>11</v>
      </c>
      <c r="S2186" s="56">
        <v>8</v>
      </c>
      <c r="T2186" s="56">
        <v>12</v>
      </c>
      <c r="U2186" s="146" t="s">
        <v>3127</v>
      </c>
      <c r="V2186" s="69"/>
      <c r="W2186" s="73"/>
      <c r="X2186" s="184"/>
      <c r="Y2186" s="184"/>
      <c r="Z2186" s="184"/>
      <c r="AA2186" s="184"/>
      <c r="AB2186" s="184"/>
      <c r="AC2186" s="184"/>
      <c r="AD2186" s="184"/>
      <c r="AE2186" s="184"/>
      <c r="AF2186" s="184"/>
      <c r="AG2186" s="184"/>
      <c r="AH2186" s="184"/>
      <c r="AI2186" s="184"/>
      <c r="AJ2186" s="184"/>
      <c r="AK2186" s="184"/>
      <c r="AL2186" s="184"/>
      <c r="AM2186" s="184"/>
      <c r="AN2186" s="184"/>
      <c r="AO2186" s="184"/>
      <c r="AP2186" s="184"/>
      <c r="AQ2186" s="184"/>
      <c r="AR2186" s="184"/>
      <c r="AS2186" s="184"/>
      <c r="AT2186" s="184"/>
      <c r="AU2186" s="184"/>
      <c r="AV2186" s="184"/>
      <c r="AW2186" s="184"/>
      <c r="AX2186" s="184"/>
      <c r="AY2186" s="184"/>
      <c r="AZ2186" s="184"/>
      <c r="BA2186" s="184"/>
      <c r="BB2186" s="184"/>
      <c r="BC2186" s="184"/>
      <c r="BD2186" s="184"/>
      <c r="BE2186" s="184"/>
      <c r="BF2186" s="184"/>
      <c r="BG2186" s="184"/>
      <c r="BH2186" s="184"/>
      <c r="BI2186" s="184"/>
      <c r="BJ2186" s="184"/>
      <c r="BK2186" s="184"/>
      <c r="BL2186" s="184"/>
      <c r="BM2186" s="184"/>
      <c r="BN2186" s="184"/>
      <c r="BO2186" s="184"/>
    </row>
    <row r="2187" spans="1:67" s="72" customFormat="1" ht="23.25" customHeight="1" outlineLevel="1">
      <c r="A2187" s="56">
        <f t="shared" si="45"/>
        <v>2157</v>
      </c>
      <c r="B2187" s="78" t="s">
        <v>5223</v>
      </c>
      <c r="C2187" s="78"/>
      <c r="D2187" s="85" t="s">
        <v>5224</v>
      </c>
      <c r="E2187" s="85">
        <v>34701000</v>
      </c>
      <c r="F2187" s="56">
        <v>1957</v>
      </c>
      <c r="G2187" s="56">
        <v>3</v>
      </c>
      <c r="H2187" s="56">
        <v>2</v>
      </c>
      <c r="I2187" s="86">
        <v>1323.5</v>
      </c>
      <c r="J2187" s="86">
        <v>1121.0999999999999</v>
      </c>
      <c r="K2187" s="56"/>
      <c r="L2187" s="56">
        <v>12</v>
      </c>
      <c r="M2187" s="56">
        <v>8</v>
      </c>
      <c r="N2187" s="56">
        <v>11</v>
      </c>
      <c r="O2187" s="56">
        <v>10</v>
      </c>
      <c r="P2187" s="56"/>
      <c r="Q2187" s="56"/>
      <c r="R2187" s="56"/>
      <c r="S2187" s="56">
        <v>8</v>
      </c>
      <c r="T2187" s="56">
        <v>12</v>
      </c>
      <c r="U2187" s="146" t="s">
        <v>297</v>
      </c>
      <c r="V2187" s="69" t="s">
        <v>5225</v>
      </c>
      <c r="W2187" s="73"/>
      <c r="X2187" s="184"/>
      <c r="Y2187" s="184"/>
      <c r="Z2187" s="184"/>
      <c r="AA2187" s="184"/>
      <c r="AB2187" s="184"/>
      <c r="AC2187" s="184"/>
      <c r="AD2187" s="184"/>
      <c r="AE2187" s="184"/>
      <c r="AF2187" s="184"/>
      <c r="AG2187" s="184"/>
      <c r="AH2187" s="184"/>
      <c r="AI2187" s="184"/>
      <c r="AJ2187" s="184"/>
      <c r="AK2187" s="184"/>
      <c r="AL2187" s="184"/>
      <c r="AM2187" s="184"/>
      <c r="AN2187" s="184"/>
      <c r="AO2187" s="184"/>
      <c r="AP2187" s="184"/>
      <c r="AQ2187" s="184"/>
      <c r="AR2187" s="184"/>
      <c r="AS2187" s="184"/>
      <c r="AT2187" s="184"/>
      <c r="AU2187" s="184"/>
      <c r="AV2187" s="184"/>
      <c r="AW2187" s="184"/>
      <c r="AX2187" s="184"/>
      <c r="AY2187" s="184"/>
      <c r="AZ2187" s="184"/>
      <c r="BA2187" s="184"/>
      <c r="BB2187" s="184"/>
      <c r="BC2187" s="184"/>
      <c r="BD2187" s="184"/>
      <c r="BE2187" s="184"/>
      <c r="BF2187" s="184"/>
      <c r="BG2187" s="184"/>
      <c r="BH2187" s="184"/>
      <c r="BI2187" s="184"/>
      <c r="BJ2187" s="184"/>
      <c r="BK2187" s="184"/>
      <c r="BL2187" s="184"/>
      <c r="BM2187" s="184"/>
      <c r="BN2187" s="184"/>
      <c r="BO2187" s="184"/>
    </row>
    <row r="2188" spans="1:67" s="72" customFormat="1" ht="23.25" customHeight="1" outlineLevel="1">
      <c r="A2188" s="56">
        <f t="shared" si="45"/>
        <v>2158</v>
      </c>
      <c r="B2188" s="78" t="s">
        <v>5226</v>
      </c>
      <c r="C2188" s="78"/>
      <c r="D2188" s="85" t="s">
        <v>5227</v>
      </c>
      <c r="E2188" s="85">
        <v>34701000</v>
      </c>
      <c r="F2188" s="56">
        <v>1957</v>
      </c>
      <c r="G2188" s="56">
        <v>2</v>
      </c>
      <c r="H2188" s="56">
        <v>2</v>
      </c>
      <c r="I2188" s="86">
        <v>747.2</v>
      </c>
      <c r="J2188" s="86">
        <v>675.6</v>
      </c>
      <c r="K2188" s="56"/>
      <c r="L2188" s="56"/>
      <c r="M2188" s="56">
        <v>10</v>
      </c>
      <c r="N2188" s="56">
        <v>8</v>
      </c>
      <c r="O2188" s="56"/>
      <c r="P2188" s="56"/>
      <c r="Q2188" s="56"/>
      <c r="R2188" s="56">
        <v>11</v>
      </c>
      <c r="S2188" s="56">
        <v>8</v>
      </c>
      <c r="T2188" s="56">
        <v>12</v>
      </c>
      <c r="U2188" s="146" t="s">
        <v>5228</v>
      </c>
      <c r="V2188" s="69" t="s">
        <v>5229</v>
      </c>
      <c r="W2188" s="73"/>
      <c r="X2188" s="184"/>
      <c r="Y2188" s="184"/>
      <c r="Z2188" s="184"/>
      <c r="AA2188" s="184"/>
      <c r="AB2188" s="184"/>
      <c r="AC2188" s="184"/>
      <c r="AD2188" s="184"/>
      <c r="AE2188" s="184"/>
      <c r="AF2188" s="184"/>
      <c r="AG2188" s="184"/>
      <c r="AH2188" s="184"/>
      <c r="AI2188" s="184"/>
      <c r="AJ2188" s="184"/>
      <c r="AK2188" s="184"/>
      <c r="AL2188" s="184"/>
      <c r="AM2188" s="184"/>
      <c r="AN2188" s="184"/>
      <c r="AO2188" s="184"/>
      <c r="AP2188" s="184"/>
      <c r="AQ2188" s="184"/>
      <c r="AR2188" s="184"/>
      <c r="AS2188" s="184"/>
      <c r="AT2188" s="184"/>
      <c r="AU2188" s="184"/>
      <c r="AV2188" s="184"/>
      <c r="AW2188" s="184"/>
      <c r="AX2188" s="184"/>
      <c r="AY2188" s="184"/>
      <c r="AZ2188" s="184"/>
      <c r="BA2188" s="184"/>
      <c r="BB2188" s="184"/>
      <c r="BC2188" s="184"/>
      <c r="BD2188" s="184"/>
      <c r="BE2188" s="184"/>
      <c r="BF2188" s="184"/>
      <c r="BG2188" s="184"/>
      <c r="BH2188" s="184"/>
      <c r="BI2188" s="184"/>
      <c r="BJ2188" s="184"/>
      <c r="BK2188" s="184"/>
      <c r="BL2188" s="184"/>
      <c r="BM2188" s="184"/>
      <c r="BN2188" s="184"/>
      <c r="BO2188" s="184"/>
    </row>
    <row r="2189" spans="1:67" s="72" customFormat="1" ht="23.25" customHeight="1" outlineLevel="1">
      <c r="A2189" s="56">
        <f t="shared" si="45"/>
        <v>2159</v>
      </c>
      <c r="B2189" s="78" t="s">
        <v>5230</v>
      </c>
      <c r="C2189" s="78"/>
      <c r="D2189" s="85" t="s">
        <v>5231</v>
      </c>
      <c r="E2189" s="85">
        <v>34701000</v>
      </c>
      <c r="F2189" s="56">
        <v>1958</v>
      </c>
      <c r="G2189" s="56">
        <v>2</v>
      </c>
      <c r="H2189" s="56">
        <v>2</v>
      </c>
      <c r="I2189" s="86">
        <v>587.1</v>
      </c>
      <c r="J2189" s="86">
        <v>526.6</v>
      </c>
      <c r="K2189" s="56"/>
      <c r="L2189" s="56">
        <v>8</v>
      </c>
      <c r="M2189" s="56">
        <v>12</v>
      </c>
      <c r="N2189" s="56">
        <v>10</v>
      </c>
      <c r="O2189" s="56"/>
      <c r="P2189" s="56"/>
      <c r="Q2189" s="56"/>
      <c r="R2189" s="56"/>
      <c r="S2189" s="56">
        <v>11</v>
      </c>
      <c r="T2189" s="56" t="s">
        <v>141</v>
      </c>
      <c r="U2189" s="146" t="s">
        <v>122</v>
      </c>
      <c r="V2189" s="69"/>
      <c r="W2189" s="73"/>
      <c r="X2189" s="184"/>
      <c r="Y2189" s="184"/>
      <c r="Z2189" s="184"/>
      <c r="AA2189" s="184"/>
      <c r="AB2189" s="184"/>
      <c r="AC2189" s="184"/>
      <c r="AD2189" s="184"/>
      <c r="AE2189" s="184"/>
      <c r="AF2189" s="184"/>
      <c r="AG2189" s="184"/>
      <c r="AH2189" s="184"/>
      <c r="AI2189" s="184"/>
      <c r="AJ2189" s="184"/>
      <c r="AK2189" s="184"/>
      <c r="AL2189" s="184"/>
      <c r="AM2189" s="184"/>
      <c r="AN2189" s="184"/>
      <c r="AO2189" s="184"/>
      <c r="AP2189" s="184"/>
      <c r="AQ2189" s="184"/>
      <c r="AR2189" s="184"/>
      <c r="AS2189" s="184"/>
      <c r="AT2189" s="184"/>
      <c r="AU2189" s="184"/>
      <c r="AV2189" s="184"/>
      <c r="AW2189" s="184"/>
      <c r="AX2189" s="184"/>
      <c r="AY2189" s="184"/>
      <c r="AZ2189" s="184"/>
      <c r="BA2189" s="184"/>
      <c r="BB2189" s="184"/>
      <c r="BC2189" s="184"/>
      <c r="BD2189" s="184"/>
      <c r="BE2189" s="184"/>
      <c r="BF2189" s="184"/>
      <c r="BG2189" s="184"/>
      <c r="BH2189" s="184"/>
      <c r="BI2189" s="184"/>
      <c r="BJ2189" s="184"/>
      <c r="BK2189" s="184"/>
      <c r="BL2189" s="184"/>
      <c r="BM2189" s="184"/>
      <c r="BN2189" s="184"/>
      <c r="BO2189" s="184"/>
    </row>
    <row r="2190" spans="1:67" s="72" customFormat="1" ht="23.25" customHeight="1" outlineLevel="1">
      <c r="A2190" s="56">
        <f t="shared" si="45"/>
        <v>2160</v>
      </c>
      <c r="B2190" s="78" t="s">
        <v>5232</v>
      </c>
      <c r="C2190" s="78"/>
      <c r="D2190" s="85" t="s">
        <v>5233</v>
      </c>
      <c r="E2190" s="85">
        <v>34701000</v>
      </c>
      <c r="F2190" s="56">
        <v>1957</v>
      </c>
      <c r="G2190" s="56">
        <v>3</v>
      </c>
      <c r="H2190" s="56">
        <v>2</v>
      </c>
      <c r="I2190" s="86">
        <v>924.7</v>
      </c>
      <c r="J2190" s="86">
        <v>812.2</v>
      </c>
      <c r="K2190" s="56"/>
      <c r="L2190" s="56">
        <v>8</v>
      </c>
      <c r="M2190" s="56">
        <v>12</v>
      </c>
      <c r="N2190" s="56">
        <v>10</v>
      </c>
      <c r="O2190" s="56"/>
      <c r="P2190" s="56"/>
      <c r="Q2190" s="56"/>
      <c r="R2190" s="56">
        <v>11</v>
      </c>
      <c r="S2190" s="56">
        <v>8</v>
      </c>
      <c r="T2190" s="56">
        <v>12</v>
      </c>
      <c r="U2190" s="146" t="s">
        <v>3127</v>
      </c>
      <c r="V2190" s="69"/>
      <c r="W2190" s="73"/>
      <c r="X2190" s="184"/>
      <c r="Y2190" s="184"/>
      <c r="Z2190" s="184"/>
      <c r="AA2190" s="184"/>
      <c r="AB2190" s="184"/>
      <c r="AC2190" s="184"/>
      <c r="AD2190" s="184"/>
      <c r="AE2190" s="184"/>
      <c r="AF2190" s="184"/>
      <c r="AG2190" s="184"/>
      <c r="AH2190" s="184"/>
      <c r="AI2190" s="184"/>
      <c r="AJ2190" s="184"/>
      <c r="AK2190" s="184"/>
      <c r="AL2190" s="184"/>
      <c r="AM2190" s="184"/>
      <c r="AN2190" s="184"/>
      <c r="AO2190" s="184"/>
      <c r="AP2190" s="184"/>
      <c r="AQ2190" s="184"/>
      <c r="AR2190" s="184"/>
      <c r="AS2190" s="184"/>
      <c r="AT2190" s="184"/>
      <c r="AU2190" s="184"/>
      <c r="AV2190" s="184"/>
      <c r="AW2190" s="184"/>
      <c r="AX2190" s="184"/>
      <c r="AY2190" s="184"/>
      <c r="AZ2190" s="184"/>
      <c r="BA2190" s="184"/>
      <c r="BB2190" s="184"/>
      <c r="BC2190" s="184"/>
      <c r="BD2190" s="184"/>
      <c r="BE2190" s="184"/>
      <c r="BF2190" s="184"/>
      <c r="BG2190" s="184"/>
      <c r="BH2190" s="184"/>
      <c r="BI2190" s="184"/>
      <c r="BJ2190" s="184"/>
      <c r="BK2190" s="184"/>
      <c r="BL2190" s="184"/>
      <c r="BM2190" s="184"/>
      <c r="BN2190" s="184"/>
      <c r="BO2190" s="184"/>
    </row>
    <row r="2191" spans="1:67" s="72" customFormat="1" ht="23.25" customHeight="1" outlineLevel="1">
      <c r="A2191" s="56">
        <f t="shared" si="45"/>
        <v>2161</v>
      </c>
      <c r="B2191" s="78" t="s">
        <v>5234</v>
      </c>
      <c r="C2191" s="78"/>
      <c r="D2191" s="85" t="s">
        <v>5235</v>
      </c>
      <c r="E2191" s="85">
        <v>34701000</v>
      </c>
      <c r="F2191" s="56">
        <v>1963</v>
      </c>
      <c r="G2191" s="56">
        <v>5</v>
      </c>
      <c r="H2191" s="56">
        <v>2</v>
      </c>
      <c r="I2191" s="86">
        <v>1746.3</v>
      </c>
      <c r="J2191" s="86">
        <v>1610.3</v>
      </c>
      <c r="K2191" s="56"/>
      <c r="L2191" s="56"/>
      <c r="M2191" s="56"/>
      <c r="N2191" s="56">
        <v>8</v>
      </c>
      <c r="O2191" s="56">
        <v>9</v>
      </c>
      <c r="P2191" s="56">
        <v>10</v>
      </c>
      <c r="Q2191" s="56"/>
      <c r="R2191" s="56"/>
      <c r="S2191" s="56">
        <v>8</v>
      </c>
      <c r="T2191" s="56" t="s">
        <v>230</v>
      </c>
      <c r="U2191" s="146" t="s">
        <v>5236</v>
      </c>
      <c r="V2191" s="69"/>
      <c r="W2191" s="73"/>
      <c r="X2191" s="184"/>
      <c r="Y2191" s="184"/>
      <c r="Z2191" s="184"/>
      <c r="AA2191" s="184"/>
      <c r="AB2191" s="184"/>
      <c r="AC2191" s="184"/>
      <c r="AD2191" s="184"/>
      <c r="AE2191" s="184"/>
      <c r="AF2191" s="184"/>
      <c r="AG2191" s="184"/>
      <c r="AH2191" s="184"/>
      <c r="AI2191" s="184"/>
      <c r="AJ2191" s="184"/>
      <c r="AK2191" s="184"/>
      <c r="AL2191" s="184"/>
      <c r="AM2191" s="184"/>
      <c r="AN2191" s="184"/>
      <c r="AO2191" s="184"/>
      <c r="AP2191" s="184"/>
      <c r="AQ2191" s="184"/>
      <c r="AR2191" s="184"/>
      <c r="AS2191" s="184"/>
      <c r="AT2191" s="184"/>
      <c r="AU2191" s="184"/>
      <c r="AV2191" s="184"/>
      <c r="AW2191" s="184"/>
      <c r="AX2191" s="184"/>
      <c r="AY2191" s="184"/>
      <c r="AZ2191" s="184"/>
      <c r="BA2191" s="184"/>
      <c r="BB2191" s="184"/>
      <c r="BC2191" s="184"/>
      <c r="BD2191" s="184"/>
      <c r="BE2191" s="184"/>
      <c r="BF2191" s="184"/>
      <c r="BG2191" s="184"/>
      <c r="BH2191" s="184"/>
      <c r="BI2191" s="184"/>
      <c r="BJ2191" s="184"/>
      <c r="BK2191" s="184"/>
      <c r="BL2191" s="184"/>
      <c r="BM2191" s="184"/>
      <c r="BN2191" s="184"/>
      <c r="BO2191" s="184"/>
    </row>
    <row r="2192" spans="1:67" s="72" customFormat="1" ht="23.25" customHeight="1" outlineLevel="1">
      <c r="A2192" s="56">
        <f t="shared" si="45"/>
        <v>2162</v>
      </c>
      <c r="B2192" s="78" t="s">
        <v>5237</v>
      </c>
      <c r="C2192" s="78"/>
      <c r="D2192" s="85" t="s">
        <v>5238</v>
      </c>
      <c r="E2192" s="85">
        <v>34701000</v>
      </c>
      <c r="F2192" s="56">
        <v>2015</v>
      </c>
      <c r="G2192" s="56">
        <v>8</v>
      </c>
      <c r="H2192" s="56">
        <v>2</v>
      </c>
      <c r="I2192" s="86">
        <v>5692.9</v>
      </c>
      <c r="J2192" s="86">
        <v>3574.8</v>
      </c>
      <c r="K2192" s="56"/>
      <c r="L2192" s="56"/>
      <c r="M2192" s="56"/>
      <c r="N2192" s="56"/>
      <c r="O2192" s="56"/>
      <c r="P2192" s="56">
        <v>12</v>
      </c>
      <c r="Q2192" s="56"/>
      <c r="R2192" s="56">
        <v>8</v>
      </c>
      <c r="S2192" s="56">
        <v>6</v>
      </c>
      <c r="T2192" s="56">
        <v>10</v>
      </c>
      <c r="U2192" s="146" t="s">
        <v>3581</v>
      </c>
      <c r="V2192" s="69"/>
      <c r="W2192" s="73"/>
      <c r="X2192" s="184"/>
      <c r="Y2192" s="184"/>
      <c r="Z2192" s="184"/>
      <c r="AA2192" s="184"/>
      <c r="AB2192" s="184"/>
      <c r="AC2192" s="184"/>
      <c r="AD2192" s="184"/>
      <c r="AE2192" s="184"/>
      <c r="AF2192" s="184"/>
      <c r="AG2192" s="184"/>
      <c r="AH2192" s="184"/>
      <c r="AI2192" s="184"/>
      <c r="AJ2192" s="184"/>
      <c r="AK2192" s="184"/>
      <c r="AL2192" s="184"/>
      <c r="AM2192" s="184"/>
      <c r="AN2192" s="184"/>
      <c r="AO2192" s="184"/>
      <c r="AP2192" s="184"/>
      <c r="AQ2192" s="184"/>
      <c r="AR2192" s="184"/>
      <c r="AS2192" s="184"/>
      <c r="AT2192" s="184"/>
      <c r="AU2192" s="184"/>
      <c r="AV2192" s="184"/>
      <c r="AW2192" s="184"/>
      <c r="AX2192" s="184"/>
      <c r="AY2192" s="184"/>
      <c r="AZ2192" s="184"/>
      <c r="BA2192" s="184"/>
      <c r="BB2192" s="184"/>
      <c r="BC2192" s="184"/>
      <c r="BD2192" s="184"/>
      <c r="BE2192" s="184"/>
      <c r="BF2192" s="184"/>
      <c r="BG2192" s="184"/>
      <c r="BH2192" s="184"/>
      <c r="BI2192" s="184"/>
      <c r="BJ2192" s="184"/>
      <c r="BK2192" s="184"/>
      <c r="BL2192" s="184"/>
      <c r="BM2192" s="184"/>
      <c r="BN2192" s="184"/>
      <c r="BO2192" s="184"/>
    </row>
    <row r="2193" spans="1:313" s="72" customFormat="1" ht="23.25" customHeight="1" outlineLevel="1">
      <c r="A2193" s="56">
        <f t="shared" si="45"/>
        <v>2163</v>
      </c>
      <c r="B2193" s="78" t="s">
        <v>5239</v>
      </c>
      <c r="C2193" s="78"/>
      <c r="D2193" s="85" t="s">
        <v>5240</v>
      </c>
      <c r="E2193" s="85">
        <v>34701000</v>
      </c>
      <c r="F2193" s="56">
        <v>1975</v>
      </c>
      <c r="G2193" s="56">
        <v>5</v>
      </c>
      <c r="H2193" s="56">
        <v>4</v>
      </c>
      <c r="I2193" s="86">
        <v>5018.2</v>
      </c>
      <c r="J2193" s="86">
        <v>4004</v>
      </c>
      <c r="K2193" s="56"/>
      <c r="L2193" s="56">
        <v>11</v>
      </c>
      <c r="M2193" s="56">
        <v>10</v>
      </c>
      <c r="N2193" s="56">
        <v>12</v>
      </c>
      <c r="O2193" s="56"/>
      <c r="P2193" s="56"/>
      <c r="Q2193" s="56">
        <v>8</v>
      </c>
      <c r="R2193" s="56">
        <v>9</v>
      </c>
      <c r="S2193" s="56">
        <v>8</v>
      </c>
      <c r="T2193" s="56">
        <v>12</v>
      </c>
      <c r="U2193" s="146" t="s">
        <v>5241</v>
      </c>
      <c r="V2193" s="69"/>
      <c r="W2193" s="73"/>
      <c r="X2193" s="184"/>
      <c r="Y2193" s="184"/>
      <c r="Z2193" s="184"/>
      <c r="AA2193" s="184"/>
      <c r="AB2193" s="184"/>
      <c r="AC2193" s="184"/>
      <c r="AD2193" s="184"/>
      <c r="AE2193" s="184"/>
      <c r="AF2193" s="184"/>
      <c r="AG2193" s="184"/>
      <c r="AH2193" s="184"/>
      <c r="AI2193" s="184"/>
      <c r="AJ2193" s="184"/>
      <c r="AK2193" s="184"/>
      <c r="AL2193" s="184"/>
      <c r="AM2193" s="184"/>
      <c r="AN2193" s="184"/>
      <c r="AO2193" s="184"/>
      <c r="AP2193" s="184"/>
      <c r="AQ2193" s="184"/>
      <c r="AR2193" s="184"/>
      <c r="AS2193" s="184"/>
      <c r="AT2193" s="184"/>
      <c r="AU2193" s="184"/>
      <c r="AV2193" s="184"/>
      <c r="AW2193" s="184"/>
      <c r="AX2193" s="184"/>
      <c r="AY2193" s="184"/>
      <c r="AZ2193" s="184"/>
      <c r="BA2193" s="184"/>
      <c r="BB2193" s="184"/>
      <c r="BC2193" s="184"/>
      <c r="BD2193" s="184"/>
      <c r="BE2193" s="184"/>
      <c r="BF2193" s="184"/>
      <c r="BG2193" s="184"/>
      <c r="BH2193" s="184"/>
      <c r="BI2193" s="184"/>
      <c r="BJ2193" s="184"/>
      <c r="BK2193" s="184"/>
      <c r="BL2193" s="184"/>
      <c r="BM2193" s="184"/>
      <c r="BN2193" s="184"/>
      <c r="BO2193" s="184"/>
    </row>
    <row r="2194" spans="1:313" s="72" customFormat="1" ht="23.25" customHeight="1" outlineLevel="1">
      <c r="A2194" s="56">
        <f t="shared" si="45"/>
        <v>2164</v>
      </c>
      <c r="B2194" s="78" t="s">
        <v>5242</v>
      </c>
      <c r="C2194" s="78"/>
      <c r="D2194" s="85" t="s">
        <v>5243</v>
      </c>
      <c r="E2194" s="85">
        <v>34701000</v>
      </c>
      <c r="F2194" s="56">
        <v>1976</v>
      </c>
      <c r="G2194" s="56">
        <v>5</v>
      </c>
      <c r="H2194" s="56">
        <v>4</v>
      </c>
      <c r="I2194" s="86">
        <v>3159.3</v>
      </c>
      <c r="J2194" s="86">
        <v>2830.5</v>
      </c>
      <c r="K2194" s="56"/>
      <c r="L2194" s="56"/>
      <c r="M2194" s="56">
        <v>9</v>
      </c>
      <c r="N2194" s="56">
        <v>8</v>
      </c>
      <c r="O2194" s="56">
        <v>12</v>
      </c>
      <c r="P2194" s="56"/>
      <c r="Q2194" s="56"/>
      <c r="R2194" s="56">
        <v>10</v>
      </c>
      <c r="S2194" s="56">
        <v>9</v>
      </c>
      <c r="T2194" s="56">
        <v>12</v>
      </c>
      <c r="U2194" s="146" t="s">
        <v>5244</v>
      </c>
      <c r="V2194" s="69"/>
      <c r="W2194" s="73"/>
      <c r="X2194" s="184"/>
      <c r="Y2194" s="184"/>
      <c r="Z2194" s="184"/>
      <c r="AA2194" s="184"/>
      <c r="AB2194" s="184"/>
      <c r="AC2194" s="184"/>
      <c r="AD2194" s="184"/>
      <c r="AE2194" s="184"/>
      <c r="AF2194" s="184"/>
      <c r="AG2194" s="184"/>
      <c r="AH2194" s="184"/>
      <c r="AI2194" s="184"/>
      <c r="AJ2194" s="184"/>
      <c r="AK2194" s="184"/>
      <c r="AL2194" s="184"/>
      <c r="AM2194" s="184"/>
      <c r="AN2194" s="184"/>
      <c r="AO2194" s="184"/>
      <c r="AP2194" s="184"/>
      <c r="AQ2194" s="184"/>
      <c r="AR2194" s="184"/>
      <c r="AS2194" s="184"/>
      <c r="AT2194" s="184"/>
      <c r="AU2194" s="184"/>
      <c r="AV2194" s="184"/>
      <c r="AW2194" s="184"/>
      <c r="AX2194" s="184"/>
      <c r="AY2194" s="184"/>
      <c r="AZ2194" s="184"/>
      <c r="BA2194" s="184"/>
      <c r="BB2194" s="184"/>
      <c r="BC2194" s="184"/>
      <c r="BD2194" s="184"/>
      <c r="BE2194" s="184"/>
      <c r="BF2194" s="184"/>
      <c r="BG2194" s="184"/>
      <c r="BH2194" s="184"/>
      <c r="BI2194" s="184"/>
      <c r="BJ2194" s="184"/>
      <c r="BK2194" s="184"/>
      <c r="BL2194" s="184"/>
      <c r="BM2194" s="184"/>
      <c r="BN2194" s="184"/>
      <c r="BO2194" s="184"/>
    </row>
    <row r="2195" spans="1:313" s="72" customFormat="1" ht="23.25" customHeight="1" outlineLevel="1">
      <c r="A2195" s="56">
        <f t="shared" si="45"/>
        <v>2165</v>
      </c>
      <c r="B2195" s="78" t="s">
        <v>5245</v>
      </c>
      <c r="C2195" s="78"/>
      <c r="D2195" s="85" t="s">
        <v>5246</v>
      </c>
      <c r="E2195" s="85">
        <v>34701000</v>
      </c>
      <c r="F2195" s="56">
        <v>2011</v>
      </c>
      <c r="G2195" s="56">
        <v>4</v>
      </c>
      <c r="H2195" s="56">
        <v>1</v>
      </c>
      <c r="I2195" s="86">
        <v>1578.6</v>
      </c>
      <c r="J2195" s="86">
        <v>1026.7</v>
      </c>
      <c r="K2195" s="56"/>
      <c r="L2195" s="56"/>
      <c r="M2195" s="56">
        <v>9</v>
      </c>
      <c r="N2195" s="56">
        <v>10</v>
      </c>
      <c r="O2195" s="56"/>
      <c r="P2195" s="56">
        <v>12</v>
      </c>
      <c r="Q2195" s="56"/>
      <c r="R2195" s="56"/>
      <c r="S2195" s="56">
        <v>8</v>
      </c>
      <c r="T2195" s="56">
        <v>11</v>
      </c>
      <c r="U2195" s="146" t="s">
        <v>5247</v>
      </c>
      <c r="V2195" s="69"/>
      <c r="W2195" s="73"/>
      <c r="X2195" s="184"/>
      <c r="Y2195" s="184"/>
      <c r="Z2195" s="184"/>
      <c r="AA2195" s="184"/>
      <c r="AB2195" s="184"/>
      <c r="AC2195" s="184"/>
      <c r="AD2195" s="184"/>
      <c r="AE2195" s="184"/>
      <c r="AF2195" s="184"/>
      <c r="AG2195" s="184"/>
      <c r="AH2195" s="184"/>
      <c r="AI2195" s="184"/>
      <c r="AJ2195" s="184"/>
      <c r="AK2195" s="184"/>
      <c r="AL2195" s="184"/>
      <c r="AM2195" s="184"/>
      <c r="AN2195" s="184"/>
      <c r="AO2195" s="184"/>
      <c r="AP2195" s="184"/>
      <c r="AQ2195" s="184"/>
      <c r="AR2195" s="184"/>
      <c r="AS2195" s="184"/>
      <c r="AT2195" s="184"/>
      <c r="AU2195" s="184"/>
      <c r="AV2195" s="184"/>
      <c r="AW2195" s="184"/>
      <c r="AX2195" s="184"/>
      <c r="AY2195" s="184"/>
      <c r="AZ2195" s="184"/>
      <c r="BA2195" s="184"/>
      <c r="BB2195" s="184"/>
      <c r="BC2195" s="184"/>
      <c r="BD2195" s="184"/>
      <c r="BE2195" s="184"/>
      <c r="BF2195" s="184"/>
      <c r="BG2195" s="184"/>
      <c r="BH2195" s="184"/>
      <c r="BI2195" s="184"/>
      <c r="BJ2195" s="184"/>
      <c r="BK2195" s="184"/>
      <c r="BL2195" s="184"/>
      <c r="BM2195" s="184"/>
      <c r="BN2195" s="184"/>
      <c r="BO2195" s="184"/>
    </row>
    <row r="2196" spans="1:313" s="72" customFormat="1" ht="23.25" customHeight="1" outlineLevel="1">
      <c r="A2196" s="56">
        <f t="shared" si="45"/>
        <v>2166</v>
      </c>
      <c r="B2196" s="78" t="s">
        <v>5248</v>
      </c>
      <c r="C2196" s="56" t="s">
        <v>2765</v>
      </c>
      <c r="D2196" s="85" t="s">
        <v>5249</v>
      </c>
      <c r="E2196" s="85">
        <v>34701000</v>
      </c>
      <c r="F2196" s="56">
        <v>1917</v>
      </c>
      <c r="G2196" s="56">
        <v>2</v>
      </c>
      <c r="H2196" s="56">
        <v>1</v>
      </c>
      <c r="I2196" s="86">
        <v>310</v>
      </c>
      <c r="J2196" s="86">
        <v>268.3</v>
      </c>
      <c r="K2196" s="56">
        <v>11</v>
      </c>
      <c r="L2196" s="56"/>
      <c r="M2196" s="56">
        <v>8</v>
      </c>
      <c r="N2196" s="56">
        <v>12</v>
      </c>
      <c r="O2196" s="56">
        <v>10</v>
      </c>
      <c r="P2196" s="56"/>
      <c r="Q2196" s="56"/>
      <c r="R2196" s="56"/>
      <c r="S2196" s="56"/>
      <c r="T2196" s="56" t="s">
        <v>141</v>
      </c>
      <c r="U2196" s="146" t="s">
        <v>1563</v>
      </c>
      <c r="V2196" s="69"/>
      <c r="W2196" s="73"/>
      <c r="X2196" s="184"/>
      <c r="Y2196" s="184"/>
      <c r="Z2196" s="184"/>
      <c r="AA2196" s="184"/>
      <c r="AB2196" s="184"/>
      <c r="AC2196" s="184"/>
      <c r="AD2196" s="184"/>
      <c r="AE2196" s="184"/>
      <c r="AF2196" s="184"/>
      <c r="AG2196" s="184"/>
      <c r="AH2196" s="184"/>
      <c r="AI2196" s="184"/>
      <c r="AJ2196" s="184"/>
      <c r="AK2196" s="184"/>
      <c r="AL2196" s="184"/>
      <c r="AM2196" s="184"/>
      <c r="AN2196" s="184"/>
      <c r="AO2196" s="184"/>
      <c r="AP2196" s="184"/>
      <c r="AQ2196" s="184"/>
      <c r="AR2196" s="184"/>
      <c r="AS2196" s="184"/>
      <c r="AT2196" s="184"/>
      <c r="AU2196" s="184"/>
      <c r="AV2196" s="184"/>
      <c r="AW2196" s="184"/>
      <c r="AX2196" s="184"/>
      <c r="AY2196" s="184"/>
      <c r="AZ2196" s="184"/>
      <c r="BA2196" s="184"/>
      <c r="BB2196" s="184"/>
      <c r="BC2196" s="184"/>
      <c r="BD2196" s="184"/>
      <c r="BE2196" s="184"/>
      <c r="BF2196" s="184"/>
      <c r="BG2196" s="184"/>
      <c r="BH2196" s="184"/>
      <c r="BI2196" s="184"/>
      <c r="BJ2196" s="184"/>
      <c r="BK2196" s="184"/>
      <c r="BL2196" s="184"/>
      <c r="BM2196" s="184"/>
      <c r="BN2196" s="184"/>
      <c r="BO2196" s="184"/>
    </row>
    <row r="2197" spans="1:313" s="72" customFormat="1" ht="23.25" customHeight="1" outlineLevel="1">
      <c r="A2197" s="56">
        <f t="shared" si="45"/>
        <v>2167</v>
      </c>
      <c r="B2197" s="78" t="s">
        <v>5248</v>
      </c>
      <c r="C2197" s="56" t="s">
        <v>2768</v>
      </c>
      <c r="D2197" s="85" t="s">
        <v>5249</v>
      </c>
      <c r="E2197" s="85">
        <v>34701000</v>
      </c>
      <c r="F2197" s="56">
        <v>1917</v>
      </c>
      <c r="G2197" s="56">
        <v>2</v>
      </c>
      <c r="H2197" s="56">
        <v>1</v>
      </c>
      <c r="I2197" s="86">
        <v>284.8</v>
      </c>
      <c r="J2197" s="86">
        <v>250.5</v>
      </c>
      <c r="K2197" s="56">
        <v>8</v>
      </c>
      <c r="L2197" s="56"/>
      <c r="M2197" s="56">
        <v>12</v>
      </c>
      <c r="N2197" s="56">
        <v>10</v>
      </c>
      <c r="O2197" s="56"/>
      <c r="P2197" s="56"/>
      <c r="Q2197" s="56">
        <v>8</v>
      </c>
      <c r="R2197" s="56"/>
      <c r="S2197" s="56"/>
      <c r="T2197" s="56">
        <v>12</v>
      </c>
      <c r="U2197" s="146" t="s">
        <v>358</v>
      </c>
      <c r="V2197" s="69"/>
      <c r="W2197" s="73"/>
      <c r="X2197" s="184"/>
      <c r="Y2197" s="184"/>
      <c r="Z2197" s="184"/>
      <c r="AA2197" s="184"/>
      <c r="AB2197" s="184"/>
      <c r="AC2197" s="184"/>
      <c r="AD2197" s="184"/>
      <c r="AE2197" s="184"/>
      <c r="AF2197" s="184"/>
      <c r="AG2197" s="184"/>
      <c r="AH2197" s="184"/>
      <c r="AI2197" s="184"/>
      <c r="AJ2197" s="184"/>
      <c r="AK2197" s="184"/>
      <c r="AL2197" s="184"/>
      <c r="AM2197" s="184"/>
      <c r="AN2197" s="184"/>
      <c r="AO2197" s="184"/>
      <c r="AP2197" s="184"/>
      <c r="AQ2197" s="184"/>
      <c r="AR2197" s="184"/>
      <c r="AS2197" s="184"/>
      <c r="AT2197" s="184"/>
      <c r="AU2197" s="184"/>
      <c r="AV2197" s="184"/>
      <c r="AW2197" s="184"/>
      <c r="AX2197" s="184"/>
      <c r="AY2197" s="184"/>
      <c r="AZ2197" s="184"/>
      <c r="BA2197" s="184"/>
      <c r="BB2197" s="184"/>
      <c r="BC2197" s="184"/>
      <c r="BD2197" s="184"/>
      <c r="BE2197" s="184"/>
      <c r="BF2197" s="184"/>
      <c r="BG2197" s="184"/>
      <c r="BH2197" s="184"/>
      <c r="BI2197" s="184"/>
      <c r="BJ2197" s="184"/>
      <c r="BK2197" s="184"/>
      <c r="BL2197" s="184"/>
      <c r="BM2197" s="184"/>
      <c r="BN2197" s="184"/>
      <c r="BO2197" s="184"/>
    </row>
    <row r="2198" spans="1:313" s="72" customFormat="1" ht="23.25" customHeight="1" outlineLevel="1">
      <c r="A2198" s="56">
        <f t="shared" si="45"/>
        <v>2168</v>
      </c>
      <c r="B2198" s="78" t="s">
        <v>5248</v>
      </c>
      <c r="C2198" s="56" t="s">
        <v>2770</v>
      </c>
      <c r="D2198" s="85" t="s">
        <v>5249</v>
      </c>
      <c r="E2198" s="85">
        <v>34701000</v>
      </c>
      <c r="F2198" s="56">
        <v>1917</v>
      </c>
      <c r="G2198" s="56">
        <v>2</v>
      </c>
      <c r="H2198" s="56">
        <v>1</v>
      </c>
      <c r="I2198" s="86">
        <v>270.8</v>
      </c>
      <c r="J2198" s="86">
        <v>239.6</v>
      </c>
      <c r="K2198" s="56">
        <v>8</v>
      </c>
      <c r="L2198" s="56"/>
      <c r="M2198" s="56">
        <v>12</v>
      </c>
      <c r="N2198" s="56">
        <v>10</v>
      </c>
      <c r="O2198" s="56"/>
      <c r="P2198" s="56"/>
      <c r="Q2198" s="56">
        <v>8</v>
      </c>
      <c r="R2198" s="56"/>
      <c r="S2198" s="56"/>
      <c r="T2198" s="56">
        <v>12</v>
      </c>
      <c r="U2198" s="146" t="s">
        <v>358</v>
      </c>
      <c r="V2198" s="69"/>
      <c r="W2198" s="73"/>
      <c r="X2198" s="184"/>
      <c r="Y2198" s="184"/>
      <c r="Z2198" s="184"/>
      <c r="AA2198" s="184"/>
      <c r="AB2198" s="184"/>
      <c r="AC2198" s="184"/>
      <c r="AD2198" s="184"/>
      <c r="AE2198" s="184"/>
      <c r="AF2198" s="184"/>
      <c r="AG2198" s="184"/>
      <c r="AH2198" s="184"/>
      <c r="AI2198" s="184"/>
      <c r="AJ2198" s="184"/>
      <c r="AK2198" s="184"/>
      <c r="AL2198" s="184"/>
      <c r="AM2198" s="184"/>
      <c r="AN2198" s="184"/>
      <c r="AO2198" s="184"/>
      <c r="AP2198" s="184"/>
      <c r="AQ2198" s="184"/>
      <c r="AR2198" s="184"/>
      <c r="AS2198" s="184"/>
      <c r="AT2198" s="184"/>
      <c r="AU2198" s="184"/>
      <c r="AV2198" s="184"/>
      <c r="AW2198" s="184"/>
      <c r="AX2198" s="184"/>
      <c r="AY2198" s="184"/>
      <c r="AZ2198" s="184"/>
      <c r="BA2198" s="184"/>
      <c r="BB2198" s="184"/>
      <c r="BC2198" s="184"/>
      <c r="BD2198" s="184"/>
      <c r="BE2198" s="184"/>
      <c r="BF2198" s="184"/>
      <c r="BG2198" s="184"/>
      <c r="BH2198" s="184"/>
      <c r="BI2198" s="184"/>
      <c r="BJ2198" s="184"/>
      <c r="BK2198" s="184"/>
      <c r="BL2198" s="184"/>
      <c r="BM2198" s="184"/>
      <c r="BN2198" s="184"/>
      <c r="BO2198" s="184"/>
    </row>
    <row r="2199" spans="1:313" s="72" customFormat="1" ht="23.25" customHeight="1" outlineLevel="1">
      <c r="A2199" s="56">
        <f t="shared" si="45"/>
        <v>2169</v>
      </c>
      <c r="B2199" s="78" t="s">
        <v>5250</v>
      </c>
      <c r="C2199" s="78"/>
      <c r="D2199" s="85" t="s">
        <v>5251</v>
      </c>
      <c r="E2199" s="85">
        <v>34701000</v>
      </c>
      <c r="F2199" s="56">
        <v>1967</v>
      </c>
      <c r="G2199" s="56">
        <v>5</v>
      </c>
      <c r="H2199" s="56">
        <v>3</v>
      </c>
      <c r="I2199" s="86">
        <v>2837.4</v>
      </c>
      <c r="J2199" s="86">
        <v>2606.4</v>
      </c>
      <c r="K2199" s="56"/>
      <c r="L2199" s="56"/>
      <c r="M2199" s="56">
        <v>8</v>
      </c>
      <c r="N2199" s="56">
        <v>10</v>
      </c>
      <c r="O2199" s="56">
        <v>9</v>
      </c>
      <c r="P2199" s="56"/>
      <c r="Q2199" s="56"/>
      <c r="R2199" s="56">
        <v>11</v>
      </c>
      <c r="S2199" s="56">
        <v>8</v>
      </c>
      <c r="T2199" s="56">
        <v>12</v>
      </c>
      <c r="U2199" s="146" t="s">
        <v>5252</v>
      </c>
      <c r="V2199" s="69"/>
      <c r="W2199" s="73"/>
      <c r="X2199" s="184"/>
      <c r="Y2199" s="184"/>
      <c r="Z2199" s="184"/>
      <c r="AA2199" s="184"/>
      <c r="AB2199" s="184"/>
      <c r="AC2199" s="184"/>
      <c r="AD2199" s="184"/>
      <c r="AE2199" s="184"/>
      <c r="AF2199" s="184"/>
      <c r="AG2199" s="184"/>
      <c r="AH2199" s="184"/>
      <c r="AI2199" s="184"/>
      <c r="AJ2199" s="184"/>
      <c r="AK2199" s="184"/>
      <c r="AL2199" s="184"/>
      <c r="AM2199" s="184"/>
      <c r="AN2199" s="184"/>
      <c r="AO2199" s="184"/>
      <c r="AP2199" s="184"/>
      <c r="AQ2199" s="184"/>
      <c r="AR2199" s="184"/>
      <c r="AS2199" s="184"/>
      <c r="AT2199" s="184"/>
      <c r="AU2199" s="184"/>
      <c r="AV2199" s="184"/>
      <c r="AW2199" s="184"/>
      <c r="AX2199" s="184"/>
      <c r="AY2199" s="184"/>
      <c r="AZ2199" s="184"/>
      <c r="BA2199" s="184"/>
      <c r="BB2199" s="184"/>
      <c r="BC2199" s="184"/>
      <c r="BD2199" s="184"/>
      <c r="BE2199" s="184"/>
      <c r="BF2199" s="184"/>
      <c r="BG2199" s="184"/>
      <c r="BH2199" s="184"/>
      <c r="BI2199" s="184"/>
      <c r="BJ2199" s="184"/>
      <c r="BK2199" s="184"/>
      <c r="BL2199" s="184"/>
      <c r="BM2199" s="184"/>
      <c r="BN2199" s="184"/>
      <c r="BO2199" s="184"/>
    </row>
    <row r="2200" spans="1:313" s="72" customFormat="1" ht="23.25" customHeight="1" outlineLevel="1">
      <c r="A2200" s="56">
        <f t="shared" si="45"/>
        <v>2170</v>
      </c>
      <c r="B2200" s="78" t="s">
        <v>5253</v>
      </c>
      <c r="C2200" s="56" t="s">
        <v>2765</v>
      </c>
      <c r="D2200" s="85" t="s">
        <v>5254</v>
      </c>
      <c r="E2200" s="85">
        <v>34701000</v>
      </c>
      <c r="F2200" s="56">
        <v>1917</v>
      </c>
      <c r="G2200" s="56">
        <v>2</v>
      </c>
      <c r="H2200" s="56">
        <v>1</v>
      </c>
      <c r="I2200" s="86">
        <v>334.8</v>
      </c>
      <c r="J2200" s="86">
        <v>318.2</v>
      </c>
      <c r="K2200" s="87"/>
      <c r="L2200" s="56">
        <v>12</v>
      </c>
      <c r="M2200" s="56">
        <v>8</v>
      </c>
      <c r="N2200" s="56">
        <v>10</v>
      </c>
      <c r="O2200" s="56"/>
      <c r="P2200" s="56"/>
      <c r="Q2200" s="56"/>
      <c r="R2200" s="56">
        <v>12</v>
      </c>
      <c r="S2200" s="56">
        <v>8</v>
      </c>
      <c r="T2200" s="56"/>
      <c r="U2200" s="146" t="s">
        <v>461</v>
      </c>
      <c r="V2200" s="69"/>
      <c r="W2200" s="73"/>
      <c r="X2200" s="184"/>
      <c r="Y2200" s="184"/>
      <c r="Z2200" s="184"/>
      <c r="AA2200" s="184"/>
      <c r="AB2200" s="184"/>
      <c r="AC2200" s="184"/>
      <c r="AD2200" s="184"/>
      <c r="AE2200" s="184"/>
      <c r="AF2200" s="184"/>
      <c r="AG2200" s="184"/>
      <c r="AH2200" s="184"/>
      <c r="AI2200" s="184"/>
      <c r="AJ2200" s="184"/>
      <c r="AK2200" s="184"/>
      <c r="AL2200" s="184"/>
      <c r="AM2200" s="184"/>
      <c r="AN2200" s="184"/>
      <c r="AO2200" s="184"/>
      <c r="AP2200" s="184"/>
      <c r="AQ2200" s="184"/>
      <c r="AR2200" s="184"/>
      <c r="AS2200" s="184"/>
      <c r="AT2200" s="184"/>
      <c r="AU2200" s="184"/>
      <c r="AV2200" s="184"/>
      <c r="AW2200" s="184"/>
      <c r="AX2200" s="184"/>
      <c r="AY2200" s="184"/>
      <c r="AZ2200" s="184"/>
      <c r="BA2200" s="184"/>
      <c r="BB2200" s="184"/>
      <c r="BC2200" s="184"/>
      <c r="BD2200" s="184"/>
      <c r="BE2200" s="184"/>
      <c r="BF2200" s="184"/>
      <c r="BG2200" s="184"/>
      <c r="BH2200" s="184"/>
      <c r="BI2200" s="184"/>
      <c r="BJ2200" s="184"/>
      <c r="BK2200" s="184"/>
      <c r="BL2200" s="184"/>
      <c r="BM2200" s="184"/>
      <c r="BN2200" s="184"/>
      <c r="BO2200" s="184"/>
    </row>
    <row r="2201" spans="1:313" s="72" customFormat="1" ht="23.25" customHeight="1" outlineLevel="1">
      <c r="A2201" s="56">
        <f t="shared" si="45"/>
        <v>2171</v>
      </c>
      <c r="B2201" s="78" t="s">
        <v>5255</v>
      </c>
      <c r="C2201" s="78"/>
      <c r="D2201" s="85" t="s">
        <v>5256</v>
      </c>
      <c r="E2201" s="85">
        <v>34701000</v>
      </c>
      <c r="F2201" s="56">
        <v>1917</v>
      </c>
      <c r="G2201" s="56">
        <v>2</v>
      </c>
      <c r="H2201" s="56">
        <v>1</v>
      </c>
      <c r="I2201" s="86">
        <v>431.7</v>
      </c>
      <c r="J2201" s="86">
        <v>340.8</v>
      </c>
      <c r="K2201" s="56">
        <v>8</v>
      </c>
      <c r="L2201" s="56"/>
      <c r="M2201" s="56"/>
      <c r="N2201" s="56"/>
      <c r="O2201" s="56"/>
      <c r="P2201" s="56"/>
      <c r="Q2201" s="56"/>
      <c r="R2201" s="56"/>
      <c r="S2201" s="56"/>
      <c r="T2201" s="56"/>
      <c r="U2201" s="146" t="s">
        <v>358</v>
      </c>
      <c r="V2201" s="69"/>
      <c r="W2201" s="73"/>
      <c r="X2201" s="184"/>
      <c r="Y2201" s="184"/>
      <c r="Z2201" s="184"/>
      <c r="AA2201" s="184"/>
      <c r="AB2201" s="184"/>
      <c r="AC2201" s="184"/>
      <c r="AD2201" s="184"/>
      <c r="AE2201" s="184"/>
      <c r="AF2201" s="184"/>
      <c r="AG2201" s="184"/>
      <c r="AH2201" s="184"/>
      <c r="AI2201" s="184"/>
      <c r="AJ2201" s="184"/>
      <c r="AK2201" s="184"/>
      <c r="AL2201" s="184"/>
      <c r="AM2201" s="184"/>
      <c r="AN2201" s="184"/>
      <c r="AO2201" s="184"/>
      <c r="AP2201" s="184"/>
      <c r="AQ2201" s="184"/>
      <c r="AR2201" s="184"/>
      <c r="AS2201" s="184"/>
      <c r="AT2201" s="184"/>
      <c r="AU2201" s="184"/>
      <c r="AV2201" s="184"/>
      <c r="AW2201" s="184"/>
      <c r="AX2201" s="184"/>
      <c r="AY2201" s="184"/>
      <c r="AZ2201" s="184"/>
      <c r="BA2201" s="184"/>
      <c r="BB2201" s="184"/>
      <c r="BC2201" s="184"/>
      <c r="BD2201" s="184"/>
      <c r="BE2201" s="184"/>
      <c r="BF2201" s="184"/>
      <c r="BG2201" s="184"/>
      <c r="BH2201" s="184"/>
      <c r="BI2201" s="184"/>
      <c r="BJ2201" s="184"/>
      <c r="BK2201" s="184"/>
      <c r="BL2201" s="184"/>
      <c r="BM2201" s="184"/>
      <c r="BN2201" s="184"/>
      <c r="BO2201" s="184"/>
    </row>
    <row r="2202" spans="1:313" s="72" customFormat="1" ht="23.25" customHeight="1" outlineLevel="1">
      <c r="A2202" s="56">
        <f t="shared" si="45"/>
        <v>2172</v>
      </c>
      <c r="B2202" s="197" t="s">
        <v>12647</v>
      </c>
      <c r="C2202" s="78"/>
      <c r="D2202" s="198" t="s">
        <v>12648</v>
      </c>
      <c r="E2202" s="85">
        <v>34701000</v>
      </c>
      <c r="F2202" s="56">
        <v>2012</v>
      </c>
      <c r="G2202" s="56">
        <v>4</v>
      </c>
      <c r="H2202" s="56">
        <v>1</v>
      </c>
      <c r="I2202" s="211">
        <v>942.3</v>
      </c>
      <c r="J2202" s="211">
        <v>942.3</v>
      </c>
      <c r="K2202" s="56"/>
      <c r="L2202" s="56"/>
      <c r="M2202" s="56"/>
      <c r="N2202" s="56"/>
      <c r="O2202" s="56"/>
      <c r="P2202" s="56"/>
      <c r="Q2202" s="56"/>
      <c r="R2202" s="56"/>
      <c r="S2202" s="56"/>
      <c r="T2202" s="56">
        <v>12</v>
      </c>
      <c r="U2202" s="148"/>
      <c r="V2202" s="15" t="s">
        <v>12649</v>
      </c>
      <c r="W2202" s="73"/>
      <c r="X2202" s="184"/>
      <c r="Y2202" s="184"/>
      <c r="Z2202" s="184"/>
      <c r="AA2202" s="184"/>
      <c r="AB2202" s="184"/>
      <c r="AC2202" s="184"/>
      <c r="AD2202" s="184"/>
      <c r="AE2202" s="184"/>
      <c r="AF2202" s="184"/>
      <c r="AG2202" s="184"/>
      <c r="AH2202" s="184"/>
      <c r="AI2202" s="184"/>
      <c r="AJ2202" s="184"/>
      <c r="AK2202" s="184"/>
      <c r="AL2202" s="184"/>
      <c r="AM2202" s="184"/>
      <c r="AN2202" s="184"/>
      <c r="AO2202" s="184"/>
      <c r="AP2202" s="184"/>
      <c r="AQ2202" s="184"/>
      <c r="AR2202" s="184"/>
      <c r="AS2202" s="184"/>
      <c r="AT2202" s="184"/>
      <c r="AU2202" s="184"/>
      <c r="AV2202" s="184"/>
      <c r="AW2202" s="184"/>
      <c r="AX2202" s="184"/>
      <c r="AY2202" s="184"/>
      <c r="AZ2202" s="184"/>
      <c r="BA2202" s="184"/>
      <c r="BB2202" s="184"/>
      <c r="BC2202" s="184"/>
      <c r="BD2202" s="184"/>
      <c r="BE2202" s="184"/>
      <c r="BF2202" s="184"/>
      <c r="BG2202" s="184"/>
      <c r="BH2202" s="184"/>
      <c r="BI2202" s="184"/>
      <c r="BJ2202" s="184"/>
      <c r="BK2202" s="184"/>
      <c r="BL2202" s="184"/>
      <c r="BM2202" s="184"/>
      <c r="BN2202" s="184"/>
      <c r="BO2202" s="184"/>
    </row>
    <row r="2203" spans="1:313" s="72" customFormat="1" ht="23.25" customHeight="1" outlineLevel="1">
      <c r="A2203" s="56">
        <f t="shared" si="45"/>
        <v>2173</v>
      </c>
      <c r="B2203" s="85" t="s">
        <v>5257</v>
      </c>
      <c r="C2203" s="85"/>
      <c r="D2203" s="85" t="s">
        <v>5258</v>
      </c>
      <c r="E2203" s="85">
        <v>34701000</v>
      </c>
      <c r="F2203" s="56">
        <v>2019</v>
      </c>
      <c r="G2203" s="56">
        <v>3</v>
      </c>
      <c r="H2203" s="56">
        <v>2</v>
      </c>
      <c r="I2203" s="86">
        <v>1442.1</v>
      </c>
      <c r="J2203" s="86">
        <v>1076.2</v>
      </c>
      <c r="K2203" s="56"/>
      <c r="L2203" s="56"/>
      <c r="M2203" s="56"/>
      <c r="N2203" s="56"/>
      <c r="O2203" s="56"/>
      <c r="P2203" s="56">
        <v>9</v>
      </c>
      <c r="Q2203" s="56"/>
      <c r="R2203" s="56"/>
      <c r="S2203" s="56"/>
      <c r="T2203" s="56">
        <v>12</v>
      </c>
      <c r="U2203" s="144" t="s">
        <v>4291</v>
      </c>
      <c r="V2203" s="69"/>
      <c r="W2203" s="70"/>
      <c r="X2203" s="184"/>
      <c r="Y2203" s="184"/>
      <c r="Z2203" s="184"/>
      <c r="AA2203" s="184"/>
      <c r="AB2203" s="184"/>
      <c r="AC2203" s="184"/>
      <c r="AD2203" s="184"/>
      <c r="AE2203" s="184"/>
      <c r="AF2203" s="184"/>
      <c r="AG2203" s="184"/>
      <c r="AH2203" s="184"/>
      <c r="AI2203" s="184"/>
      <c r="AJ2203" s="184"/>
      <c r="AK2203" s="184"/>
      <c r="AL2203" s="184"/>
      <c r="AM2203" s="184"/>
      <c r="AN2203" s="184"/>
      <c r="AO2203" s="184"/>
      <c r="AP2203" s="184"/>
      <c r="AQ2203" s="184"/>
      <c r="AR2203" s="184"/>
      <c r="AS2203" s="184"/>
      <c r="AT2203" s="184"/>
      <c r="AU2203" s="184"/>
      <c r="AV2203" s="184"/>
      <c r="AW2203" s="184"/>
      <c r="AX2203" s="184"/>
      <c r="AY2203" s="184"/>
      <c r="AZ2203" s="184"/>
      <c r="BA2203" s="184"/>
      <c r="BB2203" s="184"/>
      <c r="BC2203" s="184"/>
      <c r="BD2203" s="184"/>
      <c r="BE2203" s="184"/>
      <c r="BF2203" s="184"/>
      <c r="BG2203" s="184"/>
      <c r="BH2203" s="184"/>
      <c r="BI2203" s="184"/>
      <c r="BJ2203" s="184"/>
      <c r="BK2203" s="184"/>
      <c r="BL2203" s="184"/>
      <c r="BM2203" s="184"/>
      <c r="BN2203" s="184"/>
      <c r="BO2203" s="184"/>
      <c r="BP2203" s="71"/>
      <c r="BQ2203" s="71"/>
      <c r="BR2203" s="71"/>
      <c r="BS2203" s="71"/>
      <c r="BT2203" s="71"/>
      <c r="BU2203" s="71"/>
      <c r="BV2203" s="71"/>
      <c r="BW2203" s="71"/>
      <c r="BX2203" s="71"/>
      <c r="BY2203" s="71"/>
      <c r="BZ2203" s="71"/>
      <c r="CA2203" s="71"/>
      <c r="CB2203" s="71"/>
      <c r="CC2203" s="71"/>
      <c r="CD2203" s="71"/>
      <c r="CE2203" s="71"/>
      <c r="CF2203" s="71"/>
      <c r="CG2203" s="71"/>
      <c r="CH2203" s="71"/>
      <c r="CI2203" s="71"/>
      <c r="CJ2203" s="71"/>
      <c r="CK2203" s="71"/>
      <c r="CL2203" s="71"/>
      <c r="CM2203" s="71"/>
      <c r="CN2203" s="71"/>
      <c r="CO2203" s="71"/>
      <c r="CP2203" s="71"/>
      <c r="CQ2203" s="71"/>
      <c r="CR2203" s="71"/>
      <c r="CS2203" s="71"/>
      <c r="CT2203" s="71"/>
      <c r="CU2203" s="71"/>
      <c r="CV2203" s="71"/>
      <c r="CW2203" s="71"/>
      <c r="CX2203" s="71"/>
      <c r="CY2203" s="71"/>
      <c r="CZ2203" s="71"/>
      <c r="DA2203" s="71"/>
      <c r="DB2203" s="71"/>
      <c r="DC2203" s="71"/>
      <c r="DD2203" s="71"/>
      <c r="DE2203" s="71"/>
      <c r="DF2203" s="71"/>
      <c r="DG2203" s="71"/>
      <c r="DH2203" s="71"/>
      <c r="DI2203" s="71"/>
      <c r="DJ2203" s="71"/>
      <c r="DK2203" s="71"/>
      <c r="DL2203" s="71"/>
      <c r="DM2203" s="71"/>
      <c r="DN2203" s="71"/>
      <c r="DO2203" s="71"/>
      <c r="DP2203" s="71"/>
      <c r="DQ2203" s="71"/>
      <c r="DR2203" s="71"/>
      <c r="DS2203" s="71"/>
      <c r="DT2203" s="71"/>
      <c r="DU2203" s="71"/>
      <c r="DV2203" s="71"/>
      <c r="DW2203" s="71"/>
      <c r="DX2203" s="71"/>
      <c r="DY2203" s="71"/>
      <c r="DZ2203" s="71"/>
      <c r="EA2203" s="71"/>
      <c r="EB2203" s="71"/>
      <c r="EC2203" s="71"/>
      <c r="ED2203" s="71"/>
      <c r="EE2203" s="71"/>
      <c r="EF2203" s="71"/>
      <c r="EG2203" s="71"/>
      <c r="EH2203" s="71"/>
      <c r="EI2203" s="71"/>
      <c r="EJ2203" s="71"/>
      <c r="EK2203" s="71"/>
      <c r="EL2203" s="71"/>
      <c r="EM2203" s="71"/>
      <c r="EN2203" s="71"/>
      <c r="EO2203" s="71"/>
      <c r="EP2203" s="71"/>
      <c r="EQ2203" s="71"/>
      <c r="ER2203" s="71"/>
      <c r="ES2203" s="71"/>
      <c r="ET2203" s="71"/>
      <c r="EU2203" s="71"/>
      <c r="EV2203" s="71"/>
      <c r="EW2203" s="71"/>
      <c r="EX2203" s="71"/>
      <c r="EY2203" s="71"/>
      <c r="EZ2203" s="71"/>
      <c r="FA2203" s="71"/>
      <c r="FB2203" s="71"/>
      <c r="FC2203" s="71"/>
      <c r="FD2203" s="71"/>
      <c r="FE2203" s="71"/>
      <c r="FF2203" s="71"/>
      <c r="FG2203" s="71"/>
      <c r="FH2203" s="71"/>
      <c r="FI2203" s="71"/>
      <c r="FJ2203" s="71"/>
      <c r="FK2203" s="71"/>
      <c r="FL2203" s="71"/>
      <c r="FM2203" s="71"/>
      <c r="FN2203" s="71"/>
      <c r="FO2203" s="71"/>
      <c r="FP2203" s="71"/>
      <c r="FQ2203" s="71"/>
      <c r="FR2203" s="71"/>
      <c r="FS2203" s="71"/>
      <c r="FT2203" s="71"/>
      <c r="FU2203" s="71"/>
      <c r="FV2203" s="71"/>
      <c r="FW2203" s="71"/>
      <c r="FX2203" s="71"/>
      <c r="FY2203" s="71"/>
      <c r="FZ2203" s="71"/>
      <c r="GA2203" s="71"/>
      <c r="GB2203" s="71"/>
      <c r="GC2203" s="71"/>
      <c r="GD2203" s="71"/>
      <c r="GE2203" s="71"/>
      <c r="GF2203" s="71"/>
      <c r="GG2203" s="71"/>
      <c r="GH2203" s="71"/>
      <c r="GI2203" s="71"/>
      <c r="GJ2203" s="71"/>
      <c r="GK2203" s="71"/>
      <c r="GL2203" s="71"/>
      <c r="GM2203" s="71"/>
      <c r="GN2203" s="71"/>
      <c r="GO2203" s="71"/>
      <c r="GP2203" s="71"/>
      <c r="GQ2203" s="71"/>
      <c r="GR2203" s="71"/>
      <c r="GS2203" s="71"/>
      <c r="GT2203" s="71"/>
      <c r="GU2203" s="71"/>
      <c r="GV2203" s="71"/>
      <c r="GW2203" s="71"/>
      <c r="GX2203" s="71"/>
      <c r="GY2203" s="71"/>
      <c r="GZ2203" s="71"/>
      <c r="HA2203" s="71"/>
      <c r="HB2203" s="71"/>
      <c r="HC2203" s="71"/>
      <c r="HD2203" s="71"/>
      <c r="HE2203" s="71"/>
      <c r="HF2203" s="71"/>
      <c r="HG2203" s="71"/>
      <c r="HH2203" s="71"/>
      <c r="HI2203" s="71"/>
      <c r="HJ2203" s="71"/>
      <c r="HK2203" s="71"/>
      <c r="HL2203" s="71"/>
      <c r="HM2203" s="71"/>
      <c r="HN2203" s="71"/>
      <c r="HO2203" s="71"/>
      <c r="HP2203" s="71"/>
      <c r="HQ2203" s="71"/>
      <c r="HR2203" s="71"/>
      <c r="HS2203" s="71"/>
      <c r="HT2203" s="71"/>
      <c r="HU2203" s="71"/>
      <c r="HV2203" s="71"/>
      <c r="HW2203" s="71"/>
      <c r="HX2203" s="71"/>
      <c r="HY2203" s="71"/>
      <c r="HZ2203" s="71"/>
      <c r="IA2203" s="71"/>
      <c r="IB2203" s="71"/>
      <c r="IC2203" s="71"/>
      <c r="ID2203" s="71"/>
      <c r="IE2203" s="71"/>
      <c r="IF2203" s="71"/>
      <c r="IG2203" s="71"/>
      <c r="IH2203" s="71"/>
      <c r="II2203" s="71"/>
      <c r="IJ2203" s="71"/>
      <c r="IK2203" s="71"/>
      <c r="IL2203" s="71"/>
      <c r="IM2203" s="71"/>
      <c r="IN2203" s="71"/>
      <c r="IO2203" s="71"/>
      <c r="IP2203" s="71"/>
      <c r="IQ2203" s="71"/>
      <c r="IR2203" s="71"/>
      <c r="IS2203" s="71"/>
      <c r="IT2203" s="71"/>
      <c r="IU2203" s="71"/>
      <c r="IV2203" s="71"/>
      <c r="IW2203" s="71"/>
      <c r="IX2203" s="71"/>
      <c r="IY2203" s="71"/>
      <c r="IZ2203" s="71"/>
      <c r="JA2203" s="71"/>
      <c r="JB2203" s="71"/>
      <c r="JC2203" s="71"/>
      <c r="JD2203" s="71"/>
      <c r="JE2203" s="71"/>
      <c r="JF2203" s="71"/>
      <c r="JG2203" s="71"/>
      <c r="JH2203" s="71"/>
      <c r="JI2203" s="71"/>
      <c r="JJ2203" s="71"/>
      <c r="JK2203" s="71"/>
      <c r="JL2203" s="71"/>
      <c r="JM2203" s="71"/>
      <c r="JN2203" s="71"/>
      <c r="JO2203" s="71"/>
      <c r="JP2203" s="71"/>
      <c r="JQ2203" s="71"/>
      <c r="JR2203" s="71"/>
      <c r="JS2203" s="71"/>
      <c r="JT2203" s="71"/>
      <c r="JU2203" s="71"/>
      <c r="JV2203" s="71"/>
      <c r="JW2203" s="71"/>
      <c r="JX2203" s="71"/>
      <c r="JY2203" s="71"/>
      <c r="JZ2203" s="71"/>
      <c r="KA2203" s="71"/>
      <c r="KB2203" s="71"/>
      <c r="KC2203" s="71"/>
      <c r="KD2203" s="71"/>
      <c r="KE2203" s="71"/>
      <c r="KF2203" s="71"/>
      <c r="KG2203" s="71"/>
      <c r="KH2203" s="71"/>
      <c r="KI2203" s="71"/>
      <c r="KJ2203" s="71"/>
      <c r="KK2203" s="71"/>
      <c r="KL2203" s="71"/>
      <c r="KM2203" s="71"/>
      <c r="KN2203" s="71"/>
      <c r="KO2203" s="71"/>
      <c r="KP2203" s="71"/>
      <c r="KQ2203" s="71"/>
      <c r="KR2203" s="71"/>
      <c r="KS2203" s="71"/>
      <c r="KT2203" s="71"/>
      <c r="KU2203" s="71"/>
      <c r="KV2203" s="71"/>
      <c r="KW2203" s="71"/>
      <c r="KX2203" s="71"/>
      <c r="KY2203" s="71"/>
      <c r="KZ2203" s="71"/>
      <c r="LA2203" s="71"/>
    </row>
    <row r="2204" spans="1:313" s="72" customFormat="1" ht="23.25" customHeight="1" outlineLevel="1">
      <c r="A2204" s="56">
        <f t="shared" si="45"/>
        <v>2174</v>
      </c>
      <c r="B2204" s="78" t="s">
        <v>5259</v>
      </c>
      <c r="C2204" s="78"/>
      <c r="D2204" s="85" t="s">
        <v>5260</v>
      </c>
      <c r="E2204" s="85">
        <v>34701000</v>
      </c>
      <c r="F2204" s="56">
        <v>1964</v>
      </c>
      <c r="G2204" s="56">
        <v>5</v>
      </c>
      <c r="H2204" s="56">
        <v>4</v>
      </c>
      <c r="I2204" s="86">
        <v>4316.3</v>
      </c>
      <c r="J2204" s="86">
        <v>4036.8</v>
      </c>
      <c r="K2204" s="56"/>
      <c r="L2204" s="56"/>
      <c r="M2204" s="56">
        <v>10</v>
      </c>
      <c r="N2204" s="56">
        <v>12</v>
      </c>
      <c r="O2204" s="56">
        <v>9</v>
      </c>
      <c r="P2204" s="56"/>
      <c r="Q2204" s="56"/>
      <c r="R2204" s="56"/>
      <c r="S2204" s="56">
        <v>8</v>
      </c>
      <c r="T2204" s="56">
        <v>12</v>
      </c>
      <c r="U2204" s="146" t="s">
        <v>5261</v>
      </c>
      <c r="V2204" s="69" t="s">
        <v>5262</v>
      </c>
      <c r="W2204" s="73"/>
      <c r="X2204" s="184"/>
      <c r="Y2204" s="184"/>
      <c r="Z2204" s="184"/>
      <c r="AA2204" s="184"/>
      <c r="AB2204" s="184"/>
      <c r="AC2204" s="184"/>
      <c r="AD2204" s="184"/>
      <c r="AE2204" s="184"/>
      <c r="AF2204" s="184"/>
      <c r="AG2204" s="184"/>
      <c r="AH2204" s="184"/>
      <c r="AI2204" s="184"/>
      <c r="AJ2204" s="184"/>
      <c r="AK2204" s="184"/>
      <c r="AL2204" s="184"/>
      <c r="AM2204" s="184"/>
      <c r="AN2204" s="184"/>
      <c r="AO2204" s="184"/>
      <c r="AP2204" s="184"/>
      <c r="AQ2204" s="184"/>
      <c r="AR2204" s="184"/>
      <c r="AS2204" s="184"/>
      <c r="AT2204" s="184"/>
      <c r="AU2204" s="184"/>
      <c r="AV2204" s="184"/>
      <c r="AW2204" s="184"/>
      <c r="AX2204" s="184"/>
      <c r="AY2204" s="184"/>
      <c r="AZ2204" s="184"/>
      <c r="BA2204" s="184"/>
      <c r="BB2204" s="184"/>
      <c r="BC2204" s="184"/>
      <c r="BD2204" s="184"/>
      <c r="BE2204" s="184"/>
      <c r="BF2204" s="184"/>
      <c r="BG2204" s="184"/>
      <c r="BH2204" s="184"/>
      <c r="BI2204" s="184"/>
      <c r="BJ2204" s="184"/>
      <c r="BK2204" s="184"/>
      <c r="BL2204" s="184"/>
      <c r="BM2204" s="184"/>
      <c r="BN2204" s="184"/>
      <c r="BO2204" s="184"/>
    </row>
    <row r="2205" spans="1:313" s="72" customFormat="1" ht="23.25" customHeight="1" outlineLevel="1">
      <c r="A2205" s="56">
        <f t="shared" si="45"/>
        <v>2175</v>
      </c>
      <c r="B2205" s="78" t="s">
        <v>5263</v>
      </c>
      <c r="C2205" s="78"/>
      <c r="D2205" s="85" t="s">
        <v>5264</v>
      </c>
      <c r="E2205" s="85">
        <v>34701000</v>
      </c>
      <c r="F2205" s="56">
        <v>1996</v>
      </c>
      <c r="G2205" s="56">
        <v>2</v>
      </c>
      <c r="H2205" s="56">
        <v>1</v>
      </c>
      <c r="I2205" s="86">
        <v>624</v>
      </c>
      <c r="J2205" s="86">
        <v>604.6</v>
      </c>
      <c r="K2205" s="56"/>
      <c r="L2205" s="56">
        <v>8</v>
      </c>
      <c r="M2205" s="56">
        <v>12</v>
      </c>
      <c r="N2205" s="56">
        <v>10</v>
      </c>
      <c r="O2205" s="56"/>
      <c r="P2205" s="56"/>
      <c r="Q2205" s="56"/>
      <c r="R2205" s="56"/>
      <c r="S2205" s="56">
        <v>8</v>
      </c>
      <c r="T2205" s="56">
        <v>12</v>
      </c>
      <c r="U2205" s="146" t="s">
        <v>297</v>
      </c>
      <c r="V2205" s="69"/>
      <c r="W2205" s="73"/>
      <c r="X2205" s="184"/>
      <c r="Y2205" s="184"/>
      <c r="Z2205" s="184"/>
      <c r="AA2205" s="184"/>
      <c r="AB2205" s="184"/>
      <c r="AC2205" s="184"/>
      <c r="AD2205" s="184"/>
      <c r="AE2205" s="184"/>
      <c r="AF2205" s="184"/>
      <c r="AG2205" s="184"/>
      <c r="AH2205" s="184"/>
      <c r="AI2205" s="184"/>
      <c r="AJ2205" s="184"/>
      <c r="AK2205" s="184"/>
      <c r="AL2205" s="184"/>
      <c r="AM2205" s="184"/>
      <c r="AN2205" s="184"/>
      <c r="AO2205" s="184"/>
      <c r="AP2205" s="184"/>
      <c r="AQ2205" s="184"/>
      <c r="AR2205" s="184"/>
      <c r="AS2205" s="184"/>
      <c r="AT2205" s="184"/>
      <c r="AU2205" s="184"/>
      <c r="AV2205" s="184"/>
      <c r="AW2205" s="184"/>
      <c r="AX2205" s="184"/>
      <c r="AY2205" s="184"/>
      <c r="AZ2205" s="184"/>
      <c r="BA2205" s="184"/>
      <c r="BB2205" s="184"/>
      <c r="BC2205" s="184"/>
      <c r="BD2205" s="184"/>
      <c r="BE2205" s="184"/>
      <c r="BF2205" s="184"/>
      <c r="BG2205" s="184"/>
      <c r="BH2205" s="184"/>
      <c r="BI2205" s="184"/>
      <c r="BJ2205" s="184"/>
      <c r="BK2205" s="184"/>
      <c r="BL2205" s="184"/>
      <c r="BM2205" s="184"/>
      <c r="BN2205" s="184"/>
      <c r="BO2205" s="184"/>
    </row>
    <row r="2206" spans="1:313" s="72" customFormat="1" ht="23.25" customHeight="1" outlineLevel="1">
      <c r="A2206" s="56">
        <f t="shared" si="45"/>
        <v>2176</v>
      </c>
      <c r="B2206" s="78" t="s">
        <v>5265</v>
      </c>
      <c r="C2206" s="56" t="s">
        <v>2765</v>
      </c>
      <c r="D2206" s="85" t="s">
        <v>5266</v>
      </c>
      <c r="E2206" s="85">
        <v>34701000</v>
      </c>
      <c r="F2206" s="56">
        <v>1957</v>
      </c>
      <c r="G2206" s="56">
        <v>2</v>
      </c>
      <c r="H2206" s="56">
        <v>1</v>
      </c>
      <c r="I2206" s="86">
        <v>427</v>
      </c>
      <c r="J2206" s="86">
        <v>391</v>
      </c>
      <c r="K2206" s="56"/>
      <c r="L2206" s="56">
        <v>8</v>
      </c>
      <c r="M2206" s="56">
        <v>12</v>
      </c>
      <c r="N2206" s="56">
        <v>10</v>
      </c>
      <c r="O2206" s="56">
        <v>9</v>
      </c>
      <c r="P2206" s="56"/>
      <c r="Q2206" s="56"/>
      <c r="R2206" s="56" t="s">
        <v>1279</v>
      </c>
      <c r="S2206" s="56">
        <v>12</v>
      </c>
      <c r="T2206" s="56"/>
      <c r="U2206" s="146" t="s">
        <v>122</v>
      </c>
      <c r="V2206" s="69"/>
      <c r="W2206" s="73"/>
      <c r="X2206" s="184"/>
      <c r="Y2206" s="184"/>
      <c r="Z2206" s="184"/>
      <c r="AA2206" s="184"/>
      <c r="AB2206" s="184"/>
      <c r="AC2206" s="184"/>
      <c r="AD2206" s="184"/>
      <c r="AE2206" s="184"/>
      <c r="AF2206" s="184"/>
      <c r="AG2206" s="184"/>
      <c r="AH2206" s="184"/>
      <c r="AI2206" s="184"/>
      <c r="AJ2206" s="184"/>
      <c r="AK2206" s="184"/>
      <c r="AL2206" s="184"/>
      <c r="AM2206" s="184"/>
      <c r="AN2206" s="184"/>
      <c r="AO2206" s="184"/>
      <c r="AP2206" s="184"/>
      <c r="AQ2206" s="184"/>
      <c r="AR2206" s="184"/>
      <c r="AS2206" s="184"/>
      <c r="AT2206" s="184"/>
      <c r="AU2206" s="184"/>
      <c r="AV2206" s="184"/>
      <c r="AW2206" s="184"/>
      <c r="AX2206" s="184"/>
      <c r="AY2206" s="184"/>
      <c r="AZ2206" s="184"/>
      <c r="BA2206" s="184"/>
      <c r="BB2206" s="184"/>
      <c r="BC2206" s="184"/>
      <c r="BD2206" s="184"/>
      <c r="BE2206" s="184"/>
      <c r="BF2206" s="184"/>
      <c r="BG2206" s="184"/>
      <c r="BH2206" s="184"/>
      <c r="BI2206" s="184"/>
      <c r="BJ2206" s="184"/>
      <c r="BK2206" s="184"/>
      <c r="BL2206" s="184"/>
      <c r="BM2206" s="184"/>
      <c r="BN2206" s="184"/>
      <c r="BO2206" s="184"/>
    </row>
    <row r="2207" spans="1:313" s="72" customFormat="1" ht="23.25" customHeight="1" outlineLevel="1">
      <c r="A2207" s="56">
        <f t="shared" si="45"/>
        <v>2177</v>
      </c>
      <c r="B2207" s="78" t="s">
        <v>5265</v>
      </c>
      <c r="C2207" s="56" t="s">
        <v>2768</v>
      </c>
      <c r="D2207" s="85" t="s">
        <v>5266</v>
      </c>
      <c r="E2207" s="85">
        <v>34701000</v>
      </c>
      <c r="F2207" s="56">
        <v>1952</v>
      </c>
      <c r="G2207" s="56">
        <v>2</v>
      </c>
      <c r="H2207" s="56">
        <v>1</v>
      </c>
      <c r="I2207" s="86">
        <v>427</v>
      </c>
      <c r="J2207" s="86">
        <v>394</v>
      </c>
      <c r="K2207" s="56"/>
      <c r="L2207" s="56">
        <v>8</v>
      </c>
      <c r="M2207" s="56"/>
      <c r="N2207" s="56"/>
      <c r="O2207" s="56">
        <v>12</v>
      </c>
      <c r="P2207" s="56">
        <v>10</v>
      </c>
      <c r="Q2207" s="56">
        <v>11</v>
      </c>
      <c r="R2207" s="56" t="s">
        <v>302</v>
      </c>
      <c r="S2207" s="56"/>
      <c r="T2207" s="56"/>
      <c r="U2207" s="146" t="s">
        <v>122</v>
      </c>
      <c r="V2207" s="69"/>
      <c r="W2207" s="73"/>
      <c r="X2207" s="184"/>
      <c r="Y2207" s="184"/>
      <c r="Z2207" s="184"/>
      <c r="AA2207" s="184"/>
      <c r="AB2207" s="184"/>
      <c r="AC2207" s="184"/>
      <c r="AD2207" s="184"/>
      <c r="AE2207" s="184"/>
      <c r="AF2207" s="184"/>
      <c r="AG2207" s="184"/>
      <c r="AH2207" s="184"/>
      <c r="AI2207" s="184"/>
      <c r="AJ2207" s="184"/>
      <c r="AK2207" s="184"/>
      <c r="AL2207" s="184"/>
      <c r="AM2207" s="184"/>
      <c r="AN2207" s="184"/>
      <c r="AO2207" s="184"/>
      <c r="AP2207" s="184"/>
      <c r="AQ2207" s="184"/>
      <c r="AR2207" s="184"/>
      <c r="AS2207" s="184"/>
      <c r="AT2207" s="184"/>
      <c r="AU2207" s="184"/>
      <c r="AV2207" s="184"/>
      <c r="AW2207" s="184"/>
      <c r="AX2207" s="184"/>
      <c r="AY2207" s="184"/>
      <c r="AZ2207" s="184"/>
      <c r="BA2207" s="184"/>
      <c r="BB2207" s="184"/>
      <c r="BC2207" s="184"/>
      <c r="BD2207" s="184"/>
      <c r="BE2207" s="184"/>
      <c r="BF2207" s="184"/>
      <c r="BG2207" s="184"/>
      <c r="BH2207" s="184"/>
      <c r="BI2207" s="184"/>
      <c r="BJ2207" s="184"/>
      <c r="BK2207" s="184"/>
      <c r="BL2207" s="184"/>
      <c r="BM2207" s="184"/>
      <c r="BN2207" s="184"/>
      <c r="BO2207" s="184"/>
    </row>
    <row r="2208" spans="1:313" s="72" customFormat="1" ht="23.25" customHeight="1" outlineLevel="1">
      <c r="A2208" s="56">
        <f t="shared" si="45"/>
        <v>2178</v>
      </c>
      <c r="B2208" s="78" t="s">
        <v>5267</v>
      </c>
      <c r="C2208" s="78"/>
      <c r="D2208" s="85" t="s">
        <v>5268</v>
      </c>
      <c r="E2208" s="85">
        <v>34701000</v>
      </c>
      <c r="F2208" s="56">
        <v>1950</v>
      </c>
      <c r="G2208" s="56">
        <v>2</v>
      </c>
      <c r="H2208" s="56">
        <v>2</v>
      </c>
      <c r="I2208" s="86">
        <v>548.20000000000005</v>
      </c>
      <c r="J2208" s="86">
        <v>504.5</v>
      </c>
      <c r="K2208" s="87"/>
      <c r="L2208" s="56">
        <v>11</v>
      </c>
      <c r="M2208" s="56">
        <v>8</v>
      </c>
      <c r="N2208" s="56">
        <v>12</v>
      </c>
      <c r="O2208" s="56">
        <v>10</v>
      </c>
      <c r="P2208" s="56"/>
      <c r="Q2208" s="56"/>
      <c r="R2208" s="56"/>
      <c r="S2208" s="56"/>
      <c r="T2208" s="56">
        <v>8</v>
      </c>
      <c r="U2208" s="146" t="s">
        <v>509</v>
      </c>
      <c r="V2208" s="69"/>
      <c r="W2208" s="73"/>
      <c r="X2208" s="184"/>
      <c r="Y2208" s="184"/>
      <c r="Z2208" s="184"/>
      <c r="AA2208" s="184"/>
      <c r="AB2208" s="184"/>
      <c r="AC2208" s="184"/>
      <c r="AD2208" s="184"/>
      <c r="AE2208" s="184"/>
      <c r="AF2208" s="184"/>
      <c r="AG2208" s="184"/>
      <c r="AH2208" s="184"/>
      <c r="AI2208" s="184"/>
      <c r="AJ2208" s="184"/>
      <c r="AK2208" s="184"/>
      <c r="AL2208" s="184"/>
      <c r="AM2208" s="184"/>
      <c r="AN2208" s="184"/>
      <c r="AO2208" s="184"/>
      <c r="AP2208" s="184"/>
      <c r="AQ2208" s="184"/>
      <c r="AR2208" s="184"/>
      <c r="AS2208" s="184"/>
      <c r="AT2208" s="184"/>
      <c r="AU2208" s="184"/>
      <c r="AV2208" s="184"/>
      <c r="AW2208" s="184"/>
      <c r="AX2208" s="184"/>
      <c r="AY2208" s="184"/>
      <c r="AZ2208" s="184"/>
      <c r="BA2208" s="184"/>
      <c r="BB2208" s="184"/>
      <c r="BC2208" s="184"/>
      <c r="BD2208" s="184"/>
      <c r="BE2208" s="184"/>
      <c r="BF2208" s="184"/>
      <c r="BG2208" s="184"/>
      <c r="BH2208" s="184"/>
      <c r="BI2208" s="184"/>
      <c r="BJ2208" s="184"/>
      <c r="BK2208" s="184"/>
      <c r="BL2208" s="184"/>
      <c r="BM2208" s="184"/>
      <c r="BN2208" s="184"/>
      <c r="BO2208" s="184"/>
    </row>
    <row r="2209" spans="1:67" s="72" customFormat="1" ht="23.25" customHeight="1" outlineLevel="1">
      <c r="A2209" s="56">
        <f t="shared" si="45"/>
        <v>2179</v>
      </c>
      <c r="B2209" s="78" t="s">
        <v>5269</v>
      </c>
      <c r="C2209" s="78"/>
      <c r="D2209" s="85" t="s">
        <v>5270</v>
      </c>
      <c r="E2209" s="85">
        <v>34701000</v>
      </c>
      <c r="F2209" s="56">
        <v>1948</v>
      </c>
      <c r="G2209" s="56">
        <v>2</v>
      </c>
      <c r="H2209" s="56">
        <v>1</v>
      </c>
      <c r="I2209" s="86">
        <v>378</v>
      </c>
      <c r="J2209" s="86">
        <v>345</v>
      </c>
      <c r="K2209" s="56"/>
      <c r="L2209" s="56">
        <v>11</v>
      </c>
      <c r="M2209" s="56">
        <v>8</v>
      </c>
      <c r="N2209" s="56">
        <v>12</v>
      </c>
      <c r="O2209" s="56">
        <v>10</v>
      </c>
      <c r="P2209" s="56"/>
      <c r="Q2209" s="56"/>
      <c r="R2209" s="56"/>
      <c r="S2209" s="56"/>
      <c r="T2209" s="56">
        <v>8</v>
      </c>
      <c r="U2209" s="146" t="s">
        <v>509</v>
      </c>
      <c r="V2209" s="69"/>
      <c r="W2209" s="73"/>
      <c r="X2209" s="184"/>
      <c r="Y2209" s="184"/>
      <c r="Z2209" s="184"/>
      <c r="AA2209" s="184"/>
      <c r="AB2209" s="184"/>
      <c r="AC2209" s="184"/>
      <c r="AD2209" s="184"/>
      <c r="AE2209" s="184"/>
      <c r="AF2209" s="184"/>
      <c r="AG2209" s="184"/>
      <c r="AH2209" s="184"/>
      <c r="AI2209" s="184"/>
      <c r="AJ2209" s="184"/>
      <c r="AK2209" s="184"/>
      <c r="AL2209" s="184"/>
      <c r="AM2209" s="184"/>
      <c r="AN2209" s="184"/>
      <c r="AO2209" s="184"/>
      <c r="AP2209" s="184"/>
      <c r="AQ2209" s="184"/>
      <c r="AR2209" s="184"/>
      <c r="AS2209" s="184"/>
      <c r="AT2209" s="184"/>
      <c r="AU2209" s="184"/>
      <c r="AV2209" s="184"/>
      <c r="AW2209" s="184"/>
      <c r="AX2209" s="184"/>
      <c r="AY2209" s="184"/>
      <c r="AZ2209" s="184"/>
      <c r="BA2209" s="184"/>
      <c r="BB2209" s="184"/>
      <c r="BC2209" s="184"/>
      <c r="BD2209" s="184"/>
      <c r="BE2209" s="184"/>
      <c r="BF2209" s="184"/>
      <c r="BG2209" s="184"/>
      <c r="BH2209" s="184"/>
      <c r="BI2209" s="184"/>
      <c r="BJ2209" s="184"/>
      <c r="BK2209" s="184"/>
      <c r="BL2209" s="184"/>
      <c r="BM2209" s="184"/>
      <c r="BN2209" s="184"/>
      <c r="BO2209" s="184"/>
    </row>
    <row r="2210" spans="1:67" s="72" customFormat="1" ht="23.25" customHeight="1" outlineLevel="1">
      <c r="A2210" s="56">
        <f t="shared" si="45"/>
        <v>2180</v>
      </c>
      <c r="B2210" s="78" t="s">
        <v>5271</v>
      </c>
      <c r="C2210" s="78"/>
      <c r="D2210" s="85" t="s">
        <v>5272</v>
      </c>
      <c r="E2210" s="85">
        <v>34701000</v>
      </c>
      <c r="F2210" s="56">
        <v>1949</v>
      </c>
      <c r="G2210" s="56">
        <v>2</v>
      </c>
      <c r="H2210" s="56">
        <v>1</v>
      </c>
      <c r="I2210" s="86">
        <v>251.2</v>
      </c>
      <c r="J2210" s="86">
        <v>223.9</v>
      </c>
      <c r="K2210" s="56">
        <v>10</v>
      </c>
      <c r="L2210" s="56"/>
      <c r="M2210" s="56"/>
      <c r="N2210" s="56"/>
      <c r="O2210" s="56"/>
      <c r="P2210" s="56"/>
      <c r="Q2210" s="56"/>
      <c r="R2210" s="56"/>
      <c r="S2210" s="56"/>
      <c r="T2210" s="56"/>
      <c r="U2210" s="146" t="s">
        <v>1341</v>
      </c>
      <c r="V2210" s="69" t="s">
        <v>1771</v>
      </c>
      <c r="W2210" s="73"/>
      <c r="X2210" s="184"/>
      <c r="Y2210" s="184"/>
      <c r="Z2210" s="184"/>
      <c r="AA2210" s="184"/>
      <c r="AB2210" s="184"/>
      <c r="AC2210" s="184"/>
      <c r="AD2210" s="184"/>
      <c r="AE2210" s="184"/>
      <c r="AF2210" s="184"/>
      <c r="AG2210" s="184"/>
      <c r="AH2210" s="184"/>
      <c r="AI2210" s="184"/>
      <c r="AJ2210" s="184"/>
      <c r="AK2210" s="184"/>
      <c r="AL2210" s="184"/>
      <c r="AM2210" s="184"/>
      <c r="AN2210" s="184"/>
      <c r="AO2210" s="184"/>
      <c r="AP2210" s="184"/>
      <c r="AQ2210" s="184"/>
      <c r="AR2210" s="184"/>
      <c r="AS2210" s="184"/>
      <c r="AT2210" s="184"/>
      <c r="AU2210" s="184"/>
      <c r="AV2210" s="184"/>
      <c r="AW2210" s="184"/>
      <c r="AX2210" s="184"/>
      <c r="AY2210" s="184"/>
      <c r="AZ2210" s="184"/>
      <c r="BA2210" s="184"/>
      <c r="BB2210" s="184"/>
      <c r="BC2210" s="184"/>
      <c r="BD2210" s="184"/>
      <c r="BE2210" s="184"/>
      <c r="BF2210" s="184"/>
      <c r="BG2210" s="184"/>
      <c r="BH2210" s="184"/>
      <c r="BI2210" s="184"/>
      <c r="BJ2210" s="184"/>
      <c r="BK2210" s="184"/>
      <c r="BL2210" s="184"/>
      <c r="BM2210" s="184"/>
      <c r="BN2210" s="184"/>
      <c r="BO2210" s="184"/>
    </row>
    <row r="2211" spans="1:67" s="72" customFormat="1" ht="23.25" customHeight="1" outlineLevel="1">
      <c r="A2211" s="56">
        <f t="shared" si="45"/>
        <v>2181</v>
      </c>
      <c r="B2211" s="78" t="s">
        <v>5273</v>
      </c>
      <c r="C2211" s="78"/>
      <c r="D2211" s="85" t="s">
        <v>5274</v>
      </c>
      <c r="E2211" s="85">
        <v>34701000</v>
      </c>
      <c r="F2211" s="56">
        <v>1961</v>
      </c>
      <c r="G2211" s="56">
        <v>3</v>
      </c>
      <c r="H2211" s="56">
        <v>2</v>
      </c>
      <c r="I2211" s="86">
        <v>1332</v>
      </c>
      <c r="J2211" s="86">
        <v>972</v>
      </c>
      <c r="K2211" s="56"/>
      <c r="L2211" s="56"/>
      <c r="M2211" s="56"/>
      <c r="N2211" s="56">
        <v>8</v>
      </c>
      <c r="O2211" s="56">
        <v>10</v>
      </c>
      <c r="P2211" s="56">
        <v>12</v>
      </c>
      <c r="Q2211" s="56">
        <v>9</v>
      </c>
      <c r="R2211" s="56"/>
      <c r="S2211" s="56"/>
      <c r="T2211" s="56">
        <v>11</v>
      </c>
      <c r="U2211" s="147"/>
      <c r="V2211" s="69"/>
      <c r="W2211" s="73"/>
      <c r="X2211" s="184"/>
      <c r="Y2211" s="184"/>
      <c r="Z2211" s="184"/>
      <c r="AA2211" s="184"/>
      <c r="AB2211" s="184"/>
      <c r="AC2211" s="184"/>
      <c r="AD2211" s="184"/>
      <c r="AE2211" s="184"/>
      <c r="AF2211" s="184"/>
      <c r="AG2211" s="184"/>
      <c r="AH2211" s="184"/>
      <c r="AI2211" s="184"/>
      <c r="AJ2211" s="184"/>
      <c r="AK2211" s="184"/>
      <c r="AL2211" s="184"/>
      <c r="AM2211" s="184"/>
      <c r="AN2211" s="184"/>
      <c r="AO2211" s="184"/>
      <c r="AP2211" s="184"/>
      <c r="AQ2211" s="184"/>
      <c r="AR2211" s="184"/>
      <c r="AS2211" s="184"/>
      <c r="AT2211" s="184"/>
      <c r="AU2211" s="184"/>
      <c r="AV2211" s="184"/>
      <c r="AW2211" s="184"/>
      <c r="AX2211" s="184"/>
      <c r="AY2211" s="184"/>
      <c r="AZ2211" s="184"/>
      <c r="BA2211" s="184"/>
      <c r="BB2211" s="184"/>
      <c r="BC2211" s="184"/>
      <c r="BD2211" s="184"/>
      <c r="BE2211" s="184"/>
      <c r="BF2211" s="184"/>
      <c r="BG2211" s="184"/>
      <c r="BH2211" s="184"/>
      <c r="BI2211" s="184"/>
      <c r="BJ2211" s="184"/>
      <c r="BK2211" s="184"/>
      <c r="BL2211" s="184"/>
      <c r="BM2211" s="184"/>
      <c r="BN2211" s="184"/>
      <c r="BO2211" s="184"/>
    </row>
    <row r="2212" spans="1:67" s="72" customFormat="1" ht="23.25" customHeight="1" outlineLevel="1">
      <c r="A2212" s="56">
        <f t="shared" si="45"/>
        <v>2182</v>
      </c>
      <c r="B2212" s="78" t="s">
        <v>5275</v>
      </c>
      <c r="C2212" s="78"/>
      <c r="D2212" s="85" t="s">
        <v>5276</v>
      </c>
      <c r="E2212" s="85">
        <v>34701000</v>
      </c>
      <c r="F2212" s="56">
        <v>1963</v>
      </c>
      <c r="G2212" s="56">
        <v>4</v>
      </c>
      <c r="H2212" s="56">
        <v>4</v>
      </c>
      <c r="I2212" s="86">
        <v>4751.8</v>
      </c>
      <c r="J2212" s="86">
        <v>4340</v>
      </c>
      <c r="K2212" s="56"/>
      <c r="L2212" s="56"/>
      <c r="M2212" s="56">
        <v>12</v>
      </c>
      <c r="N2212" s="56">
        <v>10</v>
      </c>
      <c r="O2212" s="56">
        <v>9</v>
      </c>
      <c r="P2212" s="56"/>
      <c r="Q2212" s="56"/>
      <c r="R2212" s="56"/>
      <c r="S2212" s="56">
        <v>8</v>
      </c>
      <c r="T2212" s="56" t="s">
        <v>230</v>
      </c>
      <c r="U2212" s="146" t="s">
        <v>5277</v>
      </c>
      <c r="V2212" s="69"/>
      <c r="W2212" s="73"/>
      <c r="X2212" s="184"/>
      <c r="Y2212" s="184"/>
      <c r="Z2212" s="184"/>
      <c r="AA2212" s="184"/>
      <c r="AB2212" s="184"/>
      <c r="AC2212" s="184"/>
      <c r="AD2212" s="184"/>
      <c r="AE2212" s="184"/>
      <c r="AF2212" s="184"/>
      <c r="AG2212" s="184"/>
      <c r="AH2212" s="184"/>
      <c r="AI2212" s="184"/>
      <c r="AJ2212" s="184"/>
      <c r="AK2212" s="184"/>
      <c r="AL2212" s="184"/>
      <c r="AM2212" s="184"/>
      <c r="AN2212" s="184"/>
      <c r="AO2212" s="184"/>
      <c r="AP2212" s="184"/>
      <c r="AQ2212" s="184"/>
      <c r="AR2212" s="184"/>
      <c r="AS2212" s="184"/>
      <c r="AT2212" s="184"/>
      <c r="AU2212" s="184"/>
      <c r="AV2212" s="184"/>
      <c r="AW2212" s="184"/>
      <c r="AX2212" s="184"/>
      <c r="AY2212" s="184"/>
      <c r="AZ2212" s="184"/>
      <c r="BA2212" s="184"/>
      <c r="BB2212" s="184"/>
      <c r="BC2212" s="184"/>
      <c r="BD2212" s="184"/>
      <c r="BE2212" s="184"/>
      <c r="BF2212" s="184"/>
      <c r="BG2212" s="184"/>
      <c r="BH2212" s="184"/>
      <c r="BI2212" s="184"/>
      <c r="BJ2212" s="184"/>
      <c r="BK2212" s="184"/>
      <c r="BL2212" s="184"/>
      <c r="BM2212" s="184"/>
      <c r="BN2212" s="184"/>
      <c r="BO2212" s="184"/>
    </row>
    <row r="2213" spans="1:67" s="72" customFormat="1" ht="23.25" customHeight="1" outlineLevel="1">
      <c r="A2213" s="56">
        <f t="shared" si="45"/>
        <v>2183</v>
      </c>
      <c r="B2213" s="78" t="s">
        <v>5278</v>
      </c>
      <c r="C2213" s="78"/>
      <c r="D2213" s="85" t="s">
        <v>5279</v>
      </c>
      <c r="E2213" s="85">
        <v>34701000</v>
      </c>
      <c r="F2213" s="56">
        <v>1977</v>
      </c>
      <c r="G2213" s="56">
        <v>5</v>
      </c>
      <c r="H2213" s="56">
        <v>6</v>
      </c>
      <c r="I2213" s="86">
        <v>5020</v>
      </c>
      <c r="J2213" s="86">
        <v>4558</v>
      </c>
      <c r="K2213" s="56"/>
      <c r="L2213" s="56">
        <v>11</v>
      </c>
      <c r="M2213" s="56">
        <v>8</v>
      </c>
      <c r="N2213" s="56">
        <v>10</v>
      </c>
      <c r="O2213" s="56">
        <v>12</v>
      </c>
      <c r="P2213" s="56"/>
      <c r="Q2213" s="56"/>
      <c r="R2213" s="56">
        <v>9</v>
      </c>
      <c r="S2213" s="56">
        <v>8</v>
      </c>
      <c r="T2213" s="56">
        <v>12</v>
      </c>
      <c r="U2213" s="146" t="s">
        <v>5280</v>
      </c>
      <c r="V2213" s="69"/>
      <c r="W2213" s="73"/>
      <c r="X2213" s="184"/>
      <c r="Y2213" s="184"/>
      <c r="Z2213" s="184"/>
      <c r="AA2213" s="184"/>
      <c r="AB2213" s="184"/>
      <c r="AC2213" s="184"/>
      <c r="AD2213" s="184"/>
      <c r="AE2213" s="184"/>
      <c r="AF2213" s="184"/>
      <c r="AG2213" s="184"/>
      <c r="AH2213" s="184"/>
      <c r="AI2213" s="184"/>
      <c r="AJ2213" s="184"/>
      <c r="AK2213" s="184"/>
      <c r="AL2213" s="184"/>
      <c r="AM2213" s="184"/>
      <c r="AN2213" s="184"/>
      <c r="AO2213" s="184"/>
      <c r="AP2213" s="184"/>
      <c r="AQ2213" s="184"/>
      <c r="AR2213" s="184"/>
      <c r="AS2213" s="184"/>
      <c r="AT2213" s="184"/>
      <c r="AU2213" s="184"/>
      <c r="AV2213" s="184"/>
      <c r="AW2213" s="184"/>
      <c r="AX2213" s="184"/>
      <c r="AY2213" s="184"/>
      <c r="AZ2213" s="184"/>
      <c r="BA2213" s="184"/>
      <c r="BB2213" s="184"/>
      <c r="BC2213" s="184"/>
      <c r="BD2213" s="184"/>
      <c r="BE2213" s="184"/>
      <c r="BF2213" s="184"/>
      <c r="BG2213" s="184"/>
      <c r="BH2213" s="184"/>
      <c r="BI2213" s="184"/>
      <c r="BJ2213" s="184"/>
      <c r="BK2213" s="184"/>
      <c r="BL2213" s="184"/>
      <c r="BM2213" s="184"/>
      <c r="BN2213" s="184"/>
      <c r="BO2213" s="184"/>
    </row>
    <row r="2214" spans="1:67" s="72" customFormat="1" ht="23.25" customHeight="1" outlineLevel="1">
      <c r="A2214" s="56">
        <f t="shared" si="45"/>
        <v>2184</v>
      </c>
      <c r="B2214" s="78" t="s">
        <v>5281</v>
      </c>
      <c r="C2214" s="78"/>
      <c r="D2214" s="85" t="s">
        <v>5282</v>
      </c>
      <c r="E2214" s="85">
        <v>34701000</v>
      </c>
      <c r="F2214" s="56">
        <v>1951</v>
      </c>
      <c r="G2214" s="56">
        <v>2</v>
      </c>
      <c r="H2214" s="56">
        <v>1</v>
      </c>
      <c r="I2214" s="86">
        <v>390.4</v>
      </c>
      <c r="J2214" s="86">
        <v>329</v>
      </c>
      <c r="K2214" s="56">
        <v>8</v>
      </c>
      <c r="L2214" s="56"/>
      <c r="M2214" s="56">
        <v>12</v>
      </c>
      <c r="N2214" s="56">
        <v>10</v>
      </c>
      <c r="O2214" s="56"/>
      <c r="P2214" s="56"/>
      <c r="Q2214" s="56"/>
      <c r="R2214" s="56">
        <v>8</v>
      </c>
      <c r="S2214" s="56"/>
      <c r="T2214" s="56">
        <v>12</v>
      </c>
      <c r="U2214" s="146" t="s">
        <v>5114</v>
      </c>
      <c r="V2214" s="69"/>
      <c r="W2214" s="73"/>
      <c r="X2214" s="184"/>
      <c r="Y2214" s="184"/>
      <c r="Z2214" s="184"/>
      <c r="AA2214" s="184"/>
      <c r="AB2214" s="184"/>
      <c r="AC2214" s="184"/>
      <c r="AD2214" s="184"/>
      <c r="AE2214" s="184"/>
      <c r="AF2214" s="184"/>
      <c r="AG2214" s="184"/>
      <c r="AH2214" s="184"/>
      <c r="AI2214" s="184"/>
      <c r="AJ2214" s="184"/>
      <c r="AK2214" s="184"/>
      <c r="AL2214" s="184"/>
      <c r="AM2214" s="184"/>
      <c r="AN2214" s="184"/>
      <c r="AO2214" s="184"/>
      <c r="AP2214" s="184"/>
      <c r="AQ2214" s="184"/>
      <c r="AR2214" s="184"/>
      <c r="AS2214" s="184"/>
      <c r="AT2214" s="184"/>
      <c r="AU2214" s="184"/>
      <c r="AV2214" s="184"/>
      <c r="AW2214" s="184"/>
      <c r="AX2214" s="184"/>
      <c r="AY2214" s="184"/>
      <c r="AZ2214" s="184"/>
      <c r="BA2214" s="184"/>
      <c r="BB2214" s="184"/>
      <c r="BC2214" s="184"/>
      <c r="BD2214" s="184"/>
      <c r="BE2214" s="184"/>
      <c r="BF2214" s="184"/>
      <c r="BG2214" s="184"/>
      <c r="BH2214" s="184"/>
      <c r="BI2214" s="184"/>
      <c r="BJ2214" s="184"/>
      <c r="BK2214" s="184"/>
      <c r="BL2214" s="184"/>
      <c r="BM2214" s="184"/>
      <c r="BN2214" s="184"/>
      <c r="BO2214" s="184"/>
    </row>
    <row r="2215" spans="1:67" s="72" customFormat="1" ht="23.25" customHeight="1" outlineLevel="1">
      <c r="A2215" s="56">
        <f t="shared" si="45"/>
        <v>2185</v>
      </c>
      <c r="B2215" s="78" t="s">
        <v>5283</v>
      </c>
      <c r="C2215" s="78"/>
      <c r="D2215" s="85" t="s">
        <v>5284</v>
      </c>
      <c r="E2215" s="85">
        <v>34701000</v>
      </c>
      <c r="F2215" s="56">
        <v>1951</v>
      </c>
      <c r="G2215" s="56">
        <v>2</v>
      </c>
      <c r="H2215" s="56">
        <v>1</v>
      </c>
      <c r="I2215" s="86">
        <v>420.5</v>
      </c>
      <c r="J2215" s="86">
        <v>382.7</v>
      </c>
      <c r="K2215" s="56"/>
      <c r="L2215" s="56">
        <v>12</v>
      </c>
      <c r="M2215" s="56">
        <v>8</v>
      </c>
      <c r="N2215" s="56">
        <v>10</v>
      </c>
      <c r="O2215" s="56"/>
      <c r="P2215" s="56">
        <v>11</v>
      </c>
      <c r="Q2215" s="56"/>
      <c r="R2215" s="56"/>
      <c r="S2215" s="56"/>
      <c r="T2215" s="56">
        <v>8</v>
      </c>
      <c r="U2215" s="146" t="s">
        <v>576</v>
      </c>
      <c r="V2215" s="69"/>
      <c r="W2215" s="73"/>
      <c r="X2215" s="184"/>
      <c r="Y2215" s="184"/>
      <c r="Z2215" s="184"/>
      <c r="AA2215" s="184"/>
      <c r="AB2215" s="184"/>
      <c r="AC2215" s="184"/>
      <c r="AD2215" s="184"/>
      <c r="AE2215" s="184"/>
      <c r="AF2215" s="184"/>
      <c r="AG2215" s="184"/>
      <c r="AH2215" s="184"/>
      <c r="AI2215" s="184"/>
      <c r="AJ2215" s="184"/>
      <c r="AK2215" s="184"/>
      <c r="AL2215" s="184"/>
      <c r="AM2215" s="184"/>
      <c r="AN2215" s="184"/>
      <c r="AO2215" s="184"/>
      <c r="AP2215" s="184"/>
      <c r="AQ2215" s="184"/>
      <c r="AR2215" s="184"/>
      <c r="AS2215" s="184"/>
      <c r="AT2215" s="184"/>
      <c r="AU2215" s="184"/>
      <c r="AV2215" s="184"/>
      <c r="AW2215" s="184"/>
      <c r="AX2215" s="184"/>
      <c r="AY2215" s="184"/>
      <c r="AZ2215" s="184"/>
      <c r="BA2215" s="184"/>
      <c r="BB2215" s="184"/>
      <c r="BC2215" s="184"/>
      <c r="BD2215" s="184"/>
      <c r="BE2215" s="184"/>
      <c r="BF2215" s="184"/>
      <c r="BG2215" s="184"/>
      <c r="BH2215" s="184"/>
      <c r="BI2215" s="184"/>
      <c r="BJ2215" s="184"/>
      <c r="BK2215" s="184"/>
      <c r="BL2215" s="184"/>
      <c r="BM2215" s="184"/>
      <c r="BN2215" s="184"/>
      <c r="BO2215" s="184"/>
    </row>
    <row r="2216" spans="1:67" s="72" customFormat="1" ht="23.25" customHeight="1" outlineLevel="1">
      <c r="A2216" s="56">
        <f t="shared" si="45"/>
        <v>2186</v>
      </c>
      <c r="B2216" s="78" t="s">
        <v>5285</v>
      </c>
      <c r="C2216" s="78"/>
      <c r="D2216" s="85" t="s">
        <v>5286</v>
      </c>
      <c r="E2216" s="85">
        <v>34701000</v>
      </c>
      <c r="F2216" s="56">
        <v>1957</v>
      </c>
      <c r="G2216" s="56">
        <v>3</v>
      </c>
      <c r="H2216" s="56">
        <v>3</v>
      </c>
      <c r="I2216" s="86">
        <v>2194.6</v>
      </c>
      <c r="J2216" s="86">
        <v>2016.2</v>
      </c>
      <c r="K2216" s="56"/>
      <c r="L2216" s="56"/>
      <c r="M2216" s="56">
        <v>10</v>
      </c>
      <c r="N2216" s="56">
        <v>12</v>
      </c>
      <c r="O2216" s="56">
        <v>9</v>
      </c>
      <c r="P2216" s="56"/>
      <c r="Q2216" s="56"/>
      <c r="R2216" s="56">
        <v>11</v>
      </c>
      <c r="S2216" s="56">
        <v>8</v>
      </c>
      <c r="T2216" s="56">
        <v>12</v>
      </c>
      <c r="U2216" s="146" t="s">
        <v>5287</v>
      </c>
      <c r="V2216" s="69" t="s">
        <v>5288</v>
      </c>
      <c r="W2216" s="73"/>
      <c r="X2216" s="184"/>
      <c r="Y2216" s="184"/>
      <c r="Z2216" s="184"/>
      <c r="AA2216" s="184"/>
      <c r="AB2216" s="184"/>
      <c r="AC2216" s="184"/>
      <c r="AD2216" s="184"/>
      <c r="AE2216" s="184"/>
      <c r="AF2216" s="184"/>
      <c r="AG2216" s="184"/>
      <c r="AH2216" s="184"/>
      <c r="AI2216" s="184"/>
      <c r="AJ2216" s="184"/>
      <c r="AK2216" s="184"/>
      <c r="AL2216" s="184"/>
      <c r="AM2216" s="184"/>
      <c r="AN2216" s="184"/>
      <c r="AO2216" s="184"/>
      <c r="AP2216" s="184"/>
      <c r="AQ2216" s="184"/>
      <c r="AR2216" s="184"/>
      <c r="AS2216" s="184"/>
      <c r="AT2216" s="184"/>
      <c r="AU2216" s="184"/>
      <c r="AV2216" s="184"/>
      <c r="AW2216" s="184"/>
      <c r="AX2216" s="184"/>
      <c r="AY2216" s="184"/>
      <c r="AZ2216" s="184"/>
      <c r="BA2216" s="184"/>
      <c r="BB2216" s="184"/>
      <c r="BC2216" s="184"/>
      <c r="BD2216" s="184"/>
      <c r="BE2216" s="184"/>
      <c r="BF2216" s="184"/>
      <c r="BG2216" s="184"/>
      <c r="BH2216" s="184"/>
      <c r="BI2216" s="184"/>
      <c r="BJ2216" s="184"/>
      <c r="BK2216" s="184"/>
      <c r="BL2216" s="184"/>
      <c r="BM2216" s="184"/>
      <c r="BN2216" s="184"/>
      <c r="BO2216" s="184"/>
    </row>
    <row r="2217" spans="1:67" s="72" customFormat="1" ht="23.25" customHeight="1" outlineLevel="1">
      <c r="A2217" s="56">
        <f t="shared" si="45"/>
        <v>2187</v>
      </c>
      <c r="B2217" s="78" t="s">
        <v>5289</v>
      </c>
      <c r="C2217" s="78"/>
      <c r="D2217" s="85" t="s">
        <v>5290</v>
      </c>
      <c r="E2217" s="85">
        <v>34701000</v>
      </c>
      <c r="F2217" s="56">
        <v>1961</v>
      </c>
      <c r="G2217" s="56">
        <v>3</v>
      </c>
      <c r="H2217" s="56">
        <v>2</v>
      </c>
      <c r="I2217" s="86">
        <v>1071.5999999999999</v>
      </c>
      <c r="J2217" s="86">
        <v>952.7</v>
      </c>
      <c r="K2217" s="56"/>
      <c r="L2217" s="56">
        <v>8</v>
      </c>
      <c r="M2217" s="56">
        <v>10</v>
      </c>
      <c r="N2217" s="56"/>
      <c r="O2217" s="56">
        <v>12</v>
      </c>
      <c r="P2217" s="56">
        <v>9</v>
      </c>
      <c r="Q2217" s="56"/>
      <c r="R2217" s="56"/>
      <c r="S2217" s="56">
        <v>8</v>
      </c>
      <c r="T2217" s="56" t="s">
        <v>1776</v>
      </c>
      <c r="U2217" s="146" t="s">
        <v>297</v>
      </c>
      <c r="V2217" s="69" t="s">
        <v>5291</v>
      </c>
      <c r="W2217" s="73"/>
      <c r="X2217" s="184"/>
      <c r="Y2217" s="184"/>
      <c r="Z2217" s="184"/>
      <c r="AA2217" s="184"/>
      <c r="AB2217" s="184"/>
      <c r="AC2217" s="184"/>
      <c r="AD2217" s="184"/>
      <c r="AE2217" s="184"/>
      <c r="AF2217" s="184"/>
      <c r="AG2217" s="184"/>
      <c r="AH2217" s="184"/>
      <c r="AI2217" s="184"/>
      <c r="AJ2217" s="184"/>
      <c r="AK2217" s="184"/>
      <c r="AL2217" s="184"/>
      <c r="AM2217" s="184"/>
      <c r="AN2217" s="184"/>
      <c r="AO2217" s="184"/>
      <c r="AP2217" s="184"/>
      <c r="AQ2217" s="184"/>
      <c r="AR2217" s="184"/>
      <c r="AS2217" s="184"/>
      <c r="AT2217" s="184"/>
      <c r="AU2217" s="184"/>
      <c r="AV2217" s="184"/>
      <c r="AW2217" s="184"/>
      <c r="AX2217" s="184"/>
      <c r="AY2217" s="184"/>
      <c r="AZ2217" s="184"/>
      <c r="BA2217" s="184"/>
      <c r="BB2217" s="184"/>
      <c r="BC2217" s="184"/>
      <c r="BD2217" s="184"/>
      <c r="BE2217" s="184"/>
      <c r="BF2217" s="184"/>
      <c r="BG2217" s="184"/>
      <c r="BH2217" s="184"/>
      <c r="BI2217" s="184"/>
      <c r="BJ2217" s="184"/>
      <c r="BK2217" s="184"/>
      <c r="BL2217" s="184"/>
      <c r="BM2217" s="184"/>
      <c r="BN2217" s="184"/>
      <c r="BO2217" s="184"/>
    </row>
    <row r="2218" spans="1:67" s="72" customFormat="1" ht="23.25" customHeight="1" outlineLevel="1">
      <c r="A2218" s="56">
        <f t="shared" si="45"/>
        <v>2188</v>
      </c>
      <c r="B2218" s="78" t="s">
        <v>5292</v>
      </c>
      <c r="C2218" s="78"/>
      <c r="D2218" s="85" t="s">
        <v>5293</v>
      </c>
      <c r="E2218" s="85">
        <v>34701000</v>
      </c>
      <c r="F2218" s="56">
        <v>1969</v>
      </c>
      <c r="G2218" s="56">
        <v>5</v>
      </c>
      <c r="H2218" s="56">
        <v>7</v>
      </c>
      <c r="I2218" s="86">
        <v>6038.4</v>
      </c>
      <c r="J2218" s="86">
        <v>5568.1</v>
      </c>
      <c r="K2218" s="56"/>
      <c r="L2218" s="56"/>
      <c r="M2218" s="56"/>
      <c r="N2218" s="56">
        <v>8</v>
      </c>
      <c r="O2218" s="56"/>
      <c r="P2218" s="56">
        <v>9</v>
      </c>
      <c r="Q2218" s="56">
        <v>10</v>
      </c>
      <c r="R2218" s="56"/>
      <c r="S2218" s="56">
        <v>12</v>
      </c>
      <c r="T2218" s="56">
        <v>11</v>
      </c>
      <c r="U2218" s="146" t="s">
        <v>3695</v>
      </c>
      <c r="V2218" s="69" t="s">
        <v>5294</v>
      </c>
      <c r="W2218" s="73"/>
      <c r="X2218" s="184"/>
      <c r="Y2218" s="184"/>
      <c r="Z2218" s="184"/>
      <c r="AA2218" s="184"/>
      <c r="AB2218" s="184"/>
      <c r="AC2218" s="184"/>
      <c r="AD2218" s="184"/>
      <c r="AE2218" s="184"/>
      <c r="AF2218" s="184"/>
      <c r="AG2218" s="184"/>
      <c r="AH2218" s="184"/>
      <c r="AI2218" s="184"/>
      <c r="AJ2218" s="184"/>
      <c r="AK2218" s="184"/>
      <c r="AL2218" s="184"/>
      <c r="AM2218" s="184"/>
      <c r="AN2218" s="184"/>
      <c r="AO2218" s="184"/>
      <c r="AP2218" s="184"/>
      <c r="AQ2218" s="184"/>
      <c r="AR2218" s="184"/>
      <c r="AS2218" s="184"/>
      <c r="AT2218" s="184"/>
      <c r="AU2218" s="184"/>
      <c r="AV2218" s="184"/>
      <c r="AW2218" s="184"/>
      <c r="AX2218" s="184"/>
      <c r="AY2218" s="184"/>
      <c r="AZ2218" s="184"/>
      <c r="BA2218" s="184"/>
      <c r="BB2218" s="184"/>
      <c r="BC2218" s="184"/>
      <c r="BD2218" s="184"/>
      <c r="BE2218" s="184"/>
      <c r="BF2218" s="184"/>
      <c r="BG2218" s="184"/>
      <c r="BH2218" s="184"/>
      <c r="BI2218" s="184"/>
      <c r="BJ2218" s="184"/>
      <c r="BK2218" s="184"/>
      <c r="BL2218" s="184"/>
      <c r="BM2218" s="184"/>
      <c r="BN2218" s="184"/>
      <c r="BO2218" s="184"/>
    </row>
    <row r="2219" spans="1:67" s="72" customFormat="1" ht="23.25" customHeight="1" outlineLevel="1">
      <c r="A2219" s="56">
        <f t="shared" si="45"/>
        <v>2189</v>
      </c>
      <c r="B2219" s="78" t="s">
        <v>5295</v>
      </c>
      <c r="C2219" s="78"/>
      <c r="D2219" s="85" t="s">
        <v>5296</v>
      </c>
      <c r="E2219" s="85">
        <v>34701000</v>
      </c>
      <c r="F2219" s="56">
        <v>1983</v>
      </c>
      <c r="G2219" s="56">
        <v>9</v>
      </c>
      <c r="H2219" s="56">
        <v>7</v>
      </c>
      <c r="I2219" s="86">
        <v>14683.9</v>
      </c>
      <c r="J2219" s="86">
        <v>14168.34</v>
      </c>
      <c r="K2219" s="56"/>
      <c r="L2219" s="56"/>
      <c r="M2219" s="56" t="s">
        <v>5297</v>
      </c>
      <c r="N2219" s="56"/>
      <c r="O2219" s="56"/>
      <c r="P2219" s="56"/>
      <c r="Q2219" s="56"/>
      <c r="R2219" s="56"/>
      <c r="S2219" s="56">
        <v>8</v>
      </c>
      <c r="T2219" s="56">
        <v>12</v>
      </c>
      <c r="U2219" s="146" t="s">
        <v>5298</v>
      </c>
      <c r="V2219" s="69"/>
      <c r="W2219" s="73"/>
      <c r="X2219" s="184"/>
      <c r="Y2219" s="184"/>
      <c r="Z2219" s="184"/>
      <c r="AA2219" s="184"/>
      <c r="AB2219" s="184"/>
      <c r="AC2219" s="184"/>
      <c r="AD2219" s="184"/>
      <c r="AE2219" s="184"/>
      <c r="AF2219" s="184"/>
      <c r="AG2219" s="184"/>
      <c r="AH2219" s="184"/>
      <c r="AI2219" s="184"/>
      <c r="AJ2219" s="184"/>
      <c r="AK2219" s="184"/>
      <c r="AL2219" s="184"/>
      <c r="AM2219" s="184"/>
      <c r="AN2219" s="184"/>
      <c r="AO2219" s="184"/>
      <c r="AP2219" s="184"/>
      <c r="AQ2219" s="184"/>
      <c r="AR2219" s="184"/>
      <c r="AS2219" s="184"/>
      <c r="AT2219" s="184"/>
      <c r="AU2219" s="184"/>
      <c r="AV2219" s="184"/>
      <c r="AW2219" s="184"/>
      <c r="AX2219" s="184"/>
      <c r="AY2219" s="184"/>
      <c r="AZ2219" s="184"/>
      <c r="BA2219" s="184"/>
      <c r="BB2219" s="184"/>
      <c r="BC2219" s="184"/>
      <c r="BD2219" s="184"/>
      <c r="BE2219" s="184"/>
      <c r="BF2219" s="184"/>
      <c r="BG2219" s="184"/>
      <c r="BH2219" s="184"/>
      <c r="BI2219" s="184"/>
      <c r="BJ2219" s="184"/>
      <c r="BK2219" s="184"/>
      <c r="BL2219" s="184"/>
      <c r="BM2219" s="184"/>
      <c r="BN2219" s="184"/>
      <c r="BO2219" s="184"/>
    </row>
    <row r="2220" spans="1:67" s="72" customFormat="1" ht="23.25" customHeight="1" outlineLevel="1">
      <c r="A2220" s="56">
        <f t="shared" si="45"/>
        <v>2190</v>
      </c>
      <c r="B2220" s="197" t="s">
        <v>5299</v>
      </c>
      <c r="C2220" s="78"/>
      <c r="D2220" s="198" t="s">
        <v>5300</v>
      </c>
      <c r="E2220" s="85">
        <v>34701000</v>
      </c>
      <c r="F2220" s="56">
        <v>1960</v>
      </c>
      <c r="G2220" s="56">
        <v>3</v>
      </c>
      <c r="H2220" s="56">
        <v>3</v>
      </c>
      <c r="I2220" s="86">
        <v>2660.9</v>
      </c>
      <c r="J2220" s="86">
        <v>2464.1</v>
      </c>
      <c r="K2220" s="56"/>
      <c r="L2220" s="56">
        <v>8</v>
      </c>
      <c r="M2220" s="56">
        <v>12</v>
      </c>
      <c r="N2220" s="56">
        <v>10</v>
      </c>
      <c r="O2220" s="56"/>
      <c r="P2220" s="56"/>
      <c r="Q2220" s="56"/>
      <c r="R2220" s="56"/>
      <c r="S2220" s="56">
        <v>8</v>
      </c>
      <c r="T2220" s="56" t="s">
        <v>1776</v>
      </c>
      <c r="U2220" s="146" t="s">
        <v>5301</v>
      </c>
      <c r="V2220" s="69" t="s">
        <v>5302</v>
      </c>
      <c r="W2220" s="73"/>
      <c r="X2220" s="184"/>
      <c r="Y2220" s="184"/>
      <c r="Z2220" s="184"/>
      <c r="AA2220" s="184"/>
      <c r="AB2220" s="184"/>
      <c r="AC2220" s="184"/>
      <c r="AD2220" s="184"/>
      <c r="AE2220" s="184"/>
      <c r="AF2220" s="184"/>
      <c r="AG2220" s="184"/>
      <c r="AH2220" s="184"/>
      <c r="AI2220" s="184"/>
      <c r="AJ2220" s="184"/>
      <c r="AK2220" s="184"/>
      <c r="AL2220" s="184"/>
      <c r="AM2220" s="184"/>
      <c r="AN2220" s="184"/>
      <c r="AO2220" s="184"/>
      <c r="AP2220" s="184"/>
      <c r="AQ2220" s="184"/>
      <c r="AR2220" s="184"/>
      <c r="AS2220" s="184"/>
      <c r="AT2220" s="184"/>
      <c r="AU2220" s="184"/>
      <c r="AV2220" s="184"/>
      <c r="AW2220" s="184"/>
      <c r="AX2220" s="184"/>
      <c r="AY2220" s="184"/>
      <c r="AZ2220" s="184"/>
      <c r="BA2220" s="184"/>
      <c r="BB2220" s="184"/>
      <c r="BC2220" s="184"/>
      <c r="BD2220" s="184"/>
      <c r="BE2220" s="184"/>
      <c r="BF2220" s="184"/>
      <c r="BG2220" s="184"/>
      <c r="BH2220" s="184"/>
      <c r="BI2220" s="184"/>
      <c r="BJ2220" s="184"/>
      <c r="BK2220" s="184"/>
      <c r="BL2220" s="184"/>
      <c r="BM2220" s="184"/>
      <c r="BN2220" s="184"/>
      <c r="BO2220" s="184"/>
    </row>
    <row r="2221" spans="1:67" s="72" customFormat="1" ht="23.25" customHeight="1" outlineLevel="1">
      <c r="A2221" s="56">
        <f t="shared" si="45"/>
        <v>2191</v>
      </c>
      <c r="B2221" s="78" t="s">
        <v>5303</v>
      </c>
      <c r="C2221" s="78"/>
      <c r="D2221" s="85" t="s">
        <v>5304</v>
      </c>
      <c r="E2221" s="85">
        <v>34701000</v>
      </c>
      <c r="F2221" s="56">
        <v>1984</v>
      </c>
      <c r="G2221" s="56">
        <v>12</v>
      </c>
      <c r="H2221" s="56">
        <v>1</v>
      </c>
      <c r="I2221" s="86">
        <v>4472.1000000000004</v>
      </c>
      <c r="J2221" s="86">
        <v>3803.1</v>
      </c>
      <c r="K2221" s="56"/>
      <c r="L2221" s="56" t="s">
        <v>183</v>
      </c>
      <c r="M2221" s="56">
        <v>8</v>
      </c>
      <c r="N2221" s="56">
        <v>6</v>
      </c>
      <c r="O2221" s="56">
        <v>10</v>
      </c>
      <c r="P2221" s="56"/>
      <c r="Q2221" s="56"/>
      <c r="R2221" s="56"/>
      <c r="S2221" s="56">
        <v>8</v>
      </c>
      <c r="T2221" s="56">
        <v>12</v>
      </c>
      <c r="U2221" s="146" t="s">
        <v>5305</v>
      </c>
      <c r="V2221" s="69" t="s">
        <v>5306</v>
      </c>
      <c r="W2221" s="73"/>
      <c r="X2221" s="184"/>
      <c r="Y2221" s="184"/>
      <c r="Z2221" s="184"/>
      <c r="AA2221" s="184"/>
      <c r="AB2221" s="184"/>
      <c r="AC2221" s="184"/>
      <c r="AD2221" s="184"/>
      <c r="AE2221" s="184"/>
      <c r="AF2221" s="184"/>
      <c r="AG2221" s="184"/>
      <c r="AH2221" s="184"/>
      <c r="AI2221" s="184"/>
      <c r="AJ2221" s="184"/>
      <c r="AK2221" s="184"/>
      <c r="AL2221" s="184"/>
      <c r="AM2221" s="184"/>
      <c r="AN2221" s="184"/>
      <c r="AO2221" s="184"/>
      <c r="AP2221" s="184"/>
      <c r="AQ2221" s="184"/>
      <c r="AR2221" s="184"/>
      <c r="AS2221" s="184"/>
      <c r="AT2221" s="184"/>
      <c r="AU2221" s="184"/>
      <c r="AV2221" s="184"/>
      <c r="AW2221" s="184"/>
      <c r="AX2221" s="184"/>
      <c r="AY2221" s="184"/>
      <c r="AZ2221" s="184"/>
      <c r="BA2221" s="184"/>
      <c r="BB2221" s="184"/>
      <c r="BC2221" s="184"/>
      <c r="BD2221" s="184"/>
      <c r="BE2221" s="184"/>
      <c r="BF2221" s="184"/>
      <c r="BG2221" s="184"/>
      <c r="BH2221" s="184"/>
      <c r="BI2221" s="184"/>
      <c r="BJ2221" s="184"/>
      <c r="BK2221" s="184"/>
      <c r="BL2221" s="184"/>
      <c r="BM2221" s="184"/>
      <c r="BN2221" s="184"/>
      <c r="BO2221" s="184"/>
    </row>
    <row r="2222" spans="1:67" s="72" customFormat="1" ht="23.25" customHeight="1" outlineLevel="1">
      <c r="A2222" s="56">
        <f t="shared" si="45"/>
        <v>2192</v>
      </c>
      <c r="B2222" s="78" t="s">
        <v>5307</v>
      </c>
      <c r="C2222" s="78"/>
      <c r="D2222" s="85" t="s">
        <v>5308</v>
      </c>
      <c r="E2222" s="85">
        <v>34701000</v>
      </c>
      <c r="F2222" s="56">
        <v>1991</v>
      </c>
      <c r="G2222" s="56">
        <v>4</v>
      </c>
      <c r="H2222" s="56">
        <v>3</v>
      </c>
      <c r="I2222" s="86">
        <v>1825.2</v>
      </c>
      <c r="J2222" s="86">
        <v>1654.2</v>
      </c>
      <c r="K2222" s="56"/>
      <c r="L2222" s="56">
        <v>8</v>
      </c>
      <c r="M2222" s="56">
        <v>12</v>
      </c>
      <c r="N2222" s="56">
        <v>10</v>
      </c>
      <c r="O2222" s="56">
        <v>11</v>
      </c>
      <c r="P2222" s="56">
        <v>9</v>
      </c>
      <c r="Q2222" s="56"/>
      <c r="R2222" s="56"/>
      <c r="S2222" s="56">
        <v>8</v>
      </c>
      <c r="T2222" s="56">
        <v>12</v>
      </c>
      <c r="U2222" s="146" t="s">
        <v>297</v>
      </c>
      <c r="V2222" s="69"/>
      <c r="W2222" s="73"/>
      <c r="X2222" s="184"/>
      <c r="Y2222" s="184"/>
      <c r="Z2222" s="184"/>
      <c r="AA2222" s="184"/>
      <c r="AB2222" s="184"/>
      <c r="AC2222" s="184"/>
      <c r="AD2222" s="184"/>
      <c r="AE2222" s="184"/>
      <c r="AF2222" s="184"/>
      <c r="AG2222" s="184"/>
      <c r="AH2222" s="184"/>
      <c r="AI2222" s="184"/>
      <c r="AJ2222" s="184"/>
      <c r="AK2222" s="184"/>
      <c r="AL2222" s="184"/>
      <c r="AM2222" s="184"/>
      <c r="AN2222" s="184"/>
      <c r="AO2222" s="184"/>
      <c r="AP2222" s="184"/>
      <c r="AQ2222" s="184"/>
      <c r="AR2222" s="184"/>
      <c r="AS2222" s="184"/>
      <c r="AT2222" s="184"/>
      <c r="AU2222" s="184"/>
      <c r="AV2222" s="184"/>
      <c r="AW2222" s="184"/>
      <c r="AX2222" s="184"/>
      <c r="AY2222" s="184"/>
      <c r="AZ2222" s="184"/>
      <c r="BA2222" s="184"/>
      <c r="BB2222" s="184"/>
      <c r="BC2222" s="184"/>
      <c r="BD2222" s="184"/>
      <c r="BE2222" s="184"/>
      <c r="BF2222" s="184"/>
      <c r="BG2222" s="184"/>
      <c r="BH2222" s="184"/>
      <c r="BI2222" s="184"/>
      <c r="BJ2222" s="184"/>
      <c r="BK2222" s="184"/>
      <c r="BL2222" s="184"/>
      <c r="BM2222" s="184"/>
      <c r="BN2222" s="184"/>
      <c r="BO2222" s="184"/>
    </row>
    <row r="2223" spans="1:67" s="72" customFormat="1" ht="23.25" customHeight="1" outlineLevel="1">
      <c r="A2223" s="56">
        <f t="shared" si="45"/>
        <v>2193</v>
      </c>
      <c r="B2223" s="78" t="s">
        <v>5309</v>
      </c>
      <c r="C2223" s="78"/>
      <c r="D2223" s="85" t="s">
        <v>5310</v>
      </c>
      <c r="E2223" s="85">
        <v>34701000</v>
      </c>
      <c r="F2223" s="56">
        <v>1959</v>
      </c>
      <c r="G2223" s="56">
        <v>2</v>
      </c>
      <c r="H2223" s="56">
        <v>1</v>
      </c>
      <c r="I2223" s="86">
        <v>680.9</v>
      </c>
      <c r="J2223" s="86">
        <v>652.70000000000005</v>
      </c>
      <c r="K2223" s="56"/>
      <c r="L2223" s="56"/>
      <c r="M2223" s="56"/>
      <c r="N2223" s="56">
        <v>8</v>
      </c>
      <c r="O2223" s="56">
        <v>9</v>
      </c>
      <c r="P2223" s="56"/>
      <c r="Q2223" s="56"/>
      <c r="R2223" s="56"/>
      <c r="S2223" s="56">
        <v>10</v>
      </c>
      <c r="T2223" s="56" t="s">
        <v>1776</v>
      </c>
      <c r="U2223" s="146" t="s">
        <v>5311</v>
      </c>
      <c r="V2223" s="69" t="s">
        <v>5312</v>
      </c>
      <c r="W2223" s="73"/>
      <c r="X2223" s="184"/>
      <c r="Y2223" s="184"/>
      <c r="Z2223" s="184"/>
      <c r="AA2223" s="184"/>
      <c r="AB2223" s="184"/>
      <c r="AC2223" s="184"/>
      <c r="AD2223" s="184"/>
      <c r="AE2223" s="184"/>
      <c r="AF2223" s="184"/>
      <c r="AG2223" s="184"/>
      <c r="AH2223" s="184"/>
      <c r="AI2223" s="184"/>
      <c r="AJ2223" s="184"/>
      <c r="AK2223" s="184"/>
      <c r="AL2223" s="184"/>
      <c r="AM2223" s="184"/>
      <c r="AN2223" s="184"/>
      <c r="AO2223" s="184"/>
      <c r="AP2223" s="184"/>
      <c r="AQ2223" s="184"/>
      <c r="AR2223" s="184"/>
      <c r="AS2223" s="184"/>
      <c r="AT2223" s="184"/>
      <c r="AU2223" s="184"/>
      <c r="AV2223" s="184"/>
      <c r="AW2223" s="184"/>
      <c r="AX2223" s="184"/>
      <c r="AY2223" s="184"/>
      <c r="AZ2223" s="184"/>
      <c r="BA2223" s="184"/>
      <c r="BB2223" s="184"/>
      <c r="BC2223" s="184"/>
      <c r="BD2223" s="184"/>
      <c r="BE2223" s="184"/>
      <c r="BF2223" s="184"/>
      <c r="BG2223" s="184"/>
      <c r="BH2223" s="184"/>
      <c r="BI2223" s="184"/>
      <c r="BJ2223" s="184"/>
      <c r="BK2223" s="184"/>
      <c r="BL2223" s="184"/>
      <c r="BM2223" s="184"/>
      <c r="BN2223" s="184"/>
      <c r="BO2223" s="184"/>
    </row>
    <row r="2224" spans="1:67" s="72" customFormat="1" ht="23.25" customHeight="1" outlineLevel="1">
      <c r="A2224" s="56">
        <f t="shared" si="45"/>
        <v>2194</v>
      </c>
      <c r="B2224" s="78" t="s">
        <v>5313</v>
      </c>
      <c r="C2224" s="78"/>
      <c r="D2224" s="85" t="s">
        <v>5314</v>
      </c>
      <c r="E2224" s="85">
        <v>34701000</v>
      </c>
      <c r="F2224" s="56">
        <v>2014</v>
      </c>
      <c r="G2224" s="56">
        <v>5</v>
      </c>
      <c r="H2224" s="56">
        <v>3</v>
      </c>
      <c r="I2224" s="86">
        <v>2632.43</v>
      </c>
      <c r="J2224" s="86">
        <v>2372.15</v>
      </c>
      <c r="K2224" s="56"/>
      <c r="L2224" s="56"/>
      <c r="M2224" s="56"/>
      <c r="N2224" s="56"/>
      <c r="O2224" s="56"/>
      <c r="P2224" s="56"/>
      <c r="Q2224" s="56">
        <v>8</v>
      </c>
      <c r="R2224" s="56">
        <v>12</v>
      </c>
      <c r="S2224" s="56">
        <v>10</v>
      </c>
      <c r="T2224" s="56"/>
      <c r="U2224" s="146"/>
      <c r="V2224" s="69"/>
      <c r="W2224" s="73"/>
      <c r="X2224" s="184"/>
      <c r="Y2224" s="184"/>
      <c r="Z2224" s="184"/>
      <c r="AA2224" s="184"/>
      <c r="AB2224" s="184"/>
      <c r="AC2224" s="184"/>
      <c r="AD2224" s="184"/>
      <c r="AE2224" s="184"/>
      <c r="AF2224" s="184"/>
      <c r="AG2224" s="184"/>
      <c r="AH2224" s="184"/>
      <c r="AI2224" s="184"/>
      <c r="AJ2224" s="184"/>
      <c r="AK2224" s="184"/>
      <c r="AL2224" s="184"/>
      <c r="AM2224" s="184"/>
      <c r="AN2224" s="184"/>
      <c r="AO2224" s="184"/>
      <c r="AP2224" s="184"/>
      <c r="AQ2224" s="184"/>
      <c r="AR2224" s="184"/>
      <c r="AS2224" s="184"/>
      <c r="AT2224" s="184"/>
      <c r="AU2224" s="184"/>
      <c r="AV2224" s="184"/>
      <c r="AW2224" s="184"/>
      <c r="AX2224" s="184"/>
      <c r="AY2224" s="184"/>
      <c r="AZ2224" s="184"/>
      <c r="BA2224" s="184"/>
      <c r="BB2224" s="184"/>
      <c r="BC2224" s="184"/>
      <c r="BD2224" s="184"/>
      <c r="BE2224" s="184"/>
      <c r="BF2224" s="184"/>
      <c r="BG2224" s="184"/>
      <c r="BH2224" s="184"/>
      <c r="BI2224" s="184"/>
      <c r="BJ2224" s="184"/>
      <c r="BK2224" s="184"/>
      <c r="BL2224" s="184"/>
      <c r="BM2224" s="184"/>
      <c r="BN2224" s="184"/>
      <c r="BO2224" s="184"/>
    </row>
    <row r="2225" spans="1:313" s="72" customFormat="1" ht="23.25" customHeight="1" outlineLevel="1">
      <c r="A2225" s="56">
        <f t="shared" si="45"/>
        <v>2195</v>
      </c>
      <c r="B2225" s="78" t="s">
        <v>5315</v>
      </c>
      <c r="C2225" s="78"/>
      <c r="D2225" s="85" t="s">
        <v>5316</v>
      </c>
      <c r="E2225" s="85">
        <v>34701000</v>
      </c>
      <c r="F2225" s="56">
        <v>1949</v>
      </c>
      <c r="G2225" s="56">
        <v>2</v>
      </c>
      <c r="H2225" s="56">
        <v>1</v>
      </c>
      <c r="I2225" s="86">
        <v>506</v>
      </c>
      <c r="J2225" s="86">
        <v>466</v>
      </c>
      <c r="K2225" s="56"/>
      <c r="L2225" s="56">
        <v>10</v>
      </c>
      <c r="M2225" s="56"/>
      <c r="N2225" s="56">
        <v>8</v>
      </c>
      <c r="O2225" s="56">
        <v>12</v>
      </c>
      <c r="P2225" s="56">
        <v>11</v>
      </c>
      <c r="Q2225" s="56">
        <v>9</v>
      </c>
      <c r="R2225" s="56"/>
      <c r="S2225" s="56"/>
      <c r="T2225" s="56">
        <v>10</v>
      </c>
      <c r="U2225" s="146" t="s">
        <v>1497</v>
      </c>
      <c r="V2225" s="69"/>
      <c r="W2225" s="73"/>
      <c r="X2225" s="184"/>
      <c r="Y2225" s="184"/>
      <c r="Z2225" s="184"/>
      <c r="AA2225" s="184"/>
      <c r="AB2225" s="184"/>
      <c r="AC2225" s="184"/>
      <c r="AD2225" s="184"/>
      <c r="AE2225" s="184"/>
      <c r="AF2225" s="184"/>
      <c r="AG2225" s="184"/>
      <c r="AH2225" s="184"/>
      <c r="AI2225" s="184"/>
      <c r="AJ2225" s="184"/>
      <c r="AK2225" s="184"/>
      <c r="AL2225" s="184"/>
      <c r="AM2225" s="184"/>
      <c r="AN2225" s="184"/>
      <c r="AO2225" s="184"/>
      <c r="AP2225" s="184"/>
      <c r="AQ2225" s="184"/>
      <c r="AR2225" s="184"/>
      <c r="AS2225" s="184"/>
      <c r="AT2225" s="184"/>
      <c r="AU2225" s="184"/>
      <c r="AV2225" s="184"/>
      <c r="AW2225" s="184"/>
      <c r="AX2225" s="184"/>
      <c r="AY2225" s="184"/>
      <c r="AZ2225" s="184"/>
      <c r="BA2225" s="184"/>
      <c r="BB2225" s="184"/>
      <c r="BC2225" s="184"/>
      <c r="BD2225" s="184"/>
      <c r="BE2225" s="184"/>
      <c r="BF2225" s="184"/>
      <c r="BG2225" s="184"/>
      <c r="BH2225" s="184"/>
      <c r="BI2225" s="184"/>
      <c r="BJ2225" s="184"/>
      <c r="BK2225" s="184"/>
      <c r="BL2225" s="184"/>
      <c r="BM2225" s="184"/>
      <c r="BN2225" s="184"/>
      <c r="BO2225" s="184"/>
    </row>
    <row r="2226" spans="1:313" s="72" customFormat="1" ht="23.25" customHeight="1" outlineLevel="1">
      <c r="A2226" s="56">
        <f t="shared" si="45"/>
        <v>2196</v>
      </c>
      <c r="B2226" s="78" t="s">
        <v>5317</v>
      </c>
      <c r="C2226" s="78"/>
      <c r="D2226" s="85" t="s">
        <v>5318</v>
      </c>
      <c r="E2226" s="85">
        <v>34701000</v>
      </c>
      <c r="F2226" s="56">
        <v>2016</v>
      </c>
      <c r="G2226" s="56">
        <v>9</v>
      </c>
      <c r="H2226" s="56">
        <v>1</v>
      </c>
      <c r="I2226" s="86">
        <v>5656.3</v>
      </c>
      <c r="J2226" s="86">
        <v>3837.6</v>
      </c>
      <c r="K2226" s="56"/>
      <c r="L2226" s="56"/>
      <c r="M2226" s="56"/>
      <c r="N2226" s="56"/>
      <c r="O2226" s="56"/>
      <c r="P2226" s="56"/>
      <c r="Q2226" s="56"/>
      <c r="R2226" s="56">
        <v>8</v>
      </c>
      <c r="S2226" s="56">
        <v>12</v>
      </c>
      <c r="T2226" s="56">
        <v>10</v>
      </c>
      <c r="U2226" s="146"/>
      <c r="V2226" s="69"/>
      <c r="W2226" s="73"/>
      <c r="X2226" s="184"/>
      <c r="Y2226" s="184"/>
      <c r="Z2226" s="184"/>
      <c r="AA2226" s="184"/>
      <c r="AB2226" s="184"/>
      <c r="AC2226" s="184"/>
      <c r="AD2226" s="184"/>
      <c r="AE2226" s="184"/>
      <c r="AF2226" s="184"/>
      <c r="AG2226" s="184"/>
      <c r="AH2226" s="184"/>
      <c r="AI2226" s="184"/>
      <c r="AJ2226" s="184"/>
      <c r="AK2226" s="184"/>
      <c r="AL2226" s="184"/>
      <c r="AM2226" s="184"/>
      <c r="AN2226" s="184"/>
      <c r="AO2226" s="184"/>
      <c r="AP2226" s="184"/>
      <c r="AQ2226" s="184"/>
      <c r="AR2226" s="184"/>
      <c r="AS2226" s="184"/>
      <c r="AT2226" s="184"/>
      <c r="AU2226" s="184"/>
      <c r="AV2226" s="184"/>
      <c r="AW2226" s="184"/>
      <c r="AX2226" s="184"/>
      <c r="AY2226" s="184"/>
      <c r="AZ2226" s="184"/>
      <c r="BA2226" s="184"/>
      <c r="BB2226" s="184"/>
      <c r="BC2226" s="184"/>
      <c r="BD2226" s="184"/>
      <c r="BE2226" s="184"/>
      <c r="BF2226" s="184"/>
      <c r="BG2226" s="184"/>
      <c r="BH2226" s="184"/>
      <c r="BI2226" s="184"/>
      <c r="BJ2226" s="184"/>
      <c r="BK2226" s="184"/>
      <c r="BL2226" s="184"/>
      <c r="BM2226" s="184"/>
      <c r="BN2226" s="184"/>
      <c r="BO2226" s="184"/>
    </row>
    <row r="2227" spans="1:313" s="72" customFormat="1" ht="23.25" customHeight="1" outlineLevel="1">
      <c r="A2227" s="56">
        <f t="shared" si="45"/>
        <v>2197</v>
      </c>
      <c r="B2227" s="78" t="s">
        <v>5319</v>
      </c>
      <c r="C2227" s="78"/>
      <c r="D2227" s="85" t="s">
        <v>5320</v>
      </c>
      <c r="E2227" s="85">
        <v>34701000</v>
      </c>
      <c r="F2227" s="56">
        <v>1958</v>
      </c>
      <c r="G2227" s="56">
        <v>2</v>
      </c>
      <c r="H2227" s="56">
        <v>1</v>
      </c>
      <c r="I2227" s="86">
        <v>443.3</v>
      </c>
      <c r="J2227" s="86">
        <v>405.1</v>
      </c>
      <c r="K2227" s="56">
        <v>8</v>
      </c>
      <c r="L2227" s="56"/>
      <c r="M2227" s="56">
        <v>12</v>
      </c>
      <c r="N2227" s="56">
        <v>10</v>
      </c>
      <c r="O2227" s="56"/>
      <c r="P2227" s="56"/>
      <c r="Q2227" s="56"/>
      <c r="R2227" s="56"/>
      <c r="S2227" s="56">
        <v>11</v>
      </c>
      <c r="T2227" s="56">
        <v>12</v>
      </c>
      <c r="U2227" s="146" t="s">
        <v>373</v>
      </c>
      <c r="V2227" s="69"/>
      <c r="W2227" s="73"/>
      <c r="X2227" s="184"/>
      <c r="Y2227" s="184"/>
      <c r="Z2227" s="184"/>
      <c r="AA2227" s="184"/>
      <c r="AB2227" s="184"/>
      <c r="AC2227" s="184"/>
      <c r="AD2227" s="184"/>
      <c r="AE2227" s="184"/>
      <c r="AF2227" s="184"/>
      <c r="AG2227" s="184"/>
      <c r="AH2227" s="184"/>
      <c r="AI2227" s="184"/>
      <c r="AJ2227" s="184"/>
      <c r="AK2227" s="184"/>
      <c r="AL2227" s="184"/>
      <c r="AM2227" s="184"/>
      <c r="AN2227" s="184"/>
      <c r="AO2227" s="184"/>
      <c r="AP2227" s="184"/>
      <c r="AQ2227" s="184"/>
      <c r="AR2227" s="184"/>
      <c r="AS2227" s="184"/>
      <c r="AT2227" s="184"/>
      <c r="AU2227" s="184"/>
      <c r="AV2227" s="184"/>
      <c r="AW2227" s="184"/>
      <c r="AX2227" s="184"/>
      <c r="AY2227" s="184"/>
      <c r="AZ2227" s="184"/>
      <c r="BA2227" s="184"/>
      <c r="BB2227" s="184"/>
      <c r="BC2227" s="184"/>
      <c r="BD2227" s="184"/>
      <c r="BE2227" s="184"/>
      <c r="BF2227" s="184"/>
      <c r="BG2227" s="184"/>
      <c r="BH2227" s="184"/>
      <c r="BI2227" s="184"/>
      <c r="BJ2227" s="184"/>
      <c r="BK2227" s="184"/>
      <c r="BL2227" s="184"/>
      <c r="BM2227" s="184"/>
      <c r="BN2227" s="184"/>
      <c r="BO2227" s="184"/>
    </row>
    <row r="2228" spans="1:313" s="72" customFormat="1" ht="23.25" customHeight="1" outlineLevel="1">
      <c r="A2228" s="56">
        <f t="shared" si="45"/>
        <v>2198</v>
      </c>
      <c r="B2228" s="78" t="s">
        <v>5321</v>
      </c>
      <c r="C2228" s="78"/>
      <c r="D2228" s="85" t="s">
        <v>5322</v>
      </c>
      <c r="E2228" s="85">
        <v>34701000</v>
      </c>
      <c r="F2228" s="56">
        <v>1958</v>
      </c>
      <c r="G2228" s="56">
        <v>2</v>
      </c>
      <c r="H2228" s="56">
        <v>1</v>
      </c>
      <c r="I2228" s="86">
        <v>432.5</v>
      </c>
      <c r="J2228" s="86">
        <v>415.1</v>
      </c>
      <c r="K2228" s="87"/>
      <c r="L2228" s="56">
        <v>11</v>
      </c>
      <c r="M2228" s="56">
        <v>8</v>
      </c>
      <c r="N2228" s="56">
        <v>12</v>
      </c>
      <c r="O2228" s="56">
        <v>10</v>
      </c>
      <c r="P2228" s="56"/>
      <c r="Q2228" s="56"/>
      <c r="R2228" s="56"/>
      <c r="S2228" s="56"/>
      <c r="T2228" s="56">
        <v>8</v>
      </c>
      <c r="U2228" s="146" t="s">
        <v>509</v>
      </c>
      <c r="V2228" s="69"/>
      <c r="W2228" s="73"/>
      <c r="X2228" s="184"/>
      <c r="Y2228" s="184"/>
      <c r="Z2228" s="184"/>
      <c r="AA2228" s="184"/>
      <c r="AB2228" s="184"/>
      <c r="AC2228" s="184"/>
      <c r="AD2228" s="184"/>
      <c r="AE2228" s="184"/>
      <c r="AF2228" s="184"/>
      <c r="AG2228" s="184"/>
      <c r="AH2228" s="184"/>
      <c r="AI2228" s="184"/>
      <c r="AJ2228" s="184"/>
      <c r="AK2228" s="184"/>
      <c r="AL2228" s="184"/>
      <c r="AM2228" s="184"/>
      <c r="AN2228" s="184"/>
      <c r="AO2228" s="184"/>
      <c r="AP2228" s="184"/>
      <c r="AQ2228" s="184"/>
      <c r="AR2228" s="184"/>
      <c r="AS2228" s="184"/>
      <c r="AT2228" s="184"/>
      <c r="AU2228" s="184"/>
      <c r="AV2228" s="184"/>
      <c r="AW2228" s="184"/>
      <c r="AX2228" s="184"/>
      <c r="AY2228" s="184"/>
      <c r="AZ2228" s="184"/>
      <c r="BA2228" s="184"/>
      <c r="BB2228" s="184"/>
      <c r="BC2228" s="184"/>
      <c r="BD2228" s="184"/>
      <c r="BE2228" s="184"/>
      <c r="BF2228" s="184"/>
      <c r="BG2228" s="184"/>
      <c r="BH2228" s="184"/>
      <c r="BI2228" s="184"/>
      <c r="BJ2228" s="184"/>
      <c r="BK2228" s="184"/>
      <c r="BL2228" s="184"/>
      <c r="BM2228" s="184"/>
      <c r="BN2228" s="184"/>
      <c r="BO2228" s="184"/>
    </row>
    <row r="2229" spans="1:313" s="72" customFormat="1" ht="23.25" customHeight="1" outlineLevel="1">
      <c r="A2229" s="56">
        <f t="shared" si="45"/>
        <v>2199</v>
      </c>
      <c r="B2229" s="78" t="s">
        <v>5323</v>
      </c>
      <c r="C2229" s="78"/>
      <c r="D2229" s="85" t="s">
        <v>5324</v>
      </c>
      <c r="E2229" s="85">
        <v>34701000</v>
      </c>
      <c r="F2229" s="56">
        <v>1958</v>
      </c>
      <c r="G2229" s="56">
        <v>2</v>
      </c>
      <c r="H2229" s="56">
        <v>1</v>
      </c>
      <c r="I2229" s="86">
        <v>426.4</v>
      </c>
      <c r="J2229" s="86">
        <v>410.1</v>
      </c>
      <c r="K2229" s="56">
        <v>8</v>
      </c>
      <c r="L2229" s="56"/>
      <c r="M2229" s="56">
        <v>12</v>
      </c>
      <c r="N2229" s="56">
        <v>10</v>
      </c>
      <c r="O2229" s="56"/>
      <c r="P2229" s="56"/>
      <c r="Q2229" s="56"/>
      <c r="R2229" s="56">
        <v>8</v>
      </c>
      <c r="S2229" s="56">
        <v>11</v>
      </c>
      <c r="T2229" s="56">
        <v>12</v>
      </c>
      <c r="U2229" s="146" t="s">
        <v>373</v>
      </c>
      <c r="V2229" s="69"/>
      <c r="W2229" s="73"/>
      <c r="X2229" s="184"/>
      <c r="Y2229" s="184"/>
      <c r="Z2229" s="184"/>
      <c r="AA2229" s="184"/>
      <c r="AB2229" s="184"/>
      <c r="AC2229" s="184"/>
      <c r="AD2229" s="184"/>
      <c r="AE2229" s="184"/>
      <c r="AF2229" s="184"/>
      <c r="AG2229" s="184"/>
      <c r="AH2229" s="184"/>
      <c r="AI2229" s="184"/>
      <c r="AJ2229" s="184"/>
      <c r="AK2229" s="184"/>
      <c r="AL2229" s="184"/>
      <c r="AM2229" s="184"/>
      <c r="AN2229" s="184"/>
      <c r="AO2229" s="184"/>
      <c r="AP2229" s="184"/>
      <c r="AQ2229" s="184"/>
      <c r="AR2229" s="184"/>
      <c r="AS2229" s="184"/>
      <c r="AT2229" s="184"/>
      <c r="AU2229" s="184"/>
      <c r="AV2229" s="184"/>
      <c r="AW2229" s="184"/>
      <c r="AX2229" s="184"/>
      <c r="AY2229" s="184"/>
      <c r="AZ2229" s="184"/>
      <c r="BA2229" s="184"/>
      <c r="BB2229" s="184"/>
      <c r="BC2229" s="184"/>
      <c r="BD2229" s="184"/>
      <c r="BE2229" s="184"/>
      <c r="BF2229" s="184"/>
      <c r="BG2229" s="184"/>
      <c r="BH2229" s="184"/>
      <c r="BI2229" s="184"/>
      <c r="BJ2229" s="184"/>
      <c r="BK2229" s="184"/>
      <c r="BL2229" s="184"/>
      <c r="BM2229" s="184"/>
      <c r="BN2229" s="184"/>
      <c r="BO2229" s="184"/>
    </row>
    <row r="2230" spans="1:313" s="72" customFormat="1" ht="23.25" customHeight="1" outlineLevel="1">
      <c r="A2230" s="56">
        <f t="shared" si="45"/>
        <v>2200</v>
      </c>
      <c r="B2230" s="85" t="s">
        <v>5325</v>
      </c>
      <c r="C2230" s="85"/>
      <c r="D2230" s="85" t="s">
        <v>5326</v>
      </c>
      <c r="E2230" s="85">
        <v>34701000</v>
      </c>
      <c r="F2230" s="56">
        <v>2019</v>
      </c>
      <c r="G2230" s="56">
        <v>10</v>
      </c>
      <c r="H2230" s="56">
        <v>1</v>
      </c>
      <c r="I2230" s="86">
        <v>5614.5</v>
      </c>
      <c r="J2230" s="86">
        <v>3814.9</v>
      </c>
      <c r="K2230" s="56"/>
      <c r="L2230" s="56"/>
      <c r="M2230" s="56"/>
      <c r="N2230" s="56"/>
      <c r="O2230" s="56"/>
      <c r="P2230" s="56">
        <v>9</v>
      </c>
      <c r="Q2230" s="56"/>
      <c r="R2230" s="56"/>
      <c r="S2230" s="56">
        <v>8</v>
      </c>
      <c r="T2230" s="56">
        <v>12</v>
      </c>
      <c r="U2230" s="144" t="s">
        <v>5327</v>
      </c>
      <c r="V2230" s="69"/>
      <c r="W2230" s="70"/>
      <c r="X2230" s="184"/>
      <c r="Y2230" s="184"/>
      <c r="Z2230" s="184"/>
      <c r="AA2230" s="184"/>
      <c r="AB2230" s="184"/>
      <c r="AC2230" s="184"/>
      <c r="AD2230" s="184"/>
      <c r="AE2230" s="184"/>
      <c r="AF2230" s="184"/>
      <c r="AG2230" s="184"/>
      <c r="AH2230" s="184"/>
      <c r="AI2230" s="184"/>
      <c r="AJ2230" s="184"/>
      <c r="AK2230" s="184"/>
      <c r="AL2230" s="184"/>
      <c r="AM2230" s="184"/>
      <c r="AN2230" s="184"/>
      <c r="AO2230" s="184"/>
      <c r="AP2230" s="184"/>
      <c r="AQ2230" s="184"/>
      <c r="AR2230" s="184"/>
      <c r="AS2230" s="184"/>
      <c r="AT2230" s="184"/>
      <c r="AU2230" s="184"/>
      <c r="AV2230" s="184"/>
      <c r="AW2230" s="184"/>
      <c r="AX2230" s="184"/>
      <c r="AY2230" s="184"/>
      <c r="AZ2230" s="184"/>
      <c r="BA2230" s="184"/>
      <c r="BB2230" s="184"/>
      <c r="BC2230" s="184"/>
      <c r="BD2230" s="184"/>
      <c r="BE2230" s="184"/>
      <c r="BF2230" s="184"/>
      <c r="BG2230" s="184"/>
      <c r="BH2230" s="184"/>
      <c r="BI2230" s="184"/>
      <c r="BJ2230" s="184"/>
      <c r="BK2230" s="184"/>
      <c r="BL2230" s="184"/>
      <c r="BM2230" s="184"/>
      <c r="BN2230" s="184"/>
      <c r="BO2230" s="184"/>
      <c r="BP2230" s="71"/>
      <c r="BQ2230" s="71"/>
      <c r="BR2230" s="71"/>
      <c r="BS2230" s="71"/>
      <c r="BT2230" s="71"/>
      <c r="BU2230" s="71"/>
      <c r="BV2230" s="71"/>
      <c r="BW2230" s="71"/>
      <c r="BX2230" s="71"/>
      <c r="BY2230" s="71"/>
      <c r="BZ2230" s="71"/>
      <c r="CA2230" s="71"/>
      <c r="CB2230" s="71"/>
      <c r="CC2230" s="71"/>
      <c r="CD2230" s="71"/>
      <c r="CE2230" s="71"/>
      <c r="CF2230" s="71"/>
      <c r="CG2230" s="71"/>
      <c r="CH2230" s="71"/>
      <c r="CI2230" s="71"/>
      <c r="CJ2230" s="71"/>
      <c r="CK2230" s="71"/>
      <c r="CL2230" s="71"/>
      <c r="CM2230" s="71"/>
      <c r="CN2230" s="71"/>
      <c r="CO2230" s="71"/>
      <c r="CP2230" s="71"/>
      <c r="CQ2230" s="71"/>
      <c r="CR2230" s="71"/>
      <c r="CS2230" s="71"/>
      <c r="CT2230" s="71"/>
      <c r="CU2230" s="71"/>
      <c r="CV2230" s="71"/>
      <c r="CW2230" s="71"/>
      <c r="CX2230" s="71"/>
      <c r="CY2230" s="71"/>
      <c r="CZ2230" s="71"/>
      <c r="DA2230" s="71"/>
      <c r="DB2230" s="71"/>
      <c r="DC2230" s="71"/>
      <c r="DD2230" s="71"/>
      <c r="DE2230" s="71"/>
      <c r="DF2230" s="71"/>
      <c r="DG2230" s="71"/>
      <c r="DH2230" s="71"/>
      <c r="DI2230" s="71"/>
      <c r="DJ2230" s="71"/>
      <c r="DK2230" s="71"/>
      <c r="DL2230" s="71"/>
      <c r="DM2230" s="71"/>
      <c r="DN2230" s="71"/>
      <c r="DO2230" s="71"/>
      <c r="DP2230" s="71"/>
      <c r="DQ2230" s="71"/>
      <c r="DR2230" s="71"/>
      <c r="DS2230" s="71"/>
      <c r="DT2230" s="71"/>
      <c r="DU2230" s="71"/>
      <c r="DV2230" s="71"/>
      <c r="DW2230" s="71"/>
      <c r="DX2230" s="71"/>
      <c r="DY2230" s="71"/>
      <c r="DZ2230" s="71"/>
      <c r="EA2230" s="71"/>
      <c r="EB2230" s="71"/>
      <c r="EC2230" s="71"/>
      <c r="ED2230" s="71"/>
      <c r="EE2230" s="71"/>
      <c r="EF2230" s="71"/>
      <c r="EG2230" s="71"/>
      <c r="EH2230" s="71"/>
      <c r="EI2230" s="71"/>
      <c r="EJ2230" s="71"/>
      <c r="EK2230" s="71"/>
      <c r="EL2230" s="71"/>
      <c r="EM2230" s="71"/>
      <c r="EN2230" s="71"/>
      <c r="EO2230" s="71"/>
      <c r="EP2230" s="71"/>
      <c r="EQ2230" s="71"/>
      <c r="ER2230" s="71"/>
      <c r="ES2230" s="71"/>
      <c r="ET2230" s="71"/>
      <c r="EU2230" s="71"/>
      <c r="EV2230" s="71"/>
      <c r="EW2230" s="71"/>
      <c r="EX2230" s="71"/>
      <c r="EY2230" s="71"/>
      <c r="EZ2230" s="71"/>
      <c r="FA2230" s="71"/>
      <c r="FB2230" s="71"/>
      <c r="FC2230" s="71"/>
      <c r="FD2230" s="71"/>
      <c r="FE2230" s="71"/>
      <c r="FF2230" s="71"/>
      <c r="FG2230" s="71"/>
      <c r="FH2230" s="71"/>
      <c r="FI2230" s="71"/>
      <c r="FJ2230" s="71"/>
      <c r="FK2230" s="71"/>
      <c r="FL2230" s="71"/>
      <c r="FM2230" s="71"/>
      <c r="FN2230" s="71"/>
      <c r="FO2230" s="71"/>
      <c r="FP2230" s="71"/>
      <c r="FQ2230" s="71"/>
      <c r="FR2230" s="71"/>
      <c r="FS2230" s="71"/>
      <c r="FT2230" s="71"/>
      <c r="FU2230" s="71"/>
      <c r="FV2230" s="71"/>
      <c r="FW2230" s="71"/>
      <c r="FX2230" s="71"/>
      <c r="FY2230" s="71"/>
      <c r="FZ2230" s="71"/>
      <c r="GA2230" s="71"/>
      <c r="GB2230" s="71"/>
      <c r="GC2230" s="71"/>
      <c r="GD2230" s="71"/>
      <c r="GE2230" s="71"/>
      <c r="GF2230" s="71"/>
      <c r="GG2230" s="71"/>
      <c r="GH2230" s="71"/>
      <c r="GI2230" s="71"/>
      <c r="GJ2230" s="71"/>
      <c r="GK2230" s="71"/>
      <c r="GL2230" s="71"/>
      <c r="GM2230" s="71"/>
      <c r="GN2230" s="71"/>
      <c r="GO2230" s="71"/>
      <c r="GP2230" s="71"/>
      <c r="GQ2230" s="71"/>
      <c r="GR2230" s="71"/>
      <c r="GS2230" s="71"/>
      <c r="GT2230" s="71"/>
      <c r="GU2230" s="71"/>
      <c r="GV2230" s="71"/>
      <c r="GW2230" s="71"/>
      <c r="GX2230" s="71"/>
      <c r="GY2230" s="71"/>
      <c r="GZ2230" s="71"/>
      <c r="HA2230" s="71"/>
      <c r="HB2230" s="71"/>
      <c r="HC2230" s="71"/>
      <c r="HD2230" s="71"/>
      <c r="HE2230" s="71"/>
      <c r="HF2230" s="71"/>
      <c r="HG2230" s="71"/>
      <c r="HH2230" s="71"/>
      <c r="HI2230" s="71"/>
      <c r="HJ2230" s="71"/>
      <c r="HK2230" s="71"/>
      <c r="HL2230" s="71"/>
      <c r="HM2230" s="71"/>
      <c r="HN2230" s="71"/>
      <c r="HO2230" s="71"/>
      <c r="HP2230" s="71"/>
      <c r="HQ2230" s="71"/>
      <c r="HR2230" s="71"/>
      <c r="HS2230" s="71"/>
      <c r="HT2230" s="71"/>
      <c r="HU2230" s="71"/>
      <c r="HV2230" s="71"/>
      <c r="HW2230" s="71"/>
      <c r="HX2230" s="71"/>
      <c r="HY2230" s="71"/>
      <c r="HZ2230" s="71"/>
      <c r="IA2230" s="71"/>
      <c r="IB2230" s="71"/>
      <c r="IC2230" s="71"/>
      <c r="ID2230" s="71"/>
      <c r="IE2230" s="71"/>
      <c r="IF2230" s="71"/>
      <c r="IG2230" s="71"/>
      <c r="IH2230" s="71"/>
      <c r="II2230" s="71"/>
      <c r="IJ2230" s="71"/>
      <c r="IK2230" s="71"/>
      <c r="IL2230" s="71"/>
      <c r="IM2230" s="71"/>
      <c r="IN2230" s="71"/>
      <c r="IO2230" s="71"/>
      <c r="IP2230" s="71"/>
      <c r="IQ2230" s="71"/>
      <c r="IR2230" s="71"/>
      <c r="IS2230" s="71"/>
      <c r="IT2230" s="71"/>
      <c r="IU2230" s="71"/>
      <c r="IV2230" s="71"/>
      <c r="IW2230" s="71"/>
      <c r="IX2230" s="71"/>
      <c r="IY2230" s="71"/>
      <c r="IZ2230" s="71"/>
      <c r="JA2230" s="71"/>
      <c r="JB2230" s="71"/>
      <c r="JC2230" s="71"/>
      <c r="JD2230" s="71"/>
      <c r="JE2230" s="71"/>
      <c r="JF2230" s="71"/>
      <c r="JG2230" s="71"/>
      <c r="JH2230" s="71"/>
      <c r="JI2230" s="71"/>
      <c r="JJ2230" s="71"/>
      <c r="JK2230" s="71"/>
      <c r="JL2230" s="71"/>
      <c r="JM2230" s="71"/>
      <c r="JN2230" s="71"/>
      <c r="JO2230" s="71"/>
      <c r="JP2230" s="71"/>
      <c r="JQ2230" s="71"/>
      <c r="JR2230" s="71"/>
      <c r="JS2230" s="71"/>
      <c r="JT2230" s="71"/>
      <c r="JU2230" s="71"/>
      <c r="JV2230" s="71"/>
      <c r="JW2230" s="71"/>
      <c r="JX2230" s="71"/>
      <c r="JY2230" s="71"/>
      <c r="JZ2230" s="71"/>
      <c r="KA2230" s="71"/>
      <c r="KB2230" s="71"/>
      <c r="KC2230" s="71"/>
      <c r="KD2230" s="71"/>
      <c r="KE2230" s="71"/>
      <c r="KF2230" s="71"/>
      <c r="KG2230" s="71"/>
      <c r="KH2230" s="71"/>
      <c r="KI2230" s="71"/>
      <c r="KJ2230" s="71"/>
      <c r="KK2230" s="71"/>
      <c r="KL2230" s="71"/>
      <c r="KM2230" s="71"/>
      <c r="KN2230" s="71"/>
      <c r="KO2230" s="71"/>
      <c r="KP2230" s="71"/>
      <c r="KQ2230" s="71"/>
      <c r="KR2230" s="71"/>
      <c r="KS2230" s="71"/>
      <c r="KT2230" s="71"/>
      <c r="KU2230" s="71"/>
      <c r="KV2230" s="71"/>
      <c r="KW2230" s="71"/>
      <c r="KX2230" s="71"/>
      <c r="KY2230" s="71"/>
      <c r="KZ2230" s="71"/>
      <c r="LA2230" s="71"/>
    </row>
    <row r="2231" spans="1:313" s="72" customFormat="1" ht="23.25" customHeight="1" outlineLevel="1">
      <c r="A2231" s="56">
        <f t="shared" si="45"/>
        <v>2201</v>
      </c>
      <c r="B2231" s="78" t="s">
        <v>5328</v>
      </c>
      <c r="C2231" s="78"/>
      <c r="D2231" s="85" t="s">
        <v>5329</v>
      </c>
      <c r="E2231" s="85">
        <v>34701000</v>
      </c>
      <c r="F2231" s="56">
        <v>1958</v>
      </c>
      <c r="G2231" s="56">
        <v>2</v>
      </c>
      <c r="H2231" s="56">
        <v>1</v>
      </c>
      <c r="I2231" s="86">
        <v>449.7</v>
      </c>
      <c r="J2231" s="86">
        <v>411.2</v>
      </c>
      <c r="K2231" s="56"/>
      <c r="L2231" s="56">
        <v>12</v>
      </c>
      <c r="M2231" s="56">
        <v>8</v>
      </c>
      <c r="N2231" s="56">
        <v>10</v>
      </c>
      <c r="O2231" s="56"/>
      <c r="P2231" s="56"/>
      <c r="Q2231" s="56"/>
      <c r="R2231" s="56"/>
      <c r="S2231" s="56">
        <v>11</v>
      </c>
      <c r="T2231" s="56">
        <v>8</v>
      </c>
      <c r="U2231" s="146" t="s">
        <v>820</v>
      </c>
      <c r="V2231" s="69"/>
      <c r="W2231" s="73"/>
      <c r="X2231" s="184"/>
      <c r="Y2231" s="184"/>
      <c r="Z2231" s="184"/>
      <c r="AA2231" s="184"/>
      <c r="AB2231" s="184"/>
      <c r="AC2231" s="184"/>
      <c r="AD2231" s="184"/>
      <c r="AE2231" s="184"/>
      <c r="AF2231" s="184"/>
      <c r="AG2231" s="184"/>
      <c r="AH2231" s="184"/>
      <c r="AI2231" s="184"/>
      <c r="AJ2231" s="184"/>
      <c r="AK2231" s="184"/>
      <c r="AL2231" s="184"/>
      <c r="AM2231" s="184"/>
      <c r="AN2231" s="184"/>
      <c r="AO2231" s="184"/>
      <c r="AP2231" s="184"/>
      <c r="AQ2231" s="184"/>
      <c r="AR2231" s="184"/>
      <c r="AS2231" s="184"/>
      <c r="AT2231" s="184"/>
      <c r="AU2231" s="184"/>
      <c r="AV2231" s="184"/>
      <c r="AW2231" s="184"/>
      <c r="AX2231" s="184"/>
      <c r="AY2231" s="184"/>
      <c r="AZ2231" s="184"/>
      <c r="BA2231" s="184"/>
      <c r="BB2231" s="184"/>
      <c r="BC2231" s="184"/>
      <c r="BD2231" s="184"/>
      <c r="BE2231" s="184"/>
      <c r="BF2231" s="184"/>
      <c r="BG2231" s="184"/>
      <c r="BH2231" s="184"/>
      <c r="BI2231" s="184"/>
      <c r="BJ2231" s="184"/>
      <c r="BK2231" s="184"/>
      <c r="BL2231" s="184"/>
      <c r="BM2231" s="184"/>
      <c r="BN2231" s="184"/>
      <c r="BO2231" s="184"/>
    </row>
    <row r="2232" spans="1:313" s="72" customFormat="1" ht="23.25" customHeight="1" outlineLevel="1">
      <c r="A2232" s="56">
        <f t="shared" si="45"/>
        <v>2202</v>
      </c>
      <c r="B2232" s="78" t="s">
        <v>5330</v>
      </c>
      <c r="C2232" s="78"/>
      <c r="D2232" s="85" t="s">
        <v>5331</v>
      </c>
      <c r="E2232" s="85">
        <v>34701000</v>
      </c>
      <c r="F2232" s="56">
        <v>1959</v>
      </c>
      <c r="G2232" s="56">
        <v>2</v>
      </c>
      <c r="H2232" s="56">
        <v>1</v>
      </c>
      <c r="I2232" s="86">
        <v>292.3</v>
      </c>
      <c r="J2232" s="86">
        <v>280.5</v>
      </c>
      <c r="K2232" s="56"/>
      <c r="L2232" s="56"/>
      <c r="M2232" s="56">
        <v>8</v>
      </c>
      <c r="N2232" s="56">
        <v>10</v>
      </c>
      <c r="O2232" s="56"/>
      <c r="P2232" s="56"/>
      <c r="Q2232" s="56"/>
      <c r="R2232" s="56"/>
      <c r="S2232" s="56"/>
      <c r="T2232" s="56" t="s">
        <v>1776</v>
      </c>
      <c r="U2232" s="146" t="s">
        <v>5332</v>
      </c>
      <c r="V2232" s="69" t="s">
        <v>5333</v>
      </c>
      <c r="W2232" s="73"/>
      <c r="X2232" s="184"/>
      <c r="Y2232" s="184"/>
      <c r="Z2232" s="184"/>
      <c r="AA2232" s="184"/>
      <c r="AB2232" s="184"/>
      <c r="AC2232" s="184"/>
      <c r="AD2232" s="184"/>
      <c r="AE2232" s="184"/>
      <c r="AF2232" s="184"/>
      <c r="AG2232" s="184"/>
      <c r="AH2232" s="184"/>
      <c r="AI2232" s="184"/>
      <c r="AJ2232" s="184"/>
      <c r="AK2232" s="184"/>
      <c r="AL2232" s="184"/>
      <c r="AM2232" s="184"/>
      <c r="AN2232" s="184"/>
      <c r="AO2232" s="184"/>
      <c r="AP2232" s="184"/>
      <c r="AQ2232" s="184"/>
      <c r="AR2232" s="184"/>
      <c r="AS2232" s="184"/>
      <c r="AT2232" s="184"/>
      <c r="AU2232" s="184"/>
      <c r="AV2232" s="184"/>
      <c r="AW2232" s="184"/>
      <c r="AX2232" s="184"/>
      <c r="AY2232" s="184"/>
      <c r="AZ2232" s="184"/>
      <c r="BA2232" s="184"/>
      <c r="BB2232" s="184"/>
      <c r="BC2232" s="184"/>
      <c r="BD2232" s="184"/>
      <c r="BE2232" s="184"/>
      <c r="BF2232" s="184"/>
      <c r="BG2232" s="184"/>
      <c r="BH2232" s="184"/>
      <c r="BI2232" s="184"/>
      <c r="BJ2232" s="184"/>
      <c r="BK2232" s="184"/>
      <c r="BL2232" s="184"/>
      <c r="BM2232" s="184"/>
      <c r="BN2232" s="184"/>
      <c r="BO2232" s="184"/>
    </row>
    <row r="2233" spans="1:313" s="72" customFormat="1" ht="23.25" customHeight="1" outlineLevel="1">
      <c r="A2233" s="56">
        <f t="shared" si="45"/>
        <v>2203</v>
      </c>
      <c r="B2233" s="78" t="s">
        <v>5334</v>
      </c>
      <c r="C2233" s="78"/>
      <c r="D2233" s="85" t="s">
        <v>5335</v>
      </c>
      <c r="E2233" s="85">
        <v>34701000</v>
      </c>
      <c r="F2233" s="56">
        <v>1937</v>
      </c>
      <c r="G2233" s="56">
        <v>2</v>
      </c>
      <c r="H2233" s="56">
        <v>2</v>
      </c>
      <c r="I2233" s="86">
        <v>590.70000000000005</v>
      </c>
      <c r="J2233" s="86">
        <v>563.5</v>
      </c>
      <c r="K2233" s="56">
        <v>11</v>
      </c>
      <c r="L2233" s="56"/>
      <c r="M2233" s="56">
        <v>8</v>
      </c>
      <c r="N2233" s="56">
        <v>12</v>
      </c>
      <c r="O2233" s="56">
        <v>10</v>
      </c>
      <c r="P2233" s="56"/>
      <c r="Q2233" s="56"/>
      <c r="R2233" s="56"/>
      <c r="S2233" s="56"/>
      <c r="T2233" s="56">
        <v>8</v>
      </c>
      <c r="U2233" s="146" t="s">
        <v>5336</v>
      </c>
      <c r="V2233" s="69"/>
      <c r="W2233" s="73"/>
      <c r="X2233" s="184"/>
      <c r="Y2233" s="184"/>
      <c r="Z2233" s="184"/>
      <c r="AA2233" s="184"/>
      <c r="AB2233" s="184"/>
      <c r="AC2233" s="184"/>
      <c r="AD2233" s="184"/>
      <c r="AE2233" s="184"/>
      <c r="AF2233" s="184"/>
      <c r="AG2233" s="184"/>
      <c r="AH2233" s="184"/>
      <c r="AI2233" s="184"/>
      <c r="AJ2233" s="184"/>
      <c r="AK2233" s="184"/>
      <c r="AL2233" s="184"/>
      <c r="AM2233" s="184"/>
      <c r="AN2233" s="184"/>
      <c r="AO2233" s="184"/>
      <c r="AP2233" s="184"/>
      <c r="AQ2233" s="184"/>
      <c r="AR2233" s="184"/>
      <c r="AS2233" s="184"/>
      <c r="AT2233" s="184"/>
      <c r="AU2233" s="184"/>
      <c r="AV2233" s="184"/>
      <c r="AW2233" s="184"/>
      <c r="AX2233" s="184"/>
      <c r="AY2233" s="184"/>
      <c r="AZ2233" s="184"/>
      <c r="BA2233" s="184"/>
      <c r="BB2233" s="184"/>
      <c r="BC2233" s="184"/>
      <c r="BD2233" s="184"/>
      <c r="BE2233" s="184"/>
      <c r="BF2233" s="184"/>
      <c r="BG2233" s="184"/>
      <c r="BH2233" s="184"/>
      <c r="BI2233" s="184"/>
      <c r="BJ2233" s="184"/>
      <c r="BK2233" s="184"/>
      <c r="BL2233" s="184"/>
      <c r="BM2233" s="184"/>
      <c r="BN2233" s="184"/>
      <c r="BO2233" s="184"/>
    </row>
    <row r="2234" spans="1:313" s="72" customFormat="1" ht="23.25" customHeight="1" outlineLevel="1">
      <c r="A2234" s="56">
        <f t="shared" si="45"/>
        <v>2204</v>
      </c>
      <c r="B2234" s="78" t="s">
        <v>5337</v>
      </c>
      <c r="C2234" s="78"/>
      <c r="D2234" s="85" t="s">
        <v>5338</v>
      </c>
      <c r="E2234" s="85">
        <v>34701000</v>
      </c>
      <c r="F2234" s="56">
        <v>1968</v>
      </c>
      <c r="G2234" s="56">
        <v>4</v>
      </c>
      <c r="H2234" s="56">
        <v>2</v>
      </c>
      <c r="I2234" s="86">
        <v>1368.9</v>
      </c>
      <c r="J2234" s="86">
        <v>1344.6</v>
      </c>
      <c r="K2234" s="56"/>
      <c r="L2234" s="56"/>
      <c r="M2234" s="56"/>
      <c r="N2234" s="56">
        <v>12</v>
      </c>
      <c r="O2234" s="80">
        <v>8</v>
      </c>
      <c r="P2234" s="56">
        <v>9</v>
      </c>
      <c r="Q2234" s="56">
        <v>10</v>
      </c>
      <c r="R2234" s="56"/>
      <c r="S2234" s="56">
        <v>8</v>
      </c>
      <c r="T2234" s="56">
        <v>12</v>
      </c>
      <c r="U2234" s="149" t="s">
        <v>12177</v>
      </c>
      <c r="V2234" s="69" t="s">
        <v>5339</v>
      </c>
      <c r="W2234" s="73"/>
      <c r="X2234" s="184"/>
      <c r="Y2234" s="184"/>
      <c r="Z2234" s="184"/>
      <c r="AA2234" s="184"/>
      <c r="AB2234" s="184"/>
      <c r="AC2234" s="184"/>
      <c r="AD2234" s="184"/>
      <c r="AE2234" s="184"/>
      <c r="AF2234" s="184"/>
      <c r="AG2234" s="184"/>
      <c r="AH2234" s="184"/>
      <c r="AI2234" s="184"/>
      <c r="AJ2234" s="184"/>
      <c r="AK2234" s="184"/>
      <c r="AL2234" s="184"/>
      <c r="AM2234" s="184"/>
      <c r="AN2234" s="184"/>
      <c r="AO2234" s="184"/>
      <c r="AP2234" s="184"/>
      <c r="AQ2234" s="184"/>
      <c r="AR2234" s="184"/>
      <c r="AS2234" s="184"/>
      <c r="AT2234" s="184"/>
      <c r="AU2234" s="184"/>
      <c r="AV2234" s="184"/>
      <c r="AW2234" s="184"/>
      <c r="AX2234" s="184"/>
      <c r="AY2234" s="184"/>
      <c r="AZ2234" s="184"/>
      <c r="BA2234" s="184"/>
      <c r="BB2234" s="184"/>
      <c r="BC2234" s="184"/>
      <c r="BD2234" s="184"/>
      <c r="BE2234" s="184"/>
      <c r="BF2234" s="184"/>
      <c r="BG2234" s="184"/>
      <c r="BH2234" s="184"/>
      <c r="BI2234" s="184"/>
      <c r="BJ2234" s="184"/>
      <c r="BK2234" s="184"/>
      <c r="BL2234" s="184"/>
      <c r="BM2234" s="184"/>
      <c r="BN2234" s="184"/>
      <c r="BO2234" s="184"/>
    </row>
    <row r="2235" spans="1:313" s="72" customFormat="1" ht="23.25" customHeight="1" outlineLevel="1">
      <c r="A2235" s="56">
        <f t="shared" si="45"/>
        <v>2205</v>
      </c>
      <c r="B2235" s="78" t="s">
        <v>5340</v>
      </c>
      <c r="C2235" s="78"/>
      <c r="D2235" s="85" t="s">
        <v>5341</v>
      </c>
      <c r="E2235" s="85">
        <v>34701000</v>
      </c>
      <c r="F2235" s="56">
        <v>1959</v>
      </c>
      <c r="G2235" s="56">
        <v>2</v>
      </c>
      <c r="H2235" s="56">
        <v>1</v>
      </c>
      <c r="I2235" s="86">
        <v>303.7</v>
      </c>
      <c r="J2235" s="86">
        <v>277.39999999999998</v>
      </c>
      <c r="K2235" s="56"/>
      <c r="L2235" s="56">
        <v>8</v>
      </c>
      <c r="M2235" s="56">
        <v>12</v>
      </c>
      <c r="N2235" s="56">
        <v>10</v>
      </c>
      <c r="O2235" s="56"/>
      <c r="P2235" s="56"/>
      <c r="Q2235" s="56"/>
      <c r="R2235" s="56"/>
      <c r="S2235" s="56"/>
      <c r="T2235" s="56" t="s">
        <v>1776</v>
      </c>
      <c r="U2235" s="146" t="s">
        <v>5342</v>
      </c>
      <c r="V2235" s="69"/>
      <c r="W2235" s="73"/>
      <c r="X2235" s="184"/>
      <c r="Y2235" s="184"/>
      <c r="Z2235" s="184"/>
      <c r="AA2235" s="184"/>
      <c r="AB2235" s="184"/>
      <c r="AC2235" s="184"/>
      <c r="AD2235" s="184"/>
      <c r="AE2235" s="184"/>
      <c r="AF2235" s="184"/>
      <c r="AG2235" s="184"/>
      <c r="AH2235" s="184"/>
      <c r="AI2235" s="184"/>
      <c r="AJ2235" s="184"/>
      <c r="AK2235" s="184"/>
      <c r="AL2235" s="184"/>
      <c r="AM2235" s="184"/>
      <c r="AN2235" s="184"/>
      <c r="AO2235" s="184"/>
      <c r="AP2235" s="184"/>
      <c r="AQ2235" s="184"/>
      <c r="AR2235" s="184"/>
      <c r="AS2235" s="184"/>
      <c r="AT2235" s="184"/>
      <c r="AU2235" s="184"/>
      <c r="AV2235" s="184"/>
      <c r="AW2235" s="184"/>
      <c r="AX2235" s="184"/>
      <c r="AY2235" s="184"/>
      <c r="AZ2235" s="184"/>
      <c r="BA2235" s="184"/>
      <c r="BB2235" s="184"/>
      <c r="BC2235" s="184"/>
      <c r="BD2235" s="184"/>
      <c r="BE2235" s="184"/>
      <c r="BF2235" s="184"/>
      <c r="BG2235" s="184"/>
      <c r="BH2235" s="184"/>
      <c r="BI2235" s="184"/>
      <c r="BJ2235" s="184"/>
      <c r="BK2235" s="184"/>
      <c r="BL2235" s="184"/>
      <c r="BM2235" s="184"/>
      <c r="BN2235" s="184"/>
      <c r="BO2235" s="184"/>
    </row>
    <row r="2236" spans="1:313" s="72" customFormat="1" ht="23.25" customHeight="1" outlineLevel="1">
      <c r="A2236" s="56">
        <f t="shared" si="45"/>
        <v>2206</v>
      </c>
      <c r="B2236" s="78" t="s">
        <v>5343</v>
      </c>
      <c r="C2236" s="78"/>
      <c r="D2236" s="85" t="s">
        <v>5344</v>
      </c>
      <c r="E2236" s="85">
        <v>34701000</v>
      </c>
      <c r="F2236" s="56">
        <v>1960</v>
      </c>
      <c r="G2236" s="56">
        <v>2</v>
      </c>
      <c r="H2236" s="56">
        <v>1</v>
      </c>
      <c r="I2236" s="86">
        <v>291</v>
      </c>
      <c r="J2236" s="86">
        <v>266.39999999999998</v>
      </c>
      <c r="K2236" s="56"/>
      <c r="L2236" s="56"/>
      <c r="M2236" s="56">
        <v>8</v>
      </c>
      <c r="N2236" s="56">
        <v>10</v>
      </c>
      <c r="O2236" s="56"/>
      <c r="P2236" s="56"/>
      <c r="Q2236" s="56"/>
      <c r="R2236" s="56"/>
      <c r="S2236" s="56"/>
      <c r="T2236" s="56" t="s">
        <v>1776</v>
      </c>
      <c r="U2236" s="146" t="s">
        <v>5345</v>
      </c>
      <c r="V2236" s="69" t="s">
        <v>5346</v>
      </c>
      <c r="W2236" s="73"/>
      <c r="X2236" s="184"/>
      <c r="Y2236" s="184"/>
      <c r="Z2236" s="184"/>
      <c r="AA2236" s="184"/>
      <c r="AB2236" s="184"/>
      <c r="AC2236" s="184"/>
      <c r="AD2236" s="184"/>
      <c r="AE2236" s="184"/>
      <c r="AF2236" s="184"/>
      <c r="AG2236" s="184"/>
      <c r="AH2236" s="184"/>
      <c r="AI2236" s="184"/>
      <c r="AJ2236" s="184"/>
      <c r="AK2236" s="184"/>
      <c r="AL2236" s="184"/>
      <c r="AM2236" s="184"/>
      <c r="AN2236" s="184"/>
      <c r="AO2236" s="184"/>
      <c r="AP2236" s="184"/>
      <c r="AQ2236" s="184"/>
      <c r="AR2236" s="184"/>
      <c r="AS2236" s="184"/>
      <c r="AT2236" s="184"/>
      <c r="AU2236" s="184"/>
      <c r="AV2236" s="184"/>
      <c r="AW2236" s="184"/>
      <c r="AX2236" s="184"/>
      <c r="AY2236" s="184"/>
      <c r="AZ2236" s="184"/>
      <c r="BA2236" s="184"/>
      <c r="BB2236" s="184"/>
      <c r="BC2236" s="184"/>
      <c r="BD2236" s="184"/>
      <c r="BE2236" s="184"/>
      <c r="BF2236" s="184"/>
      <c r="BG2236" s="184"/>
      <c r="BH2236" s="184"/>
      <c r="BI2236" s="184"/>
      <c r="BJ2236" s="184"/>
      <c r="BK2236" s="184"/>
      <c r="BL2236" s="184"/>
      <c r="BM2236" s="184"/>
      <c r="BN2236" s="184"/>
      <c r="BO2236" s="184"/>
    </row>
    <row r="2237" spans="1:313" s="72" customFormat="1" ht="23.25" customHeight="1" outlineLevel="1">
      <c r="A2237" s="56">
        <f t="shared" si="45"/>
        <v>2207</v>
      </c>
      <c r="B2237" s="78" t="s">
        <v>5347</v>
      </c>
      <c r="C2237" s="78"/>
      <c r="D2237" s="85" t="s">
        <v>5348</v>
      </c>
      <c r="E2237" s="85">
        <v>34701000</v>
      </c>
      <c r="F2237" s="56">
        <v>1962</v>
      </c>
      <c r="G2237" s="56">
        <v>4</v>
      </c>
      <c r="H2237" s="56">
        <v>2</v>
      </c>
      <c r="I2237" s="86">
        <v>1378.3</v>
      </c>
      <c r="J2237" s="86">
        <v>1270.0999999999999</v>
      </c>
      <c r="K2237" s="56"/>
      <c r="L2237" s="56">
        <v>8</v>
      </c>
      <c r="M2237" s="56">
        <v>12</v>
      </c>
      <c r="N2237" s="56"/>
      <c r="O2237" s="56">
        <v>9</v>
      </c>
      <c r="P2237" s="56">
        <v>10</v>
      </c>
      <c r="Q2237" s="56"/>
      <c r="R2237" s="56"/>
      <c r="S2237" s="56">
        <v>8</v>
      </c>
      <c r="T2237" s="56" t="s">
        <v>1776</v>
      </c>
      <c r="U2237" s="146" t="s">
        <v>297</v>
      </c>
      <c r="V2237" s="69"/>
      <c r="W2237" s="73"/>
      <c r="X2237" s="184"/>
      <c r="Y2237" s="184"/>
      <c r="Z2237" s="184"/>
      <c r="AA2237" s="184"/>
      <c r="AB2237" s="184"/>
      <c r="AC2237" s="184"/>
      <c r="AD2237" s="184"/>
      <c r="AE2237" s="184"/>
      <c r="AF2237" s="184"/>
      <c r="AG2237" s="184"/>
      <c r="AH2237" s="184"/>
      <c r="AI2237" s="184"/>
      <c r="AJ2237" s="184"/>
      <c r="AK2237" s="184"/>
      <c r="AL2237" s="184"/>
      <c r="AM2237" s="184"/>
      <c r="AN2237" s="184"/>
      <c r="AO2237" s="184"/>
      <c r="AP2237" s="184"/>
      <c r="AQ2237" s="184"/>
      <c r="AR2237" s="184"/>
      <c r="AS2237" s="184"/>
      <c r="AT2237" s="184"/>
      <c r="AU2237" s="184"/>
      <c r="AV2237" s="184"/>
      <c r="AW2237" s="184"/>
      <c r="AX2237" s="184"/>
      <c r="AY2237" s="184"/>
      <c r="AZ2237" s="184"/>
      <c r="BA2237" s="184"/>
      <c r="BB2237" s="184"/>
      <c r="BC2237" s="184"/>
      <c r="BD2237" s="184"/>
      <c r="BE2237" s="184"/>
      <c r="BF2237" s="184"/>
      <c r="BG2237" s="184"/>
      <c r="BH2237" s="184"/>
      <c r="BI2237" s="184"/>
      <c r="BJ2237" s="184"/>
      <c r="BK2237" s="184"/>
      <c r="BL2237" s="184"/>
      <c r="BM2237" s="184"/>
      <c r="BN2237" s="184"/>
      <c r="BO2237" s="184"/>
    </row>
    <row r="2238" spans="1:313" s="72" customFormat="1" ht="23.25" customHeight="1" outlineLevel="1">
      <c r="A2238" s="56">
        <f t="shared" si="45"/>
        <v>2208</v>
      </c>
      <c r="B2238" s="78" t="s">
        <v>5349</v>
      </c>
      <c r="C2238" s="78"/>
      <c r="D2238" s="85" t="s">
        <v>5350</v>
      </c>
      <c r="E2238" s="85">
        <v>34701000</v>
      </c>
      <c r="F2238" s="56">
        <v>1932</v>
      </c>
      <c r="G2238" s="56">
        <v>2</v>
      </c>
      <c r="H2238" s="56">
        <v>2</v>
      </c>
      <c r="I2238" s="86">
        <v>576.29999999999995</v>
      </c>
      <c r="J2238" s="86">
        <v>457.8</v>
      </c>
      <c r="K2238" s="56">
        <v>8</v>
      </c>
      <c r="L2238" s="56">
        <v>11</v>
      </c>
      <c r="M2238" s="56">
        <v>12</v>
      </c>
      <c r="N2238" s="56">
        <v>10</v>
      </c>
      <c r="O2238" s="56"/>
      <c r="P2238" s="56"/>
      <c r="Q2238" s="56"/>
      <c r="R2238" s="56">
        <v>8</v>
      </c>
      <c r="S2238" s="56"/>
      <c r="T2238" s="56">
        <v>12</v>
      </c>
      <c r="U2238" s="146" t="s">
        <v>358</v>
      </c>
      <c r="V2238" s="69"/>
      <c r="W2238" s="73"/>
      <c r="X2238" s="184"/>
      <c r="Y2238" s="184"/>
      <c r="Z2238" s="184"/>
      <c r="AA2238" s="184"/>
      <c r="AB2238" s="184"/>
      <c r="AC2238" s="184"/>
      <c r="AD2238" s="184"/>
      <c r="AE2238" s="184"/>
      <c r="AF2238" s="184"/>
      <c r="AG2238" s="184"/>
      <c r="AH2238" s="184"/>
      <c r="AI2238" s="184"/>
      <c r="AJ2238" s="184"/>
      <c r="AK2238" s="184"/>
      <c r="AL2238" s="184"/>
      <c r="AM2238" s="184"/>
      <c r="AN2238" s="184"/>
      <c r="AO2238" s="184"/>
      <c r="AP2238" s="184"/>
      <c r="AQ2238" s="184"/>
      <c r="AR2238" s="184"/>
      <c r="AS2238" s="184"/>
      <c r="AT2238" s="184"/>
      <c r="AU2238" s="184"/>
      <c r="AV2238" s="184"/>
      <c r="AW2238" s="184"/>
      <c r="AX2238" s="184"/>
      <c r="AY2238" s="184"/>
      <c r="AZ2238" s="184"/>
      <c r="BA2238" s="184"/>
      <c r="BB2238" s="184"/>
      <c r="BC2238" s="184"/>
      <c r="BD2238" s="184"/>
      <c r="BE2238" s="184"/>
      <c r="BF2238" s="184"/>
      <c r="BG2238" s="184"/>
      <c r="BH2238" s="184"/>
      <c r="BI2238" s="184"/>
      <c r="BJ2238" s="184"/>
      <c r="BK2238" s="184"/>
      <c r="BL2238" s="184"/>
      <c r="BM2238" s="184"/>
      <c r="BN2238" s="184"/>
      <c r="BO2238" s="184"/>
    </row>
    <row r="2239" spans="1:313" s="72" customFormat="1" ht="23.25" customHeight="1" outlineLevel="1">
      <c r="A2239" s="56">
        <f t="shared" si="45"/>
        <v>2209</v>
      </c>
      <c r="B2239" s="78" t="s">
        <v>5351</v>
      </c>
      <c r="C2239" s="78"/>
      <c r="D2239" s="85" t="s">
        <v>5352</v>
      </c>
      <c r="E2239" s="85">
        <v>34701000</v>
      </c>
      <c r="F2239" s="56">
        <v>1968</v>
      </c>
      <c r="G2239" s="56">
        <v>5</v>
      </c>
      <c r="H2239" s="56">
        <v>4</v>
      </c>
      <c r="I2239" s="86">
        <v>3393.2</v>
      </c>
      <c r="J2239" s="86">
        <v>3070.9</v>
      </c>
      <c r="K2239" s="56"/>
      <c r="L2239" s="56"/>
      <c r="M2239" s="56">
        <v>8</v>
      </c>
      <c r="N2239" s="56">
        <v>11</v>
      </c>
      <c r="O2239" s="56">
        <v>9</v>
      </c>
      <c r="P2239" s="56"/>
      <c r="Q2239" s="56">
        <v>10</v>
      </c>
      <c r="R2239" s="56"/>
      <c r="S2239" s="56">
        <v>8</v>
      </c>
      <c r="T2239" s="56">
        <v>12</v>
      </c>
      <c r="U2239" s="146" t="s">
        <v>5353</v>
      </c>
      <c r="V2239" s="69"/>
      <c r="W2239" s="73"/>
      <c r="X2239" s="184"/>
      <c r="Y2239" s="184"/>
      <c r="Z2239" s="184"/>
      <c r="AA2239" s="184"/>
      <c r="AB2239" s="184"/>
      <c r="AC2239" s="184"/>
      <c r="AD2239" s="184"/>
      <c r="AE2239" s="184"/>
      <c r="AF2239" s="184"/>
      <c r="AG2239" s="184"/>
      <c r="AH2239" s="184"/>
      <c r="AI2239" s="184"/>
      <c r="AJ2239" s="184"/>
      <c r="AK2239" s="184"/>
      <c r="AL2239" s="184"/>
      <c r="AM2239" s="184"/>
      <c r="AN2239" s="184"/>
      <c r="AO2239" s="184"/>
      <c r="AP2239" s="184"/>
      <c r="AQ2239" s="184"/>
      <c r="AR2239" s="184"/>
      <c r="AS2239" s="184"/>
      <c r="AT2239" s="184"/>
      <c r="AU2239" s="184"/>
      <c r="AV2239" s="184"/>
      <c r="AW2239" s="184"/>
      <c r="AX2239" s="184"/>
      <c r="AY2239" s="184"/>
      <c r="AZ2239" s="184"/>
      <c r="BA2239" s="184"/>
      <c r="BB2239" s="184"/>
      <c r="BC2239" s="184"/>
      <c r="BD2239" s="184"/>
      <c r="BE2239" s="184"/>
      <c r="BF2239" s="184"/>
      <c r="BG2239" s="184"/>
      <c r="BH2239" s="184"/>
      <c r="BI2239" s="184"/>
      <c r="BJ2239" s="184"/>
      <c r="BK2239" s="184"/>
      <c r="BL2239" s="184"/>
      <c r="BM2239" s="184"/>
      <c r="BN2239" s="184"/>
      <c r="BO2239" s="184"/>
    </row>
    <row r="2240" spans="1:313" s="72" customFormat="1" ht="23.25" customHeight="1" outlineLevel="1">
      <c r="A2240" s="56">
        <f t="shared" si="45"/>
        <v>2210</v>
      </c>
      <c r="B2240" s="78" t="s">
        <v>5354</v>
      </c>
      <c r="C2240" s="78"/>
      <c r="D2240" s="85" t="s">
        <v>5355</v>
      </c>
      <c r="E2240" s="85">
        <v>34701000</v>
      </c>
      <c r="F2240" s="56">
        <v>1979</v>
      </c>
      <c r="G2240" s="56">
        <v>1</v>
      </c>
      <c r="H2240" s="56">
        <v>3</v>
      </c>
      <c r="I2240" s="86">
        <v>401.7</v>
      </c>
      <c r="J2240" s="86">
        <v>373.5</v>
      </c>
      <c r="K2240" s="56"/>
      <c r="L2240" s="56"/>
      <c r="M2240" s="56">
        <v>8</v>
      </c>
      <c r="N2240" s="56"/>
      <c r="O2240" s="56">
        <v>9</v>
      </c>
      <c r="P2240" s="56"/>
      <c r="Q2240" s="56">
        <v>10</v>
      </c>
      <c r="R2240" s="56"/>
      <c r="S2240" s="56">
        <v>12</v>
      </c>
      <c r="T2240" s="56"/>
      <c r="U2240" s="146" t="s">
        <v>5356</v>
      </c>
      <c r="V2240" s="88" t="s">
        <v>5357</v>
      </c>
      <c r="W2240" s="73"/>
      <c r="X2240" s="184"/>
      <c r="Y2240" s="184"/>
      <c r="Z2240" s="184"/>
      <c r="AA2240" s="184"/>
      <c r="AB2240" s="184"/>
      <c r="AC2240" s="184"/>
      <c r="AD2240" s="184"/>
      <c r="AE2240" s="184"/>
      <c r="AF2240" s="184"/>
      <c r="AG2240" s="184"/>
      <c r="AH2240" s="184"/>
      <c r="AI2240" s="184"/>
      <c r="AJ2240" s="184"/>
      <c r="AK2240" s="184"/>
      <c r="AL2240" s="184"/>
      <c r="AM2240" s="184"/>
      <c r="AN2240" s="184"/>
      <c r="AO2240" s="184"/>
      <c r="AP2240" s="184"/>
      <c r="AQ2240" s="184"/>
      <c r="AR2240" s="184"/>
      <c r="AS2240" s="184"/>
      <c r="AT2240" s="184"/>
      <c r="AU2240" s="184"/>
      <c r="AV2240" s="184"/>
      <c r="AW2240" s="184"/>
      <c r="AX2240" s="184"/>
      <c r="AY2240" s="184"/>
      <c r="AZ2240" s="184"/>
      <c r="BA2240" s="184"/>
      <c r="BB2240" s="184"/>
      <c r="BC2240" s="184"/>
      <c r="BD2240" s="184"/>
      <c r="BE2240" s="184"/>
      <c r="BF2240" s="184"/>
      <c r="BG2240" s="184"/>
      <c r="BH2240" s="184"/>
      <c r="BI2240" s="184"/>
      <c r="BJ2240" s="184"/>
      <c r="BK2240" s="184"/>
      <c r="BL2240" s="184"/>
      <c r="BM2240" s="184"/>
      <c r="BN2240" s="184"/>
      <c r="BO2240" s="184"/>
    </row>
    <row r="2241" spans="1:313" s="72" customFormat="1" ht="23.25" customHeight="1" outlineLevel="1">
      <c r="A2241" s="56">
        <f t="shared" si="45"/>
        <v>2211</v>
      </c>
      <c r="B2241" s="78" t="s">
        <v>5358</v>
      </c>
      <c r="C2241" s="78"/>
      <c r="D2241" s="201" t="s">
        <v>5359</v>
      </c>
      <c r="E2241" s="85">
        <v>34701000</v>
      </c>
      <c r="F2241" s="56">
        <v>1971</v>
      </c>
      <c r="G2241" s="56">
        <v>5</v>
      </c>
      <c r="H2241" s="56">
        <v>8</v>
      </c>
      <c r="I2241" s="86">
        <v>7083.1</v>
      </c>
      <c r="J2241" s="86">
        <v>6507.8</v>
      </c>
      <c r="K2241" s="56"/>
      <c r="L2241" s="56">
        <v>10</v>
      </c>
      <c r="M2241" s="56">
        <v>8</v>
      </c>
      <c r="N2241" s="56">
        <v>12</v>
      </c>
      <c r="O2241" s="56"/>
      <c r="P2241" s="56">
        <v>9</v>
      </c>
      <c r="Q2241" s="56"/>
      <c r="R2241" s="56">
        <v>11</v>
      </c>
      <c r="S2241" s="56">
        <v>8</v>
      </c>
      <c r="T2241" s="56">
        <v>12</v>
      </c>
      <c r="U2241" s="146" t="s">
        <v>5360</v>
      </c>
      <c r="V2241" s="69" t="s">
        <v>1955</v>
      </c>
      <c r="W2241" s="73"/>
      <c r="X2241" s="184"/>
      <c r="Y2241" s="184"/>
      <c r="Z2241" s="184"/>
      <c r="AA2241" s="184"/>
      <c r="AB2241" s="184"/>
      <c r="AC2241" s="184"/>
      <c r="AD2241" s="184"/>
      <c r="AE2241" s="184"/>
      <c r="AF2241" s="184"/>
      <c r="AG2241" s="184"/>
      <c r="AH2241" s="184"/>
      <c r="AI2241" s="184"/>
      <c r="AJ2241" s="184"/>
      <c r="AK2241" s="184"/>
      <c r="AL2241" s="184"/>
      <c r="AM2241" s="184"/>
      <c r="AN2241" s="184"/>
      <c r="AO2241" s="184"/>
      <c r="AP2241" s="184"/>
      <c r="AQ2241" s="184"/>
      <c r="AR2241" s="184"/>
      <c r="AS2241" s="184"/>
      <c r="AT2241" s="184"/>
      <c r="AU2241" s="184"/>
      <c r="AV2241" s="184"/>
      <c r="AW2241" s="184"/>
      <c r="AX2241" s="184"/>
      <c r="AY2241" s="184"/>
      <c r="AZ2241" s="184"/>
      <c r="BA2241" s="184"/>
      <c r="BB2241" s="184"/>
      <c r="BC2241" s="184"/>
      <c r="BD2241" s="184"/>
      <c r="BE2241" s="184"/>
      <c r="BF2241" s="184"/>
      <c r="BG2241" s="184"/>
      <c r="BH2241" s="184"/>
      <c r="BI2241" s="184"/>
      <c r="BJ2241" s="184"/>
      <c r="BK2241" s="184"/>
      <c r="BL2241" s="184"/>
      <c r="BM2241" s="184"/>
      <c r="BN2241" s="184"/>
      <c r="BO2241" s="184"/>
    </row>
    <row r="2242" spans="1:313" s="72" customFormat="1" ht="23.25" customHeight="1" outlineLevel="1">
      <c r="A2242" s="56">
        <f t="shared" si="45"/>
        <v>2212</v>
      </c>
      <c r="B2242" s="78" t="s">
        <v>5361</v>
      </c>
      <c r="C2242" s="78"/>
      <c r="D2242" s="85" t="s">
        <v>5362</v>
      </c>
      <c r="E2242" s="85">
        <v>34701000</v>
      </c>
      <c r="F2242" s="56">
        <v>1989</v>
      </c>
      <c r="G2242" s="56">
        <v>9</v>
      </c>
      <c r="H2242" s="56">
        <v>1</v>
      </c>
      <c r="I2242" s="86">
        <v>4700</v>
      </c>
      <c r="J2242" s="86">
        <v>3589.3</v>
      </c>
      <c r="K2242" s="56"/>
      <c r="L2242" s="56">
        <v>6</v>
      </c>
      <c r="M2242" s="56">
        <v>12</v>
      </c>
      <c r="N2242" s="56">
        <v>10</v>
      </c>
      <c r="O2242" s="56">
        <v>8</v>
      </c>
      <c r="P2242" s="56"/>
      <c r="Q2242" s="56"/>
      <c r="R2242" s="56"/>
      <c r="S2242" s="56">
        <v>12</v>
      </c>
      <c r="T2242" s="56">
        <v>6</v>
      </c>
      <c r="U2242" s="146" t="s">
        <v>297</v>
      </c>
      <c r="V2242" s="69"/>
      <c r="W2242" s="73"/>
      <c r="X2242" s="184"/>
      <c r="Y2242" s="184"/>
      <c r="Z2242" s="184"/>
      <c r="AA2242" s="184"/>
      <c r="AB2242" s="184"/>
      <c r="AC2242" s="184"/>
      <c r="AD2242" s="184"/>
      <c r="AE2242" s="184"/>
      <c r="AF2242" s="184"/>
      <c r="AG2242" s="184"/>
      <c r="AH2242" s="184"/>
      <c r="AI2242" s="184"/>
      <c r="AJ2242" s="184"/>
      <c r="AK2242" s="184"/>
      <c r="AL2242" s="184"/>
      <c r="AM2242" s="184"/>
      <c r="AN2242" s="184"/>
      <c r="AO2242" s="184"/>
      <c r="AP2242" s="184"/>
      <c r="AQ2242" s="184"/>
      <c r="AR2242" s="184"/>
      <c r="AS2242" s="184"/>
      <c r="AT2242" s="184"/>
      <c r="AU2242" s="184"/>
      <c r="AV2242" s="184"/>
      <c r="AW2242" s="184"/>
      <c r="AX2242" s="184"/>
      <c r="AY2242" s="184"/>
      <c r="AZ2242" s="184"/>
      <c r="BA2242" s="184"/>
      <c r="BB2242" s="184"/>
      <c r="BC2242" s="184"/>
      <c r="BD2242" s="184"/>
      <c r="BE2242" s="184"/>
      <c r="BF2242" s="184"/>
      <c r="BG2242" s="184"/>
      <c r="BH2242" s="184"/>
      <c r="BI2242" s="184"/>
      <c r="BJ2242" s="184"/>
      <c r="BK2242" s="184"/>
      <c r="BL2242" s="184"/>
      <c r="BM2242" s="184"/>
      <c r="BN2242" s="184"/>
      <c r="BO2242" s="184"/>
    </row>
    <row r="2243" spans="1:313" s="72" customFormat="1" ht="23.25" customHeight="1" outlineLevel="1">
      <c r="A2243" s="56">
        <f t="shared" si="45"/>
        <v>2213</v>
      </c>
      <c r="B2243" s="78" t="s">
        <v>5363</v>
      </c>
      <c r="C2243" s="78"/>
      <c r="D2243" s="85" t="s">
        <v>5364</v>
      </c>
      <c r="E2243" s="85">
        <v>34701000</v>
      </c>
      <c r="F2243" s="56">
        <v>1992</v>
      </c>
      <c r="G2243" s="56">
        <v>9</v>
      </c>
      <c r="H2243" s="56">
        <v>1</v>
      </c>
      <c r="I2243" s="86">
        <v>3786.8</v>
      </c>
      <c r="J2243" s="86">
        <v>3690.9</v>
      </c>
      <c r="K2243" s="56"/>
      <c r="L2243" s="56">
        <v>8</v>
      </c>
      <c r="M2243" s="56">
        <v>6</v>
      </c>
      <c r="N2243" s="56">
        <v>10</v>
      </c>
      <c r="O2243" s="56">
        <v>12</v>
      </c>
      <c r="P2243" s="56"/>
      <c r="Q2243" s="56"/>
      <c r="R2243" s="56"/>
      <c r="S2243" s="56">
        <v>12</v>
      </c>
      <c r="T2243" s="56"/>
      <c r="U2243" s="146" t="s">
        <v>5365</v>
      </c>
      <c r="V2243" s="69" t="s">
        <v>5366</v>
      </c>
      <c r="W2243" s="73"/>
      <c r="X2243" s="184"/>
      <c r="Y2243" s="184"/>
      <c r="Z2243" s="184"/>
      <c r="AA2243" s="184"/>
      <c r="AB2243" s="184"/>
      <c r="AC2243" s="184"/>
      <c r="AD2243" s="184"/>
      <c r="AE2243" s="184"/>
      <c r="AF2243" s="184"/>
      <c r="AG2243" s="184"/>
      <c r="AH2243" s="184"/>
      <c r="AI2243" s="184"/>
      <c r="AJ2243" s="184"/>
      <c r="AK2243" s="184"/>
      <c r="AL2243" s="184"/>
      <c r="AM2243" s="184"/>
      <c r="AN2243" s="184"/>
      <c r="AO2243" s="184"/>
      <c r="AP2243" s="184"/>
      <c r="AQ2243" s="184"/>
      <c r="AR2243" s="184"/>
      <c r="AS2243" s="184"/>
      <c r="AT2243" s="184"/>
      <c r="AU2243" s="184"/>
      <c r="AV2243" s="184"/>
      <c r="AW2243" s="184"/>
      <c r="AX2243" s="184"/>
      <c r="AY2243" s="184"/>
      <c r="AZ2243" s="184"/>
      <c r="BA2243" s="184"/>
      <c r="BB2243" s="184"/>
      <c r="BC2243" s="184"/>
      <c r="BD2243" s="184"/>
      <c r="BE2243" s="184"/>
      <c r="BF2243" s="184"/>
      <c r="BG2243" s="184"/>
      <c r="BH2243" s="184"/>
      <c r="BI2243" s="184"/>
      <c r="BJ2243" s="184"/>
      <c r="BK2243" s="184"/>
      <c r="BL2243" s="184"/>
      <c r="BM2243" s="184"/>
      <c r="BN2243" s="184"/>
      <c r="BO2243" s="184"/>
    </row>
    <row r="2244" spans="1:313" s="72" customFormat="1" ht="23.25" customHeight="1" outlineLevel="1">
      <c r="A2244" s="56">
        <f t="shared" si="45"/>
        <v>2214</v>
      </c>
      <c r="B2244" s="78" t="s">
        <v>5367</v>
      </c>
      <c r="C2244" s="78"/>
      <c r="D2244" s="85" t="s">
        <v>5368</v>
      </c>
      <c r="E2244" s="85">
        <v>34701000</v>
      </c>
      <c r="F2244" s="56">
        <v>1973</v>
      </c>
      <c r="G2244" s="56">
        <v>5</v>
      </c>
      <c r="H2244" s="56">
        <v>6</v>
      </c>
      <c r="I2244" s="86">
        <v>6479.2</v>
      </c>
      <c r="J2244" s="86">
        <v>6078.2</v>
      </c>
      <c r="K2244" s="56"/>
      <c r="L2244" s="56" t="s">
        <v>73</v>
      </c>
      <c r="M2244" s="56">
        <v>11</v>
      </c>
      <c r="N2244" s="56">
        <v>12</v>
      </c>
      <c r="O2244" s="56"/>
      <c r="P2244" s="56"/>
      <c r="Q2244" s="56">
        <v>9</v>
      </c>
      <c r="R2244" s="56"/>
      <c r="S2244" s="56"/>
      <c r="T2244" s="56" t="s">
        <v>141</v>
      </c>
      <c r="U2244" s="146" t="s">
        <v>5005</v>
      </c>
      <c r="V2244" s="69" t="s">
        <v>542</v>
      </c>
      <c r="W2244" s="73"/>
      <c r="X2244" s="184"/>
      <c r="Y2244" s="184"/>
      <c r="Z2244" s="184"/>
      <c r="AA2244" s="184"/>
      <c r="AB2244" s="184"/>
      <c r="AC2244" s="184"/>
      <c r="AD2244" s="184"/>
      <c r="AE2244" s="184"/>
      <c r="AF2244" s="184"/>
      <c r="AG2244" s="184"/>
      <c r="AH2244" s="184"/>
      <c r="AI2244" s="184"/>
      <c r="AJ2244" s="184"/>
      <c r="AK2244" s="184"/>
      <c r="AL2244" s="184"/>
      <c r="AM2244" s="184"/>
      <c r="AN2244" s="184"/>
      <c r="AO2244" s="184"/>
      <c r="AP2244" s="184"/>
      <c r="AQ2244" s="184"/>
      <c r="AR2244" s="184"/>
      <c r="AS2244" s="184"/>
      <c r="AT2244" s="184"/>
      <c r="AU2244" s="184"/>
      <c r="AV2244" s="184"/>
      <c r="AW2244" s="184"/>
      <c r="AX2244" s="184"/>
      <c r="AY2244" s="184"/>
      <c r="AZ2244" s="184"/>
      <c r="BA2244" s="184"/>
      <c r="BB2244" s="184"/>
      <c r="BC2244" s="184"/>
      <c r="BD2244" s="184"/>
      <c r="BE2244" s="184"/>
      <c r="BF2244" s="184"/>
      <c r="BG2244" s="184"/>
      <c r="BH2244" s="184"/>
      <c r="BI2244" s="184"/>
      <c r="BJ2244" s="184"/>
      <c r="BK2244" s="184"/>
      <c r="BL2244" s="184"/>
      <c r="BM2244" s="184"/>
      <c r="BN2244" s="184"/>
      <c r="BO2244" s="184"/>
    </row>
    <row r="2245" spans="1:313" s="72" customFormat="1" ht="23.25" customHeight="1" outlineLevel="1">
      <c r="A2245" s="56">
        <f t="shared" si="45"/>
        <v>2215</v>
      </c>
      <c r="B2245" s="78" t="s">
        <v>5369</v>
      </c>
      <c r="C2245" s="78"/>
      <c r="D2245" s="85" t="s">
        <v>5370</v>
      </c>
      <c r="E2245" s="85">
        <v>34701000</v>
      </c>
      <c r="F2245" s="56">
        <v>1966</v>
      </c>
      <c r="G2245" s="56">
        <v>2</v>
      </c>
      <c r="H2245" s="56">
        <v>1</v>
      </c>
      <c r="I2245" s="86">
        <v>287.39999999999998</v>
      </c>
      <c r="J2245" s="86">
        <v>263</v>
      </c>
      <c r="K2245" s="56"/>
      <c r="L2245" s="56"/>
      <c r="M2245" s="56">
        <v>8</v>
      </c>
      <c r="N2245" s="56">
        <v>12</v>
      </c>
      <c r="O2245" s="56">
        <v>9</v>
      </c>
      <c r="P2245" s="56">
        <v>10</v>
      </c>
      <c r="Q2245" s="56"/>
      <c r="R2245" s="56"/>
      <c r="S2245" s="56"/>
      <c r="T2245" s="56">
        <v>12</v>
      </c>
      <c r="U2245" s="146" t="s">
        <v>5371</v>
      </c>
      <c r="V2245" s="69" t="s">
        <v>5372</v>
      </c>
      <c r="W2245" s="73"/>
      <c r="X2245" s="184"/>
      <c r="Y2245" s="184"/>
      <c r="Z2245" s="184"/>
      <c r="AA2245" s="184"/>
      <c r="AB2245" s="184"/>
      <c r="AC2245" s="184"/>
      <c r="AD2245" s="184"/>
      <c r="AE2245" s="184"/>
      <c r="AF2245" s="184"/>
      <c r="AG2245" s="184"/>
      <c r="AH2245" s="184"/>
      <c r="AI2245" s="184"/>
      <c r="AJ2245" s="184"/>
      <c r="AK2245" s="184"/>
      <c r="AL2245" s="184"/>
      <c r="AM2245" s="184"/>
      <c r="AN2245" s="184"/>
      <c r="AO2245" s="184"/>
      <c r="AP2245" s="184"/>
      <c r="AQ2245" s="184"/>
      <c r="AR2245" s="184"/>
      <c r="AS2245" s="184"/>
      <c r="AT2245" s="184"/>
      <c r="AU2245" s="184"/>
      <c r="AV2245" s="184"/>
      <c r="AW2245" s="184"/>
      <c r="AX2245" s="184"/>
      <c r="AY2245" s="184"/>
      <c r="AZ2245" s="184"/>
      <c r="BA2245" s="184"/>
      <c r="BB2245" s="184"/>
      <c r="BC2245" s="184"/>
      <c r="BD2245" s="184"/>
      <c r="BE2245" s="184"/>
      <c r="BF2245" s="184"/>
      <c r="BG2245" s="184"/>
      <c r="BH2245" s="184"/>
      <c r="BI2245" s="184"/>
      <c r="BJ2245" s="184"/>
      <c r="BK2245" s="184"/>
      <c r="BL2245" s="184"/>
      <c r="BM2245" s="184"/>
      <c r="BN2245" s="184"/>
      <c r="BO2245" s="184"/>
    </row>
    <row r="2246" spans="1:313" s="72" customFormat="1" ht="23.25" customHeight="1" outlineLevel="1">
      <c r="A2246" s="56">
        <f t="shared" si="45"/>
        <v>2216</v>
      </c>
      <c r="B2246" s="78" t="s">
        <v>5373</v>
      </c>
      <c r="C2246" s="78"/>
      <c r="D2246" s="85" t="s">
        <v>5374</v>
      </c>
      <c r="E2246" s="85">
        <v>34701000</v>
      </c>
      <c r="F2246" s="56">
        <v>1981</v>
      </c>
      <c r="G2246" s="56">
        <v>5</v>
      </c>
      <c r="H2246" s="56">
        <v>6</v>
      </c>
      <c r="I2246" s="86">
        <v>5617.7</v>
      </c>
      <c r="J2246" s="86">
        <v>5168.8999999999996</v>
      </c>
      <c r="K2246" s="56"/>
      <c r="L2246" s="56"/>
      <c r="M2246" s="56">
        <v>8</v>
      </c>
      <c r="N2246" s="56">
        <v>12</v>
      </c>
      <c r="O2246" s="56">
        <v>10</v>
      </c>
      <c r="P2246" s="56">
        <v>11</v>
      </c>
      <c r="Q2246" s="56"/>
      <c r="R2246" s="56"/>
      <c r="S2246" s="56">
        <v>8</v>
      </c>
      <c r="T2246" s="56">
        <v>12</v>
      </c>
      <c r="U2246" s="146" t="s">
        <v>5375</v>
      </c>
      <c r="V2246" s="69"/>
      <c r="W2246" s="73"/>
      <c r="X2246" s="184"/>
      <c r="Y2246" s="184"/>
      <c r="Z2246" s="184"/>
      <c r="AA2246" s="184"/>
      <c r="AB2246" s="184"/>
      <c r="AC2246" s="184"/>
      <c r="AD2246" s="184"/>
      <c r="AE2246" s="184"/>
      <c r="AF2246" s="184"/>
      <c r="AG2246" s="184"/>
      <c r="AH2246" s="184"/>
      <c r="AI2246" s="184"/>
      <c r="AJ2246" s="184"/>
      <c r="AK2246" s="184"/>
      <c r="AL2246" s="184"/>
      <c r="AM2246" s="184"/>
      <c r="AN2246" s="184"/>
      <c r="AO2246" s="184"/>
      <c r="AP2246" s="184"/>
      <c r="AQ2246" s="184"/>
      <c r="AR2246" s="184"/>
      <c r="AS2246" s="184"/>
      <c r="AT2246" s="184"/>
      <c r="AU2246" s="184"/>
      <c r="AV2246" s="184"/>
      <c r="AW2246" s="184"/>
      <c r="AX2246" s="184"/>
      <c r="AY2246" s="184"/>
      <c r="AZ2246" s="184"/>
      <c r="BA2246" s="184"/>
      <c r="BB2246" s="184"/>
      <c r="BC2246" s="184"/>
      <c r="BD2246" s="184"/>
      <c r="BE2246" s="184"/>
      <c r="BF2246" s="184"/>
      <c r="BG2246" s="184"/>
      <c r="BH2246" s="184"/>
      <c r="BI2246" s="184"/>
      <c r="BJ2246" s="184"/>
      <c r="BK2246" s="184"/>
      <c r="BL2246" s="184"/>
      <c r="BM2246" s="184"/>
      <c r="BN2246" s="184"/>
      <c r="BO2246" s="184"/>
    </row>
    <row r="2247" spans="1:313" s="72" customFormat="1" ht="23.25" customHeight="1" outlineLevel="1">
      <c r="A2247" s="56">
        <f t="shared" si="45"/>
        <v>2217</v>
      </c>
      <c r="B2247" s="78" t="s">
        <v>5376</v>
      </c>
      <c r="C2247" s="78"/>
      <c r="D2247" s="85" t="s">
        <v>5377</v>
      </c>
      <c r="E2247" s="85">
        <v>34701000</v>
      </c>
      <c r="F2247" s="56">
        <v>1917</v>
      </c>
      <c r="G2247" s="56">
        <v>3</v>
      </c>
      <c r="H2247" s="56">
        <v>2</v>
      </c>
      <c r="I2247" s="86">
        <v>650.6</v>
      </c>
      <c r="J2247" s="86">
        <v>514.29999999999995</v>
      </c>
      <c r="K2247" s="56">
        <v>8</v>
      </c>
      <c r="L2247" s="56">
        <v>11</v>
      </c>
      <c r="M2247" s="56">
        <v>12</v>
      </c>
      <c r="N2247" s="56">
        <v>10</v>
      </c>
      <c r="O2247" s="56"/>
      <c r="P2247" s="56"/>
      <c r="Q2247" s="56"/>
      <c r="R2247" s="56">
        <v>8</v>
      </c>
      <c r="S2247" s="56"/>
      <c r="T2247" s="56">
        <v>12</v>
      </c>
      <c r="U2247" s="146" t="s">
        <v>373</v>
      </c>
      <c r="V2247" s="69"/>
      <c r="W2247" s="73"/>
      <c r="X2247" s="184"/>
      <c r="Y2247" s="184"/>
      <c r="Z2247" s="184"/>
      <c r="AA2247" s="184"/>
      <c r="AB2247" s="184"/>
      <c r="AC2247" s="184"/>
      <c r="AD2247" s="184"/>
      <c r="AE2247" s="184"/>
      <c r="AF2247" s="184"/>
      <c r="AG2247" s="184"/>
      <c r="AH2247" s="184"/>
      <c r="AI2247" s="184"/>
      <c r="AJ2247" s="184"/>
      <c r="AK2247" s="184"/>
      <c r="AL2247" s="184"/>
      <c r="AM2247" s="184"/>
      <c r="AN2247" s="184"/>
      <c r="AO2247" s="184"/>
      <c r="AP2247" s="184"/>
      <c r="AQ2247" s="184"/>
      <c r="AR2247" s="184"/>
      <c r="AS2247" s="184"/>
      <c r="AT2247" s="184"/>
      <c r="AU2247" s="184"/>
      <c r="AV2247" s="184"/>
      <c r="AW2247" s="184"/>
      <c r="AX2247" s="184"/>
      <c r="AY2247" s="184"/>
      <c r="AZ2247" s="184"/>
      <c r="BA2247" s="184"/>
      <c r="BB2247" s="184"/>
      <c r="BC2247" s="184"/>
      <c r="BD2247" s="184"/>
      <c r="BE2247" s="184"/>
      <c r="BF2247" s="184"/>
      <c r="BG2247" s="184"/>
      <c r="BH2247" s="184"/>
      <c r="BI2247" s="184"/>
      <c r="BJ2247" s="184"/>
      <c r="BK2247" s="184"/>
      <c r="BL2247" s="184"/>
      <c r="BM2247" s="184"/>
      <c r="BN2247" s="184"/>
      <c r="BO2247" s="184"/>
    </row>
    <row r="2248" spans="1:313" s="72" customFormat="1" ht="23.25" customHeight="1" outlineLevel="1">
      <c r="A2248" s="56">
        <f t="shared" si="45"/>
        <v>2218</v>
      </c>
      <c r="B2248" s="205" t="s">
        <v>5378</v>
      </c>
      <c r="C2248" s="92"/>
      <c r="D2248" s="84" t="s">
        <v>5379</v>
      </c>
      <c r="E2248" s="85">
        <v>34701000</v>
      </c>
      <c r="F2248" s="56">
        <v>2022</v>
      </c>
      <c r="G2248" s="56">
        <v>9</v>
      </c>
      <c r="H2248" s="56">
        <v>5</v>
      </c>
      <c r="I2248" s="86">
        <v>16990</v>
      </c>
      <c r="J2248" s="86">
        <v>9362.9</v>
      </c>
      <c r="K2248" s="56"/>
      <c r="L2248" s="56"/>
      <c r="M2248" s="56"/>
      <c r="N2248" s="56"/>
      <c r="O2248" s="56"/>
      <c r="P2248" s="56"/>
      <c r="Q2248" s="56"/>
      <c r="R2248" s="56">
        <v>8</v>
      </c>
      <c r="S2248" s="56">
        <v>11</v>
      </c>
      <c r="T2248" s="56">
        <v>10.119999999999999</v>
      </c>
      <c r="U2248" s="146" t="s">
        <v>1723</v>
      </c>
      <c r="V2248" s="69"/>
      <c r="W2248" s="73"/>
      <c r="X2248" s="184"/>
      <c r="Y2248" s="184"/>
      <c r="Z2248" s="184"/>
      <c r="AA2248" s="184"/>
      <c r="AB2248" s="184"/>
      <c r="AC2248" s="184"/>
      <c r="AD2248" s="184"/>
      <c r="AE2248" s="184"/>
      <c r="AF2248" s="184"/>
      <c r="AG2248" s="184"/>
      <c r="AH2248" s="184"/>
      <c r="AI2248" s="184"/>
      <c r="AJ2248" s="184"/>
      <c r="AK2248" s="184"/>
      <c r="AL2248" s="184"/>
      <c r="AM2248" s="184"/>
      <c r="AN2248" s="184"/>
      <c r="AO2248" s="184"/>
      <c r="AP2248" s="184"/>
      <c r="AQ2248" s="184"/>
      <c r="AR2248" s="184"/>
      <c r="AS2248" s="184"/>
      <c r="AT2248" s="184"/>
      <c r="AU2248" s="184"/>
      <c r="AV2248" s="184"/>
      <c r="AW2248" s="184"/>
      <c r="AX2248" s="184"/>
      <c r="AY2248" s="184"/>
      <c r="AZ2248" s="184"/>
      <c r="BA2248" s="184"/>
      <c r="BB2248" s="184"/>
      <c r="BC2248" s="184"/>
      <c r="BD2248" s="184"/>
      <c r="BE2248" s="184"/>
      <c r="BF2248" s="184"/>
      <c r="BG2248" s="184"/>
      <c r="BH2248" s="184"/>
      <c r="BI2248" s="184"/>
      <c r="BJ2248" s="184"/>
      <c r="BK2248" s="184"/>
      <c r="BL2248" s="184"/>
      <c r="BM2248" s="184"/>
      <c r="BN2248" s="184"/>
      <c r="BO2248" s="184"/>
    </row>
    <row r="2249" spans="1:313" s="72" customFormat="1" ht="23.25" customHeight="1" outlineLevel="1">
      <c r="A2249" s="56">
        <f t="shared" si="45"/>
        <v>2219</v>
      </c>
      <c r="B2249" s="214" t="s">
        <v>11921</v>
      </c>
      <c r="C2249" s="92"/>
      <c r="D2249" s="78" t="s">
        <v>11920</v>
      </c>
      <c r="E2249" s="85">
        <v>34701000</v>
      </c>
      <c r="F2249" s="56">
        <v>2022</v>
      </c>
      <c r="G2249" s="56">
        <v>9</v>
      </c>
      <c r="H2249" s="56">
        <v>5</v>
      </c>
      <c r="I2249" s="86">
        <v>16990.3</v>
      </c>
      <c r="J2249" s="86">
        <v>9362.9</v>
      </c>
      <c r="K2249" s="56"/>
      <c r="L2249" s="56"/>
      <c r="M2249" s="56"/>
      <c r="N2249" s="56"/>
      <c r="O2249" s="56"/>
      <c r="P2249" s="56"/>
      <c r="Q2249" s="56"/>
      <c r="R2249" s="56"/>
      <c r="S2249" s="56"/>
      <c r="T2249" s="56">
        <v>12</v>
      </c>
      <c r="U2249" s="146"/>
      <c r="V2249" s="69"/>
      <c r="W2249" s="73"/>
      <c r="X2249" s="184"/>
      <c r="Y2249" s="184"/>
      <c r="Z2249" s="184"/>
      <c r="AA2249" s="184"/>
      <c r="AB2249" s="184"/>
      <c r="AC2249" s="184"/>
      <c r="AD2249" s="184"/>
      <c r="AE2249" s="184"/>
      <c r="AF2249" s="184"/>
      <c r="AG2249" s="184"/>
      <c r="AH2249" s="184"/>
      <c r="AI2249" s="184"/>
      <c r="AJ2249" s="184"/>
      <c r="AK2249" s="184"/>
      <c r="AL2249" s="184"/>
      <c r="AM2249" s="184"/>
      <c r="AN2249" s="184"/>
      <c r="AO2249" s="184"/>
      <c r="AP2249" s="184"/>
      <c r="AQ2249" s="184"/>
      <c r="AR2249" s="184"/>
      <c r="AS2249" s="184"/>
      <c r="AT2249" s="184"/>
      <c r="AU2249" s="184"/>
      <c r="AV2249" s="184"/>
      <c r="AW2249" s="184"/>
      <c r="AX2249" s="184"/>
      <c r="AY2249" s="184"/>
      <c r="AZ2249" s="184"/>
      <c r="BA2249" s="184"/>
      <c r="BB2249" s="184"/>
      <c r="BC2249" s="184"/>
      <c r="BD2249" s="184"/>
      <c r="BE2249" s="184"/>
      <c r="BF2249" s="184"/>
      <c r="BG2249" s="184"/>
      <c r="BH2249" s="184"/>
      <c r="BI2249" s="184"/>
      <c r="BJ2249" s="184"/>
      <c r="BK2249" s="184"/>
      <c r="BL2249" s="184"/>
      <c r="BM2249" s="184"/>
      <c r="BN2249" s="184"/>
      <c r="BO2249" s="184"/>
    </row>
    <row r="2250" spans="1:313" s="72" customFormat="1" ht="23.25" customHeight="1" outlineLevel="1">
      <c r="A2250" s="56">
        <f>A2249+1</f>
        <v>2220</v>
      </c>
      <c r="B2250" s="85" t="s">
        <v>5380</v>
      </c>
      <c r="C2250" s="56"/>
      <c r="D2250" s="84" t="s">
        <v>5381</v>
      </c>
      <c r="E2250" s="85">
        <v>34701000</v>
      </c>
      <c r="F2250" s="56">
        <v>2023</v>
      </c>
      <c r="G2250" s="56">
        <v>9</v>
      </c>
      <c r="H2250" s="56">
        <v>3</v>
      </c>
      <c r="I2250" s="86">
        <v>10153.799999999999</v>
      </c>
      <c r="J2250" s="86">
        <v>6203.3</v>
      </c>
      <c r="K2250" s="78"/>
      <c r="L2250" s="78"/>
      <c r="M2250" s="78"/>
      <c r="N2250" s="78"/>
      <c r="O2250" s="78"/>
      <c r="P2250" s="78"/>
      <c r="Q2250" s="78"/>
      <c r="R2250" s="56"/>
      <c r="S2250" s="78"/>
      <c r="T2250" s="56">
        <v>12</v>
      </c>
      <c r="U2250" s="147" t="s">
        <v>1722</v>
      </c>
      <c r="V2250" s="69"/>
      <c r="W2250" s="73"/>
      <c r="X2250" s="184"/>
      <c r="Y2250" s="184"/>
      <c r="Z2250" s="184"/>
      <c r="AA2250" s="184"/>
      <c r="AB2250" s="184"/>
      <c r="AC2250" s="184"/>
      <c r="AD2250" s="184"/>
      <c r="AE2250" s="184"/>
      <c r="AF2250" s="184"/>
      <c r="AG2250" s="184"/>
      <c r="AH2250" s="184"/>
      <c r="AI2250" s="184"/>
      <c r="AJ2250" s="184"/>
      <c r="AK2250" s="184"/>
      <c r="AL2250" s="184"/>
      <c r="AM2250" s="184"/>
      <c r="AN2250" s="184"/>
      <c r="AO2250" s="184"/>
      <c r="AP2250" s="184"/>
      <c r="AQ2250" s="184"/>
      <c r="AR2250" s="184"/>
      <c r="AS2250" s="184"/>
      <c r="AT2250" s="184"/>
      <c r="AU2250" s="184"/>
      <c r="AV2250" s="184"/>
      <c r="AW2250" s="184"/>
      <c r="AX2250" s="184"/>
      <c r="AY2250" s="184"/>
      <c r="AZ2250" s="184"/>
      <c r="BA2250" s="184"/>
      <c r="BB2250" s="184"/>
      <c r="BC2250" s="184"/>
      <c r="BD2250" s="184"/>
      <c r="BE2250" s="184"/>
      <c r="BF2250" s="184"/>
      <c r="BG2250" s="184"/>
      <c r="BH2250" s="184"/>
      <c r="BI2250" s="184"/>
      <c r="BJ2250" s="184"/>
      <c r="BK2250" s="184"/>
      <c r="BL2250" s="184"/>
      <c r="BM2250" s="184"/>
      <c r="BN2250" s="184"/>
      <c r="BO2250" s="184"/>
    </row>
    <row r="2251" spans="1:313" s="72" customFormat="1" ht="23.25" customHeight="1" outlineLevel="1">
      <c r="A2251" s="56">
        <f t="shared" si="45"/>
        <v>2221</v>
      </c>
      <c r="B2251" s="205" t="s">
        <v>5382</v>
      </c>
      <c r="C2251" s="78"/>
      <c r="D2251" s="85" t="s">
        <v>5383</v>
      </c>
      <c r="E2251" s="85">
        <v>34701000</v>
      </c>
      <c r="F2251" s="56">
        <v>2021</v>
      </c>
      <c r="G2251" s="56">
        <v>6</v>
      </c>
      <c r="H2251" s="56">
        <v>5</v>
      </c>
      <c r="I2251" s="86">
        <v>10543.6</v>
      </c>
      <c r="J2251" s="86">
        <v>6749</v>
      </c>
      <c r="K2251" s="56"/>
      <c r="L2251" s="56"/>
      <c r="M2251" s="56"/>
      <c r="N2251" s="56"/>
      <c r="O2251" s="56"/>
      <c r="P2251" s="56"/>
      <c r="Q2251" s="56"/>
      <c r="R2251" s="56"/>
      <c r="S2251" s="56"/>
      <c r="T2251" s="56">
        <v>12</v>
      </c>
      <c r="U2251" s="156" t="s">
        <v>2193</v>
      </c>
      <c r="V2251" s="69"/>
      <c r="W2251" s="73"/>
      <c r="X2251" s="184"/>
      <c r="Y2251" s="184"/>
      <c r="Z2251" s="184"/>
      <c r="AA2251" s="184"/>
      <c r="AB2251" s="184"/>
      <c r="AC2251" s="184"/>
      <c r="AD2251" s="184"/>
      <c r="AE2251" s="184"/>
      <c r="AF2251" s="184"/>
      <c r="AG2251" s="184"/>
      <c r="AH2251" s="184"/>
      <c r="AI2251" s="184"/>
      <c r="AJ2251" s="184"/>
      <c r="AK2251" s="184"/>
      <c r="AL2251" s="184"/>
      <c r="AM2251" s="184"/>
      <c r="AN2251" s="184"/>
      <c r="AO2251" s="184"/>
      <c r="AP2251" s="184"/>
      <c r="AQ2251" s="184"/>
      <c r="AR2251" s="184"/>
      <c r="AS2251" s="184"/>
      <c r="AT2251" s="184"/>
      <c r="AU2251" s="184"/>
      <c r="AV2251" s="184"/>
      <c r="AW2251" s="184"/>
      <c r="AX2251" s="184"/>
      <c r="AY2251" s="184"/>
      <c r="AZ2251" s="184"/>
      <c r="BA2251" s="184"/>
      <c r="BB2251" s="184"/>
      <c r="BC2251" s="184"/>
      <c r="BD2251" s="184"/>
      <c r="BE2251" s="184"/>
      <c r="BF2251" s="184"/>
      <c r="BG2251" s="184"/>
      <c r="BH2251" s="184"/>
      <c r="BI2251" s="184"/>
      <c r="BJ2251" s="184"/>
      <c r="BK2251" s="184"/>
      <c r="BL2251" s="184"/>
      <c r="BM2251" s="184"/>
      <c r="BN2251" s="184"/>
      <c r="BO2251" s="184"/>
    </row>
    <row r="2252" spans="1:313" s="72" customFormat="1" ht="23.25" customHeight="1" outlineLevel="1">
      <c r="A2252" s="56">
        <f t="shared" si="45"/>
        <v>2222</v>
      </c>
      <c r="B2252" s="205" t="s">
        <v>5384</v>
      </c>
      <c r="C2252" s="78"/>
      <c r="D2252" s="85" t="s">
        <v>5385</v>
      </c>
      <c r="E2252" s="85">
        <v>34701000</v>
      </c>
      <c r="F2252" s="56">
        <v>2021</v>
      </c>
      <c r="G2252" s="56">
        <v>6</v>
      </c>
      <c r="H2252" s="56">
        <v>5</v>
      </c>
      <c r="I2252" s="86">
        <v>10553.2</v>
      </c>
      <c r="J2252" s="86">
        <v>6753.9</v>
      </c>
      <c r="K2252" s="56"/>
      <c r="L2252" s="56"/>
      <c r="M2252" s="56"/>
      <c r="N2252" s="56"/>
      <c r="O2252" s="56"/>
      <c r="P2252" s="56"/>
      <c r="Q2252" s="56"/>
      <c r="R2252" s="56"/>
      <c r="S2252" s="56"/>
      <c r="T2252" s="56">
        <v>12</v>
      </c>
      <c r="U2252" s="156" t="s">
        <v>2193</v>
      </c>
      <c r="V2252" s="69"/>
      <c r="W2252" s="73"/>
      <c r="X2252" s="184"/>
      <c r="Y2252" s="184"/>
      <c r="Z2252" s="184"/>
      <c r="AA2252" s="184"/>
      <c r="AB2252" s="184"/>
      <c r="AC2252" s="184"/>
      <c r="AD2252" s="184"/>
      <c r="AE2252" s="184"/>
      <c r="AF2252" s="184"/>
      <c r="AG2252" s="184"/>
      <c r="AH2252" s="184"/>
      <c r="AI2252" s="184"/>
      <c r="AJ2252" s="184"/>
      <c r="AK2252" s="184"/>
      <c r="AL2252" s="184"/>
      <c r="AM2252" s="184"/>
      <c r="AN2252" s="184"/>
      <c r="AO2252" s="184"/>
      <c r="AP2252" s="184"/>
      <c r="AQ2252" s="184"/>
      <c r="AR2252" s="184"/>
      <c r="AS2252" s="184"/>
      <c r="AT2252" s="184"/>
      <c r="AU2252" s="184"/>
      <c r="AV2252" s="184"/>
      <c r="AW2252" s="184"/>
      <c r="AX2252" s="184"/>
      <c r="AY2252" s="184"/>
      <c r="AZ2252" s="184"/>
      <c r="BA2252" s="184"/>
      <c r="BB2252" s="184"/>
      <c r="BC2252" s="184"/>
      <c r="BD2252" s="184"/>
      <c r="BE2252" s="184"/>
      <c r="BF2252" s="184"/>
      <c r="BG2252" s="184"/>
      <c r="BH2252" s="184"/>
      <c r="BI2252" s="184"/>
      <c r="BJ2252" s="184"/>
      <c r="BK2252" s="184"/>
      <c r="BL2252" s="184"/>
      <c r="BM2252" s="184"/>
      <c r="BN2252" s="184"/>
      <c r="BO2252" s="184"/>
    </row>
    <row r="2253" spans="1:313" s="72" customFormat="1" ht="23.25" customHeight="1" outlineLevel="1">
      <c r="A2253" s="56">
        <f t="shared" ref="A2253:A2282" si="46">A2252+1</f>
        <v>2223</v>
      </c>
      <c r="B2253" s="205" t="s">
        <v>5386</v>
      </c>
      <c r="C2253" s="78"/>
      <c r="D2253" s="85" t="s">
        <v>5387</v>
      </c>
      <c r="E2253" s="85">
        <v>34701000</v>
      </c>
      <c r="F2253" s="56">
        <v>2020</v>
      </c>
      <c r="G2253" s="56">
        <v>6</v>
      </c>
      <c r="H2253" s="56">
        <v>3</v>
      </c>
      <c r="I2253" s="86">
        <v>8041.6</v>
      </c>
      <c r="J2253" s="86">
        <v>4952.5</v>
      </c>
      <c r="K2253" s="56"/>
      <c r="L2253" s="56"/>
      <c r="M2253" s="56"/>
      <c r="N2253" s="56"/>
      <c r="O2253" s="56"/>
      <c r="P2253" s="56"/>
      <c r="Q2253" s="56"/>
      <c r="R2253" s="56"/>
      <c r="S2253" s="56"/>
      <c r="T2253" s="56">
        <v>12</v>
      </c>
      <c r="U2253" s="156" t="s">
        <v>1929</v>
      </c>
      <c r="V2253" s="69"/>
      <c r="W2253" s="73"/>
      <c r="X2253" s="184"/>
      <c r="Y2253" s="184"/>
      <c r="Z2253" s="184"/>
      <c r="AA2253" s="184"/>
      <c r="AB2253" s="184"/>
      <c r="AC2253" s="184"/>
      <c r="AD2253" s="184"/>
      <c r="AE2253" s="184"/>
      <c r="AF2253" s="184"/>
      <c r="AG2253" s="184"/>
      <c r="AH2253" s="184"/>
      <c r="AI2253" s="184"/>
      <c r="AJ2253" s="184"/>
      <c r="AK2253" s="184"/>
      <c r="AL2253" s="184"/>
      <c r="AM2253" s="184"/>
      <c r="AN2253" s="184"/>
      <c r="AO2253" s="184"/>
      <c r="AP2253" s="184"/>
      <c r="AQ2253" s="184"/>
      <c r="AR2253" s="184"/>
      <c r="AS2253" s="184"/>
      <c r="AT2253" s="184"/>
      <c r="AU2253" s="184"/>
      <c r="AV2253" s="184"/>
      <c r="AW2253" s="184"/>
      <c r="AX2253" s="184"/>
      <c r="AY2253" s="184"/>
      <c r="AZ2253" s="184"/>
      <c r="BA2253" s="184"/>
      <c r="BB2253" s="184"/>
      <c r="BC2253" s="184"/>
      <c r="BD2253" s="184"/>
      <c r="BE2253" s="184"/>
      <c r="BF2253" s="184"/>
      <c r="BG2253" s="184"/>
      <c r="BH2253" s="184"/>
      <c r="BI2253" s="184"/>
      <c r="BJ2253" s="184"/>
      <c r="BK2253" s="184"/>
      <c r="BL2253" s="184"/>
      <c r="BM2253" s="184"/>
      <c r="BN2253" s="184"/>
      <c r="BO2253" s="184"/>
    </row>
    <row r="2254" spans="1:313" s="72" customFormat="1" ht="23.25" customHeight="1" outlineLevel="1">
      <c r="A2254" s="56">
        <f t="shared" si="46"/>
        <v>2224</v>
      </c>
      <c r="B2254" s="205" t="s">
        <v>5388</v>
      </c>
      <c r="C2254" s="205"/>
      <c r="D2254" s="85" t="s">
        <v>5389</v>
      </c>
      <c r="E2254" s="85">
        <v>34701000</v>
      </c>
      <c r="F2254" s="56">
        <v>2020</v>
      </c>
      <c r="G2254" s="56">
        <v>5</v>
      </c>
      <c r="H2254" s="206">
        <v>4</v>
      </c>
      <c r="I2254" s="86">
        <v>6213.5</v>
      </c>
      <c r="J2254" s="86">
        <v>4401.1000000000004</v>
      </c>
      <c r="K2254" s="56"/>
      <c r="L2254" s="56"/>
      <c r="M2254" s="56"/>
      <c r="N2254" s="56"/>
      <c r="O2254" s="56"/>
      <c r="P2254" s="56"/>
      <c r="Q2254" s="56"/>
      <c r="R2254" s="56"/>
      <c r="S2254" s="56"/>
      <c r="T2254" s="56">
        <v>12</v>
      </c>
      <c r="U2254" s="144" t="s">
        <v>5390</v>
      </c>
      <c r="V2254" s="69"/>
      <c r="W2254" s="70"/>
      <c r="X2254" s="184"/>
      <c r="Y2254" s="184"/>
      <c r="Z2254" s="184"/>
      <c r="AA2254" s="184"/>
      <c r="AB2254" s="184"/>
      <c r="AC2254" s="184"/>
      <c r="AD2254" s="184"/>
      <c r="AE2254" s="184"/>
      <c r="AF2254" s="184"/>
      <c r="AG2254" s="184"/>
      <c r="AH2254" s="184"/>
      <c r="AI2254" s="184"/>
      <c r="AJ2254" s="184"/>
      <c r="AK2254" s="184"/>
      <c r="AL2254" s="184"/>
      <c r="AM2254" s="184"/>
      <c r="AN2254" s="184"/>
      <c r="AO2254" s="184"/>
      <c r="AP2254" s="184"/>
      <c r="AQ2254" s="184"/>
      <c r="AR2254" s="184"/>
      <c r="AS2254" s="184"/>
      <c r="AT2254" s="184"/>
      <c r="AU2254" s="184"/>
      <c r="AV2254" s="184"/>
      <c r="AW2254" s="184"/>
      <c r="AX2254" s="184"/>
      <c r="AY2254" s="184"/>
      <c r="AZ2254" s="184"/>
      <c r="BA2254" s="184"/>
      <c r="BB2254" s="184"/>
      <c r="BC2254" s="184"/>
      <c r="BD2254" s="184"/>
      <c r="BE2254" s="184"/>
      <c r="BF2254" s="184"/>
      <c r="BG2254" s="184"/>
      <c r="BH2254" s="184"/>
      <c r="BI2254" s="184"/>
      <c r="BJ2254" s="184"/>
      <c r="BK2254" s="184"/>
      <c r="BL2254" s="184"/>
      <c r="BM2254" s="184"/>
      <c r="BN2254" s="184"/>
      <c r="BO2254" s="184"/>
      <c r="BP2254" s="71"/>
      <c r="BQ2254" s="71"/>
      <c r="BR2254" s="71"/>
      <c r="BS2254" s="71"/>
      <c r="BT2254" s="71"/>
      <c r="BU2254" s="71"/>
      <c r="BV2254" s="71"/>
      <c r="BW2254" s="71"/>
      <c r="BX2254" s="71"/>
      <c r="BY2254" s="71"/>
      <c r="BZ2254" s="71"/>
      <c r="CA2254" s="71"/>
      <c r="CB2254" s="71"/>
      <c r="CC2254" s="71"/>
      <c r="CD2254" s="71"/>
      <c r="CE2254" s="71"/>
      <c r="CF2254" s="71"/>
      <c r="CG2254" s="71"/>
      <c r="CH2254" s="71"/>
      <c r="CI2254" s="71"/>
      <c r="CJ2254" s="71"/>
      <c r="CK2254" s="71"/>
      <c r="CL2254" s="71"/>
      <c r="CM2254" s="71"/>
      <c r="CN2254" s="71"/>
      <c r="CO2254" s="71"/>
      <c r="CP2254" s="71"/>
      <c r="CQ2254" s="71"/>
      <c r="CR2254" s="71"/>
      <c r="CS2254" s="71"/>
      <c r="CT2254" s="71"/>
      <c r="CU2254" s="71"/>
      <c r="CV2254" s="71"/>
      <c r="CW2254" s="71"/>
      <c r="CX2254" s="71"/>
      <c r="CY2254" s="71"/>
      <c r="CZ2254" s="71"/>
      <c r="DA2254" s="71"/>
      <c r="DB2254" s="71"/>
      <c r="DC2254" s="71"/>
      <c r="DD2254" s="71"/>
      <c r="DE2254" s="71"/>
      <c r="DF2254" s="71"/>
      <c r="DG2254" s="71"/>
      <c r="DH2254" s="71"/>
      <c r="DI2254" s="71"/>
      <c r="DJ2254" s="71"/>
      <c r="DK2254" s="71"/>
      <c r="DL2254" s="71"/>
      <c r="DM2254" s="71"/>
      <c r="DN2254" s="71"/>
      <c r="DO2254" s="71"/>
      <c r="DP2254" s="71"/>
      <c r="DQ2254" s="71"/>
      <c r="DR2254" s="71"/>
      <c r="DS2254" s="71"/>
      <c r="DT2254" s="71"/>
      <c r="DU2254" s="71"/>
      <c r="DV2254" s="71"/>
      <c r="DW2254" s="71"/>
      <c r="DX2254" s="71"/>
      <c r="DY2254" s="71"/>
      <c r="DZ2254" s="71"/>
      <c r="EA2254" s="71"/>
      <c r="EB2254" s="71"/>
      <c r="EC2254" s="71"/>
      <c r="ED2254" s="71"/>
      <c r="EE2254" s="71"/>
      <c r="EF2254" s="71"/>
      <c r="EG2254" s="71"/>
      <c r="EH2254" s="71"/>
      <c r="EI2254" s="71"/>
      <c r="EJ2254" s="71"/>
      <c r="EK2254" s="71"/>
      <c r="EL2254" s="71"/>
      <c r="EM2254" s="71"/>
      <c r="EN2254" s="71"/>
      <c r="EO2254" s="71"/>
      <c r="EP2254" s="71"/>
      <c r="EQ2254" s="71"/>
      <c r="ER2254" s="71"/>
      <c r="ES2254" s="71"/>
      <c r="ET2254" s="71"/>
      <c r="EU2254" s="71"/>
      <c r="EV2254" s="71"/>
      <c r="EW2254" s="71"/>
      <c r="EX2254" s="71"/>
      <c r="EY2254" s="71"/>
      <c r="EZ2254" s="71"/>
      <c r="FA2254" s="71"/>
      <c r="FB2254" s="71"/>
      <c r="FC2254" s="71"/>
      <c r="FD2254" s="71"/>
      <c r="FE2254" s="71"/>
      <c r="FF2254" s="71"/>
      <c r="FG2254" s="71"/>
      <c r="FH2254" s="71"/>
      <c r="FI2254" s="71"/>
      <c r="FJ2254" s="71"/>
      <c r="FK2254" s="71"/>
      <c r="FL2254" s="71"/>
      <c r="FM2254" s="71"/>
      <c r="FN2254" s="71"/>
      <c r="FO2254" s="71"/>
      <c r="FP2254" s="71"/>
      <c r="FQ2254" s="71"/>
      <c r="FR2254" s="71"/>
      <c r="FS2254" s="71"/>
      <c r="FT2254" s="71"/>
      <c r="FU2254" s="71"/>
      <c r="FV2254" s="71"/>
      <c r="FW2254" s="71"/>
      <c r="FX2254" s="71"/>
      <c r="FY2254" s="71"/>
      <c r="FZ2254" s="71"/>
      <c r="GA2254" s="71"/>
      <c r="GB2254" s="71"/>
      <c r="GC2254" s="71"/>
      <c r="GD2254" s="71"/>
      <c r="GE2254" s="71"/>
      <c r="GF2254" s="71"/>
      <c r="GG2254" s="71"/>
      <c r="GH2254" s="71"/>
      <c r="GI2254" s="71"/>
      <c r="GJ2254" s="71"/>
      <c r="GK2254" s="71"/>
      <c r="GL2254" s="71"/>
      <c r="GM2254" s="71"/>
      <c r="GN2254" s="71"/>
      <c r="GO2254" s="71"/>
      <c r="GP2254" s="71"/>
      <c r="GQ2254" s="71"/>
      <c r="GR2254" s="71"/>
      <c r="GS2254" s="71"/>
      <c r="GT2254" s="71"/>
      <c r="GU2254" s="71"/>
      <c r="GV2254" s="71"/>
      <c r="GW2254" s="71"/>
      <c r="GX2254" s="71"/>
      <c r="GY2254" s="71"/>
      <c r="GZ2254" s="71"/>
      <c r="HA2254" s="71"/>
      <c r="HB2254" s="71"/>
      <c r="HC2254" s="71"/>
      <c r="HD2254" s="71"/>
      <c r="HE2254" s="71"/>
      <c r="HF2254" s="71"/>
      <c r="HG2254" s="71"/>
      <c r="HH2254" s="71"/>
      <c r="HI2254" s="71"/>
      <c r="HJ2254" s="71"/>
      <c r="HK2254" s="71"/>
      <c r="HL2254" s="71"/>
      <c r="HM2254" s="71"/>
      <c r="HN2254" s="71"/>
      <c r="HO2254" s="71"/>
      <c r="HP2254" s="71"/>
      <c r="HQ2254" s="71"/>
      <c r="HR2254" s="71"/>
      <c r="HS2254" s="71"/>
      <c r="HT2254" s="71"/>
      <c r="HU2254" s="71"/>
      <c r="HV2254" s="71"/>
      <c r="HW2254" s="71"/>
      <c r="HX2254" s="71"/>
      <c r="HY2254" s="71"/>
      <c r="HZ2254" s="71"/>
      <c r="IA2254" s="71"/>
      <c r="IB2254" s="71"/>
      <c r="IC2254" s="71"/>
      <c r="ID2254" s="71"/>
      <c r="IE2254" s="71"/>
      <c r="IF2254" s="71"/>
      <c r="IG2254" s="71"/>
      <c r="IH2254" s="71"/>
      <c r="II2254" s="71"/>
      <c r="IJ2254" s="71"/>
      <c r="IK2254" s="71"/>
      <c r="IL2254" s="71"/>
      <c r="IM2254" s="71"/>
      <c r="IN2254" s="71"/>
      <c r="IO2254" s="71"/>
      <c r="IP2254" s="71"/>
      <c r="IQ2254" s="71"/>
      <c r="IR2254" s="71"/>
      <c r="IS2254" s="71"/>
      <c r="IT2254" s="71"/>
      <c r="IU2254" s="71"/>
      <c r="IV2254" s="71"/>
      <c r="IW2254" s="71"/>
      <c r="IX2254" s="71"/>
      <c r="IY2254" s="71"/>
      <c r="IZ2254" s="71"/>
      <c r="JA2254" s="71"/>
      <c r="JB2254" s="71"/>
      <c r="JC2254" s="71"/>
      <c r="JD2254" s="71"/>
      <c r="JE2254" s="71"/>
      <c r="JF2254" s="71"/>
      <c r="JG2254" s="71"/>
      <c r="JH2254" s="71"/>
      <c r="JI2254" s="71"/>
      <c r="JJ2254" s="71"/>
      <c r="JK2254" s="71"/>
      <c r="JL2254" s="71"/>
      <c r="JM2254" s="71"/>
      <c r="JN2254" s="71"/>
      <c r="JO2254" s="71"/>
      <c r="JP2254" s="71"/>
      <c r="JQ2254" s="71"/>
      <c r="JR2254" s="71"/>
      <c r="JS2254" s="71"/>
      <c r="JT2254" s="71"/>
      <c r="JU2254" s="71"/>
      <c r="JV2254" s="71"/>
      <c r="JW2254" s="71"/>
      <c r="JX2254" s="71"/>
      <c r="JY2254" s="71"/>
      <c r="JZ2254" s="71"/>
      <c r="KA2254" s="71"/>
      <c r="KB2254" s="71"/>
      <c r="KC2254" s="71"/>
      <c r="KD2254" s="71"/>
      <c r="KE2254" s="71"/>
      <c r="KF2254" s="71"/>
      <c r="KG2254" s="71"/>
      <c r="KH2254" s="71"/>
      <c r="KI2254" s="71"/>
      <c r="KJ2254" s="71"/>
      <c r="KK2254" s="71"/>
      <c r="KL2254" s="71"/>
      <c r="KM2254" s="71"/>
      <c r="KN2254" s="71"/>
      <c r="KO2254" s="71"/>
      <c r="KP2254" s="71"/>
      <c r="KQ2254" s="71"/>
      <c r="KR2254" s="71"/>
      <c r="KS2254" s="71"/>
      <c r="KT2254" s="71"/>
      <c r="KU2254" s="71"/>
      <c r="KV2254" s="71"/>
      <c r="KW2254" s="71"/>
      <c r="KX2254" s="71"/>
      <c r="KY2254" s="71"/>
      <c r="KZ2254" s="71"/>
      <c r="LA2254" s="71"/>
    </row>
    <row r="2255" spans="1:313" s="72" customFormat="1" ht="23.25" customHeight="1" outlineLevel="1">
      <c r="A2255" s="56">
        <f t="shared" si="46"/>
        <v>2225</v>
      </c>
      <c r="B2255" s="205" t="s">
        <v>5391</v>
      </c>
      <c r="C2255" s="205"/>
      <c r="D2255" s="85" t="s">
        <v>5392</v>
      </c>
      <c r="E2255" s="85">
        <v>34701000</v>
      </c>
      <c r="F2255" s="56">
        <v>2020</v>
      </c>
      <c r="G2255" s="56">
        <v>5</v>
      </c>
      <c r="H2255" s="206">
        <v>4</v>
      </c>
      <c r="I2255" s="86">
        <v>8856.7000000000007</v>
      </c>
      <c r="J2255" s="86">
        <v>6019.7</v>
      </c>
      <c r="K2255" s="56"/>
      <c r="L2255" s="56"/>
      <c r="M2255" s="56"/>
      <c r="N2255" s="56"/>
      <c r="O2255" s="56"/>
      <c r="P2255" s="56"/>
      <c r="Q2255" s="56"/>
      <c r="R2255" s="56"/>
      <c r="S2255" s="56"/>
      <c r="T2255" s="56">
        <v>12</v>
      </c>
      <c r="U2255" s="144" t="s">
        <v>5390</v>
      </c>
      <c r="V2255" s="69"/>
      <c r="W2255" s="70"/>
      <c r="X2255" s="184"/>
      <c r="Y2255" s="184"/>
      <c r="Z2255" s="184"/>
      <c r="AA2255" s="184"/>
      <c r="AB2255" s="184"/>
      <c r="AC2255" s="184"/>
      <c r="AD2255" s="184"/>
      <c r="AE2255" s="184"/>
      <c r="AF2255" s="184"/>
      <c r="AG2255" s="184"/>
      <c r="AH2255" s="184"/>
      <c r="AI2255" s="184"/>
      <c r="AJ2255" s="184"/>
      <c r="AK2255" s="184"/>
      <c r="AL2255" s="184"/>
      <c r="AM2255" s="184"/>
      <c r="AN2255" s="184"/>
      <c r="AO2255" s="184"/>
      <c r="AP2255" s="184"/>
      <c r="AQ2255" s="184"/>
      <c r="AR2255" s="184"/>
      <c r="AS2255" s="184"/>
      <c r="AT2255" s="184"/>
      <c r="AU2255" s="184"/>
      <c r="AV2255" s="184"/>
      <c r="AW2255" s="184"/>
      <c r="AX2255" s="184"/>
      <c r="AY2255" s="184"/>
      <c r="AZ2255" s="184"/>
      <c r="BA2255" s="184"/>
      <c r="BB2255" s="184"/>
      <c r="BC2255" s="184"/>
      <c r="BD2255" s="184"/>
      <c r="BE2255" s="184"/>
      <c r="BF2255" s="184"/>
      <c r="BG2255" s="184"/>
      <c r="BH2255" s="184"/>
      <c r="BI2255" s="184"/>
      <c r="BJ2255" s="184"/>
      <c r="BK2255" s="184"/>
      <c r="BL2255" s="184"/>
      <c r="BM2255" s="184"/>
      <c r="BN2255" s="184"/>
      <c r="BO2255" s="184"/>
      <c r="BP2255" s="71"/>
      <c r="BQ2255" s="71"/>
      <c r="BR2255" s="71"/>
      <c r="BS2255" s="71"/>
      <c r="BT2255" s="71"/>
      <c r="BU2255" s="71"/>
      <c r="BV2255" s="71"/>
      <c r="BW2255" s="71"/>
      <c r="BX2255" s="71"/>
      <c r="BY2255" s="71"/>
      <c r="BZ2255" s="71"/>
      <c r="CA2255" s="71"/>
      <c r="CB2255" s="71"/>
      <c r="CC2255" s="71"/>
      <c r="CD2255" s="71"/>
      <c r="CE2255" s="71"/>
      <c r="CF2255" s="71"/>
      <c r="CG2255" s="71"/>
      <c r="CH2255" s="71"/>
      <c r="CI2255" s="71"/>
      <c r="CJ2255" s="71"/>
      <c r="CK2255" s="71"/>
      <c r="CL2255" s="71"/>
      <c r="CM2255" s="71"/>
      <c r="CN2255" s="71"/>
      <c r="CO2255" s="71"/>
      <c r="CP2255" s="71"/>
      <c r="CQ2255" s="71"/>
      <c r="CR2255" s="71"/>
      <c r="CS2255" s="71"/>
      <c r="CT2255" s="71"/>
      <c r="CU2255" s="71"/>
      <c r="CV2255" s="71"/>
      <c r="CW2255" s="71"/>
      <c r="CX2255" s="71"/>
      <c r="CY2255" s="71"/>
      <c r="CZ2255" s="71"/>
      <c r="DA2255" s="71"/>
      <c r="DB2255" s="71"/>
      <c r="DC2255" s="71"/>
      <c r="DD2255" s="71"/>
      <c r="DE2255" s="71"/>
      <c r="DF2255" s="71"/>
      <c r="DG2255" s="71"/>
      <c r="DH2255" s="71"/>
      <c r="DI2255" s="71"/>
      <c r="DJ2255" s="71"/>
      <c r="DK2255" s="71"/>
      <c r="DL2255" s="71"/>
      <c r="DM2255" s="71"/>
      <c r="DN2255" s="71"/>
      <c r="DO2255" s="71"/>
      <c r="DP2255" s="71"/>
      <c r="DQ2255" s="71"/>
      <c r="DR2255" s="71"/>
      <c r="DS2255" s="71"/>
      <c r="DT2255" s="71"/>
      <c r="DU2255" s="71"/>
      <c r="DV2255" s="71"/>
      <c r="DW2255" s="71"/>
      <c r="DX2255" s="71"/>
      <c r="DY2255" s="71"/>
      <c r="DZ2255" s="71"/>
      <c r="EA2255" s="71"/>
      <c r="EB2255" s="71"/>
      <c r="EC2255" s="71"/>
      <c r="ED2255" s="71"/>
      <c r="EE2255" s="71"/>
      <c r="EF2255" s="71"/>
      <c r="EG2255" s="71"/>
      <c r="EH2255" s="71"/>
      <c r="EI2255" s="71"/>
      <c r="EJ2255" s="71"/>
      <c r="EK2255" s="71"/>
      <c r="EL2255" s="71"/>
      <c r="EM2255" s="71"/>
      <c r="EN2255" s="71"/>
      <c r="EO2255" s="71"/>
      <c r="EP2255" s="71"/>
      <c r="EQ2255" s="71"/>
      <c r="ER2255" s="71"/>
      <c r="ES2255" s="71"/>
      <c r="ET2255" s="71"/>
      <c r="EU2255" s="71"/>
      <c r="EV2255" s="71"/>
      <c r="EW2255" s="71"/>
      <c r="EX2255" s="71"/>
      <c r="EY2255" s="71"/>
      <c r="EZ2255" s="71"/>
      <c r="FA2255" s="71"/>
      <c r="FB2255" s="71"/>
      <c r="FC2255" s="71"/>
      <c r="FD2255" s="71"/>
      <c r="FE2255" s="71"/>
      <c r="FF2255" s="71"/>
      <c r="FG2255" s="71"/>
      <c r="FH2255" s="71"/>
      <c r="FI2255" s="71"/>
      <c r="FJ2255" s="71"/>
      <c r="FK2255" s="71"/>
      <c r="FL2255" s="71"/>
      <c r="FM2255" s="71"/>
      <c r="FN2255" s="71"/>
      <c r="FO2255" s="71"/>
      <c r="FP2255" s="71"/>
      <c r="FQ2255" s="71"/>
      <c r="FR2255" s="71"/>
      <c r="FS2255" s="71"/>
      <c r="FT2255" s="71"/>
      <c r="FU2255" s="71"/>
      <c r="FV2255" s="71"/>
      <c r="FW2255" s="71"/>
      <c r="FX2255" s="71"/>
      <c r="FY2255" s="71"/>
      <c r="FZ2255" s="71"/>
      <c r="GA2255" s="71"/>
      <c r="GB2255" s="71"/>
      <c r="GC2255" s="71"/>
      <c r="GD2255" s="71"/>
      <c r="GE2255" s="71"/>
      <c r="GF2255" s="71"/>
      <c r="GG2255" s="71"/>
      <c r="GH2255" s="71"/>
      <c r="GI2255" s="71"/>
      <c r="GJ2255" s="71"/>
      <c r="GK2255" s="71"/>
      <c r="GL2255" s="71"/>
      <c r="GM2255" s="71"/>
      <c r="GN2255" s="71"/>
      <c r="GO2255" s="71"/>
      <c r="GP2255" s="71"/>
      <c r="GQ2255" s="71"/>
      <c r="GR2255" s="71"/>
      <c r="GS2255" s="71"/>
      <c r="GT2255" s="71"/>
      <c r="GU2255" s="71"/>
      <c r="GV2255" s="71"/>
      <c r="GW2255" s="71"/>
      <c r="GX2255" s="71"/>
      <c r="GY2255" s="71"/>
      <c r="GZ2255" s="71"/>
      <c r="HA2255" s="71"/>
      <c r="HB2255" s="71"/>
      <c r="HC2255" s="71"/>
      <c r="HD2255" s="71"/>
      <c r="HE2255" s="71"/>
      <c r="HF2255" s="71"/>
      <c r="HG2255" s="71"/>
      <c r="HH2255" s="71"/>
      <c r="HI2255" s="71"/>
      <c r="HJ2255" s="71"/>
      <c r="HK2255" s="71"/>
      <c r="HL2255" s="71"/>
      <c r="HM2255" s="71"/>
      <c r="HN2255" s="71"/>
      <c r="HO2255" s="71"/>
      <c r="HP2255" s="71"/>
      <c r="HQ2255" s="71"/>
      <c r="HR2255" s="71"/>
      <c r="HS2255" s="71"/>
      <c r="HT2255" s="71"/>
      <c r="HU2255" s="71"/>
      <c r="HV2255" s="71"/>
      <c r="HW2255" s="71"/>
      <c r="HX2255" s="71"/>
      <c r="HY2255" s="71"/>
      <c r="HZ2255" s="71"/>
      <c r="IA2255" s="71"/>
      <c r="IB2255" s="71"/>
      <c r="IC2255" s="71"/>
      <c r="ID2255" s="71"/>
      <c r="IE2255" s="71"/>
      <c r="IF2255" s="71"/>
      <c r="IG2255" s="71"/>
      <c r="IH2255" s="71"/>
      <c r="II2255" s="71"/>
      <c r="IJ2255" s="71"/>
      <c r="IK2255" s="71"/>
      <c r="IL2255" s="71"/>
      <c r="IM2255" s="71"/>
      <c r="IN2255" s="71"/>
      <c r="IO2255" s="71"/>
      <c r="IP2255" s="71"/>
      <c r="IQ2255" s="71"/>
      <c r="IR2255" s="71"/>
      <c r="IS2255" s="71"/>
      <c r="IT2255" s="71"/>
      <c r="IU2255" s="71"/>
      <c r="IV2255" s="71"/>
      <c r="IW2255" s="71"/>
      <c r="IX2255" s="71"/>
      <c r="IY2255" s="71"/>
      <c r="IZ2255" s="71"/>
      <c r="JA2255" s="71"/>
      <c r="JB2255" s="71"/>
      <c r="JC2255" s="71"/>
      <c r="JD2255" s="71"/>
      <c r="JE2255" s="71"/>
      <c r="JF2255" s="71"/>
      <c r="JG2255" s="71"/>
      <c r="JH2255" s="71"/>
      <c r="JI2255" s="71"/>
      <c r="JJ2255" s="71"/>
      <c r="JK2255" s="71"/>
      <c r="JL2255" s="71"/>
      <c r="JM2255" s="71"/>
      <c r="JN2255" s="71"/>
      <c r="JO2255" s="71"/>
      <c r="JP2255" s="71"/>
      <c r="JQ2255" s="71"/>
      <c r="JR2255" s="71"/>
      <c r="JS2255" s="71"/>
      <c r="JT2255" s="71"/>
      <c r="JU2255" s="71"/>
      <c r="JV2255" s="71"/>
      <c r="JW2255" s="71"/>
      <c r="JX2255" s="71"/>
      <c r="JY2255" s="71"/>
      <c r="JZ2255" s="71"/>
      <c r="KA2255" s="71"/>
      <c r="KB2255" s="71"/>
      <c r="KC2255" s="71"/>
      <c r="KD2255" s="71"/>
      <c r="KE2255" s="71"/>
      <c r="KF2255" s="71"/>
      <c r="KG2255" s="71"/>
      <c r="KH2255" s="71"/>
      <c r="KI2255" s="71"/>
      <c r="KJ2255" s="71"/>
      <c r="KK2255" s="71"/>
      <c r="KL2255" s="71"/>
      <c r="KM2255" s="71"/>
      <c r="KN2255" s="71"/>
      <c r="KO2255" s="71"/>
      <c r="KP2255" s="71"/>
      <c r="KQ2255" s="71"/>
      <c r="KR2255" s="71"/>
      <c r="KS2255" s="71"/>
      <c r="KT2255" s="71"/>
      <c r="KU2255" s="71"/>
      <c r="KV2255" s="71"/>
      <c r="KW2255" s="71"/>
      <c r="KX2255" s="71"/>
      <c r="KY2255" s="71"/>
      <c r="KZ2255" s="71"/>
      <c r="LA2255" s="71"/>
    </row>
    <row r="2256" spans="1:313" s="72" customFormat="1" ht="23.25" customHeight="1" outlineLevel="1">
      <c r="A2256" s="56">
        <f t="shared" si="46"/>
        <v>2226</v>
      </c>
      <c r="B2256" s="214" t="s">
        <v>5393</v>
      </c>
      <c r="C2256" s="205"/>
      <c r="D2256" s="85" t="s">
        <v>5394</v>
      </c>
      <c r="E2256" s="85">
        <v>34701000</v>
      </c>
      <c r="F2256" s="56">
        <v>2020</v>
      </c>
      <c r="G2256" s="56">
        <v>5</v>
      </c>
      <c r="H2256" s="206">
        <v>3</v>
      </c>
      <c r="I2256" s="86">
        <v>6728.6</v>
      </c>
      <c r="J2256" s="86">
        <v>4503.7</v>
      </c>
      <c r="K2256" s="56"/>
      <c r="L2256" s="56"/>
      <c r="M2256" s="56"/>
      <c r="N2256" s="56"/>
      <c r="O2256" s="56"/>
      <c r="P2256" s="56"/>
      <c r="Q2256" s="56"/>
      <c r="R2256" s="56"/>
      <c r="S2256" s="56"/>
      <c r="T2256" s="56">
        <v>12</v>
      </c>
      <c r="U2256" s="159" t="s">
        <v>5395</v>
      </c>
      <c r="V2256" s="69" t="s">
        <v>12055</v>
      </c>
      <c r="W2256" s="70"/>
      <c r="X2256" s="184"/>
      <c r="Y2256" s="184"/>
      <c r="Z2256" s="184"/>
      <c r="AA2256" s="184"/>
      <c r="AB2256" s="184"/>
      <c r="AC2256" s="184"/>
      <c r="AD2256" s="184"/>
      <c r="AE2256" s="184"/>
      <c r="AF2256" s="184"/>
      <c r="AG2256" s="184"/>
      <c r="AH2256" s="184"/>
      <c r="AI2256" s="184"/>
      <c r="AJ2256" s="184"/>
      <c r="AK2256" s="184"/>
      <c r="AL2256" s="184"/>
      <c r="AM2256" s="184"/>
      <c r="AN2256" s="184"/>
      <c r="AO2256" s="184"/>
      <c r="AP2256" s="184"/>
      <c r="AQ2256" s="184"/>
      <c r="AR2256" s="184"/>
      <c r="AS2256" s="184"/>
      <c r="AT2256" s="184"/>
      <c r="AU2256" s="184"/>
      <c r="AV2256" s="184"/>
      <c r="AW2256" s="184"/>
      <c r="AX2256" s="184"/>
      <c r="AY2256" s="184"/>
      <c r="AZ2256" s="184"/>
      <c r="BA2256" s="184"/>
      <c r="BB2256" s="184"/>
      <c r="BC2256" s="184"/>
      <c r="BD2256" s="184"/>
      <c r="BE2256" s="184"/>
      <c r="BF2256" s="184"/>
      <c r="BG2256" s="184"/>
      <c r="BH2256" s="184"/>
      <c r="BI2256" s="184"/>
      <c r="BJ2256" s="184"/>
      <c r="BK2256" s="184"/>
      <c r="BL2256" s="184"/>
      <c r="BM2256" s="184"/>
      <c r="BN2256" s="184"/>
      <c r="BO2256" s="184"/>
      <c r="BP2256" s="71"/>
      <c r="BQ2256" s="71"/>
      <c r="BR2256" s="71"/>
      <c r="BS2256" s="71"/>
      <c r="BT2256" s="71"/>
      <c r="BU2256" s="71"/>
      <c r="BV2256" s="71"/>
      <c r="BW2256" s="71"/>
      <c r="BX2256" s="71"/>
      <c r="BY2256" s="71"/>
      <c r="BZ2256" s="71"/>
      <c r="CA2256" s="71"/>
      <c r="CB2256" s="71"/>
      <c r="CC2256" s="71"/>
      <c r="CD2256" s="71"/>
      <c r="CE2256" s="71"/>
      <c r="CF2256" s="71"/>
      <c r="CG2256" s="71"/>
      <c r="CH2256" s="71"/>
      <c r="CI2256" s="71"/>
      <c r="CJ2256" s="71"/>
      <c r="CK2256" s="71"/>
      <c r="CL2256" s="71"/>
      <c r="CM2256" s="71"/>
      <c r="CN2256" s="71"/>
      <c r="CO2256" s="71"/>
      <c r="CP2256" s="71"/>
      <c r="CQ2256" s="71"/>
      <c r="CR2256" s="71"/>
      <c r="CS2256" s="71"/>
      <c r="CT2256" s="71"/>
      <c r="CU2256" s="71"/>
      <c r="CV2256" s="71"/>
      <c r="CW2256" s="71"/>
      <c r="CX2256" s="71"/>
      <c r="CY2256" s="71"/>
      <c r="CZ2256" s="71"/>
      <c r="DA2256" s="71"/>
      <c r="DB2256" s="71"/>
      <c r="DC2256" s="71"/>
      <c r="DD2256" s="71"/>
      <c r="DE2256" s="71"/>
      <c r="DF2256" s="71"/>
      <c r="DG2256" s="71"/>
      <c r="DH2256" s="71"/>
      <c r="DI2256" s="71"/>
      <c r="DJ2256" s="71"/>
      <c r="DK2256" s="71"/>
      <c r="DL2256" s="71"/>
      <c r="DM2256" s="71"/>
      <c r="DN2256" s="71"/>
      <c r="DO2256" s="71"/>
      <c r="DP2256" s="71"/>
      <c r="DQ2256" s="71"/>
      <c r="DR2256" s="71"/>
      <c r="DS2256" s="71"/>
      <c r="DT2256" s="71"/>
      <c r="DU2256" s="71"/>
      <c r="DV2256" s="71"/>
      <c r="DW2256" s="71"/>
      <c r="DX2256" s="71"/>
      <c r="DY2256" s="71"/>
      <c r="DZ2256" s="71"/>
      <c r="EA2256" s="71"/>
      <c r="EB2256" s="71"/>
      <c r="EC2256" s="71"/>
      <c r="ED2256" s="71"/>
      <c r="EE2256" s="71"/>
      <c r="EF2256" s="71"/>
      <c r="EG2256" s="71"/>
      <c r="EH2256" s="71"/>
      <c r="EI2256" s="71"/>
      <c r="EJ2256" s="71"/>
      <c r="EK2256" s="71"/>
      <c r="EL2256" s="71"/>
      <c r="EM2256" s="71"/>
      <c r="EN2256" s="71"/>
      <c r="EO2256" s="71"/>
      <c r="EP2256" s="71"/>
      <c r="EQ2256" s="71"/>
      <c r="ER2256" s="71"/>
      <c r="ES2256" s="71"/>
      <c r="ET2256" s="71"/>
      <c r="EU2256" s="71"/>
      <c r="EV2256" s="71"/>
      <c r="EW2256" s="71"/>
      <c r="EX2256" s="71"/>
      <c r="EY2256" s="71"/>
      <c r="EZ2256" s="71"/>
      <c r="FA2256" s="71"/>
      <c r="FB2256" s="71"/>
      <c r="FC2256" s="71"/>
      <c r="FD2256" s="71"/>
      <c r="FE2256" s="71"/>
      <c r="FF2256" s="71"/>
      <c r="FG2256" s="71"/>
      <c r="FH2256" s="71"/>
      <c r="FI2256" s="71"/>
      <c r="FJ2256" s="71"/>
      <c r="FK2256" s="71"/>
      <c r="FL2256" s="71"/>
      <c r="FM2256" s="71"/>
      <c r="FN2256" s="71"/>
      <c r="FO2256" s="71"/>
      <c r="FP2256" s="71"/>
      <c r="FQ2256" s="71"/>
      <c r="FR2256" s="71"/>
      <c r="FS2256" s="71"/>
      <c r="FT2256" s="71"/>
      <c r="FU2256" s="71"/>
      <c r="FV2256" s="71"/>
      <c r="FW2256" s="71"/>
      <c r="FX2256" s="71"/>
      <c r="FY2256" s="71"/>
      <c r="FZ2256" s="71"/>
      <c r="GA2256" s="71"/>
      <c r="GB2256" s="71"/>
      <c r="GC2256" s="71"/>
      <c r="GD2256" s="71"/>
      <c r="GE2256" s="71"/>
      <c r="GF2256" s="71"/>
      <c r="GG2256" s="71"/>
      <c r="GH2256" s="71"/>
      <c r="GI2256" s="71"/>
      <c r="GJ2256" s="71"/>
      <c r="GK2256" s="71"/>
      <c r="GL2256" s="71"/>
      <c r="GM2256" s="71"/>
      <c r="GN2256" s="71"/>
      <c r="GO2256" s="71"/>
      <c r="GP2256" s="71"/>
      <c r="GQ2256" s="71"/>
      <c r="GR2256" s="71"/>
      <c r="GS2256" s="71"/>
      <c r="GT2256" s="71"/>
      <c r="GU2256" s="71"/>
      <c r="GV2256" s="71"/>
      <c r="GW2256" s="71"/>
      <c r="GX2256" s="71"/>
      <c r="GY2256" s="71"/>
      <c r="GZ2256" s="71"/>
      <c r="HA2256" s="71"/>
      <c r="HB2256" s="71"/>
      <c r="HC2256" s="71"/>
      <c r="HD2256" s="71"/>
      <c r="HE2256" s="71"/>
      <c r="HF2256" s="71"/>
      <c r="HG2256" s="71"/>
      <c r="HH2256" s="71"/>
      <c r="HI2256" s="71"/>
      <c r="HJ2256" s="71"/>
      <c r="HK2256" s="71"/>
      <c r="HL2256" s="71"/>
      <c r="HM2256" s="71"/>
      <c r="HN2256" s="71"/>
      <c r="HO2256" s="71"/>
      <c r="HP2256" s="71"/>
      <c r="HQ2256" s="71"/>
      <c r="HR2256" s="71"/>
      <c r="HS2256" s="71"/>
      <c r="HT2256" s="71"/>
      <c r="HU2256" s="71"/>
      <c r="HV2256" s="71"/>
      <c r="HW2256" s="71"/>
      <c r="HX2256" s="71"/>
      <c r="HY2256" s="71"/>
      <c r="HZ2256" s="71"/>
      <c r="IA2256" s="71"/>
      <c r="IB2256" s="71"/>
      <c r="IC2256" s="71"/>
      <c r="ID2256" s="71"/>
      <c r="IE2256" s="71"/>
      <c r="IF2256" s="71"/>
      <c r="IG2256" s="71"/>
      <c r="IH2256" s="71"/>
      <c r="II2256" s="71"/>
      <c r="IJ2256" s="71"/>
      <c r="IK2256" s="71"/>
      <c r="IL2256" s="71"/>
      <c r="IM2256" s="71"/>
      <c r="IN2256" s="71"/>
      <c r="IO2256" s="71"/>
      <c r="IP2256" s="71"/>
      <c r="IQ2256" s="71"/>
      <c r="IR2256" s="71"/>
      <c r="IS2256" s="71"/>
      <c r="IT2256" s="71"/>
      <c r="IU2256" s="71"/>
      <c r="IV2256" s="71"/>
      <c r="IW2256" s="71"/>
      <c r="IX2256" s="71"/>
      <c r="IY2256" s="71"/>
      <c r="IZ2256" s="71"/>
      <c r="JA2256" s="71"/>
      <c r="JB2256" s="71"/>
      <c r="JC2256" s="71"/>
      <c r="JD2256" s="71"/>
      <c r="JE2256" s="71"/>
      <c r="JF2256" s="71"/>
      <c r="JG2256" s="71"/>
      <c r="JH2256" s="71"/>
      <c r="JI2256" s="71"/>
      <c r="JJ2256" s="71"/>
      <c r="JK2256" s="71"/>
      <c r="JL2256" s="71"/>
      <c r="JM2256" s="71"/>
      <c r="JN2256" s="71"/>
      <c r="JO2256" s="71"/>
      <c r="JP2256" s="71"/>
      <c r="JQ2256" s="71"/>
      <c r="JR2256" s="71"/>
      <c r="JS2256" s="71"/>
      <c r="JT2256" s="71"/>
      <c r="JU2256" s="71"/>
      <c r="JV2256" s="71"/>
      <c r="JW2256" s="71"/>
      <c r="JX2256" s="71"/>
      <c r="JY2256" s="71"/>
      <c r="JZ2256" s="71"/>
      <c r="KA2256" s="71"/>
      <c r="KB2256" s="71"/>
      <c r="KC2256" s="71"/>
      <c r="KD2256" s="71"/>
      <c r="KE2256" s="71"/>
      <c r="KF2256" s="71"/>
      <c r="KG2256" s="71"/>
      <c r="KH2256" s="71"/>
      <c r="KI2256" s="71"/>
      <c r="KJ2256" s="71"/>
      <c r="KK2256" s="71"/>
      <c r="KL2256" s="71"/>
      <c r="KM2256" s="71"/>
      <c r="KN2256" s="71"/>
      <c r="KO2256" s="71"/>
      <c r="KP2256" s="71"/>
      <c r="KQ2256" s="71"/>
      <c r="KR2256" s="71"/>
      <c r="KS2256" s="71"/>
      <c r="KT2256" s="71"/>
      <c r="KU2256" s="71"/>
      <c r="KV2256" s="71"/>
      <c r="KW2256" s="71"/>
      <c r="KX2256" s="71"/>
      <c r="KY2256" s="71"/>
      <c r="KZ2256" s="71"/>
      <c r="LA2256" s="71"/>
    </row>
    <row r="2257" spans="1:67" s="72" customFormat="1" ht="23.25" customHeight="1" outlineLevel="1">
      <c r="A2257" s="56">
        <f t="shared" si="46"/>
        <v>2227</v>
      </c>
      <c r="B2257" s="78" t="s">
        <v>5396</v>
      </c>
      <c r="C2257" s="78"/>
      <c r="D2257" s="85" t="s">
        <v>5397</v>
      </c>
      <c r="E2257" s="85">
        <v>34701000</v>
      </c>
      <c r="F2257" s="56">
        <v>2001</v>
      </c>
      <c r="G2257" s="56">
        <v>9</v>
      </c>
      <c r="H2257" s="56">
        <v>1</v>
      </c>
      <c r="I2257" s="86">
        <v>5277.1</v>
      </c>
      <c r="J2257" s="86">
        <v>3926.1</v>
      </c>
      <c r="K2257" s="56"/>
      <c r="L2257" s="56">
        <v>8</v>
      </c>
      <c r="M2257" s="56">
        <v>12</v>
      </c>
      <c r="N2257" s="56"/>
      <c r="O2257" s="56">
        <v>6</v>
      </c>
      <c r="P2257" s="56">
        <v>10</v>
      </c>
      <c r="Q2257" s="56">
        <v>11</v>
      </c>
      <c r="R2257" s="56"/>
      <c r="S2257" s="56">
        <v>9</v>
      </c>
      <c r="T2257" s="56">
        <v>12</v>
      </c>
      <c r="U2257" s="146" t="s">
        <v>122</v>
      </c>
      <c r="V2257" s="69"/>
      <c r="W2257" s="73"/>
      <c r="X2257" s="184"/>
      <c r="Y2257" s="184"/>
      <c r="Z2257" s="184"/>
      <c r="AA2257" s="184"/>
      <c r="AB2257" s="184"/>
      <c r="AC2257" s="184"/>
      <c r="AD2257" s="184"/>
      <c r="AE2257" s="184"/>
      <c r="AF2257" s="184"/>
      <c r="AG2257" s="184"/>
      <c r="AH2257" s="184"/>
      <c r="AI2257" s="184"/>
      <c r="AJ2257" s="184"/>
      <c r="AK2257" s="184"/>
      <c r="AL2257" s="184"/>
      <c r="AM2257" s="184"/>
      <c r="AN2257" s="184"/>
      <c r="AO2257" s="184"/>
      <c r="AP2257" s="184"/>
      <c r="AQ2257" s="184"/>
      <c r="AR2257" s="184"/>
      <c r="AS2257" s="184"/>
      <c r="AT2257" s="184"/>
      <c r="AU2257" s="184"/>
      <c r="AV2257" s="184"/>
      <c r="AW2257" s="184"/>
      <c r="AX2257" s="184"/>
      <c r="AY2257" s="184"/>
      <c r="AZ2257" s="184"/>
      <c r="BA2257" s="184"/>
      <c r="BB2257" s="184"/>
      <c r="BC2257" s="184"/>
      <c r="BD2257" s="184"/>
      <c r="BE2257" s="184"/>
      <c r="BF2257" s="184"/>
      <c r="BG2257" s="184"/>
      <c r="BH2257" s="184"/>
      <c r="BI2257" s="184"/>
      <c r="BJ2257" s="184"/>
      <c r="BK2257" s="184"/>
      <c r="BL2257" s="184"/>
      <c r="BM2257" s="184"/>
      <c r="BN2257" s="184"/>
      <c r="BO2257" s="184"/>
    </row>
    <row r="2258" spans="1:67" s="72" customFormat="1" ht="23.25" customHeight="1" outlineLevel="1">
      <c r="A2258" s="56">
        <f t="shared" si="46"/>
        <v>2228</v>
      </c>
      <c r="B2258" s="78" t="s">
        <v>5398</v>
      </c>
      <c r="C2258" s="78"/>
      <c r="D2258" s="85" t="s">
        <v>5399</v>
      </c>
      <c r="E2258" s="85">
        <v>34701000</v>
      </c>
      <c r="F2258" s="56">
        <v>1994</v>
      </c>
      <c r="G2258" s="56">
        <v>3</v>
      </c>
      <c r="H2258" s="56">
        <v>2</v>
      </c>
      <c r="I2258" s="86">
        <v>1117.0999999999999</v>
      </c>
      <c r="J2258" s="86">
        <v>999.6</v>
      </c>
      <c r="K2258" s="56"/>
      <c r="L2258" s="56"/>
      <c r="M2258" s="56">
        <v>12</v>
      </c>
      <c r="N2258" s="56">
        <v>10</v>
      </c>
      <c r="O2258" s="56">
        <v>11</v>
      </c>
      <c r="P2258" s="56">
        <v>9</v>
      </c>
      <c r="Q2258" s="56"/>
      <c r="R2258" s="56"/>
      <c r="S2258" s="56">
        <v>8</v>
      </c>
      <c r="T2258" s="56">
        <v>12</v>
      </c>
      <c r="U2258" s="146" t="s">
        <v>5400</v>
      </c>
      <c r="V2258" s="69"/>
      <c r="W2258" s="73"/>
      <c r="X2258" s="184"/>
      <c r="Y2258" s="184"/>
      <c r="Z2258" s="184"/>
      <c r="AA2258" s="184"/>
      <c r="AB2258" s="184"/>
      <c r="AC2258" s="184"/>
      <c r="AD2258" s="184"/>
      <c r="AE2258" s="184"/>
      <c r="AF2258" s="184"/>
      <c r="AG2258" s="184"/>
      <c r="AH2258" s="184"/>
      <c r="AI2258" s="184"/>
      <c r="AJ2258" s="184"/>
      <c r="AK2258" s="184"/>
      <c r="AL2258" s="184"/>
      <c r="AM2258" s="184"/>
      <c r="AN2258" s="184"/>
      <c r="AO2258" s="184"/>
      <c r="AP2258" s="184"/>
      <c r="AQ2258" s="184"/>
      <c r="AR2258" s="184"/>
      <c r="AS2258" s="184"/>
      <c r="AT2258" s="184"/>
      <c r="AU2258" s="184"/>
      <c r="AV2258" s="184"/>
      <c r="AW2258" s="184"/>
      <c r="AX2258" s="184"/>
      <c r="AY2258" s="184"/>
      <c r="AZ2258" s="184"/>
      <c r="BA2258" s="184"/>
      <c r="BB2258" s="184"/>
      <c r="BC2258" s="184"/>
      <c r="BD2258" s="184"/>
      <c r="BE2258" s="184"/>
      <c r="BF2258" s="184"/>
      <c r="BG2258" s="184"/>
      <c r="BH2258" s="184"/>
      <c r="BI2258" s="184"/>
      <c r="BJ2258" s="184"/>
      <c r="BK2258" s="184"/>
      <c r="BL2258" s="184"/>
      <c r="BM2258" s="184"/>
      <c r="BN2258" s="184"/>
      <c r="BO2258" s="184"/>
    </row>
    <row r="2259" spans="1:67" s="72" customFormat="1" ht="23.25" customHeight="1" outlineLevel="1">
      <c r="A2259" s="56">
        <f t="shared" si="46"/>
        <v>2229</v>
      </c>
      <c r="B2259" s="197" t="s">
        <v>5401</v>
      </c>
      <c r="C2259" s="78"/>
      <c r="D2259" s="85" t="s">
        <v>5402</v>
      </c>
      <c r="E2259" s="85">
        <v>34701000</v>
      </c>
      <c r="F2259" s="56">
        <v>1954</v>
      </c>
      <c r="G2259" s="56">
        <v>3</v>
      </c>
      <c r="H2259" s="56">
        <v>3</v>
      </c>
      <c r="I2259" s="86">
        <v>1691.9</v>
      </c>
      <c r="J2259" s="86">
        <v>1512.7</v>
      </c>
      <c r="K2259" s="56"/>
      <c r="L2259" s="56">
        <v>12</v>
      </c>
      <c r="M2259" s="56"/>
      <c r="N2259" s="80" t="s">
        <v>1233</v>
      </c>
      <c r="O2259" s="56"/>
      <c r="P2259" s="56">
        <v>9</v>
      </c>
      <c r="Q2259" s="56">
        <v>11</v>
      </c>
      <c r="R2259" s="56">
        <v>12</v>
      </c>
      <c r="S2259" s="56"/>
      <c r="T2259" s="56">
        <v>8</v>
      </c>
      <c r="U2259" s="146" t="s">
        <v>820</v>
      </c>
      <c r="V2259" s="15" t="s">
        <v>12143</v>
      </c>
      <c r="W2259" s="73"/>
      <c r="X2259" s="184"/>
      <c r="Y2259" s="184"/>
      <c r="Z2259" s="184"/>
      <c r="AA2259" s="184"/>
      <c r="AB2259" s="184"/>
      <c r="AC2259" s="184"/>
      <c r="AD2259" s="184"/>
      <c r="AE2259" s="184"/>
      <c r="AF2259" s="184"/>
      <c r="AG2259" s="184"/>
      <c r="AH2259" s="184"/>
      <c r="AI2259" s="184"/>
      <c r="AJ2259" s="184"/>
      <c r="AK2259" s="184"/>
      <c r="AL2259" s="184"/>
      <c r="AM2259" s="184"/>
      <c r="AN2259" s="184"/>
      <c r="AO2259" s="184"/>
      <c r="AP2259" s="184"/>
      <c r="AQ2259" s="184"/>
      <c r="AR2259" s="184"/>
      <c r="AS2259" s="184"/>
      <c r="AT2259" s="184"/>
      <c r="AU2259" s="184"/>
      <c r="AV2259" s="184"/>
      <c r="AW2259" s="184"/>
      <c r="AX2259" s="184"/>
      <c r="AY2259" s="184"/>
      <c r="AZ2259" s="184"/>
      <c r="BA2259" s="184"/>
      <c r="BB2259" s="184"/>
      <c r="BC2259" s="184"/>
      <c r="BD2259" s="184"/>
      <c r="BE2259" s="184"/>
      <c r="BF2259" s="184"/>
      <c r="BG2259" s="184"/>
      <c r="BH2259" s="184"/>
      <c r="BI2259" s="184"/>
      <c r="BJ2259" s="184"/>
      <c r="BK2259" s="184"/>
      <c r="BL2259" s="184"/>
      <c r="BM2259" s="184"/>
      <c r="BN2259" s="184"/>
      <c r="BO2259" s="184"/>
    </row>
    <row r="2260" spans="1:67" s="72" customFormat="1" ht="23.25" customHeight="1" outlineLevel="1">
      <c r="A2260" s="56">
        <f t="shared" si="46"/>
        <v>2230</v>
      </c>
      <c r="B2260" s="197" t="s">
        <v>5403</v>
      </c>
      <c r="C2260" s="78"/>
      <c r="D2260" s="85" t="s">
        <v>5404</v>
      </c>
      <c r="E2260" s="85">
        <v>34701000</v>
      </c>
      <c r="F2260" s="56">
        <v>2004</v>
      </c>
      <c r="G2260" s="56">
        <v>2</v>
      </c>
      <c r="H2260" s="56">
        <v>6</v>
      </c>
      <c r="I2260" s="86">
        <v>999.8</v>
      </c>
      <c r="J2260" s="86">
        <v>989.8</v>
      </c>
      <c r="K2260" s="56"/>
      <c r="L2260" s="56"/>
      <c r="M2260" s="56"/>
      <c r="N2260" s="80">
        <v>10</v>
      </c>
      <c r="O2260" s="56">
        <v>8</v>
      </c>
      <c r="P2260" s="56">
        <v>12</v>
      </c>
      <c r="Q2260" s="56"/>
      <c r="R2260" s="56"/>
      <c r="S2260" s="56"/>
      <c r="T2260" s="56"/>
      <c r="U2260" s="160" t="s">
        <v>12193</v>
      </c>
      <c r="V2260" s="15" t="s">
        <v>12192</v>
      </c>
      <c r="W2260" s="73"/>
      <c r="X2260" s="184"/>
      <c r="Y2260" s="184"/>
      <c r="Z2260" s="184"/>
      <c r="AA2260" s="184"/>
      <c r="AB2260" s="184"/>
      <c r="AC2260" s="184"/>
      <c r="AD2260" s="184"/>
      <c r="AE2260" s="184"/>
      <c r="AF2260" s="184"/>
      <c r="AG2260" s="184"/>
      <c r="AH2260" s="184"/>
      <c r="AI2260" s="184"/>
      <c r="AJ2260" s="184"/>
      <c r="AK2260" s="184"/>
      <c r="AL2260" s="184"/>
      <c r="AM2260" s="184"/>
      <c r="AN2260" s="184"/>
      <c r="AO2260" s="184"/>
      <c r="AP2260" s="184"/>
      <c r="AQ2260" s="184"/>
      <c r="AR2260" s="184"/>
      <c r="AS2260" s="184"/>
      <c r="AT2260" s="184"/>
      <c r="AU2260" s="184"/>
      <c r="AV2260" s="184"/>
      <c r="AW2260" s="184"/>
      <c r="AX2260" s="184"/>
      <c r="AY2260" s="184"/>
      <c r="AZ2260" s="184"/>
      <c r="BA2260" s="184"/>
      <c r="BB2260" s="184"/>
      <c r="BC2260" s="184"/>
      <c r="BD2260" s="184"/>
      <c r="BE2260" s="184"/>
      <c r="BF2260" s="184"/>
      <c r="BG2260" s="184"/>
      <c r="BH2260" s="184"/>
      <c r="BI2260" s="184"/>
      <c r="BJ2260" s="184"/>
      <c r="BK2260" s="184"/>
      <c r="BL2260" s="184"/>
      <c r="BM2260" s="184"/>
      <c r="BN2260" s="184"/>
      <c r="BO2260" s="184"/>
    </row>
    <row r="2261" spans="1:67" s="72" customFormat="1" ht="23.25" customHeight="1" outlineLevel="1">
      <c r="A2261" s="56">
        <f t="shared" si="46"/>
        <v>2231</v>
      </c>
      <c r="B2261" s="78" t="s">
        <v>5405</v>
      </c>
      <c r="C2261" s="78"/>
      <c r="D2261" s="85" t="s">
        <v>5406</v>
      </c>
      <c r="E2261" s="85">
        <v>34701000</v>
      </c>
      <c r="F2261" s="56">
        <v>1996</v>
      </c>
      <c r="G2261" s="56">
        <v>2</v>
      </c>
      <c r="H2261" s="56">
        <v>2</v>
      </c>
      <c r="I2261" s="86">
        <v>886.9</v>
      </c>
      <c r="J2261" s="86">
        <v>823.98</v>
      </c>
      <c r="K2261" s="56"/>
      <c r="L2261" s="56">
        <v>12</v>
      </c>
      <c r="M2261" s="56">
        <v>8</v>
      </c>
      <c r="N2261" s="56">
        <v>10</v>
      </c>
      <c r="O2261" s="56">
        <v>11</v>
      </c>
      <c r="P2261" s="56">
        <v>9</v>
      </c>
      <c r="Q2261" s="56"/>
      <c r="R2261" s="56"/>
      <c r="S2261" s="56">
        <v>8</v>
      </c>
      <c r="T2261" s="56">
        <v>12</v>
      </c>
      <c r="U2261" s="146" t="s">
        <v>820</v>
      </c>
      <c r="V2261" s="69" t="s">
        <v>631</v>
      </c>
      <c r="W2261" s="73"/>
      <c r="X2261" s="184"/>
      <c r="Y2261" s="184"/>
      <c r="Z2261" s="184"/>
      <c r="AA2261" s="184"/>
      <c r="AB2261" s="184"/>
      <c r="AC2261" s="184"/>
      <c r="AD2261" s="184"/>
      <c r="AE2261" s="184"/>
      <c r="AF2261" s="184"/>
      <c r="AG2261" s="184"/>
      <c r="AH2261" s="184"/>
      <c r="AI2261" s="184"/>
      <c r="AJ2261" s="184"/>
      <c r="AK2261" s="184"/>
      <c r="AL2261" s="184"/>
      <c r="AM2261" s="184"/>
      <c r="AN2261" s="184"/>
      <c r="AO2261" s="184"/>
      <c r="AP2261" s="184"/>
      <c r="AQ2261" s="184"/>
      <c r="AR2261" s="184"/>
      <c r="AS2261" s="184"/>
      <c r="AT2261" s="184"/>
      <c r="AU2261" s="184"/>
      <c r="AV2261" s="184"/>
      <c r="AW2261" s="184"/>
      <c r="AX2261" s="184"/>
      <c r="AY2261" s="184"/>
      <c r="AZ2261" s="184"/>
      <c r="BA2261" s="184"/>
      <c r="BB2261" s="184"/>
      <c r="BC2261" s="184"/>
      <c r="BD2261" s="184"/>
      <c r="BE2261" s="184"/>
      <c r="BF2261" s="184"/>
      <c r="BG2261" s="184"/>
      <c r="BH2261" s="184"/>
      <c r="BI2261" s="184"/>
      <c r="BJ2261" s="184"/>
      <c r="BK2261" s="184"/>
      <c r="BL2261" s="184"/>
      <c r="BM2261" s="184"/>
      <c r="BN2261" s="184"/>
      <c r="BO2261" s="184"/>
    </row>
    <row r="2262" spans="1:67" s="72" customFormat="1" ht="23.25" customHeight="1" outlineLevel="1">
      <c r="A2262" s="56">
        <f t="shared" si="46"/>
        <v>2232</v>
      </c>
      <c r="B2262" s="78" t="s">
        <v>5407</v>
      </c>
      <c r="C2262" s="56" t="s">
        <v>2765</v>
      </c>
      <c r="D2262" s="85" t="s">
        <v>5408</v>
      </c>
      <c r="E2262" s="85">
        <v>34701000</v>
      </c>
      <c r="F2262" s="56">
        <v>1917</v>
      </c>
      <c r="G2262" s="56">
        <v>2</v>
      </c>
      <c r="H2262" s="56">
        <v>1</v>
      </c>
      <c r="I2262" s="86">
        <v>451.8</v>
      </c>
      <c r="J2262" s="86">
        <v>416.9</v>
      </c>
      <c r="K2262" s="87"/>
      <c r="L2262" s="56">
        <v>10</v>
      </c>
      <c r="M2262" s="56">
        <v>11</v>
      </c>
      <c r="N2262" s="56">
        <v>8</v>
      </c>
      <c r="O2262" s="56"/>
      <c r="P2262" s="56"/>
      <c r="Q2262" s="56"/>
      <c r="R2262" s="56"/>
      <c r="S2262" s="56"/>
      <c r="T2262" s="56">
        <v>12</v>
      </c>
      <c r="U2262" s="146" t="s">
        <v>5409</v>
      </c>
      <c r="V2262" s="69" t="s">
        <v>5410</v>
      </c>
      <c r="W2262" s="73"/>
      <c r="X2262" s="184"/>
      <c r="Y2262" s="184"/>
      <c r="Z2262" s="184"/>
      <c r="AA2262" s="184"/>
      <c r="AB2262" s="184"/>
      <c r="AC2262" s="184"/>
      <c r="AD2262" s="184"/>
      <c r="AE2262" s="184"/>
      <c r="AF2262" s="184"/>
      <c r="AG2262" s="184"/>
      <c r="AH2262" s="184"/>
      <c r="AI2262" s="184"/>
      <c r="AJ2262" s="184"/>
      <c r="AK2262" s="184"/>
      <c r="AL2262" s="184"/>
      <c r="AM2262" s="184"/>
      <c r="AN2262" s="184"/>
      <c r="AO2262" s="184"/>
      <c r="AP2262" s="184"/>
      <c r="AQ2262" s="184"/>
      <c r="AR2262" s="184"/>
      <c r="AS2262" s="184"/>
      <c r="AT2262" s="184"/>
      <c r="AU2262" s="184"/>
      <c r="AV2262" s="184"/>
      <c r="AW2262" s="184"/>
      <c r="AX2262" s="184"/>
      <c r="AY2262" s="184"/>
      <c r="AZ2262" s="184"/>
      <c r="BA2262" s="184"/>
      <c r="BB2262" s="184"/>
      <c r="BC2262" s="184"/>
      <c r="BD2262" s="184"/>
      <c r="BE2262" s="184"/>
      <c r="BF2262" s="184"/>
      <c r="BG2262" s="184"/>
      <c r="BH2262" s="184"/>
      <c r="BI2262" s="184"/>
      <c r="BJ2262" s="184"/>
      <c r="BK2262" s="184"/>
      <c r="BL2262" s="184"/>
      <c r="BM2262" s="184"/>
      <c r="BN2262" s="184"/>
      <c r="BO2262" s="184"/>
    </row>
    <row r="2263" spans="1:67" s="72" customFormat="1" ht="23.25" customHeight="1" outlineLevel="1">
      <c r="A2263" s="56">
        <f t="shared" si="46"/>
        <v>2233</v>
      </c>
      <c r="B2263" s="78" t="s">
        <v>5411</v>
      </c>
      <c r="C2263" s="78"/>
      <c r="D2263" s="85" t="s">
        <v>5412</v>
      </c>
      <c r="E2263" s="85">
        <v>34701000</v>
      </c>
      <c r="F2263" s="56">
        <v>2013</v>
      </c>
      <c r="G2263" s="56">
        <v>3</v>
      </c>
      <c r="H2263" s="56">
        <v>3</v>
      </c>
      <c r="I2263" s="86">
        <v>2739</v>
      </c>
      <c r="J2263" s="86">
        <v>2084.4</v>
      </c>
      <c r="K2263" s="56"/>
      <c r="L2263" s="56"/>
      <c r="M2263" s="56"/>
      <c r="N2263" s="56"/>
      <c r="O2263" s="56"/>
      <c r="P2263" s="56"/>
      <c r="Q2263" s="56">
        <v>8</v>
      </c>
      <c r="R2263" s="56">
        <v>12</v>
      </c>
      <c r="S2263" s="56">
        <v>10</v>
      </c>
      <c r="T2263" s="56" t="s">
        <v>196</v>
      </c>
      <c r="U2263" s="146"/>
      <c r="V2263" s="69"/>
      <c r="W2263" s="73"/>
      <c r="X2263" s="184"/>
      <c r="Y2263" s="184"/>
      <c r="Z2263" s="184"/>
      <c r="AA2263" s="184"/>
      <c r="AB2263" s="184"/>
      <c r="AC2263" s="184"/>
      <c r="AD2263" s="184"/>
      <c r="AE2263" s="184"/>
      <c r="AF2263" s="184"/>
      <c r="AG2263" s="184"/>
      <c r="AH2263" s="184"/>
      <c r="AI2263" s="184"/>
      <c r="AJ2263" s="184"/>
      <c r="AK2263" s="184"/>
      <c r="AL2263" s="184"/>
      <c r="AM2263" s="184"/>
      <c r="AN2263" s="184"/>
      <c r="AO2263" s="184"/>
      <c r="AP2263" s="184"/>
      <c r="AQ2263" s="184"/>
      <c r="AR2263" s="184"/>
      <c r="AS2263" s="184"/>
      <c r="AT2263" s="184"/>
      <c r="AU2263" s="184"/>
      <c r="AV2263" s="184"/>
      <c r="AW2263" s="184"/>
      <c r="AX2263" s="184"/>
      <c r="AY2263" s="184"/>
      <c r="AZ2263" s="184"/>
      <c r="BA2263" s="184"/>
      <c r="BB2263" s="184"/>
      <c r="BC2263" s="184"/>
      <c r="BD2263" s="184"/>
      <c r="BE2263" s="184"/>
      <c r="BF2263" s="184"/>
      <c r="BG2263" s="184"/>
      <c r="BH2263" s="184"/>
      <c r="BI2263" s="184"/>
      <c r="BJ2263" s="184"/>
      <c r="BK2263" s="184"/>
      <c r="BL2263" s="184"/>
      <c r="BM2263" s="184"/>
      <c r="BN2263" s="184"/>
      <c r="BO2263" s="184"/>
    </row>
    <row r="2264" spans="1:67" s="72" customFormat="1" ht="23.25" customHeight="1" outlineLevel="1">
      <c r="A2264" s="56">
        <f t="shared" si="46"/>
        <v>2234</v>
      </c>
      <c r="B2264" s="78" t="s">
        <v>5413</v>
      </c>
      <c r="C2264" s="78"/>
      <c r="D2264" s="85" t="s">
        <v>5414</v>
      </c>
      <c r="E2264" s="85">
        <v>34701000</v>
      </c>
      <c r="F2264" s="56">
        <v>1938</v>
      </c>
      <c r="G2264" s="56">
        <v>3</v>
      </c>
      <c r="H2264" s="56">
        <v>4</v>
      </c>
      <c r="I2264" s="86">
        <v>2086.1999999999998</v>
      </c>
      <c r="J2264" s="86">
        <v>1867.2</v>
      </c>
      <c r="K2264" s="56">
        <v>10</v>
      </c>
      <c r="L2264" s="56">
        <v>11</v>
      </c>
      <c r="M2264" s="56">
        <v>8</v>
      </c>
      <c r="N2264" s="56">
        <v>12</v>
      </c>
      <c r="O2264" s="56"/>
      <c r="P2264" s="56"/>
      <c r="Q2264" s="56"/>
      <c r="R2264" s="56"/>
      <c r="S2264" s="56">
        <v>10</v>
      </c>
      <c r="T2264" s="56">
        <v>8</v>
      </c>
      <c r="U2264" s="146" t="s">
        <v>476</v>
      </c>
      <c r="V2264" s="69"/>
      <c r="W2264" s="73"/>
      <c r="X2264" s="184"/>
      <c r="Y2264" s="184"/>
      <c r="Z2264" s="184"/>
      <c r="AA2264" s="184"/>
      <c r="AB2264" s="184"/>
      <c r="AC2264" s="184"/>
      <c r="AD2264" s="184"/>
      <c r="AE2264" s="184"/>
      <c r="AF2264" s="184"/>
      <c r="AG2264" s="184"/>
      <c r="AH2264" s="184"/>
      <c r="AI2264" s="184"/>
      <c r="AJ2264" s="184"/>
      <c r="AK2264" s="184"/>
      <c r="AL2264" s="184"/>
      <c r="AM2264" s="184"/>
      <c r="AN2264" s="184"/>
      <c r="AO2264" s="184"/>
      <c r="AP2264" s="184"/>
      <c r="AQ2264" s="184"/>
      <c r="AR2264" s="184"/>
      <c r="AS2264" s="184"/>
      <c r="AT2264" s="184"/>
      <c r="AU2264" s="184"/>
      <c r="AV2264" s="184"/>
      <c r="AW2264" s="184"/>
      <c r="AX2264" s="184"/>
      <c r="AY2264" s="184"/>
      <c r="AZ2264" s="184"/>
      <c r="BA2264" s="184"/>
      <c r="BB2264" s="184"/>
      <c r="BC2264" s="184"/>
      <c r="BD2264" s="184"/>
      <c r="BE2264" s="184"/>
      <c r="BF2264" s="184"/>
      <c r="BG2264" s="184"/>
      <c r="BH2264" s="184"/>
      <c r="BI2264" s="184"/>
      <c r="BJ2264" s="184"/>
      <c r="BK2264" s="184"/>
      <c r="BL2264" s="184"/>
      <c r="BM2264" s="184"/>
      <c r="BN2264" s="184"/>
      <c r="BO2264" s="184"/>
    </row>
    <row r="2265" spans="1:67" s="72" customFormat="1" ht="23.25" customHeight="1" outlineLevel="1">
      <c r="A2265" s="56">
        <f t="shared" si="46"/>
        <v>2235</v>
      </c>
      <c r="B2265" s="78" t="s">
        <v>5415</v>
      </c>
      <c r="C2265" s="78"/>
      <c r="D2265" s="85" t="s">
        <v>5416</v>
      </c>
      <c r="E2265" s="85">
        <v>34701000</v>
      </c>
      <c r="F2265" s="56">
        <v>1999</v>
      </c>
      <c r="G2265" s="56">
        <v>2</v>
      </c>
      <c r="H2265" s="56">
        <v>3</v>
      </c>
      <c r="I2265" s="86">
        <v>1799.1</v>
      </c>
      <c r="J2265" s="86">
        <v>1704.59</v>
      </c>
      <c r="K2265" s="56"/>
      <c r="L2265" s="56"/>
      <c r="M2265" s="56">
        <v>12</v>
      </c>
      <c r="N2265" s="56">
        <v>10</v>
      </c>
      <c r="O2265" s="56"/>
      <c r="P2265" s="56">
        <v>11</v>
      </c>
      <c r="Q2265" s="56">
        <v>9</v>
      </c>
      <c r="R2265" s="56"/>
      <c r="S2265" s="56">
        <v>8</v>
      </c>
      <c r="T2265" s="56">
        <v>12</v>
      </c>
      <c r="U2265" s="146" t="s">
        <v>5417</v>
      </c>
      <c r="V2265" s="69"/>
      <c r="W2265" s="73"/>
      <c r="X2265" s="184"/>
      <c r="Y2265" s="184"/>
      <c r="Z2265" s="184"/>
      <c r="AA2265" s="184"/>
      <c r="AB2265" s="184"/>
      <c r="AC2265" s="184"/>
      <c r="AD2265" s="184"/>
      <c r="AE2265" s="184"/>
      <c r="AF2265" s="184"/>
      <c r="AG2265" s="184"/>
      <c r="AH2265" s="184"/>
      <c r="AI2265" s="184"/>
      <c r="AJ2265" s="184"/>
      <c r="AK2265" s="184"/>
      <c r="AL2265" s="184"/>
      <c r="AM2265" s="184"/>
      <c r="AN2265" s="184"/>
      <c r="AO2265" s="184"/>
      <c r="AP2265" s="184"/>
      <c r="AQ2265" s="184"/>
      <c r="AR2265" s="184"/>
      <c r="AS2265" s="184"/>
      <c r="AT2265" s="184"/>
      <c r="AU2265" s="184"/>
      <c r="AV2265" s="184"/>
      <c r="AW2265" s="184"/>
      <c r="AX2265" s="184"/>
      <c r="AY2265" s="184"/>
      <c r="AZ2265" s="184"/>
      <c r="BA2265" s="184"/>
      <c r="BB2265" s="184"/>
      <c r="BC2265" s="184"/>
      <c r="BD2265" s="184"/>
      <c r="BE2265" s="184"/>
      <c r="BF2265" s="184"/>
      <c r="BG2265" s="184"/>
      <c r="BH2265" s="184"/>
      <c r="BI2265" s="184"/>
      <c r="BJ2265" s="184"/>
      <c r="BK2265" s="184"/>
      <c r="BL2265" s="184"/>
      <c r="BM2265" s="184"/>
      <c r="BN2265" s="184"/>
      <c r="BO2265" s="184"/>
    </row>
    <row r="2266" spans="1:67" s="72" customFormat="1" ht="23.25" customHeight="1" outlineLevel="1">
      <c r="A2266" s="56">
        <f t="shared" si="46"/>
        <v>2236</v>
      </c>
      <c r="B2266" s="78" t="s">
        <v>5418</v>
      </c>
      <c r="C2266" s="78"/>
      <c r="D2266" s="85" t="s">
        <v>5419</v>
      </c>
      <c r="E2266" s="85">
        <v>34701000</v>
      </c>
      <c r="F2266" s="56">
        <v>1917</v>
      </c>
      <c r="G2266" s="56">
        <v>1</v>
      </c>
      <c r="H2266" s="56">
        <v>2</v>
      </c>
      <c r="I2266" s="86">
        <v>188.4</v>
      </c>
      <c r="J2266" s="86">
        <v>171.1</v>
      </c>
      <c r="K2266" s="56">
        <v>8</v>
      </c>
      <c r="L2266" s="56"/>
      <c r="M2266" s="56"/>
      <c r="N2266" s="56"/>
      <c r="O2266" s="56"/>
      <c r="P2266" s="56"/>
      <c r="Q2266" s="56"/>
      <c r="R2266" s="56"/>
      <c r="S2266" s="56"/>
      <c r="T2266" s="56"/>
      <c r="U2266" s="146" t="s">
        <v>358</v>
      </c>
      <c r="V2266" s="97" t="s">
        <v>12609</v>
      </c>
      <c r="W2266" s="73"/>
      <c r="X2266" s="184"/>
      <c r="Y2266" s="184"/>
      <c r="Z2266" s="184"/>
      <c r="AA2266" s="184"/>
      <c r="AB2266" s="184"/>
      <c r="AC2266" s="184"/>
      <c r="AD2266" s="184"/>
      <c r="AE2266" s="184"/>
      <c r="AF2266" s="184"/>
      <c r="AG2266" s="184"/>
      <c r="AH2266" s="184"/>
      <c r="AI2266" s="184"/>
      <c r="AJ2266" s="184"/>
      <c r="AK2266" s="184"/>
      <c r="AL2266" s="184"/>
      <c r="AM2266" s="184"/>
      <c r="AN2266" s="184"/>
      <c r="AO2266" s="184"/>
      <c r="AP2266" s="184"/>
      <c r="AQ2266" s="184"/>
      <c r="AR2266" s="184"/>
      <c r="AS2266" s="184"/>
      <c r="AT2266" s="184"/>
      <c r="AU2266" s="184"/>
      <c r="AV2266" s="184"/>
      <c r="AW2266" s="184"/>
      <c r="AX2266" s="184"/>
      <c r="AY2266" s="184"/>
      <c r="AZ2266" s="184"/>
      <c r="BA2266" s="184"/>
      <c r="BB2266" s="184"/>
      <c r="BC2266" s="184"/>
      <c r="BD2266" s="184"/>
      <c r="BE2266" s="184"/>
      <c r="BF2266" s="184"/>
      <c r="BG2266" s="184"/>
      <c r="BH2266" s="184"/>
      <c r="BI2266" s="184"/>
      <c r="BJ2266" s="184"/>
      <c r="BK2266" s="184"/>
      <c r="BL2266" s="184"/>
      <c r="BM2266" s="184"/>
      <c r="BN2266" s="184"/>
      <c r="BO2266" s="184"/>
    </row>
    <row r="2267" spans="1:67" s="72" customFormat="1" ht="23.25" customHeight="1" outlineLevel="1">
      <c r="A2267" s="56">
        <f t="shared" si="46"/>
        <v>2237</v>
      </c>
      <c r="B2267" s="78" t="s">
        <v>5420</v>
      </c>
      <c r="C2267" s="78"/>
      <c r="D2267" s="85" t="s">
        <v>5421</v>
      </c>
      <c r="E2267" s="85">
        <v>34701000</v>
      </c>
      <c r="F2267" s="56">
        <v>1917</v>
      </c>
      <c r="G2267" s="56">
        <v>2</v>
      </c>
      <c r="H2267" s="56">
        <v>1</v>
      </c>
      <c r="I2267" s="86">
        <v>653</v>
      </c>
      <c r="J2267" s="86">
        <v>639.6</v>
      </c>
      <c r="K2267" s="87"/>
      <c r="L2267" s="56">
        <v>10</v>
      </c>
      <c r="M2267" s="56">
        <v>11</v>
      </c>
      <c r="N2267" s="56">
        <v>9</v>
      </c>
      <c r="O2267" s="56">
        <v>8</v>
      </c>
      <c r="P2267" s="56">
        <v>12</v>
      </c>
      <c r="Q2267" s="56"/>
      <c r="R2267" s="56"/>
      <c r="S2267" s="56"/>
      <c r="T2267" s="56">
        <v>10</v>
      </c>
      <c r="U2267" s="146" t="s">
        <v>1497</v>
      </c>
      <c r="V2267" s="69"/>
      <c r="W2267" s="73"/>
      <c r="X2267" s="184"/>
      <c r="Y2267" s="184"/>
      <c r="Z2267" s="184"/>
      <c r="AA2267" s="184"/>
      <c r="AB2267" s="184"/>
      <c r="AC2267" s="184"/>
      <c r="AD2267" s="184"/>
      <c r="AE2267" s="184"/>
      <c r="AF2267" s="184"/>
      <c r="AG2267" s="184"/>
      <c r="AH2267" s="184"/>
      <c r="AI2267" s="184"/>
      <c r="AJ2267" s="184"/>
      <c r="AK2267" s="184"/>
      <c r="AL2267" s="184"/>
      <c r="AM2267" s="184"/>
      <c r="AN2267" s="184"/>
      <c r="AO2267" s="184"/>
      <c r="AP2267" s="184"/>
      <c r="AQ2267" s="184"/>
      <c r="AR2267" s="184"/>
      <c r="AS2267" s="184"/>
      <c r="AT2267" s="184"/>
      <c r="AU2267" s="184"/>
      <c r="AV2267" s="184"/>
      <c r="AW2267" s="184"/>
      <c r="AX2267" s="184"/>
      <c r="AY2267" s="184"/>
      <c r="AZ2267" s="184"/>
      <c r="BA2267" s="184"/>
      <c r="BB2267" s="184"/>
      <c r="BC2267" s="184"/>
      <c r="BD2267" s="184"/>
      <c r="BE2267" s="184"/>
      <c r="BF2267" s="184"/>
      <c r="BG2267" s="184"/>
      <c r="BH2267" s="184"/>
      <c r="BI2267" s="184"/>
      <c r="BJ2267" s="184"/>
      <c r="BK2267" s="184"/>
      <c r="BL2267" s="184"/>
      <c r="BM2267" s="184"/>
      <c r="BN2267" s="184"/>
      <c r="BO2267" s="184"/>
    </row>
    <row r="2268" spans="1:67" s="72" customFormat="1" ht="23.25" customHeight="1" outlineLevel="1">
      <c r="A2268" s="56">
        <f t="shared" si="46"/>
        <v>2238</v>
      </c>
      <c r="B2268" s="78" t="s">
        <v>5422</v>
      </c>
      <c r="C2268" s="78"/>
      <c r="D2268" s="85" t="s">
        <v>5423</v>
      </c>
      <c r="E2268" s="85">
        <v>34701000</v>
      </c>
      <c r="F2268" s="56">
        <v>1917</v>
      </c>
      <c r="G2268" s="56">
        <v>2</v>
      </c>
      <c r="H2268" s="56">
        <v>3</v>
      </c>
      <c r="I2268" s="86">
        <v>557.1</v>
      </c>
      <c r="J2268" s="86">
        <v>413.4</v>
      </c>
      <c r="K2268" s="56">
        <v>8</v>
      </c>
      <c r="L2268" s="56">
        <v>11</v>
      </c>
      <c r="M2268" s="56">
        <v>12</v>
      </c>
      <c r="N2268" s="56">
        <v>10</v>
      </c>
      <c r="O2268" s="56"/>
      <c r="P2268" s="56"/>
      <c r="Q2268" s="56">
        <v>8</v>
      </c>
      <c r="R2268" s="56"/>
      <c r="S2268" s="56"/>
      <c r="T2268" s="56">
        <v>12</v>
      </c>
      <c r="U2268" s="146" t="s">
        <v>358</v>
      </c>
      <c r="V2268" s="69"/>
      <c r="W2268" s="73"/>
      <c r="X2268" s="184"/>
      <c r="Y2268" s="184"/>
      <c r="Z2268" s="184"/>
      <c r="AA2268" s="184"/>
      <c r="AB2268" s="184"/>
      <c r="AC2268" s="184"/>
      <c r="AD2268" s="184"/>
      <c r="AE2268" s="184"/>
      <c r="AF2268" s="184"/>
      <c r="AG2268" s="184"/>
      <c r="AH2268" s="184"/>
      <c r="AI2268" s="184"/>
      <c r="AJ2268" s="184"/>
      <c r="AK2268" s="184"/>
      <c r="AL2268" s="184"/>
      <c r="AM2268" s="184"/>
      <c r="AN2268" s="184"/>
      <c r="AO2268" s="184"/>
      <c r="AP2268" s="184"/>
      <c r="AQ2268" s="184"/>
      <c r="AR2268" s="184"/>
      <c r="AS2268" s="184"/>
      <c r="AT2268" s="184"/>
      <c r="AU2268" s="184"/>
      <c r="AV2268" s="184"/>
      <c r="AW2268" s="184"/>
      <c r="AX2268" s="184"/>
      <c r="AY2268" s="184"/>
      <c r="AZ2268" s="184"/>
      <c r="BA2268" s="184"/>
      <c r="BB2268" s="184"/>
      <c r="BC2268" s="184"/>
      <c r="BD2268" s="184"/>
      <c r="BE2268" s="184"/>
      <c r="BF2268" s="184"/>
      <c r="BG2268" s="184"/>
      <c r="BH2268" s="184"/>
      <c r="BI2268" s="184"/>
      <c r="BJ2268" s="184"/>
      <c r="BK2268" s="184"/>
      <c r="BL2268" s="184"/>
      <c r="BM2268" s="184"/>
      <c r="BN2268" s="184"/>
      <c r="BO2268" s="184"/>
    </row>
    <row r="2269" spans="1:67" s="72" customFormat="1" ht="23.25" customHeight="1" outlineLevel="1">
      <c r="A2269" s="56">
        <f t="shared" si="46"/>
        <v>2239</v>
      </c>
      <c r="B2269" s="78" t="s">
        <v>5424</v>
      </c>
      <c r="C2269" s="78"/>
      <c r="D2269" s="85" t="s">
        <v>5425</v>
      </c>
      <c r="E2269" s="85">
        <v>34701000</v>
      </c>
      <c r="F2269" s="56">
        <v>2014</v>
      </c>
      <c r="G2269" s="56">
        <v>3</v>
      </c>
      <c r="H2269" s="56">
        <v>1</v>
      </c>
      <c r="I2269" s="86">
        <v>1144.5</v>
      </c>
      <c r="J2269" s="86">
        <v>680.9</v>
      </c>
      <c r="K2269" s="56"/>
      <c r="L2269" s="56"/>
      <c r="M2269" s="56"/>
      <c r="N2269" s="56"/>
      <c r="O2269" s="56"/>
      <c r="P2269" s="56"/>
      <c r="Q2269" s="56">
        <v>8</v>
      </c>
      <c r="R2269" s="56">
        <v>12</v>
      </c>
      <c r="S2269" s="56">
        <v>10</v>
      </c>
      <c r="T2269" s="56"/>
      <c r="U2269" s="146"/>
      <c r="V2269" s="69"/>
      <c r="W2269" s="73"/>
      <c r="X2269" s="184"/>
      <c r="Y2269" s="184"/>
      <c r="Z2269" s="184"/>
      <c r="AA2269" s="184"/>
      <c r="AB2269" s="184"/>
      <c r="AC2269" s="184"/>
      <c r="AD2269" s="184"/>
      <c r="AE2269" s="184"/>
      <c r="AF2269" s="184"/>
      <c r="AG2269" s="184"/>
      <c r="AH2269" s="184"/>
      <c r="AI2269" s="184"/>
      <c r="AJ2269" s="184"/>
      <c r="AK2269" s="184"/>
      <c r="AL2269" s="184"/>
      <c r="AM2269" s="184"/>
      <c r="AN2269" s="184"/>
      <c r="AO2269" s="184"/>
      <c r="AP2269" s="184"/>
      <c r="AQ2269" s="184"/>
      <c r="AR2269" s="184"/>
      <c r="AS2269" s="184"/>
      <c r="AT2269" s="184"/>
      <c r="AU2269" s="184"/>
      <c r="AV2269" s="184"/>
      <c r="AW2269" s="184"/>
      <c r="AX2269" s="184"/>
      <c r="AY2269" s="184"/>
      <c r="AZ2269" s="184"/>
      <c r="BA2269" s="184"/>
      <c r="BB2269" s="184"/>
      <c r="BC2269" s="184"/>
      <c r="BD2269" s="184"/>
      <c r="BE2269" s="184"/>
      <c r="BF2269" s="184"/>
      <c r="BG2269" s="184"/>
      <c r="BH2269" s="184"/>
      <c r="BI2269" s="184"/>
      <c r="BJ2269" s="184"/>
      <c r="BK2269" s="184"/>
      <c r="BL2269" s="184"/>
      <c r="BM2269" s="184"/>
      <c r="BN2269" s="184"/>
      <c r="BO2269" s="184"/>
    </row>
    <row r="2270" spans="1:67" s="72" customFormat="1" ht="23.25" customHeight="1" outlineLevel="1">
      <c r="A2270" s="56">
        <f t="shared" si="46"/>
        <v>2240</v>
      </c>
      <c r="B2270" s="78" t="s">
        <v>5426</v>
      </c>
      <c r="C2270" s="78"/>
      <c r="D2270" s="85" t="s">
        <v>5427</v>
      </c>
      <c r="E2270" s="85">
        <v>34701000</v>
      </c>
      <c r="F2270" s="56">
        <v>1988</v>
      </c>
      <c r="G2270" s="56">
        <v>3</v>
      </c>
      <c r="H2270" s="56">
        <v>2</v>
      </c>
      <c r="I2270" s="86">
        <v>1182.5999999999999</v>
      </c>
      <c r="J2270" s="86">
        <v>874.8</v>
      </c>
      <c r="K2270" s="56"/>
      <c r="L2270" s="56"/>
      <c r="M2270" s="56">
        <v>8</v>
      </c>
      <c r="N2270" s="56">
        <v>12</v>
      </c>
      <c r="O2270" s="56">
        <v>10</v>
      </c>
      <c r="P2270" s="56">
        <v>9</v>
      </c>
      <c r="Q2270" s="56"/>
      <c r="R2270" s="56"/>
      <c r="S2270" s="56">
        <v>8</v>
      </c>
      <c r="T2270" s="56">
        <v>12</v>
      </c>
      <c r="U2270" s="146"/>
      <c r="V2270" s="69" t="s">
        <v>5428</v>
      </c>
      <c r="W2270" s="73"/>
      <c r="X2270" s="184"/>
      <c r="Y2270" s="184"/>
      <c r="Z2270" s="184"/>
      <c r="AA2270" s="184"/>
      <c r="AB2270" s="184"/>
      <c r="AC2270" s="184"/>
      <c r="AD2270" s="184"/>
      <c r="AE2270" s="184"/>
      <c r="AF2270" s="184"/>
      <c r="AG2270" s="184"/>
      <c r="AH2270" s="184"/>
      <c r="AI2270" s="184"/>
      <c r="AJ2270" s="184"/>
      <c r="AK2270" s="184"/>
      <c r="AL2270" s="184"/>
      <c r="AM2270" s="184"/>
      <c r="AN2270" s="184"/>
      <c r="AO2270" s="184"/>
      <c r="AP2270" s="184"/>
      <c r="AQ2270" s="184"/>
      <c r="AR2270" s="184"/>
      <c r="AS2270" s="184"/>
      <c r="AT2270" s="184"/>
      <c r="AU2270" s="184"/>
      <c r="AV2270" s="184"/>
      <c r="AW2270" s="184"/>
      <c r="AX2270" s="184"/>
      <c r="AY2270" s="184"/>
      <c r="AZ2270" s="184"/>
      <c r="BA2270" s="184"/>
      <c r="BB2270" s="184"/>
      <c r="BC2270" s="184"/>
      <c r="BD2270" s="184"/>
      <c r="BE2270" s="184"/>
      <c r="BF2270" s="184"/>
      <c r="BG2270" s="184"/>
      <c r="BH2270" s="184"/>
      <c r="BI2270" s="184"/>
      <c r="BJ2270" s="184"/>
      <c r="BK2270" s="184"/>
      <c r="BL2270" s="184"/>
      <c r="BM2270" s="184"/>
      <c r="BN2270" s="184"/>
      <c r="BO2270" s="184"/>
    </row>
    <row r="2271" spans="1:67" s="72" customFormat="1" ht="23.25" customHeight="1" outlineLevel="1">
      <c r="A2271" s="56">
        <f t="shared" si="46"/>
        <v>2241</v>
      </c>
      <c r="B2271" s="78" t="s">
        <v>5429</v>
      </c>
      <c r="C2271" s="78"/>
      <c r="D2271" s="85" t="s">
        <v>5430</v>
      </c>
      <c r="E2271" s="85">
        <v>34701000</v>
      </c>
      <c r="F2271" s="56">
        <v>1966</v>
      </c>
      <c r="G2271" s="56">
        <v>5</v>
      </c>
      <c r="H2271" s="56">
        <v>4</v>
      </c>
      <c r="I2271" s="86">
        <v>3455.9</v>
      </c>
      <c r="J2271" s="86">
        <v>3171</v>
      </c>
      <c r="K2271" s="56"/>
      <c r="L2271" s="56"/>
      <c r="M2271" s="56">
        <v>11</v>
      </c>
      <c r="N2271" s="56">
        <v>12</v>
      </c>
      <c r="O2271" s="56">
        <v>9</v>
      </c>
      <c r="P2271" s="56">
        <v>10</v>
      </c>
      <c r="Q2271" s="56"/>
      <c r="R2271" s="56"/>
      <c r="S2271" s="56">
        <v>8</v>
      </c>
      <c r="T2271" s="56">
        <v>12</v>
      </c>
      <c r="U2271" s="146" t="s">
        <v>5431</v>
      </c>
      <c r="V2271" s="69"/>
      <c r="W2271" s="73"/>
      <c r="X2271" s="184"/>
      <c r="Y2271" s="184"/>
      <c r="Z2271" s="184"/>
      <c r="AA2271" s="184"/>
      <c r="AB2271" s="184"/>
      <c r="AC2271" s="184"/>
      <c r="AD2271" s="184"/>
      <c r="AE2271" s="184"/>
      <c r="AF2271" s="184"/>
      <c r="AG2271" s="184"/>
      <c r="AH2271" s="184"/>
      <c r="AI2271" s="184"/>
      <c r="AJ2271" s="184"/>
      <c r="AK2271" s="184"/>
      <c r="AL2271" s="184"/>
      <c r="AM2271" s="184"/>
      <c r="AN2271" s="184"/>
      <c r="AO2271" s="184"/>
      <c r="AP2271" s="184"/>
      <c r="AQ2271" s="184"/>
      <c r="AR2271" s="184"/>
      <c r="AS2271" s="184"/>
      <c r="AT2271" s="184"/>
      <c r="AU2271" s="184"/>
      <c r="AV2271" s="184"/>
      <c r="AW2271" s="184"/>
      <c r="AX2271" s="184"/>
      <c r="AY2271" s="184"/>
      <c r="AZ2271" s="184"/>
      <c r="BA2271" s="184"/>
      <c r="BB2271" s="184"/>
      <c r="BC2271" s="184"/>
      <c r="BD2271" s="184"/>
      <c r="BE2271" s="184"/>
      <c r="BF2271" s="184"/>
      <c r="BG2271" s="184"/>
      <c r="BH2271" s="184"/>
      <c r="BI2271" s="184"/>
      <c r="BJ2271" s="184"/>
      <c r="BK2271" s="184"/>
      <c r="BL2271" s="184"/>
      <c r="BM2271" s="184"/>
      <c r="BN2271" s="184"/>
      <c r="BO2271" s="184"/>
    </row>
    <row r="2272" spans="1:67" s="72" customFormat="1" ht="23.25" customHeight="1" outlineLevel="1">
      <c r="A2272" s="56">
        <f t="shared" si="46"/>
        <v>2242</v>
      </c>
      <c r="B2272" s="78" t="s">
        <v>5432</v>
      </c>
      <c r="C2272" s="78"/>
      <c r="D2272" s="85" t="s">
        <v>5433</v>
      </c>
      <c r="E2272" s="85">
        <v>34701000</v>
      </c>
      <c r="F2272" s="56">
        <v>2014</v>
      </c>
      <c r="G2272" s="56">
        <v>3</v>
      </c>
      <c r="H2272" s="56">
        <v>3</v>
      </c>
      <c r="I2272" s="86">
        <v>2902</v>
      </c>
      <c r="J2272" s="86">
        <v>2197.9</v>
      </c>
      <c r="K2272" s="56"/>
      <c r="L2272" s="56"/>
      <c r="M2272" s="56"/>
      <c r="N2272" s="56"/>
      <c r="O2272" s="56"/>
      <c r="P2272" s="56"/>
      <c r="Q2272" s="56">
        <v>8</v>
      </c>
      <c r="R2272" s="56">
        <v>12</v>
      </c>
      <c r="S2272" s="56">
        <v>10</v>
      </c>
      <c r="T2272" s="56"/>
      <c r="U2272" s="146"/>
      <c r="V2272" s="69"/>
      <c r="W2272" s="73"/>
      <c r="X2272" s="184"/>
      <c r="Y2272" s="184"/>
      <c r="Z2272" s="184"/>
      <c r="AA2272" s="184"/>
      <c r="AB2272" s="184"/>
      <c r="AC2272" s="184"/>
      <c r="AD2272" s="184"/>
      <c r="AE2272" s="184"/>
      <c r="AF2272" s="184"/>
      <c r="AG2272" s="184"/>
      <c r="AH2272" s="184"/>
      <c r="AI2272" s="184"/>
      <c r="AJ2272" s="184"/>
      <c r="AK2272" s="184"/>
      <c r="AL2272" s="184"/>
      <c r="AM2272" s="184"/>
      <c r="AN2272" s="184"/>
      <c r="AO2272" s="184"/>
      <c r="AP2272" s="184"/>
      <c r="AQ2272" s="184"/>
      <c r="AR2272" s="184"/>
      <c r="AS2272" s="184"/>
      <c r="AT2272" s="184"/>
      <c r="AU2272" s="184"/>
      <c r="AV2272" s="184"/>
      <c r="AW2272" s="184"/>
      <c r="AX2272" s="184"/>
      <c r="AY2272" s="184"/>
      <c r="AZ2272" s="184"/>
      <c r="BA2272" s="184"/>
      <c r="BB2272" s="184"/>
      <c r="BC2272" s="184"/>
      <c r="BD2272" s="184"/>
      <c r="BE2272" s="184"/>
      <c r="BF2272" s="184"/>
      <c r="BG2272" s="184"/>
      <c r="BH2272" s="184"/>
      <c r="BI2272" s="184"/>
      <c r="BJ2272" s="184"/>
      <c r="BK2272" s="184"/>
      <c r="BL2272" s="184"/>
      <c r="BM2272" s="184"/>
      <c r="BN2272" s="184"/>
      <c r="BO2272" s="184"/>
    </row>
    <row r="2273" spans="1:313" s="72" customFormat="1" ht="23.25" customHeight="1" outlineLevel="1">
      <c r="A2273" s="56">
        <f t="shared" si="46"/>
        <v>2243</v>
      </c>
      <c r="B2273" s="197" t="s">
        <v>5434</v>
      </c>
      <c r="C2273" s="78"/>
      <c r="D2273" s="198" t="s">
        <v>5435</v>
      </c>
      <c r="E2273" s="85">
        <v>34701000</v>
      </c>
      <c r="F2273" s="56">
        <v>1975</v>
      </c>
      <c r="G2273" s="56">
        <v>5</v>
      </c>
      <c r="H2273" s="56">
        <v>2</v>
      </c>
      <c r="I2273" s="86">
        <v>4298.2</v>
      </c>
      <c r="J2273" s="86">
        <v>3224.7</v>
      </c>
      <c r="K2273" s="56"/>
      <c r="L2273" s="56">
        <v>11</v>
      </c>
      <c r="M2273" s="56">
        <v>8</v>
      </c>
      <c r="N2273" s="56">
        <v>12</v>
      </c>
      <c r="O2273" s="56">
        <v>10</v>
      </c>
      <c r="P2273" s="56"/>
      <c r="Q2273" s="56"/>
      <c r="R2273" s="56">
        <v>9</v>
      </c>
      <c r="S2273" s="56">
        <v>8</v>
      </c>
      <c r="T2273" s="56">
        <v>12</v>
      </c>
      <c r="U2273" s="146" t="s">
        <v>297</v>
      </c>
      <c r="V2273" s="69"/>
      <c r="W2273" s="73"/>
      <c r="X2273" s="184"/>
      <c r="Y2273" s="184"/>
      <c r="Z2273" s="184"/>
      <c r="AA2273" s="184"/>
      <c r="AB2273" s="184"/>
      <c r="AC2273" s="184"/>
      <c r="AD2273" s="184"/>
      <c r="AE2273" s="184"/>
      <c r="AF2273" s="184"/>
      <c r="AG2273" s="184"/>
      <c r="AH2273" s="184"/>
      <c r="AI2273" s="184"/>
      <c r="AJ2273" s="184"/>
      <c r="AK2273" s="184"/>
      <c r="AL2273" s="184"/>
      <c r="AM2273" s="184"/>
      <c r="AN2273" s="184"/>
      <c r="AO2273" s="184"/>
      <c r="AP2273" s="184"/>
      <c r="AQ2273" s="184"/>
      <c r="AR2273" s="184"/>
      <c r="AS2273" s="184"/>
      <c r="AT2273" s="184"/>
      <c r="AU2273" s="184"/>
      <c r="AV2273" s="184"/>
      <c r="AW2273" s="184"/>
      <c r="AX2273" s="184"/>
      <c r="AY2273" s="184"/>
      <c r="AZ2273" s="184"/>
      <c r="BA2273" s="184"/>
      <c r="BB2273" s="184"/>
      <c r="BC2273" s="184"/>
      <c r="BD2273" s="184"/>
      <c r="BE2273" s="184"/>
      <c r="BF2273" s="184"/>
      <c r="BG2273" s="184"/>
      <c r="BH2273" s="184"/>
      <c r="BI2273" s="184"/>
      <c r="BJ2273" s="184"/>
      <c r="BK2273" s="184"/>
      <c r="BL2273" s="184"/>
      <c r="BM2273" s="184"/>
      <c r="BN2273" s="184"/>
      <c r="BO2273" s="184"/>
    </row>
    <row r="2274" spans="1:313" s="72" customFormat="1" ht="23.25" customHeight="1" outlineLevel="1">
      <c r="A2274" s="56">
        <f t="shared" si="46"/>
        <v>2244</v>
      </c>
      <c r="B2274" s="78" t="s">
        <v>5436</v>
      </c>
      <c r="C2274" s="78"/>
      <c r="D2274" s="85" t="s">
        <v>5437</v>
      </c>
      <c r="E2274" s="85">
        <v>34701000</v>
      </c>
      <c r="F2274" s="56">
        <v>1988</v>
      </c>
      <c r="G2274" s="56">
        <v>3</v>
      </c>
      <c r="H2274" s="56">
        <v>3</v>
      </c>
      <c r="I2274" s="86">
        <v>1716</v>
      </c>
      <c r="J2274" s="86">
        <v>1533.3</v>
      </c>
      <c r="K2274" s="56"/>
      <c r="L2274" s="56">
        <v>11</v>
      </c>
      <c r="M2274" s="56"/>
      <c r="N2274" s="56">
        <v>8</v>
      </c>
      <c r="O2274" s="56">
        <v>10</v>
      </c>
      <c r="P2274" s="56">
        <v>9</v>
      </c>
      <c r="Q2274" s="56">
        <v>12</v>
      </c>
      <c r="R2274" s="56"/>
      <c r="S2274" s="56">
        <v>8</v>
      </c>
      <c r="T2274" s="56"/>
      <c r="U2274" s="146"/>
      <c r="V2274" s="69"/>
      <c r="W2274" s="73"/>
      <c r="X2274" s="184"/>
      <c r="Y2274" s="184"/>
      <c r="Z2274" s="184"/>
      <c r="AA2274" s="184"/>
      <c r="AB2274" s="184"/>
      <c r="AC2274" s="184"/>
      <c r="AD2274" s="184"/>
      <c r="AE2274" s="184"/>
      <c r="AF2274" s="184"/>
      <c r="AG2274" s="184"/>
      <c r="AH2274" s="184"/>
      <c r="AI2274" s="184"/>
      <c r="AJ2274" s="184"/>
      <c r="AK2274" s="184"/>
      <c r="AL2274" s="184"/>
      <c r="AM2274" s="184"/>
      <c r="AN2274" s="184"/>
      <c r="AO2274" s="184"/>
      <c r="AP2274" s="184"/>
      <c r="AQ2274" s="184"/>
      <c r="AR2274" s="184"/>
      <c r="AS2274" s="184"/>
      <c r="AT2274" s="184"/>
      <c r="AU2274" s="184"/>
      <c r="AV2274" s="184"/>
      <c r="AW2274" s="184"/>
      <c r="AX2274" s="184"/>
      <c r="AY2274" s="184"/>
      <c r="AZ2274" s="184"/>
      <c r="BA2274" s="184"/>
      <c r="BB2274" s="184"/>
      <c r="BC2274" s="184"/>
      <c r="BD2274" s="184"/>
      <c r="BE2274" s="184"/>
      <c r="BF2274" s="184"/>
      <c r="BG2274" s="184"/>
      <c r="BH2274" s="184"/>
      <c r="BI2274" s="184"/>
      <c r="BJ2274" s="184"/>
      <c r="BK2274" s="184"/>
      <c r="BL2274" s="184"/>
      <c r="BM2274" s="184"/>
      <c r="BN2274" s="184"/>
      <c r="BO2274" s="184"/>
    </row>
    <row r="2275" spans="1:313" s="72" customFormat="1" ht="23.25" customHeight="1" outlineLevel="1">
      <c r="A2275" s="56">
        <f t="shared" si="46"/>
        <v>2245</v>
      </c>
      <c r="B2275" s="78" t="s">
        <v>5438</v>
      </c>
      <c r="C2275" s="56" t="s">
        <v>2765</v>
      </c>
      <c r="D2275" s="85" t="s">
        <v>5439</v>
      </c>
      <c r="E2275" s="85">
        <v>34701000</v>
      </c>
      <c r="F2275" s="56">
        <v>1917</v>
      </c>
      <c r="G2275" s="56">
        <v>2</v>
      </c>
      <c r="H2275" s="56">
        <v>1</v>
      </c>
      <c r="I2275" s="86">
        <v>317.7</v>
      </c>
      <c r="J2275" s="86">
        <v>316.10000000000002</v>
      </c>
      <c r="K2275" s="87"/>
      <c r="L2275" s="56">
        <v>8</v>
      </c>
      <c r="M2275" s="56">
        <v>11</v>
      </c>
      <c r="N2275" s="56">
        <v>12</v>
      </c>
      <c r="O2275" s="56">
        <v>10</v>
      </c>
      <c r="P2275" s="56"/>
      <c r="Q2275" s="56"/>
      <c r="R2275" s="56">
        <v>8</v>
      </c>
      <c r="S2275" s="56"/>
      <c r="T2275" s="56">
        <v>12</v>
      </c>
      <c r="U2275" s="146" t="s">
        <v>343</v>
      </c>
      <c r="V2275" s="69"/>
      <c r="W2275" s="73"/>
      <c r="X2275" s="184"/>
      <c r="Y2275" s="184"/>
      <c r="Z2275" s="184"/>
      <c r="AA2275" s="184"/>
      <c r="AB2275" s="184"/>
      <c r="AC2275" s="184"/>
      <c r="AD2275" s="184"/>
      <c r="AE2275" s="184"/>
      <c r="AF2275" s="184"/>
      <c r="AG2275" s="184"/>
      <c r="AH2275" s="184"/>
      <c r="AI2275" s="184"/>
      <c r="AJ2275" s="184"/>
      <c r="AK2275" s="184"/>
      <c r="AL2275" s="184"/>
      <c r="AM2275" s="184"/>
      <c r="AN2275" s="184"/>
      <c r="AO2275" s="184"/>
      <c r="AP2275" s="184"/>
      <c r="AQ2275" s="184"/>
      <c r="AR2275" s="184"/>
      <c r="AS2275" s="184"/>
      <c r="AT2275" s="184"/>
      <c r="AU2275" s="184"/>
      <c r="AV2275" s="184"/>
      <c r="AW2275" s="184"/>
      <c r="AX2275" s="184"/>
      <c r="AY2275" s="184"/>
      <c r="AZ2275" s="184"/>
      <c r="BA2275" s="184"/>
      <c r="BB2275" s="184"/>
      <c r="BC2275" s="184"/>
      <c r="BD2275" s="184"/>
      <c r="BE2275" s="184"/>
      <c r="BF2275" s="184"/>
      <c r="BG2275" s="184"/>
      <c r="BH2275" s="184"/>
      <c r="BI2275" s="184"/>
      <c r="BJ2275" s="184"/>
      <c r="BK2275" s="184"/>
      <c r="BL2275" s="184"/>
      <c r="BM2275" s="184"/>
      <c r="BN2275" s="184"/>
      <c r="BO2275" s="184"/>
    </row>
    <row r="2276" spans="1:313" s="72" customFormat="1" ht="23.25" customHeight="1" outlineLevel="1">
      <c r="A2276" s="56">
        <f t="shared" si="46"/>
        <v>2246</v>
      </c>
      <c r="B2276" s="85" t="s">
        <v>5440</v>
      </c>
      <c r="C2276" s="85"/>
      <c r="D2276" s="85" t="s">
        <v>5441</v>
      </c>
      <c r="E2276" s="85">
        <v>34701000</v>
      </c>
      <c r="F2276" s="56">
        <v>2017</v>
      </c>
      <c r="G2276" s="56">
        <v>12</v>
      </c>
      <c r="H2276" s="56">
        <v>1</v>
      </c>
      <c r="I2276" s="86">
        <v>5852.1</v>
      </c>
      <c r="J2276" s="86">
        <v>3926</v>
      </c>
      <c r="K2276" s="56"/>
      <c r="L2276" s="56"/>
      <c r="M2276" s="56"/>
      <c r="N2276" s="56"/>
      <c r="O2276" s="56">
        <v>9</v>
      </c>
      <c r="P2276" s="56"/>
      <c r="Q2276" s="56"/>
      <c r="R2276" s="56">
        <v>8</v>
      </c>
      <c r="S2276" s="56">
        <v>12</v>
      </c>
      <c r="T2276" s="56">
        <v>6</v>
      </c>
      <c r="U2276" s="144" t="s">
        <v>5442</v>
      </c>
      <c r="V2276" s="69"/>
      <c r="W2276" s="70"/>
      <c r="X2276" s="184"/>
      <c r="Y2276" s="184"/>
      <c r="Z2276" s="184"/>
      <c r="AA2276" s="184"/>
      <c r="AB2276" s="184"/>
      <c r="AC2276" s="184"/>
      <c r="AD2276" s="184"/>
      <c r="AE2276" s="184"/>
      <c r="AF2276" s="184"/>
      <c r="AG2276" s="184"/>
      <c r="AH2276" s="184"/>
      <c r="AI2276" s="184"/>
      <c r="AJ2276" s="184"/>
      <c r="AK2276" s="184"/>
      <c r="AL2276" s="184"/>
      <c r="AM2276" s="184"/>
      <c r="AN2276" s="184"/>
      <c r="AO2276" s="184"/>
      <c r="AP2276" s="184"/>
      <c r="AQ2276" s="184"/>
      <c r="AR2276" s="184"/>
      <c r="AS2276" s="184"/>
      <c r="AT2276" s="184"/>
      <c r="AU2276" s="184"/>
      <c r="AV2276" s="184"/>
      <c r="AW2276" s="184"/>
      <c r="AX2276" s="184"/>
      <c r="AY2276" s="184"/>
      <c r="AZ2276" s="184"/>
      <c r="BA2276" s="184"/>
      <c r="BB2276" s="184"/>
      <c r="BC2276" s="184"/>
      <c r="BD2276" s="184"/>
      <c r="BE2276" s="184"/>
      <c r="BF2276" s="184"/>
      <c r="BG2276" s="184"/>
      <c r="BH2276" s="184"/>
      <c r="BI2276" s="184"/>
      <c r="BJ2276" s="184"/>
      <c r="BK2276" s="184"/>
      <c r="BL2276" s="184"/>
      <c r="BM2276" s="184"/>
      <c r="BN2276" s="184"/>
      <c r="BO2276" s="184"/>
      <c r="BP2276" s="71"/>
      <c r="BQ2276" s="71"/>
      <c r="BR2276" s="71"/>
      <c r="BS2276" s="71"/>
      <c r="BT2276" s="71"/>
      <c r="BU2276" s="71"/>
      <c r="BV2276" s="71"/>
      <c r="BW2276" s="71"/>
      <c r="BX2276" s="71"/>
      <c r="BY2276" s="71"/>
      <c r="BZ2276" s="71"/>
      <c r="CA2276" s="71"/>
      <c r="CB2276" s="71"/>
      <c r="CC2276" s="71"/>
      <c r="CD2276" s="71"/>
      <c r="CE2276" s="71"/>
      <c r="CF2276" s="71"/>
      <c r="CG2276" s="71"/>
      <c r="CH2276" s="71"/>
      <c r="CI2276" s="71"/>
      <c r="CJ2276" s="71"/>
      <c r="CK2276" s="71"/>
      <c r="CL2276" s="71"/>
      <c r="CM2276" s="71"/>
      <c r="CN2276" s="71"/>
      <c r="CO2276" s="71"/>
      <c r="CP2276" s="71"/>
      <c r="CQ2276" s="71"/>
      <c r="CR2276" s="71"/>
      <c r="CS2276" s="71"/>
      <c r="CT2276" s="71"/>
      <c r="CU2276" s="71"/>
      <c r="CV2276" s="71"/>
      <c r="CW2276" s="71"/>
      <c r="CX2276" s="71"/>
      <c r="CY2276" s="71"/>
      <c r="CZ2276" s="71"/>
      <c r="DA2276" s="71"/>
      <c r="DB2276" s="71"/>
      <c r="DC2276" s="71"/>
      <c r="DD2276" s="71"/>
      <c r="DE2276" s="71"/>
      <c r="DF2276" s="71"/>
      <c r="DG2276" s="71"/>
      <c r="DH2276" s="71"/>
      <c r="DI2276" s="71"/>
      <c r="DJ2276" s="71"/>
      <c r="DK2276" s="71"/>
      <c r="DL2276" s="71"/>
      <c r="DM2276" s="71"/>
      <c r="DN2276" s="71"/>
      <c r="DO2276" s="71"/>
      <c r="DP2276" s="71"/>
      <c r="DQ2276" s="71"/>
      <c r="DR2276" s="71"/>
      <c r="DS2276" s="71"/>
      <c r="DT2276" s="71"/>
      <c r="DU2276" s="71"/>
      <c r="DV2276" s="71"/>
      <c r="DW2276" s="71"/>
      <c r="DX2276" s="71"/>
      <c r="DY2276" s="71"/>
      <c r="DZ2276" s="71"/>
      <c r="EA2276" s="71"/>
      <c r="EB2276" s="71"/>
      <c r="EC2276" s="71"/>
      <c r="ED2276" s="71"/>
      <c r="EE2276" s="71"/>
      <c r="EF2276" s="71"/>
      <c r="EG2276" s="71"/>
      <c r="EH2276" s="71"/>
      <c r="EI2276" s="71"/>
      <c r="EJ2276" s="71"/>
      <c r="EK2276" s="71"/>
      <c r="EL2276" s="71"/>
      <c r="EM2276" s="71"/>
      <c r="EN2276" s="71"/>
      <c r="EO2276" s="71"/>
      <c r="EP2276" s="71"/>
      <c r="EQ2276" s="71"/>
      <c r="ER2276" s="71"/>
      <c r="ES2276" s="71"/>
      <c r="ET2276" s="71"/>
      <c r="EU2276" s="71"/>
      <c r="EV2276" s="71"/>
      <c r="EW2276" s="71"/>
      <c r="EX2276" s="71"/>
      <c r="EY2276" s="71"/>
      <c r="EZ2276" s="71"/>
      <c r="FA2276" s="71"/>
      <c r="FB2276" s="71"/>
      <c r="FC2276" s="71"/>
      <c r="FD2276" s="71"/>
      <c r="FE2276" s="71"/>
      <c r="FF2276" s="71"/>
      <c r="FG2276" s="71"/>
      <c r="FH2276" s="71"/>
      <c r="FI2276" s="71"/>
      <c r="FJ2276" s="71"/>
      <c r="FK2276" s="71"/>
      <c r="FL2276" s="71"/>
      <c r="FM2276" s="71"/>
      <c r="FN2276" s="71"/>
      <c r="FO2276" s="71"/>
      <c r="FP2276" s="71"/>
      <c r="FQ2276" s="71"/>
      <c r="FR2276" s="71"/>
      <c r="FS2276" s="71"/>
      <c r="FT2276" s="71"/>
      <c r="FU2276" s="71"/>
      <c r="FV2276" s="71"/>
      <c r="FW2276" s="71"/>
      <c r="FX2276" s="71"/>
      <c r="FY2276" s="71"/>
      <c r="FZ2276" s="71"/>
      <c r="GA2276" s="71"/>
      <c r="GB2276" s="71"/>
      <c r="GC2276" s="71"/>
      <c r="GD2276" s="71"/>
      <c r="GE2276" s="71"/>
      <c r="GF2276" s="71"/>
      <c r="GG2276" s="71"/>
      <c r="GH2276" s="71"/>
      <c r="GI2276" s="71"/>
      <c r="GJ2276" s="71"/>
      <c r="GK2276" s="71"/>
      <c r="GL2276" s="71"/>
      <c r="GM2276" s="71"/>
      <c r="GN2276" s="71"/>
      <c r="GO2276" s="71"/>
      <c r="GP2276" s="71"/>
      <c r="GQ2276" s="71"/>
      <c r="GR2276" s="71"/>
      <c r="GS2276" s="71"/>
      <c r="GT2276" s="71"/>
      <c r="GU2276" s="71"/>
      <c r="GV2276" s="71"/>
      <c r="GW2276" s="71"/>
      <c r="GX2276" s="71"/>
      <c r="GY2276" s="71"/>
      <c r="GZ2276" s="71"/>
      <c r="HA2276" s="71"/>
      <c r="HB2276" s="71"/>
      <c r="HC2276" s="71"/>
      <c r="HD2276" s="71"/>
      <c r="HE2276" s="71"/>
      <c r="HF2276" s="71"/>
      <c r="HG2276" s="71"/>
      <c r="HH2276" s="71"/>
      <c r="HI2276" s="71"/>
      <c r="HJ2276" s="71"/>
      <c r="HK2276" s="71"/>
      <c r="HL2276" s="71"/>
      <c r="HM2276" s="71"/>
      <c r="HN2276" s="71"/>
      <c r="HO2276" s="71"/>
      <c r="HP2276" s="71"/>
      <c r="HQ2276" s="71"/>
      <c r="HR2276" s="71"/>
      <c r="HS2276" s="71"/>
      <c r="HT2276" s="71"/>
      <c r="HU2276" s="71"/>
      <c r="HV2276" s="71"/>
      <c r="HW2276" s="71"/>
      <c r="HX2276" s="71"/>
      <c r="HY2276" s="71"/>
      <c r="HZ2276" s="71"/>
      <c r="IA2276" s="71"/>
      <c r="IB2276" s="71"/>
      <c r="IC2276" s="71"/>
      <c r="ID2276" s="71"/>
      <c r="IE2276" s="71"/>
      <c r="IF2276" s="71"/>
      <c r="IG2276" s="71"/>
      <c r="IH2276" s="71"/>
      <c r="II2276" s="71"/>
      <c r="IJ2276" s="71"/>
      <c r="IK2276" s="71"/>
      <c r="IL2276" s="71"/>
      <c r="IM2276" s="71"/>
      <c r="IN2276" s="71"/>
      <c r="IO2276" s="71"/>
      <c r="IP2276" s="71"/>
      <c r="IQ2276" s="71"/>
      <c r="IR2276" s="71"/>
      <c r="IS2276" s="71"/>
      <c r="IT2276" s="71"/>
      <c r="IU2276" s="71"/>
      <c r="IV2276" s="71"/>
      <c r="IW2276" s="71"/>
      <c r="IX2276" s="71"/>
      <c r="IY2276" s="71"/>
      <c r="IZ2276" s="71"/>
      <c r="JA2276" s="71"/>
      <c r="JB2276" s="71"/>
      <c r="JC2276" s="71"/>
      <c r="JD2276" s="71"/>
      <c r="JE2276" s="71"/>
      <c r="JF2276" s="71"/>
      <c r="JG2276" s="71"/>
      <c r="JH2276" s="71"/>
      <c r="JI2276" s="71"/>
      <c r="JJ2276" s="71"/>
      <c r="JK2276" s="71"/>
      <c r="JL2276" s="71"/>
      <c r="JM2276" s="71"/>
      <c r="JN2276" s="71"/>
      <c r="JO2276" s="71"/>
      <c r="JP2276" s="71"/>
      <c r="JQ2276" s="71"/>
      <c r="JR2276" s="71"/>
      <c r="JS2276" s="71"/>
      <c r="JT2276" s="71"/>
      <c r="JU2276" s="71"/>
      <c r="JV2276" s="71"/>
      <c r="JW2276" s="71"/>
      <c r="JX2276" s="71"/>
      <c r="JY2276" s="71"/>
      <c r="JZ2276" s="71"/>
      <c r="KA2276" s="71"/>
      <c r="KB2276" s="71"/>
      <c r="KC2276" s="71"/>
      <c r="KD2276" s="71"/>
      <c r="KE2276" s="71"/>
      <c r="KF2276" s="71"/>
      <c r="KG2276" s="71"/>
      <c r="KH2276" s="71"/>
      <c r="KI2276" s="71"/>
      <c r="KJ2276" s="71"/>
      <c r="KK2276" s="71"/>
      <c r="KL2276" s="71"/>
      <c r="KM2276" s="71"/>
      <c r="KN2276" s="71"/>
      <c r="KO2276" s="71"/>
      <c r="KP2276" s="71"/>
      <c r="KQ2276" s="71"/>
      <c r="KR2276" s="71"/>
      <c r="KS2276" s="71"/>
      <c r="KT2276" s="71"/>
      <c r="KU2276" s="71"/>
      <c r="KV2276" s="71"/>
      <c r="KW2276" s="71"/>
      <c r="KX2276" s="71"/>
      <c r="KY2276" s="71"/>
      <c r="KZ2276" s="71"/>
      <c r="LA2276" s="71"/>
    </row>
    <row r="2277" spans="1:313" s="72" customFormat="1" ht="23.25" customHeight="1" outlineLevel="1">
      <c r="A2277" s="56">
        <f t="shared" si="46"/>
        <v>2247</v>
      </c>
      <c r="B2277" s="78" t="s">
        <v>5443</v>
      </c>
      <c r="C2277" s="78"/>
      <c r="D2277" s="85" t="s">
        <v>5444</v>
      </c>
      <c r="E2277" s="85">
        <v>34701000</v>
      </c>
      <c r="F2277" s="56">
        <v>2008</v>
      </c>
      <c r="G2277" s="56">
        <v>5</v>
      </c>
      <c r="H2277" s="56">
        <v>2</v>
      </c>
      <c r="I2277" s="86">
        <v>2201</v>
      </c>
      <c r="J2277" s="86">
        <v>2155</v>
      </c>
      <c r="K2277" s="56"/>
      <c r="L2277" s="56"/>
      <c r="M2277" s="56"/>
      <c r="N2277" s="56"/>
      <c r="O2277" s="56">
        <v>8</v>
      </c>
      <c r="P2277" s="56">
        <v>12</v>
      </c>
      <c r="Q2277" s="56">
        <v>10</v>
      </c>
      <c r="R2277" s="56"/>
      <c r="S2277" s="56">
        <v>11</v>
      </c>
      <c r="T2277" s="56">
        <v>9</v>
      </c>
      <c r="U2277" s="146"/>
      <c r="V2277" s="69"/>
      <c r="W2277" s="73"/>
      <c r="X2277" s="184"/>
      <c r="Y2277" s="184"/>
      <c r="Z2277" s="184"/>
      <c r="AA2277" s="184"/>
      <c r="AB2277" s="184"/>
      <c r="AC2277" s="184"/>
      <c r="AD2277" s="184"/>
      <c r="AE2277" s="184"/>
      <c r="AF2277" s="184"/>
      <c r="AG2277" s="184"/>
      <c r="AH2277" s="184"/>
      <c r="AI2277" s="184"/>
      <c r="AJ2277" s="184"/>
      <c r="AK2277" s="184"/>
      <c r="AL2277" s="184"/>
      <c r="AM2277" s="184"/>
      <c r="AN2277" s="184"/>
      <c r="AO2277" s="184"/>
      <c r="AP2277" s="184"/>
      <c r="AQ2277" s="184"/>
      <c r="AR2277" s="184"/>
      <c r="AS2277" s="184"/>
      <c r="AT2277" s="184"/>
      <c r="AU2277" s="184"/>
      <c r="AV2277" s="184"/>
      <c r="AW2277" s="184"/>
      <c r="AX2277" s="184"/>
      <c r="AY2277" s="184"/>
      <c r="AZ2277" s="184"/>
      <c r="BA2277" s="184"/>
      <c r="BB2277" s="184"/>
      <c r="BC2277" s="184"/>
      <c r="BD2277" s="184"/>
      <c r="BE2277" s="184"/>
      <c r="BF2277" s="184"/>
      <c r="BG2277" s="184"/>
      <c r="BH2277" s="184"/>
      <c r="BI2277" s="184"/>
      <c r="BJ2277" s="184"/>
      <c r="BK2277" s="184"/>
      <c r="BL2277" s="184"/>
      <c r="BM2277" s="184"/>
      <c r="BN2277" s="184"/>
      <c r="BO2277" s="184"/>
    </row>
    <row r="2278" spans="1:313" s="72" customFormat="1" ht="23.25" customHeight="1" outlineLevel="1">
      <c r="A2278" s="56">
        <f t="shared" si="46"/>
        <v>2248</v>
      </c>
      <c r="B2278" s="78" t="s">
        <v>5445</v>
      </c>
      <c r="C2278" s="78"/>
      <c r="D2278" s="85" t="s">
        <v>5446</v>
      </c>
      <c r="E2278" s="85">
        <v>34701000</v>
      </c>
      <c r="F2278" s="56">
        <v>1952</v>
      </c>
      <c r="G2278" s="56">
        <v>2</v>
      </c>
      <c r="H2278" s="56">
        <v>1</v>
      </c>
      <c r="I2278" s="86">
        <v>419.3</v>
      </c>
      <c r="J2278" s="86">
        <v>384.9</v>
      </c>
      <c r="K2278" s="87"/>
      <c r="L2278" s="56">
        <v>8</v>
      </c>
      <c r="M2278" s="56">
        <v>12</v>
      </c>
      <c r="N2278" s="56">
        <v>10</v>
      </c>
      <c r="O2278" s="56"/>
      <c r="P2278" s="56"/>
      <c r="Q2278" s="56">
        <v>11</v>
      </c>
      <c r="R2278" s="56">
        <v>8</v>
      </c>
      <c r="S2278" s="56"/>
      <c r="T2278" s="56">
        <v>12</v>
      </c>
      <c r="U2278" s="146" t="s">
        <v>407</v>
      </c>
      <c r="V2278" s="69"/>
      <c r="W2278" s="73"/>
      <c r="X2278" s="184"/>
      <c r="Y2278" s="184"/>
      <c r="Z2278" s="184"/>
      <c r="AA2278" s="184"/>
      <c r="AB2278" s="184"/>
      <c r="AC2278" s="184"/>
      <c r="AD2278" s="184"/>
      <c r="AE2278" s="184"/>
      <c r="AF2278" s="184"/>
      <c r="AG2278" s="184"/>
      <c r="AH2278" s="184"/>
      <c r="AI2278" s="184"/>
      <c r="AJ2278" s="184"/>
      <c r="AK2278" s="184"/>
      <c r="AL2278" s="184"/>
      <c r="AM2278" s="184"/>
      <c r="AN2278" s="184"/>
      <c r="AO2278" s="184"/>
      <c r="AP2278" s="184"/>
      <c r="AQ2278" s="184"/>
      <c r="AR2278" s="184"/>
      <c r="AS2278" s="184"/>
      <c r="AT2278" s="184"/>
      <c r="AU2278" s="184"/>
      <c r="AV2278" s="184"/>
      <c r="AW2278" s="184"/>
      <c r="AX2278" s="184"/>
      <c r="AY2278" s="184"/>
      <c r="AZ2278" s="184"/>
      <c r="BA2278" s="184"/>
      <c r="BB2278" s="184"/>
      <c r="BC2278" s="184"/>
      <c r="BD2278" s="184"/>
      <c r="BE2278" s="184"/>
      <c r="BF2278" s="184"/>
      <c r="BG2278" s="184"/>
      <c r="BH2278" s="184"/>
      <c r="BI2278" s="184"/>
      <c r="BJ2278" s="184"/>
      <c r="BK2278" s="184"/>
      <c r="BL2278" s="184"/>
      <c r="BM2278" s="184"/>
      <c r="BN2278" s="184"/>
      <c r="BO2278" s="184"/>
    </row>
    <row r="2279" spans="1:313" s="72" customFormat="1" ht="23.25" customHeight="1" outlineLevel="1">
      <c r="A2279" s="56">
        <f t="shared" si="46"/>
        <v>2249</v>
      </c>
      <c r="B2279" s="78" t="s">
        <v>5447</v>
      </c>
      <c r="C2279" s="78"/>
      <c r="D2279" s="85" t="s">
        <v>5448</v>
      </c>
      <c r="E2279" s="85">
        <v>34701000</v>
      </c>
      <c r="F2279" s="56">
        <v>1960</v>
      </c>
      <c r="G2279" s="56">
        <v>2</v>
      </c>
      <c r="H2279" s="56">
        <v>2</v>
      </c>
      <c r="I2279" s="86">
        <v>601.5</v>
      </c>
      <c r="J2279" s="86">
        <v>551.70000000000005</v>
      </c>
      <c r="K2279" s="56"/>
      <c r="L2279" s="56">
        <v>8</v>
      </c>
      <c r="M2279" s="56">
        <v>12</v>
      </c>
      <c r="N2279" s="56">
        <v>10</v>
      </c>
      <c r="O2279" s="56"/>
      <c r="P2279" s="56"/>
      <c r="Q2279" s="56"/>
      <c r="R2279" s="56">
        <v>8</v>
      </c>
      <c r="S2279" s="56">
        <v>11</v>
      </c>
      <c r="T2279" s="56">
        <v>12</v>
      </c>
      <c r="U2279" s="146" t="s">
        <v>297</v>
      </c>
      <c r="V2279" s="69"/>
      <c r="W2279" s="73"/>
      <c r="X2279" s="184"/>
      <c r="Y2279" s="184"/>
      <c r="Z2279" s="184"/>
      <c r="AA2279" s="184"/>
      <c r="AB2279" s="184"/>
      <c r="AC2279" s="184"/>
      <c r="AD2279" s="184"/>
      <c r="AE2279" s="184"/>
      <c r="AF2279" s="184"/>
      <c r="AG2279" s="184"/>
      <c r="AH2279" s="184"/>
      <c r="AI2279" s="184"/>
      <c r="AJ2279" s="184"/>
      <c r="AK2279" s="184"/>
      <c r="AL2279" s="184"/>
      <c r="AM2279" s="184"/>
      <c r="AN2279" s="184"/>
      <c r="AO2279" s="184"/>
      <c r="AP2279" s="184"/>
      <c r="AQ2279" s="184"/>
      <c r="AR2279" s="184"/>
      <c r="AS2279" s="184"/>
      <c r="AT2279" s="184"/>
      <c r="AU2279" s="184"/>
      <c r="AV2279" s="184"/>
      <c r="AW2279" s="184"/>
      <c r="AX2279" s="184"/>
      <c r="AY2279" s="184"/>
      <c r="AZ2279" s="184"/>
      <c r="BA2279" s="184"/>
      <c r="BB2279" s="184"/>
      <c r="BC2279" s="184"/>
      <c r="BD2279" s="184"/>
      <c r="BE2279" s="184"/>
      <c r="BF2279" s="184"/>
      <c r="BG2279" s="184"/>
      <c r="BH2279" s="184"/>
      <c r="BI2279" s="184"/>
      <c r="BJ2279" s="184"/>
      <c r="BK2279" s="184"/>
      <c r="BL2279" s="184"/>
      <c r="BM2279" s="184"/>
      <c r="BN2279" s="184"/>
      <c r="BO2279" s="184"/>
    </row>
    <row r="2280" spans="1:313" s="72" customFormat="1" ht="23.25" customHeight="1" outlineLevel="1">
      <c r="A2280" s="56">
        <f t="shared" si="46"/>
        <v>2250</v>
      </c>
      <c r="B2280" s="78" t="s">
        <v>5449</v>
      </c>
      <c r="C2280" s="78"/>
      <c r="D2280" s="85" t="s">
        <v>5450</v>
      </c>
      <c r="E2280" s="85">
        <v>34701000</v>
      </c>
      <c r="F2280" s="56">
        <v>1934</v>
      </c>
      <c r="G2280" s="56">
        <v>3</v>
      </c>
      <c r="H2280" s="56">
        <v>9</v>
      </c>
      <c r="I2280" s="86">
        <v>4174.1000000000004</v>
      </c>
      <c r="J2280" s="86">
        <v>3796.9</v>
      </c>
      <c r="K2280" s="87"/>
      <c r="L2280" s="56">
        <v>12</v>
      </c>
      <c r="M2280" s="56">
        <v>11</v>
      </c>
      <c r="N2280" s="56">
        <v>8</v>
      </c>
      <c r="O2280" s="56">
        <v>10</v>
      </c>
      <c r="P2280" s="56">
        <v>9</v>
      </c>
      <c r="Q2280" s="56"/>
      <c r="R2280" s="56">
        <v>12</v>
      </c>
      <c r="S2280" s="56"/>
      <c r="T2280" s="56">
        <v>8</v>
      </c>
      <c r="U2280" s="146" t="s">
        <v>576</v>
      </c>
      <c r="V2280" s="69"/>
      <c r="W2280" s="73"/>
      <c r="X2280" s="184"/>
      <c r="Y2280" s="184"/>
      <c r="Z2280" s="184"/>
      <c r="AA2280" s="184"/>
      <c r="AB2280" s="184"/>
      <c r="AC2280" s="184"/>
      <c r="AD2280" s="184"/>
      <c r="AE2280" s="184"/>
      <c r="AF2280" s="184"/>
      <c r="AG2280" s="184"/>
      <c r="AH2280" s="184"/>
      <c r="AI2280" s="184"/>
      <c r="AJ2280" s="184"/>
      <c r="AK2280" s="184"/>
      <c r="AL2280" s="184"/>
      <c r="AM2280" s="184"/>
      <c r="AN2280" s="184"/>
      <c r="AO2280" s="184"/>
      <c r="AP2280" s="184"/>
      <c r="AQ2280" s="184"/>
      <c r="AR2280" s="184"/>
      <c r="AS2280" s="184"/>
      <c r="AT2280" s="184"/>
      <c r="AU2280" s="184"/>
      <c r="AV2280" s="184"/>
      <c r="AW2280" s="184"/>
      <c r="AX2280" s="184"/>
      <c r="AY2280" s="184"/>
      <c r="AZ2280" s="184"/>
      <c r="BA2280" s="184"/>
      <c r="BB2280" s="184"/>
      <c r="BC2280" s="184"/>
      <c r="BD2280" s="184"/>
      <c r="BE2280" s="184"/>
      <c r="BF2280" s="184"/>
      <c r="BG2280" s="184"/>
      <c r="BH2280" s="184"/>
      <c r="BI2280" s="184"/>
      <c r="BJ2280" s="184"/>
      <c r="BK2280" s="184"/>
      <c r="BL2280" s="184"/>
      <c r="BM2280" s="184"/>
      <c r="BN2280" s="184"/>
      <c r="BO2280" s="184"/>
    </row>
    <row r="2281" spans="1:313" s="72" customFormat="1" ht="23.25" customHeight="1" outlineLevel="1">
      <c r="A2281" s="56">
        <f t="shared" si="46"/>
        <v>2251</v>
      </c>
      <c r="B2281" s="78" t="s">
        <v>5451</v>
      </c>
      <c r="C2281" s="78"/>
      <c r="D2281" s="85" t="s">
        <v>5452</v>
      </c>
      <c r="E2281" s="85">
        <v>34701000</v>
      </c>
      <c r="F2281" s="56">
        <v>1991</v>
      </c>
      <c r="G2281" s="56">
        <v>2</v>
      </c>
      <c r="H2281" s="56">
        <v>2</v>
      </c>
      <c r="I2281" s="86">
        <v>733.8</v>
      </c>
      <c r="J2281" s="86">
        <v>662</v>
      </c>
      <c r="K2281" s="56"/>
      <c r="L2281" s="56"/>
      <c r="M2281" s="56">
        <v>8</v>
      </c>
      <c r="N2281" s="56">
        <v>10</v>
      </c>
      <c r="O2281" s="56">
        <v>11</v>
      </c>
      <c r="P2281" s="56">
        <v>9</v>
      </c>
      <c r="Q2281" s="56"/>
      <c r="R2281" s="56"/>
      <c r="S2281" s="56">
        <v>8</v>
      </c>
      <c r="T2281" s="56">
        <v>12</v>
      </c>
      <c r="U2281" s="146" t="s">
        <v>5453</v>
      </c>
      <c r="V2281" s="69"/>
      <c r="W2281" s="73"/>
      <c r="X2281" s="184"/>
      <c r="Y2281" s="184"/>
      <c r="Z2281" s="184"/>
      <c r="AA2281" s="184"/>
      <c r="AB2281" s="184"/>
      <c r="AC2281" s="184"/>
      <c r="AD2281" s="184"/>
      <c r="AE2281" s="184"/>
      <c r="AF2281" s="184"/>
      <c r="AG2281" s="184"/>
      <c r="AH2281" s="184"/>
      <c r="AI2281" s="184"/>
      <c r="AJ2281" s="184"/>
      <c r="AK2281" s="184"/>
      <c r="AL2281" s="184"/>
      <c r="AM2281" s="184"/>
      <c r="AN2281" s="184"/>
      <c r="AO2281" s="184"/>
      <c r="AP2281" s="184"/>
      <c r="AQ2281" s="184"/>
      <c r="AR2281" s="184"/>
      <c r="AS2281" s="184"/>
      <c r="AT2281" s="184"/>
      <c r="AU2281" s="184"/>
      <c r="AV2281" s="184"/>
      <c r="AW2281" s="184"/>
      <c r="AX2281" s="184"/>
      <c r="AY2281" s="184"/>
      <c r="AZ2281" s="184"/>
      <c r="BA2281" s="184"/>
      <c r="BB2281" s="184"/>
      <c r="BC2281" s="184"/>
      <c r="BD2281" s="184"/>
      <c r="BE2281" s="184"/>
      <c r="BF2281" s="184"/>
      <c r="BG2281" s="184"/>
      <c r="BH2281" s="184"/>
      <c r="BI2281" s="184"/>
      <c r="BJ2281" s="184"/>
      <c r="BK2281" s="184"/>
      <c r="BL2281" s="184"/>
      <c r="BM2281" s="184"/>
      <c r="BN2281" s="184"/>
      <c r="BO2281" s="184"/>
    </row>
    <row r="2282" spans="1:313" s="72" customFormat="1" ht="23.25" customHeight="1" outlineLevel="1">
      <c r="A2282" s="56">
        <f t="shared" si="46"/>
        <v>2252</v>
      </c>
      <c r="B2282" s="78" t="s">
        <v>5454</v>
      </c>
      <c r="C2282" s="78"/>
      <c r="D2282" s="85" t="s">
        <v>5455</v>
      </c>
      <c r="E2282" s="85">
        <v>34701000</v>
      </c>
      <c r="F2282" s="56">
        <v>1917</v>
      </c>
      <c r="G2282" s="56">
        <v>3</v>
      </c>
      <c r="H2282" s="56">
        <v>5</v>
      </c>
      <c r="I2282" s="86">
        <v>1841.3</v>
      </c>
      <c r="J2282" s="86">
        <v>1642.3</v>
      </c>
      <c r="K2282" s="87"/>
      <c r="L2282" s="56">
        <v>12</v>
      </c>
      <c r="M2282" s="56">
        <v>11</v>
      </c>
      <c r="N2282" s="56">
        <v>8</v>
      </c>
      <c r="O2282" s="56">
        <v>10</v>
      </c>
      <c r="P2282" s="56">
        <v>9</v>
      </c>
      <c r="Q2282" s="56"/>
      <c r="R2282" s="56">
        <v>12</v>
      </c>
      <c r="S2282" s="56"/>
      <c r="T2282" s="56">
        <v>8</v>
      </c>
      <c r="U2282" s="146" t="s">
        <v>461</v>
      </c>
      <c r="V2282" s="69"/>
      <c r="W2282" s="73"/>
      <c r="X2282" s="184"/>
      <c r="Y2282" s="184"/>
      <c r="Z2282" s="184"/>
      <c r="AA2282" s="184"/>
      <c r="AB2282" s="184"/>
      <c r="AC2282" s="184"/>
      <c r="AD2282" s="184"/>
      <c r="AE2282" s="184"/>
      <c r="AF2282" s="184"/>
      <c r="AG2282" s="184"/>
      <c r="AH2282" s="184"/>
      <c r="AI2282" s="184"/>
      <c r="AJ2282" s="184"/>
      <c r="AK2282" s="184"/>
      <c r="AL2282" s="184"/>
      <c r="AM2282" s="184"/>
      <c r="AN2282" s="184"/>
      <c r="AO2282" s="184"/>
      <c r="AP2282" s="184"/>
      <c r="AQ2282" s="184"/>
      <c r="AR2282" s="184"/>
      <c r="AS2282" s="184"/>
      <c r="AT2282" s="184"/>
      <c r="AU2282" s="184"/>
      <c r="AV2282" s="184"/>
      <c r="AW2282" s="184"/>
      <c r="AX2282" s="184"/>
      <c r="AY2282" s="184"/>
      <c r="AZ2282" s="184"/>
      <c r="BA2282" s="184"/>
      <c r="BB2282" s="184"/>
      <c r="BC2282" s="184"/>
      <c r="BD2282" s="184"/>
      <c r="BE2282" s="184"/>
      <c r="BF2282" s="184"/>
      <c r="BG2282" s="184"/>
      <c r="BH2282" s="184"/>
      <c r="BI2282" s="184"/>
      <c r="BJ2282" s="184"/>
      <c r="BK2282" s="184"/>
      <c r="BL2282" s="184"/>
      <c r="BM2282" s="184"/>
      <c r="BN2282" s="184"/>
      <c r="BO2282" s="184"/>
    </row>
    <row r="2283" spans="1:313" s="72" customFormat="1" ht="23.25" customHeight="1" outlineLevel="1">
      <c r="A2283" s="56">
        <f t="shared" ref="A2283:A2348" si="47">A2282+1</f>
        <v>2253</v>
      </c>
      <c r="B2283" s="78" t="s">
        <v>5456</v>
      </c>
      <c r="C2283" s="78"/>
      <c r="D2283" s="85" t="s">
        <v>5457</v>
      </c>
      <c r="E2283" s="85">
        <v>34701000</v>
      </c>
      <c r="F2283" s="56">
        <v>1935</v>
      </c>
      <c r="G2283" s="56">
        <v>3</v>
      </c>
      <c r="H2283" s="56">
        <v>4</v>
      </c>
      <c r="I2283" s="86">
        <v>1638.8</v>
      </c>
      <c r="J2283" s="86">
        <v>1260.0999999999999</v>
      </c>
      <c r="K2283" s="56">
        <v>10</v>
      </c>
      <c r="L2283" s="56">
        <v>11</v>
      </c>
      <c r="M2283" s="56">
        <v>8</v>
      </c>
      <c r="N2283" s="56">
        <v>12</v>
      </c>
      <c r="O2283" s="56"/>
      <c r="P2283" s="56"/>
      <c r="Q2283" s="56"/>
      <c r="R2283" s="56"/>
      <c r="S2283" s="56">
        <v>10</v>
      </c>
      <c r="T2283" s="56">
        <v>8</v>
      </c>
      <c r="U2283" s="146" t="s">
        <v>3715</v>
      </c>
      <c r="V2283" s="69"/>
      <c r="W2283" s="73"/>
      <c r="X2283" s="184"/>
      <c r="Y2283" s="184"/>
      <c r="Z2283" s="184"/>
      <c r="AA2283" s="184"/>
      <c r="AB2283" s="184"/>
      <c r="AC2283" s="184"/>
      <c r="AD2283" s="184"/>
      <c r="AE2283" s="184"/>
      <c r="AF2283" s="184"/>
      <c r="AG2283" s="184"/>
      <c r="AH2283" s="184"/>
      <c r="AI2283" s="184"/>
      <c r="AJ2283" s="184"/>
      <c r="AK2283" s="184"/>
      <c r="AL2283" s="184"/>
      <c r="AM2283" s="184"/>
      <c r="AN2283" s="184"/>
      <c r="AO2283" s="184"/>
      <c r="AP2283" s="184"/>
      <c r="AQ2283" s="184"/>
      <c r="AR2283" s="184"/>
      <c r="AS2283" s="184"/>
      <c r="AT2283" s="184"/>
      <c r="AU2283" s="184"/>
      <c r="AV2283" s="184"/>
      <c r="AW2283" s="184"/>
      <c r="AX2283" s="184"/>
      <c r="AY2283" s="184"/>
      <c r="AZ2283" s="184"/>
      <c r="BA2283" s="184"/>
      <c r="BB2283" s="184"/>
      <c r="BC2283" s="184"/>
      <c r="BD2283" s="184"/>
      <c r="BE2283" s="184"/>
      <c r="BF2283" s="184"/>
      <c r="BG2283" s="184"/>
      <c r="BH2283" s="184"/>
      <c r="BI2283" s="184"/>
      <c r="BJ2283" s="184"/>
      <c r="BK2283" s="184"/>
      <c r="BL2283" s="184"/>
      <c r="BM2283" s="184"/>
      <c r="BN2283" s="184"/>
      <c r="BO2283" s="184"/>
    </row>
    <row r="2284" spans="1:313" s="72" customFormat="1" ht="23.25" customHeight="1" outlineLevel="1">
      <c r="A2284" s="56">
        <f t="shared" si="47"/>
        <v>2254</v>
      </c>
      <c r="B2284" s="78" t="s">
        <v>5458</v>
      </c>
      <c r="C2284" s="78"/>
      <c r="D2284" s="85" t="s">
        <v>5459</v>
      </c>
      <c r="E2284" s="85">
        <v>34701000</v>
      </c>
      <c r="F2284" s="56">
        <v>2011</v>
      </c>
      <c r="G2284" s="56">
        <v>5</v>
      </c>
      <c r="H2284" s="56">
        <v>3</v>
      </c>
      <c r="I2284" s="86">
        <v>3292.6</v>
      </c>
      <c r="J2284" s="86">
        <v>2785</v>
      </c>
      <c r="K2284" s="56"/>
      <c r="L2284" s="56"/>
      <c r="M2284" s="56"/>
      <c r="N2284" s="56"/>
      <c r="O2284" s="56"/>
      <c r="P2284" s="56">
        <v>8</v>
      </c>
      <c r="Q2284" s="56">
        <v>12</v>
      </c>
      <c r="R2284" s="56">
        <v>10</v>
      </c>
      <c r="S2284" s="56"/>
      <c r="T2284" s="56" t="s">
        <v>196</v>
      </c>
      <c r="U2284" s="146" t="s">
        <v>5460</v>
      </c>
      <c r="V2284" s="69"/>
      <c r="W2284" s="73"/>
      <c r="X2284" s="184"/>
      <c r="Y2284" s="184"/>
      <c r="Z2284" s="184"/>
      <c r="AA2284" s="184"/>
      <c r="AB2284" s="184"/>
      <c r="AC2284" s="184"/>
      <c r="AD2284" s="184"/>
      <c r="AE2284" s="184"/>
      <c r="AF2284" s="184"/>
      <c r="AG2284" s="184"/>
      <c r="AH2284" s="184"/>
      <c r="AI2284" s="184"/>
      <c r="AJ2284" s="184"/>
      <c r="AK2284" s="184"/>
      <c r="AL2284" s="184"/>
      <c r="AM2284" s="184"/>
      <c r="AN2284" s="184"/>
      <c r="AO2284" s="184"/>
      <c r="AP2284" s="184"/>
      <c r="AQ2284" s="184"/>
      <c r="AR2284" s="184"/>
      <c r="AS2284" s="184"/>
      <c r="AT2284" s="184"/>
      <c r="AU2284" s="184"/>
      <c r="AV2284" s="184"/>
      <c r="AW2284" s="184"/>
      <c r="AX2284" s="184"/>
      <c r="AY2284" s="184"/>
      <c r="AZ2284" s="184"/>
      <c r="BA2284" s="184"/>
      <c r="BB2284" s="184"/>
      <c r="BC2284" s="184"/>
      <c r="BD2284" s="184"/>
      <c r="BE2284" s="184"/>
      <c r="BF2284" s="184"/>
      <c r="BG2284" s="184"/>
      <c r="BH2284" s="184"/>
      <c r="BI2284" s="184"/>
      <c r="BJ2284" s="184"/>
      <c r="BK2284" s="184"/>
      <c r="BL2284" s="184"/>
      <c r="BM2284" s="184"/>
      <c r="BN2284" s="184"/>
      <c r="BO2284" s="184"/>
    </row>
    <row r="2285" spans="1:313" s="72" customFormat="1" ht="23.25" customHeight="1" outlineLevel="1">
      <c r="A2285" s="56">
        <f t="shared" si="47"/>
        <v>2255</v>
      </c>
      <c r="B2285" s="78" t="s">
        <v>5461</v>
      </c>
      <c r="C2285" s="78"/>
      <c r="D2285" s="85" t="s">
        <v>5462</v>
      </c>
      <c r="E2285" s="85">
        <v>34701000</v>
      </c>
      <c r="F2285" s="56">
        <v>2012</v>
      </c>
      <c r="G2285" s="56">
        <v>5</v>
      </c>
      <c r="H2285" s="56">
        <v>3</v>
      </c>
      <c r="I2285" s="86">
        <v>3284.9</v>
      </c>
      <c r="J2285" s="86">
        <v>2842</v>
      </c>
      <c r="K2285" s="56"/>
      <c r="L2285" s="56"/>
      <c r="M2285" s="56"/>
      <c r="N2285" s="56"/>
      <c r="O2285" s="56"/>
      <c r="P2285" s="56"/>
      <c r="Q2285" s="56">
        <v>8</v>
      </c>
      <c r="R2285" s="56">
        <v>10</v>
      </c>
      <c r="S2285" s="56"/>
      <c r="T2285" s="56" t="s">
        <v>5463</v>
      </c>
      <c r="U2285" s="146"/>
      <c r="V2285" s="69"/>
      <c r="W2285" s="73"/>
      <c r="X2285" s="184"/>
      <c r="Y2285" s="184"/>
      <c r="Z2285" s="184"/>
      <c r="AA2285" s="184"/>
      <c r="AB2285" s="184"/>
      <c r="AC2285" s="184"/>
      <c r="AD2285" s="184"/>
      <c r="AE2285" s="184"/>
      <c r="AF2285" s="184"/>
      <c r="AG2285" s="184"/>
      <c r="AH2285" s="184"/>
      <c r="AI2285" s="184"/>
      <c r="AJ2285" s="184"/>
      <c r="AK2285" s="184"/>
      <c r="AL2285" s="184"/>
      <c r="AM2285" s="184"/>
      <c r="AN2285" s="184"/>
      <c r="AO2285" s="184"/>
      <c r="AP2285" s="184"/>
      <c r="AQ2285" s="184"/>
      <c r="AR2285" s="184"/>
      <c r="AS2285" s="184"/>
      <c r="AT2285" s="184"/>
      <c r="AU2285" s="184"/>
      <c r="AV2285" s="184"/>
      <c r="AW2285" s="184"/>
      <c r="AX2285" s="184"/>
      <c r="AY2285" s="184"/>
      <c r="AZ2285" s="184"/>
      <c r="BA2285" s="184"/>
      <c r="BB2285" s="184"/>
      <c r="BC2285" s="184"/>
      <c r="BD2285" s="184"/>
      <c r="BE2285" s="184"/>
      <c r="BF2285" s="184"/>
      <c r="BG2285" s="184"/>
      <c r="BH2285" s="184"/>
      <c r="BI2285" s="184"/>
      <c r="BJ2285" s="184"/>
      <c r="BK2285" s="184"/>
      <c r="BL2285" s="184"/>
      <c r="BM2285" s="184"/>
      <c r="BN2285" s="184"/>
      <c r="BO2285" s="184"/>
    </row>
    <row r="2286" spans="1:313" s="72" customFormat="1" ht="23.25" customHeight="1" outlineLevel="1">
      <c r="A2286" s="56">
        <f t="shared" si="47"/>
        <v>2256</v>
      </c>
      <c r="B2286" s="78" t="s">
        <v>5464</v>
      </c>
      <c r="C2286" s="78"/>
      <c r="D2286" s="85" t="s">
        <v>5465</v>
      </c>
      <c r="E2286" s="85">
        <v>34701000</v>
      </c>
      <c r="F2286" s="56">
        <v>1937</v>
      </c>
      <c r="G2286" s="56">
        <v>3</v>
      </c>
      <c r="H2286" s="56">
        <v>8</v>
      </c>
      <c r="I2286" s="86">
        <v>3064.6</v>
      </c>
      <c r="J2286" s="86">
        <v>2687.8</v>
      </c>
      <c r="K2286" s="87"/>
      <c r="L2286" s="56">
        <v>10</v>
      </c>
      <c r="M2286" s="56">
        <v>11</v>
      </c>
      <c r="N2286" s="56">
        <v>8</v>
      </c>
      <c r="O2286" s="56">
        <v>12</v>
      </c>
      <c r="P2286" s="56">
        <v>9</v>
      </c>
      <c r="Q2286" s="56"/>
      <c r="R2286" s="56"/>
      <c r="S2286" s="56"/>
      <c r="T2286" s="56" t="s">
        <v>73</v>
      </c>
      <c r="U2286" s="146" t="s">
        <v>1341</v>
      </c>
      <c r="V2286" s="69"/>
      <c r="W2286" s="73"/>
      <c r="X2286" s="184"/>
      <c r="Y2286" s="184"/>
      <c r="Z2286" s="184"/>
      <c r="AA2286" s="184"/>
      <c r="AB2286" s="184"/>
      <c r="AC2286" s="184"/>
      <c r="AD2286" s="184"/>
      <c r="AE2286" s="184"/>
      <c r="AF2286" s="184"/>
      <c r="AG2286" s="184"/>
      <c r="AH2286" s="184"/>
      <c r="AI2286" s="184"/>
      <c r="AJ2286" s="184"/>
      <c r="AK2286" s="184"/>
      <c r="AL2286" s="184"/>
      <c r="AM2286" s="184"/>
      <c r="AN2286" s="184"/>
      <c r="AO2286" s="184"/>
      <c r="AP2286" s="184"/>
      <c r="AQ2286" s="184"/>
      <c r="AR2286" s="184"/>
      <c r="AS2286" s="184"/>
      <c r="AT2286" s="184"/>
      <c r="AU2286" s="184"/>
      <c r="AV2286" s="184"/>
      <c r="AW2286" s="184"/>
      <c r="AX2286" s="184"/>
      <c r="AY2286" s="184"/>
      <c r="AZ2286" s="184"/>
      <c r="BA2286" s="184"/>
      <c r="BB2286" s="184"/>
      <c r="BC2286" s="184"/>
      <c r="BD2286" s="184"/>
      <c r="BE2286" s="184"/>
      <c r="BF2286" s="184"/>
      <c r="BG2286" s="184"/>
      <c r="BH2286" s="184"/>
      <c r="BI2286" s="184"/>
      <c r="BJ2286" s="184"/>
      <c r="BK2286" s="184"/>
      <c r="BL2286" s="184"/>
      <c r="BM2286" s="184"/>
      <c r="BN2286" s="184"/>
      <c r="BO2286" s="184"/>
    </row>
    <row r="2287" spans="1:313" s="72" customFormat="1" ht="23.25" customHeight="1" outlineLevel="1">
      <c r="A2287" s="56">
        <f t="shared" si="47"/>
        <v>2257</v>
      </c>
      <c r="B2287" s="78" t="s">
        <v>5466</v>
      </c>
      <c r="C2287" s="78"/>
      <c r="D2287" s="85" t="s">
        <v>5467</v>
      </c>
      <c r="E2287" s="85">
        <v>34701000</v>
      </c>
      <c r="F2287" s="56">
        <v>1979</v>
      </c>
      <c r="G2287" s="56">
        <v>5</v>
      </c>
      <c r="H2287" s="56">
        <v>2</v>
      </c>
      <c r="I2287" s="86">
        <v>3410.4</v>
      </c>
      <c r="J2287" s="86">
        <v>3274</v>
      </c>
      <c r="K2287" s="56"/>
      <c r="L2287" s="56">
        <v>12</v>
      </c>
      <c r="M2287" s="56" t="s">
        <v>2468</v>
      </c>
      <c r="N2287" s="56">
        <v>11</v>
      </c>
      <c r="O2287" s="56">
        <v>10</v>
      </c>
      <c r="P2287" s="56"/>
      <c r="Q2287" s="56"/>
      <c r="R2287" s="56"/>
      <c r="S2287" s="56"/>
      <c r="T2287" s="56" t="s">
        <v>141</v>
      </c>
      <c r="U2287" s="146" t="s">
        <v>5468</v>
      </c>
      <c r="V2287" s="69" t="s">
        <v>456</v>
      </c>
      <c r="W2287" s="73"/>
      <c r="X2287" s="184"/>
      <c r="Y2287" s="184"/>
      <c r="Z2287" s="184"/>
      <c r="AA2287" s="184"/>
      <c r="AB2287" s="184"/>
      <c r="AC2287" s="184"/>
      <c r="AD2287" s="184"/>
      <c r="AE2287" s="184"/>
      <c r="AF2287" s="184"/>
      <c r="AG2287" s="184"/>
      <c r="AH2287" s="184"/>
      <c r="AI2287" s="184"/>
      <c r="AJ2287" s="184"/>
      <c r="AK2287" s="184"/>
      <c r="AL2287" s="184"/>
      <c r="AM2287" s="184"/>
      <c r="AN2287" s="184"/>
      <c r="AO2287" s="184"/>
      <c r="AP2287" s="184"/>
      <c r="AQ2287" s="184"/>
      <c r="AR2287" s="184"/>
      <c r="AS2287" s="184"/>
      <c r="AT2287" s="184"/>
      <c r="AU2287" s="184"/>
      <c r="AV2287" s="184"/>
      <c r="AW2287" s="184"/>
      <c r="AX2287" s="184"/>
      <c r="AY2287" s="184"/>
      <c r="AZ2287" s="184"/>
      <c r="BA2287" s="184"/>
      <c r="BB2287" s="184"/>
      <c r="BC2287" s="184"/>
      <c r="BD2287" s="184"/>
      <c r="BE2287" s="184"/>
      <c r="BF2287" s="184"/>
      <c r="BG2287" s="184"/>
      <c r="BH2287" s="184"/>
      <c r="BI2287" s="184"/>
      <c r="BJ2287" s="184"/>
      <c r="BK2287" s="184"/>
      <c r="BL2287" s="184"/>
      <c r="BM2287" s="184"/>
      <c r="BN2287" s="184"/>
      <c r="BO2287" s="184"/>
    </row>
    <row r="2288" spans="1:313" s="72" customFormat="1" ht="23.25" customHeight="1" outlineLevel="1">
      <c r="A2288" s="56">
        <f t="shared" si="47"/>
        <v>2258</v>
      </c>
      <c r="B2288" s="78" t="s">
        <v>5469</v>
      </c>
      <c r="C2288" s="78"/>
      <c r="D2288" s="85" t="s">
        <v>5470</v>
      </c>
      <c r="E2288" s="85">
        <v>34701000</v>
      </c>
      <c r="F2288" s="56">
        <v>1939</v>
      </c>
      <c r="G2288" s="56">
        <v>3</v>
      </c>
      <c r="H2288" s="56">
        <v>5</v>
      </c>
      <c r="I2288" s="86">
        <v>2639.7</v>
      </c>
      <c r="J2288" s="86">
        <v>2304.1999999999998</v>
      </c>
      <c r="K2288" s="87"/>
      <c r="L2288" s="56">
        <v>10</v>
      </c>
      <c r="M2288" s="56">
        <v>8</v>
      </c>
      <c r="N2288" s="56">
        <v>12</v>
      </c>
      <c r="O2288" s="56">
        <v>11</v>
      </c>
      <c r="P2288" s="56">
        <v>9</v>
      </c>
      <c r="Q2288" s="56"/>
      <c r="R2288" s="56"/>
      <c r="S2288" s="56">
        <v>8</v>
      </c>
      <c r="T2288" s="56" t="s">
        <v>383</v>
      </c>
      <c r="U2288" s="146" t="s">
        <v>1341</v>
      </c>
      <c r="V2288" s="69"/>
      <c r="W2288" s="73"/>
      <c r="X2288" s="184"/>
      <c r="Y2288" s="184"/>
      <c r="Z2288" s="184"/>
      <c r="AA2288" s="184"/>
      <c r="AB2288" s="184"/>
      <c r="AC2288" s="184"/>
      <c r="AD2288" s="184"/>
      <c r="AE2288" s="184"/>
      <c r="AF2288" s="184"/>
      <c r="AG2288" s="184"/>
      <c r="AH2288" s="184"/>
      <c r="AI2288" s="184"/>
      <c r="AJ2288" s="184"/>
      <c r="AK2288" s="184"/>
      <c r="AL2288" s="184"/>
      <c r="AM2288" s="184"/>
      <c r="AN2288" s="184"/>
      <c r="AO2288" s="184"/>
      <c r="AP2288" s="184"/>
      <c r="AQ2288" s="184"/>
      <c r="AR2288" s="184"/>
      <c r="AS2288" s="184"/>
      <c r="AT2288" s="184"/>
      <c r="AU2288" s="184"/>
      <c r="AV2288" s="184"/>
      <c r="AW2288" s="184"/>
      <c r="AX2288" s="184"/>
      <c r="AY2288" s="184"/>
      <c r="AZ2288" s="184"/>
      <c r="BA2288" s="184"/>
      <c r="BB2288" s="184"/>
      <c r="BC2288" s="184"/>
      <c r="BD2288" s="184"/>
      <c r="BE2288" s="184"/>
      <c r="BF2288" s="184"/>
      <c r="BG2288" s="184"/>
      <c r="BH2288" s="184"/>
      <c r="BI2288" s="184"/>
      <c r="BJ2288" s="184"/>
      <c r="BK2288" s="184"/>
      <c r="BL2288" s="184"/>
      <c r="BM2288" s="184"/>
      <c r="BN2288" s="184"/>
      <c r="BO2288" s="184"/>
    </row>
    <row r="2289" spans="1:67" s="72" customFormat="1" ht="23.25" customHeight="1" outlineLevel="1">
      <c r="A2289" s="56">
        <f t="shared" si="47"/>
        <v>2259</v>
      </c>
      <c r="B2289" s="78" t="s">
        <v>11874</v>
      </c>
      <c r="C2289" s="78"/>
      <c r="D2289" s="85" t="s">
        <v>11960</v>
      </c>
      <c r="E2289" s="85">
        <v>34701000</v>
      </c>
      <c r="F2289" s="56">
        <v>2023</v>
      </c>
      <c r="G2289" s="56">
        <v>8</v>
      </c>
      <c r="H2289" s="56">
        <v>1</v>
      </c>
      <c r="I2289" s="86">
        <v>3698.5</v>
      </c>
      <c r="J2289" s="86">
        <v>2765.8</v>
      </c>
      <c r="K2289" s="87"/>
      <c r="L2289" s="56"/>
      <c r="M2289" s="56"/>
      <c r="N2289" s="56"/>
      <c r="O2289" s="56"/>
      <c r="P2289" s="56"/>
      <c r="Q2289" s="56"/>
      <c r="R2289" s="56"/>
      <c r="S2289" s="56"/>
      <c r="T2289" s="56">
        <v>12</v>
      </c>
      <c r="U2289" s="146"/>
      <c r="V2289" s="69"/>
      <c r="W2289" s="73"/>
      <c r="X2289" s="184"/>
      <c r="Y2289" s="184"/>
      <c r="Z2289" s="184"/>
      <c r="AA2289" s="184"/>
      <c r="AB2289" s="184"/>
      <c r="AC2289" s="184"/>
      <c r="AD2289" s="184"/>
      <c r="AE2289" s="184"/>
      <c r="AF2289" s="184"/>
      <c r="AG2289" s="184"/>
      <c r="AH2289" s="184"/>
      <c r="AI2289" s="184"/>
      <c r="AJ2289" s="184"/>
      <c r="AK2289" s="184"/>
      <c r="AL2289" s="184"/>
      <c r="AM2289" s="184"/>
      <c r="AN2289" s="184"/>
      <c r="AO2289" s="184"/>
      <c r="AP2289" s="184"/>
      <c r="AQ2289" s="184"/>
      <c r="AR2289" s="184"/>
      <c r="AS2289" s="184"/>
      <c r="AT2289" s="184"/>
      <c r="AU2289" s="184"/>
      <c r="AV2289" s="184"/>
      <c r="AW2289" s="184"/>
      <c r="AX2289" s="184"/>
      <c r="AY2289" s="184"/>
      <c r="AZ2289" s="184"/>
      <c r="BA2289" s="184"/>
      <c r="BB2289" s="184"/>
      <c r="BC2289" s="184"/>
      <c r="BD2289" s="184"/>
      <c r="BE2289" s="184"/>
      <c r="BF2289" s="184"/>
      <c r="BG2289" s="184"/>
      <c r="BH2289" s="184"/>
      <c r="BI2289" s="184"/>
      <c r="BJ2289" s="184"/>
      <c r="BK2289" s="184"/>
      <c r="BL2289" s="184"/>
      <c r="BM2289" s="184"/>
      <c r="BN2289" s="184"/>
      <c r="BO2289" s="184"/>
    </row>
    <row r="2290" spans="1:67" s="72" customFormat="1" ht="23.25" customHeight="1" outlineLevel="1">
      <c r="A2290" s="56">
        <f>A2289+1</f>
        <v>2260</v>
      </c>
      <c r="B2290" s="78" t="s">
        <v>5471</v>
      </c>
      <c r="C2290" s="78"/>
      <c r="D2290" s="85" t="s">
        <v>5472</v>
      </c>
      <c r="E2290" s="85">
        <v>34701000</v>
      </c>
      <c r="F2290" s="56">
        <v>1940</v>
      </c>
      <c r="G2290" s="56">
        <v>4</v>
      </c>
      <c r="H2290" s="56">
        <v>4</v>
      </c>
      <c r="I2290" s="86">
        <v>2546.8000000000002</v>
      </c>
      <c r="J2290" s="86">
        <v>2212.5</v>
      </c>
      <c r="K2290" s="56"/>
      <c r="L2290" s="56">
        <v>10</v>
      </c>
      <c r="M2290" s="56">
        <v>8</v>
      </c>
      <c r="N2290" s="56">
        <v>12</v>
      </c>
      <c r="O2290" s="56">
        <v>11</v>
      </c>
      <c r="P2290" s="56">
        <v>9</v>
      </c>
      <c r="Q2290" s="56"/>
      <c r="R2290" s="56"/>
      <c r="S2290" s="56">
        <v>8</v>
      </c>
      <c r="T2290" s="56" t="s">
        <v>383</v>
      </c>
      <c r="U2290" s="146" t="s">
        <v>1341</v>
      </c>
      <c r="V2290" s="69"/>
      <c r="W2290" s="73"/>
      <c r="X2290" s="184"/>
      <c r="Y2290" s="184"/>
      <c r="Z2290" s="184"/>
      <c r="AA2290" s="184"/>
      <c r="AB2290" s="184"/>
      <c r="AC2290" s="184"/>
      <c r="AD2290" s="184"/>
      <c r="AE2290" s="184"/>
      <c r="AF2290" s="184"/>
      <c r="AG2290" s="184"/>
      <c r="AH2290" s="184"/>
      <c r="AI2290" s="184"/>
      <c r="AJ2290" s="184"/>
      <c r="AK2290" s="184"/>
      <c r="AL2290" s="184"/>
      <c r="AM2290" s="184"/>
      <c r="AN2290" s="184"/>
      <c r="AO2290" s="184"/>
      <c r="AP2290" s="184"/>
      <c r="AQ2290" s="184"/>
      <c r="AR2290" s="184"/>
      <c r="AS2290" s="184"/>
      <c r="AT2290" s="184"/>
      <c r="AU2290" s="184"/>
      <c r="AV2290" s="184"/>
      <c r="AW2290" s="184"/>
      <c r="AX2290" s="184"/>
      <c r="AY2290" s="184"/>
      <c r="AZ2290" s="184"/>
      <c r="BA2290" s="184"/>
      <c r="BB2290" s="184"/>
      <c r="BC2290" s="184"/>
      <c r="BD2290" s="184"/>
      <c r="BE2290" s="184"/>
      <c r="BF2290" s="184"/>
      <c r="BG2290" s="184"/>
      <c r="BH2290" s="184"/>
      <c r="BI2290" s="184"/>
      <c r="BJ2290" s="184"/>
      <c r="BK2290" s="184"/>
      <c r="BL2290" s="184"/>
      <c r="BM2290" s="184"/>
      <c r="BN2290" s="184"/>
      <c r="BO2290" s="184"/>
    </row>
    <row r="2291" spans="1:67" s="72" customFormat="1" ht="23.25" customHeight="1" outlineLevel="1">
      <c r="A2291" s="56">
        <f t="shared" si="47"/>
        <v>2261</v>
      </c>
      <c r="B2291" s="78" t="s">
        <v>5473</v>
      </c>
      <c r="C2291" s="78"/>
      <c r="D2291" s="85" t="s">
        <v>5474</v>
      </c>
      <c r="E2291" s="85">
        <v>34701000</v>
      </c>
      <c r="F2291" s="56">
        <v>1917</v>
      </c>
      <c r="G2291" s="56">
        <v>2</v>
      </c>
      <c r="H2291" s="56">
        <v>2</v>
      </c>
      <c r="I2291" s="86">
        <v>553.79999999999995</v>
      </c>
      <c r="J2291" s="86">
        <v>396.6</v>
      </c>
      <c r="K2291" s="87"/>
      <c r="L2291" s="56">
        <v>10</v>
      </c>
      <c r="M2291" s="56">
        <v>11</v>
      </c>
      <c r="N2291" s="56">
        <v>9</v>
      </c>
      <c r="O2291" s="56">
        <v>8</v>
      </c>
      <c r="P2291" s="56">
        <v>12</v>
      </c>
      <c r="Q2291" s="56"/>
      <c r="R2291" s="56"/>
      <c r="S2291" s="56">
        <v>10</v>
      </c>
      <c r="T2291" s="56"/>
      <c r="U2291" s="146" t="s">
        <v>5475</v>
      </c>
      <c r="V2291" s="69" t="s">
        <v>5476</v>
      </c>
      <c r="W2291" s="73"/>
      <c r="X2291" s="184"/>
      <c r="Y2291" s="184"/>
      <c r="Z2291" s="184"/>
      <c r="AA2291" s="184"/>
      <c r="AB2291" s="184"/>
      <c r="AC2291" s="184"/>
      <c r="AD2291" s="184"/>
      <c r="AE2291" s="184"/>
      <c r="AF2291" s="184"/>
      <c r="AG2291" s="184"/>
      <c r="AH2291" s="184"/>
      <c r="AI2291" s="184"/>
      <c r="AJ2291" s="184"/>
      <c r="AK2291" s="184"/>
      <c r="AL2291" s="184"/>
      <c r="AM2291" s="184"/>
      <c r="AN2291" s="184"/>
      <c r="AO2291" s="184"/>
      <c r="AP2291" s="184"/>
      <c r="AQ2291" s="184"/>
      <c r="AR2291" s="184"/>
      <c r="AS2291" s="184"/>
      <c r="AT2291" s="184"/>
      <c r="AU2291" s="184"/>
      <c r="AV2291" s="184"/>
      <c r="AW2291" s="184"/>
      <c r="AX2291" s="184"/>
      <c r="AY2291" s="184"/>
      <c r="AZ2291" s="184"/>
      <c r="BA2291" s="184"/>
      <c r="BB2291" s="184"/>
      <c r="BC2291" s="184"/>
      <c r="BD2291" s="184"/>
      <c r="BE2291" s="184"/>
      <c r="BF2291" s="184"/>
      <c r="BG2291" s="184"/>
      <c r="BH2291" s="184"/>
      <c r="BI2291" s="184"/>
      <c r="BJ2291" s="184"/>
      <c r="BK2291" s="184"/>
      <c r="BL2291" s="184"/>
      <c r="BM2291" s="184"/>
      <c r="BN2291" s="184"/>
      <c r="BO2291" s="184"/>
    </row>
    <row r="2292" spans="1:67" s="72" customFormat="1" ht="23.25" customHeight="1" outlineLevel="1">
      <c r="A2292" s="56">
        <f t="shared" si="47"/>
        <v>2262</v>
      </c>
      <c r="B2292" s="78" t="s">
        <v>5477</v>
      </c>
      <c r="C2292" s="78"/>
      <c r="D2292" s="85" t="s">
        <v>5478</v>
      </c>
      <c r="E2292" s="85">
        <v>34701000</v>
      </c>
      <c r="F2292" s="56">
        <v>2015</v>
      </c>
      <c r="G2292" s="56">
        <v>3</v>
      </c>
      <c r="H2292" s="56">
        <v>3</v>
      </c>
      <c r="I2292" s="86">
        <v>3290.7</v>
      </c>
      <c r="J2292" s="86">
        <v>2915.8</v>
      </c>
      <c r="K2292" s="56"/>
      <c r="L2292" s="56"/>
      <c r="M2292" s="56"/>
      <c r="N2292" s="56"/>
      <c r="O2292" s="56"/>
      <c r="P2292" s="56"/>
      <c r="Q2292" s="56"/>
      <c r="R2292" s="56">
        <v>8</v>
      </c>
      <c r="S2292" s="56">
        <v>12</v>
      </c>
      <c r="T2292" s="56">
        <v>10</v>
      </c>
      <c r="U2292" s="146"/>
      <c r="V2292" s="69"/>
      <c r="W2292" s="73"/>
      <c r="X2292" s="184"/>
      <c r="Y2292" s="184"/>
      <c r="Z2292" s="184"/>
      <c r="AA2292" s="184"/>
      <c r="AB2292" s="184"/>
      <c r="AC2292" s="184"/>
      <c r="AD2292" s="184"/>
      <c r="AE2292" s="184"/>
      <c r="AF2292" s="184"/>
      <c r="AG2292" s="184"/>
      <c r="AH2292" s="184"/>
      <c r="AI2292" s="184"/>
      <c r="AJ2292" s="184"/>
      <c r="AK2292" s="184"/>
      <c r="AL2292" s="184"/>
      <c r="AM2292" s="184"/>
      <c r="AN2292" s="184"/>
      <c r="AO2292" s="184"/>
      <c r="AP2292" s="184"/>
      <c r="AQ2292" s="184"/>
      <c r="AR2292" s="184"/>
      <c r="AS2292" s="184"/>
      <c r="AT2292" s="184"/>
      <c r="AU2292" s="184"/>
      <c r="AV2292" s="184"/>
      <c r="AW2292" s="184"/>
      <c r="AX2292" s="184"/>
      <c r="AY2292" s="184"/>
      <c r="AZ2292" s="184"/>
      <c r="BA2292" s="184"/>
      <c r="BB2292" s="184"/>
      <c r="BC2292" s="184"/>
      <c r="BD2292" s="184"/>
      <c r="BE2292" s="184"/>
      <c r="BF2292" s="184"/>
      <c r="BG2292" s="184"/>
      <c r="BH2292" s="184"/>
      <c r="BI2292" s="184"/>
      <c r="BJ2292" s="184"/>
      <c r="BK2292" s="184"/>
      <c r="BL2292" s="184"/>
      <c r="BM2292" s="184"/>
      <c r="BN2292" s="184"/>
      <c r="BO2292" s="184"/>
    </row>
    <row r="2293" spans="1:67" s="72" customFormat="1" ht="23.25" customHeight="1" outlineLevel="1">
      <c r="A2293" s="56">
        <f t="shared" si="47"/>
        <v>2263</v>
      </c>
      <c r="B2293" s="78" t="s">
        <v>5479</v>
      </c>
      <c r="C2293" s="78"/>
      <c r="D2293" s="85" t="s">
        <v>5480</v>
      </c>
      <c r="E2293" s="85">
        <v>34701000</v>
      </c>
      <c r="F2293" s="56">
        <v>1917</v>
      </c>
      <c r="G2293" s="56">
        <v>2</v>
      </c>
      <c r="H2293" s="56">
        <v>1</v>
      </c>
      <c r="I2293" s="86">
        <v>378.9</v>
      </c>
      <c r="J2293" s="86">
        <v>373.6</v>
      </c>
      <c r="K2293" s="56">
        <v>8</v>
      </c>
      <c r="L2293" s="56">
        <v>11</v>
      </c>
      <c r="M2293" s="56"/>
      <c r="N2293" s="56">
        <v>12</v>
      </c>
      <c r="O2293" s="56">
        <v>10</v>
      </c>
      <c r="P2293" s="56"/>
      <c r="Q2293" s="56"/>
      <c r="R2293" s="56">
        <v>8</v>
      </c>
      <c r="S2293" s="56"/>
      <c r="T2293" s="56"/>
      <c r="U2293" s="146" t="s">
        <v>5481</v>
      </c>
      <c r="V2293" s="69"/>
      <c r="W2293" s="73"/>
      <c r="X2293" s="184"/>
      <c r="Y2293" s="184"/>
      <c r="Z2293" s="184"/>
      <c r="AA2293" s="184"/>
      <c r="AB2293" s="184"/>
      <c r="AC2293" s="184"/>
      <c r="AD2293" s="184"/>
      <c r="AE2293" s="184"/>
      <c r="AF2293" s="184"/>
      <c r="AG2293" s="184"/>
      <c r="AH2293" s="184"/>
      <c r="AI2293" s="184"/>
      <c r="AJ2293" s="184"/>
      <c r="AK2293" s="184"/>
      <c r="AL2293" s="184"/>
      <c r="AM2293" s="184"/>
      <c r="AN2293" s="184"/>
      <c r="AO2293" s="184"/>
      <c r="AP2293" s="184"/>
      <c r="AQ2293" s="184"/>
      <c r="AR2293" s="184"/>
      <c r="AS2293" s="184"/>
      <c r="AT2293" s="184"/>
      <c r="AU2293" s="184"/>
      <c r="AV2293" s="184"/>
      <c r="AW2293" s="184"/>
      <c r="AX2293" s="184"/>
      <c r="AY2293" s="184"/>
      <c r="AZ2293" s="184"/>
      <c r="BA2293" s="184"/>
      <c r="BB2293" s="184"/>
      <c r="BC2293" s="184"/>
      <c r="BD2293" s="184"/>
      <c r="BE2293" s="184"/>
      <c r="BF2293" s="184"/>
      <c r="BG2293" s="184"/>
      <c r="BH2293" s="184"/>
      <c r="BI2293" s="184"/>
      <c r="BJ2293" s="184"/>
      <c r="BK2293" s="184"/>
      <c r="BL2293" s="184"/>
      <c r="BM2293" s="184"/>
      <c r="BN2293" s="184"/>
      <c r="BO2293" s="184"/>
    </row>
    <row r="2294" spans="1:67" s="72" customFormat="1" ht="23.25" customHeight="1" outlineLevel="1">
      <c r="A2294" s="56">
        <f t="shared" si="47"/>
        <v>2264</v>
      </c>
      <c r="B2294" s="78" t="s">
        <v>5482</v>
      </c>
      <c r="C2294" s="78"/>
      <c r="D2294" s="85" t="s">
        <v>5483</v>
      </c>
      <c r="E2294" s="85">
        <v>34701000</v>
      </c>
      <c r="F2294" s="56">
        <v>1961</v>
      </c>
      <c r="G2294" s="56">
        <v>4</v>
      </c>
      <c r="H2294" s="56">
        <v>4</v>
      </c>
      <c r="I2294" s="86">
        <v>2708.6</v>
      </c>
      <c r="J2294" s="86">
        <v>2497.6</v>
      </c>
      <c r="K2294" s="56"/>
      <c r="L2294" s="56">
        <v>12</v>
      </c>
      <c r="M2294" s="56">
        <v>8</v>
      </c>
      <c r="N2294" s="56">
        <v>9</v>
      </c>
      <c r="O2294" s="56">
        <v>10</v>
      </c>
      <c r="P2294" s="56"/>
      <c r="Q2294" s="56"/>
      <c r="R2294" s="56"/>
      <c r="S2294" s="56">
        <v>8</v>
      </c>
      <c r="T2294" s="56" t="s">
        <v>1776</v>
      </c>
      <c r="U2294" s="146" t="s">
        <v>820</v>
      </c>
      <c r="V2294" s="69"/>
      <c r="W2294" s="73"/>
      <c r="X2294" s="184"/>
      <c r="Y2294" s="184"/>
      <c r="Z2294" s="184"/>
      <c r="AA2294" s="184"/>
      <c r="AB2294" s="184"/>
      <c r="AC2294" s="184"/>
      <c r="AD2294" s="184"/>
      <c r="AE2294" s="184"/>
      <c r="AF2294" s="184"/>
      <c r="AG2294" s="184"/>
      <c r="AH2294" s="184"/>
      <c r="AI2294" s="184"/>
      <c r="AJ2294" s="184"/>
      <c r="AK2294" s="184"/>
      <c r="AL2294" s="184"/>
      <c r="AM2294" s="184"/>
      <c r="AN2294" s="184"/>
      <c r="AO2294" s="184"/>
      <c r="AP2294" s="184"/>
      <c r="AQ2294" s="184"/>
      <c r="AR2294" s="184"/>
      <c r="AS2294" s="184"/>
      <c r="AT2294" s="184"/>
      <c r="AU2294" s="184"/>
      <c r="AV2294" s="184"/>
      <c r="AW2294" s="184"/>
      <c r="AX2294" s="184"/>
      <c r="AY2294" s="184"/>
      <c r="AZ2294" s="184"/>
      <c r="BA2294" s="184"/>
      <c r="BB2294" s="184"/>
      <c r="BC2294" s="184"/>
      <c r="BD2294" s="184"/>
      <c r="BE2294" s="184"/>
      <c r="BF2294" s="184"/>
      <c r="BG2294" s="184"/>
      <c r="BH2294" s="184"/>
      <c r="BI2294" s="184"/>
      <c r="BJ2294" s="184"/>
      <c r="BK2294" s="184"/>
      <c r="BL2294" s="184"/>
      <c r="BM2294" s="184"/>
      <c r="BN2294" s="184"/>
      <c r="BO2294" s="184"/>
    </row>
    <row r="2295" spans="1:67" s="72" customFormat="1" ht="23.25" customHeight="1" outlineLevel="1">
      <c r="A2295" s="56">
        <f t="shared" si="47"/>
        <v>2265</v>
      </c>
      <c r="B2295" s="78" t="s">
        <v>5484</v>
      </c>
      <c r="C2295" s="78"/>
      <c r="D2295" s="85" t="s">
        <v>5485</v>
      </c>
      <c r="E2295" s="85">
        <v>34701000</v>
      </c>
      <c r="F2295" s="56">
        <v>1961</v>
      </c>
      <c r="G2295" s="56">
        <v>4</v>
      </c>
      <c r="H2295" s="56">
        <v>4</v>
      </c>
      <c r="I2295" s="86">
        <v>3404.7</v>
      </c>
      <c r="J2295" s="86">
        <v>3188.7</v>
      </c>
      <c r="K2295" s="56"/>
      <c r="L2295" s="56">
        <v>8</v>
      </c>
      <c r="M2295" s="56"/>
      <c r="N2295" s="80">
        <v>12</v>
      </c>
      <c r="O2295" s="56">
        <v>9</v>
      </c>
      <c r="P2295" s="56">
        <v>10</v>
      </c>
      <c r="Q2295" s="56"/>
      <c r="R2295" s="56"/>
      <c r="S2295" s="56">
        <v>8</v>
      </c>
      <c r="T2295" s="56" t="s">
        <v>1776</v>
      </c>
      <c r="U2295" s="148" t="s">
        <v>13324</v>
      </c>
      <c r="V2295" s="69"/>
      <c r="W2295" s="73"/>
      <c r="X2295" s="184"/>
      <c r="Y2295" s="184"/>
      <c r="Z2295" s="184"/>
      <c r="AA2295" s="184"/>
      <c r="AB2295" s="184"/>
      <c r="AC2295" s="184"/>
      <c r="AD2295" s="184"/>
      <c r="AE2295" s="184"/>
      <c r="AF2295" s="184"/>
      <c r="AG2295" s="184"/>
      <c r="AH2295" s="184"/>
      <c r="AI2295" s="184"/>
      <c r="AJ2295" s="184"/>
      <c r="AK2295" s="184"/>
      <c r="AL2295" s="184"/>
      <c r="AM2295" s="184"/>
      <c r="AN2295" s="184"/>
      <c r="AO2295" s="184"/>
      <c r="AP2295" s="184"/>
      <c r="AQ2295" s="184"/>
      <c r="AR2295" s="184"/>
      <c r="AS2295" s="184"/>
      <c r="AT2295" s="184"/>
      <c r="AU2295" s="184"/>
      <c r="AV2295" s="184"/>
      <c r="AW2295" s="184"/>
      <c r="AX2295" s="184"/>
      <c r="AY2295" s="184"/>
      <c r="AZ2295" s="184"/>
      <c r="BA2295" s="184"/>
      <c r="BB2295" s="184"/>
      <c r="BC2295" s="184"/>
      <c r="BD2295" s="184"/>
      <c r="BE2295" s="184"/>
      <c r="BF2295" s="184"/>
      <c r="BG2295" s="184"/>
      <c r="BH2295" s="184"/>
      <c r="BI2295" s="184"/>
      <c r="BJ2295" s="184"/>
      <c r="BK2295" s="184"/>
      <c r="BL2295" s="184"/>
      <c r="BM2295" s="184"/>
      <c r="BN2295" s="184"/>
      <c r="BO2295" s="184"/>
    </row>
    <row r="2296" spans="1:67" s="72" customFormat="1" ht="23.25" customHeight="1" outlineLevel="1">
      <c r="A2296" s="56">
        <f t="shared" si="47"/>
        <v>2266</v>
      </c>
      <c r="B2296" s="78" t="s">
        <v>5486</v>
      </c>
      <c r="C2296" s="78"/>
      <c r="D2296" s="85" t="s">
        <v>5487</v>
      </c>
      <c r="E2296" s="85">
        <v>34701000</v>
      </c>
      <c r="F2296" s="56">
        <v>1917</v>
      </c>
      <c r="G2296" s="56">
        <v>3</v>
      </c>
      <c r="H2296" s="56">
        <v>3</v>
      </c>
      <c r="I2296" s="86">
        <v>908.4</v>
      </c>
      <c r="J2296" s="86">
        <v>844.6</v>
      </c>
      <c r="K2296" s="56"/>
      <c r="L2296" s="56"/>
      <c r="M2296" s="56">
        <v>10</v>
      </c>
      <c r="N2296" s="56">
        <v>8</v>
      </c>
      <c r="O2296" s="56">
        <v>12</v>
      </c>
      <c r="P2296" s="56"/>
      <c r="Q2296" s="56"/>
      <c r="R2296" s="56"/>
      <c r="S2296" s="56"/>
      <c r="T2296" s="56" t="s">
        <v>73</v>
      </c>
      <c r="U2296" s="146" t="s">
        <v>5488</v>
      </c>
      <c r="V2296" s="69" t="s">
        <v>5489</v>
      </c>
      <c r="W2296" s="73"/>
      <c r="X2296" s="184"/>
      <c r="Y2296" s="184"/>
      <c r="Z2296" s="184"/>
      <c r="AA2296" s="184"/>
      <c r="AB2296" s="184"/>
      <c r="AC2296" s="184"/>
      <c r="AD2296" s="184"/>
      <c r="AE2296" s="184"/>
      <c r="AF2296" s="184"/>
      <c r="AG2296" s="184"/>
      <c r="AH2296" s="184"/>
      <c r="AI2296" s="184"/>
      <c r="AJ2296" s="184"/>
      <c r="AK2296" s="184"/>
      <c r="AL2296" s="184"/>
      <c r="AM2296" s="184"/>
      <c r="AN2296" s="184"/>
      <c r="AO2296" s="184"/>
      <c r="AP2296" s="184"/>
      <c r="AQ2296" s="184"/>
      <c r="AR2296" s="184"/>
      <c r="AS2296" s="184"/>
      <c r="AT2296" s="184"/>
      <c r="AU2296" s="184"/>
      <c r="AV2296" s="184"/>
      <c r="AW2296" s="184"/>
      <c r="AX2296" s="184"/>
      <c r="AY2296" s="184"/>
      <c r="AZ2296" s="184"/>
      <c r="BA2296" s="184"/>
      <c r="BB2296" s="184"/>
      <c r="BC2296" s="184"/>
      <c r="BD2296" s="184"/>
      <c r="BE2296" s="184"/>
      <c r="BF2296" s="184"/>
      <c r="BG2296" s="184"/>
      <c r="BH2296" s="184"/>
      <c r="BI2296" s="184"/>
      <c r="BJ2296" s="184"/>
      <c r="BK2296" s="184"/>
      <c r="BL2296" s="184"/>
      <c r="BM2296" s="184"/>
      <c r="BN2296" s="184"/>
      <c r="BO2296" s="184"/>
    </row>
    <row r="2297" spans="1:67" s="72" customFormat="1" ht="23.25" customHeight="1" outlineLevel="1">
      <c r="A2297" s="56">
        <f t="shared" si="47"/>
        <v>2267</v>
      </c>
      <c r="B2297" s="78" t="s">
        <v>5490</v>
      </c>
      <c r="C2297" s="78"/>
      <c r="D2297" s="85" t="s">
        <v>5491</v>
      </c>
      <c r="E2297" s="85">
        <v>34701000</v>
      </c>
      <c r="F2297" s="56">
        <v>2005</v>
      </c>
      <c r="G2297" s="56">
        <v>2</v>
      </c>
      <c r="H2297" s="56">
        <v>1</v>
      </c>
      <c r="I2297" s="86">
        <v>553</v>
      </c>
      <c r="J2297" s="86">
        <v>447.4</v>
      </c>
      <c r="K2297" s="56"/>
      <c r="L2297" s="56"/>
      <c r="M2297" s="56"/>
      <c r="N2297" s="56">
        <v>8</v>
      </c>
      <c r="O2297" s="56">
        <v>12</v>
      </c>
      <c r="P2297" s="56">
        <v>10</v>
      </c>
      <c r="Q2297" s="56"/>
      <c r="R2297" s="56"/>
      <c r="S2297" s="56"/>
      <c r="T2297" s="56"/>
      <c r="U2297" s="146"/>
      <c r="V2297" s="69"/>
      <c r="W2297" s="73"/>
      <c r="X2297" s="184"/>
      <c r="Y2297" s="184"/>
      <c r="Z2297" s="184"/>
      <c r="AA2297" s="184"/>
      <c r="AB2297" s="184"/>
      <c r="AC2297" s="184"/>
      <c r="AD2297" s="184"/>
      <c r="AE2297" s="184"/>
      <c r="AF2297" s="184"/>
      <c r="AG2297" s="184"/>
      <c r="AH2297" s="184"/>
      <c r="AI2297" s="184"/>
      <c r="AJ2297" s="184"/>
      <c r="AK2297" s="184"/>
      <c r="AL2297" s="184"/>
      <c r="AM2297" s="184"/>
      <c r="AN2297" s="184"/>
      <c r="AO2297" s="184"/>
      <c r="AP2297" s="184"/>
      <c r="AQ2297" s="184"/>
      <c r="AR2297" s="184"/>
      <c r="AS2297" s="184"/>
      <c r="AT2297" s="184"/>
      <c r="AU2297" s="184"/>
      <c r="AV2297" s="184"/>
      <c r="AW2297" s="184"/>
      <c r="AX2297" s="184"/>
      <c r="AY2297" s="184"/>
      <c r="AZ2297" s="184"/>
      <c r="BA2297" s="184"/>
      <c r="BB2297" s="184"/>
      <c r="BC2297" s="184"/>
      <c r="BD2297" s="184"/>
      <c r="BE2297" s="184"/>
      <c r="BF2297" s="184"/>
      <c r="BG2297" s="184"/>
      <c r="BH2297" s="184"/>
      <c r="BI2297" s="184"/>
      <c r="BJ2297" s="184"/>
      <c r="BK2297" s="184"/>
      <c r="BL2297" s="184"/>
      <c r="BM2297" s="184"/>
      <c r="BN2297" s="184"/>
      <c r="BO2297" s="184"/>
    </row>
    <row r="2298" spans="1:67" s="72" customFormat="1" ht="23.25" customHeight="1" outlineLevel="1">
      <c r="A2298" s="56">
        <f t="shared" si="47"/>
        <v>2268</v>
      </c>
      <c r="B2298" s="78" t="s">
        <v>5492</v>
      </c>
      <c r="C2298" s="78"/>
      <c r="D2298" s="85" t="s">
        <v>5493</v>
      </c>
      <c r="E2298" s="85">
        <v>34701000</v>
      </c>
      <c r="F2298" s="56">
        <v>2005</v>
      </c>
      <c r="G2298" s="56">
        <v>4</v>
      </c>
      <c r="H2298" s="56">
        <v>1</v>
      </c>
      <c r="I2298" s="86">
        <v>818</v>
      </c>
      <c r="J2298" s="86">
        <v>784</v>
      </c>
      <c r="K2298" s="56"/>
      <c r="L2298" s="56"/>
      <c r="M2298" s="56"/>
      <c r="N2298" s="56">
        <v>8</v>
      </c>
      <c r="O2298" s="56">
        <v>12</v>
      </c>
      <c r="P2298" s="56">
        <v>10</v>
      </c>
      <c r="Q2298" s="56"/>
      <c r="R2298" s="56"/>
      <c r="S2298" s="56"/>
      <c r="T2298" s="56"/>
      <c r="U2298" s="146"/>
      <c r="V2298" s="69"/>
      <c r="W2298" s="73"/>
      <c r="X2298" s="184"/>
      <c r="Y2298" s="184"/>
      <c r="Z2298" s="184"/>
      <c r="AA2298" s="184"/>
      <c r="AB2298" s="184"/>
      <c r="AC2298" s="184"/>
      <c r="AD2298" s="184"/>
      <c r="AE2298" s="184"/>
      <c r="AF2298" s="184"/>
      <c r="AG2298" s="184"/>
      <c r="AH2298" s="184"/>
      <c r="AI2298" s="184"/>
      <c r="AJ2298" s="184"/>
      <c r="AK2298" s="184"/>
      <c r="AL2298" s="184"/>
      <c r="AM2298" s="184"/>
      <c r="AN2298" s="184"/>
      <c r="AO2298" s="184"/>
      <c r="AP2298" s="184"/>
      <c r="AQ2298" s="184"/>
      <c r="AR2298" s="184"/>
      <c r="AS2298" s="184"/>
      <c r="AT2298" s="184"/>
      <c r="AU2298" s="184"/>
      <c r="AV2298" s="184"/>
      <c r="AW2298" s="184"/>
      <c r="AX2298" s="184"/>
      <c r="AY2298" s="184"/>
      <c r="AZ2298" s="184"/>
      <c r="BA2298" s="184"/>
      <c r="BB2298" s="184"/>
      <c r="BC2298" s="184"/>
      <c r="BD2298" s="184"/>
      <c r="BE2298" s="184"/>
      <c r="BF2298" s="184"/>
      <c r="BG2298" s="184"/>
      <c r="BH2298" s="184"/>
      <c r="BI2298" s="184"/>
      <c r="BJ2298" s="184"/>
      <c r="BK2298" s="184"/>
      <c r="BL2298" s="184"/>
      <c r="BM2298" s="184"/>
      <c r="BN2298" s="184"/>
      <c r="BO2298" s="184"/>
    </row>
    <row r="2299" spans="1:67" s="72" customFormat="1" ht="23.25" customHeight="1" outlineLevel="1">
      <c r="A2299" s="56">
        <f t="shared" si="47"/>
        <v>2269</v>
      </c>
      <c r="B2299" s="78" t="s">
        <v>5494</v>
      </c>
      <c r="C2299" s="78"/>
      <c r="D2299" s="85" t="s">
        <v>5495</v>
      </c>
      <c r="E2299" s="85">
        <v>34701000</v>
      </c>
      <c r="F2299" s="56">
        <v>1917</v>
      </c>
      <c r="G2299" s="56">
        <v>2</v>
      </c>
      <c r="H2299" s="56">
        <v>2</v>
      </c>
      <c r="I2299" s="86">
        <v>354.9</v>
      </c>
      <c r="J2299" s="86">
        <v>325</v>
      </c>
      <c r="K2299" s="56">
        <v>8</v>
      </c>
      <c r="L2299" s="56">
        <v>11</v>
      </c>
      <c r="M2299" s="56">
        <v>9</v>
      </c>
      <c r="N2299" s="56">
        <v>12</v>
      </c>
      <c r="O2299" s="56">
        <v>10</v>
      </c>
      <c r="P2299" s="56"/>
      <c r="Q2299" s="56"/>
      <c r="R2299" s="56">
        <v>8</v>
      </c>
      <c r="S2299" s="56"/>
      <c r="T2299" s="56"/>
      <c r="U2299" s="146" t="s">
        <v>373</v>
      </c>
      <c r="V2299" s="69"/>
      <c r="W2299" s="73"/>
      <c r="X2299" s="184"/>
      <c r="Y2299" s="184"/>
      <c r="Z2299" s="184"/>
      <c r="AA2299" s="184"/>
      <c r="AB2299" s="184"/>
      <c r="AC2299" s="184"/>
      <c r="AD2299" s="184"/>
      <c r="AE2299" s="184"/>
      <c r="AF2299" s="184"/>
      <c r="AG2299" s="184"/>
      <c r="AH2299" s="184"/>
      <c r="AI2299" s="184"/>
      <c r="AJ2299" s="184"/>
      <c r="AK2299" s="184"/>
      <c r="AL2299" s="184"/>
      <c r="AM2299" s="184"/>
      <c r="AN2299" s="184"/>
      <c r="AO2299" s="184"/>
      <c r="AP2299" s="184"/>
      <c r="AQ2299" s="184"/>
      <c r="AR2299" s="184"/>
      <c r="AS2299" s="184"/>
      <c r="AT2299" s="184"/>
      <c r="AU2299" s="184"/>
      <c r="AV2299" s="184"/>
      <c r="AW2299" s="184"/>
      <c r="AX2299" s="184"/>
      <c r="AY2299" s="184"/>
      <c r="AZ2299" s="184"/>
      <c r="BA2299" s="184"/>
      <c r="BB2299" s="184"/>
      <c r="BC2299" s="184"/>
      <c r="BD2299" s="184"/>
      <c r="BE2299" s="184"/>
      <c r="BF2299" s="184"/>
      <c r="BG2299" s="184"/>
      <c r="BH2299" s="184"/>
      <c r="BI2299" s="184"/>
      <c r="BJ2299" s="184"/>
      <c r="BK2299" s="184"/>
      <c r="BL2299" s="184"/>
      <c r="BM2299" s="184"/>
      <c r="BN2299" s="184"/>
      <c r="BO2299" s="184"/>
    </row>
    <row r="2300" spans="1:67" s="72" customFormat="1" ht="23.25" customHeight="1" outlineLevel="1">
      <c r="A2300" s="56">
        <f t="shared" si="47"/>
        <v>2270</v>
      </c>
      <c r="B2300" s="78" t="s">
        <v>5496</v>
      </c>
      <c r="C2300" s="78"/>
      <c r="D2300" s="85" t="s">
        <v>5497</v>
      </c>
      <c r="E2300" s="85">
        <v>34701000</v>
      </c>
      <c r="F2300" s="56">
        <v>1917</v>
      </c>
      <c r="G2300" s="56">
        <v>2</v>
      </c>
      <c r="H2300" s="56">
        <v>1</v>
      </c>
      <c r="I2300" s="86">
        <v>746.9</v>
      </c>
      <c r="J2300" s="86">
        <v>721.9</v>
      </c>
      <c r="K2300" s="87"/>
      <c r="L2300" s="56">
        <v>8</v>
      </c>
      <c r="M2300" s="56">
        <v>11</v>
      </c>
      <c r="N2300" s="56">
        <v>10</v>
      </c>
      <c r="O2300" s="56">
        <v>12</v>
      </c>
      <c r="P2300" s="56"/>
      <c r="Q2300" s="56"/>
      <c r="R2300" s="56"/>
      <c r="S2300" s="56">
        <v>8</v>
      </c>
      <c r="T2300" s="56" t="s">
        <v>568</v>
      </c>
      <c r="U2300" s="146" t="s">
        <v>3612</v>
      </c>
      <c r="V2300" s="15" t="s">
        <v>5476</v>
      </c>
      <c r="W2300" s="80" t="s">
        <v>11843</v>
      </c>
      <c r="X2300" s="184"/>
      <c r="Y2300" s="184"/>
      <c r="Z2300" s="184"/>
      <c r="AA2300" s="184"/>
      <c r="AB2300" s="184"/>
      <c r="AC2300" s="184"/>
      <c r="AD2300" s="184"/>
      <c r="AE2300" s="184"/>
      <c r="AF2300" s="184"/>
      <c r="AG2300" s="184"/>
      <c r="AH2300" s="184"/>
      <c r="AI2300" s="184"/>
      <c r="AJ2300" s="184"/>
      <c r="AK2300" s="184"/>
      <c r="AL2300" s="184"/>
      <c r="AM2300" s="184"/>
      <c r="AN2300" s="184"/>
      <c r="AO2300" s="184"/>
      <c r="AP2300" s="184"/>
      <c r="AQ2300" s="184"/>
      <c r="AR2300" s="184"/>
      <c r="AS2300" s="184"/>
      <c r="AT2300" s="184"/>
      <c r="AU2300" s="184"/>
      <c r="AV2300" s="184"/>
      <c r="AW2300" s="184"/>
      <c r="AX2300" s="184"/>
      <c r="AY2300" s="184"/>
      <c r="AZ2300" s="184"/>
      <c r="BA2300" s="184"/>
      <c r="BB2300" s="184"/>
      <c r="BC2300" s="184"/>
      <c r="BD2300" s="184"/>
      <c r="BE2300" s="184"/>
      <c r="BF2300" s="184"/>
      <c r="BG2300" s="184"/>
      <c r="BH2300" s="184"/>
      <c r="BI2300" s="184"/>
      <c r="BJ2300" s="184"/>
      <c r="BK2300" s="184"/>
      <c r="BL2300" s="184"/>
      <c r="BM2300" s="184"/>
      <c r="BN2300" s="184"/>
      <c r="BO2300" s="184"/>
    </row>
    <row r="2301" spans="1:67" s="72" customFormat="1" ht="23.25" customHeight="1" outlineLevel="1">
      <c r="A2301" s="56">
        <f t="shared" si="47"/>
        <v>2271</v>
      </c>
      <c r="B2301" s="78" t="s">
        <v>5498</v>
      </c>
      <c r="C2301" s="56" t="s">
        <v>2768</v>
      </c>
      <c r="D2301" s="85" t="s">
        <v>5499</v>
      </c>
      <c r="E2301" s="85">
        <v>34701000</v>
      </c>
      <c r="F2301" s="56">
        <v>1917</v>
      </c>
      <c r="G2301" s="56">
        <v>2</v>
      </c>
      <c r="H2301" s="56">
        <v>1</v>
      </c>
      <c r="I2301" s="86">
        <v>551.5</v>
      </c>
      <c r="J2301" s="86">
        <v>527.4</v>
      </c>
      <c r="K2301" s="56">
        <v>10</v>
      </c>
      <c r="L2301" s="56"/>
      <c r="M2301" s="56">
        <v>8</v>
      </c>
      <c r="N2301" s="56">
        <v>12</v>
      </c>
      <c r="O2301" s="56"/>
      <c r="P2301" s="56"/>
      <c r="Q2301" s="56"/>
      <c r="R2301" s="56"/>
      <c r="S2301" s="56">
        <v>10</v>
      </c>
      <c r="T2301" s="56" t="s">
        <v>141</v>
      </c>
      <c r="U2301" s="146" t="s">
        <v>476</v>
      </c>
      <c r="V2301" s="69"/>
      <c r="W2301" s="73"/>
      <c r="X2301" s="184"/>
      <c r="Y2301" s="184"/>
      <c r="Z2301" s="184"/>
      <c r="AA2301" s="184"/>
      <c r="AB2301" s="184"/>
      <c r="AC2301" s="184"/>
      <c r="AD2301" s="184"/>
      <c r="AE2301" s="184"/>
      <c r="AF2301" s="184"/>
      <c r="AG2301" s="184"/>
      <c r="AH2301" s="184"/>
      <c r="AI2301" s="184"/>
      <c r="AJ2301" s="184"/>
      <c r="AK2301" s="184"/>
      <c r="AL2301" s="184"/>
      <c r="AM2301" s="184"/>
      <c r="AN2301" s="184"/>
      <c r="AO2301" s="184"/>
      <c r="AP2301" s="184"/>
      <c r="AQ2301" s="184"/>
      <c r="AR2301" s="184"/>
      <c r="AS2301" s="184"/>
      <c r="AT2301" s="184"/>
      <c r="AU2301" s="184"/>
      <c r="AV2301" s="184"/>
      <c r="AW2301" s="184"/>
      <c r="AX2301" s="184"/>
      <c r="AY2301" s="184"/>
      <c r="AZ2301" s="184"/>
      <c r="BA2301" s="184"/>
      <c r="BB2301" s="184"/>
      <c r="BC2301" s="184"/>
      <c r="BD2301" s="184"/>
      <c r="BE2301" s="184"/>
      <c r="BF2301" s="184"/>
      <c r="BG2301" s="184"/>
      <c r="BH2301" s="184"/>
      <c r="BI2301" s="184"/>
      <c r="BJ2301" s="184"/>
      <c r="BK2301" s="184"/>
      <c r="BL2301" s="184"/>
      <c r="BM2301" s="184"/>
      <c r="BN2301" s="184"/>
      <c r="BO2301" s="184"/>
    </row>
    <row r="2302" spans="1:67" s="72" customFormat="1" ht="23.25" customHeight="1" outlineLevel="1">
      <c r="A2302" s="56">
        <f t="shared" si="47"/>
        <v>2272</v>
      </c>
      <c r="B2302" s="78" t="s">
        <v>5500</v>
      </c>
      <c r="C2302" s="78"/>
      <c r="D2302" s="85" t="s">
        <v>5501</v>
      </c>
      <c r="E2302" s="85">
        <v>34701000</v>
      </c>
      <c r="F2302" s="56">
        <v>2012</v>
      </c>
      <c r="G2302" s="56">
        <v>3</v>
      </c>
      <c r="H2302" s="56">
        <v>1</v>
      </c>
      <c r="I2302" s="86">
        <v>1824.1</v>
      </c>
      <c r="J2302" s="86">
        <v>1624.2</v>
      </c>
      <c r="K2302" s="56"/>
      <c r="L2302" s="56"/>
      <c r="M2302" s="56"/>
      <c r="N2302" s="56"/>
      <c r="O2302" s="56"/>
      <c r="P2302" s="56"/>
      <c r="Q2302" s="56">
        <v>8</v>
      </c>
      <c r="R2302" s="56">
        <v>12</v>
      </c>
      <c r="S2302" s="56">
        <v>10</v>
      </c>
      <c r="T2302" s="56"/>
      <c r="U2302" s="146"/>
      <c r="V2302" s="69"/>
      <c r="W2302" s="73"/>
      <c r="X2302" s="184"/>
      <c r="Y2302" s="184"/>
      <c r="Z2302" s="184"/>
      <c r="AA2302" s="184"/>
      <c r="AB2302" s="184"/>
      <c r="AC2302" s="184"/>
      <c r="AD2302" s="184"/>
      <c r="AE2302" s="184"/>
      <c r="AF2302" s="184"/>
      <c r="AG2302" s="184"/>
      <c r="AH2302" s="184"/>
      <c r="AI2302" s="184"/>
      <c r="AJ2302" s="184"/>
      <c r="AK2302" s="184"/>
      <c r="AL2302" s="184"/>
      <c r="AM2302" s="184"/>
      <c r="AN2302" s="184"/>
      <c r="AO2302" s="184"/>
      <c r="AP2302" s="184"/>
      <c r="AQ2302" s="184"/>
      <c r="AR2302" s="184"/>
      <c r="AS2302" s="184"/>
      <c r="AT2302" s="184"/>
      <c r="AU2302" s="184"/>
      <c r="AV2302" s="184"/>
      <c r="AW2302" s="184"/>
      <c r="AX2302" s="184"/>
      <c r="AY2302" s="184"/>
      <c r="AZ2302" s="184"/>
      <c r="BA2302" s="184"/>
      <c r="BB2302" s="184"/>
      <c r="BC2302" s="184"/>
      <c r="BD2302" s="184"/>
      <c r="BE2302" s="184"/>
      <c r="BF2302" s="184"/>
      <c r="BG2302" s="184"/>
      <c r="BH2302" s="184"/>
      <c r="BI2302" s="184"/>
      <c r="BJ2302" s="184"/>
      <c r="BK2302" s="184"/>
      <c r="BL2302" s="184"/>
      <c r="BM2302" s="184"/>
      <c r="BN2302" s="184"/>
      <c r="BO2302" s="184"/>
    </row>
    <row r="2303" spans="1:67" s="72" customFormat="1" ht="23.25" customHeight="1" outlineLevel="1">
      <c r="A2303" s="56">
        <f t="shared" si="47"/>
        <v>2273</v>
      </c>
      <c r="B2303" s="78" t="s">
        <v>5502</v>
      </c>
      <c r="C2303" s="78"/>
      <c r="D2303" s="85" t="s">
        <v>5503</v>
      </c>
      <c r="E2303" s="85">
        <v>34701000</v>
      </c>
      <c r="F2303" s="56">
        <v>1958</v>
      </c>
      <c r="G2303" s="56">
        <v>2</v>
      </c>
      <c r="H2303" s="56">
        <v>1</v>
      </c>
      <c r="I2303" s="86">
        <v>308.2</v>
      </c>
      <c r="J2303" s="86">
        <v>282.89999999999998</v>
      </c>
      <c r="K2303" s="56"/>
      <c r="L2303" s="56">
        <v>11</v>
      </c>
      <c r="M2303" s="56"/>
      <c r="N2303" s="56">
        <v>12</v>
      </c>
      <c r="O2303" s="80">
        <v>8</v>
      </c>
      <c r="P2303" s="56">
        <v>9</v>
      </c>
      <c r="Q2303" s="56"/>
      <c r="R2303" s="56"/>
      <c r="S2303" s="56">
        <v>8</v>
      </c>
      <c r="T2303" s="56">
        <v>12</v>
      </c>
      <c r="U2303" s="148" t="s">
        <v>13325</v>
      </c>
      <c r="V2303" s="15" t="s">
        <v>12173</v>
      </c>
      <c r="W2303" s="73"/>
      <c r="X2303" s="184"/>
      <c r="Y2303" s="184"/>
      <c r="Z2303" s="184"/>
      <c r="AA2303" s="184"/>
      <c r="AB2303" s="184"/>
      <c r="AC2303" s="184"/>
      <c r="AD2303" s="184"/>
      <c r="AE2303" s="184"/>
      <c r="AF2303" s="184"/>
      <c r="AG2303" s="184"/>
      <c r="AH2303" s="184"/>
      <c r="AI2303" s="184"/>
      <c r="AJ2303" s="184"/>
      <c r="AK2303" s="184"/>
      <c r="AL2303" s="184"/>
      <c r="AM2303" s="184"/>
      <c r="AN2303" s="184"/>
      <c r="AO2303" s="184"/>
      <c r="AP2303" s="184"/>
      <c r="AQ2303" s="184"/>
      <c r="AR2303" s="184"/>
      <c r="AS2303" s="184"/>
      <c r="AT2303" s="184"/>
      <c r="AU2303" s="184"/>
      <c r="AV2303" s="184"/>
      <c r="AW2303" s="184"/>
      <c r="AX2303" s="184"/>
      <c r="AY2303" s="184"/>
      <c r="AZ2303" s="184"/>
      <c r="BA2303" s="184"/>
      <c r="BB2303" s="184"/>
      <c r="BC2303" s="184"/>
      <c r="BD2303" s="184"/>
      <c r="BE2303" s="184"/>
      <c r="BF2303" s="184"/>
      <c r="BG2303" s="184"/>
      <c r="BH2303" s="184"/>
      <c r="BI2303" s="184"/>
      <c r="BJ2303" s="184"/>
      <c r="BK2303" s="184"/>
      <c r="BL2303" s="184"/>
      <c r="BM2303" s="184"/>
      <c r="BN2303" s="184"/>
      <c r="BO2303" s="184"/>
    </row>
    <row r="2304" spans="1:67" s="72" customFormat="1" ht="23.25" customHeight="1" outlineLevel="1">
      <c r="A2304" s="56">
        <f t="shared" si="47"/>
        <v>2274</v>
      </c>
      <c r="B2304" s="78" t="s">
        <v>5504</v>
      </c>
      <c r="C2304" s="78"/>
      <c r="D2304" s="85" t="s">
        <v>5505</v>
      </c>
      <c r="E2304" s="85">
        <v>34701000</v>
      </c>
      <c r="F2304" s="56">
        <v>1959</v>
      </c>
      <c r="G2304" s="56">
        <v>2</v>
      </c>
      <c r="H2304" s="56">
        <v>2</v>
      </c>
      <c r="I2304" s="86">
        <v>642.5</v>
      </c>
      <c r="J2304" s="86">
        <v>589.5</v>
      </c>
      <c r="K2304" s="56"/>
      <c r="L2304" s="56">
        <v>8</v>
      </c>
      <c r="M2304" s="56">
        <v>12</v>
      </c>
      <c r="N2304" s="56">
        <v>10</v>
      </c>
      <c r="O2304" s="56">
        <v>9</v>
      </c>
      <c r="P2304" s="56"/>
      <c r="Q2304" s="56"/>
      <c r="R2304" s="56"/>
      <c r="S2304" s="56"/>
      <c r="T2304" s="56" t="s">
        <v>1776</v>
      </c>
      <c r="U2304" s="146" t="s">
        <v>122</v>
      </c>
      <c r="V2304" s="69"/>
      <c r="W2304" s="73"/>
      <c r="X2304" s="184"/>
      <c r="Y2304" s="184"/>
      <c r="Z2304" s="184"/>
      <c r="AA2304" s="184"/>
      <c r="AB2304" s="184"/>
      <c r="AC2304" s="184"/>
      <c r="AD2304" s="184"/>
      <c r="AE2304" s="184"/>
      <c r="AF2304" s="184"/>
      <c r="AG2304" s="184"/>
      <c r="AH2304" s="184"/>
      <c r="AI2304" s="184"/>
      <c r="AJ2304" s="184"/>
      <c r="AK2304" s="184"/>
      <c r="AL2304" s="184"/>
      <c r="AM2304" s="184"/>
      <c r="AN2304" s="184"/>
      <c r="AO2304" s="184"/>
      <c r="AP2304" s="184"/>
      <c r="AQ2304" s="184"/>
      <c r="AR2304" s="184"/>
      <c r="AS2304" s="184"/>
      <c r="AT2304" s="184"/>
      <c r="AU2304" s="184"/>
      <c r="AV2304" s="184"/>
      <c r="AW2304" s="184"/>
      <c r="AX2304" s="184"/>
      <c r="AY2304" s="184"/>
      <c r="AZ2304" s="184"/>
      <c r="BA2304" s="184"/>
      <c r="BB2304" s="184"/>
      <c r="BC2304" s="184"/>
      <c r="BD2304" s="184"/>
      <c r="BE2304" s="184"/>
      <c r="BF2304" s="184"/>
      <c r="BG2304" s="184"/>
      <c r="BH2304" s="184"/>
      <c r="BI2304" s="184"/>
      <c r="BJ2304" s="184"/>
      <c r="BK2304" s="184"/>
      <c r="BL2304" s="184"/>
      <c r="BM2304" s="184"/>
      <c r="BN2304" s="184"/>
      <c r="BO2304" s="184"/>
    </row>
    <row r="2305" spans="1:313" s="72" customFormat="1" ht="23.25" customHeight="1" outlineLevel="1">
      <c r="A2305" s="56">
        <f t="shared" si="47"/>
        <v>2275</v>
      </c>
      <c r="B2305" s="78" t="s">
        <v>5506</v>
      </c>
      <c r="C2305" s="78"/>
      <c r="D2305" s="85" t="s">
        <v>5507</v>
      </c>
      <c r="E2305" s="85">
        <v>34701000</v>
      </c>
      <c r="F2305" s="56">
        <v>2012</v>
      </c>
      <c r="G2305" s="56">
        <v>2</v>
      </c>
      <c r="H2305" s="56">
        <v>1</v>
      </c>
      <c r="I2305" s="86">
        <v>423.7</v>
      </c>
      <c r="J2305" s="86">
        <v>401</v>
      </c>
      <c r="K2305" s="56"/>
      <c r="L2305" s="56"/>
      <c r="M2305" s="56"/>
      <c r="N2305" s="56"/>
      <c r="O2305" s="56"/>
      <c r="P2305" s="56"/>
      <c r="Q2305" s="56">
        <v>8</v>
      </c>
      <c r="R2305" s="56">
        <v>12</v>
      </c>
      <c r="S2305" s="56">
        <v>10</v>
      </c>
      <c r="T2305" s="56"/>
      <c r="U2305" s="146"/>
      <c r="V2305" s="69"/>
      <c r="W2305" s="73"/>
      <c r="X2305" s="184"/>
      <c r="Y2305" s="184"/>
      <c r="Z2305" s="184"/>
      <c r="AA2305" s="184"/>
      <c r="AB2305" s="184"/>
      <c r="AC2305" s="184"/>
      <c r="AD2305" s="184"/>
      <c r="AE2305" s="184"/>
      <c r="AF2305" s="184"/>
      <c r="AG2305" s="184"/>
      <c r="AH2305" s="184"/>
      <c r="AI2305" s="184"/>
      <c r="AJ2305" s="184"/>
      <c r="AK2305" s="184"/>
      <c r="AL2305" s="184"/>
      <c r="AM2305" s="184"/>
      <c r="AN2305" s="184"/>
      <c r="AO2305" s="184"/>
      <c r="AP2305" s="184"/>
      <c r="AQ2305" s="184"/>
      <c r="AR2305" s="184"/>
      <c r="AS2305" s="184"/>
      <c r="AT2305" s="184"/>
      <c r="AU2305" s="184"/>
      <c r="AV2305" s="184"/>
      <c r="AW2305" s="184"/>
      <c r="AX2305" s="184"/>
      <c r="AY2305" s="184"/>
      <c r="AZ2305" s="184"/>
      <c r="BA2305" s="184"/>
      <c r="BB2305" s="184"/>
      <c r="BC2305" s="184"/>
      <c r="BD2305" s="184"/>
      <c r="BE2305" s="184"/>
      <c r="BF2305" s="184"/>
      <c r="BG2305" s="184"/>
      <c r="BH2305" s="184"/>
      <c r="BI2305" s="184"/>
      <c r="BJ2305" s="184"/>
      <c r="BK2305" s="184"/>
      <c r="BL2305" s="184"/>
      <c r="BM2305" s="184"/>
      <c r="BN2305" s="184"/>
      <c r="BO2305" s="184"/>
    </row>
    <row r="2306" spans="1:313" s="72" customFormat="1" ht="23.25" customHeight="1" outlineLevel="1">
      <c r="A2306" s="56">
        <f t="shared" si="47"/>
        <v>2276</v>
      </c>
      <c r="B2306" s="78" t="s">
        <v>5508</v>
      </c>
      <c r="C2306" s="78"/>
      <c r="D2306" s="85" t="s">
        <v>5509</v>
      </c>
      <c r="E2306" s="85">
        <v>34701000</v>
      </c>
      <c r="F2306" s="56">
        <v>1959</v>
      </c>
      <c r="G2306" s="56">
        <v>2</v>
      </c>
      <c r="H2306" s="56">
        <v>2</v>
      </c>
      <c r="I2306" s="86">
        <v>617.29999999999995</v>
      </c>
      <c r="J2306" s="86">
        <v>565.79999999999995</v>
      </c>
      <c r="K2306" s="56"/>
      <c r="L2306" s="56">
        <v>8</v>
      </c>
      <c r="M2306" s="56">
        <v>12</v>
      </c>
      <c r="N2306" s="56">
        <v>10</v>
      </c>
      <c r="O2306" s="56">
        <v>9</v>
      </c>
      <c r="P2306" s="56"/>
      <c r="Q2306" s="56"/>
      <c r="R2306" s="56"/>
      <c r="S2306" s="56">
        <v>8</v>
      </c>
      <c r="T2306" s="56" t="s">
        <v>1776</v>
      </c>
      <c r="U2306" s="146" t="s">
        <v>297</v>
      </c>
      <c r="V2306" s="69"/>
      <c r="W2306" s="73"/>
      <c r="X2306" s="184"/>
      <c r="Y2306" s="184"/>
      <c r="Z2306" s="184"/>
      <c r="AA2306" s="184"/>
      <c r="AB2306" s="184"/>
      <c r="AC2306" s="184"/>
      <c r="AD2306" s="184"/>
      <c r="AE2306" s="184"/>
      <c r="AF2306" s="184"/>
      <c r="AG2306" s="184"/>
      <c r="AH2306" s="184"/>
      <c r="AI2306" s="184"/>
      <c r="AJ2306" s="184"/>
      <c r="AK2306" s="184"/>
      <c r="AL2306" s="184"/>
      <c r="AM2306" s="184"/>
      <c r="AN2306" s="184"/>
      <c r="AO2306" s="184"/>
      <c r="AP2306" s="184"/>
      <c r="AQ2306" s="184"/>
      <c r="AR2306" s="184"/>
      <c r="AS2306" s="184"/>
      <c r="AT2306" s="184"/>
      <c r="AU2306" s="184"/>
      <c r="AV2306" s="184"/>
      <c r="AW2306" s="184"/>
      <c r="AX2306" s="184"/>
      <c r="AY2306" s="184"/>
      <c r="AZ2306" s="184"/>
      <c r="BA2306" s="184"/>
      <c r="BB2306" s="184"/>
      <c r="BC2306" s="184"/>
      <c r="BD2306" s="184"/>
      <c r="BE2306" s="184"/>
      <c r="BF2306" s="184"/>
      <c r="BG2306" s="184"/>
      <c r="BH2306" s="184"/>
      <c r="BI2306" s="184"/>
      <c r="BJ2306" s="184"/>
      <c r="BK2306" s="184"/>
      <c r="BL2306" s="184"/>
      <c r="BM2306" s="184"/>
      <c r="BN2306" s="184"/>
      <c r="BO2306" s="184"/>
    </row>
    <row r="2307" spans="1:313" s="72" customFormat="1" ht="23.25" customHeight="1" outlineLevel="1">
      <c r="A2307" s="56">
        <f t="shared" si="47"/>
        <v>2277</v>
      </c>
      <c r="B2307" s="78" t="s">
        <v>5510</v>
      </c>
      <c r="C2307" s="56"/>
      <c r="D2307" s="85" t="s">
        <v>5511</v>
      </c>
      <c r="E2307" s="85">
        <v>34701000</v>
      </c>
      <c r="F2307" s="56">
        <v>2005</v>
      </c>
      <c r="G2307" s="56">
        <v>2</v>
      </c>
      <c r="H2307" s="56">
        <v>3</v>
      </c>
      <c r="I2307" s="86">
        <v>1529.7</v>
      </c>
      <c r="J2307" s="86">
        <v>1002</v>
      </c>
      <c r="K2307" s="56"/>
      <c r="L2307" s="56"/>
      <c r="M2307" s="56"/>
      <c r="N2307" s="56"/>
      <c r="O2307" s="56">
        <v>12</v>
      </c>
      <c r="P2307" s="56">
        <v>10</v>
      </c>
      <c r="Q2307" s="56">
        <v>11</v>
      </c>
      <c r="R2307" s="56">
        <v>8</v>
      </c>
      <c r="S2307" s="56">
        <v>9</v>
      </c>
      <c r="T2307" s="56"/>
      <c r="U2307" s="146"/>
      <c r="V2307" s="69"/>
      <c r="W2307" s="73"/>
      <c r="X2307" s="184"/>
      <c r="Y2307" s="184"/>
      <c r="Z2307" s="184"/>
      <c r="AA2307" s="184"/>
      <c r="AB2307" s="184"/>
      <c r="AC2307" s="184"/>
      <c r="AD2307" s="184"/>
      <c r="AE2307" s="184"/>
      <c r="AF2307" s="184"/>
      <c r="AG2307" s="184"/>
      <c r="AH2307" s="184"/>
      <c r="AI2307" s="184"/>
      <c r="AJ2307" s="184"/>
      <c r="AK2307" s="184"/>
      <c r="AL2307" s="184"/>
      <c r="AM2307" s="184"/>
      <c r="AN2307" s="184"/>
      <c r="AO2307" s="184"/>
      <c r="AP2307" s="184"/>
      <c r="AQ2307" s="184"/>
      <c r="AR2307" s="184"/>
      <c r="AS2307" s="184"/>
      <c r="AT2307" s="184"/>
      <c r="AU2307" s="184"/>
      <c r="AV2307" s="184"/>
      <c r="AW2307" s="184"/>
      <c r="AX2307" s="184"/>
      <c r="AY2307" s="184"/>
      <c r="AZ2307" s="184"/>
      <c r="BA2307" s="184"/>
      <c r="BB2307" s="184"/>
      <c r="BC2307" s="184"/>
      <c r="BD2307" s="184"/>
      <c r="BE2307" s="184"/>
      <c r="BF2307" s="184"/>
      <c r="BG2307" s="184"/>
      <c r="BH2307" s="184"/>
      <c r="BI2307" s="184"/>
      <c r="BJ2307" s="184"/>
      <c r="BK2307" s="184"/>
      <c r="BL2307" s="184"/>
      <c r="BM2307" s="184"/>
      <c r="BN2307" s="184"/>
      <c r="BO2307" s="184"/>
    </row>
    <row r="2308" spans="1:313" s="72" customFormat="1" ht="23.25" customHeight="1" outlineLevel="1">
      <c r="A2308" s="56">
        <f t="shared" si="47"/>
        <v>2278</v>
      </c>
      <c r="B2308" s="78" t="s">
        <v>5512</v>
      </c>
      <c r="C2308" s="78"/>
      <c r="D2308" s="85" t="s">
        <v>5513</v>
      </c>
      <c r="E2308" s="85">
        <v>34701000</v>
      </c>
      <c r="F2308" s="56">
        <v>1998</v>
      </c>
      <c r="G2308" s="56">
        <v>2</v>
      </c>
      <c r="H2308" s="56">
        <v>4</v>
      </c>
      <c r="I2308" s="86">
        <v>1700.9</v>
      </c>
      <c r="J2308" s="86">
        <v>1574.91</v>
      </c>
      <c r="K2308" s="56"/>
      <c r="L2308" s="56">
        <v>8</v>
      </c>
      <c r="M2308" s="56">
        <v>12</v>
      </c>
      <c r="N2308" s="56">
        <v>10</v>
      </c>
      <c r="O2308" s="56">
        <v>11</v>
      </c>
      <c r="P2308" s="56">
        <v>9</v>
      </c>
      <c r="Q2308" s="56"/>
      <c r="R2308" s="56"/>
      <c r="S2308" s="56">
        <v>8</v>
      </c>
      <c r="T2308" s="56">
        <v>12</v>
      </c>
      <c r="U2308" s="146" t="s">
        <v>297</v>
      </c>
      <c r="V2308" s="69"/>
      <c r="W2308" s="73"/>
      <c r="X2308" s="184"/>
      <c r="Y2308" s="184"/>
      <c r="Z2308" s="184"/>
      <c r="AA2308" s="184"/>
      <c r="AB2308" s="184"/>
      <c r="AC2308" s="184"/>
      <c r="AD2308" s="184"/>
      <c r="AE2308" s="184"/>
      <c r="AF2308" s="184"/>
      <c r="AG2308" s="184"/>
      <c r="AH2308" s="184"/>
      <c r="AI2308" s="184"/>
      <c r="AJ2308" s="184"/>
      <c r="AK2308" s="184"/>
      <c r="AL2308" s="184"/>
      <c r="AM2308" s="184"/>
      <c r="AN2308" s="184"/>
      <c r="AO2308" s="184"/>
      <c r="AP2308" s="184"/>
      <c r="AQ2308" s="184"/>
      <c r="AR2308" s="184"/>
      <c r="AS2308" s="184"/>
      <c r="AT2308" s="184"/>
      <c r="AU2308" s="184"/>
      <c r="AV2308" s="184"/>
      <c r="AW2308" s="184"/>
      <c r="AX2308" s="184"/>
      <c r="AY2308" s="184"/>
      <c r="AZ2308" s="184"/>
      <c r="BA2308" s="184"/>
      <c r="BB2308" s="184"/>
      <c r="BC2308" s="184"/>
      <c r="BD2308" s="184"/>
      <c r="BE2308" s="184"/>
      <c r="BF2308" s="184"/>
      <c r="BG2308" s="184"/>
      <c r="BH2308" s="184"/>
      <c r="BI2308" s="184"/>
      <c r="BJ2308" s="184"/>
      <c r="BK2308" s="184"/>
      <c r="BL2308" s="184"/>
      <c r="BM2308" s="184"/>
      <c r="BN2308" s="184"/>
      <c r="BO2308" s="184"/>
    </row>
    <row r="2309" spans="1:313" s="72" customFormat="1" ht="23.25" customHeight="1" outlineLevel="1">
      <c r="A2309" s="56">
        <f t="shared" si="47"/>
        <v>2279</v>
      </c>
      <c r="B2309" s="78" t="s">
        <v>5514</v>
      </c>
      <c r="C2309" s="78"/>
      <c r="D2309" s="85" t="s">
        <v>5515</v>
      </c>
      <c r="E2309" s="85">
        <v>34701000</v>
      </c>
      <c r="F2309" s="56">
        <v>1959</v>
      </c>
      <c r="G2309" s="56">
        <v>2</v>
      </c>
      <c r="H2309" s="56">
        <v>2</v>
      </c>
      <c r="I2309" s="86">
        <v>511.1</v>
      </c>
      <c r="J2309" s="86">
        <v>461.4</v>
      </c>
      <c r="K2309" s="56"/>
      <c r="L2309" s="56"/>
      <c r="M2309" s="56"/>
      <c r="N2309" s="56">
        <v>8</v>
      </c>
      <c r="O2309" s="56">
        <v>9</v>
      </c>
      <c r="P2309" s="56"/>
      <c r="Q2309" s="56"/>
      <c r="R2309" s="56"/>
      <c r="S2309" s="56">
        <v>10</v>
      </c>
      <c r="T2309" s="56" t="s">
        <v>1776</v>
      </c>
      <c r="U2309" s="146" t="s">
        <v>3172</v>
      </c>
      <c r="V2309" s="69"/>
      <c r="W2309" s="73"/>
      <c r="X2309" s="184"/>
      <c r="Y2309" s="184"/>
      <c r="Z2309" s="184"/>
      <c r="AA2309" s="184"/>
      <c r="AB2309" s="184"/>
      <c r="AC2309" s="184"/>
      <c r="AD2309" s="184"/>
      <c r="AE2309" s="184"/>
      <c r="AF2309" s="184"/>
      <c r="AG2309" s="184"/>
      <c r="AH2309" s="184"/>
      <c r="AI2309" s="184"/>
      <c r="AJ2309" s="184"/>
      <c r="AK2309" s="184"/>
      <c r="AL2309" s="184"/>
      <c r="AM2309" s="184"/>
      <c r="AN2309" s="184"/>
      <c r="AO2309" s="184"/>
      <c r="AP2309" s="184"/>
      <c r="AQ2309" s="184"/>
      <c r="AR2309" s="184"/>
      <c r="AS2309" s="184"/>
      <c r="AT2309" s="184"/>
      <c r="AU2309" s="184"/>
      <c r="AV2309" s="184"/>
      <c r="AW2309" s="184"/>
      <c r="AX2309" s="184"/>
      <c r="AY2309" s="184"/>
      <c r="AZ2309" s="184"/>
      <c r="BA2309" s="184"/>
      <c r="BB2309" s="184"/>
      <c r="BC2309" s="184"/>
      <c r="BD2309" s="184"/>
      <c r="BE2309" s="184"/>
      <c r="BF2309" s="184"/>
      <c r="BG2309" s="184"/>
      <c r="BH2309" s="184"/>
      <c r="BI2309" s="184"/>
      <c r="BJ2309" s="184"/>
      <c r="BK2309" s="184"/>
      <c r="BL2309" s="184"/>
      <c r="BM2309" s="184"/>
      <c r="BN2309" s="184"/>
      <c r="BO2309" s="184"/>
    </row>
    <row r="2310" spans="1:313" s="72" customFormat="1" ht="23.25" customHeight="1" outlineLevel="1">
      <c r="A2310" s="56">
        <f t="shared" si="47"/>
        <v>2280</v>
      </c>
      <c r="B2310" s="78" t="s">
        <v>5516</v>
      </c>
      <c r="C2310" s="78"/>
      <c r="D2310" s="201" t="s">
        <v>5517</v>
      </c>
      <c r="E2310" s="85">
        <v>34701000</v>
      </c>
      <c r="F2310" s="56">
        <v>1959</v>
      </c>
      <c r="G2310" s="56">
        <v>2</v>
      </c>
      <c r="H2310" s="56">
        <v>4</v>
      </c>
      <c r="I2310" s="86">
        <v>1015.2</v>
      </c>
      <c r="J2310" s="86">
        <v>915.5</v>
      </c>
      <c r="K2310" s="56"/>
      <c r="L2310" s="56"/>
      <c r="M2310" s="56"/>
      <c r="N2310" s="56">
        <v>8</v>
      </c>
      <c r="O2310" s="56"/>
      <c r="P2310" s="80">
        <v>9</v>
      </c>
      <c r="Q2310" s="56"/>
      <c r="R2310" s="56">
        <v>10</v>
      </c>
      <c r="S2310" s="56">
        <v>8</v>
      </c>
      <c r="T2310" s="56" t="s">
        <v>1776</v>
      </c>
      <c r="U2310" s="161" t="s">
        <v>12160</v>
      </c>
      <c r="V2310" s="15" t="s">
        <v>13326</v>
      </c>
      <c r="W2310" s="73"/>
      <c r="X2310" s="184"/>
      <c r="Y2310" s="184"/>
      <c r="Z2310" s="184"/>
      <c r="AA2310" s="184"/>
      <c r="AB2310" s="184"/>
      <c r="AC2310" s="184"/>
      <c r="AD2310" s="184"/>
      <c r="AE2310" s="184"/>
      <c r="AF2310" s="184"/>
      <c r="AG2310" s="184"/>
      <c r="AH2310" s="184"/>
      <c r="AI2310" s="184"/>
      <c r="AJ2310" s="184"/>
      <c r="AK2310" s="184"/>
      <c r="AL2310" s="184"/>
      <c r="AM2310" s="184"/>
      <c r="AN2310" s="184"/>
      <c r="AO2310" s="184"/>
      <c r="AP2310" s="184"/>
      <c r="AQ2310" s="184"/>
      <c r="AR2310" s="184"/>
      <c r="AS2310" s="184"/>
      <c r="AT2310" s="184"/>
      <c r="AU2310" s="184"/>
      <c r="AV2310" s="184"/>
      <c r="AW2310" s="184"/>
      <c r="AX2310" s="184"/>
      <c r="AY2310" s="184"/>
      <c r="AZ2310" s="184"/>
      <c r="BA2310" s="184"/>
      <c r="BB2310" s="184"/>
      <c r="BC2310" s="184"/>
      <c r="BD2310" s="184"/>
      <c r="BE2310" s="184"/>
      <c r="BF2310" s="184"/>
      <c r="BG2310" s="184"/>
      <c r="BH2310" s="184"/>
      <c r="BI2310" s="184"/>
      <c r="BJ2310" s="184"/>
      <c r="BK2310" s="184"/>
      <c r="BL2310" s="184"/>
      <c r="BM2310" s="184"/>
      <c r="BN2310" s="184"/>
      <c r="BO2310" s="184"/>
    </row>
    <row r="2311" spans="1:313" s="72" customFormat="1" ht="23.25" customHeight="1" outlineLevel="1">
      <c r="A2311" s="56">
        <f t="shared" si="47"/>
        <v>2281</v>
      </c>
      <c r="B2311" s="78" t="s">
        <v>5519</v>
      </c>
      <c r="C2311" s="78"/>
      <c r="D2311" s="85" t="s">
        <v>5520</v>
      </c>
      <c r="E2311" s="85">
        <v>34701000</v>
      </c>
      <c r="F2311" s="56">
        <v>1959</v>
      </c>
      <c r="G2311" s="56">
        <v>2</v>
      </c>
      <c r="H2311" s="56">
        <v>4</v>
      </c>
      <c r="I2311" s="86">
        <v>599.20000000000005</v>
      </c>
      <c r="J2311" s="86">
        <v>548.79999999999995</v>
      </c>
      <c r="K2311" s="56"/>
      <c r="L2311" s="56"/>
      <c r="M2311" s="56">
        <v>11</v>
      </c>
      <c r="N2311" s="56">
        <v>10</v>
      </c>
      <c r="O2311" s="56">
        <v>9</v>
      </c>
      <c r="P2311" s="56"/>
      <c r="Q2311" s="56"/>
      <c r="R2311" s="56"/>
      <c r="S2311" s="56">
        <v>8</v>
      </c>
      <c r="T2311" s="56">
        <v>12</v>
      </c>
      <c r="U2311" s="146" t="s">
        <v>5521</v>
      </c>
      <c r="V2311" s="69"/>
      <c r="W2311" s="73"/>
      <c r="X2311" s="184"/>
      <c r="Y2311" s="184"/>
      <c r="Z2311" s="184"/>
      <c r="AA2311" s="184"/>
      <c r="AB2311" s="184"/>
      <c r="AC2311" s="184"/>
      <c r="AD2311" s="184"/>
      <c r="AE2311" s="184"/>
      <c r="AF2311" s="184"/>
      <c r="AG2311" s="184"/>
      <c r="AH2311" s="184"/>
      <c r="AI2311" s="184"/>
      <c r="AJ2311" s="184"/>
      <c r="AK2311" s="184"/>
      <c r="AL2311" s="184"/>
      <c r="AM2311" s="184"/>
      <c r="AN2311" s="184"/>
      <c r="AO2311" s="184"/>
      <c r="AP2311" s="184"/>
      <c r="AQ2311" s="184"/>
      <c r="AR2311" s="184"/>
      <c r="AS2311" s="184"/>
      <c r="AT2311" s="184"/>
      <c r="AU2311" s="184"/>
      <c r="AV2311" s="184"/>
      <c r="AW2311" s="184"/>
      <c r="AX2311" s="184"/>
      <c r="AY2311" s="184"/>
      <c r="AZ2311" s="184"/>
      <c r="BA2311" s="184"/>
      <c r="BB2311" s="184"/>
      <c r="BC2311" s="184"/>
      <c r="BD2311" s="184"/>
      <c r="BE2311" s="184"/>
      <c r="BF2311" s="184"/>
      <c r="BG2311" s="184"/>
      <c r="BH2311" s="184"/>
      <c r="BI2311" s="184"/>
      <c r="BJ2311" s="184"/>
      <c r="BK2311" s="184"/>
      <c r="BL2311" s="184"/>
      <c r="BM2311" s="184"/>
      <c r="BN2311" s="184"/>
      <c r="BO2311" s="184"/>
    </row>
    <row r="2312" spans="1:313" s="72" customFormat="1" ht="23.25" customHeight="1" outlineLevel="1">
      <c r="A2312" s="56">
        <f t="shared" si="47"/>
        <v>2282</v>
      </c>
      <c r="B2312" s="78" t="s">
        <v>5522</v>
      </c>
      <c r="C2312" s="78"/>
      <c r="D2312" s="85" t="s">
        <v>5523</v>
      </c>
      <c r="E2312" s="85">
        <v>34701000</v>
      </c>
      <c r="F2312" s="56">
        <v>1958</v>
      </c>
      <c r="G2312" s="56">
        <v>2</v>
      </c>
      <c r="H2312" s="56">
        <v>1</v>
      </c>
      <c r="I2312" s="86">
        <v>443.5</v>
      </c>
      <c r="J2312" s="86">
        <v>414.1</v>
      </c>
      <c r="K2312" s="56">
        <v>8</v>
      </c>
      <c r="L2312" s="56"/>
      <c r="M2312" s="56">
        <v>12</v>
      </c>
      <c r="N2312" s="56">
        <v>10</v>
      </c>
      <c r="O2312" s="56"/>
      <c r="P2312" s="56">
        <v>9</v>
      </c>
      <c r="Q2312" s="56"/>
      <c r="R2312" s="56">
        <v>8</v>
      </c>
      <c r="S2312" s="56">
        <v>11</v>
      </c>
      <c r="T2312" s="56">
        <v>12</v>
      </c>
      <c r="U2312" s="146" t="s">
        <v>373</v>
      </c>
      <c r="V2312" s="69"/>
      <c r="W2312" s="73"/>
      <c r="X2312" s="184"/>
      <c r="Y2312" s="184"/>
      <c r="Z2312" s="184"/>
      <c r="AA2312" s="184"/>
      <c r="AB2312" s="184"/>
      <c r="AC2312" s="184"/>
      <c r="AD2312" s="184"/>
      <c r="AE2312" s="184"/>
      <c r="AF2312" s="184"/>
      <c r="AG2312" s="184"/>
      <c r="AH2312" s="184"/>
      <c r="AI2312" s="184"/>
      <c r="AJ2312" s="184"/>
      <c r="AK2312" s="184"/>
      <c r="AL2312" s="184"/>
      <c r="AM2312" s="184"/>
      <c r="AN2312" s="184"/>
      <c r="AO2312" s="184"/>
      <c r="AP2312" s="184"/>
      <c r="AQ2312" s="184"/>
      <c r="AR2312" s="184"/>
      <c r="AS2312" s="184"/>
      <c r="AT2312" s="184"/>
      <c r="AU2312" s="184"/>
      <c r="AV2312" s="184"/>
      <c r="AW2312" s="184"/>
      <c r="AX2312" s="184"/>
      <c r="AY2312" s="184"/>
      <c r="AZ2312" s="184"/>
      <c r="BA2312" s="184"/>
      <c r="BB2312" s="184"/>
      <c r="BC2312" s="184"/>
      <c r="BD2312" s="184"/>
      <c r="BE2312" s="184"/>
      <c r="BF2312" s="184"/>
      <c r="BG2312" s="184"/>
      <c r="BH2312" s="184"/>
      <c r="BI2312" s="184"/>
      <c r="BJ2312" s="184"/>
      <c r="BK2312" s="184"/>
      <c r="BL2312" s="184"/>
      <c r="BM2312" s="184"/>
      <c r="BN2312" s="184"/>
      <c r="BO2312" s="184"/>
    </row>
    <row r="2313" spans="1:313" s="72" customFormat="1" ht="23.25" customHeight="1" outlineLevel="1">
      <c r="A2313" s="56">
        <f t="shared" si="47"/>
        <v>2283</v>
      </c>
      <c r="B2313" s="78" t="s">
        <v>5524</v>
      </c>
      <c r="C2313" s="78"/>
      <c r="D2313" s="85" t="s">
        <v>5525</v>
      </c>
      <c r="E2313" s="85">
        <v>34701000</v>
      </c>
      <c r="F2313" s="56">
        <v>1958</v>
      </c>
      <c r="G2313" s="56">
        <v>2</v>
      </c>
      <c r="H2313" s="56">
        <v>1</v>
      </c>
      <c r="I2313" s="86">
        <v>448.4</v>
      </c>
      <c r="J2313" s="86">
        <v>420.3</v>
      </c>
      <c r="K2313" s="56">
        <v>8</v>
      </c>
      <c r="L2313" s="56"/>
      <c r="M2313" s="56">
        <v>12</v>
      </c>
      <c r="N2313" s="56">
        <v>10</v>
      </c>
      <c r="O2313" s="56"/>
      <c r="P2313" s="56">
        <v>9</v>
      </c>
      <c r="Q2313" s="56"/>
      <c r="R2313" s="56"/>
      <c r="S2313" s="56">
        <v>11</v>
      </c>
      <c r="T2313" s="56">
        <v>12</v>
      </c>
      <c r="U2313" s="146" t="s">
        <v>5526</v>
      </c>
      <c r="V2313" s="69"/>
      <c r="W2313" s="73"/>
      <c r="X2313" s="184"/>
      <c r="Y2313" s="184"/>
      <c r="Z2313" s="184"/>
      <c r="AA2313" s="184"/>
      <c r="AB2313" s="184"/>
      <c r="AC2313" s="184"/>
      <c r="AD2313" s="184"/>
      <c r="AE2313" s="184"/>
      <c r="AF2313" s="184"/>
      <c r="AG2313" s="184"/>
      <c r="AH2313" s="184"/>
      <c r="AI2313" s="184"/>
      <c r="AJ2313" s="184"/>
      <c r="AK2313" s="184"/>
      <c r="AL2313" s="184"/>
      <c r="AM2313" s="184"/>
      <c r="AN2313" s="184"/>
      <c r="AO2313" s="184"/>
      <c r="AP2313" s="184"/>
      <c r="AQ2313" s="184"/>
      <c r="AR2313" s="184"/>
      <c r="AS2313" s="184"/>
      <c r="AT2313" s="184"/>
      <c r="AU2313" s="184"/>
      <c r="AV2313" s="184"/>
      <c r="AW2313" s="184"/>
      <c r="AX2313" s="184"/>
      <c r="AY2313" s="184"/>
      <c r="AZ2313" s="184"/>
      <c r="BA2313" s="184"/>
      <c r="BB2313" s="184"/>
      <c r="BC2313" s="184"/>
      <c r="BD2313" s="184"/>
      <c r="BE2313" s="184"/>
      <c r="BF2313" s="184"/>
      <c r="BG2313" s="184"/>
      <c r="BH2313" s="184"/>
      <c r="BI2313" s="184"/>
      <c r="BJ2313" s="184"/>
      <c r="BK2313" s="184"/>
      <c r="BL2313" s="184"/>
      <c r="BM2313" s="184"/>
      <c r="BN2313" s="184"/>
      <c r="BO2313" s="184"/>
    </row>
    <row r="2314" spans="1:313" s="72" customFormat="1" ht="23.25" customHeight="1" outlineLevel="1">
      <c r="A2314" s="56">
        <f t="shared" si="47"/>
        <v>2284</v>
      </c>
      <c r="B2314" s="78" t="s">
        <v>5527</v>
      </c>
      <c r="C2314" s="78"/>
      <c r="D2314" s="85" t="s">
        <v>5528</v>
      </c>
      <c r="E2314" s="85">
        <v>34701000</v>
      </c>
      <c r="F2314" s="56">
        <v>1958</v>
      </c>
      <c r="G2314" s="56">
        <v>2</v>
      </c>
      <c r="H2314" s="56">
        <v>1</v>
      </c>
      <c r="I2314" s="86">
        <v>303.39999999999998</v>
      </c>
      <c r="J2314" s="86">
        <v>279</v>
      </c>
      <c r="K2314" s="56"/>
      <c r="L2314" s="56">
        <v>8</v>
      </c>
      <c r="M2314" s="56">
        <v>12</v>
      </c>
      <c r="N2314" s="56">
        <v>10</v>
      </c>
      <c r="O2314" s="56">
        <v>9</v>
      </c>
      <c r="P2314" s="56"/>
      <c r="Q2314" s="56"/>
      <c r="R2314" s="56">
        <v>8</v>
      </c>
      <c r="S2314" s="56">
        <v>11</v>
      </c>
      <c r="T2314" s="56">
        <v>12</v>
      </c>
      <c r="U2314" s="146" t="s">
        <v>122</v>
      </c>
      <c r="V2314" s="69"/>
      <c r="W2314" s="73"/>
      <c r="X2314" s="184"/>
      <c r="Y2314" s="184"/>
      <c r="Z2314" s="184"/>
      <c r="AA2314" s="184"/>
      <c r="AB2314" s="184"/>
      <c r="AC2314" s="184"/>
      <c r="AD2314" s="184"/>
      <c r="AE2314" s="184"/>
      <c r="AF2314" s="184"/>
      <c r="AG2314" s="184"/>
      <c r="AH2314" s="184"/>
      <c r="AI2314" s="184"/>
      <c r="AJ2314" s="184"/>
      <c r="AK2314" s="184"/>
      <c r="AL2314" s="184"/>
      <c r="AM2314" s="184"/>
      <c r="AN2314" s="184"/>
      <c r="AO2314" s="184"/>
      <c r="AP2314" s="184"/>
      <c r="AQ2314" s="184"/>
      <c r="AR2314" s="184"/>
      <c r="AS2314" s="184"/>
      <c r="AT2314" s="184"/>
      <c r="AU2314" s="184"/>
      <c r="AV2314" s="184"/>
      <c r="AW2314" s="184"/>
      <c r="AX2314" s="184"/>
      <c r="AY2314" s="184"/>
      <c r="AZ2314" s="184"/>
      <c r="BA2314" s="184"/>
      <c r="BB2314" s="184"/>
      <c r="BC2314" s="184"/>
      <c r="BD2314" s="184"/>
      <c r="BE2314" s="184"/>
      <c r="BF2314" s="184"/>
      <c r="BG2314" s="184"/>
      <c r="BH2314" s="184"/>
      <c r="BI2314" s="184"/>
      <c r="BJ2314" s="184"/>
      <c r="BK2314" s="184"/>
      <c r="BL2314" s="184"/>
      <c r="BM2314" s="184"/>
      <c r="BN2314" s="184"/>
      <c r="BO2314" s="184"/>
    </row>
    <row r="2315" spans="1:313" s="72" customFormat="1" ht="23.25" customHeight="1" outlineLevel="1">
      <c r="A2315" s="56">
        <f t="shared" si="47"/>
        <v>2285</v>
      </c>
      <c r="B2315" s="78" t="s">
        <v>5529</v>
      </c>
      <c r="C2315" s="78"/>
      <c r="D2315" s="85" t="s">
        <v>5530</v>
      </c>
      <c r="E2315" s="85">
        <v>34701000</v>
      </c>
      <c r="F2315" s="56">
        <v>2016</v>
      </c>
      <c r="G2315" s="56">
        <v>3</v>
      </c>
      <c r="H2315" s="56">
        <v>1</v>
      </c>
      <c r="I2315" s="86">
        <v>1244.2</v>
      </c>
      <c r="J2315" s="86">
        <v>1108.3</v>
      </c>
      <c r="K2315" s="56"/>
      <c r="L2315" s="56"/>
      <c r="M2315" s="56"/>
      <c r="N2315" s="56"/>
      <c r="O2315" s="56"/>
      <c r="P2315" s="56"/>
      <c r="Q2315" s="56"/>
      <c r="R2315" s="56">
        <v>8</v>
      </c>
      <c r="S2315" s="56">
        <v>12</v>
      </c>
      <c r="T2315" s="56">
        <v>10</v>
      </c>
      <c r="U2315" s="146"/>
      <c r="V2315" s="69"/>
      <c r="W2315" s="73"/>
      <c r="X2315" s="184"/>
      <c r="Y2315" s="184"/>
      <c r="Z2315" s="184"/>
      <c r="AA2315" s="184"/>
      <c r="AB2315" s="184"/>
      <c r="AC2315" s="184"/>
      <c r="AD2315" s="184"/>
      <c r="AE2315" s="184"/>
      <c r="AF2315" s="184"/>
      <c r="AG2315" s="184"/>
      <c r="AH2315" s="184"/>
      <c r="AI2315" s="184"/>
      <c r="AJ2315" s="184"/>
      <c r="AK2315" s="184"/>
      <c r="AL2315" s="184"/>
      <c r="AM2315" s="184"/>
      <c r="AN2315" s="184"/>
      <c r="AO2315" s="184"/>
      <c r="AP2315" s="184"/>
      <c r="AQ2315" s="184"/>
      <c r="AR2315" s="184"/>
      <c r="AS2315" s="184"/>
      <c r="AT2315" s="184"/>
      <c r="AU2315" s="184"/>
      <c r="AV2315" s="184"/>
      <c r="AW2315" s="184"/>
      <c r="AX2315" s="184"/>
      <c r="AY2315" s="184"/>
      <c r="AZ2315" s="184"/>
      <c r="BA2315" s="184"/>
      <c r="BB2315" s="184"/>
      <c r="BC2315" s="184"/>
      <c r="BD2315" s="184"/>
      <c r="BE2315" s="184"/>
      <c r="BF2315" s="184"/>
      <c r="BG2315" s="184"/>
      <c r="BH2315" s="184"/>
      <c r="BI2315" s="184"/>
      <c r="BJ2315" s="184"/>
      <c r="BK2315" s="184"/>
      <c r="BL2315" s="184"/>
      <c r="BM2315" s="184"/>
      <c r="BN2315" s="184"/>
      <c r="BO2315" s="184"/>
    </row>
    <row r="2316" spans="1:313" s="72" customFormat="1" ht="23.25" customHeight="1" outlineLevel="1">
      <c r="A2316" s="56">
        <f t="shared" si="47"/>
        <v>2286</v>
      </c>
      <c r="B2316" s="78" t="s">
        <v>5531</v>
      </c>
      <c r="C2316" s="78"/>
      <c r="D2316" s="85" t="s">
        <v>5532</v>
      </c>
      <c r="E2316" s="85">
        <v>34701000</v>
      </c>
      <c r="F2316" s="56">
        <v>2016</v>
      </c>
      <c r="G2316" s="56">
        <v>10</v>
      </c>
      <c r="H2316" s="56">
        <v>3</v>
      </c>
      <c r="I2316" s="86">
        <v>6691.7</v>
      </c>
      <c r="J2316" s="86">
        <v>4509.5</v>
      </c>
      <c r="K2316" s="56"/>
      <c r="L2316" s="56"/>
      <c r="M2316" s="56"/>
      <c r="N2316" s="56"/>
      <c r="O2316" s="56"/>
      <c r="P2316" s="56"/>
      <c r="Q2316" s="56"/>
      <c r="R2316" s="56">
        <v>8</v>
      </c>
      <c r="S2316" s="56">
        <v>12</v>
      </c>
      <c r="T2316" s="56">
        <v>10</v>
      </c>
      <c r="U2316" s="146"/>
      <c r="V2316" s="69"/>
      <c r="W2316" s="73"/>
      <c r="X2316" s="184"/>
      <c r="Y2316" s="184"/>
      <c r="Z2316" s="184"/>
      <c r="AA2316" s="184"/>
      <c r="AB2316" s="184"/>
      <c r="AC2316" s="184"/>
      <c r="AD2316" s="184"/>
      <c r="AE2316" s="184"/>
      <c r="AF2316" s="184"/>
      <c r="AG2316" s="184"/>
      <c r="AH2316" s="184"/>
      <c r="AI2316" s="184"/>
      <c r="AJ2316" s="184"/>
      <c r="AK2316" s="184"/>
      <c r="AL2316" s="184"/>
      <c r="AM2316" s="184"/>
      <c r="AN2316" s="184"/>
      <c r="AO2316" s="184"/>
      <c r="AP2316" s="184"/>
      <c r="AQ2316" s="184"/>
      <c r="AR2316" s="184"/>
      <c r="AS2316" s="184"/>
      <c r="AT2316" s="184"/>
      <c r="AU2316" s="184"/>
      <c r="AV2316" s="184"/>
      <c r="AW2316" s="184"/>
      <c r="AX2316" s="184"/>
      <c r="AY2316" s="184"/>
      <c r="AZ2316" s="184"/>
      <c r="BA2316" s="184"/>
      <c r="BB2316" s="184"/>
      <c r="BC2316" s="184"/>
      <c r="BD2316" s="184"/>
      <c r="BE2316" s="184"/>
      <c r="BF2316" s="184"/>
      <c r="BG2316" s="184"/>
      <c r="BH2316" s="184"/>
      <c r="BI2316" s="184"/>
      <c r="BJ2316" s="184"/>
      <c r="BK2316" s="184"/>
      <c r="BL2316" s="184"/>
      <c r="BM2316" s="184"/>
      <c r="BN2316" s="184"/>
      <c r="BO2316" s="184"/>
    </row>
    <row r="2317" spans="1:313" s="72" customFormat="1" ht="23.25" customHeight="1" outlineLevel="1">
      <c r="A2317" s="56">
        <f t="shared" si="47"/>
        <v>2287</v>
      </c>
      <c r="B2317" s="205" t="s">
        <v>5533</v>
      </c>
      <c r="C2317" s="205"/>
      <c r="D2317" s="85" t="s">
        <v>5534</v>
      </c>
      <c r="E2317" s="85">
        <v>34701000</v>
      </c>
      <c r="F2317" s="56">
        <v>2020</v>
      </c>
      <c r="G2317" s="56">
        <v>12</v>
      </c>
      <c r="H2317" s="206">
        <v>1</v>
      </c>
      <c r="I2317" s="86">
        <v>7561.8</v>
      </c>
      <c r="J2317" s="86">
        <v>4768.6000000000004</v>
      </c>
      <c r="K2317" s="56"/>
      <c r="L2317" s="56"/>
      <c r="M2317" s="56"/>
      <c r="N2317" s="56"/>
      <c r="O2317" s="56"/>
      <c r="P2317" s="56"/>
      <c r="Q2317" s="56"/>
      <c r="R2317" s="56"/>
      <c r="S2317" s="56"/>
      <c r="T2317" s="56">
        <v>12</v>
      </c>
      <c r="U2317" s="144" t="s">
        <v>3581</v>
      </c>
      <c r="V2317" s="69"/>
      <c r="W2317" s="70"/>
      <c r="X2317" s="184"/>
      <c r="Y2317" s="184"/>
      <c r="Z2317" s="184"/>
      <c r="AA2317" s="184"/>
      <c r="AB2317" s="184"/>
      <c r="AC2317" s="184"/>
      <c r="AD2317" s="184"/>
      <c r="AE2317" s="184"/>
      <c r="AF2317" s="184"/>
      <c r="AG2317" s="184"/>
      <c r="AH2317" s="184"/>
      <c r="AI2317" s="184"/>
      <c r="AJ2317" s="184"/>
      <c r="AK2317" s="184"/>
      <c r="AL2317" s="184"/>
      <c r="AM2317" s="184"/>
      <c r="AN2317" s="184"/>
      <c r="AO2317" s="184"/>
      <c r="AP2317" s="184"/>
      <c r="AQ2317" s="184"/>
      <c r="AR2317" s="184"/>
      <c r="AS2317" s="184"/>
      <c r="AT2317" s="184"/>
      <c r="AU2317" s="184"/>
      <c r="AV2317" s="184"/>
      <c r="AW2317" s="184"/>
      <c r="AX2317" s="184"/>
      <c r="AY2317" s="184"/>
      <c r="AZ2317" s="184"/>
      <c r="BA2317" s="184"/>
      <c r="BB2317" s="184"/>
      <c r="BC2317" s="184"/>
      <c r="BD2317" s="184"/>
      <c r="BE2317" s="184"/>
      <c r="BF2317" s="184"/>
      <c r="BG2317" s="184"/>
      <c r="BH2317" s="184"/>
      <c r="BI2317" s="184"/>
      <c r="BJ2317" s="184"/>
      <c r="BK2317" s="184"/>
      <c r="BL2317" s="184"/>
      <c r="BM2317" s="184"/>
      <c r="BN2317" s="184"/>
      <c r="BO2317" s="184"/>
      <c r="BP2317" s="71"/>
      <c r="BQ2317" s="71"/>
      <c r="BR2317" s="71"/>
      <c r="BS2317" s="71"/>
      <c r="BT2317" s="71"/>
      <c r="BU2317" s="71"/>
      <c r="BV2317" s="71"/>
      <c r="BW2317" s="71"/>
      <c r="BX2317" s="71"/>
      <c r="BY2317" s="71"/>
      <c r="BZ2317" s="71"/>
      <c r="CA2317" s="71"/>
      <c r="CB2317" s="71"/>
      <c r="CC2317" s="71"/>
      <c r="CD2317" s="71"/>
      <c r="CE2317" s="71"/>
      <c r="CF2317" s="71"/>
      <c r="CG2317" s="71"/>
      <c r="CH2317" s="71"/>
      <c r="CI2317" s="71"/>
      <c r="CJ2317" s="71"/>
      <c r="CK2317" s="71"/>
      <c r="CL2317" s="71"/>
      <c r="CM2317" s="71"/>
      <c r="CN2317" s="71"/>
      <c r="CO2317" s="71"/>
      <c r="CP2317" s="71"/>
      <c r="CQ2317" s="71"/>
      <c r="CR2317" s="71"/>
      <c r="CS2317" s="71"/>
      <c r="CT2317" s="71"/>
      <c r="CU2317" s="71"/>
      <c r="CV2317" s="71"/>
      <c r="CW2317" s="71"/>
      <c r="CX2317" s="71"/>
      <c r="CY2317" s="71"/>
      <c r="CZ2317" s="71"/>
      <c r="DA2317" s="71"/>
      <c r="DB2317" s="71"/>
      <c r="DC2317" s="71"/>
      <c r="DD2317" s="71"/>
      <c r="DE2317" s="71"/>
      <c r="DF2317" s="71"/>
      <c r="DG2317" s="71"/>
      <c r="DH2317" s="71"/>
      <c r="DI2317" s="71"/>
      <c r="DJ2317" s="71"/>
      <c r="DK2317" s="71"/>
      <c r="DL2317" s="71"/>
      <c r="DM2317" s="71"/>
      <c r="DN2317" s="71"/>
      <c r="DO2317" s="71"/>
      <c r="DP2317" s="71"/>
      <c r="DQ2317" s="71"/>
      <c r="DR2317" s="71"/>
      <c r="DS2317" s="71"/>
      <c r="DT2317" s="71"/>
      <c r="DU2317" s="71"/>
      <c r="DV2317" s="71"/>
      <c r="DW2317" s="71"/>
      <c r="DX2317" s="71"/>
      <c r="DY2317" s="71"/>
      <c r="DZ2317" s="71"/>
      <c r="EA2317" s="71"/>
      <c r="EB2317" s="71"/>
      <c r="EC2317" s="71"/>
      <c r="ED2317" s="71"/>
      <c r="EE2317" s="71"/>
      <c r="EF2317" s="71"/>
      <c r="EG2317" s="71"/>
      <c r="EH2317" s="71"/>
      <c r="EI2317" s="71"/>
      <c r="EJ2317" s="71"/>
      <c r="EK2317" s="71"/>
      <c r="EL2317" s="71"/>
      <c r="EM2317" s="71"/>
      <c r="EN2317" s="71"/>
      <c r="EO2317" s="71"/>
      <c r="EP2317" s="71"/>
      <c r="EQ2317" s="71"/>
      <c r="ER2317" s="71"/>
      <c r="ES2317" s="71"/>
      <c r="ET2317" s="71"/>
      <c r="EU2317" s="71"/>
      <c r="EV2317" s="71"/>
      <c r="EW2317" s="71"/>
      <c r="EX2317" s="71"/>
      <c r="EY2317" s="71"/>
      <c r="EZ2317" s="71"/>
      <c r="FA2317" s="71"/>
      <c r="FB2317" s="71"/>
      <c r="FC2317" s="71"/>
      <c r="FD2317" s="71"/>
      <c r="FE2317" s="71"/>
      <c r="FF2317" s="71"/>
      <c r="FG2317" s="71"/>
      <c r="FH2317" s="71"/>
      <c r="FI2317" s="71"/>
      <c r="FJ2317" s="71"/>
      <c r="FK2317" s="71"/>
      <c r="FL2317" s="71"/>
      <c r="FM2317" s="71"/>
      <c r="FN2317" s="71"/>
      <c r="FO2317" s="71"/>
      <c r="FP2317" s="71"/>
      <c r="FQ2317" s="71"/>
      <c r="FR2317" s="71"/>
      <c r="FS2317" s="71"/>
      <c r="FT2317" s="71"/>
      <c r="FU2317" s="71"/>
      <c r="FV2317" s="71"/>
      <c r="FW2317" s="71"/>
      <c r="FX2317" s="71"/>
      <c r="FY2317" s="71"/>
      <c r="FZ2317" s="71"/>
      <c r="GA2317" s="71"/>
      <c r="GB2317" s="71"/>
      <c r="GC2317" s="71"/>
      <c r="GD2317" s="71"/>
      <c r="GE2317" s="71"/>
      <c r="GF2317" s="71"/>
      <c r="GG2317" s="71"/>
      <c r="GH2317" s="71"/>
      <c r="GI2317" s="71"/>
      <c r="GJ2317" s="71"/>
      <c r="GK2317" s="71"/>
      <c r="GL2317" s="71"/>
      <c r="GM2317" s="71"/>
      <c r="GN2317" s="71"/>
      <c r="GO2317" s="71"/>
      <c r="GP2317" s="71"/>
      <c r="GQ2317" s="71"/>
      <c r="GR2317" s="71"/>
      <c r="GS2317" s="71"/>
      <c r="GT2317" s="71"/>
      <c r="GU2317" s="71"/>
      <c r="GV2317" s="71"/>
      <c r="GW2317" s="71"/>
      <c r="GX2317" s="71"/>
      <c r="GY2317" s="71"/>
      <c r="GZ2317" s="71"/>
      <c r="HA2317" s="71"/>
      <c r="HB2317" s="71"/>
      <c r="HC2317" s="71"/>
      <c r="HD2317" s="71"/>
      <c r="HE2317" s="71"/>
      <c r="HF2317" s="71"/>
      <c r="HG2317" s="71"/>
      <c r="HH2317" s="71"/>
      <c r="HI2317" s="71"/>
      <c r="HJ2317" s="71"/>
      <c r="HK2317" s="71"/>
      <c r="HL2317" s="71"/>
      <c r="HM2317" s="71"/>
      <c r="HN2317" s="71"/>
      <c r="HO2317" s="71"/>
      <c r="HP2317" s="71"/>
      <c r="HQ2317" s="71"/>
      <c r="HR2317" s="71"/>
      <c r="HS2317" s="71"/>
      <c r="HT2317" s="71"/>
      <c r="HU2317" s="71"/>
      <c r="HV2317" s="71"/>
      <c r="HW2317" s="71"/>
      <c r="HX2317" s="71"/>
      <c r="HY2317" s="71"/>
      <c r="HZ2317" s="71"/>
      <c r="IA2317" s="71"/>
      <c r="IB2317" s="71"/>
      <c r="IC2317" s="71"/>
      <c r="ID2317" s="71"/>
      <c r="IE2317" s="71"/>
      <c r="IF2317" s="71"/>
      <c r="IG2317" s="71"/>
      <c r="IH2317" s="71"/>
      <c r="II2317" s="71"/>
      <c r="IJ2317" s="71"/>
      <c r="IK2317" s="71"/>
      <c r="IL2317" s="71"/>
      <c r="IM2317" s="71"/>
      <c r="IN2317" s="71"/>
      <c r="IO2317" s="71"/>
      <c r="IP2317" s="71"/>
      <c r="IQ2317" s="71"/>
      <c r="IR2317" s="71"/>
      <c r="IS2317" s="71"/>
      <c r="IT2317" s="71"/>
      <c r="IU2317" s="71"/>
      <c r="IV2317" s="71"/>
      <c r="IW2317" s="71"/>
      <c r="IX2317" s="71"/>
      <c r="IY2317" s="71"/>
      <c r="IZ2317" s="71"/>
      <c r="JA2317" s="71"/>
      <c r="JB2317" s="71"/>
      <c r="JC2317" s="71"/>
      <c r="JD2317" s="71"/>
      <c r="JE2317" s="71"/>
      <c r="JF2317" s="71"/>
      <c r="JG2317" s="71"/>
      <c r="JH2317" s="71"/>
      <c r="JI2317" s="71"/>
      <c r="JJ2317" s="71"/>
      <c r="JK2317" s="71"/>
      <c r="JL2317" s="71"/>
      <c r="JM2317" s="71"/>
      <c r="JN2317" s="71"/>
      <c r="JO2317" s="71"/>
      <c r="JP2317" s="71"/>
      <c r="JQ2317" s="71"/>
      <c r="JR2317" s="71"/>
      <c r="JS2317" s="71"/>
      <c r="JT2317" s="71"/>
      <c r="JU2317" s="71"/>
      <c r="JV2317" s="71"/>
      <c r="JW2317" s="71"/>
      <c r="JX2317" s="71"/>
      <c r="JY2317" s="71"/>
      <c r="JZ2317" s="71"/>
      <c r="KA2317" s="71"/>
      <c r="KB2317" s="71"/>
      <c r="KC2317" s="71"/>
      <c r="KD2317" s="71"/>
      <c r="KE2317" s="71"/>
      <c r="KF2317" s="71"/>
      <c r="KG2317" s="71"/>
      <c r="KH2317" s="71"/>
      <c r="KI2317" s="71"/>
      <c r="KJ2317" s="71"/>
      <c r="KK2317" s="71"/>
      <c r="KL2317" s="71"/>
      <c r="KM2317" s="71"/>
      <c r="KN2317" s="71"/>
      <c r="KO2317" s="71"/>
      <c r="KP2317" s="71"/>
      <c r="KQ2317" s="71"/>
      <c r="KR2317" s="71"/>
      <c r="KS2317" s="71"/>
      <c r="KT2317" s="71"/>
      <c r="KU2317" s="71"/>
      <c r="KV2317" s="71"/>
      <c r="KW2317" s="71"/>
      <c r="KX2317" s="71"/>
      <c r="KY2317" s="71"/>
      <c r="KZ2317" s="71"/>
      <c r="LA2317" s="71"/>
    </row>
    <row r="2318" spans="1:313" s="72" customFormat="1" ht="23.25" customHeight="1" outlineLevel="1">
      <c r="A2318" s="56">
        <f t="shared" si="47"/>
        <v>2288</v>
      </c>
      <c r="B2318" s="78" t="s">
        <v>5535</v>
      </c>
      <c r="C2318" s="78"/>
      <c r="D2318" s="85" t="s">
        <v>5536</v>
      </c>
      <c r="E2318" s="85">
        <v>34701000</v>
      </c>
      <c r="F2318" s="56">
        <v>2015</v>
      </c>
      <c r="G2318" s="56">
        <v>9</v>
      </c>
      <c r="H2318" s="56">
        <v>3</v>
      </c>
      <c r="I2318" s="86">
        <v>7207.4</v>
      </c>
      <c r="J2318" s="86">
        <v>4782.7</v>
      </c>
      <c r="K2318" s="56"/>
      <c r="L2318" s="56"/>
      <c r="M2318" s="56">
        <v>10</v>
      </c>
      <c r="N2318" s="56"/>
      <c r="O2318" s="56"/>
      <c r="P2318" s="56"/>
      <c r="Q2318" s="56"/>
      <c r="R2318" s="56">
        <v>8</v>
      </c>
      <c r="S2318" s="56">
        <v>12</v>
      </c>
      <c r="T2318" s="56" t="s">
        <v>3541</v>
      </c>
      <c r="U2318" s="146"/>
      <c r="V2318" s="69"/>
      <c r="W2318" s="73"/>
      <c r="X2318" s="184"/>
      <c r="Y2318" s="184"/>
      <c r="Z2318" s="184"/>
      <c r="AA2318" s="184"/>
      <c r="AB2318" s="184"/>
      <c r="AC2318" s="184"/>
      <c r="AD2318" s="184"/>
      <c r="AE2318" s="184"/>
      <c r="AF2318" s="184"/>
      <c r="AG2318" s="184"/>
      <c r="AH2318" s="184"/>
      <c r="AI2318" s="184"/>
      <c r="AJ2318" s="184"/>
      <c r="AK2318" s="184"/>
      <c r="AL2318" s="184"/>
      <c r="AM2318" s="184"/>
      <c r="AN2318" s="184"/>
      <c r="AO2318" s="184"/>
      <c r="AP2318" s="184"/>
      <c r="AQ2318" s="184"/>
      <c r="AR2318" s="184"/>
      <c r="AS2318" s="184"/>
      <c r="AT2318" s="184"/>
      <c r="AU2318" s="184"/>
      <c r="AV2318" s="184"/>
      <c r="AW2318" s="184"/>
      <c r="AX2318" s="184"/>
      <c r="AY2318" s="184"/>
      <c r="AZ2318" s="184"/>
      <c r="BA2318" s="184"/>
      <c r="BB2318" s="184"/>
      <c r="BC2318" s="184"/>
      <c r="BD2318" s="184"/>
      <c r="BE2318" s="184"/>
      <c r="BF2318" s="184"/>
      <c r="BG2318" s="184"/>
      <c r="BH2318" s="184"/>
      <c r="BI2318" s="184"/>
      <c r="BJ2318" s="184"/>
      <c r="BK2318" s="184"/>
      <c r="BL2318" s="184"/>
      <c r="BM2318" s="184"/>
      <c r="BN2318" s="184"/>
      <c r="BO2318" s="184"/>
    </row>
    <row r="2319" spans="1:313" s="72" customFormat="1" ht="23.25" customHeight="1" outlineLevel="1">
      <c r="A2319" s="56">
        <f t="shared" si="47"/>
        <v>2289</v>
      </c>
      <c r="B2319" s="197" t="s">
        <v>5537</v>
      </c>
      <c r="C2319" s="78"/>
      <c r="D2319" s="198" t="s">
        <v>5538</v>
      </c>
      <c r="E2319" s="85">
        <v>34701000</v>
      </c>
      <c r="F2319" s="56">
        <v>2006</v>
      </c>
      <c r="G2319" s="56">
        <v>9</v>
      </c>
      <c r="H2319" s="56">
        <v>4</v>
      </c>
      <c r="I2319" s="86">
        <v>11756.2</v>
      </c>
      <c r="J2319" s="86">
        <v>10768.1</v>
      </c>
      <c r="K2319" s="56"/>
      <c r="L2319" s="56" t="s">
        <v>3423</v>
      </c>
      <c r="M2319" s="56">
        <v>10</v>
      </c>
      <c r="N2319" s="56">
        <v>6</v>
      </c>
      <c r="O2319" s="56"/>
      <c r="P2319" s="56"/>
      <c r="Q2319" s="56">
        <v>6</v>
      </c>
      <c r="R2319" s="56"/>
      <c r="S2319" s="56"/>
      <c r="T2319" s="56">
        <v>9</v>
      </c>
      <c r="U2319" s="148" t="s">
        <v>13327</v>
      </c>
      <c r="V2319" s="69"/>
      <c r="W2319" s="76" t="s">
        <v>12262</v>
      </c>
      <c r="X2319" s="184"/>
      <c r="Y2319" s="184"/>
      <c r="Z2319" s="184"/>
      <c r="AA2319" s="184"/>
      <c r="AB2319" s="184"/>
      <c r="AC2319" s="184"/>
      <c r="AD2319" s="184"/>
      <c r="AE2319" s="184"/>
      <c r="AF2319" s="184"/>
      <c r="AG2319" s="184"/>
      <c r="AH2319" s="184"/>
      <c r="AI2319" s="184"/>
      <c r="AJ2319" s="184"/>
      <c r="AK2319" s="184"/>
      <c r="AL2319" s="184"/>
      <c r="AM2319" s="184"/>
      <c r="AN2319" s="184"/>
      <c r="AO2319" s="184"/>
      <c r="AP2319" s="184"/>
      <c r="AQ2319" s="184"/>
      <c r="AR2319" s="184"/>
      <c r="AS2319" s="184"/>
      <c r="AT2319" s="184"/>
      <c r="AU2319" s="184"/>
      <c r="AV2319" s="184"/>
      <c r="AW2319" s="184"/>
      <c r="AX2319" s="184"/>
      <c r="AY2319" s="184"/>
      <c r="AZ2319" s="184"/>
      <c r="BA2319" s="184"/>
      <c r="BB2319" s="184"/>
      <c r="BC2319" s="184"/>
      <c r="BD2319" s="184"/>
      <c r="BE2319" s="184"/>
      <c r="BF2319" s="184"/>
      <c r="BG2319" s="184"/>
      <c r="BH2319" s="184"/>
      <c r="BI2319" s="184"/>
      <c r="BJ2319" s="184"/>
      <c r="BK2319" s="184"/>
      <c r="BL2319" s="184"/>
      <c r="BM2319" s="184"/>
      <c r="BN2319" s="184"/>
      <c r="BO2319" s="184"/>
    </row>
    <row r="2320" spans="1:313" s="72" customFormat="1" ht="23.25" customHeight="1" outlineLevel="1">
      <c r="A2320" s="56">
        <f t="shared" si="47"/>
        <v>2290</v>
      </c>
      <c r="B2320" s="78" t="s">
        <v>5539</v>
      </c>
      <c r="C2320" s="78"/>
      <c r="D2320" s="85" t="s">
        <v>5540</v>
      </c>
      <c r="E2320" s="85">
        <v>34701000</v>
      </c>
      <c r="F2320" s="56">
        <v>1993</v>
      </c>
      <c r="G2320" s="56">
        <v>10</v>
      </c>
      <c r="H2320" s="56">
        <v>5</v>
      </c>
      <c r="I2320" s="86">
        <v>12182</v>
      </c>
      <c r="J2320" s="86">
        <v>10580.3</v>
      </c>
      <c r="K2320" s="56"/>
      <c r="L2320" s="56">
        <v>12</v>
      </c>
      <c r="M2320" s="56">
        <v>10</v>
      </c>
      <c r="N2320" s="56">
        <v>6</v>
      </c>
      <c r="O2320" s="56">
        <v>11</v>
      </c>
      <c r="P2320" s="56">
        <v>9</v>
      </c>
      <c r="Q2320" s="56"/>
      <c r="R2320" s="56"/>
      <c r="S2320" s="56">
        <v>8</v>
      </c>
      <c r="T2320" s="56" t="s">
        <v>82</v>
      </c>
      <c r="U2320" s="146" t="s">
        <v>5541</v>
      </c>
      <c r="V2320" s="69"/>
      <c r="W2320" s="73"/>
      <c r="X2320" s="184"/>
      <c r="Y2320" s="184"/>
      <c r="Z2320" s="184"/>
      <c r="AA2320" s="184"/>
      <c r="AB2320" s="184"/>
      <c r="AC2320" s="184"/>
      <c r="AD2320" s="184"/>
      <c r="AE2320" s="184"/>
      <c r="AF2320" s="184"/>
      <c r="AG2320" s="184"/>
      <c r="AH2320" s="184"/>
      <c r="AI2320" s="184"/>
      <c r="AJ2320" s="184"/>
      <c r="AK2320" s="184"/>
      <c r="AL2320" s="184"/>
      <c r="AM2320" s="184"/>
      <c r="AN2320" s="184"/>
      <c r="AO2320" s="184"/>
      <c r="AP2320" s="184"/>
      <c r="AQ2320" s="184"/>
      <c r="AR2320" s="184"/>
      <c r="AS2320" s="184"/>
      <c r="AT2320" s="184"/>
      <c r="AU2320" s="184"/>
      <c r="AV2320" s="184"/>
      <c r="AW2320" s="184"/>
      <c r="AX2320" s="184"/>
      <c r="AY2320" s="184"/>
      <c r="AZ2320" s="184"/>
      <c r="BA2320" s="184"/>
      <c r="BB2320" s="184"/>
      <c r="BC2320" s="184"/>
      <c r="BD2320" s="184"/>
      <c r="BE2320" s="184"/>
      <c r="BF2320" s="184"/>
      <c r="BG2320" s="184"/>
      <c r="BH2320" s="184"/>
      <c r="BI2320" s="184"/>
      <c r="BJ2320" s="184"/>
      <c r="BK2320" s="184"/>
      <c r="BL2320" s="184"/>
      <c r="BM2320" s="184"/>
      <c r="BN2320" s="184"/>
      <c r="BO2320" s="184"/>
    </row>
    <row r="2321" spans="1:67" s="72" customFormat="1" ht="23.25" customHeight="1" outlineLevel="1">
      <c r="A2321" s="56">
        <f t="shared" si="47"/>
        <v>2291</v>
      </c>
      <c r="B2321" s="78" t="s">
        <v>5542</v>
      </c>
      <c r="C2321" s="78"/>
      <c r="D2321" s="85" t="s">
        <v>5543</v>
      </c>
      <c r="E2321" s="85">
        <v>34701000</v>
      </c>
      <c r="F2321" s="56">
        <v>2006</v>
      </c>
      <c r="G2321" s="56">
        <v>10</v>
      </c>
      <c r="H2321" s="56">
        <v>3</v>
      </c>
      <c r="I2321" s="86">
        <v>8213.9</v>
      </c>
      <c r="J2321" s="86">
        <v>7257</v>
      </c>
      <c r="K2321" s="56"/>
      <c r="L2321" s="56"/>
      <c r="M2321" s="56"/>
      <c r="N2321" s="56"/>
      <c r="O2321" s="56">
        <v>8</v>
      </c>
      <c r="P2321" s="56">
        <v>12</v>
      </c>
      <c r="Q2321" s="56">
        <v>6</v>
      </c>
      <c r="R2321" s="56">
        <v>10</v>
      </c>
      <c r="S2321" s="56">
        <v>11</v>
      </c>
      <c r="T2321" s="56">
        <v>9</v>
      </c>
      <c r="U2321" s="146"/>
      <c r="V2321" s="69"/>
      <c r="W2321" s="73"/>
      <c r="X2321" s="184"/>
      <c r="Y2321" s="184"/>
      <c r="Z2321" s="184"/>
      <c r="AA2321" s="184"/>
      <c r="AB2321" s="184"/>
      <c r="AC2321" s="184"/>
      <c r="AD2321" s="184"/>
      <c r="AE2321" s="184"/>
      <c r="AF2321" s="184"/>
      <c r="AG2321" s="184"/>
      <c r="AH2321" s="184"/>
      <c r="AI2321" s="184"/>
      <c r="AJ2321" s="184"/>
      <c r="AK2321" s="184"/>
      <c r="AL2321" s="184"/>
      <c r="AM2321" s="184"/>
      <c r="AN2321" s="184"/>
      <c r="AO2321" s="184"/>
      <c r="AP2321" s="184"/>
      <c r="AQ2321" s="184"/>
      <c r="AR2321" s="184"/>
      <c r="AS2321" s="184"/>
      <c r="AT2321" s="184"/>
      <c r="AU2321" s="184"/>
      <c r="AV2321" s="184"/>
      <c r="AW2321" s="184"/>
      <c r="AX2321" s="184"/>
      <c r="AY2321" s="184"/>
      <c r="AZ2321" s="184"/>
      <c r="BA2321" s="184"/>
      <c r="BB2321" s="184"/>
      <c r="BC2321" s="184"/>
      <c r="BD2321" s="184"/>
      <c r="BE2321" s="184"/>
      <c r="BF2321" s="184"/>
      <c r="BG2321" s="184"/>
      <c r="BH2321" s="184"/>
      <c r="BI2321" s="184"/>
      <c r="BJ2321" s="184"/>
      <c r="BK2321" s="184"/>
      <c r="BL2321" s="184"/>
      <c r="BM2321" s="184"/>
      <c r="BN2321" s="184"/>
      <c r="BO2321" s="184"/>
    </row>
    <row r="2322" spans="1:67" s="72" customFormat="1" ht="23.25" customHeight="1" outlineLevel="1">
      <c r="A2322" s="56">
        <f t="shared" si="47"/>
        <v>2292</v>
      </c>
      <c r="B2322" s="78" t="s">
        <v>5544</v>
      </c>
      <c r="C2322" s="78"/>
      <c r="D2322" s="85" t="s">
        <v>5545</v>
      </c>
      <c r="E2322" s="85">
        <v>34701000</v>
      </c>
      <c r="F2322" s="56">
        <v>2011</v>
      </c>
      <c r="G2322" s="56">
        <v>10</v>
      </c>
      <c r="H2322" s="56">
        <v>4</v>
      </c>
      <c r="I2322" s="86">
        <v>13680.4</v>
      </c>
      <c r="J2322" s="86">
        <v>12404.6</v>
      </c>
      <c r="K2322" s="56"/>
      <c r="L2322" s="56">
        <v>12</v>
      </c>
      <c r="M2322" s="56"/>
      <c r="N2322" s="56"/>
      <c r="O2322" s="56"/>
      <c r="P2322" s="56">
        <v>8</v>
      </c>
      <c r="Q2322" s="56"/>
      <c r="R2322" s="56">
        <v>6</v>
      </c>
      <c r="S2322" s="56">
        <v>10</v>
      </c>
      <c r="T2322" s="56" t="s">
        <v>196</v>
      </c>
      <c r="U2322" s="146" t="s">
        <v>820</v>
      </c>
      <c r="V2322" s="69" t="s">
        <v>631</v>
      </c>
      <c r="W2322" s="73"/>
      <c r="X2322" s="184"/>
      <c r="Y2322" s="184"/>
      <c r="Z2322" s="184"/>
      <c r="AA2322" s="184"/>
      <c r="AB2322" s="184"/>
      <c r="AC2322" s="184"/>
      <c r="AD2322" s="184"/>
      <c r="AE2322" s="184"/>
      <c r="AF2322" s="184"/>
      <c r="AG2322" s="184"/>
      <c r="AH2322" s="184"/>
      <c r="AI2322" s="184"/>
      <c r="AJ2322" s="184"/>
      <c r="AK2322" s="184"/>
      <c r="AL2322" s="184"/>
      <c r="AM2322" s="184"/>
      <c r="AN2322" s="184"/>
      <c r="AO2322" s="184"/>
      <c r="AP2322" s="184"/>
      <c r="AQ2322" s="184"/>
      <c r="AR2322" s="184"/>
      <c r="AS2322" s="184"/>
      <c r="AT2322" s="184"/>
      <c r="AU2322" s="184"/>
      <c r="AV2322" s="184"/>
      <c r="AW2322" s="184"/>
      <c r="AX2322" s="184"/>
      <c r="AY2322" s="184"/>
      <c r="AZ2322" s="184"/>
      <c r="BA2322" s="184"/>
      <c r="BB2322" s="184"/>
      <c r="BC2322" s="184"/>
      <c r="BD2322" s="184"/>
      <c r="BE2322" s="184"/>
      <c r="BF2322" s="184"/>
      <c r="BG2322" s="184"/>
      <c r="BH2322" s="184"/>
      <c r="BI2322" s="184"/>
      <c r="BJ2322" s="184"/>
      <c r="BK2322" s="184"/>
      <c r="BL2322" s="184"/>
      <c r="BM2322" s="184"/>
      <c r="BN2322" s="184"/>
      <c r="BO2322" s="184"/>
    </row>
    <row r="2323" spans="1:67" s="72" customFormat="1" ht="23.25" customHeight="1" outlineLevel="1">
      <c r="A2323" s="56">
        <f t="shared" si="47"/>
        <v>2293</v>
      </c>
      <c r="B2323" s="78" t="s">
        <v>5546</v>
      </c>
      <c r="C2323" s="78"/>
      <c r="D2323" s="85" t="s">
        <v>5547</v>
      </c>
      <c r="E2323" s="85">
        <v>34701000</v>
      </c>
      <c r="F2323" s="56">
        <v>2011</v>
      </c>
      <c r="G2323" s="56">
        <v>10</v>
      </c>
      <c r="H2323" s="56">
        <v>3</v>
      </c>
      <c r="I2323" s="86">
        <v>7258</v>
      </c>
      <c r="J2323" s="86">
        <v>6407</v>
      </c>
      <c r="K2323" s="56"/>
      <c r="L2323" s="56"/>
      <c r="M2323" s="56"/>
      <c r="N2323" s="56"/>
      <c r="O2323" s="56"/>
      <c r="P2323" s="56">
        <v>8</v>
      </c>
      <c r="Q2323" s="56">
        <v>12</v>
      </c>
      <c r="R2323" s="56">
        <v>6</v>
      </c>
      <c r="S2323" s="56">
        <v>10</v>
      </c>
      <c r="T2323" s="56">
        <v>9</v>
      </c>
      <c r="U2323" s="146"/>
      <c r="V2323" s="69"/>
      <c r="W2323" s="73"/>
      <c r="X2323" s="184"/>
      <c r="Y2323" s="184"/>
      <c r="Z2323" s="184"/>
      <c r="AA2323" s="184"/>
      <c r="AB2323" s="184"/>
      <c r="AC2323" s="184"/>
      <c r="AD2323" s="184"/>
      <c r="AE2323" s="184"/>
      <c r="AF2323" s="184"/>
      <c r="AG2323" s="184"/>
      <c r="AH2323" s="184"/>
      <c r="AI2323" s="184"/>
      <c r="AJ2323" s="184"/>
      <c r="AK2323" s="184"/>
      <c r="AL2323" s="184"/>
      <c r="AM2323" s="184"/>
      <c r="AN2323" s="184"/>
      <c r="AO2323" s="184"/>
      <c r="AP2323" s="184"/>
      <c r="AQ2323" s="184"/>
      <c r="AR2323" s="184"/>
      <c r="AS2323" s="184"/>
      <c r="AT2323" s="184"/>
      <c r="AU2323" s="184"/>
      <c r="AV2323" s="184"/>
      <c r="AW2323" s="184"/>
      <c r="AX2323" s="184"/>
      <c r="AY2323" s="184"/>
      <c r="AZ2323" s="184"/>
      <c r="BA2323" s="184"/>
      <c r="BB2323" s="184"/>
      <c r="BC2323" s="184"/>
      <c r="BD2323" s="184"/>
      <c r="BE2323" s="184"/>
      <c r="BF2323" s="184"/>
      <c r="BG2323" s="184"/>
      <c r="BH2323" s="184"/>
      <c r="BI2323" s="184"/>
      <c r="BJ2323" s="184"/>
      <c r="BK2323" s="184"/>
      <c r="BL2323" s="184"/>
      <c r="BM2323" s="184"/>
      <c r="BN2323" s="184"/>
      <c r="BO2323" s="184"/>
    </row>
    <row r="2324" spans="1:67" s="72" customFormat="1" ht="23.25" customHeight="1" outlineLevel="1">
      <c r="A2324" s="56">
        <f t="shared" si="47"/>
        <v>2294</v>
      </c>
      <c r="B2324" s="78" t="s">
        <v>5548</v>
      </c>
      <c r="C2324" s="78"/>
      <c r="D2324" s="85" t="s">
        <v>5549</v>
      </c>
      <c r="E2324" s="85">
        <v>34701000</v>
      </c>
      <c r="F2324" s="56">
        <v>2008</v>
      </c>
      <c r="G2324" s="56">
        <v>10</v>
      </c>
      <c r="H2324" s="56">
        <v>3</v>
      </c>
      <c r="I2324" s="86">
        <v>8439.6</v>
      </c>
      <c r="J2324" s="86">
        <v>7482.7</v>
      </c>
      <c r="K2324" s="56">
        <v>9</v>
      </c>
      <c r="L2324" s="56">
        <v>6</v>
      </c>
      <c r="M2324" s="56">
        <v>10</v>
      </c>
      <c r="N2324" s="56"/>
      <c r="O2324" s="56">
        <v>8</v>
      </c>
      <c r="P2324" s="56">
        <v>12</v>
      </c>
      <c r="Q2324" s="56"/>
      <c r="R2324" s="56"/>
      <c r="S2324" s="56">
        <v>11</v>
      </c>
      <c r="T2324" s="56"/>
      <c r="U2324" s="146" t="s">
        <v>5550</v>
      </c>
      <c r="V2324" s="69"/>
      <c r="W2324" s="73"/>
      <c r="X2324" s="184"/>
      <c r="Y2324" s="184"/>
      <c r="Z2324" s="184"/>
      <c r="AA2324" s="184"/>
      <c r="AB2324" s="184"/>
      <c r="AC2324" s="184"/>
      <c r="AD2324" s="184"/>
      <c r="AE2324" s="184"/>
      <c r="AF2324" s="184"/>
      <c r="AG2324" s="184"/>
      <c r="AH2324" s="184"/>
      <c r="AI2324" s="184"/>
      <c r="AJ2324" s="184"/>
      <c r="AK2324" s="184"/>
      <c r="AL2324" s="184"/>
      <c r="AM2324" s="184"/>
      <c r="AN2324" s="184"/>
      <c r="AO2324" s="184"/>
      <c r="AP2324" s="184"/>
      <c r="AQ2324" s="184"/>
      <c r="AR2324" s="184"/>
      <c r="AS2324" s="184"/>
      <c r="AT2324" s="184"/>
      <c r="AU2324" s="184"/>
      <c r="AV2324" s="184"/>
      <c r="AW2324" s="184"/>
      <c r="AX2324" s="184"/>
      <c r="AY2324" s="184"/>
      <c r="AZ2324" s="184"/>
      <c r="BA2324" s="184"/>
      <c r="BB2324" s="184"/>
      <c r="BC2324" s="184"/>
      <c r="BD2324" s="184"/>
      <c r="BE2324" s="184"/>
      <c r="BF2324" s="184"/>
      <c r="BG2324" s="184"/>
      <c r="BH2324" s="184"/>
      <c r="BI2324" s="184"/>
      <c r="BJ2324" s="184"/>
      <c r="BK2324" s="184"/>
      <c r="BL2324" s="184"/>
      <c r="BM2324" s="184"/>
      <c r="BN2324" s="184"/>
      <c r="BO2324" s="184"/>
    </row>
    <row r="2325" spans="1:67" s="72" customFormat="1" ht="23.25" customHeight="1" outlineLevel="1">
      <c r="A2325" s="56">
        <f t="shared" si="47"/>
        <v>2295</v>
      </c>
      <c r="B2325" s="78" t="s">
        <v>5551</v>
      </c>
      <c r="C2325" s="78"/>
      <c r="D2325" s="85" t="s">
        <v>5552</v>
      </c>
      <c r="E2325" s="85">
        <v>34701000</v>
      </c>
      <c r="F2325" s="56">
        <v>2002</v>
      </c>
      <c r="G2325" s="56">
        <v>10</v>
      </c>
      <c r="H2325" s="56">
        <v>3</v>
      </c>
      <c r="I2325" s="86">
        <v>7657.4</v>
      </c>
      <c r="J2325" s="86">
        <v>6331.2</v>
      </c>
      <c r="K2325" s="56"/>
      <c r="L2325" s="56"/>
      <c r="M2325" s="56">
        <v>30</v>
      </c>
      <c r="N2325" s="56">
        <v>6</v>
      </c>
      <c r="O2325" s="56">
        <v>12</v>
      </c>
      <c r="P2325" s="56">
        <v>10</v>
      </c>
      <c r="Q2325" s="56">
        <v>11</v>
      </c>
      <c r="R2325" s="56">
        <v>9</v>
      </c>
      <c r="S2325" s="56"/>
      <c r="T2325" s="56" t="s">
        <v>141</v>
      </c>
      <c r="U2325" s="146" t="s">
        <v>5553</v>
      </c>
      <c r="V2325" s="69"/>
      <c r="W2325" s="73"/>
      <c r="X2325" s="184"/>
      <c r="Y2325" s="184"/>
      <c r="Z2325" s="184"/>
      <c r="AA2325" s="184"/>
      <c r="AB2325" s="184"/>
      <c r="AC2325" s="184"/>
      <c r="AD2325" s="184"/>
      <c r="AE2325" s="184"/>
      <c r="AF2325" s="184"/>
      <c r="AG2325" s="184"/>
      <c r="AH2325" s="184"/>
      <c r="AI2325" s="184"/>
      <c r="AJ2325" s="184"/>
      <c r="AK2325" s="184"/>
      <c r="AL2325" s="184"/>
      <c r="AM2325" s="184"/>
      <c r="AN2325" s="184"/>
      <c r="AO2325" s="184"/>
      <c r="AP2325" s="184"/>
      <c r="AQ2325" s="184"/>
      <c r="AR2325" s="184"/>
      <c r="AS2325" s="184"/>
      <c r="AT2325" s="184"/>
      <c r="AU2325" s="184"/>
      <c r="AV2325" s="184"/>
      <c r="AW2325" s="184"/>
      <c r="AX2325" s="184"/>
      <c r="AY2325" s="184"/>
      <c r="AZ2325" s="184"/>
      <c r="BA2325" s="184"/>
      <c r="BB2325" s="184"/>
      <c r="BC2325" s="184"/>
      <c r="BD2325" s="184"/>
      <c r="BE2325" s="184"/>
      <c r="BF2325" s="184"/>
      <c r="BG2325" s="184"/>
      <c r="BH2325" s="184"/>
      <c r="BI2325" s="184"/>
      <c r="BJ2325" s="184"/>
      <c r="BK2325" s="184"/>
      <c r="BL2325" s="184"/>
      <c r="BM2325" s="184"/>
      <c r="BN2325" s="184"/>
      <c r="BO2325" s="184"/>
    </row>
    <row r="2326" spans="1:67" s="72" customFormat="1" ht="23.25" customHeight="1" outlineLevel="1">
      <c r="A2326" s="56">
        <f t="shared" si="47"/>
        <v>2296</v>
      </c>
      <c r="B2326" s="78" t="s">
        <v>5554</v>
      </c>
      <c r="C2326" s="78"/>
      <c r="D2326" s="85" t="s">
        <v>5555</v>
      </c>
      <c r="E2326" s="85">
        <v>34701000</v>
      </c>
      <c r="F2326" s="56">
        <v>2006</v>
      </c>
      <c r="G2326" s="56">
        <v>10</v>
      </c>
      <c r="H2326" s="56">
        <v>3</v>
      </c>
      <c r="I2326" s="86">
        <v>7776.8</v>
      </c>
      <c r="J2326" s="86">
        <v>6819.9</v>
      </c>
      <c r="K2326" s="56"/>
      <c r="L2326" s="56"/>
      <c r="M2326" s="56">
        <v>10</v>
      </c>
      <c r="N2326" s="56"/>
      <c r="O2326" s="56">
        <v>8</v>
      </c>
      <c r="P2326" s="56">
        <v>12</v>
      </c>
      <c r="Q2326" s="56">
        <v>6</v>
      </c>
      <c r="R2326" s="56"/>
      <c r="S2326" s="56">
        <v>11</v>
      </c>
      <c r="T2326" s="56">
        <v>9</v>
      </c>
      <c r="U2326" s="146" t="s">
        <v>1238</v>
      </c>
      <c r="V2326" s="69"/>
      <c r="W2326" s="73"/>
      <c r="X2326" s="184"/>
      <c r="Y2326" s="184"/>
      <c r="Z2326" s="184"/>
      <c r="AA2326" s="184"/>
      <c r="AB2326" s="184"/>
      <c r="AC2326" s="184"/>
      <c r="AD2326" s="184"/>
      <c r="AE2326" s="184"/>
      <c r="AF2326" s="184"/>
      <c r="AG2326" s="184"/>
      <c r="AH2326" s="184"/>
      <c r="AI2326" s="184"/>
      <c r="AJ2326" s="184"/>
      <c r="AK2326" s="184"/>
      <c r="AL2326" s="184"/>
      <c r="AM2326" s="184"/>
      <c r="AN2326" s="184"/>
      <c r="AO2326" s="184"/>
      <c r="AP2326" s="184"/>
      <c r="AQ2326" s="184"/>
      <c r="AR2326" s="184"/>
      <c r="AS2326" s="184"/>
      <c r="AT2326" s="184"/>
      <c r="AU2326" s="184"/>
      <c r="AV2326" s="184"/>
      <c r="AW2326" s="184"/>
      <c r="AX2326" s="184"/>
      <c r="AY2326" s="184"/>
      <c r="AZ2326" s="184"/>
      <c r="BA2326" s="184"/>
      <c r="BB2326" s="184"/>
      <c r="BC2326" s="184"/>
      <c r="BD2326" s="184"/>
      <c r="BE2326" s="184"/>
      <c r="BF2326" s="184"/>
      <c r="BG2326" s="184"/>
      <c r="BH2326" s="184"/>
      <c r="BI2326" s="184"/>
      <c r="BJ2326" s="184"/>
      <c r="BK2326" s="184"/>
      <c r="BL2326" s="184"/>
      <c r="BM2326" s="184"/>
      <c r="BN2326" s="184"/>
      <c r="BO2326" s="184"/>
    </row>
    <row r="2327" spans="1:67" s="72" customFormat="1" ht="23.25" customHeight="1" outlineLevel="1">
      <c r="A2327" s="56">
        <f t="shared" si="47"/>
        <v>2297</v>
      </c>
      <c r="B2327" s="78" t="s">
        <v>5556</v>
      </c>
      <c r="C2327" s="78"/>
      <c r="D2327" s="85" t="s">
        <v>5557</v>
      </c>
      <c r="E2327" s="85">
        <v>34701000</v>
      </c>
      <c r="F2327" s="56">
        <v>1992</v>
      </c>
      <c r="G2327" s="56">
        <v>10</v>
      </c>
      <c r="H2327" s="56">
        <v>5</v>
      </c>
      <c r="I2327" s="86">
        <v>12112.3</v>
      </c>
      <c r="J2327" s="86">
        <v>10499.5</v>
      </c>
      <c r="K2327" s="56">
        <v>11</v>
      </c>
      <c r="L2327" s="56">
        <v>12</v>
      </c>
      <c r="M2327" s="56">
        <v>6</v>
      </c>
      <c r="N2327" s="56">
        <v>6</v>
      </c>
      <c r="O2327" s="56"/>
      <c r="P2327" s="56">
        <v>9</v>
      </c>
      <c r="Q2327" s="56"/>
      <c r="R2327" s="56">
        <v>10</v>
      </c>
      <c r="S2327" s="56">
        <v>8</v>
      </c>
      <c r="T2327" s="56" t="s">
        <v>82</v>
      </c>
      <c r="U2327" s="146" t="s">
        <v>5558</v>
      </c>
      <c r="V2327" s="69" t="s">
        <v>5559</v>
      </c>
      <c r="W2327" s="73"/>
      <c r="X2327" s="184"/>
      <c r="Y2327" s="184"/>
      <c r="Z2327" s="184"/>
      <c r="AA2327" s="184"/>
      <c r="AB2327" s="184"/>
      <c r="AC2327" s="184"/>
      <c r="AD2327" s="184"/>
      <c r="AE2327" s="184"/>
      <c r="AF2327" s="184"/>
      <c r="AG2327" s="184"/>
      <c r="AH2327" s="184"/>
      <c r="AI2327" s="184"/>
      <c r="AJ2327" s="184"/>
      <c r="AK2327" s="184"/>
      <c r="AL2327" s="184"/>
      <c r="AM2327" s="184"/>
      <c r="AN2327" s="184"/>
      <c r="AO2327" s="184"/>
      <c r="AP2327" s="184"/>
      <c r="AQ2327" s="184"/>
      <c r="AR2327" s="184"/>
      <c r="AS2327" s="184"/>
      <c r="AT2327" s="184"/>
      <c r="AU2327" s="184"/>
      <c r="AV2327" s="184"/>
      <c r="AW2327" s="184"/>
      <c r="AX2327" s="184"/>
      <c r="AY2327" s="184"/>
      <c r="AZ2327" s="184"/>
      <c r="BA2327" s="184"/>
      <c r="BB2327" s="184"/>
      <c r="BC2327" s="184"/>
      <c r="BD2327" s="184"/>
      <c r="BE2327" s="184"/>
      <c r="BF2327" s="184"/>
      <c r="BG2327" s="184"/>
      <c r="BH2327" s="184"/>
      <c r="BI2327" s="184"/>
      <c r="BJ2327" s="184"/>
      <c r="BK2327" s="184"/>
      <c r="BL2327" s="184"/>
      <c r="BM2327" s="184"/>
      <c r="BN2327" s="184"/>
      <c r="BO2327" s="184"/>
    </row>
    <row r="2328" spans="1:67" s="72" customFormat="1" ht="23.25" customHeight="1" outlineLevel="1">
      <c r="A2328" s="56">
        <f t="shared" si="47"/>
        <v>2298</v>
      </c>
      <c r="B2328" s="78" t="s">
        <v>5560</v>
      </c>
      <c r="C2328" s="78"/>
      <c r="D2328" s="85" t="s">
        <v>5561</v>
      </c>
      <c r="E2328" s="85">
        <v>34701000</v>
      </c>
      <c r="F2328" s="56">
        <v>1990</v>
      </c>
      <c r="G2328" s="56">
        <v>9</v>
      </c>
      <c r="H2328" s="56">
        <v>1</v>
      </c>
      <c r="I2328" s="86">
        <v>4220.1000000000004</v>
      </c>
      <c r="J2328" s="86">
        <v>3504.6</v>
      </c>
      <c r="K2328" s="56"/>
      <c r="L2328" s="56">
        <v>12</v>
      </c>
      <c r="M2328" s="56">
        <v>6</v>
      </c>
      <c r="N2328" s="56">
        <v>8</v>
      </c>
      <c r="O2328" s="56">
        <v>10</v>
      </c>
      <c r="P2328" s="56"/>
      <c r="Q2328" s="56"/>
      <c r="R2328" s="56"/>
      <c r="S2328" s="56">
        <v>8</v>
      </c>
      <c r="T2328" s="56">
        <v>12</v>
      </c>
      <c r="U2328" s="146" t="s">
        <v>5562</v>
      </c>
      <c r="V2328" s="69"/>
      <c r="W2328" s="73"/>
      <c r="X2328" s="184"/>
      <c r="Y2328" s="184"/>
      <c r="Z2328" s="184"/>
      <c r="AA2328" s="184"/>
      <c r="AB2328" s="184"/>
      <c r="AC2328" s="184"/>
      <c r="AD2328" s="184"/>
      <c r="AE2328" s="184"/>
      <c r="AF2328" s="184"/>
      <c r="AG2328" s="184"/>
      <c r="AH2328" s="184"/>
      <c r="AI2328" s="184"/>
      <c r="AJ2328" s="184"/>
      <c r="AK2328" s="184"/>
      <c r="AL2328" s="184"/>
      <c r="AM2328" s="184"/>
      <c r="AN2328" s="184"/>
      <c r="AO2328" s="184"/>
      <c r="AP2328" s="184"/>
      <c r="AQ2328" s="184"/>
      <c r="AR2328" s="184"/>
      <c r="AS2328" s="184"/>
      <c r="AT2328" s="184"/>
      <c r="AU2328" s="184"/>
      <c r="AV2328" s="184"/>
      <c r="AW2328" s="184"/>
      <c r="AX2328" s="184"/>
      <c r="AY2328" s="184"/>
      <c r="AZ2328" s="184"/>
      <c r="BA2328" s="184"/>
      <c r="BB2328" s="184"/>
      <c r="BC2328" s="184"/>
      <c r="BD2328" s="184"/>
      <c r="BE2328" s="184"/>
      <c r="BF2328" s="184"/>
      <c r="BG2328" s="184"/>
      <c r="BH2328" s="184"/>
      <c r="BI2328" s="184"/>
      <c r="BJ2328" s="184"/>
      <c r="BK2328" s="184"/>
      <c r="BL2328" s="184"/>
      <c r="BM2328" s="184"/>
      <c r="BN2328" s="184"/>
      <c r="BO2328" s="184"/>
    </row>
    <row r="2329" spans="1:67" s="72" customFormat="1" ht="23.25" customHeight="1" outlineLevel="1">
      <c r="A2329" s="56">
        <f t="shared" si="47"/>
        <v>2299</v>
      </c>
      <c r="B2329" s="78" t="s">
        <v>5563</v>
      </c>
      <c r="C2329" s="78"/>
      <c r="D2329" s="85" t="s">
        <v>5564</v>
      </c>
      <c r="E2329" s="85">
        <v>34701000</v>
      </c>
      <c r="F2329" s="56">
        <v>1991</v>
      </c>
      <c r="G2329" s="56">
        <v>9</v>
      </c>
      <c r="H2329" s="56">
        <v>1</v>
      </c>
      <c r="I2329" s="86">
        <v>41287.199999999997</v>
      </c>
      <c r="J2329" s="86">
        <v>3533.6</v>
      </c>
      <c r="K2329" s="56"/>
      <c r="L2329" s="56">
        <v>12</v>
      </c>
      <c r="M2329" s="56">
        <v>8</v>
      </c>
      <c r="N2329" s="56">
        <v>6</v>
      </c>
      <c r="O2329" s="56">
        <v>10</v>
      </c>
      <c r="P2329" s="56"/>
      <c r="Q2329" s="56"/>
      <c r="R2329" s="56"/>
      <c r="S2329" s="56">
        <v>8</v>
      </c>
      <c r="T2329" s="56" t="s">
        <v>82</v>
      </c>
      <c r="U2329" s="146" t="s">
        <v>820</v>
      </c>
      <c r="V2329" s="69" t="s">
        <v>631</v>
      </c>
      <c r="W2329" s="73"/>
      <c r="X2329" s="184"/>
      <c r="Y2329" s="184"/>
      <c r="Z2329" s="184"/>
      <c r="AA2329" s="184"/>
      <c r="AB2329" s="184"/>
      <c r="AC2329" s="184"/>
      <c r="AD2329" s="184"/>
      <c r="AE2329" s="184"/>
      <c r="AF2329" s="184"/>
      <c r="AG2329" s="184"/>
      <c r="AH2329" s="184"/>
      <c r="AI2329" s="184"/>
      <c r="AJ2329" s="184"/>
      <c r="AK2329" s="184"/>
      <c r="AL2329" s="184"/>
      <c r="AM2329" s="184"/>
      <c r="AN2329" s="184"/>
      <c r="AO2329" s="184"/>
      <c r="AP2329" s="184"/>
      <c r="AQ2329" s="184"/>
      <c r="AR2329" s="184"/>
      <c r="AS2329" s="184"/>
      <c r="AT2329" s="184"/>
      <c r="AU2329" s="184"/>
      <c r="AV2329" s="184"/>
      <c r="AW2329" s="184"/>
      <c r="AX2329" s="184"/>
      <c r="AY2329" s="184"/>
      <c r="AZ2329" s="184"/>
      <c r="BA2329" s="184"/>
      <c r="BB2329" s="184"/>
      <c r="BC2329" s="184"/>
      <c r="BD2329" s="184"/>
      <c r="BE2329" s="184"/>
      <c r="BF2329" s="184"/>
      <c r="BG2329" s="184"/>
      <c r="BH2329" s="184"/>
      <c r="BI2329" s="184"/>
      <c r="BJ2329" s="184"/>
      <c r="BK2329" s="184"/>
      <c r="BL2329" s="184"/>
      <c r="BM2329" s="184"/>
      <c r="BN2329" s="184"/>
      <c r="BO2329" s="184"/>
    </row>
    <row r="2330" spans="1:67" s="72" customFormat="1" ht="23.25" customHeight="1" outlineLevel="1">
      <c r="A2330" s="56">
        <f t="shared" si="47"/>
        <v>2300</v>
      </c>
      <c r="B2330" s="78" t="s">
        <v>5565</v>
      </c>
      <c r="C2330" s="78"/>
      <c r="D2330" s="85" t="s">
        <v>5566</v>
      </c>
      <c r="E2330" s="85">
        <v>34701000</v>
      </c>
      <c r="F2330" s="56">
        <v>2020</v>
      </c>
      <c r="G2330" s="56">
        <v>3</v>
      </c>
      <c r="H2330" s="56">
        <v>1</v>
      </c>
      <c r="I2330" s="86">
        <v>882.1</v>
      </c>
      <c r="J2330" s="86">
        <v>722.9</v>
      </c>
      <c r="K2330" s="56"/>
      <c r="L2330" s="56"/>
      <c r="M2330" s="56"/>
      <c r="N2330" s="56"/>
      <c r="O2330" s="56"/>
      <c r="P2330" s="56"/>
      <c r="Q2330" s="56"/>
      <c r="R2330" s="56"/>
      <c r="S2330" s="56"/>
      <c r="T2330" s="56">
        <v>12</v>
      </c>
      <c r="U2330" s="156" t="s">
        <v>1929</v>
      </c>
      <c r="V2330" s="69"/>
      <c r="W2330" s="73"/>
      <c r="X2330" s="184"/>
      <c r="Y2330" s="184"/>
      <c r="Z2330" s="184"/>
      <c r="AA2330" s="184"/>
      <c r="AB2330" s="184"/>
      <c r="AC2330" s="184"/>
      <c r="AD2330" s="184"/>
      <c r="AE2330" s="184"/>
      <c r="AF2330" s="184"/>
      <c r="AG2330" s="184"/>
      <c r="AH2330" s="184"/>
      <c r="AI2330" s="184"/>
      <c r="AJ2330" s="184"/>
      <c r="AK2330" s="184"/>
      <c r="AL2330" s="184"/>
      <c r="AM2330" s="184"/>
      <c r="AN2330" s="184"/>
      <c r="AO2330" s="184"/>
      <c r="AP2330" s="184"/>
      <c r="AQ2330" s="184"/>
      <c r="AR2330" s="184"/>
      <c r="AS2330" s="184"/>
      <c r="AT2330" s="184"/>
      <c r="AU2330" s="184"/>
      <c r="AV2330" s="184"/>
      <c r="AW2330" s="184"/>
      <c r="AX2330" s="184"/>
      <c r="AY2330" s="184"/>
      <c r="AZ2330" s="184"/>
      <c r="BA2330" s="184"/>
      <c r="BB2330" s="184"/>
      <c r="BC2330" s="184"/>
      <c r="BD2330" s="184"/>
      <c r="BE2330" s="184"/>
      <c r="BF2330" s="184"/>
      <c r="BG2330" s="184"/>
      <c r="BH2330" s="184"/>
      <c r="BI2330" s="184"/>
      <c r="BJ2330" s="184"/>
      <c r="BK2330" s="184"/>
      <c r="BL2330" s="184"/>
      <c r="BM2330" s="184"/>
      <c r="BN2330" s="184"/>
      <c r="BO2330" s="184"/>
    </row>
    <row r="2331" spans="1:67" s="72" customFormat="1" ht="23.25" customHeight="1" outlineLevel="1">
      <c r="A2331" s="56">
        <f t="shared" si="47"/>
        <v>2301</v>
      </c>
      <c r="B2331" s="78" t="s">
        <v>5567</v>
      </c>
      <c r="C2331" s="78"/>
      <c r="D2331" s="85" t="s">
        <v>5568</v>
      </c>
      <c r="E2331" s="85">
        <v>34701000</v>
      </c>
      <c r="F2331" s="56">
        <v>2015</v>
      </c>
      <c r="G2331" s="56">
        <v>3</v>
      </c>
      <c r="H2331" s="56">
        <v>1</v>
      </c>
      <c r="I2331" s="86">
        <v>482.1</v>
      </c>
      <c r="J2331" s="86">
        <v>414</v>
      </c>
      <c r="K2331" s="56"/>
      <c r="L2331" s="56"/>
      <c r="M2331" s="56">
        <v>11</v>
      </c>
      <c r="N2331" s="56"/>
      <c r="O2331" s="56"/>
      <c r="P2331" s="56"/>
      <c r="Q2331" s="56"/>
      <c r="R2331" s="56">
        <v>8</v>
      </c>
      <c r="S2331" s="56">
        <v>12</v>
      </c>
      <c r="T2331" s="56">
        <v>10</v>
      </c>
      <c r="U2331" s="146" t="s">
        <v>5431</v>
      </c>
      <c r="V2331" s="69"/>
      <c r="W2331" s="73"/>
      <c r="X2331" s="184"/>
      <c r="Y2331" s="184"/>
      <c r="Z2331" s="184"/>
      <c r="AA2331" s="184"/>
      <c r="AB2331" s="184"/>
      <c r="AC2331" s="184"/>
      <c r="AD2331" s="184"/>
      <c r="AE2331" s="184"/>
      <c r="AF2331" s="184"/>
      <c r="AG2331" s="184"/>
      <c r="AH2331" s="184"/>
      <c r="AI2331" s="184"/>
      <c r="AJ2331" s="184"/>
      <c r="AK2331" s="184"/>
      <c r="AL2331" s="184"/>
      <c r="AM2331" s="184"/>
      <c r="AN2331" s="184"/>
      <c r="AO2331" s="184"/>
      <c r="AP2331" s="184"/>
      <c r="AQ2331" s="184"/>
      <c r="AR2331" s="184"/>
      <c r="AS2331" s="184"/>
      <c r="AT2331" s="184"/>
      <c r="AU2331" s="184"/>
      <c r="AV2331" s="184"/>
      <c r="AW2331" s="184"/>
      <c r="AX2331" s="184"/>
      <c r="AY2331" s="184"/>
      <c r="AZ2331" s="184"/>
      <c r="BA2331" s="184"/>
      <c r="BB2331" s="184"/>
      <c r="BC2331" s="184"/>
      <c r="BD2331" s="184"/>
      <c r="BE2331" s="184"/>
      <c r="BF2331" s="184"/>
      <c r="BG2331" s="184"/>
      <c r="BH2331" s="184"/>
      <c r="BI2331" s="184"/>
      <c r="BJ2331" s="184"/>
      <c r="BK2331" s="184"/>
      <c r="BL2331" s="184"/>
      <c r="BM2331" s="184"/>
      <c r="BN2331" s="184"/>
      <c r="BO2331" s="184"/>
    </row>
    <row r="2332" spans="1:67" s="72" customFormat="1" ht="23.25" customHeight="1" outlineLevel="1">
      <c r="A2332" s="56">
        <f t="shared" si="47"/>
        <v>2302</v>
      </c>
      <c r="B2332" s="78" t="s">
        <v>5569</v>
      </c>
      <c r="C2332" s="78"/>
      <c r="D2332" s="85" t="s">
        <v>5570</v>
      </c>
      <c r="E2332" s="85">
        <v>34701000</v>
      </c>
      <c r="F2332" s="56">
        <v>2015</v>
      </c>
      <c r="G2332" s="56">
        <v>3</v>
      </c>
      <c r="H2332" s="56">
        <v>1</v>
      </c>
      <c r="I2332" s="86">
        <v>391.4</v>
      </c>
      <c r="J2332" s="86">
        <v>333.3</v>
      </c>
      <c r="K2332" s="56"/>
      <c r="L2332" s="56"/>
      <c r="M2332" s="56">
        <v>11</v>
      </c>
      <c r="N2332" s="56"/>
      <c r="O2332" s="56"/>
      <c r="P2332" s="56"/>
      <c r="Q2332" s="56"/>
      <c r="R2332" s="56">
        <v>8</v>
      </c>
      <c r="S2332" s="56">
        <v>12</v>
      </c>
      <c r="T2332" s="56">
        <v>10</v>
      </c>
      <c r="U2332" s="146" t="s">
        <v>5431</v>
      </c>
      <c r="V2332" s="69"/>
      <c r="W2332" s="73"/>
      <c r="X2332" s="184"/>
      <c r="Y2332" s="184"/>
      <c r="Z2332" s="184"/>
      <c r="AA2332" s="184"/>
      <c r="AB2332" s="184"/>
      <c r="AC2332" s="184"/>
      <c r="AD2332" s="184"/>
      <c r="AE2332" s="184"/>
      <c r="AF2332" s="184"/>
      <c r="AG2332" s="184"/>
      <c r="AH2332" s="184"/>
      <c r="AI2332" s="184"/>
      <c r="AJ2332" s="184"/>
      <c r="AK2332" s="184"/>
      <c r="AL2332" s="184"/>
      <c r="AM2332" s="184"/>
      <c r="AN2332" s="184"/>
      <c r="AO2332" s="184"/>
      <c r="AP2332" s="184"/>
      <c r="AQ2332" s="184"/>
      <c r="AR2332" s="184"/>
      <c r="AS2332" s="184"/>
      <c r="AT2332" s="184"/>
      <c r="AU2332" s="184"/>
      <c r="AV2332" s="184"/>
      <c r="AW2332" s="184"/>
      <c r="AX2332" s="184"/>
      <c r="AY2332" s="184"/>
      <c r="AZ2332" s="184"/>
      <c r="BA2332" s="184"/>
      <c r="BB2332" s="184"/>
      <c r="BC2332" s="184"/>
      <c r="BD2332" s="184"/>
      <c r="BE2332" s="184"/>
      <c r="BF2332" s="184"/>
      <c r="BG2332" s="184"/>
      <c r="BH2332" s="184"/>
      <c r="BI2332" s="184"/>
      <c r="BJ2332" s="184"/>
      <c r="BK2332" s="184"/>
      <c r="BL2332" s="184"/>
      <c r="BM2332" s="184"/>
      <c r="BN2332" s="184"/>
      <c r="BO2332" s="184"/>
    </row>
    <row r="2333" spans="1:67" s="72" customFormat="1" ht="23.25" customHeight="1" outlineLevel="1">
      <c r="A2333" s="56">
        <f t="shared" si="47"/>
        <v>2303</v>
      </c>
      <c r="B2333" s="78" t="s">
        <v>5571</v>
      </c>
      <c r="C2333" s="78"/>
      <c r="D2333" s="85" t="s">
        <v>5572</v>
      </c>
      <c r="E2333" s="85">
        <v>34701000</v>
      </c>
      <c r="F2333" s="56">
        <v>2015</v>
      </c>
      <c r="G2333" s="56">
        <v>3</v>
      </c>
      <c r="H2333" s="56">
        <v>1</v>
      </c>
      <c r="I2333" s="86">
        <v>488.5</v>
      </c>
      <c r="J2333" s="86">
        <v>417.3</v>
      </c>
      <c r="K2333" s="56"/>
      <c r="L2333" s="56"/>
      <c r="M2333" s="56">
        <v>11</v>
      </c>
      <c r="N2333" s="56"/>
      <c r="O2333" s="56"/>
      <c r="P2333" s="56"/>
      <c r="Q2333" s="56"/>
      <c r="R2333" s="56">
        <v>8</v>
      </c>
      <c r="S2333" s="56">
        <v>12</v>
      </c>
      <c r="T2333" s="56">
        <v>10</v>
      </c>
      <c r="U2333" s="146" t="s">
        <v>5431</v>
      </c>
      <c r="V2333" s="69"/>
      <c r="W2333" s="73"/>
      <c r="X2333" s="184"/>
      <c r="Y2333" s="184"/>
      <c r="Z2333" s="184"/>
      <c r="AA2333" s="184"/>
      <c r="AB2333" s="184"/>
      <c r="AC2333" s="184"/>
      <c r="AD2333" s="184"/>
      <c r="AE2333" s="184"/>
      <c r="AF2333" s="184"/>
      <c r="AG2333" s="184"/>
      <c r="AH2333" s="184"/>
      <c r="AI2333" s="184"/>
      <c r="AJ2333" s="184"/>
      <c r="AK2333" s="184"/>
      <c r="AL2333" s="184"/>
      <c r="AM2333" s="184"/>
      <c r="AN2333" s="184"/>
      <c r="AO2333" s="184"/>
      <c r="AP2333" s="184"/>
      <c r="AQ2333" s="184"/>
      <c r="AR2333" s="184"/>
      <c r="AS2333" s="184"/>
      <c r="AT2333" s="184"/>
      <c r="AU2333" s="184"/>
      <c r="AV2333" s="184"/>
      <c r="AW2333" s="184"/>
      <c r="AX2333" s="184"/>
      <c r="AY2333" s="184"/>
      <c r="AZ2333" s="184"/>
      <c r="BA2333" s="184"/>
      <c r="BB2333" s="184"/>
      <c r="BC2333" s="184"/>
      <c r="BD2333" s="184"/>
      <c r="BE2333" s="184"/>
      <c r="BF2333" s="184"/>
      <c r="BG2333" s="184"/>
      <c r="BH2333" s="184"/>
      <c r="BI2333" s="184"/>
      <c r="BJ2333" s="184"/>
      <c r="BK2333" s="184"/>
      <c r="BL2333" s="184"/>
      <c r="BM2333" s="184"/>
      <c r="BN2333" s="184"/>
      <c r="BO2333" s="184"/>
    </row>
    <row r="2334" spans="1:67" s="72" customFormat="1" ht="23.25" customHeight="1" outlineLevel="1">
      <c r="A2334" s="56">
        <f t="shared" si="47"/>
        <v>2304</v>
      </c>
      <c r="B2334" s="78" t="s">
        <v>5573</v>
      </c>
      <c r="C2334" s="78"/>
      <c r="D2334" s="85" t="s">
        <v>5574</v>
      </c>
      <c r="E2334" s="85">
        <v>34701000</v>
      </c>
      <c r="F2334" s="56">
        <v>1914</v>
      </c>
      <c r="G2334" s="56">
        <v>1</v>
      </c>
      <c r="H2334" s="56">
        <v>2</v>
      </c>
      <c r="I2334" s="86">
        <v>315.89999999999998</v>
      </c>
      <c r="J2334" s="86">
        <v>298.60000000000002</v>
      </c>
      <c r="K2334" s="56">
        <v>8</v>
      </c>
      <c r="L2334" s="56"/>
      <c r="M2334" s="56">
        <v>12</v>
      </c>
      <c r="N2334" s="56">
        <v>10</v>
      </c>
      <c r="O2334" s="56"/>
      <c r="P2334" s="56"/>
      <c r="Q2334" s="56"/>
      <c r="R2334" s="56"/>
      <c r="S2334" s="56"/>
      <c r="T2334" s="56">
        <v>12</v>
      </c>
      <c r="U2334" s="146" t="s">
        <v>358</v>
      </c>
      <c r="V2334" s="69"/>
      <c r="W2334" s="73"/>
      <c r="X2334" s="184"/>
      <c r="Y2334" s="184"/>
      <c r="Z2334" s="184"/>
      <c r="AA2334" s="184"/>
      <c r="AB2334" s="184"/>
      <c r="AC2334" s="184"/>
      <c r="AD2334" s="184"/>
      <c r="AE2334" s="184"/>
      <c r="AF2334" s="184"/>
      <c r="AG2334" s="184"/>
      <c r="AH2334" s="184"/>
      <c r="AI2334" s="184"/>
      <c r="AJ2334" s="184"/>
      <c r="AK2334" s="184"/>
      <c r="AL2334" s="184"/>
      <c r="AM2334" s="184"/>
      <c r="AN2334" s="184"/>
      <c r="AO2334" s="184"/>
      <c r="AP2334" s="184"/>
      <c r="AQ2334" s="184"/>
      <c r="AR2334" s="184"/>
      <c r="AS2334" s="184"/>
      <c r="AT2334" s="184"/>
      <c r="AU2334" s="184"/>
      <c r="AV2334" s="184"/>
      <c r="AW2334" s="184"/>
      <c r="AX2334" s="184"/>
      <c r="AY2334" s="184"/>
      <c r="AZ2334" s="184"/>
      <c r="BA2334" s="184"/>
      <c r="BB2334" s="184"/>
      <c r="BC2334" s="184"/>
      <c r="BD2334" s="184"/>
      <c r="BE2334" s="184"/>
      <c r="BF2334" s="184"/>
      <c r="BG2334" s="184"/>
      <c r="BH2334" s="184"/>
      <c r="BI2334" s="184"/>
      <c r="BJ2334" s="184"/>
      <c r="BK2334" s="184"/>
      <c r="BL2334" s="184"/>
      <c r="BM2334" s="184"/>
      <c r="BN2334" s="184"/>
      <c r="BO2334" s="184"/>
    </row>
    <row r="2335" spans="1:67" s="72" customFormat="1" ht="23.25" customHeight="1" outlineLevel="1">
      <c r="A2335" s="56">
        <f t="shared" si="47"/>
        <v>2305</v>
      </c>
      <c r="B2335" s="78" t="s">
        <v>5575</v>
      </c>
      <c r="C2335" s="78"/>
      <c r="D2335" s="85" t="s">
        <v>5576</v>
      </c>
      <c r="E2335" s="85">
        <v>34701000</v>
      </c>
      <c r="F2335" s="56">
        <v>2016</v>
      </c>
      <c r="G2335" s="56">
        <v>3</v>
      </c>
      <c r="H2335" s="56">
        <v>1</v>
      </c>
      <c r="I2335" s="86">
        <v>691.3</v>
      </c>
      <c r="J2335" s="86">
        <v>644.79999999999995</v>
      </c>
      <c r="K2335" s="56"/>
      <c r="L2335" s="56"/>
      <c r="M2335" s="56"/>
      <c r="N2335" s="56"/>
      <c r="O2335" s="56">
        <v>12</v>
      </c>
      <c r="P2335" s="56">
        <v>10</v>
      </c>
      <c r="Q2335" s="56">
        <v>11</v>
      </c>
      <c r="R2335" s="56">
        <v>8</v>
      </c>
      <c r="S2335" s="56">
        <v>9</v>
      </c>
      <c r="T2335" s="56"/>
      <c r="U2335" s="146"/>
      <c r="V2335" s="69"/>
      <c r="W2335" s="73"/>
      <c r="X2335" s="184"/>
      <c r="Y2335" s="184"/>
      <c r="Z2335" s="184"/>
      <c r="AA2335" s="184"/>
      <c r="AB2335" s="184"/>
      <c r="AC2335" s="184"/>
      <c r="AD2335" s="184"/>
      <c r="AE2335" s="184"/>
      <c r="AF2335" s="184"/>
      <c r="AG2335" s="184"/>
      <c r="AH2335" s="184"/>
      <c r="AI2335" s="184"/>
      <c r="AJ2335" s="184"/>
      <c r="AK2335" s="184"/>
      <c r="AL2335" s="184"/>
      <c r="AM2335" s="184"/>
      <c r="AN2335" s="184"/>
      <c r="AO2335" s="184"/>
      <c r="AP2335" s="184"/>
      <c r="AQ2335" s="184"/>
      <c r="AR2335" s="184"/>
      <c r="AS2335" s="184"/>
      <c r="AT2335" s="184"/>
      <c r="AU2335" s="184"/>
      <c r="AV2335" s="184"/>
      <c r="AW2335" s="184"/>
      <c r="AX2335" s="184"/>
      <c r="AY2335" s="184"/>
      <c r="AZ2335" s="184"/>
      <c r="BA2335" s="184"/>
      <c r="BB2335" s="184"/>
      <c r="BC2335" s="184"/>
      <c r="BD2335" s="184"/>
      <c r="BE2335" s="184"/>
      <c r="BF2335" s="184"/>
      <c r="BG2335" s="184"/>
      <c r="BH2335" s="184"/>
      <c r="BI2335" s="184"/>
      <c r="BJ2335" s="184"/>
      <c r="BK2335" s="184"/>
      <c r="BL2335" s="184"/>
      <c r="BM2335" s="184"/>
      <c r="BN2335" s="184"/>
      <c r="BO2335" s="184"/>
    </row>
    <row r="2336" spans="1:67" s="89" customFormat="1" ht="23.25" customHeight="1" outlineLevel="1">
      <c r="A2336" s="56">
        <f t="shared" si="47"/>
        <v>2306</v>
      </c>
      <c r="B2336" s="197" t="s">
        <v>5577</v>
      </c>
      <c r="C2336" s="78"/>
      <c r="D2336" s="85" t="s">
        <v>5578</v>
      </c>
      <c r="E2336" s="85">
        <v>34701000</v>
      </c>
      <c r="F2336" s="56">
        <v>1999</v>
      </c>
      <c r="G2336" s="56">
        <v>5</v>
      </c>
      <c r="H2336" s="56">
        <v>1</v>
      </c>
      <c r="I2336" s="86">
        <v>2860.2</v>
      </c>
      <c r="J2336" s="86">
        <v>2200.8000000000002</v>
      </c>
      <c r="K2336" s="56"/>
      <c r="L2336" s="56"/>
      <c r="M2336" s="56"/>
      <c r="N2336" s="56">
        <v>6</v>
      </c>
      <c r="O2336" s="56">
        <v>6</v>
      </c>
      <c r="P2336" s="56">
        <v>11</v>
      </c>
      <c r="Q2336" s="56">
        <v>12</v>
      </c>
      <c r="R2336" s="56">
        <v>10</v>
      </c>
      <c r="S2336" s="56"/>
      <c r="T2336" s="56"/>
      <c r="U2336" s="157"/>
      <c r="V2336" s="98" t="s">
        <v>12656</v>
      </c>
      <c r="W2336" s="92"/>
      <c r="X2336" s="184"/>
      <c r="Y2336" s="184"/>
      <c r="Z2336" s="184"/>
      <c r="AA2336" s="184"/>
      <c r="AB2336" s="184"/>
      <c r="AC2336" s="184"/>
      <c r="AD2336" s="184"/>
      <c r="AE2336" s="184"/>
      <c r="AF2336" s="184"/>
      <c r="AG2336" s="184"/>
      <c r="AH2336" s="184"/>
      <c r="AI2336" s="184"/>
      <c r="AJ2336" s="184"/>
      <c r="AK2336" s="184"/>
      <c r="AL2336" s="184"/>
      <c r="AM2336" s="184"/>
      <c r="AN2336" s="184"/>
      <c r="AO2336" s="184"/>
      <c r="AP2336" s="184"/>
      <c r="AQ2336" s="184"/>
      <c r="AR2336" s="184"/>
      <c r="AS2336" s="184"/>
      <c r="AT2336" s="184"/>
      <c r="AU2336" s="184"/>
      <c r="AV2336" s="184"/>
      <c r="AW2336" s="184"/>
      <c r="AX2336" s="184"/>
      <c r="AY2336" s="184"/>
      <c r="AZ2336" s="184"/>
      <c r="BA2336" s="184"/>
      <c r="BB2336" s="184"/>
      <c r="BC2336" s="184"/>
      <c r="BD2336" s="184"/>
      <c r="BE2336" s="184"/>
      <c r="BF2336" s="184"/>
      <c r="BG2336" s="184"/>
      <c r="BH2336" s="184"/>
      <c r="BI2336" s="184"/>
      <c r="BJ2336" s="184"/>
      <c r="BK2336" s="184"/>
      <c r="BL2336" s="184"/>
      <c r="BM2336" s="184"/>
      <c r="BN2336" s="184"/>
      <c r="BO2336" s="184"/>
    </row>
    <row r="2337" spans="1:67" s="72" customFormat="1" ht="23.25" customHeight="1" outlineLevel="1">
      <c r="A2337" s="56">
        <f t="shared" si="47"/>
        <v>2307</v>
      </c>
      <c r="B2337" s="197" t="s">
        <v>5579</v>
      </c>
      <c r="C2337" s="78"/>
      <c r="D2337" s="85" t="s">
        <v>5580</v>
      </c>
      <c r="E2337" s="85">
        <v>34701000</v>
      </c>
      <c r="F2337" s="56">
        <v>1985</v>
      </c>
      <c r="G2337" s="56">
        <v>2</v>
      </c>
      <c r="H2337" s="56">
        <v>2</v>
      </c>
      <c r="I2337" s="86">
        <v>768.9</v>
      </c>
      <c r="J2337" s="86">
        <v>701.2</v>
      </c>
      <c r="K2337" s="56"/>
      <c r="L2337" s="56"/>
      <c r="M2337" s="56">
        <v>11</v>
      </c>
      <c r="N2337" s="80" t="s">
        <v>12004</v>
      </c>
      <c r="O2337" s="56">
        <v>10</v>
      </c>
      <c r="P2337" s="56">
        <v>9</v>
      </c>
      <c r="Q2337" s="56"/>
      <c r="R2337" s="56"/>
      <c r="S2337" s="56">
        <v>8</v>
      </c>
      <c r="T2337" s="56">
        <v>12</v>
      </c>
      <c r="U2337" s="148" t="s">
        <v>13328</v>
      </c>
      <c r="V2337" s="69"/>
      <c r="W2337" s="73"/>
      <c r="X2337" s="184"/>
      <c r="Y2337" s="184"/>
      <c r="Z2337" s="184"/>
      <c r="AA2337" s="184"/>
      <c r="AB2337" s="184"/>
      <c r="AC2337" s="184"/>
      <c r="AD2337" s="184"/>
      <c r="AE2337" s="184"/>
      <c r="AF2337" s="184"/>
      <c r="AG2337" s="184"/>
      <c r="AH2337" s="184"/>
      <c r="AI2337" s="184"/>
      <c r="AJ2337" s="184"/>
      <c r="AK2337" s="184"/>
      <c r="AL2337" s="184"/>
      <c r="AM2337" s="184"/>
      <c r="AN2337" s="184"/>
      <c r="AO2337" s="184"/>
      <c r="AP2337" s="184"/>
      <c r="AQ2337" s="184"/>
      <c r="AR2337" s="184"/>
      <c r="AS2337" s="184"/>
      <c r="AT2337" s="184"/>
      <c r="AU2337" s="184"/>
      <c r="AV2337" s="184"/>
      <c r="AW2337" s="184"/>
      <c r="AX2337" s="184"/>
      <c r="AY2337" s="184"/>
      <c r="AZ2337" s="184"/>
      <c r="BA2337" s="184"/>
      <c r="BB2337" s="184"/>
      <c r="BC2337" s="184"/>
      <c r="BD2337" s="184"/>
      <c r="BE2337" s="184"/>
      <c r="BF2337" s="184"/>
      <c r="BG2337" s="184"/>
      <c r="BH2337" s="184"/>
      <c r="BI2337" s="184"/>
      <c r="BJ2337" s="184"/>
      <c r="BK2337" s="184"/>
      <c r="BL2337" s="184"/>
      <c r="BM2337" s="184"/>
      <c r="BN2337" s="184"/>
      <c r="BO2337" s="184"/>
    </row>
    <row r="2338" spans="1:67" s="72" customFormat="1" ht="23.25" customHeight="1" outlineLevel="1">
      <c r="A2338" s="56">
        <f t="shared" si="47"/>
        <v>2308</v>
      </c>
      <c r="B2338" s="78" t="s">
        <v>5581</v>
      </c>
      <c r="C2338" s="78"/>
      <c r="D2338" s="85" t="s">
        <v>5582</v>
      </c>
      <c r="E2338" s="85">
        <v>34701000</v>
      </c>
      <c r="F2338" s="56">
        <v>2006</v>
      </c>
      <c r="G2338" s="56">
        <v>5</v>
      </c>
      <c r="H2338" s="56">
        <v>1</v>
      </c>
      <c r="I2338" s="86">
        <v>1923.5</v>
      </c>
      <c r="J2338" s="86">
        <v>1630.4</v>
      </c>
      <c r="K2338" s="56"/>
      <c r="L2338" s="56"/>
      <c r="M2338" s="56"/>
      <c r="N2338" s="56"/>
      <c r="O2338" s="56">
        <v>8</v>
      </c>
      <c r="P2338" s="56">
        <v>12</v>
      </c>
      <c r="Q2338" s="56"/>
      <c r="R2338" s="56">
        <v>10</v>
      </c>
      <c r="S2338" s="56">
        <v>9</v>
      </c>
      <c r="T2338" s="56"/>
      <c r="U2338" s="146"/>
      <c r="V2338" s="69"/>
      <c r="W2338" s="73"/>
      <c r="X2338" s="184"/>
      <c r="Y2338" s="184"/>
      <c r="Z2338" s="184"/>
      <c r="AA2338" s="184"/>
      <c r="AB2338" s="184"/>
      <c r="AC2338" s="184"/>
      <c r="AD2338" s="184"/>
      <c r="AE2338" s="184"/>
      <c r="AF2338" s="184"/>
      <c r="AG2338" s="184"/>
      <c r="AH2338" s="184"/>
      <c r="AI2338" s="184"/>
      <c r="AJ2338" s="184"/>
      <c r="AK2338" s="184"/>
      <c r="AL2338" s="184"/>
      <c r="AM2338" s="184"/>
      <c r="AN2338" s="184"/>
      <c r="AO2338" s="184"/>
      <c r="AP2338" s="184"/>
      <c r="AQ2338" s="184"/>
      <c r="AR2338" s="184"/>
      <c r="AS2338" s="184"/>
      <c r="AT2338" s="184"/>
      <c r="AU2338" s="184"/>
      <c r="AV2338" s="184"/>
      <c r="AW2338" s="184"/>
      <c r="AX2338" s="184"/>
      <c r="AY2338" s="184"/>
      <c r="AZ2338" s="184"/>
      <c r="BA2338" s="184"/>
      <c r="BB2338" s="184"/>
      <c r="BC2338" s="184"/>
      <c r="BD2338" s="184"/>
      <c r="BE2338" s="184"/>
      <c r="BF2338" s="184"/>
      <c r="BG2338" s="184"/>
      <c r="BH2338" s="184"/>
      <c r="BI2338" s="184"/>
      <c r="BJ2338" s="184"/>
      <c r="BK2338" s="184"/>
      <c r="BL2338" s="184"/>
      <c r="BM2338" s="184"/>
      <c r="BN2338" s="184"/>
      <c r="BO2338" s="184"/>
    </row>
    <row r="2339" spans="1:67" s="72" customFormat="1" ht="23.25" customHeight="1" outlineLevel="1">
      <c r="A2339" s="56">
        <f t="shared" si="47"/>
        <v>2309</v>
      </c>
      <c r="B2339" s="78" t="s">
        <v>5583</v>
      </c>
      <c r="C2339" s="78"/>
      <c r="D2339" s="85" t="s">
        <v>5584</v>
      </c>
      <c r="E2339" s="85">
        <v>34701000</v>
      </c>
      <c r="F2339" s="56">
        <v>1990</v>
      </c>
      <c r="G2339" s="56">
        <v>5</v>
      </c>
      <c r="H2339" s="56">
        <v>3</v>
      </c>
      <c r="I2339" s="86">
        <v>2174.3000000000002</v>
      </c>
      <c r="J2339" s="86">
        <v>1922.9</v>
      </c>
      <c r="K2339" s="56"/>
      <c r="L2339" s="56"/>
      <c r="M2339" s="56">
        <v>12</v>
      </c>
      <c r="N2339" s="56">
        <v>10</v>
      </c>
      <c r="O2339" s="56">
        <v>11</v>
      </c>
      <c r="P2339" s="56">
        <v>9</v>
      </c>
      <c r="Q2339" s="56"/>
      <c r="R2339" s="56"/>
      <c r="S2339" s="56">
        <v>8</v>
      </c>
      <c r="T2339" s="56">
        <v>12</v>
      </c>
      <c r="U2339" s="146" t="s">
        <v>5585</v>
      </c>
      <c r="V2339" s="69"/>
      <c r="W2339" s="73"/>
      <c r="X2339" s="184"/>
      <c r="Y2339" s="184"/>
      <c r="Z2339" s="184"/>
      <c r="AA2339" s="184"/>
      <c r="AB2339" s="184"/>
      <c r="AC2339" s="184"/>
      <c r="AD2339" s="184"/>
      <c r="AE2339" s="184"/>
      <c r="AF2339" s="184"/>
      <c r="AG2339" s="184"/>
      <c r="AH2339" s="184"/>
      <c r="AI2339" s="184"/>
      <c r="AJ2339" s="184"/>
      <c r="AK2339" s="184"/>
      <c r="AL2339" s="184"/>
      <c r="AM2339" s="184"/>
      <c r="AN2339" s="184"/>
      <c r="AO2339" s="184"/>
      <c r="AP2339" s="184"/>
      <c r="AQ2339" s="184"/>
      <c r="AR2339" s="184"/>
      <c r="AS2339" s="184"/>
      <c r="AT2339" s="184"/>
      <c r="AU2339" s="184"/>
      <c r="AV2339" s="184"/>
      <c r="AW2339" s="184"/>
      <c r="AX2339" s="184"/>
      <c r="AY2339" s="184"/>
      <c r="AZ2339" s="184"/>
      <c r="BA2339" s="184"/>
      <c r="BB2339" s="184"/>
      <c r="BC2339" s="184"/>
      <c r="BD2339" s="184"/>
      <c r="BE2339" s="184"/>
      <c r="BF2339" s="184"/>
      <c r="BG2339" s="184"/>
      <c r="BH2339" s="184"/>
      <c r="BI2339" s="184"/>
      <c r="BJ2339" s="184"/>
      <c r="BK2339" s="184"/>
      <c r="BL2339" s="184"/>
      <c r="BM2339" s="184"/>
      <c r="BN2339" s="184"/>
      <c r="BO2339" s="184"/>
    </row>
    <row r="2340" spans="1:67" s="72" customFormat="1" ht="23.25" customHeight="1" outlineLevel="1">
      <c r="A2340" s="56">
        <f t="shared" si="47"/>
        <v>2310</v>
      </c>
      <c r="B2340" s="78" t="s">
        <v>5586</v>
      </c>
      <c r="C2340" s="78"/>
      <c r="D2340" s="85" t="s">
        <v>5587</v>
      </c>
      <c r="E2340" s="85">
        <v>34701000</v>
      </c>
      <c r="F2340" s="56">
        <v>1990</v>
      </c>
      <c r="G2340" s="56">
        <v>9</v>
      </c>
      <c r="H2340" s="56">
        <v>1</v>
      </c>
      <c r="I2340" s="86">
        <v>3958.9</v>
      </c>
      <c r="J2340" s="86">
        <v>3818.8</v>
      </c>
      <c r="K2340" s="56"/>
      <c r="L2340" s="56"/>
      <c r="M2340" s="56" t="s">
        <v>133</v>
      </c>
      <c r="N2340" s="56"/>
      <c r="O2340" s="56">
        <v>10</v>
      </c>
      <c r="P2340" s="56">
        <v>9</v>
      </c>
      <c r="Q2340" s="56"/>
      <c r="R2340" s="56"/>
      <c r="S2340" s="56">
        <v>8</v>
      </c>
      <c r="T2340" s="56">
        <v>12</v>
      </c>
      <c r="U2340" s="146" t="s">
        <v>5588</v>
      </c>
      <c r="V2340" s="69"/>
      <c r="W2340" s="73"/>
      <c r="X2340" s="184"/>
      <c r="Y2340" s="184"/>
      <c r="Z2340" s="184"/>
      <c r="AA2340" s="184"/>
      <c r="AB2340" s="184"/>
      <c r="AC2340" s="184"/>
      <c r="AD2340" s="184"/>
      <c r="AE2340" s="184"/>
      <c r="AF2340" s="184"/>
      <c r="AG2340" s="184"/>
      <c r="AH2340" s="184"/>
      <c r="AI2340" s="184"/>
      <c r="AJ2340" s="184"/>
      <c r="AK2340" s="184"/>
      <c r="AL2340" s="184"/>
      <c r="AM2340" s="184"/>
      <c r="AN2340" s="184"/>
      <c r="AO2340" s="184"/>
      <c r="AP2340" s="184"/>
      <c r="AQ2340" s="184"/>
      <c r="AR2340" s="184"/>
      <c r="AS2340" s="184"/>
      <c r="AT2340" s="184"/>
      <c r="AU2340" s="184"/>
      <c r="AV2340" s="184"/>
      <c r="AW2340" s="184"/>
      <c r="AX2340" s="184"/>
      <c r="AY2340" s="184"/>
      <c r="AZ2340" s="184"/>
      <c r="BA2340" s="184"/>
      <c r="BB2340" s="184"/>
      <c r="BC2340" s="184"/>
      <c r="BD2340" s="184"/>
      <c r="BE2340" s="184"/>
      <c r="BF2340" s="184"/>
      <c r="BG2340" s="184"/>
      <c r="BH2340" s="184"/>
      <c r="BI2340" s="184"/>
      <c r="BJ2340" s="184"/>
      <c r="BK2340" s="184"/>
      <c r="BL2340" s="184"/>
      <c r="BM2340" s="184"/>
      <c r="BN2340" s="184"/>
      <c r="BO2340" s="184"/>
    </row>
    <row r="2341" spans="1:67" s="72" customFormat="1" ht="23.25" customHeight="1" outlineLevel="1">
      <c r="A2341" s="56">
        <f t="shared" si="47"/>
        <v>2311</v>
      </c>
      <c r="B2341" s="78" t="s">
        <v>5589</v>
      </c>
      <c r="C2341" s="78"/>
      <c r="D2341" s="85" t="s">
        <v>5590</v>
      </c>
      <c r="E2341" s="85">
        <v>34701000</v>
      </c>
      <c r="F2341" s="56">
        <v>1988</v>
      </c>
      <c r="G2341" s="56">
        <v>9</v>
      </c>
      <c r="H2341" s="56">
        <v>2</v>
      </c>
      <c r="I2341" s="86">
        <v>4223.8999999999996</v>
      </c>
      <c r="J2341" s="86">
        <v>3821</v>
      </c>
      <c r="K2341" s="56"/>
      <c r="L2341" s="56">
        <v>11</v>
      </c>
      <c r="M2341" s="56">
        <v>6</v>
      </c>
      <c r="N2341" s="56">
        <v>12</v>
      </c>
      <c r="O2341" s="56">
        <v>9</v>
      </c>
      <c r="P2341" s="56"/>
      <c r="Q2341" s="56">
        <v>10</v>
      </c>
      <c r="R2341" s="56"/>
      <c r="S2341" s="56"/>
      <c r="T2341" s="56" t="s">
        <v>141</v>
      </c>
      <c r="U2341" s="146" t="s">
        <v>5591</v>
      </c>
      <c r="V2341" s="69"/>
      <c r="W2341" s="73"/>
      <c r="X2341" s="184"/>
      <c r="Y2341" s="184"/>
      <c r="Z2341" s="184"/>
      <c r="AA2341" s="184"/>
      <c r="AB2341" s="184"/>
      <c r="AC2341" s="184"/>
      <c r="AD2341" s="184"/>
      <c r="AE2341" s="184"/>
      <c r="AF2341" s="184"/>
      <c r="AG2341" s="184"/>
      <c r="AH2341" s="184"/>
      <c r="AI2341" s="184"/>
      <c r="AJ2341" s="184"/>
      <c r="AK2341" s="184"/>
      <c r="AL2341" s="184"/>
      <c r="AM2341" s="184"/>
      <c r="AN2341" s="184"/>
      <c r="AO2341" s="184"/>
      <c r="AP2341" s="184"/>
      <c r="AQ2341" s="184"/>
      <c r="AR2341" s="184"/>
      <c r="AS2341" s="184"/>
      <c r="AT2341" s="184"/>
      <c r="AU2341" s="184"/>
      <c r="AV2341" s="184"/>
      <c r="AW2341" s="184"/>
      <c r="AX2341" s="184"/>
      <c r="AY2341" s="184"/>
      <c r="AZ2341" s="184"/>
      <c r="BA2341" s="184"/>
      <c r="BB2341" s="184"/>
      <c r="BC2341" s="184"/>
      <c r="BD2341" s="184"/>
      <c r="BE2341" s="184"/>
      <c r="BF2341" s="184"/>
      <c r="BG2341" s="184"/>
      <c r="BH2341" s="184"/>
      <c r="BI2341" s="184"/>
      <c r="BJ2341" s="184"/>
      <c r="BK2341" s="184"/>
      <c r="BL2341" s="184"/>
      <c r="BM2341" s="184"/>
      <c r="BN2341" s="184"/>
      <c r="BO2341" s="184"/>
    </row>
    <row r="2342" spans="1:67" s="72" customFormat="1" ht="23.25" customHeight="1" outlineLevel="1">
      <c r="A2342" s="56">
        <f t="shared" si="47"/>
        <v>2312</v>
      </c>
      <c r="B2342" s="78" t="s">
        <v>11922</v>
      </c>
      <c r="C2342" s="78"/>
      <c r="D2342" s="85" t="s">
        <v>11923</v>
      </c>
      <c r="E2342" s="85">
        <v>34701000</v>
      </c>
      <c r="F2342" s="56">
        <v>2019</v>
      </c>
      <c r="G2342" s="56">
        <v>10</v>
      </c>
      <c r="H2342" s="56">
        <v>1</v>
      </c>
      <c r="I2342" s="86">
        <v>2609.1999999999998</v>
      </c>
      <c r="J2342" s="86">
        <v>1661.2</v>
      </c>
      <c r="K2342" s="56"/>
      <c r="L2342" s="56"/>
      <c r="M2342" s="56"/>
      <c r="N2342" s="56"/>
      <c r="O2342" s="56"/>
      <c r="P2342" s="56"/>
      <c r="Q2342" s="56"/>
      <c r="R2342" s="56"/>
      <c r="S2342" s="56"/>
      <c r="T2342" s="56">
        <v>12</v>
      </c>
      <c r="U2342" s="146"/>
      <c r="V2342" s="69"/>
      <c r="W2342" s="73"/>
      <c r="X2342" s="184"/>
      <c r="Y2342" s="184"/>
      <c r="Z2342" s="184"/>
      <c r="AA2342" s="184"/>
      <c r="AB2342" s="184"/>
      <c r="AC2342" s="184"/>
      <c r="AD2342" s="184"/>
      <c r="AE2342" s="184"/>
      <c r="AF2342" s="184"/>
      <c r="AG2342" s="184"/>
      <c r="AH2342" s="184"/>
      <c r="AI2342" s="184"/>
      <c r="AJ2342" s="184"/>
      <c r="AK2342" s="184"/>
      <c r="AL2342" s="184"/>
      <c r="AM2342" s="184"/>
      <c r="AN2342" s="184"/>
      <c r="AO2342" s="184"/>
      <c r="AP2342" s="184"/>
      <c r="AQ2342" s="184"/>
      <c r="AR2342" s="184"/>
      <c r="AS2342" s="184"/>
      <c r="AT2342" s="184"/>
      <c r="AU2342" s="184"/>
      <c r="AV2342" s="184"/>
      <c r="AW2342" s="184"/>
      <c r="AX2342" s="184"/>
      <c r="AY2342" s="184"/>
      <c r="AZ2342" s="184"/>
      <c r="BA2342" s="184"/>
      <c r="BB2342" s="184"/>
      <c r="BC2342" s="184"/>
      <c r="BD2342" s="184"/>
      <c r="BE2342" s="184"/>
      <c r="BF2342" s="184"/>
      <c r="BG2342" s="184"/>
      <c r="BH2342" s="184"/>
      <c r="BI2342" s="184"/>
      <c r="BJ2342" s="184"/>
      <c r="BK2342" s="184"/>
      <c r="BL2342" s="184"/>
      <c r="BM2342" s="184"/>
      <c r="BN2342" s="184"/>
      <c r="BO2342" s="184"/>
    </row>
    <row r="2343" spans="1:67" s="72" customFormat="1" ht="23.25" customHeight="1" outlineLevel="1">
      <c r="A2343" s="56">
        <f>A2342+1</f>
        <v>2313</v>
      </c>
      <c r="B2343" s="78" t="s">
        <v>5592</v>
      </c>
      <c r="C2343" s="78"/>
      <c r="D2343" s="85" t="s">
        <v>5593</v>
      </c>
      <c r="E2343" s="85">
        <v>34701000</v>
      </c>
      <c r="F2343" s="56">
        <v>2015</v>
      </c>
      <c r="G2343" s="56">
        <v>5</v>
      </c>
      <c r="H2343" s="56">
        <v>3</v>
      </c>
      <c r="I2343" s="86">
        <v>5394.2</v>
      </c>
      <c r="J2343" s="86">
        <v>3572.4</v>
      </c>
      <c r="K2343" s="56"/>
      <c r="L2343" s="56"/>
      <c r="M2343" s="56"/>
      <c r="N2343" s="56"/>
      <c r="O2343" s="56"/>
      <c r="P2343" s="56"/>
      <c r="Q2343" s="56"/>
      <c r="R2343" s="56">
        <v>8</v>
      </c>
      <c r="S2343" s="56">
        <v>12</v>
      </c>
      <c r="T2343" s="56">
        <v>10</v>
      </c>
      <c r="U2343" s="146"/>
      <c r="V2343" s="69"/>
      <c r="W2343" s="73"/>
      <c r="X2343" s="184"/>
      <c r="Y2343" s="184"/>
      <c r="Z2343" s="184"/>
      <c r="AA2343" s="184"/>
      <c r="AB2343" s="184"/>
      <c r="AC2343" s="184"/>
      <c r="AD2343" s="184"/>
      <c r="AE2343" s="184"/>
      <c r="AF2343" s="184"/>
      <c r="AG2343" s="184"/>
      <c r="AH2343" s="184"/>
      <c r="AI2343" s="184"/>
      <c r="AJ2343" s="184"/>
      <c r="AK2343" s="184"/>
      <c r="AL2343" s="184"/>
      <c r="AM2343" s="184"/>
      <c r="AN2343" s="184"/>
      <c r="AO2343" s="184"/>
      <c r="AP2343" s="184"/>
      <c r="AQ2343" s="184"/>
      <c r="AR2343" s="184"/>
      <c r="AS2343" s="184"/>
      <c r="AT2343" s="184"/>
      <c r="AU2343" s="184"/>
      <c r="AV2343" s="184"/>
      <c r="AW2343" s="184"/>
      <c r="AX2343" s="184"/>
      <c r="AY2343" s="184"/>
      <c r="AZ2343" s="184"/>
      <c r="BA2343" s="184"/>
      <c r="BB2343" s="184"/>
      <c r="BC2343" s="184"/>
      <c r="BD2343" s="184"/>
      <c r="BE2343" s="184"/>
      <c r="BF2343" s="184"/>
      <c r="BG2343" s="184"/>
      <c r="BH2343" s="184"/>
      <c r="BI2343" s="184"/>
      <c r="BJ2343" s="184"/>
      <c r="BK2343" s="184"/>
      <c r="BL2343" s="184"/>
      <c r="BM2343" s="184"/>
      <c r="BN2343" s="184"/>
      <c r="BO2343" s="184"/>
    </row>
    <row r="2344" spans="1:67" s="72" customFormat="1" ht="23.25" customHeight="1" outlineLevel="1">
      <c r="A2344" s="56">
        <f t="shared" si="47"/>
        <v>2314</v>
      </c>
      <c r="B2344" s="78" t="s">
        <v>5594</v>
      </c>
      <c r="C2344" s="56" t="s">
        <v>2765</v>
      </c>
      <c r="D2344" s="85" t="s">
        <v>5595</v>
      </c>
      <c r="E2344" s="85">
        <v>34701000</v>
      </c>
      <c r="F2344" s="56">
        <v>1917</v>
      </c>
      <c r="G2344" s="56">
        <v>2</v>
      </c>
      <c r="H2344" s="56">
        <v>2</v>
      </c>
      <c r="I2344" s="86">
        <v>560.1</v>
      </c>
      <c r="J2344" s="86">
        <v>509.8</v>
      </c>
      <c r="K2344" s="56">
        <v>8</v>
      </c>
      <c r="L2344" s="56"/>
      <c r="M2344" s="56">
        <v>12</v>
      </c>
      <c r="N2344" s="56">
        <v>10</v>
      </c>
      <c r="O2344" s="56"/>
      <c r="P2344" s="56"/>
      <c r="Q2344" s="56"/>
      <c r="R2344" s="56"/>
      <c r="S2344" s="56"/>
      <c r="T2344" s="56">
        <v>12</v>
      </c>
      <c r="U2344" s="146" t="s">
        <v>358</v>
      </c>
      <c r="V2344" s="69"/>
      <c r="W2344" s="73"/>
      <c r="X2344" s="184"/>
      <c r="Y2344" s="184"/>
      <c r="Z2344" s="184"/>
      <c r="AA2344" s="184"/>
      <c r="AB2344" s="184"/>
      <c r="AC2344" s="184"/>
      <c r="AD2344" s="184"/>
      <c r="AE2344" s="184"/>
      <c r="AF2344" s="184"/>
      <c r="AG2344" s="184"/>
      <c r="AH2344" s="184"/>
      <c r="AI2344" s="184"/>
      <c r="AJ2344" s="184"/>
      <c r="AK2344" s="184"/>
      <c r="AL2344" s="184"/>
      <c r="AM2344" s="184"/>
      <c r="AN2344" s="184"/>
      <c r="AO2344" s="184"/>
      <c r="AP2344" s="184"/>
      <c r="AQ2344" s="184"/>
      <c r="AR2344" s="184"/>
      <c r="AS2344" s="184"/>
      <c r="AT2344" s="184"/>
      <c r="AU2344" s="184"/>
      <c r="AV2344" s="184"/>
      <c r="AW2344" s="184"/>
      <c r="AX2344" s="184"/>
      <c r="AY2344" s="184"/>
      <c r="AZ2344" s="184"/>
      <c r="BA2344" s="184"/>
      <c r="BB2344" s="184"/>
      <c r="BC2344" s="184"/>
      <c r="BD2344" s="184"/>
      <c r="BE2344" s="184"/>
      <c r="BF2344" s="184"/>
      <c r="BG2344" s="184"/>
      <c r="BH2344" s="184"/>
      <c r="BI2344" s="184"/>
      <c r="BJ2344" s="184"/>
      <c r="BK2344" s="184"/>
      <c r="BL2344" s="184"/>
      <c r="BM2344" s="184"/>
      <c r="BN2344" s="184"/>
      <c r="BO2344" s="184"/>
    </row>
    <row r="2345" spans="1:67" s="72" customFormat="1" ht="23.25" customHeight="1" outlineLevel="1">
      <c r="A2345" s="56">
        <f t="shared" si="47"/>
        <v>2315</v>
      </c>
      <c r="B2345" s="78" t="s">
        <v>5594</v>
      </c>
      <c r="C2345" s="56" t="s">
        <v>2768</v>
      </c>
      <c r="D2345" s="85" t="s">
        <v>5595</v>
      </c>
      <c r="E2345" s="85">
        <v>34701000</v>
      </c>
      <c r="F2345" s="56">
        <v>1917</v>
      </c>
      <c r="G2345" s="56">
        <v>2</v>
      </c>
      <c r="H2345" s="56">
        <v>2</v>
      </c>
      <c r="I2345" s="86">
        <v>559.1</v>
      </c>
      <c r="J2345" s="86">
        <v>506.2</v>
      </c>
      <c r="K2345" s="56">
        <v>8</v>
      </c>
      <c r="L2345" s="56"/>
      <c r="M2345" s="56">
        <v>12</v>
      </c>
      <c r="N2345" s="56">
        <v>10</v>
      </c>
      <c r="O2345" s="56"/>
      <c r="P2345" s="56"/>
      <c r="Q2345" s="56"/>
      <c r="R2345" s="56"/>
      <c r="S2345" s="56"/>
      <c r="T2345" s="56">
        <v>12</v>
      </c>
      <c r="U2345" s="146" t="s">
        <v>358</v>
      </c>
      <c r="V2345" s="69"/>
      <c r="W2345" s="73"/>
      <c r="X2345" s="184"/>
      <c r="Y2345" s="184"/>
      <c r="Z2345" s="184"/>
      <c r="AA2345" s="184"/>
      <c r="AB2345" s="184"/>
      <c r="AC2345" s="184"/>
      <c r="AD2345" s="184"/>
      <c r="AE2345" s="184"/>
      <c r="AF2345" s="184"/>
      <c r="AG2345" s="184"/>
      <c r="AH2345" s="184"/>
      <c r="AI2345" s="184"/>
      <c r="AJ2345" s="184"/>
      <c r="AK2345" s="184"/>
      <c r="AL2345" s="184"/>
      <c r="AM2345" s="184"/>
      <c r="AN2345" s="184"/>
      <c r="AO2345" s="184"/>
      <c r="AP2345" s="184"/>
      <c r="AQ2345" s="184"/>
      <c r="AR2345" s="184"/>
      <c r="AS2345" s="184"/>
      <c r="AT2345" s="184"/>
      <c r="AU2345" s="184"/>
      <c r="AV2345" s="184"/>
      <c r="AW2345" s="184"/>
      <c r="AX2345" s="184"/>
      <c r="AY2345" s="184"/>
      <c r="AZ2345" s="184"/>
      <c r="BA2345" s="184"/>
      <c r="BB2345" s="184"/>
      <c r="BC2345" s="184"/>
      <c r="BD2345" s="184"/>
      <c r="BE2345" s="184"/>
      <c r="BF2345" s="184"/>
      <c r="BG2345" s="184"/>
      <c r="BH2345" s="184"/>
      <c r="BI2345" s="184"/>
      <c r="BJ2345" s="184"/>
      <c r="BK2345" s="184"/>
      <c r="BL2345" s="184"/>
      <c r="BM2345" s="184"/>
      <c r="BN2345" s="184"/>
      <c r="BO2345" s="184"/>
    </row>
    <row r="2346" spans="1:67" s="72" customFormat="1" ht="23.25" customHeight="1" outlineLevel="1">
      <c r="A2346" s="56">
        <f t="shared" si="47"/>
        <v>2316</v>
      </c>
      <c r="B2346" s="78" t="s">
        <v>5596</v>
      </c>
      <c r="C2346" s="56" t="s">
        <v>2768</v>
      </c>
      <c r="D2346" s="201" t="s">
        <v>5597</v>
      </c>
      <c r="E2346" s="85">
        <v>34701000</v>
      </c>
      <c r="F2346" s="56">
        <v>1917</v>
      </c>
      <c r="G2346" s="56">
        <v>2</v>
      </c>
      <c r="H2346" s="56">
        <v>2</v>
      </c>
      <c r="I2346" s="86">
        <v>331.3</v>
      </c>
      <c r="J2346" s="86">
        <v>291.60000000000002</v>
      </c>
      <c r="K2346" s="56">
        <v>8</v>
      </c>
      <c r="L2346" s="56">
        <v>11</v>
      </c>
      <c r="M2346" s="56">
        <v>12</v>
      </c>
      <c r="N2346" s="56">
        <v>10</v>
      </c>
      <c r="O2346" s="56"/>
      <c r="P2346" s="56"/>
      <c r="Q2346" s="56">
        <v>8</v>
      </c>
      <c r="R2346" s="56"/>
      <c r="S2346" s="56"/>
      <c r="T2346" s="56">
        <v>12</v>
      </c>
      <c r="U2346" s="146" t="s">
        <v>5598</v>
      </c>
      <c r="V2346" s="69"/>
      <c r="W2346" s="73"/>
      <c r="X2346" s="184"/>
      <c r="Y2346" s="184"/>
      <c r="Z2346" s="184"/>
      <c r="AA2346" s="184"/>
      <c r="AB2346" s="184"/>
      <c r="AC2346" s="184"/>
      <c r="AD2346" s="184"/>
      <c r="AE2346" s="184"/>
      <c r="AF2346" s="184"/>
      <c r="AG2346" s="184"/>
      <c r="AH2346" s="184"/>
      <c r="AI2346" s="184"/>
      <c r="AJ2346" s="184"/>
      <c r="AK2346" s="184"/>
      <c r="AL2346" s="184"/>
      <c r="AM2346" s="184"/>
      <c r="AN2346" s="184"/>
      <c r="AO2346" s="184"/>
      <c r="AP2346" s="184"/>
      <c r="AQ2346" s="184"/>
      <c r="AR2346" s="184"/>
      <c r="AS2346" s="184"/>
      <c r="AT2346" s="184"/>
      <c r="AU2346" s="184"/>
      <c r="AV2346" s="184"/>
      <c r="AW2346" s="184"/>
      <c r="AX2346" s="184"/>
      <c r="AY2346" s="184"/>
      <c r="AZ2346" s="184"/>
      <c r="BA2346" s="184"/>
      <c r="BB2346" s="184"/>
      <c r="BC2346" s="184"/>
      <c r="BD2346" s="184"/>
      <c r="BE2346" s="184"/>
      <c r="BF2346" s="184"/>
      <c r="BG2346" s="184"/>
      <c r="BH2346" s="184"/>
      <c r="BI2346" s="184"/>
      <c r="BJ2346" s="184"/>
      <c r="BK2346" s="184"/>
      <c r="BL2346" s="184"/>
      <c r="BM2346" s="184"/>
      <c r="BN2346" s="184"/>
      <c r="BO2346" s="184"/>
    </row>
    <row r="2347" spans="1:67" s="72" customFormat="1" ht="23.25" customHeight="1" outlineLevel="1">
      <c r="A2347" s="56">
        <f t="shared" si="47"/>
        <v>2317</v>
      </c>
      <c r="B2347" s="78" t="s">
        <v>5599</v>
      </c>
      <c r="C2347" s="78"/>
      <c r="D2347" s="85" t="s">
        <v>5600</v>
      </c>
      <c r="E2347" s="85">
        <v>34701000</v>
      </c>
      <c r="F2347" s="56">
        <v>1950</v>
      </c>
      <c r="G2347" s="56">
        <v>2</v>
      </c>
      <c r="H2347" s="56">
        <v>1</v>
      </c>
      <c r="I2347" s="86">
        <v>239.3</v>
      </c>
      <c r="J2347" s="86">
        <v>195.7</v>
      </c>
      <c r="K2347" s="87"/>
      <c r="L2347" s="56">
        <v>12</v>
      </c>
      <c r="M2347" s="56">
        <v>8</v>
      </c>
      <c r="N2347" s="56">
        <v>10</v>
      </c>
      <c r="O2347" s="56"/>
      <c r="P2347" s="56">
        <v>11</v>
      </c>
      <c r="Q2347" s="56"/>
      <c r="R2347" s="56"/>
      <c r="S2347" s="56"/>
      <c r="T2347" s="56">
        <v>8</v>
      </c>
      <c r="U2347" s="146" t="s">
        <v>461</v>
      </c>
      <c r="V2347" s="69"/>
      <c r="W2347" s="73"/>
      <c r="X2347" s="184"/>
      <c r="Y2347" s="184"/>
      <c r="Z2347" s="184"/>
      <c r="AA2347" s="184"/>
      <c r="AB2347" s="184"/>
      <c r="AC2347" s="184"/>
      <c r="AD2347" s="184"/>
      <c r="AE2347" s="184"/>
      <c r="AF2347" s="184"/>
      <c r="AG2347" s="184"/>
      <c r="AH2347" s="184"/>
      <c r="AI2347" s="184"/>
      <c r="AJ2347" s="184"/>
      <c r="AK2347" s="184"/>
      <c r="AL2347" s="184"/>
      <c r="AM2347" s="184"/>
      <c r="AN2347" s="184"/>
      <c r="AO2347" s="184"/>
      <c r="AP2347" s="184"/>
      <c r="AQ2347" s="184"/>
      <c r="AR2347" s="184"/>
      <c r="AS2347" s="184"/>
      <c r="AT2347" s="184"/>
      <c r="AU2347" s="184"/>
      <c r="AV2347" s="184"/>
      <c r="AW2347" s="184"/>
      <c r="AX2347" s="184"/>
      <c r="AY2347" s="184"/>
      <c r="AZ2347" s="184"/>
      <c r="BA2347" s="184"/>
      <c r="BB2347" s="184"/>
      <c r="BC2347" s="184"/>
      <c r="BD2347" s="184"/>
      <c r="BE2347" s="184"/>
      <c r="BF2347" s="184"/>
      <c r="BG2347" s="184"/>
      <c r="BH2347" s="184"/>
      <c r="BI2347" s="184"/>
      <c r="BJ2347" s="184"/>
      <c r="BK2347" s="184"/>
      <c r="BL2347" s="184"/>
      <c r="BM2347" s="184"/>
      <c r="BN2347" s="184"/>
      <c r="BO2347" s="184"/>
    </row>
    <row r="2348" spans="1:67" s="72" customFormat="1" ht="23.25" customHeight="1" outlineLevel="1">
      <c r="A2348" s="56">
        <f t="shared" si="47"/>
        <v>2318</v>
      </c>
      <c r="B2348" s="78" t="s">
        <v>5601</v>
      </c>
      <c r="C2348" s="78"/>
      <c r="D2348" s="85" t="s">
        <v>5602</v>
      </c>
      <c r="E2348" s="85">
        <v>34701000</v>
      </c>
      <c r="F2348" s="56">
        <v>1951</v>
      </c>
      <c r="G2348" s="56">
        <v>2</v>
      </c>
      <c r="H2348" s="56">
        <v>1</v>
      </c>
      <c r="I2348" s="86">
        <v>451.9</v>
      </c>
      <c r="J2348" s="86">
        <v>414.5</v>
      </c>
      <c r="K2348" s="56">
        <v>8</v>
      </c>
      <c r="L2348" s="56"/>
      <c r="M2348" s="56">
        <v>12</v>
      </c>
      <c r="N2348" s="56">
        <v>10</v>
      </c>
      <c r="O2348" s="56"/>
      <c r="P2348" s="56">
        <v>11</v>
      </c>
      <c r="Q2348" s="56"/>
      <c r="R2348" s="56"/>
      <c r="S2348" s="56"/>
      <c r="T2348" s="56">
        <v>12</v>
      </c>
      <c r="U2348" s="146" t="s">
        <v>373</v>
      </c>
      <c r="V2348" s="69"/>
      <c r="W2348" s="73"/>
      <c r="X2348" s="184"/>
      <c r="Y2348" s="184"/>
      <c r="Z2348" s="184"/>
      <c r="AA2348" s="184"/>
      <c r="AB2348" s="184"/>
      <c r="AC2348" s="184"/>
      <c r="AD2348" s="184"/>
      <c r="AE2348" s="184"/>
      <c r="AF2348" s="184"/>
      <c r="AG2348" s="184"/>
      <c r="AH2348" s="184"/>
      <c r="AI2348" s="184"/>
      <c r="AJ2348" s="184"/>
      <c r="AK2348" s="184"/>
      <c r="AL2348" s="184"/>
      <c r="AM2348" s="184"/>
      <c r="AN2348" s="184"/>
      <c r="AO2348" s="184"/>
      <c r="AP2348" s="184"/>
      <c r="AQ2348" s="184"/>
      <c r="AR2348" s="184"/>
      <c r="AS2348" s="184"/>
      <c r="AT2348" s="184"/>
      <c r="AU2348" s="184"/>
      <c r="AV2348" s="184"/>
      <c r="AW2348" s="184"/>
      <c r="AX2348" s="184"/>
      <c r="AY2348" s="184"/>
      <c r="AZ2348" s="184"/>
      <c r="BA2348" s="184"/>
      <c r="BB2348" s="184"/>
      <c r="BC2348" s="184"/>
      <c r="BD2348" s="184"/>
      <c r="BE2348" s="184"/>
      <c r="BF2348" s="184"/>
      <c r="BG2348" s="184"/>
      <c r="BH2348" s="184"/>
      <c r="BI2348" s="184"/>
      <c r="BJ2348" s="184"/>
      <c r="BK2348" s="184"/>
      <c r="BL2348" s="184"/>
      <c r="BM2348" s="184"/>
      <c r="BN2348" s="184"/>
      <c r="BO2348" s="184"/>
    </row>
    <row r="2349" spans="1:67" s="72" customFormat="1" ht="23.25" customHeight="1" outlineLevel="1">
      <c r="A2349" s="56">
        <f t="shared" ref="A2349:A2380" si="48">A2348+1</f>
        <v>2319</v>
      </c>
      <c r="B2349" s="78" t="s">
        <v>5603</v>
      </c>
      <c r="C2349" s="78"/>
      <c r="D2349" s="85" t="s">
        <v>5604</v>
      </c>
      <c r="E2349" s="85">
        <v>34701000</v>
      </c>
      <c r="F2349" s="56">
        <v>1961</v>
      </c>
      <c r="G2349" s="56">
        <v>2</v>
      </c>
      <c r="H2349" s="56">
        <v>2</v>
      </c>
      <c r="I2349" s="86">
        <v>487.1</v>
      </c>
      <c r="J2349" s="86">
        <v>440.7</v>
      </c>
      <c r="K2349" s="56"/>
      <c r="L2349" s="56">
        <v>8</v>
      </c>
      <c r="M2349" s="56">
        <v>12</v>
      </c>
      <c r="N2349" s="56"/>
      <c r="O2349" s="56">
        <v>10</v>
      </c>
      <c r="P2349" s="56">
        <v>9</v>
      </c>
      <c r="Q2349" s="56"/>
      <c r="R2349" s="56"/>
      <c r="S2349" s="56">
        <v>8</v>
      </c>
      <c r="T2349" s="56" t="s">
        <v>1776</v>
      </c>
      <c r="U2349" s="146" t="s">
        <v>297</v>
      </c>
      <c r="V2349" s="69"/>
      <c r="W2349" s="73"/>
      <c r="X2349" s="184"/>
      <c r="Y2349" s="184"/>
      <c r="Z2349" s="184"/>
      <c r="AA2349" s="184"/>
      <c r="AB2349" s="184"/>
      <c r="AC2349" s="184"/>
      <c r="AD2349" s="184"/>
      <c r="AE2349" s="184"/>
      <c r="AF2349" s="184"/>
      <c r="AG2349" s="184"/>
      <c r="AH2349" s="184"/>
      <c r="AI2349" s="184"/>
      <c r="AJ2349" s="184"/>
      <c r="AK2349" s="184"/>
      <c r="AL2349" s="184"/>
      <c r="AM2349" s="184"/>
      <c r="AN2349" s="184"/>
      <c r="AO2349" s="184"/>
      <c r="AP2349" s="184"/>
      <c r="AQ2349" s="184"/>
      <c r="AR2349" s="184"/>
      <c r="AS2349" s="184"/>
      <c r="AT2349" s="184"/>
      <c r="AU2349" s="184"/>
      <c r="AV2349" s="184"/>
      <c r="AW2349" s="184"/>
      <c r="AX2349" s="184"/>
      <c r="AY2349" s="184"/>
      <c r="AZ2349" s="184"/>
      <c r="BA2349" s="184"/>
      <c r="BB2349" s="184"/>
      <c r="BC2349" s="184"/>
      <c r="BD2349" s="184"/>
      <c r="BE2349" s="184"/>
      <c r="BF2349" s="184"/>
      <c r="BG2349" s="184"/>
      <c r="BH2349" s="184"/>
      <c r="BI2349" s="184"/>
      <c r="BJ2349" s="184"/>
      <c r="BK2349" s="184"/>
      <c r="BL2349" s="184"/>
      <c r="BM2349" s="184"/>
      <c r="BN2349" s="184"/>
      <c r="BO2349" s="184"/>
    </row>
    <row r="2350" spans="1:67" s="72" customFormat="1" ht="23.25" customHeight="1" outlineLevel="1">
      <c r="A2350" s="56">
        <f t="shared" si="48"/>
        <v>2320</v>
      </c>
      <c r="B2350" s="78" t="s">
        <v>5605</v>
      </c>
      <c r="C2350" s="78"/>
      <c r="D2350" s="85" t="s">
        <v>5606</v>
      </c>
      <c r="E2350" s="85">
        <v>34701000</v>
      </c>
      <c r="F2350" s="56">
        <v>2021</v>
      </c>
      <c r="G2350" s="56">
        <v>3</v>
      </c>
      <c r="H2350" s="56">
        <v>3</v>
      </c>
      <c r="I2350" s="86">
        <v>1919.1</v>
      </c>
      <c r="J2350" s="86">
        <v>1834.1</v>
      </c>
      <c r="K2350" s="56"/>
      <c r="L2350" s="56"/>
      <c r="M2350" s="56"/>
      <c r="N2350" s="56"/>
      <c r="O2350" s="56"/>
      <c r="P2350" s="56"/>
      <c r="Q2350" s="56"/>
      <c r="R2350" s="56"/>
      <c r="S2350" s="56"/>
      <c r="T2350" s="56">
        <v>12</v>
      </c>
      <c r="U2350" s="156" t="s">
        <v>1929</v>
      </c>
      <c r="V2350" s="69"/>
      <c r="W2350" s="73"/>
      <c r="X2350" s="184"/>
      <c r="Y2350" s="184"/>
      <c r="Z2350" s="184"/>
      <c r="AA2350" s="184"/>
      <c r="AB2350" s="184"/>
      <c r="AC2350" s="184"/>
      <c r="AD2350" s="184"/>
      <c r="AE2350" s="184"/>
      <c r="AF2350" s="184"/>
      <c r="AG2350" s="184"/>
      <c r="AH2350" s="184"/>
      <c r="AI2350" s="184"/>
      <c r="AJ2350" s="184"/>
      <c r="AK2350" s="184"/>
      <c r="AL2350" s="184"/>
      <c r="AM2350" s="184"/>
      <c r="AN2350" s="184"/>
      <c r="AO2350" s="184"/>
      <c r="AP2350" s="184"/>
      <c r="AQ2350" s="184"/>
      <c r="AR2350" s="184"/>
      <c r="AS2350" s="184"/>
      <c r="AT2350" s="184"/>
      <c r="AU2350" s="184"/>
      <c r="AV2350" s="184"/>
      <c r="AW2350" s="184"/>
      <c r="AX2350" s="184"/>
      <c r="AY2350" s="184"/>
      <c r="AZ2350" s="184"/>
      <c r="BA2350" s="184"/>
      <c r="BB2350" s="184"/>
      <c r="BC2350" s="184"/>
      <c r="BD2350" s="184"/>
      <c r="BE2350" s="184"/>
      <c r="BF2350" s="184"/>
      <c r="BG2350" s="184"/>
      <c r="BH2350" s="184"/>
      <c r="BI2350" s="184"/>
      <c r="BJ2350" s="184"/>
      <c r="BK2350" s="184"/>
      <c r="BL2350" s="184"/>
      <c r="BM2350" s="184"/>
      <c r="BN2350" s="184"/>
      <c r="BO2350" s="184"/>
    </row>
    <row r="2351" spans="1:67" s="72" customFormat="1" ht="23.25" customHeight="1" outlineLevel="1">
      <c r="A2351" s="56">
        <f t="shared" si="48"/>
        <v>2321</v>
      </c>
      <c r="B2351" s="78" t="s">
        <v>5607</v>
      </c>
      <c r="C2351" s="78"/>
      <c r="D2351" s="85" t="s">
        <v>5608</v>
      </c>
      <c r="E2351" s="85">
        <v>34701000</v>
      </c>
      <c r="F2351" s="56">
        <v>2020</v>
      </c>
      <c r="G2351" s="56">
        <v>3</v>
      </c>
      <c r="H2351" s="56">
        <v>3</v>
      </c>
      <c r="I2351" s="86">
        <v>2122.8000000000002</v>
      </c>
      <c r="J2351" s="86">
        <v>1777.5</v>
      </c>
      <c r="K2351" s="56"/>
      <c r="L2351" s="56"/>
      <c r="M2351" s="56"/>
      <c r="N2351" s="56"/>
      <c r="O2351" s="56"/>
      <c r="P2351" s="56"/>
      <c r="Q2351" s="56"/>
      <c r="R2351" s="56"/>
      <c r="S2351" s="56"/>
      <c r="T2351" s="56">
        <v>12</v>
      </c>
      <c r="U2351" s="156" t="s">
        <v>1929</v>
      </c>
      <c r="V2351" s="69"/>
      <c r="W2351" s="73"/>
      <c r="X2351" s="184"/>
      <c r="Y2351" s="184"/>
      <c r="Z2351" s="184"/>
      <c r="AA2351" s="184"/>
      <c r="AB2351" s="184"/>
      <c r="AC2351" s="184"/>
      <c r="AD2351" s="184"/>
      <c r="AE2351" s="184"/>
      <c r="AF2351" s="184"/>
      <c r="AG2351" s="184"/>
      <c r="AH2351" s="184"/>
      <c r="AI2351" s="184"/>
      <c r="AJ2351" s="184"/>
      <c r="AK2351" s="184"/>
      <c r="AL2351" s="184"/>
      <c r="AM2351" s="184"/>
      <c r="AN2351" s="184"/>
      <c r="AO2351" s="184"/>
      <c r="AP2351" s="184"/>
      <c r="AQ2351" s="184"/>
      <c r="AR2351" s="184"/>
      <c r="AS2351" s="184"/>
      <c r="AT2351" s="184"/>
      <c r="AU2351" s="184"/>
      <c r="AV2351" s="184"/>
      <c r="AW2351" s="184"/>
      <c r="AX2351" s="184"/>
      <c r="AY2351" s="184"/>
      <c r="AZ2351" s="184"/>
      <c r="BA2351" s="184"/>
      <c r="BB2351" s="184"/>
      <c r="BC2351" s="184"/>
      <c r="BD2351" s="184"/>
      <c r="BE2351" s="184"/>
      <c r="BF2351" s="184"/>
      <c r="BG2351" s="184"/>
      <c r="BH2351" s="184"/>
      <c r="BI2351" s="184"/>
      <c r="BJ2351" s="184"/>
      <c r="BK2351" s="184"/>
      <c r="BL2351" s="184"/>
      <c r="BM2351" s="184"/>
      <c r="BN2351" s="184"/>
      <c r="BO2351" s="184"/>
    </row>
    <row r="2352" spans="1:67" s="72" customFormat="1" ht="23.25" customHeight="1" outlineLevel="1">
      <c r="A2352" s="56">
        <f t="shared" si="48"/>
        <v>2322</v>
      </c>
      <c r="B2352" s="78" t="s">
        <v>5609</v>
      </c>
      <c r="C2352" s="78"/>
      <c r="D2352" s="85" t="s">
        <v>5610</v>
      </c>
      <c r="E2352" s="85">
        <v>34701000</v>
      </c>
      <c r="F2352" s="56">
        <v>2020</v>
      </c>
      <c r="G2352" s="56">
        <v>3</v>
      </c>
      <c r="H2352" s="56">
        <v>3</v>
      </c>
      <c r="I2352" s="86">
        <v>2229.9</v>
      </c>
      <c r="J2352" s="86">
        <v>1781.7</v>
      </c>
      <c r="K2352" s="56"/>
      <c r="L2352" s="56"/>
      <c r="M2352" s="56"/>
      <c r="N2352" s="56"/>
      <c r="O2352" s="56"/>
      <c r="P2352" s="56"/>
      <c r="Q2352" s="56"/>
      <c r="R2352" s="56"/>
      <c r="S2352" s="56"/>
      <c r="T2352" s="56">
        <v>12</v>
      </c>
      <c r="U2352" s="156" t="s">
        <v>1929</v>
      </c>
      <c r="V2352" s="69"/>
      <c r="W2352" s="73"/>
      <c r="X2352" s="184"/>
      <c r="Y2352" s="184"/>
      <c r="Z2352" s="184"/>
      <c r="AA2352" s="184"/>
      <c r="AB2352" s="184"/>
      <c r="AC2352" s="184"/>
      <c r="AD2352" s="184"/>
      <c r="AE2352" s="184"/>
      <c r="AF2352" s="184"/>
      <c r="AG2352" s="184"/>
      <c r="AH2352" s="184"/>
      <c r="AI2352" s="184"/>
      <c r="AJ2352" s="184"/>
      <c r="AK2352" s="184"/>
      <c r="AL2352" s="184"/>
      <c r="AM2352" s="184"/>
      <c r="AN2352" s="184"/>
      <c r="AO2352" s="184"/>
      <c r="AP2352" s="184"/>
      <c r="AQ2352" s="184"/>
      <c r="AR2352" s="184"/>
      <c r="AS2352" s="184"/>
      <c r="AT2352" s="184"/>
      <c r="AU2352" s="184"/>
      <c r="AV2352" s="184"/>
      <c r="AW2352" s="184"/>
      <c r="AX2352" s="184"/>
      <c r="AY2352" s="184"/>
      <c r="AZ2352" s="184"/>
      <c r="BA2352" s="184"/>
      <c r="BB2352" s="184"/>
      <c r="BC2352" s="184"/>
      <c r="BD2352" s="184"/>
      <c r="BE2352" s="184"/>
      <c r="BF2352" s="184"/>
      <c r="BG2352" s="184"/>
      <c r="BH2352" s="184"/>
      <c r="BI2352" s="184"/>
      <c r="BJ2352" s="184"/>
      <c r="BK2352" s="184"/>
      <c r="BL2352" s="184"/>
      <c r="BM2352" s="184"/>
      <c r="BN2352" s="184"/>
      <c r="BO2352" s="184"/>
    </row>
    <row r="2353" spans="1:67" s="72" customFormat="1" ht="23.25" customHeight="1" outlineLevel="1">
      <c r="A2353" s="56">
        <f t="shared" si="48"/>
        <v>2323</v>
      </c>
      <c r="B2353" s="78" t="s">
        <v>5611</v>
      </c>
      <c r="C2353" s="78"/>
      <c r="D2353" s="85" t="s">
        <v>5612</v>
      </c>
      <c r="E2353" s="85">
        <v>34701000</v>
      </c>
      <c r="F2353" s="56">
        <v>2021</v>
      </c>
      <c r="G2353" s="56">
        <v>3</v>
      </c>
      <c r="H2353" s="56">
        <v>3</v>
      </c>
      <c r="I2353" s="86">
        <v>2223.5</v>
      </c>
      <c r="J2353" s="86">
        <v>1777</v>
      </c>
      <c r="K2353" s="56"/>
      <c r="L2353" s="56"/>
      <c r="M2353" s="56"/>
      <c r="N2353" s="56"/>
      <c r="O2353" s="56"/>
      <c r="P2353" s="56"/>
      <c r="Q2353" s="56"/>
      <c r="R2353" s="56"/>
      <c r="S2353" s="56"/>
      <c r="T2353" s="56">
        <v>12</v>
      </c>
      <c r="U2353" s="156" t="s">
        <v>1929</v>
      </c>
      <c r="V2353" s="69"/>
      <c r="W2353" s="73"/>
      <c r="X2353" s="184"/>
      <c r="Y2353" s="184"/>
      <c r="Z2353" s="184"/>
      <c r="AA2353" s="184"/>
      <c r="AB2353" s="184"/>
      <c r="AC2353" s="184"/>
      <c r="AD2353" s="184"/>
      <c r="AE2353" s="184"/>
      <c r="AF2353" s="184"/>
      <c r="AG2353" s="184"/>
      <c r="AH2353" s="184"/>
      <c r="AI2353" s="184"/>
      <c r="AJ2353" s="184"/>
      <c r="AK2353" s="184"/>
      <c r="AL2353" s="184"/>
      <c r="AM2353" s="184"/>
      <c r="AN2353" s="184"/>
      <c r="AO2353" s="184"/>
      <c r="AP2353" s="184"/>
      <c r="AQ2353" s="184"/>
      <c r="AR2353" s="184"/>
      <c r="AS2353" s="184"/>
      <c r="AT2353" s="184"/>
      <c r="AU2353" s="184"/>
      <c r="AV2353" s="184"/>
      <c r="AW2353" s="184"/>
      <c r="AX2353" s="184"/>
      <c r="AY2353" s="184"/>
      <c r="AZ2353" s="184"/>
      <c r="BA2353" s="184"/>
      <c r="BB2353" s="184"/>
      <c r="BC2353" s="184"/>
      <c r="BD2353" s="184"/>
      <c r="BE2353" s="184"/>
      <c r="BF2353" s="184"/>
      <c r="BG2353" s="184"/>
      <c r="BH2353" s="184"/>
      <c r="BI2353" s="184"/>
      <c r="BJ2353" s="184"/>
      <c r="BK2353" s="184"/>
      <c r="BL2353" s="184"/>
      <c r="BM2353" s="184"/>
      <c r="BN2353" s="184"/>
      <c r="BO2353" s="184"/>
    </row>
    <row r="2354" spans="1:67" s="72" customFormat="1" ht="23.25" customHeight="1" outlineLevel="1">
      <c r="A2354" s="56">
        <f t="shared" si="48"/>
        <v>2324</v>
      </c>
      <c r="B2354" s="78" t="s">
        <v>5613</v>
      </c>
      <c r="C2354" s="78"/>
      <c r="D2354" s="85" t="s">
        <v>5614</v>
      </c>
      <c r="E2354" s="85">
        <v>34701000</v>
      </c>
      <c r="F2354" s="56">
        <v>1959</v>
      </c>
      <c r="G2354" s="56">
        <v>2</v>
      </c>
      <c r="H2354" s="56">
        <v>1</v>
      </c>
      <c r="I2354" s="86">
        <v>295.89999999999998</v>
      </c>
      <c r="J2354" s="86">
        <v>275.3</v>
      </c>
      <c r="K2354" s="56"/>
      <c r="L2354" s="56">
        <v>8</v>
      </c>
      <c r="M2354" s="56">
        <v>12</v>
      </c>
      <c r="N2354" s="56">
        <v>10</v>
      </c>
      <c r="O2354" s="56"/>
      <c r="P2354" s="56"/>
      <c r="Q2354" s="56"/>
      <c r="R2354" s="56"/>
      <c r="S2354" s="56">
        <v>8</v>
      </c>
      <c r="T2354" s="56" t="s">
        <v>1776</v>
      </c>
      <c r="U2354" s="146" t="s">
        <v>297</v>
      </c>
      <c r="V2354" s="69"/>
      <c r="W2354" s="73"/>
      <c r="X2354" s="184"/>
      <c r="Y2354" s="184"/>
      <c r="Z2354" s="184"/>
      <c r="AA2354" s="184"/>
      <c r="AB2354" s="184"/>
      <c r="AC2354" s="184"/>
      <c r="AD2354" s="184"/>
      <c r="AE2354" s="184"/>
      <c r="AF2354" s="184"/>
      <c r="AG2354" s="184"/>
      <c r="AH2354" s="184"/>
      <c r="AI2354" s="184"/>
      <c r="AJ2354" s="184"/>
      <c r="AK2354" s="184"/>
      <c r="AL2354" s="184"/>
      <c r="AM2354" s="184"/>
      <c r="AN2354" s="184"/>
      <c r="AO2354" s="184"/>
      <c r="AP2354" s="184"/>
      <c r="AQ2354" s="184"/>
      <c r="AR2354" s="184"/>
      <c r="AS2354" s="184"/>
      <c r="AT2354" s="184"/>
      <c r="AU2354" s="184"/>
      <c r="AV2354" s="184"/>
      <c r="AW2354" s="184"/>
      <c r="AX2354" s="184"/>
      <c r="AY2354" s="184"/>
      <c r="AZ2354" s="184"/>
      <c r="BA2354" s="184"/>
      <c r="BB2354" s="184"/>
      <c r="BC2354" s="184"/>
      <c r="BD2354" s="184"/>
      <c r="BE2354" s="184"/>
      <c r="BF2354" s="184"/>
      <c r="BG2354" s="184"/>
      <c r="BH2354" s="184"/>
      <c r="BI2354" s="184"/>
      <c r="BJ2354" s="184"/>
      <c r="BK2354" s="184"/>
      <c r="BL2354" s="184"/>
      <c r="BM2354" s="184"/>
      <c r="BN2354" s="184"/>
      <c r="BO2354" s="184"/>
    </row>
    <row r="2355" spans="1:67" s="72" customFormat="1" ht="23.25" customHeight="1" outlineLevel="1">
      <c r="A2355" s="56">
        <f t="shared" si="48"/>
        <v>2325</v>
      </c>
      <c r="B2355" s="78" t="s">
        <v>5615</v>
      </c>
      <c r="C2355" s="78"/>
      <c r="D2355" s="85" t="s">
        <v>5616</v>
      </c>
      <c r="E2355" s="85">
        <v>34701000</v>
      </c>
      <c r="F2355" s="56">
        <v>1970</v>
      </c>
      <c r="G2355" s="56">
        <v>5</v>
      </c>
      <c r="H2355" s="56">
        <v>8</v>
      </c>
      <c r="I2355" s="86">
        <v>7116.4</v>
      </c>
      <c r="J2355" s="86">
        <v>6551.4</v>
      </c>
      <c r="K2355" s="56"/>
      <c r="L2355" s="56">
        <v>8</v>
      </c>
      <c r="M2355" s="56" t="s">
        <v>5617</v>
      </c>
      <c r="N2355" s="56">
        <v>10</v>
      </c>
      <c r="O2355" s="56"/>
      <c r="P2355" s="56">
        <v>9</v>
      </c>
      <c r="Q2355" s="56"/>
      <c r="R2355" s="56"/>
      <c r="S2355" s="56">
        <v>8</v>
      </c>
      <c r="T2355" s="56">
        <v>12</v>
      </c>
      <c r="U2355" s="148" t="s">
        <v>13329</v>
      </c>
      <c r="V2355" s="69"/>
      <c r="W2355" s="73"/>
      <c r="X2355" s="184"/>
      <c r="Y2355" s="184"/>
      <c r="Z2355" s="184"/>
      <c r="AA2355" s="184"/>
      <c r="AB2355" s="184"/>
      <c r="AC2355" s="184"/>
      <c r="AD2355" s="184"/>
      <c r="AE2355" s="184"/>
      <c r="AF2355" s="184"/>
      <c r="AG2355" s="184"/>
      <c r="AH2355" s="184"/>
      <c r="AI2355" s="184"/>
      <c r="AJ2355" s="184"/>
      <c r="AK2355" s="184"/>
      <c r="AL2355" s="184"/>
      <c r="AM2355" s="184"/>
      <c r="AN2355" s="184"/>
      <c r="AO2355" s="184"/>
      <c r="AP2355" s="184"/>
      <c r="AQ2355" s="184"/>
      <c r="AR2355" s="184"/>
      <c r="AS2355" s="184"/>
      <c r="AT2355" s="184"/>
      <c r="AU2355" s="184"/>
      <c r="AV2355" s="184"/>
      <c r="AW2355" s="184"/>
      <c r="AX2355" s="184"/>
      <c r="AY2355" s="184"/>
      <c r="AZ2355" s="184"/>
      <c r="BA2355" s="184"/>
      <c r="BB2355" s="184"/>
      <c r="BC2355" s="184"/>
      <c r="BD2355" s="184"/>
      <c r="BE2355" s="184"/>
      <c r="BF2355" s="184"/>
      <c r="BG2355" s="184"/>
      <c r="BH2355" s="184"/>
      <c r="BI2355" s="184"/>
      <c r="BJ2355" s="184"/>
      <c r="BK2355" s="184"/>
      <c r="BL2355" s="184"/>
      <c r="BM2355" s="184"/>
      <c r="BN2355" s="184"/>
      <c r="BO2355" s="184"/>
    </row>
    <row r="2356" spans="1:67" s="72" customFormat="1" ht="23.25" customHeight="1" outlineLevel="1">
      <c r="A2356" s="56">
        <f t="shared" si="48"/>
        <v>2326</v>
      </c>
      <c r="B2356" s="78" t="s">
        <v>5618</v>
      </c>
      <c r="C2356" s="78"/>
      <c r="D2356" s="85" t="s">
        <v>5619</v>
      </c>
      <c r="E2356" s="85">
        <v>34701000</v>
      </c>
      <c r="F2356" s="56">
        <v>1961</v>
      </c>
      <c r="G2356" s="56">
        <v>2</v>
      </c>
      <c r="H2356" s="56">
        <v>1</v>
      </c>
      <c r="I2356" s="86">
        <v>283.8</v>
      </c>
      <c r="J2356" s="86">
        <v>272.39999999999998</v>
      </c>
      <c r="K2356" s="56"/>
      <c r="L2356" s="56"/>
      <c r="M2356" s="56">
        <v>12</v>
      </c>
      <c r="N2356" s="56"/>
      <c r="O2356" s="56">
        <v>8</v>
      </c>
      <c r="P2356" s="56"/>
      <c r="Q2356" s="56"/>
      <c r="R2356" s="56"/>
      <c r="S2356" s="56">
        <v>8</v>
      </c>
      <c r="T2356" s="56" t="s">
        <v>1776</v>
      </c>
      <c r="U2356" s="146" t="s">
        <v>297</v>
      </c>
      <c r="V2356" s="69"/>
      <c r="W2356" s="73"/>
      <c r="X2356" s="184"/>
      <c r="Y2356" s="184"/>
      <c r="Z2356" s="184"/>
      <c r="AA2356" s="184"/>
      <c r="AB2356" s="184"/>
      <c r="AC2356" s="184"/>
      <c r="AD2356" s="184"/>
      <c r="AE2356" s="184"/>
      <c r="AF2356" s="184"/>
      <c r="AG2356" s="184"/>
      <c r="AH2356" s="184"/>
      <c r="AI2356" s="184"/>
      <c r="AJ2356" s="184"/>
      <c r="AK2356" s="184"/>
      <c r="AL2356" s="184"/>
      <c r="AM2356" s="184"/>
      <c r="AN2356" s="184"/>
      <c r="AO2356" s="184"/>
      <c r="AP2356" s="184"/>
      <c r="AQ2356" s="184"/>
      <c r="AR2356" s="184"/>
      <c r="AS2356" s="184"/>
      <c r="AT2356" s="184"/>
      <c r="AU2356" s="184"/>
      <c r="AV2356" s="184"/>
      <c r="AW2356" s="184"/>
      <c r="AX2356" s="184"/>
      <c r="AY2356" s="184"/>
      <c r="AZ2356" s="184"/>
      <c r="BA2356" s="184"/>
      <c r="BB2356" s="184"/>
      <c r="BC2356" s="184"/>
      <c r="BD2356" s="184"/>
      <c r="BE2356" s="184"/>
      <c r="BF2356" s="184"/>
      <c r="BG2356" s="184"/>
      <c r="BH2356" s="184"/>
      <c r="BI2356" s="184"/>
      <c r="BJ2356" s="184"/>
      <c r="BK2356" s="184"/>
      <c r="BL2356" s="184"/>
      <c r="BM2356" s="184"/>
      <c r="BN2356" s="184"/>
      <c r="BO2356" s="184"/>
    </row>
    <row r="2357" spans="1:67" s="72" customFormat="1" ht="23.25" customHeight="1" outlineLevel="1">
      <c r="A2357" s="56">
        <f t="shared" si="48"/>
        <v>2327</v>
      </c>
      <c r="B2357" s="78" t="s">
        <v>5620</v>
      </c>
      <c r="C2357" s="78"/>
      <c r="D2357" s="85" t="s">
        <v>5621</v>
      </c>
      <c r="E2357" s="85">
        <v>34701000</v>
      </c>
      <c r="F2357" s="56">
        <v>1959</v>
      </c>
      <c r="G2357" s="56">
        <v>2</v>
      </c>
      <c r="H2357" s="56">
        <v>1</v>
      </c>
      <c r="I2357" s="86">
        <v>303</v>
      </c>
      <c r="J2357" s="86">
        <v>270.7</v>
      </c>
      <c r="K2357" s="56"/>
      <c r="L2357" s="56">
        <v>8</v>
      </c>
      <c r="M2357" s="56">
        <v>12</v>
      </c>
      <c r="N2357" s="56">
        <v>10</v>
      </c>
      <c r="O2357" s="56"/>
      <c r="P2357" s="56"/>
      <c r="Q2357" s="56"/>
      <c r="R2357" s="56"/>
      <c r="S2357" s="56">
        <v>8</v>
      </c>
      <c r="T2357" s="56" t="s">
        <v>1776</v>
      </c>
      <c r="U2357" s="146" t="s">
        <v>297</v>
      </c>
      <c r="V2357" s="69"/>
      <c r="W2357" s="73"/>
      <c r="X2357" s="184"/>
      <c r="Y2357" s="184"/>
      <c r="Z2357" s="184"/>
      <c r="AA2357" s="184"/>
      <c r="AB2357" s="184"/>
      <c r="AC2357" s="184"/>
      <c r="AD2357" s="184"/>
      <c r="AE2357" s="184"/>
      <c r="AF2357" s="184"/>
      <c r="AG2357" s="184"/>
      <c r="AH2357" s="184"/>
      <c r="AI2357" s="184"/>
      <c r="AJ2357" s="184"/>
      <c r="AK2357" s="184"/>
      <c r="AL2357" s="184"/>
      <c r="AM2357" s="184"/>
      <c r="AN2357" s="184"/>
      <c r="AO2357" s="184"/>
      <c r="AP2357" s="184"/>
      <c r="AQ2357" s="184"/>
      <c r="AR2357" s="184"/>
      <c r="AS2357" s="184"/>
      <c r="AT2357" s="184"/>
      <c r="AU2357" s="184"/>
      <c r="AV2357" s="184"/>
      <c r="AW2357" s="184"/>
      <c r="AX2357" s="184"/>
      <c r="AY2357" s="184"/>
      <c r="AZ2357" s="184"/>
      <c r="BA2357" s="184"/>
      <c r="BB2357" s="184"/>
      <c r="BC2357" s="184"/>
      <c r="BD2357" s="184"/>
      <c r="BE2357" s="184"/>
      <c r="BF2357" s="184"/>
      <c r="BG2357" s="184"/>
      <c r="BH2357" s="184"/>
      <c r="BI2357" s="184"/>
      <c r="BJ2357" s="184"/>
      <c r="BK2357" s="184"/>
      <c r="BL2357" s="184"/>
      <c r="BM2357" s="184"/>
      <c r="BN2357" s="184"/>
      <c r="BO2357" s="184"/>
    </row>
    <row r="2358" spans="1:67" s="72" customFormat="1" ht="23.25" customHeight="1" outlineLevel="1">
      <c r="A2358" s="56">
        <f t="shared" si="48"/>
        <v>2328</v>
      </c>
      <c r="B2358" s="78" t="s">
        <v>5622</v>
      </c>
      <c r="C2358" s="78"/>
      <c r="D2358" s="85" t="s">
        <v>5623</v>
      </c>
      <c r="E2358" s="85">
        <v>34701000</v>
      </c>
      <c r="F2358" s="56">
        <v>1961</v>
      </c>
      <c r="G2358" s="56">
        <v>2</v>
      </c>
      <c r="H2358" s="56">
        <v>2</v>
      </c>
      <c r="I2358" s="86">
        <v>578.6</v>
      </c>
      <c r="J2358" s="86">
        <v>554.9</v>
      </c>
      <c r="K2358" s="56"/>
      <c r="L2358" s="56"/>
      <c r="M2358" s="56">
        <v>8</v>
      </c>
      <c r="N2358" s="56"/>
      <c r="O2358" s="56">
        <v>10</v>
      </c>
      <c r="P2358" s="56"/>
      <c r="Q2358" s="56"/>
      <c r="R2358" s="56"/>
      <c r="S2358" s="56">
        <v>8</v>
      </c>
      <c r="T2358" s="56" t="s">
        <v>1776</v>
      </c>
      <c r="U2358" s="146" t="s">
        <v>5624</v>
      </c>
      <c r="V2358" s="69" t="s">
        <v>5625</v>
      </c>
      <c r="W2358" s="73"/>
      <c r="X2358" s="184"/>
      <c r="Y2358" s="184"/>
      <c r="Z2358" s="184"/>
      <c r="AA2358" s="184"/>
      <c r="AB2358" s="184"/>
      <c r="AC2358" s="184"/>
      <c r="AD2358" s="184"/>
      <c r="AE2358" s="184"/>
      <c r="AF2358" s="184"/>
      <c r="AG2358" s="184"/>
      <c r="AH2358" s="184"/>
      <c r="AI2358" s="184"/>
      <c r="AJ2358" s="184"/>
      <c r="AK2358" s="184"/>
      <c r="AL2358" s="184"/>
      <c r="AM2358" s="184"/>
      <c r="AN2358" s="184"/>
      <c r="AO2358" s="184"/>
      <c r="AP2358" s="184"/>
      <c r="AQ2358" s="184"/>
      <c r="AR2358" s="184"/>
      <c r="AS2358" s="184"/>
      <c r="AT2358" s="184"/>
      <c r="AU2358" s="184"/>
      <c r="AV2358" s="184"/>
      <c r="AW2358" s="184"/>
      <c r="AX2358" s="184"/>
      <c r="AY2358" s="184"/>
      <c r="AZ2358" s="184"/>
      <c r="BA2358" s="184"/>
      <c r="BB2358" s="184"/>
      <c r="BC2358" s="184"/>
      <c r="BD2358" s="184"/>
      <c r="BE2358" s="184"/>
      <c r="BF2358" s="184"/>
      <c r="BG2358" s="184"/>
      <c r="BH2358" s="184"/>
      <c r="BI2358" s="184"/>
      <c r="BJ2358" s="184"/>
      <c r="BK2358" s="184"/>
      <c r="BL2358" s="184"/>
      <c r="BM2358" s="184"/>
      <c r="BN2358" s="184"/>
      <c r="BO2358" s="184"/>
    </row>
    <row r="2359" spans="1:67" s="72" customFormat="1" ht="23.25" customHeight="1" outlineLevel="1">
      <c r="A2359" s="56">
        <f t="shared" si="48"/>
        <v>2329</v>
      </c>
      <c r="B2359" s="78" t="s">
        <v>5626</v>
      </c>
      <c r="C2359" s="78"/>
      <c r="D2359" s="85" t="s">
        <v>5627</v>
      </c>
      <c r="E2359" s="85">
        <v>34701000</v>
      </c>
      <c r="F2359" s="56">
        <v>1960</v>
      </c>
      <c r="G2359" s="56">
        <v>2</v>
      </c>
      <c r="H2359" s="56">
        <v>2</v>
      </c>
      <c r="I2359" s="86">
        <v>596.5</v>
      </c>
      <c r="J2359" s="86">
        <v>549.9</v>
      </c>
      <c r="K2359" s="56"/>
      <c r="L2359" s="56">
        <v>8</v>
      </c>
      <c r="M2359" s="56">
        <v>12</v>
      </c>
      <c r="N2359" s="56">
        <v>10</v>
      </c>
      <c r="O2359" s="56"/>
      <c r="P2359" s="56"/>
      <c r="Q2359" s="56"/>
      <c r="R2359" s="56"/>
      <c r="S2359" s="56">
        <v>8</v>
      </c>
      <c r="T2359" s="56" t="s">
        <v>1776</v>
      </c>
      <c r="U2359" s="146" t="s">
        <v>297</v>
      </c>
      <c r="V2359" s="69"/>
      <c r="W2359" s="73"/>
      <c r="X2359" s="184"/>
      <c r="Y2359" s="184"/>
      <c r="Z2359" s="184"/>
      <c r="AA2359" s="184"/>
      <c r="AB2359" s="184"/>
      <c r="AC2359" s="184"/>
      <c r="AD2359" s="184"/>
      <c r="AE2359" s="184"/>
      <c r="AF2359" s="184"/>
      <c r="AG2359" s="184"/>
      <c r="AH2359" s="184"/>
      <c r="AI2359" s="184"/>
      <c r="AJ2359" s="184"/>
      <c r="AK2359" s="184"/>
      <c r="AL2359" s="184"/>
      <c r="AM2359" s="184"/>
      <c r="AN2359" s="184"/>
      <c r="AO2359" s="184"/>
      <c r="AP2359" s="184"/>
      <c r="AQ2359" s="184"/>
      <c r="AR2359" s="184"/>
      <c r="AS2359" s="184"/>
      <c r="AT2359" s="184"/>
      <c r="AU2359" s="184"/>
      <c r="AV2359" s="184"/>
      <c r="AW2359" s="184"/>
      <c r="AX2359" s="184"/>
      <c r="AY2359" s="184"/>
      <c r="AZ2359" s="184"/>
      <c r="BA2359" s="184"/>
      <c r="BB2359" s="184"/>
      <c r="BC2359" s="184"/>
      <c r="BD2359" s="184"/>
      <c r="BE2359" s="184"/>
      <c r="BF2359" s="184"/>
      <c r="BG2359" s="184"/>
      <c r="BH2359" s="184"/>
      <c r="BI2359" s="184"/>
      <c r="BJ2359" s="184"/>
      <c r="BK2359" s="184"/>
      <c r="BL2359" s="184"/>
      <c r="BM2359" s="184"/>
      <c r="BN2359" s="184"/>
      <c r="BO2359" s="184"/>
    </row>
    <row r="2360" spans="1:67" s="72" customFormat="1" ht="23.25" customHeight="1" outlineLevel="1">
      <c r="A2360" s="56">
        <f t="shared" si="48"/>
        <v>2330</v>
      </c>
      <c r="B2360" s="78" t="s">
        <v>5628</v>
      </c>
      <c r="C2360" s="78"/>
      <c r="D2360" s="85" t="s">
        <v>5629</v>
      </c>
      <c r="E2360" s="85">
        <v>34701000</v>
      </c>
      <c r="F2360" s="56">
        <v>2014</v>
      </c>
      <c r="G2360" s="56">
        <v>9</v>
      </c>
      <c r="H2360" s="56">
        <v>4</v>
      </c>
      <c r="I2360" s="86">
        <v>9113</v>
      </c>
      <c r="J2360" s="86">
        <v>6670.2</v>
      </c>
      <c r="K2360" s="56"/>
      <c r="L2360" s="56"/>
      <c r="M2360" s="56"/>
      <c r="N2360" s="56">
        <v>8</v>
      </c>
      <c r="O2360" s="56"/>
      <c r="P2360" s="56"/>
      <c r="Q2360" s="56"/>
      <c r="R2360" s="56">
        <v>12</v>
      </c>
      <c r="S2360" s="56">
        <v>6</v>
      </c>
      <c r="T2360" s="56">
        <v>10</v>
      </c>
      <c r="U2360" s="146" t="s">
        <v>5630</v>
      </c>
      <c r="V2360" s="69"/>
      <c r="W2360" s="73"/>
      <c r="X2360" s="184"/>
      <c r="Y2360" s="184"/>
      <c r="Z2360" s="184"/>
      <c r="AA2360" s="184"/>
      <c r="AB2360" s="184"/>
      <c r="AC2360" s="184"/>
      <c r="AD2360" s="184"/>
      <c r="AE2360" s="184"/>
      <c r="AF2360" s="184"/>
      <c r="AG2360" s="184"/>
      <c r="AH2360" s="184"/>
      <c r="AI2360" s="184"/>
      <c r="AJ2360" s="184"/>
      <c r="AK2360" s="184"/>
      <c r="AL2360" s="184"/>
      <c r="AM2360" s="184"/>
      <c r="AN2360" s="184"/>
      <c r="AO2360" s="184"/>
      <c r="AP2360" s="184"/>
      <c r="AQ2360" s="184"/>
      <c r="AR2360" s="184"/>
      <c r="AS2360" s="184"/>
      <c r="AT2360" s="184"/>
      <c r="AU2360" s="184"/>
      <c r="AV2360" s="184"/>
      <c r="AW2360" s="184"/>
      <c r="AX2360" s="184"/>
      <c r="AY2360" s="184"/>
      <c r="AZ2360" s="184"/>
      <c r="BA2360" s="184"/>
      <c r="BB2360" s="184"/>
      <c r="BC2360" s="184"/>
      <c r="BD2360" s="184"/>
      <c r="BE2360" s="184"/>
      <c r="BF2360" s="184"/>
      <c r="BG2360" s="184"/>
      <c r="BH2360" s="184"/>
      <c r="BI2360" s="184"/>
      <c r="BJ2360" s="184"/>
      <c r="BK2360" s="184"/>
      <c r="BL2360" s="184"/>
      <c r="BM2360" s="184"/>
      <c r="BN2360" s="184"/>
      <c r="BO2360" s="184"/>
    </row>
    <row r="2361" spans="1:67" s="72" customFormat="1" ht="23.25" customHeight="1" outlineLevel="1">
      <c r="A2361" s="56">
        <f t="shared" si="48"/>
        <v>2331</v>
      </c>
      <c r="B2361" s="78" t="s">
        <v>5631</v>
      </c>
      <c r="C2361" s="78"/>
      <c r="D2361" s="85" t="s">
        <v>5632</v>
      </c>
      <c r="E2361" s="85">
        <v>34701000</v>
      </c>
      <c r="F2361" s="56">
        <v>2015</v>
      </c>
      <c r="G2361" s="56">
        <v>9</v>
      </c>
      <c r="H2361" s="56">
        <v>4</v>
      </c>
      <c r="I2361" s="86">
        <v>8146.3</v>
      </c>
      <c r="J2361" s="86">
        <v>6643.2</v>
      </c>
      <c r="K2361" s="56"/>
      <c r="L2361" s="56"/>
      <c r="M2361" s="56"/>
      <c r="N2361" s="56">
        <v>8</v>
      </c>
      <c r="O2361" s="56"/>
      <c r="P2361" s="56">
        <v>12</v>
      </c>
      <c r="Q2361" s="56"/>
      <c r="R2361" s="56">
        <v>8</v>
      </c>
      <c r="S2361" s="56">
        <v>6</v>
      </c>
      <c r="T2361" s="56">
        <v>10</v>
      </c>
      <c r="U2361" s="146" t="s">
        <v>5633</v>
      </c>
      <c r="V2361" s="69"/>
      <c r="W2361" s="73"/>
      <c r="X2361" s="184"/>
      <c r="Y2361" s="184"/>
      <c r="Z2361" s="184"/>
      <c r="AA2361" s="184"/>
      <c r="AB2361" s="184"/>
      <c r="AC2361" s="184"/>
      <c r="AD2361" s="184"/>
      <c r="AE2361" s="184"/>
      <c r="AF2361" s="184"/>
      <c r="AG2361" s="184"/>
      <c r="AH2361" s="184"/>
      <c r="AI2361" s="184"/>
      <c r="AJ2361" s="184"/>
      <c r="AK2361" s="184"/>
      <c r="AL2361" s="184"/>
      <c r="AM2361" s="184"/>
      <c r="AN2361" s="184"/>
      <c r="AO2361" s="184"/>
      <c r="AP2361" s="184"/>
      <c r="AQ2361" s="184"/>
      <c r="AR2361" s="184"/>
      <c r="AS2361" s="184"/>
      <c r="AT2361" s="184"/>
      <c r="AU2361" s="184"/>
      <c r="AV2361" s="184"/>
      <c r="AW2361" s="184"/>
      <c r="AX2361" s="184"/>
      <c r="AY2361" s="184"/>
      <c r="AZ2361" s="184"/>
      <c r="BA2361" s="184"/>
      <c r="BB2361" s="184"/>
      <c r="BC2361" s="184"/>
      <c r="BD2361" s="184"/>
      <c r="BE2361" s="184"/>
      <c r="BF2361" s="184"/>
      <c r="BG2361" s="184"/>
      <c r="BH2361" s="184"/>
      <c r="BI2361" s="184"/>
      <c r="BJ2361" s="184"/>
      <c r="BK2361" s="184"/>
      <c r="BL2361" s="184"/>
      <c r="BM2361" s="184"/>
      <c r="BN2361" s="184"/>
      <c r="BO2361" s="184"/>
    </row>
    <row r="2362" spans="1:67" s="72" customFormat="1" ht="23.25" customHeight="1" outlineLevel="1">
      <c r="A2362" s="56">
        <f t="shared" si="48"/>
        <v>2332</v>
      </c>
      <c r="B2362" s="78" t="s">
        <v>5634</v>
      </c>
      <c r="C2362" s="78"/>
      <c r="D2362" s="85" t="s">
        <v>5635</v>
      </c>
      <c r="E2362" s="85">
        <v>34701000</v>
      </c>
      <c r="F2362" s="56">
        <v>1970</v>
      </c>
      <c r="G2362" s="56">
        <v>5</v>
      </c>
      <c r="H2362" s="56">
        <v>6</v>
      </c>
      <c r="I2362" s="86">
        <v>5054</v>
      </c>
      <c r="J2362" s="86">
        <v>4522</v>
      </c>
      <c r="K2362" s="56"/>
      <c r="L2362" s="56">
        <v>8</v>
      </c>
      <c r="M2362" s="56">
        <v>11</v>
      </c>
      <c r="N2362" s="56">
        <v>10</v>
      </c>
      <c r="O2362" s="56">
        <v>12</v>
      </c>
      <c r="P2362" s="56">
        <v>9</v>
      </c>
      <c r="Q2362" s="56"/>
      <c r="R2362" s="56">
        <v>10</v>
      </c>
      <c r="S2362" s="56">
        <v>8</v>
      </c>
      <c r="T2362" s="56">
        <v>12</v>
      </c>
      <c r="U2362" s="146" t="s">
        <v>5636</v>
      </c>
      <c r="V2362" s="69"/>
      <c r="W2362" s="73"/>
      <c r="X2362" s="184"/>
      <c r="Y2362" s="184"/>
      <c r="Z2362" s="184"/>
      <c r="AA2362" s="184"/>
      <c r="AB2362" s="184"/>
      <c r="AC2362" s="184"/>
      <c r="AD2362" s="184"/>
      <c r="AE2362" s="184"/>
      <c r="AF2362" s="184"/>
      <c r="AG2362" s="184"/>
      <c r="AH2362" s="184"/>
      <c r="AI2362" s="184"/>
      <c r="AJ2362" s="184"/>
      <c r="AK2362" s="184"/>
      <c r="AL2362" s="184"/>
      <c r="AM2362" s="184"/>
      <c r="AN2362" s="184"/>
      <c r="AO2362" s="184"/>
      <c r="AP2362" s="184"/>
      <c r="AQ2362" s="184"/>
      <c r="AR2362" s="184"/>
      <c r="AS2362" s="184"/>
      <c r="AT2362" s="184"/>
      <c r="AU2362" s="184"/>
      <c r="AV2362" s="184"/>
      <c r="AW2362" s="184"/>
      <c r="AX2362" s="184"/>
      <c r="AY2362" s="184"/>
      <c r="AZ2362" s="184"/>
      <c r="BA2362" s="184"/>
      <c r="BB2362" s="184"/>
      <c r="BC2362" s="184"/>
      <c r="BD2362" s="184"/>
      <c r="BE2362" s="184"/>
      <c r="BF2362" s="184"/>
      <c r="BG2362" s="184"/>
      <c r="BH2362" s="184"/>
      <c r="BI2362" s="184"/>
      <c r="BJ2362" s="184"/>
      <c r="BK2362" s="184"/>
      <c r="BL2362" s="184"/>
      <c r="BM2362" s="184"/>
      <c r="BN2362" s="184"/>
      <c r="BO2362" s="184"/>
    </row>
    <row r="2363" spans="1:67" s="72" customFormat="1" ht="23.25" customHeight="1" outlineLevel="1">
      <c r="A2363" s="56">
        <f t="shared" si="48"/>
        <v>2333</v>
      </c>
      <c r="B2363" s="78" t="s">
        <v>5637</v>
      </c>
      <c r="C2363" s="78"/>
      <c r="D2363" s="85" t="s">
        <v>5638</v>
      </c>
      <c r="E2363" s="85">
        <v>34701000</v>
      </c>
      <c r="F2363" s="56">
        <v>1960</v>
      </c>
      <c r="G2363" s="56">
        <v>2</v>
      </c>
      <c r="H2363" s="56">
        <v>1</v>
      </c>
      <c r="I2363" s="86">
        <v>291.8</v>
      </c>
      <c r="J2363" s="86">
        <v>255.9</v>
      </c>
      <c r="K2363" s="56"/>
      <c r="L2363" s="56">
        <v>8</v>
      </c>
      <c r="M2363" s="56">
        <v>12</v>
      </c>
      <c r="N2363" s="56">
        <v>10</v>
      </c>
      <c r="O2363" s="56"/>
      <c r="P2363" s="56"/>
      <c r="Q2363" s="56"/>
      <c r="R2363" s="56"/>
      <c r="S2363" s="56">
        <v>8</v>
      </c>
      <c r="T2363" s="56" t="s">
        <v>1776</v>
      </c>
      <c r="U2363" s="146" t="s">
        <v>297</v>
      </c>
      <c r="V2363" s="69"/>
      <c r="W2363" s="73"/>
      <c r="X2363" s="184"/>
      <c r="Y2363" s="184"/>
      <c r="Z2363" s="184"/>
      <c r="AA2363" s="184"/>
      <c r="AB2363" s="184"/>
      <c r="AC2363" s="184"/>
      <c r="AD2363" s="184"/>
      <c r="AE2363" s="184"/>
      <c r="AF2363" s="184"/>
      <c r="AG2363" s="184"/>
      <c r="AH2363" s="184"/>
      <c r="AI2363" s="184"/>
      <c r="AJ2363" s="184"/>
      <c r="AK2363" s="184"/>
      <c r="AL2363" s="184"/>
      <c r="AM2363" s="184"/>
      <c r="AN2363" s="184"/>
      <c r="AO2363" s="184"/>
      <c r="AP2363" s="184"/>
      <c r="AQ2363" s="184"/>
      <c r="AR2363" s="184"/>
      <c r="AS2363" s="184"/>
      <c r="AT2363" s="184"/>
      <c r="AU2363" s="184"/>
      <c r="AV2363" s="184"/>
      <c r="AW2363" s="184"/>
      <c r="AX2363" s="184"/>
      <c r="AY2363" s="184"/>
      <c r="AZ2363" s="184"/>
      <c r="BA2363" s="184"/>
      <c r="BB2363" s="184"/>
      <c r="BC2363" s="184"/>
      <c r="BD2363" s="184"/>
      <c r="BE2363" s="184"/>
      <c r="BF2363" s="184"/>
      <c r="BG2363" s="184"/>
      <c r="BH2363" s="184"/>
      <c r="BI2363" s="184"/>
      <c r="BJ2363" s="184"/>
      <c r="BK2363" s="184"/>
      <c r="BL2363" s="184"/>
      <c r="BM2363" s="184"/>
      <c r="BN2363" s="184"/>
      <c r="BO2363" s="184"/>
    </row>
    <row r="2364" spans="1:67" s="72" customFormat="1" ht="23.25" customHeight="1" outlineLevel="1">
      <c r="A2364" s="56">
        <f t="shared" si="48"/>
        <v>2334</v>
      </c>
      <c r="B2364" s="78" t="s">
        <v>5639</v>
      </c>
      <c r="C2364" s="78"/>
      <c r="D2364" s="85" t="s">
        <v>5640</v>
      </c>
      <c r="E2364" s="85">
        <v>34701000</v>
      </c>
      <c r="F2364" s="56">
        <v>1970</v>
      </c>
      <c r="G2364" s="56">
        <v>5</v>
      </c>
      <c r="H2364" s="56">
        <v>4</v>
      </c>
      <c r="I2364" s="86">
        <v>4354.7</v>
      </c>
      <c r="J2364" s="86">
        <v>4052.2</v>
      </c>
      <c r="K2364" s="56"/>
      <c r="L2364" s="56" t="s">
        <v>230</v>
      </c>
      <c r="M2364" s="56"/>
      <c r="N2364" s="56">
        <v>8</v>
      </c>
      <c r="O2364" s="56">
        <v>9</v>
      </c>
      <c r="P2364" s="56"/>
      <c r="Q2364" s="56"/>
      <c r="R2364" s="56">
        <v>10</v>
      </c>
      <c r="S2364" s="56">
        <v>8</v>
      </c>
      <c r="T2364" s="56">
        <v>12</v>
      </c>
      <c r="U2364" s="146" t="s">
        <v>5641</v>
      </c>
      <c r="V2364" s="69"/>
      <c r="W2364" s="73"/>
      <c r="X2364" s="184"/>
      <c r="Y2364" s="184"/>
      <c r="Z2364" s="184"/>
      <c r="AA2364" s="184"/>
      <c r="AB2364" s="184"/>
      <c r="AC2364" s="184"/>
      <c r="AD2364" s="184"/>
      <c r="AE2364" s="184"/>
      <c r="AF2364" s="184"/>
      <c r="AG2364" s="184"/>
      <c r="AH2364" s="184"/>
      <c r="AI2364" s="184"/>
      <c r="AJ2364" s="184"/>
      <c r="AK2364" s="184"/>
      <c r="AL2364" s="184"/>
      <c r="AM2364" s="184"/>
      <c r="AN2364" s="184"/>
      <c r="AO2364" s="184"/>
      <c r="AP2364" s="184"/>
      <c r="AQ2364" s="184"/>
      <c r="AR2364" s="184"/>
      <c r="AS2364" s="184"/>
      <c r="AT2364" s="184"/>
      <c r="AU2364" s="184"/>
      <c r="AV2364" s="184"/>
      <c r="AW2364" s="184"/>
      <c r="AX2364" s="184"/>
      <c r="AY2364" s="184"/>
      <c r="AZ2364" s="184"/>
      <c r="BA2364" s="184"/>
      <c r="BB2364" s="184"/>
      <c r="BC2364" s="184"/>
      <c r="BD2364" s="184"/>
      <c r="BE2364" s="184"/>
      <c r="BF2364" s="184"/>
      <c r="BG2364" s="184"/>
      <c r="BH2364" s="184"/>
      <c r="BI2364" s="184"/>
      <c r="BJ2364" s="184"/>
      <c r="BK2364" s="184"/>
      <c r="BL2364" s="184"/>
      <c r="BM2364" s="184"/>
      <c r="BN2364" s="184"/>
      <c r="BO2364" s="184"/>
    </row>
    <row r="2365" spans="1:67" s="72" customFormat="1" ht="23.25" customHeight="1" outlineLevel="1">
      <c r="A2365" s="56">
        <f t="shared" si="48"/>
        <v>2335</v>
      </c>
      <c r="B2365" s="78" t="s">
        <v>5642</v>
      </c>
      <c r="C2365" s="78"/>
      <c r="D2365" s="85" t="s">
        <v>5643</v>
      </c>
      <c r="E2365" s="85">
        <v>34701000</v>
      </c>
      <c r="F2365" s="56">
        <v>1960</v>
      </c>
      <c r="G2365" s="56">
        <v>4</v>
      </c>
      <c r="H2365" s="56">
        <v>2</v>
      </c>
      <c r="I2365" s="86">
        <v>1336.9</v>
      </c>
      <c r="J2365" s="86">
        <v>1228.5</v>
      </c>
      <c r="K2365" s="56"/>
      <c r="L2365" s="56"/>
      <c r="M2365" s="56">
        <v>10</v>
      </c>
      <c r="N2365" s="56">
        <v>9</v>
      </c>
      <c r="O2365" s="56"/>
      <c r="P2365" s="56"/>
      <c r="Q2365" s="56"/>
      <c r="R2365" s="56">
        <v>8</v>
      </c>
      <c r="S2365" s="56">
        <v>11</v>
      </c>
      <c r="T2365" s="56">
        <v>12</v>
      </c>
      <c r="U2365" s="146" t="s">
        <v>5644</v>
      </c>
      <c r="V2365" s="69" t="s">
        <v>5645</v>
      </c>
      <c r="W2365" s="73"/>
      <c r="X2365" s="184"/>
      <c r="Y2365" s="184"/>
      <c r="Z2365" s="184"/>
      <c r="AA2365" s="184"/>
      <c r="AB2365" s="184"/>
      <c r="AC2365" s="184"/>
      <c r="AD2365" s="184"/>
      <c r="AE2365" s="184"/>
      <c r="AF2365" s="184"/>
      <c r="AG2365" s="184"/>
      <c r="AH2365" s="184"/>
      <c r="AI2365" s="184"/>
      <c r="AJ2365" s="184"/>
      <c r="AK2365" s="184"/>
      <c r="AL2365" s="184"/>
      <c r="AM2365" s="184"/>
      <c r="AN2365" s="184"/>
      <c r="AO2365" s="184"/>
      <c r="AP2365" s="184"/>
      <c r="AQ2365" s="184"/>
      <c r="AR2365" s="184"/>
      <c r="AS2365" s="184"/>
      <c r="AT2365" s="184"/>
      <c r="AU2365" s="184"/>
      <c r="AV2365" s="184"/>
      <c r="AW2365" s="184"/>
      <c r="AX2365" s="184"/>
      <c r="AY2365" s="184"/>
      <c r="AZ2365" s="184"/>
      <c r="BA2365" s="184"/>
      <c r="BB2365" s="184"/>
      <c r="BC2365" s="184"/>
      <c r="BD2365" s="184"/>
      <c r="BE2365" s="184"/>
      <c r="BF2365" s="184"/>
      <c r="BG2365" s="184"/>
      <c r="BH2365" s="184"/>
      <c r="BI2365" s="184"/>
      <c r="BJ2365" s="184"/>
      <c r="BK2365" s="184"/>
      <c r="BL2365" s="184"/>
      <c r="BM2365" s="184"/>
      <c r="BN2365" s="184"/>
      <c r="BO2365" s="184"/>
    </row>
    <row r="2366" spans="1:67" s="72" customFormat="1" ht="23.25" customHeight="1" outlineLevel="1">
      <c r="A2366" s="56">
        <f t="shared" si="48"/>
        <v>2336</v>
      </c>
      <c r="B2366" s="197" t="s">
        <v>5646</v>
      </c>
      <c r="C2366" s="78"/>
      <c r="D2366" s="85" t="s">
        <v>5647</v>
      </c>
      <c r="E2366" s="85">
        <v>34701000</v>
      </c>
      <c r="F2366" s="56">
        <v>1960</v>
      </c>
      <c r="G2366" s="56">
        <v>2</v>
      </c>
      <c r="H2366" s="56">
        <v>2</v>
      </c>
      <c r="I2366" s="86">
        <v>603.20000000000005</v>
      </c>
      <c r="J2366" s="86">
        <v>559.1</v>
      </c>
      <c r="K2366" s="56"/>
      <c r="L2366" s="56"/>
      <c r="M2366" s="56">
        <v>12</v>
      </c>
      <c r="N2366" s="56">
        <v>10</v>
      </c>
      <c r="O2366" s="56">
        <v>8</v>
      </c>
      <c r="P2366" s="56"/>
      <c r="Q2366" s="56"/>
      <c r="R2366" s="56"/>
      <c r="S2366" s="56">
        <v>8</v>
      </c>
      <c r="T2366" s="56" t="s">
        <v>1776</v>
      </c>
      <c r="U2366" s="146"/>
      <c r="V2366" s="75" t="s">
        <v>12641</v>
      </c>
      <c r="W2366" s="99" t="s">
        <v>12254</v>
      </c>
      <c r="X2366" s="184"/>
      <c r="Y2366" s="184"/>
      <c r="Z2366" s="184"/>
      <c r="AA2366" s="184"/>
      <c r="AB2366" s="184"/>
      <c r="AC2366" s="184"/>
      <c r="AD2366" s="184"/>
      <c r="AE2366" s="184"/>
      <c r="AF2366" s="184"/>
      <c r="AG2366" s="184"/>
      <c r="AH2366" s="184"/>
      <c r="AI2366" s="184"/>
      <c r="AJ2366" s="184"/>
      <c r="AK2366" s="184"/>
      <c r="AL2366" s="184"/>
      <c r="AM2366" s="184"/>
      <c r="AN2366" s="184"/>
      <c r="AO2366" s="184"/>
      <c r="AP2366" s="184"/>
      <c r="AQ2366" s="184"/>
      <c r="AR2366" s="184"/>
      <c r="AS2366" s="184"/>
      <c r="AT2366" s="184"/>
      <c r="AU2366" s="184"/>
      <c r="AV2366" s="184"/>
      <c r="AW2366" s="184"/>
      <c r="AX2366" s="184"/>
      <c r="AY2366" s="184"/>
      <c r="AZ2366" s="184"/>
      <c r="BA2366" s="184"/>
      <c r="BB2366" s="184"/>
      <c r="BC2366" s="184"/>
      <c r="BD2366" s="184"/>
      <c r="BE2366" s="184"/>
      <c r="BF2366" s="184"/>
      <c r="BG2366" s="184"/>
      <c r="BH2366" s="184"/>
      <c r="BI2366" s="184"/>
      <c r="BJ2366" s="184"/>
      <c r="BK2366" s="184"/>
      <c r="BL2366" s="184"/>
      <c r="BM2366" s="184"/>
      <c r="BN2366" s="184"/>
      <c r="BO2366" s="184"/>
    </row>
    <row r="2367" spans="1:67" s="72" customFormat="1" ht="23.25" customHeight="1" outlineLevel="1">
      <c r="A2367" s="56">
        <f t="shared" si="48"/>
        <v>2337</v>
      </c>
      <c r="B2367" s="78" t="s">
        <v>5648</v>
      </c>
      <c r="C2367" s="78"/>
      <c r="D2367" s="85" t="s">
        <v>5649</v>
      </c>
      <c r="E2367" s="85">
        <v>34701000</v>
      </c>
      <c r="F2367" s="56">
        <v>1952</v>
      </c>
      <c r="G2367" s="56">
        <v>2</v>
      </c>
      <c r="H2367" s="56">
        <v>1</v>
      </c>
      <c r="I2367" s="86">
        <v>375.1</v>
      </c>
      <c r="J2367" s="86">
        <v>338.8</v>
      </c>
      <c r="K2367" s="56">
        <v>10</v>
      </c>
      <c r="L2367" s="56">
        <v>8</v>
      </c>
      <c r="M2367" s="56">
        <v>12</v>
      </c>
      <c r="N2367" s="56"/>
      <c r="O2367" s="56">
        <v>9</v>
      </c>
      <c r="P2367" s="56"/>
      <c r="Q2367" s="56">
        <v>11</v>
      </c>
      <c r="R2367" s="56"/>
      <c r="S2367" s="56">
        <v>8</v>
      </c>
      <c r="T2367" s="56" t="s">
        <v>383</v>
      </c>
      <c r="U2367" s="146" t="s">
        <v>5650</v>
      </c>
      <c r="V2367" s="69"/>
      <c r="W2367" s="73"/>
      <c r="X2367" s="184"/>
      <c r="Y2367" s="184"/>
      <c r="Z2367" s="184"/>
      <c r="AA2367" s="184"/>
      <c r="AB2367" s="184"/>
      <c r="AC2367" s="184"/>
      <c r="AD2367" s="184"/>
      <c r="AE2367" s="184"/>
      <c r="AF2367" s="184"/>
      <c r="AG2367" s="184"/>
      <c r="AH2367" s="184"/>
      <c r="AI2367" s="184"/>
      <c r="AJ2367" s="184"/>
      <c r="AK2367" s="184"/>
      <c r="AL2367" s="184"/>
      <c r="AM2367" s="184"/>
      <c r="AN2367" s="184"/>
      <c r="AO2367" s="184"/>
      <c r="AP2367" s="184"/>
      <c r="AQ2367" s="184"/>
      <c r="AR2367" s="184"/>
      <c r="AS2367" s="184"/>
      <c r="AT2367" s="184"/>
      <c r="AU2367" s="184"/>
      <c r="AV2367" s="184"/>
      <c r="AW2367" s="184"/>
      <c r="AX2367" s="184"/>
      <c r="AY2367" s="184"/>
      <c r="AZ2367" s="184"/>
      <c r="BA2367" s="184"/>
      <c r="BB2367" s="184"/>
      <c r="BC2367" s="184"/>
      <c r="BD2367" s="184"/>
      <c r="BE2367" s="184"/>
      <c r="BF2367" s="184"/>
      <c r="BG2367" s="184"/>
      <c r="BH2367" s="184"/>
      <c r="BI2367" s="184"/>
      <c r="BJ2367" s="184"/>
      <c r="BK2367" s="184"/>
      <c r="BL2367" s="184"/>
      <c r="BM2367" s="184"/>
      <c r="BN2367" s="184"/>
      <c r="BO2367" s="184"/>
    </row>
    <row r="2368" spans="1:67" s="72" customFormat="1" ht="23.25" customHeight="1" outlineLevel="1">
      <c r="A2368" s="56">
        <f t="shared" si="48"/>
        <v>2338</v>
      </c>
      <c r="B2368" s="78" t="s">
        <v>5651</v>
      </c>
      <c r="C2368" s="78"/>
      <c r="D2368" s="85" t="s">
        <v>5652</v>
      </c>
      <c r="E2368" s="85">
        <v>34701000</v>
      </c>
      <c r="F2368" s="56">
        <v>1987</v>
      </c>
      <c r="G2368" s="56">
        <v>5</v>
      </c>
      <c r="H2368" s="56">
        <v>2</v>
      </c>
      <c r="I2368" s="86">
        <v>1673.11</v>
      </c>
      <c r="J2368" s="86">
        <v>1527.61</v>
      </c>
      <c r="K2368" s="56"/>
      <c r="L2368" s="56" t="s">
        <v>141</v>
      </c>
      <c r="M2368" s="56">
        <v>11</v>
      </c>
      <c r="N2368" s="56"/>
      <c r="O2368" s="56">
        <v>9</v>
      </c>
      <c r="P2368" s="56"/>
      <c r="Q2368" s="56">
        <v>10</v>
      </c>
      <c r="R2368" s="56"/>
      <c r="S2368" s="56">
        <v>8</v>
      </c>
      <c r="T2368" s="56">
        <v>12</v>
      </c>
      <c r="U2368" s="146" t="s">
        <v>4728</v>
      </c>
      <c r="V2368" s="69"/>
      <c r="W2368" s="73"/>
      <c r="X2368" s="184"/>
      <c r="Y2368" s="184"/>
      <c r="Z2368" s="184"/>
      <c r="AA2368" s="184"/>
      <c r="AB2368" s="184"/>
      <c r="AC2368" s="184"/>
      <c r="AD2368" s="184"/>
      <c r="AE2368" s="184"/>
      <c r="AF2368" s="184"/>
      <c r="AG2368" s="184"/>
      <c r="AH2368" s="184"/>
      <c r="AI2368" s="184"/>
      <c r="AJ2368" s="184"/>
      <c r="AK2368" s="184"/>
      <c r="AL2368" s="184"/>
      <c r="AM2368" s="184"/>
      <c r="AN2368" s="184"/>
      <c r="AO2368" s="184"/>
      <c r="AP2368" s="184"/>
      <c r="AQ2368" s="184"/>
      <c r="AR2368" s="184"/>
      <c r="AS2368" s="184"/>
      <c r="AT2368" s="184"/>
      <c r="AU2368" s="184"/>
      <c r="AV2368" s="184"/>
      <c r="AW2368" s="184"/>
      <c r="AX2368" s="184"/>
      <c r="AY2368" s="184"/>
      <c r="AZ2368" s="184"/>
      <c r="BA2368" s="184"/>
      <c r="BB2368" s="184"/>
      <c r="BC2368" s="184"/>
      <c r="BD2368" s="184"/>
      <c r="BE2368" s="184"/>
      <c r="BF2368" s="184"/>
      <c r="BG2368" s="184"/>
      <c r="BH2368" s="184"/>
      <c r="BI2368" s="184"/>
      <c r="BJ2368" s="184"/>
      <c r="BK2368" s="184"/>
      <c r="BL2368" s="184"/>
      <c r="BM2368" s="184"/>
      <c r="BN2368" s="184"/>
      <c r="BO2368" s="184"/>
    </row>
    <row r="2369" spans="1:67" s="72" customFormat="1" ht="23.25" customHeight="1" outlineLevel="1">
      <c r="A2369" s="56">
        <f t="shared" si="48"/>
        <v>2339</v>
      </c>
      <c r="B2369" s="78" t="s">
        <v>5653</v>
      </c>
      <c r="C2369" s="78"/>
      <c r="D2369" s="85" t="s">
        <v>5654</v>
      </c>
      <c r="E2369" s="85">
        <v>34701000</v>
      </c>
      <c r="F2369" s="56">
        <v>1980</v>
      </c>
      <c r="G2369" s="56">
        <v>5</v>
      </c>
      <c r="H2369" s="56">
        <v>2</v>
      </c>
      <c r="I2369" s="86">
        <v>1588.6</v>
      </c>
      <c r="J2369" s="86">
        <v>1416.1</v>
      </c>
      <c r="K2369" s="56"/>
      <c r="L2369" s="56">
        <v>11</v>
      </c>
      <c r="M2369" s="56">
        <v>8</v>
      </c>
      <c r="N2369" s="56">
        <v>12</v>
      </c>
      <c r="O2369" s="56">
        <v>10</v>
      </c>
      <c r="P2369" s="56"/>
      <c r="Q2369" s="56"/>
      <c r="R2369" s="56"/>
      <c r="S2369" s="56">
        <v>8</v>
      </c>
      <c r="T2369" s="56" t="s">
        <v>98</v>
      </c>
      <c r="U2369" s="146" t="s">
        <v>5655</v>
      </c>
      <c r="V2369" s="69"/>
      <c r="W2369" s="73"/>
      <c r="X2369" s="184"/>
      <c r="Y2369" s="184"/>
      <c r="Z2369" s="184"/>
      <c r="AA2369" s="184"/>
      <c r="AB2369" s="184"/>
      <c r="AC2369" s="184"/>
      <c r="AD2369" s="184"/>
      <c r="AE2369" s="184"/>
      <c r="AF2369" s="184"/>
      <c r="AG2369" s="184"/>
      <c r="AH2369" s="184"/>
      <c r="AI2369" s="184"/>
      <c r="AJ2369" s="184"/>
      <c r="AK2369" s="184"/>
      <c r="AL2369" s="184"/>
      <c r="AM2369" s="184"/>
      <c r="AN2369" s="184"/>
      <c r="AO2369" s="184"/>
      <c r="AP2369" s="184"/>
      <c r="AQ2369" s="184"/>
      <c r="AR2369" s="184"/>
      <c r="AS2369" s="184"/>
      <c r="AT2369" s="184"/>
      <c r="AU2369" s="184"/>
      <c r="AV2369" s="184"/>
      <c r="AW2369" s="184"/>
      <c r="AX2369" s="184"/>
      <c r="AY2369" s="184"/>
      <c r="AZ2369" s="184"/>
      <c r="BA2369" s="184"/>
      <c r="BB2369" s="184"/>
      <c r="BC2369" s="184"/>
      <c r="BD2369" s="184"/>
      <c r="BE2369" s="184"/>
      <c r="BF2369" s="184"/>
      <c r="BG2369" s="184"/>
      <c r="BH2369" s="184"/>
      <c r="BI2369" s="184"/>
      <c r="BJ2369" s="184"/>
      <c r="BK2369" s="184"/>
      <c r="BL2369" s="184"/>
      <c r="BM2369" s="184"/>
      <c r="BN2369" s="184"/>
      <c r="BO2369" s="184"/>
    </row>
    <row r="2370" spans="1:67" s="72" customFormat="1" ht="23.25" customHeight="1" outlineLevel="1">
      <c r="A2370" s="56">
        <f t="shared" si="48"/>
        <v>2340</v>
      </c>
      <c r="B2370" s="78" t="s">
        <v>5656</v>
      </c>
      <c r="C2370" s="78"/>
      <c r="D2370" s="85" t="s">
        <v>5657</v>
      </c>
      <c r="E2370" s="85">
        <v>34701000</v>
      </c>
      <c r="F2370" s="56">
        <v>1956</v>
      </c>
      <c r="G2370" s="56">
        <v>2</v>
      </c>
      <c r="H2370" s="56">
        <v>1</v>
      </c>
      <c r="I2370" s="86">
        <v>397.7</v>
      </c>
      <c r="J2370" s="86">
        <v>361.4</v>
      </c>
      <c r="K2370" s="56">
        <v>11</v>
      </c>
      <c r="L2370" s="56">
        <v>8</v>
      </c>
      <c r="M2370" s="56">
        <v>12</v>
      </c>
      <c r="N2370" s="56">
        <v>10</v>
      </c>
      <c r="O2370" s="56"/>
      <c r="P2370" s="56"/>
      <c r="Q2370" s="56"/>
      <c r="R2370" s="56"/>
      <c r="S2370" s="56">
        <v>8</v>
      </c>
      <c r="T2370" s="56">
        <v>12</v>
      </c>
      <c r="U2370" s="146" t="s">
        <v>627</v>
      </c>
      <c r="V2370" s="69"/>
      <c r="W2370" s="73"/>
      <c r="X2370" s="184"/>
      <c r="Y2370" s="184"/>
      <c r="Z2370" s="184"/>
      <c r="AA2370" s="184"/>
      <c r="AB2370" s="184"/>
      <c r="AC2370" s="184"/>
      <c r="AD2370" s="184"/>
      <c r="AE2370" s="184"/>
      <c r="AF2370" s="184"/>
      <c r="AG2370" s="184"/>
      <c r="AH2370" s="184"/>
      <c r="AI2370" s="184"/>
      <c r="AJ2370" s="184"/>
      <c r="AK2370" s="184"/>
      <c r="AL2370" s="184"/>
      <c r="AM2370" s="184"/>
      <c r="AN2370" s="184"/>
      <c r="AO2370" s="184"/>
      <c r="AP2370" s="184"/>
      <c r="AQ2370" s="184"/>
      <c r="AR2370" s="184"/>
      <c r="AS2370" s="184"/>
      <c r="AT2370" s="184"/>
      <c r="AU2370" s="184"/>
      <c r="AV2370" s="184"/>
      <c r="AW2370" s="184"/>
      <c r="AX2370" s="184"/>
      <c r="AY2370" s="184"/>
      <c r="AZ2370" s="184"/>
      <c r="BA2370" s="184"/>
      <c r="BB2370" s="184"/>
      <c r="BC2370" s="184"/>
      <c r="BD2370" s="184"/>
      <c r="BE2370" s="184"/>
      <c r="BF2370" s="184"/>
      <c r="BG2370" s="184"/>
      <c r="BH2370" s="184"/>
      <c r="BI2370" s="184"/>
      <c r="BJ2370" s="184"/>
      <c r="BK2370" s="184"/>
      <c r="BL2370" s="184"/>
      <c r="BM2370" s="184"/>
      <c r="BN2370" s="184"/>
      <c r="BO2370" s="184"/>
    </row>
    <row r="2371" spans="1:67" s="72" customFormat="1" ht="23.25" customHeight="1" outlineLevel="1">
      <c r="A2371" s="56">
        <f t="shared" si="48"/>
        <v>2341</v>
      </c>
      <c r="B2371" s="78" t="s">
        <v>5658</v>
      </c>
      <c r="C2371" s="78"/>
      <c r="D2371" s="85" t="s">
        <v>5659</v>
      </c>
      <c r="E2371" s="85">
        <v>34701000</v>
      </c>
      <c r="F2371" s="56">
        <v>1970</v>
      </c>
      <c r="G2371" s="56">
        <v>5</v>
      </c>
      <c r="H2371" s="56">
        <v>4</v>
      </c>
      <c r="I2371" s="86">
        <v>3140.1</v>
      </c>
      <c r="J2371" s="86">
        <v>2868.1</v>
      </c>
      <c r="K2371" s="56"/>
      <c r="L2371" s="56"/>
      <c r="M2371" s="56">
        <v>8</v>
      </c>
      <c r="N2371" s="56">
        <v>12</v>
      </c>
      <c r="O2371" s="56">
        <v>11</v>
      </c>
      <c r="P2371" s="56">
        <v>9</v>
      </c>
      <c r="Q2371" s="56"/>
      <c r="R2371" s="56">
        <v>10</v>
      </c>
      <c r="S2371" s="56"/>
      <c r="T2371" s="56">
        <v>12</v>
      </c>
      <c r="U2371" s="146" t="s">
        <v>5660</v>
      </c>
      <c r="V2371" s="69"/>
      <c r="W2371" s="73"/>
      <c r="X2371" s="184"/>
      <c r="Y2371" s="184"/>
      <c r="Z2371" s="184"/>
      <c r="AA2371" s="184"/>
      <c r="AB2371" s="184"/>
      <c r="AC2371" s="184"/>
      <c r="AD2371" s="184"/>
      <c r="AE2371" s="184"/>
      <c r="AF2371" s="184"/>
      <c r="AG2371" s="184"/>
      <c r="AH2371" s="184"/>
      <c r="AI2371" s="184"/>
      <c r="AJ2371" s="184"/>
      <c r="AK2371" s="184"/>
      <c r="AL2371" s="184"/>
      <c r="AM2371" s="184"/>
      <c r="AN2371" s="184"/>
      <c r="AO2371" s="184"/>
      <c r="AP2371" s="184"/>
      <c r="AQ2371" s="184"/>
      <c r="AR2371" s="184"/>
      <c r="AS2371" s="184"/>
      <c r="AT2371" s="184"/>
      <c r="AU2371" s="184"/>
      <c r="AV2371" s="184"/>
      <c r="AW2371" s="184"/>
      <c r="AX2371" s="184"/>
      <c r="AY2371" s="184"/>
      <c r="AZ2371" s="184"/>
      <c r="BA2371" s="184"/>
      <c r="BB2371" s="184"/>
      <c r="BC2371" s="184"/>
      <c r="BD2371" s="184"/>
      <c r="BE2371" s="184"/>
      <c r="BF2371" s="184"/>
      <c r="BG2371" s="184"/>
      <c r="BH2371" s="184"/>
      <c r="BI2371" s="184"/>
      <c r="BJ2371" s="184"/>
      <c r="BK2371" s="184"/>
      <c r="BL2371" s="184"/>
      <c r="BM2371" s="184"/>
      <c r="BN2371" s="184"/>
      <c r="BO2371" s="184"/>
    </row>
    <row r="2372" spans="1:67" s="72" customFormat="1" ht="23.25" customHeight="1" outlineLevel="1">
      <c r="A2372" s="56">
        <f t="shared" si="48"/>
        <v>2342</v>
      </c>
      <c r="B2372" s="78" t="s">
        <v>5661</v>
      </c>
      <c r="C2372" s="78"/>
      <c r="D2372" s="85" t="s">
        <v>5662</v>
      </c>
      <c r="E2372" s="85">
        <v>34701000</v>
      </c>
      <c r="F2372" s="56">
        <v>1956</v>
      </c>
      <c r="G2372" s="56">
        <v>2</v>
      </c>
      <c r="H2372" s="56">
        <v>1</v>
      </c>
      <c r="I2372" s="86">
        <v>391</v>
      </c>
      <c r="J2372" s="86">
        <v>354.5</v>
      </c>
      <c r="K2372" s="56">
        <v>8</v>
      </c>
      <c r="L2372" s="56"/>
      <c r="M2372" s="56">
        <v>12</v>
      </c>
      <c r="N2372" s="56">
        <v>10</v>
      </c>
      <c r="O2372" s="56"/>
      <c r="P2372" s="56"/>
      <c r="Q2372" s="56"/>
      <c r="R2372" s="56">
        <v>8</v>
      </c>
      <c r="S2372" s="56">
        <v>11</v>
      </c>
      <c r="T2372" s="56">
        <v>12</v>
      </c>
      <c r="U2372" s="146" t="s">
        <v>373</v>
      </c>
      <c r="V2372" s="69"/>
      <c r="W2372" s="73"/>
      <c r="X2372" s="184"/>
      <c r="Y2372" s="184"/>
      <c r="Z2372" s="184"/>
      <c r="AA2372" s="184"/>
      <c r="AB2372" s="184"/>
      <c r="AC2372" s="184"/>
      <c r="AD2372" s="184"/>
      <c r="AE2372" s="184"/>
      <c r="AF2372" s="184"/>
      <c r="AG2372" s="184"/>
      <c r="AH2372" s="184"/>
      <c r="AI2372" s="184"/>
      <c r="AJ2372" s="184"/>
      <c r="AK2372" s="184"/>
      <c r="AL2372" s="184"/>
      <c r="AM2372" s="184"/>
      <c r="AN2372" s="184"/>
      <c r="AO2372" s="184"/>
      <c r="AP2372" s="184"/>
      <c r="AQ2372" s="184"/>
      <c r="AR2372" s="184"/>
      <c r="AS2372" s="184"/>
      <c r="AT2372" s="184"/>
      <c r="AU2372" s="184"/>
      <c r="AV2372" s="184"/>
      <c r="AW2372" s="184"/>
      <c r="AX2372" s="184"/>
      <c r="AY2372" s="184"/>
      <c r="AZ2372" s="184"/>
      <c r="BA2372" s="184"/>
      <c r="BB2372" s="184"/>
      <c r="BC2372" s="184"/>
      <c r="BD2372" s="184"/>
      <c r="BE2372" s="184"/>
      <c r="BF2372" s="184"/>
      <c r="BG2372" s="184"/>
      <c r="BH2372" s="184"/>
      <c r="BI2372" s="184"/>
      <c r="BJ2372" s="184"/>
      <c r="BK2372" s="184"/>
      <c r="BL2372" s="184"/>
      <c r="BM2372" s="184"/>
      <c r="BN2372" s="184"/>
      <c r="BO2372" s="184"/>
    </row>
    <row r="2373" spans="1:67" s="72" customFormat="1" ht="23.25" customHeight="1" outlineLevel="1">
      <c r="A2373" s="56">
        <f t="shared" si="48"/>
        <v>2343</v>
      </c>
      <c r="B2373" s="78" t="s">
        <v>5663</v>
      </c>
      <c r="C2373" s="78"/>
      <c r="D2373" s="85" t="s">
        <v>5664</v>
      </c>
      <c r="E2373" s="85">
        <v>34701000</v>
      </c>
      <c r="F2373" s="56">
        <v>1957</v>
      </c>
      <c r="G2373" s="56">
        <v>2</v>
      </c>
      <c r="H2373" s="56">
        <v>2</v>
      </c>
      <c r="I2373" s="86">
        <v>855.2</v>
      </c>
      <c r="J2373" s="86">
        <v>756.6</v>
      </c>
      <c r="K2373" s="56"/>
      <c r="L2373" s="56"/>
      <c r="M2373" s="56">
        <v>8</v>
      </c>
      <c r="N2373" s="56">
        <v>10</v>
      </c>
      <c r="O2373" s="56">
        <v>9</v>
      </c>
      <c r="P2373" s="56"/>
      <c r="Q2373" s="56"/>
      <c r="R2373" s="56">
        <v>11</v>
      </c>
      <c r="S2373" s="56">
        <v>8</v>
      </c>
      <c r="T2373" s="56">
        <v>12</v>
      </c>
      <c r="U2373" s="146" t="s">
        <v>5665</v>
      </c>
      <c r="V2373" s="69"/>
      <c r="W2373" s="73"/>
      <c r="X2373" s="184"/>
      <c r="Y2373" s="184"/>
      <c r="Z2373" s="184"/>
      <c r="AA2373" s="184"/>
      <c r="AB2373" s="184"/>
      <c r="AC2373" s="184"/>
      <c r="AD2373" s="184"/>
      <c r="AE2373" s="184"/>
      <c r="AF2373" s="184"/>
      <c r="AG2373" s="184"/>
      <c r="AH2373" s="184"/>
      <c r="AI2373" s="184"/>
      <c r="AJ2373" s="184"/>
      <c r="AK2373" s="184"/>
      <c r="AL2373" s="184"/>
      <c r="AM2373" s="184"/>
      <c r="AN2373" s="184"/>
      <c r="AO2373" s="184"/>
      <c r="AP2373" s="184"/>
      <c r="AQ2373" s="184"/>
      <c r="AR2373" s="184"/>
      <c r="AS2373" s="184"/>
      <c r="AT2373" s="184"/>
      <c r="AU2373" s="184"/>
      <c r="AV2373" s="184"/>
      <c r="AW2373" s="184"/>
      <c r="AX2373" s="184"/>
      <c r="AY2373" s="184"/>
      <c r="AZ2373" s="184"/>
      <c r="BA2373" s="184"/>
      <c r="BB2373" s="184"/>
      <c r="BC2373" s="184"/>
      <c r="BD2373" s="184"/>
      <c r="BE2373" s="184"/>
      <c r="BF2373" s="184"/>
      <c r="BG2373" s="184"/>
      <c r="BH2373" s="184"/>
      <c r="BI2373" s="184"/>
      <c r="BJ2373" s="184"/>
      <c r="BK2373" s="184"/>
      <c r="BL2373" s="184"/>
      <c r="BM2373" s="184"/>
      <c r="BN2373" s="184"/>
      <c r="BO2373" s="184"/>
    </row>
    <row r="2374" spans="1:67" s="72" customFormat="1" ht="23.25" customHeight="1" outlineLevel="1">
      <c r="A2374" s="56">
        <f t="shared" si="48"/>
        <v>2344</v>
      </c>
      <c r="B2374" s="78" t="s">
        <v>5666</v>
      </c>
      <c r="C2374" s="78"/>
      <c r="D2374" s="85" t="s">
        <v>5667</v>
      </c>
      <c r="E2374" s="85">
        <v>34701000</v>
      </c>
      <c r="F2374" s="56">
        <v>1954</v>
      </c>
      <c r="G2374" s="56">
        <v>2</v>
      </c>
      <c r="H2374" s="56">
        <v>2</v>
      </c>
      <c r="I2374" s="86">
        <v>361.5</v>
      </c>
      <c r="J2374" s="86">
        <v>297.7</v>
      </c>
      <c r="K2374" s="87"/>
      <c r="L2374" s="56">
        <v>11</v>
      </c>
      <c r="M2374" s="56">
        <v>8</v>
      </c>
      <c r="N2374" s="56">
        <v>12</v>
      </c>
      <c r="O2374" s="56">
        <v>10</v>
      </c>
      <c r="P2374" s="56"/>
      <c r="Q2374" s="56"/>
      <c r="R2374" s="56"/>
      <c r="S2374" s="56">
        <v>8</v>
      </c>
      <c r="T2374" s="56">
        <v>12</v>
      </c>
      <c r="U2374" s="146" t="s">
        <v>509</v>
      </c>
      <c r="V2374" s="69"/>
      <c r="W2374" s="73"/>
      <c r="X2374" s="184"/>
      <c r="Y2374" s="184"/>
      <c r="Z2374" s="184"/>
      <c r="AA2374" s="184"/>
      <c r="AB2374" s="184"/>
      <c r="AC2374" s="184"/>
      <c r="AD2374" s="184"/>
      <c r="AE2374" s="184"/>
      <c r="AF2374" s="184"/>
      <c r="AG2374" s="184"/>
      <c r="AH2374" s="184"/>
      <c r="AI2374" s="184"/>
      <c r="AJ2374" s="184"/>
      <c r="AK2374" s="184"/>
      <c r="AL2374" s="184"/>
      <c r="AM2374" s="184"/>
      <c r="AN2374" s="184"/>
      <c r="AO2374" s="184"/>
      <c r="AP2374" s="184"/>
      <c r="AQ2374" s="184"/>
      <c r="AR2374" s="184"/>
      <c r="AS2374" s="184"/>
      <c r="AT2374" s="184"/>
      <c r="AU2374" s="184"/>
      <c r="AV2374" s="184"/>
      <c r="AW2374" s="184"/>
      <c r="AX2374" s="184"/>
      <c r="AY2374" s="184"/>
      <c r="AZ2374" s="184"/>
      <c r="BA2374" s="184"/>
      <c r="BB2374" s="184"/>
      <c r="BC2374" s="184"/>
      <c r="BD2374" s="184"/>
      <c r="BE2374" s="184"/>
      <c r="BF2374" s="184"/>
      <c r="BG2374" s="184"/>
      <c r="BH2374" s="184"/>
      <c r="BI2374" s="184"/>
      <c r="BJ2374" s="184"/>
      <c r="BK2374" s="184"/>
      <c r="BL2374" s="184"/>
      <c r="BM2374" s="184"/>
      <c r="BN2374" s="184"/>
      <c r="BO2374" s="184"/>
    </row>
    <row r="2375" spans="1:67" s="72" customFormat="1" ht="23.25" customHeight="1" outlineLevel="1">
      <c r="A2375" s="56">
        <f t="shared" si="48"/>
        <v>2345</v>
      </c>
      <c r="B2375" s="78" t="s">
        <v>5668</v>
      </c>
      <c r="C2375" s="78"/>
      <c r="D2375" s="85" t="s">
        <v>5669</v>
      </c>
      <c r="E2375" s="85">
        <v>34701000</v>
      </c>
      <c r="F2375" s="56">
        <v>1959</v>
      </c>
      <c r="G2375" s="56">
        <v>2</v>
      </c>
      <c r="H2375" s="56">
        <v>1</v>
      </c>
      <c r="I2375" s="86">
        <v>406.3</v>
      </c>
      <c r="J2375" s="86">
        <v>370.2</v>
      </c>
      <c r="K2375" s="56"/>
      <c r="L2375" s="56">
        <v>8</v>
      </c>
      <c r="M2375" s="56">
        <v>12</v>
      </c>
      <c r="N2375" s="56">
        <v>10</v>
      </c>
      <c r="O2375" s="56"/>
      <c r="P2375" s="56"/>
      <c r="Q2375" s="56"/>
      <c r="R2375" s="56"/>
      <c r="S2375" s="56"/>
      <c r="T2375" s="56" t="s">
        <v>1776</v>
      </c>
      <c r="U2375" s="146" t="s">
        <v>3127</v>
      </c>
      <c r="V2375" s="69"/>
      <c r="W2375" s="73"/>
      <c r="X2375" s="184"/>
      <c r="Y2375" s="184"/>
      <c r="Z2375" s="184"/>
      <c r="AA2375" s="184"/>
      <c r="AB2375" s="184"/>
      <c r="AC2375" s="184"/>
      <c r="AD2375" s="184"/>
      <c r="AE2375" s="184"/>
      <c r="AF2375" s="184"/>
      <c r="AG2375" s="184"/>
      <c r="AH2375" s="184"/>
      <c r="AI2375" s="184"/>
      <c r="AJ2375" s="184"/>
      <c r="AK2375" s="184"/>
      <c r="AL2375" s="184"/>
      <c r="AM2375" s="184"/>
      <c r="AN2375" s="184"/>
      <c r="AO2375" s="184"/>
      <c r="AP2375" s="184"/>
      <c r="AQ2375" s="184"/>
      <c r="AR2375" s="184"/>
      <c r="AS2375" s="184"/>
      <c r="AT2375" s="184"/>
      <c r="AU2375" s="184"/>
      <c r="AV2375" s="184"/>
      <c r="AW2375" s="184"/>
      <c r="AX2375" s="184"/>
      <c r="AY2375" s="184"/>
      <c r="AZ2375" s="184"/>
      <c r="BA2375" s="184"/>
      <c r="BB2375" s="184"/>
      <c r="BC2375" s="184"/>
      <c r="BD2375" s="184"/>
      <c r="BE2375" s="184"/>
      <c r="BF2375" s="184"/>
      <c r="BG2375" s="184"/>
      <c r="BH2375" s="184"/>
      <c r="BI2375" s="184"/>
      <c r="BJ2375" s="184"/>
      <c r="BK2375" s="184"/>
      <c r="BL2375" s="184"/>
      <c r="BM2375" s="184"/>
      <c r="BN2375" s="184"/>
      <c r="BO2375" s="184"/>
    </row>
    <row r="2376" spans="1:67" s="72" customFormat="1" ht="23.25" customHeight="1" outlineLevel="1">
      <c r="A2376" s="56">
        <f t="shared" si="48"/>
        <v>2346</v>
      </c>
      <c r="B2376" s="78" t="s">
        <v>5670</v>
      </c>
      <c r="C2376" s="78"/>
      <c r="D2376" s="85" t="s">
        <v>5671</v>
      </c>
      <c r="E2376" s="85">
        <v>34701000</v>
      </c>
      <c r="F2376" s="56">
        <v>1958</v>
      </c>
      <c r="G2376" s="56">
        <v>2</v>
      </c>
      <c r="H2376" s="56">
        <v>1</v>
      </c>
      <c r="I2376" s="86">
        <v>425.3</v>
      </c>
      <c r="J2376" s="86">
        <v>382.8</v>
      </c>
      <c r="K2376" s="56"/>
      <c r="L2376" s="56">
        <v>8</v>
      </c>
      <c r="M2376" s="56">
        <v>12</v>
      </c>
      <c r="N2376" s="56">
        <v>10</v>
      </c>
      <c r="O2376" s="56">
        <v>9</v>
      </c>
      <c r="P2376" s="56"/>
      <c r="Q2376" s="56"/>
      <c r="R2376" s="56"/>
      <c r="S2376" s="56">
        <v>11</v>
      </c>
      <c r="T2376" s="56" t="s">
        <v>141</v>
      </c>
      <c r="U2376" s="146" t="s">
        <v>122</v>
      </c>
      <c r="V2376" s="69"/>
      <c r="W2376" s="73"/>
      <c r="X2376" s="184"/>
      <c r="Y2376" s="184"/>
      <c r="Z2376" s="184"/>
      <c r="AA2376" s="184"/>
      <c r="AB2376" s="184"/>
      <c r="AC2376" s="184"/>
      <c r="AD2376" s="184"/>
      <c r="AE2376" s="184"/>
      <c r="AF2376" s="184"/>
      <c r="AG2376" s="184"/>
      <c r="AH2376" s="184"/>
      <c r="AI2376" s="184"/>
      <c r="AJ2376" s="184"/>
      <c r="AK2376" s="184"/>
      <c r="AL2376" s="184"/>
      <c r="AM2376" s="184"/>
      <c r="AN2376" s="184"/>
      <c r="AO2376" s="184"/>
      <c r="AP2376" s="184"/>
      <c r="AQ2376" s="184"/>
      <c r="AR2376" s="184"/>
      <c r="AS2376" s="184"/>
      <c r="AT2376" s="184"/>
      <c r="AU2376" s="184"/>
      <c r="AV2376" s="184"/>
      <c r="AW2376" s="184"/>
      <c r="AX2376" s="184"/>
      <c r="AY2376" s="184"/>
      <c r="AZ2376" s="184"/>
      <c r="BA2376" s="184"/>
      <c r="BB2376" s="184"/>
      <c r="BC2376" s="184"/>
      <c r="BD2376" s="184"/>
      <c r="BE2376" s="184"/>
      <c r="BF2376" s="184"/>
      <c r="BG2376" s="184"/>
      <c r="BH2376" s="184"/>
      <c r="BI2376" s="184"/>
      <c r="BJ2376" s="184"/>
      <c r="BK2376" s="184"/>
      <c r="BL2376" s="184"/>
      <c r="BM2376" s="184"/>
      <c r="BN2376" s="184"/>
      <c r="BO2376" s="184"/>
    </row>
    <row r="2377" spans="1:67" s="72" customFormat="1" ht="23.25" customHeight="1" outlineLevel="1">
      <c r="A2377" s="56">
        <f t="shared" si="48"/>
        <v>2347</v>
      </c>
      <c r="B2377" s="78" t="s">
        <v>5672</v>
      </c>
      <c r="C2377" s="78"/>
      <c r="D2377" s="85" t="s">
        <v>5673</v>
      </c>
      <c r="E2377" s="85">
        <v>34701000</v>
      </c>
      <c r="F2377" s="56">
        <v>1958</v>
      </c>
      <c r="G2377" s="56">
        <v>2</v>
      </c>
      <c r="H2377" s="56">
        <v>2</v>
      </c>
      <c r="I2377" s="86">
        <v>488</v>
      </c>
      <c r="J2377" s="86">
        <v>448.2</v>
      </c>
      <c r="K2377" s="56"/>
      <c r="L2377" s="56">
        <v>8</v>
      </c>
      <c r="M2377" s="56">
        <v>12</v>
      </c>
      <c r="N2377" s="56">
        <v>10</v>
      </c>
      <c r="O2377" s="56">
        <v>9</v>
      </c>
      <c r="P2377" s="56"/>
      <c r="Q2377" s="56"/>
      <c r="R2377" s="56"/>
      <c r="S2377" s="56">
        <v>11</v>
      </c>
      <c r="T2377" s="56" t="s">
        <v>141</v>
      </c>
      <c r="U2377" s="146" t="s">
        <v>122</v>
      </c>
      <c r="V2377" s="69"/>
      <c r="W2377" s="73"/>
      <c r="X2377" s="184"/>
      <c r="Y2377" s="184"/>
      <c r="Z2377" s="184"/>
      <c r="AA2377" s="184"/>
      <c r="AB2377" s="184"/>
      <c r="AC2377" s="184"/>
      <c r="AD2377" s="184"/>
      <c r="AE2377" s="184"/>
      <c r="AF2377" s="184"/>
      <c r="AG2377" s="184"/>
      <c r="AH2377" s="184"/>
      <c r="AI2377" s="184"/>
      <c r="AJ2377" s="184"/>
      <c r="AK2377" s="184"/>
      <c r="AL2377" s="184"/>
      <c r="AM2377" s="184"/>
      <c r="AN2377" s="184"/>
      <c r="AO2377" s="184"/>
      <c r="AP2377" s="184"/>
      <c r="AQ2377" s="184"/>
      <c r="AR2377" s="184"/>
      <c r="AS2377" s="184"/>
      <c r="AT2377" s="184"/>
      <c r="AU2377" s="184"/>
      <c r="AV2377" s="184"/>
      <c r="AW2377" s="184"/>
      <c r="AX2377" s="184"/>
      <c r="AY2377" s="184"/>
      <c r="AZ2377" s="184"/>
      <c r="BA2377" s="184"/>
      <c r="BB2377" s="184"/>
      <c r="BC2377" s="184"/>
      <c r="BD2377" s="184"/>
      <c r="BE2377" s="184"/>
      <c r="BF2377" s="184"/>
      <c r="BG2377" s="184"/>
      <c r="BH2377" s="184"/>
      <c r="BI2377" s="184"/>
      <c r="BJ2377" s="184"/>
      <c r="BK2377" s="184"/>
      <c r="BL2377" s="184"/>
      <c r="BM2377" s="184"/>
      <c r="BN2377" s="184"/>
      <c r="BO2377" s="184"/>
    </row>
    <row r="2378" spans="1:67" s="72" customFormat="1" ht="23.25" customHeight="1" outlineLevel="1">
      <c r="A2378" s="56">
        <f t="shared" si="48"/>
        <v>2348</v>
      </c>
      <c r="B2378" s="78" t="s">
        <v>5674</v>
      </c>
      <c r="C2378" s="78"/>
      <c r="D2378" s="85" t="s">
        <v>5675</v>
      </c>
      <c r="E2378" s="85">
        <v>34701000</v>
      </c>
      <c r="F2378" s="56">
        <v>1954</v>
      </c>
      <c r="G2378" s="56">
        <v>2</v>
      </c>
      <c r="H2378" s="56">
        <v>2</v>
      </c>
      <c r="I2378" s="86">
        <v>936.4</v>
      </c>
      <c r="J2378" s="86">
        <v>857.6</v>
      </c>
      <c r="K2378" s="56"/>
      <c r="L2378" s="56">
        <v>10</v>
      </c>
      <c r="M2378" s="56">
        <v>8</v>
      </c>
      <c r="N2378" s="56">
        <v>12</v>
      </c>
      <c r="O2378" s="56">
        <v>9</v>
      </c>
      <c r="P2378" s="56"/>
      <c r="Q2378" s="56">
        <v>11</v>
      </c>
      <c r="R2378" s="56"/>
      <c r="S2378" s="56">
        <v>8</v>
      </c>
      <c r="T2378" s="56" t="s">
        <v>568</v>
      </c>
      <c r="U2378" s="146" t="s">
        <v>1497</v>
      </c>
      <c r="V2378" s="69"/>
      <c r="W2378" s="73"/>
      <c r="X2378" s="184"/>
      <c r="Y2378" s="184"/>
      <c r="Z2378" s="184"/>
      <c r="AA2378" s="184"/>
      <c r="AB2378" s="184"/>
      <c r="AC2378" s="184"/>
      <c r="AD2378" s="184"/>
      <c r="AE2378" s="184"/>
      <c r="AF2378" s="184"/>
      <c r="AG2378" s="184"/>
      <c r="AH2378" s="184"/>
      <c r="AI2378" s="184"/>
      <c r="AJ2378" s="184"/>
      <c r="AK2378" s="184"/>
      <c r="AL2378" s="184"/>
      <c r="AM2378" s="184"/>
      <c r="AN2378" s="184"/>
      <c r="AO2378" s="184"/>
      <c r="AP2378" s="184"/>
      <c r="AQ2378" s="184"/>
      <c r="AR2378" s="184"/>
      <c r="AS2378" s="184"/>
      <c r="AT2378" s="184"/>
      <c r="AU2378" s="184"/>
      <c r="AV2378" s="184"/>
      <c r="AW2378" s="184"/>
      <c r="AX2378" s="184"/>
      <c r="AY2378" s="184"/>
      <c r="AZ2378" s="184"/>
      <c r="BA2378" s="184"/>
      <c r="BB2378" s="184"/>
      <c r="BC2378" s="184"/>
      <c r="BD2378" s="184"/>
      <c r="BE2378" s="184"/>
      <c r="BF2378" s="184"/>
      <c r="BG2378" s="184"/>
      <c r="BH2378" s="184"/>
      <c r="BI2378" s="184"/>
      <c r="BJ2378" s="184"/>
      <c r="BK2378" s="184"/>
      <c r="BL2378" s="184"/>
      <c r="BM2378" s="184"/>
      <c r="BN2378" s="184"/>
      <c r="BO2378" s="184"/>
    </row>
    <row r="2379" spans="1:67" s="72" customFormat="1" ht="23.25" customHeight="1" outlineLevel="1">
      <c r="A2379" s="56">
        <f t="shared" si="48"/>
        <v>2349</v>
      </c>
      <c r="B2379" s="78" t="s">
        <v>5676</v>
      </c>
      <c r="C2379" s="78"/>
      <c r="D2379" s="85" t="s">
        <v>5677</v>
      </c>
      <c r="E2379" s="85">
        <v>34701000</v>
      </c>
      <c r="F2379" s="56">
        <v>1957</v>
      </c>
      <c r="G2379" s="56">
        <v>2</v>
      </c>
      <c r="H2379" s="56">
        <v>1</v>
      </c>
      <c r="I2379" s="86">
        <v>500.6</v>
      </c>
      <c r="J2379" s="86">
        <v>452.6</v>
      </c>
      <c r="K2379" s="56"/>
      <c r="L2379" s="56">
        <v>10</v>
      </c>
      <c r="M2379" s="56">
        <v>8</v>
      </c>
      <c r="N2379" s="56">
        <v>12</v>
      </c>
      <c r="O2379" s="56">
        <v>9</v>
      </c>
      <c r="P2379" s="56"/>
      <c r="Q2379" s="56"/>
      <c r="R2379" s="56"/>
      <c r="S2379" s="56">
        <v>8</v>
      </c>
      <c r="T2379" s="56" t="s">
        <v>568</v>
      </c>
      <c r="U2379" s="146" t="s">
        <v>1497</v>
      </c>
      <c r="V2379" s="69"/>
      <c r="W2379" s="73"/>
      <c r="X2379" s="184"/>
      <c r="Y2379" s="184"/>
      <c r="Z2379" s="184"/>
      <c r="AA2379" s="184"/>
      <c r="AB2379" s="184"/>
      <c r="AC2379" s="184"/>
      <c r="AD2379" s="184"/>
      <c r="AE2379" s="184"/>
      <c r="AF2379" s="184"/>
      <c r="AG2379" s="184"/>
      <c r="AH2379" s="184"/>
      <c r="AI2379" s="184"/>
      <c r="AJ2379" s="184"/>
      <c r="AK2379" s="184"/>
      <c r="AL2379" s="184"/>
      <c r="AM2379" s="184"/>
      <c r="AN2379" s="184"/>
      <c r="AO2379" s="184"/>
      <c r="AP2379" s="184"/>
      <c r="AQ2379" s="184"/>
      <c r="AR2379" s="184"/>
      <c r="AS2379" s="184"/>
      <c r="AT2379" s="184"/>
      <c r="AU2379" s="184"/>
      <c r="AV2379" s="184"/>
      <c r="AW2379" s="184"/>
      <c r="AX2379" s="184"/>
      <c r="AY2379" s="184"/>
      <c r="AZ2379" s="184"/>
      <c r="BA2379" s="184"/>
      <c r="BB2379" s="184"/>
      <c r="BC2379" s="184"/>
      <c r="BD2379" s="184"/>
      <c r="BE2379" s="184"/>
      <c r="BF2379" s="184"/>
      <c r="BG2379" s="184"/>
      <c r="BH2379" s="184"/>
      <c r="BI2379" s="184"/>
      <c r="BJ2379" s="184"/>
      <c r="BK2379" s="184"/>
      <c r="BL2379" s="184"/>
      <c r="BM2379" s="184"/>
      <c r="BN2379" s="184"/>
      <c r="BO2379" s="184"/>
    </row>
    <row r="2380" spans="1:67" s="72" customFormat="1" ht="23.25" customHeight="1" outlineLevel="1">
      <c r="A2380" s="56">
        <f t="shared" si="48"/>
        <v>2350</v>
      </c>
      <c r="B2380" s="78" t="s">
        <v>5678</v>
      </c>
      <c r="C2380" s="78"/>
      <c r="D2380" s="85" t="s">
        <v>5679</v>
      </c>
      <c r="E2380" s="85">
        <v>34701000</v>
      </c>
      <c r="F2380" s="56">
        <v>1950</v>
      </c>
      <c r="G2380" s="56">
        <v>3</v>
      </c>
      <c r="H2380" s="56">
        <v>2</v>
      </c>
      <c r="I2380" s="86">
        <v>900.6</v>
      </c>
      <c r="J2380" s="86">
        <v>859.9</v>
      </c>
      <c r="K2380" s="56">
        <v>8</v>
      </c>
      <c r="L2380" s="56">
        <v>12</v>
      </c>
      <c r="M2380" s="56">
        <v>10</v>
      </c>
      <c r="N2380" s="56"/>
      <c r="O2380" s="56">
        <v>9</v>
      </c>
      <c r="P2380" s="56">
        <v>11</v>
      </c>
      <c r="Q2380" s="56"/>
      <c r="R2380" s="56">
        <v>8</v>
      </c>
      <c r="S2380" s="56">
        <v>12</v>
      </c>
      <c r="T2380" s="56"/>
      <c r="U2380" s="146" t="s">
        <v>373</v>
      </c>
      <c r="V2380" s="69"/>
      <c r="W2380" s="73"/>
      <c r="X2380" s="184"/>
      <c r="Y2380" s="184"/>
      <c r="Z2380" s="184"/>
      <c r="AA2380" s="184"/>
      <c r="AB2380" s="184"/>
      <c r="AC2380" s="184"/>
      <c r="AD2380" s="184"/>
      <c r="AE2380" s="184"/>
      <c r="AF2380" s="184"/>
      <c r="AG2380" s="184"/>
      <c r="AH2380" s="184"/>
      <c r="AI2380" s="184"/>
      <c r="AJ2380" s="184"/>
      <c r="AK2380" s="184"/>
      <c r="AL2380" s="184"/>
      <c r="AM2380" s="184"/>
      <c r="AN2380" s="184"/>
      <c r="AO2380" s="184"/>
      <c r="AP2380" s="184"/>
      <c r="AQ2380" s="184"/>
      <c r="AR2380" s="184"/>
      <c r="AS2380" s="184"/>
      <c r="AT2380" s="184"/>
      <c r="AU2380" s="184"/>
      <c r="AV2380" s="184"/>
      <c r="AW2380" s="184"/>
      <c r="AX2380" s="184"/>
      <c r="AY2380" s="184"/>
      <c r="AZ2380" s="184"/>
      <c r="BA2380" s="184"/>
      <c r="BB2380" s="184"/>
      <c r="BC2380" s="184"/>
      <c r="BD2380" s="184"/>
      <c r="BE2380" s="184"/>
      <c r="BF2380" s="184"/>
      <c r="BG2380" s="184"/>
      <c r="BH2380" s="184"/>
      <c r="BI2380" s="184"/>
      <c r="BJ2380" s="184"/>
      <c r="BK2380" s="184"/>
      <c r="BL2380" s="184"/>
      <c r="BM2380" s="184"/>
      <c r="BN2380" s="184"/>
      <c r="BO2380" s="184"/>
    </row>
    <row r="2381" spans="1:67" s="72" customFormat="1" ht="23.25" customHeight="1" outlineLevel="1">
      <c r="A2381" s="56">
        <f t="shared" ref="A2381:A2399" si="49">A2380+1</f>
        <v>2351</v>
      </c>
      <c r="B2381" s="78" t="s">
        <v>5680</v>
      </c>
      <c r="C2381" s="78"/>
      <c r="D2381" s="85" t="s">
        <v>5681</v>
      </c>
      <c r="E2381" s="85">
        <v>34701000</v>
      </c>
      <c r="F2381" s="56">
        <v>1956</v>
      </c>
      <c r="G2381" s="56">
        <v>2</v>
      </c>
      <c r="H2381" s="56">
        <v>1</v>
      </c>
      <c r="I2381" s="86">
        <v>523.4</v>
      </c>
      <c r="J2381" s="86">
        <v>481.7</v>
      </c>
      <c r="K2381" s="56"/>
      <c r="L2381" s="56">
        <v>8</v>
      </c>
      <c r="M2381" s="56">
        <v>12</v>
      </c>
      <c r="N2381" s="56"/>
      <c r="O2381" s="56">
        <v>10</v>
      </c>
      <c r="P2381" s="56">
        <v>9</v>
      </c>
      <c r="Q2381" s="56"/>
      <c r="R2381" s="56" t="s">
        <v>1279</v>
      </c>
      <c r="S2381" s="56"/>
      <c r="T2381" s="56">
        <v>12</v>
      </c>
      <c r="U2381" s="148" t="s">
        <v>13330</v>
      </c>
      <c r="V2381" s="69"/>
      <c r="W2381" s="73"/>
      <c r="X2381" s="184"/>
      <c r="Y2381" s="184"/>
      <c r="Z2381" s="184"/>
      <c r="AA2381" s="184"/>
      <c r="AB2381" s="184"/>
      <c r="AC2381" s="184"/>
      <c r="AD2381" s="184"/>
      <c r="AE2381" s="184"/>
      <c r="AF2381" s="184"/>
      <c r="AG2381" s="184"/>
      <c r="AH2381" s="184"/>
      <c r="AI2381" s="184"/>
      <c r="AJ2381" s="184"/>
      <c r="AK2381" s="184"/>
      <c r="AL2381" s="184"/>
      <c r="AM2381" s="184"/>
      <c r="AN2381" s="184"/>
      <c r="AO2381" s="184"/>
      <c r="AP2381" s="184"/>
      <c r="AQ2381" s="184"/>
      <c r="AR2381" s="184"/>
      <c r="AS2381" s="184"/>
      <c r="AT2381" s="184"/>
      <c r="AU2381" s="184"/>
      <c r="AV2381" s="184"/>
      <c r="AW2381" s="184"/>
      <c r="AX2381" s="184"/>
      <c r="AY2381" s="184"/>
      <c r="AZ2381" s="184"/>
      <c r="BA2381" s="184"/>
      <c r="BB2381" s="184"/>
      <c r="BC2381" s="184"/>
      <c r="BD2381" s="184"/>
      <c r="BE2381" s="184"/>
      <c r="BF2381" s="184"/>
      <c r="BG2381" s="184"/>
      <c r="BH2381" s="184"/>
      <c r="BI2381" s="184"/>
      <c r="BJ2381" s="184"/>
      <c r="BK2381" s="184"/>
      <c r="BL2381" s="184"/>
      <c r="BM2381" s="184"/>
      <c r="BN2381" s="184"/>
      <c r="BO2381" s="184"/>
    </row>
    <row r="2382" spans="1:67" s="72" customFormat="1" ht="23.25" customHeight="1" outlineLevel="1">
      <c r="A2382" s="56">
        <f t="shared" si="49"/>
        <v>2352</v>
      </c>
      <c r="B2382" s="78" t="s">
        <v>5682</v>
      </c>
      <c r="C2382" s="78"/>
      <c r="D2382" s="85" t="s">
        <v>5683</v>
      </c>
      <c r="E2382" s="85">
        <v>34701000</v>
      </c>
      <c r="F2382" s="56">
        <v>1952</v>
      </c>
      <c r="G2382" s="56">
        <v>2</v>
      </c>
      <c r="H2382" s="56">
        <v>1</v>
      </c>
      <c r="I2382" s="86">
        <v>787.6</v>
      </c>
      <c r="J2382" s="86">
        <v>614</v>
      </c>
      <c r="K2382" s="56">
        <v>8</v>
      </c>
      <c r="L2382" s="56"/>
      <c r="M2382" s="56"/>
      <c r="N2382" s="56"/>
      <c r="O2382" s="56"/>
      <c r="P2382" s="56"/>
      <c r="Q2382" s="56"/>
      <c r="R2382" s="56"/>
      <c r="S2382" s="56"/>
      <c r="T2382" s="56"/>
      <c r="U2382" s="146" t="s">
        <v>5114</v>
      </c>
      <c r="V2382" s="69"/>
      <c r="W2382" s="73"/>
      <c r="X2382" s="184"/>
      <c r="Y2382" s="184"/>
      <c r="Z2382" s="184"/>
      <c r="AA2382" s="184"/>
      <c r="AB2382" s="184"/>
      <c r="AC2382" s="184"/>
      <c r="AD2382" s="184"/>
      <c r="AE2382" s="184"/>
      <c r="AF2382" s="184"/>
      <c r="AG2382" s="184"/>
      <c r="AH2382" s="184"/>
      <c r="AI2382" s="184"/>
      <c r="AJ2382" s="184"/>
      <c r="AK2382" s="184"/>
      <c r="AL2382" s="184"/>
      <c r="AM2382" s="184"/>
      <c r="AN2382" s="184"/>
      <c r="AO2382" s="184"/>
      <c r="AP2382" s="184"/>
      <c r="AQ2382" s="184"/>
      <c r="AR2382" s="184"/>
      <c r="AS2382" s="184"/>
      <c r="AT2382" s="184"/>
      <c r="AU2382" s="184"/>
      <c r="AV2382" s="184"/>
      <c r="AW2382" s="184"/>
      <c r="AX2382" s="184"/>
      <c r="AY2382" s="184"/>
      <c r="AZ2382" s="184"/>
      <c r="BA2382" s="184"/>
      <c r="BB2382" s="184"/>
      <c r="BC2382" s="184"/>
      <c r="BD2382" s="184"/>
      <c r="BE2382" s="184"/>
      <c r="BF2382" s="184"/>
      <c r="BG2382" s="184"/>
      <c r="BH2382" s="184"/>
      <c r="BI2382" s="184"/>
      <c r="BJ2382" s="184"/>
      <c r="BK2382" s="184"/>
      <c r="BL2382" s="184"/>
      <c r="BM2382" s="184"/>
      <c r="BN2382" s="184"/>
      <c r="BO2382" s="184"/>
    </row>
    <row r="2383" spans="1:67" s="72" customFormat="1" ht="23.25" customHeight="1" outlineLevel="1">
      <c r="A2383" s="56">
        <f t="shared" si="49"/>
        <v>2353</v>
      </c>
      <c r="B2383" s="78" t="s">
        <v>5684</v>
      </c>
      <c r="C2383" s="78"/>
      <c r="D2383" s="85" t="s">
        <v>5685</v>
      </c>
      <c r="E2383" s="85">
        <v>34701000</v>
      </c>
      <c r="F2383" s="56">
        <v>1954</v>
      </c>
      <c r="G2383" s="56">
        <v>2</v>
      </c>
      <c r="H2383" s="56">
        <v>1</v>
      </c>
      <c r="I2383" s="86">
        <v>448.8</v>
      </c>
      <c r="J2383" s="86">
        <v>366.5</v>
      </c>
      <c r="K2383" s="56"/>
      <c r="L2383" s="56">
        <v>10</v>
      </c>
      <c r="M2383" s="56">
        <v>8</v>
      </c>
      <c r="N2383" s="56"/>
      <c r="O2383" s="56"/>
      <c r="P2383" s="56">
        <v>9</v>
      </c>
      <c r="Q2383" s="56">
        <v>11</v>
      </c>
      <c r="R2383" s="56">
        <v>12</v>
      </c>
      <c r="S2383" s="56"/>
      <c r="T2383" s="56">
        <v>8</v>
      </c>
      <c r="U2383" s="146" t="s">
        <v>650</v>
      </c>
      <c r="V2383" s="69" t="s">
        <v>5686</v>
      </c>
      <c r="W2383" s="73"/>
      <c r="X2383" s="184"/>
      <c r="Y2383" s="184"/>
      <c r="Z2383" s="184"/>
      <c r="AA2383" s="184"/>
      <c r="AB2383" s="184"/>
      <c r="AC2383" s="184"/>
      <c r="AD2383" s="184"/>
      <c r="AE2383" s="184"/>
      <c r="AF2383" s="184"/>
      <c r="AG2383" s="184"/>
      <c r="AH2383" s="184"/>
      <c r="AI2383" s="184"/>
      <c r="AJ2383" s="184"/>
      <c r="AK2383" s="184"/>
      <c r="AL2383" s="184"/>
      <c r="AM2383" s="184"/>
      <c r="AN2383" s="184"/>
      <c r="AO2383" s="184"/>
      <c r="AP2383" s="184"/>
      <c r="AQ2383" s="184"/>
      <c r="AR2383" s="184"/>
      <c r="AS2383" s="184"/>
      <c r="AT2383" s="184"/>
      <c r="AU2383" s="184"/>
      <c r="AV2383" s="184"/>
      <c r="AW2383" s="184"/>
      <c r="AX2383" s="184"/>
      <c r="AY2383" s="184"/>
      <c r="AZ2383" s="184"/>
      <c r="BA2383" s="184"/>
      <c r="BB2383" s="184"/>
      <c r="BC2383" s="184"/>
      <c r="BD2383" s="184"/>
      <c r="BE2383" s="184"/>
      <c r="BF2383" s="184"/>
      <c r="BG2383" s="184"/>
      <c r="BH2383" s="184"/>
      <c r="BI2383" s="184"/>
      <c r="BJ2383" s="184"/>
      <c r="BK2383" s="184"/>
      <c r="BL2383" s="184"/>
      <c r="BM2383" s="184"/>
      <c r="BN2383" s="184"/>
      <c r="BO2383" s="184"/>
    </row>
    <row r="2384" spans="1:67" s="72" customFormat="1" ht="23.25" customHeight="1" outlineLevel="1">
      <c r="A2384" s="56">
        <f t="shared" si="49"/>
        <v>2354</v>
      </c>
      <c r="B2384" s="78" t="s">
        <v>5687</v>
      </c>
      <c r="C2384" s="78"/>
      <c r="D2384" s="85" t="s">
        <v>5688</v>
      </c>
      <c r="E2384" s="85">
        <v>34701000</v>
      </c>
      <c r="F2384" s="56">
        <v>1958</v>
      </c>
      <c r="G2384" s="56">
        <v>2</v>
      </c>
      <c r="H2384" s="56">
        <v>3</v>
      </c>
      <c r="I2384" s="86">
        <v>1086.8</v>
      </c>
      <c r="J2384" s="86">
        <v>997.9</v>
      </c>
      <c r="K2384" s="56"/>
      <c r="L2384" s="56">
        <v>8</v>
      </c>
      <c r="M2384" s="56">
        <v>12</v>
      </c>
      <c r="N2384" s="56">
        <v>10</v>
      </c>
      <c r="O2384" s="56">
        <v>9</v>
      </c>
      <c r="P2384" s="56"/>
      <c r="Q2384" s="56"/>
      <c r="R2384" s="56"/>
      <c r="S2384" s="56">
        <v>11</v>
      </c>
      <c r="T2384" s="56" t="s">
        <v>141</v>
      </c>
      <c r="U2384" s="146" t="s">
        <v>3127</v>
      </c>
      <c r="V2384" s="69"/>
      <c r="W2384" s="73"/>
      <c r="X2384" s="184"/>
      <c r="Y2384" s="184"/>
      <c r="Z2384" s="184"/>
      <c r="AA2384" s="184"/>
      <c r="AB2384" s="184"/>
      <c r="AC2384" s="184"/>
      <c r="AD2384" s="184"/>
      <c r="AE2384" s="184"/>
      <c r="AF2384" s="184"/>
      <c r="AG2384" s="184"/>
      <c r="AH2384" s="184"/>
      <c r="AI2384" s="184"/>
      <c r="AJ2384" s="184"/>
      <c r="AK2384" s="184"/>
      <c r="AL2384" s="184"/>
      <c r="AM2384" s="184"/>
      <c r="AN2384" s="184"/>
      <c r="AO2384" s="184"/>
      <c r="AP2384" s="184"/>
      <c r="AQ2384" s="184"/>
      <c r="AR2384" s="184"/>
      <c r="AS2384" s="184"/>
      <c r="AT2384" s="184"/>
      <c r="AU2384" s="184"/>
      <c r="AV2384" s="184"/>
      <c r="AW2384" s="184"/>
      <c r="AX2384" s="184"/>
      <c r="AY2384" s="184"/>
      <c r="AZ2384" s="184"/>
      <c r="BA2384" s="184"/>
      <c r="BB2384" s="184"/>
      <c r="BC2384" s="184"/>
      <c r="BD2384" s="184"/>
      <c r="BE2384" s="184"/>
      <c r="BF2384" s="184"/>
      <c r="BG2384" s="184"/>
      <c r="BH2384" s="184"/>
      <c r="BI2384" s="184"/>
      <c r="BJ2384" s="184"/>
      <c r="BK2384" s="184"/>
      <c r="BL2384" s="184"/>
      <c r="BM2384" s="184"/>
      <c r="BN2384" s="184"/>
      <c r="BO2384" s="184"/>
    </row>
    <row r="2385" spans="1:67" s="72" customFormat="1" ht="23.25" customHeight="1" outlineLevel="1">
      <c r="A2385" s="56">
        <f t="shared" si="49"/>
        <v>2355</v>
      </c>
      <c r="B2385" s="78" t="s">
        <v>5689</v>
      </c>
      <c r="C2385" s="78"/>
      <c r="D2385" s="85" t="s">
        <v>5690</v>
      </c>
      <c r="E2385" s="85">
        <v>34701000</v>
      </c>
      <c r="F2385" s="56">
        <v>1954</v>
      </c>
      <c r="G2385" s="56">
        <v>2</v>
      </c>
      <c r="H2385" s="56">
        <v>1</v>
      </c>
      <c r="I2385" s="86">
        <v>416.8</v>
      </c>
      <c r="J2385" s="86">
        <v>383.8</v>
      </c>
      <c r="K2385" s="56"/>
      <c r="L2385" s="56">
        <v>8</v>
      </c>
      <c r="M2385" s="56">
        <v>12</v>
      </c>
      <c r="N2385" s="56">
        <v>10</v>
      </c>
      <c r="O2385" s="56"/>
      <c r="P2385" s="56">
        <v>9</v>
      </c>
      <c r="Q2385" s="56">
        <v>11</v>
      </c>
      <c r="R2385" s="56">
        <v>8</v>
      </c>
      <c r="S2385" s="56"/>
      <c r="T2385" s="56">
        <v>12</v>
      </c>
      <c r="U2385" s="146" t="s">
        <v>122</v>
      </c>
      <c r="V2385" s="69"/>
      <c r="W2385" s="73"/>
      <c r="X2385" s="184"/>
      <c r="Y2385" s="184"/>
      <c r="Z2385" s="184"/>
      <c r="AA2385" s="184"/>
      <c r="AB2385" s="184"/>
      <c r="AC2385" s="184"/>
      <c r="AD2385" s="184"/>
      <c r="AE2385" s="184"/>
      <c r="AF2385" s="184"/>
      <c r="AG2385" s="184"/>
      <c r="AH2385" s="184"/>
      <c r="AI2385" s="184"/>
      <c r="AJ2385" s="184"/>
      <c r="AK2385" s="184"/>
      <c r="AL2385" s="184"/>
      <c r="AM2385" s="184"/>
      <c r="AN2385" s="184"/>
      <c r="AO2385" s="184"/>
      <c r="AP2385" s="184"/>
      <c r="AQ2385" s="184"/>
      <c r="AR2385" s="184"/>
      <c r="AS2385" s="184"/>
      <c r="AT2385" s="184"/>
      <c r="AU2385" s="184"/>
      <c r="AV2385" s="184"/>
      <c r="AW2385" s="184"/>
      <c r="AX2385" s="184"/>
      <c r="AY2385" s="184"/>
      <c r="AZ2385" s="184"/>
      <c r="BA2385" s="184"/>
      <c r="BB2385" s="184"/>
      <c r="BC2385" s="184"/>
      <c r="BD2385" s="184"/>
      <c r="BE2385" s="184"/>
      <c r="BF2385" s="184"/>
      <c r="BG2385" s="184"/>
      <c r="BH2385" s="184"/>
      <c r="BI2385" s="184"/>
      <c r="BJ2385" s="184"/>
      <c r="BK2385" s="184"/>
      <c r="BL2385" s="184"/>
      <c r="BM2385" s="184"/>
      <c r="BN2385" s="184"/>
      <c r="BO2385" s="184"/>
    </row>
    <row r="2386" spans="1:67" s="72" customFormat="1" ht="23.25" customHeight="1" outlineLevel="1">
      <c r="A2386" s="56">
        <f t="shared" si="49"/>
        <v>2356</v>
      </c>
      <c r="B2386" s="78" t="s">
        <v>5691</v>
      </c>
      <c r="C2386" s="78"/>
      <c r="D2386" s="85" t="s">
        <v>5692</v>
      </c>
      <c r="E2386" s="85">
        <v>34701000</v>
      </c>
      <c r="F2386" s="56">
        <v>1952</v>
      </c>
      <c r="G2386" s="56">
        <v>2</v>
      </c>
      <c r="H2386" s="56">
        <v>1</v>
      </c>
      <c r="I2386" s="86">
        <v>366.5</v>
      </c>
      <c r="J2386" s="86">
        <v>358.8</v>
      </c>
      <c r="K2386" s="56">
        <v>8</v>
      </c>
      <c r="L2386" s="56"/>
      <c r="M2386" s="56">
        <v>12</v>
      </c>
      <c r="N2386" s="56">
        <v>10</v>
      </c>
      <c r="O2386" s="56"/>
      <c r="P2386" s="56"/>
      <c r="Q2386" s="56">
        <v>11</v>
      </c>
      <c r="R2386" s="56">
        <v>8</v>
      </c>
      <c r="S2386" s="56"/>
      <c r="T2386" s="56">
        <v>12</v>
      </c>
      <c r="U2386" s="146" t="s">
        <v>373</v>
      </c>
      <c r="V2386" s="69"/>
      <c r="W2386" s="73"/>
      <c r="X2386" s="184"/>
      <c r="Y2386" s="184"/>
      <c r="Z2386" s="184"/>
      <c r="AA2386" s="184"/>
      <c r="AB2386" s="184"/>
      <c r="AC2386" s="184"/>
      <c r="AD2386" s="184"/>
      <c r="AE2386" s="184"/>
      <c r="AF2386" s="184"/>
      <c r="AG2386" s="184"/>
      <c r="AH2386" s="184"/>
      <c r="AI2386" s="184"/>
      <c r="AJ2386" s="184"/>
      <c r="AK2386" s="184"/>
      <c r="AL2386" s="184"/>
      <c r="AM2386" s="184"/>
      <c r="AN2386" s="184"/>
      <c r="AO2386" s="184"/>
      <c r="AP2386" s="184"/>
      <c r="AQ2386" s="184"/>
      <c r="AR2386" s="184"/>
      <c r="AS2386" s="184"/>
      <c r="AT2386" s="184"/>
      <c r="AU2386" s="184"/>
      <c r="AV2386" s="184"/>
      <c r="AW2386" s="184"/>
      <c r="AX2386" s="184"/>
      <c r="AY2386" s="184"/>
      <c r="AZ2386" s="184"/>
      <c r="BA2386" s="184"/>
      <c r="BB2386" s="184"/>
      <c r="BC2386" s="184"/>
      <c r="BD2386" s="184"/>
      <c r="BE2386" s="184"/>
      <c r="BF2386" s="184"/>
      <c r="BG2386" s="184"/>
      <c r="BH2386" s="184"/>
      <c r="BI2386" s="184"/>
      <c r="BJ2386" s="184"/>
      <c r="BK2386" s="184"/>
      <c r="BL2386" s="184"/>
      <c r="BM2386" s="184"/>
      <c r="BN2386" s="184"/>
      <c r="BO2386" s="184"/>
    </row>
    <row r="2387" spans="1:67" s="72" customFormat="1" ht="23.25" customHeight="1" outlineLevel="1">
      <c r="A2387" s="56">
        <f t="shared" si="49"/>
        <v>2357</v>
      </c>
      <c r="B2387" s="78" t="s">
        <v>5693</v>
      </c>
      <c r="C2387" s="78"/>
      <c r="D2387" s="85" t="s">
        <v>5694</v>
      </c>
      <c r="E2387" s="85">
        <v>34701000</v>
      </c>
      <c r="F2387" s="56">
        <v>1958</v>
      </c>
      <c r="G2387" s="56">
        <v>2</v>
      </c>
      <c r="H2387" s="56">
        <v>1</v>
      </c>
      <c r="I2387" s="86">
        <v>400.7</v>
      </c>
      <c r="J2387" s="86">
        <v>367.1</v>
      </c>
      <c r="K2387" s="56"/>
      <c r="L2387" s="56"/>
      <c r="M2387" s="56">
        <v>12</v>
      </c>
      <c r="N2387" s="56">
        <v>10</v>
      </c>
      <c r="O2387" s="56">
        <v>8</v>
      </c>
      <c r="P2387" s="56"/>
      <c r="Q2387" s="56"/>
      <c r="R2387" s="56"/>
      <c r="S2387" s="56">
        <v>8</v>
      </c>
      <c r="T2387" s="56">
        <v>12</v>
      </c>
      <c r="U2387" s="146" t="s">
        <v>5695</v>
      </c>
      <c r="V2387" s="69"/>
      <c r="W2387" s="73"/>
      <c r="X2387" s="184"/>
      <c r="Y2387" s="184"/>
      <c r="Z2387" s="184"/>
      <c r="AA2387" s="184"/>
      <c r="AB2387" s="184"/>
      <c r="AC2387" s="184"/>
      <c r="AD2387" s="184"/>
      <c r="AE2387" s="184"/>
      <c r="AF2387" s="184"/>
      <c r="AG2387" s="184"/>
      <c r="AH2387" s="184"/>
      <c r="AI2387" s="184"/>
      <c r="AJ2387" s="184"/>
      <c r="AK2387" s="184"/>
      <c r="AL2387" s="184"/>
      <c r="AM2387" s="184"/>
      <c r="AN2387" s="184"/>
      <c r="AO2387" s="184"/>
      <c r="AP2387" s="184"/>
      <c r="AQ2387" s="184"/>
      <c r="AR2387" s="184"/>
      <c r="AS2387" s="184"/>
      <c r="AT2387" s="184"/>
      <c r="AU2387" s="184"/>
      <c r="AV2387" s="184"/>
      <c r="AW2387" s="184"/>
      <c r="AX2387" s="184"/>
      <c r="AY2387" s="184"/>
      <c r="AZ2387" s="184"/>
      <c r="BA2387" s="184"/>
      <c r="BB2387" s="184"/>
      <c r="BC2387" s="184"/>
      <c r="BD2387" s="184"/>
      <c r="BE2387" s="184"/>
      <c r="BF2387" s="184"/>
      <c r="BG2387" s="184"/>
      <c r="BH2387" s="184"/>
      <c r="BI2387" s="184"/>
      <c r="BJ2387" s="184"/>
      <c r="BK2387" s="184"/>
      <c r="BL2387" s="184"/>
      <c r="BM2387" s="184"/>
      <c r="BN2387" s="184"/>
      <c r="BO2387" s="184"/>
    </row>
    <row r="2388" spans="1:67" s="72" customFormat="1" ht="23.25" customHeight="1" outlineLevel="1">
      <c r="A2388" s="56">
        <f t="shared" si="49"/>
        <v>2358</v>
      </c>
      <c r="B2388" s="78" t="s">
        <v>5696</v>
      </c>
      <c r="C2388" s="78"/>
      <c r="D2388" s="85" t="s">
        <v>5697</v>
      </c>
      <c r="E2388" s="85">
        <v>34701000</v>
      </c>
      <c r="F2388" s="56">
        <v>1970</v>
      </c>
      <c r="G2388" s="56">
        <v>5</v>
      </c>
      <c r="H2388" s="56">
        <v>4</v>
      </c>
      <c r="I2388" s="86">
        <v>3464.4</v>
      </c>
      <c r="J2388" s="86">
        <v>3206</v>
      </c>
      <c r="K2388" s="56"/>
      <c r="L2388" s="56"/>
      <c r="M2388" s="56">
        <v>8</v>
      </c>
      <c r="N2388" s="56">
        <v>12</v>
      </c>
      <c r="O2388" s="56">
        <v>9</v>
      </c>
      <c r="P2388" s="56">
        <v>11</v>
      </c>
      <c r="Q2388" s="56"/>
      <c r="R2388" s="56">
        <v>10</v>
      </c>
      <c r="S2388" s="56"/>
      <c r="T2388" s="56">
        <v>12</v>
      </c>
      <c r="U2388" s="146" t="s">
        <v>5698</v>
      </c>
      <c r="V2388" s="69"/>
      <c r="W2388" s="73"/>
      <c r="X2388" s="184"/>
      <c r="Y2388" s="184"/>
      <c r="Z2388" s="184"/>
      <c r="AA2388" s="184"/>
      <c r="AB2388" s="184"/>
      <c r="AC2388" s="184"/>
      <c r="AD2388" s="184"/>
      <c r="AE2388" s="184"/>
      <c r="AF2388" s="184"/>
      <c r="AG2388" s="184"/>
      <c r="AH2388" s="184"/>
      <c r="AI2388" s="184"/>
      <c r="AJ2388" s="184"/>
      <c r="AK2388" s="184"/>
      <c r="AL2388" s="184"/>
      <c r="AM2388" s="184"/>
      <c r="AN2388" s="184"/>
      <c r="AO2388" s="184"/>
      <c r="AP2388" s="184"/>
      <c r="AQ2388" s="184"/>
      <c r="AR2388" s="184"/>
      <c r="AS2388" s="184"/>
      <c r="AT2388" s="184"/>
      <c r="AU2388" s="184"/>
      <c r="AV2388" s="184"/>
      <c r="AW2388" s="184"/>
      <c r="AX2388" s="184"/>
      <c r="AY2388" s="184"/>
      <c r="AZ2388" s="184"/>
      <c r="BA2388" s="184"/>
      <c r="BB2388" s="184"/>
      <c r="BC2388" s="184"/>
      <c r="BD2388" s="184"/>
      <c r="BE2388" s="184"/>
      <c r="BF2388" s="184"/>
      <c r="BG2388" s="184"/>
      <c r="BH2388" s="184"/>
      <c r="BI2388" s="184"/>
      <c r="BJ2388" s="184"/>
      <c r="BK2388" s="184"/>
      <c r="BL2388" s="184"/>
      <c r="BM2388" s="184"/>
      <c r="BN2388" s="184"/>
      <c r="BO2388" s="184"/>
    </row>
    <row r="2389" spans="1:67" s="72" customFormat="1" ht="23.25" customHeight="1" outlineLevel="1">
      <c r="A2389" s="56">
        <f t="shared" si="49"/>
        <v>2359</v>
      </c>
      <c r="B2389" s="78" t="s">
        <v>5699</v>
      </c>
      <c r="C2389" s="78"/>
      <c r="D2389" s="85" t="s">
        <v>5700</v>
      </c>
      <c r="E2389" s="85">
        <v>34701000</v>
      </c>
      <c r="F2389" s="56">
        <v>1958</v>
      </c>
      <c r="G2389" s="56">
        <v>2</v>
      </c>
      <c r="H2389" s="56">
        <v>1</v>
      </c>
      <c r="I2389" s="86">
        <v>452.4</v>
      </c>
      <c r="J2389" s="86">
        <v>417.2</v>
      </c>
      <c r="K2389" s="56"/>
      <c r="L2389" s="56">
        <v>8</v>
      </c>
      <c r="M2389" s="56">
        <v>12</v>
      </c>
      <c r="N2389" s="56">
        <v>10</v>
      </c>
      <c r="O2389" s="56"/>
      <c r="P2389" s="56"/>
      <c r="Q2389" s="56"/>
      <c r="R2389" s="56"/>
      <c r="S2389" s="56">
        <v>12</v>
      </c>
      <c r="T2389" s="56"/>
      <c r="U2389" s="146" t="s">
        <v>122</v>
      </c>
      <c r="V2389" s="69"/>
      <c r="W2389" s="73"/>
      <c r="X2389" s="184"/>
      <c r="Y2389" s="184"/>
      <c r="Z2389" s="184"/>
      <c r="AA2389" s="184"/>
      <c r="AB2389" s="184"/>
      <c r="AC2389" s="184"/>
      <c r="AD2389" s="184"/>
      <c r="AE2389" s="184"/>
      <c r="AF2389" s="184"/>
      <c r="AG2389" s="184"/>
      <c r="AH2389" s="184"/>
      <c r="AI2389" s="184"/>
      <c r="AJ2389" s="184"/>
      <c r="AK2389" s="184"/>
      <c r="AL2389" s="184"/>
      <c r="AM2389" s="184"/>
      <c r="AN2389" s="184"/>
      <c r="AO2389" s="184"/>
      <c r="AP2389" s="184"/>
      <c r="AQ2389" s="184"/>
      <c r="AR2389" s="184"/>
      <c r="AS2389" s="184"/>
      <c r="AT2389" s="184"/>
      <c r="AU2389" s="184"/>
      <c r="AV2389" s="184"/>
      <c r="AW2389" s="184"/>
      <c r="AX2389" s="184"/>
      <c r="AY2389" s="184"/>
      <c r="AZ2389" s="184"/>
      <c r="BA2389" s="184"/>
      <c r="BB2389" s="184"/>
      <c r="BC2389" s="184"/>
      <c r="BD2389" s="184"/>
      <c r="BE2389" s="184"/>
      <c r="BF2389" s="184"/>
      <c r="BG2389" s="184"/>
      <c r="BH2389" s="184"/>
      <c r="BI2389" s="184"/>
      <c r="BJ2389" s="184"/>
      <c r="BK2389" s="184"/>
      <c r="BL2389" s="184"/>
      <c r="BM2389" s="184"/>
      <c r="BN2389" s="184"/>
      <c r="BO2389" s="184"/>
    </row>
    <row r="2390" spans="1:67" s="72" customFormat="1" ht="23.25" customHeight="1" outlineLevel="1">
      <c r="A2390" s="56">
        <f t="shared" si="49"/>
        <v>2360</v>
      </c>
      <c r="B2390" s="78" t="s">
        <v>5701</v>
      </c>
      <c r="C2390" s="78"/>
      <c r="D2390" s="85" t="s">
        <v>5702</v>
      </c>
      <c r="E2390" s="85">
        <v>34701000</v>
      </c>
      <c r="F2390" s="56">
        <v>1958</v>
      </c>
      <c r="G2390" s="56">
        <v>2</v>
      </c>
      <c r="H2390" s="56">
        <v>1</v>
      </c>
      <c r="I2390" s="86">
        <v>299.89999999999998</v>
      </c>
      <c r="J2390" s="86">
        <v>275.89999999999998</v>
      </c>
      <c r="K2390" s="56"/>
      <c r="L2390" s="56">
        <v>8</v>
      </c>
      <c r="M2390" s="56">
        <v>12</v>
      </c>
      <c r="N2390" s="56">
        <v>10</v>
      </c>
      <c r="O2390" s="56"/>
      <c r="P2390" s="56"/>
      <c r="Q2390" s="56"/>
      <c r="R2390" s="56"/>
      <c r="S2390" s="56">
        <v>12</v>
      </c>
      <c r="T2390" s="56"/>
      <c r="U2390" s="146" t="s">
        <v>122</v>
      </c>
      <c r="V2390" s="69"/>
      <c r="W2390" s="73"/>
      <c r="X2390" s="184"/>
      <c r="Y2390" s="184"/>
      <c r="Z2390" s="184"/>
      <c r="AA2390" s="184"/>
      <c r="AB2390" s="184"/>
      <c r="AC2390" s="184"/>
      <c r="AD2390" s="184"/>
      <c r="AE2390" s="184"/>
      <c r="AF2390" s="184"/>
      <c r="AG2390" s="184"/>
      <c r="AH2390" s="184"/>
      <c r="AI2390" s="184"/>
      <c r="AJ2390" s="184"/>
      <c r="AK2390" s="184"/>
      <c r="AL2390" s="184"/>
      <c r="AM2390" s="184"/>
      <c r="AN2390" s="184"/>
      <c r="AO2390" s="184"/>
      <c r="AP2390" s="184"/>
      <c r="AQ2390" s="184"/>
      <c r="AR2390" s="184"/>
      <c r="AS2390" s="184"/>
      <c r="AT2390" s="184"/>
      <c r="AU2390" s="184"/>
      <c r="AV2390" s="184"/>
      <c r="AW2390" s="184"/>
      <c r="AX2390" s="184"/>
      <c r="AY2390" s="184"/>
      <c r="AZ2390" s="184"/>
      <c r="BA2390" s="184"/>
      <c r="BB2390" s="184"/>
      <c r="BC2390" s="184"/>
      <c r="BD2390" s="184"/>
      <c r="BE2390" s="184"/>
      <c r="BF2390" s="184"/>
      <c r="BG2390" s="184"/>
      <c r="BH2390" s="184"/>
      <c r="BI2390" s="184"/>
      <c r="BJ2390" s="184"/>
      <c r="BK2390" s="184"/>
      <c r="BL2390" s="184"/>
      <c r="BM2390" s="184"/>
      <c r="BN2390" s="184"/>
      <c r="BO2390" s="184"/>
    </row>
    <row r="2391" spans="1:67" s="72" customFormat="1" ht="23.25" customHeight="1" outlineLevel="1">
      <c r="A2391" s="56">
        <f t="shared" si="49"/>
        <v>2361</v>
      </c>
      <c r="B2391" s="78" t="s">
        <v>5703</v>
      </c>
      <c r="C2391" s="78"/>
      <c r="D2391" s="85" t="s">
        <v>5704</v>
      </c>
      <c r="E2391" s="85">
        <v>34701000</v>
      </c>
      <c r="F2391" s="56">
        <v>1958</v>
      </c>
      <c r="G2391" s="56">
        <v>2</v>
      </c>
      <c r="H2391" s="56">
        <v>1</v>
      </c>
      <c r="I2391" s="86">
        <v>311.39999999999998</v>
      </c>
      <c r="J2391" s="86">
        <v>287.3</v>
      </c>
      <c r="K2391" s="87"/>
      <c r="L2391" s="56">
        <v>8</v>
      </c>
      <c r="M2391" s="56">
        <v>12</v>
      </c>
      <c r="N2391" s="56">
        <v>10</v>
      </c>
      <c r="O2391" s="56"/>
      <c r="P2391" s="56"/>
      <c r="Q2391" s="56"/>
      <c r="R2391" s="56"/>
      <c r="S2391" s="56">
        <v>12</v>
      </c>
      <c r="T2391" s="56"/>
      <c r="U2391" s="146" t="s">
        <v>122</v>
      </c>
      <c r="V2391" s="69"/>
      <c r="W2391" s="73"/>
      <c r="X2391" s="184"/>
      <c r="Y2391" s="184"/>
      <c r="Z2391" s="184"/>
      <c r="AA2391" s="184"/>
      <c r="AB2391" s="184"/>
      <c r="AC2391" s="184"/>
      <c r="AD2391" s="184"/>
      <c r="AE2391" s="184"/>
      <c r="AF2391" s="184"/>
      <c r="AG2391" s="184"/>
      <c r="AH2391" s="184"/>
      <c r="AI2391" s="184"/>
      <c r="AJ2391" s="184"/>
      <c r="AK2391" s="184"/>
      <c r="AL2391" s="184"/>
      <c r="AM2391" s="184"/>
      <c r="AN2391" s="184"/>
      <c r="AO2391" s="184"/>
      <c r="AP2391" s="184"/>
      <c r="AQ2391" s="184"/>
      <c r="AR2391" s="184"/>
      <c r="AS2391" s="184"/>
      <c r="AT2391" s="184"/>
      <c r="AU2391" s="184"/>
      <c r="AV2391" s="184"/>
      <c r="AW2391" s="184"/>
      <c r="AX2391" s="184"/>
      <c r="AY2391" s="184"/>
      <c r="AZ2391" s="184"/>
      <c r="BA2391" s="184"/>
      <c r="BB2391" s="184"/>
      <c r="BC2391" s="184"/>
      <c r="BD2391" s="184"/>
      <c r="BE2391" s="184"/>
      <c r="BF2391" s="184"/>
      <c r="BG2391" s="184"/>
      <c r="BH2391" s="184"/>
      <c r="BI2391" s="184"/>
      <c r="BJ2391" s="184"/>
      <c r="BK2391" s="184"/>
      <c r="BL2391" s="184"/>
      <c r="BM2391" s="184"/>
      <c r="BN2391" s="184"/>
      <c r="BO2391" s="184"/>
    </row>
    <row r="2392" spans="1:67" s="72" customFormat="1" ht="23.25" customHeight="1" outlineLevel="1">
      <c r="A2392" s="56">
        <f t="shared" si="49"/>
        <v>2362</v>
      </c>
      <c r="B2392" s="78" t="s">
        <v>5705</v>
      </c>
      <c r="C2392" s="78"/>
      <c r="D2392" s="85" t="s">
        <v>5706</v>
      </c>
      <c r="E2392" s="85">
        <v>34701000</v>
      </c>
      <c r="F2392" s="56">
        <v>1959</v>
      </c>
      <c r="G2392" s="56">
        <v>2</v>
      </c>
      <c r="H2392" s="56">
        <v>1</v>
      </c>
      <c r="I2392" s="86">
        <v>304.60000000000002</v>
      </c>
      <c r="J2392" s="86">
        <v>274.60000000000002</v>
      </c>
      <c r="K2392" s="56"/>
      <c r="L2392" s="56">
        <v>8</v>
      </c>
      <c r="M2392" s="56">
        <v>12</v>
      </c>
      <c r="N2392" s="56">
        <v>10</v>
      </c>
      <c r="O2392" s="56"/>
      <c r="P2392" s="56"/>
      <c r="Q2392" s="56"/>
      <c r="R2392" s="56"/>
      <c r="S2392" s="56">
        <v>11</v>
      </c>
      <c r="T2392" s="56">
        <v>12</v>
      </c>
      <c r="U2392" s="146" t="s">
        <v>122</v>
      </c>
      <c r="V2392" s="69"/>
      <c r="W2392" s="73"/>
      <c r="X2392" s="184"/>
      <c r="Y2392" s="184"/>
      <c r="Z2392" s="184"/>
      <c r="AA2392" s="184"/>
      <c r="AB2392" s="184"/>
      <c r="AC2392" s="184"/>
      <c r="AD2392" s="184"/>
      <c r="AE2392" s="184"/>
      <c r="AF2392" s="184"/>
      <c r="AG2392" s="184"/>
      <c r="AH2392" s="184"/>
      <c r="AI2392" s="184"/>
      <c r="AJ2392" s="184"/>
      <c r="AK2392" s="184"/>
      <c r="AL2392" s="184"/>
      <c r="AM2392" s="184"/>
      <c r="AN2392" s="184"/>
      <c r="AO2392" s="184"/>
      <c r="AP2392" s="184"/>
      <c r="AQ2392" s="184"/>
      <c r="AR2392" s="184"/>
      <c r="AS2392" s="184"/>
      <c r="AT2392" s="184"/>
      <c r="AU2392" s="184"/>
      <c r="AV2392" s="184"/>
      <c r="AW2392" s="184"/>
      <c r="AX2392" s="184"/>
      <c r="AY2392" s="184"/>
      <c r="AZ2392" s="184"/>
      <c r="BA2392" s="184"/>
      <c r="BB2392" s="184"/>
      <c r="BC2392" s="184"/>
      <c r="BD2392" s="184"/>
      <c r="BE2392" s="184"/>
      <c r="BF2392" s="184"/>
      <c r="BG2392" s="184"/>
      <c r="BH2392" s="184"/>
      <c r="BI2392" s="184"/>
      <c r="BJ2392" s="184"/>
      <c r="BK2392" s="184"/>
      <c r="BL2392" s="184"/>
      <c r="BM2392" s="184"/>
      <c r="BN2392" s="184"/>
      <c r="BO2392" s="184"/>
    </row>
    <row r="2393" spans="1:67" s="72" customFormat="1" ht="23.25" customHeight="1" outlineLevel="1">
      <c r="A2393" s="56">
        <f t="shared" si="49"/>
        <v>2363</v>
      </c>
      <c r="B2393" s="78" t="s">
        <v>5707</v>
      </c>
      <c r="C2393" s="78"/>
      <c r="D2393" s="85" t="s">
        <v>5708</v>
      </c>
      <c r="E2393" s="85">
        <v>34701000</v>
      </c>
      <c r="F2393" s="56">
        <v>1969</v>
      </c>
      <c r="G2393" s="56">
        <v>5</v>
      </c>
      <c r="H2393" s="56">
        <v>2</v>
      </c>
      <c r="I2393" s="86">
        <v>2347.8000000000002</v>
      </c>
      <c r="J2393" s="86">
        <v>1785.9</v>
      </c>
      <c r="K2393" s="56"/>
      <c r="L2393" s="56">
        <v>8</v>
      </c>
      <c r="M2393" s="56">
        <v>12</v>
      </c>
      <c r="N2393" s="56"/>
      <c r="O2393" s="56"/>
      <c r="P2393" s="56">
        <v>9</v>
      </c>
      <c r="Q2393" s="56">
        <v>10</v>
      </c>
      <c r="R2393" s="56"/>
      <c r="S2393" s="56">
        <v>12</v>
      </c>
      <c r="T2393" s="56"/>
      <c r="U2393" s="146" t="s">
        <v>5709</v>
      </c>
      <c r="V2393" s="69"/>
      <c r="W2393" s="73"/>
      <c r="X2393" s="184"/>
      <c r="Y2393" s="184"/>
      <c r="Z2393" s="184"/>
      <c r="AA2393" s="184"/>
      <c r="AB2393" s="184"/>
      <c r="AC2393" s="184"/>
      <c r="AD2393" s="184"/>
      <c r="AE2393" s="184"/>
      <c r="AF2393" s="184"/>
      <c r="AG2393" s="184"/>
      <c r="AH2393" s="184"/>
      <c r="AI2393" s="184"/>
      <c r="AJ2393" s="184"/>
      <c r="AK2393" s="184"/>
      <c r="AL2393" s="184"/>
      <c r="AM2393" s="184"/>
      <c r="AN2393" s="184"/>
      <c r="AO2393" s="184"/>
      <c r="AP2393" s="184"/>
      <c r="AQ2393" s="184"/>
      <c r="AR2393" s="184"/>
      <c r="AS2393" s="184"/>
      <c r="AT2393" s="184"/>
      <c r="AU2393" s="184"/>
      <c r="AV2393" s="184"/>
      <c r="AW2393" s="184"/>
      <c r="AX2393" s="184"/>
      <c r="AY2393" s="184"/>
      <c r="AZ2393" s="184"/>
      <c r="BA2393" s="184"/>
      <c r="BB2393" s="184"/>
      <c r="BC2393" s="184"/>
      <c r="BD2393" s="184"/>
      <c r="BE2393" s="184"/>
      <c r="BF2393" s="184"/>
      <c r="BG2393" s="184"/>
      <c r="BH2393" s="184"/>
      <c r="BI2393" s="184"/>
      <c r="BJ2393" s="184"/>
      <c r="BK2393" s="184"/>
      <c r="BL2393" s="184"/>
      <c r="BM2393" s="184"/>
      <c r="BN2393" s="184"/>
      <c r="BO2393" s="184"/>
    </row>
    <row r="2394" spans="1:67" s="72" customFormat="1" ht="23.25" customHeight="1" outlineLevel="1">
      <c r="A2394" s="56">
        <f t="shared" si="49"/>
        <v>2364</v>
      </c>
      <c r="B2394" s="78" t="s">
        <v>5710</v>
      </c>
      <c r="C2394" s="78"/>
      <c r="D2394" s="85" t="s">
        <v>5711</v>
      </c>
      <c r="E2394" s="85">
        <v>34701000</v>
      </c>
      <c r="F2394" s="56">
        <v>1958</v>
      </c>
      <c r="G2394" s="56">
        <v>2</v>
      </c>
      <c r="H2394" s="56">
        <v>1</v>
      </c>
      <c r="I2394" s="86">
        <v>451.3</v>
      </c>
      <c r="J2394" s="86">
        <v>414.1</v>
      </c>
      <c r="K2394" s="56"/>
      <c r="L2394" s="56">
        <v>11</v>
      </c>
      <c r="M2394" s="56">
        <v>8</v>
      </c>
      <c r="N2394" s="56">
        <v>12</v>
      </c>
      <c r="O2394" s="56">
        <v>10</v>
      </c>
      <c r="P2394" s="56"/>
      <c r="Q2394" s="56"/>
      <c r="R2394" s="56"/>
      <c r="S2394" s="56">
        <v>8</v>
      </c>
      <c r="T2394" s="56">
        <v>12</v>
      </c>
      <c r="U2394" s="146" t="s">
        <v>509</v>
      </c>
      <c r="V2394" s="69"/>
      <c r="W2394" s="73"/>
      <c r="X2394" s="184"/>
      <c r="Y2394" s="184"/>
      <c r="Z2394" s="184"/>
      <c r="AA2394" s="184"/>
      <c r="AB2394" s="184"/>
      <c r="AC2394" s="184"/>
      <c r="AD2394" s="184"/>
      <c r="AE2394" s="184"/>
      <c r="AF2394" s="184"/>
      <c r="AG2394" s="184"/>
      <c r="AH2394" s="184"/>
      <c r="AI2394" s="184"/>
      <c r="AJ2394" s="184"/>
      <c r="AK2394" s="184"/>
      <c r="AL2394" s="184"/>
      <c r="AM2394" s="184"/>
      <c r="AN2394" s="184"/>
      <c r="AO2394" s="184"/>
      <c r="AP2394" s="184"/>
      <c r="AQ2394" s="184"/>
      <c r="AR2394" s="184"/>
      <c r="AS2394" s="184"/>
      <c r="AT2394" s="184"/>
      <c r="AU2394" s="184"/>
      <c r="AV2394" s="184"/>
      <c r="AW2394" s="184"/>
      <c r="AX2394" s="184"/>
      <c r="AY2394" s="184"/>
      <c r="AZ2394" s="184"/>
      <c r="BA2394" s="184"/>
      <c r="BB2394" s="184"/>
      <c r="BC2394" s="184"/>
      <c r="BD2394" s="184"/>
      <c r="BE2394" s="184"/>
      <c r="BF2394" s="184"/>
      <c r="BG2394" s="184"/>
      <c r="BH2394" s="184"/>
      <c r="BI2394" s="184"/>
      <c r="BJ2394" s="184"/>
      <c r="BK2394" s="184"/>
      <c r="BL2394" s="184"/>
      <c r="BM2394" s="184"/>
      <c r="BN2394" s="184"/>
      <c r="BO2394" s="184"/>
    </row>
    <row r="2395" spans="1:67" s="72" customFormat="1" ht="23.25" customHeight="1" outlineLevel="1">
      <c r="A2395" s="56">
        <f t="shared" si="49"/>
        <v>2365</v>
      </c>
      <c r="B2395" s="78" t="s">
        <v>5712</v>
      </c>
      <c r="C2395" s="78"/>
      <c r="D2395" s="85" t="s">
        <v>5713</v>
      </c>
      <c r="E2395" s="85">
        <v>34701000</v>
      </c>
      <c r="F2395" s="56">
        <v>1958</v>
      </c>
      <c r="G2395" s="56">
        <v>2</v>
      </c>
      <c r="H2395" s="56">
        <v>2</v>
      </c>
      <c r="I2395" s="86">
        <v>616.14</v>
      </c>
      <c r="J2395" s="86">
        <v>556.29999999999995</v>
      </c>
      <c r="K2395" s="56">
        <v>8</v>
      </c>
      <c r="L2395" s="56"/>
      <c r="M2395" s="56">
        <v>12</v>
      </c>
      <c r="N2395" s="56">
        <v>10</v>
      </c>
      <c r="O2395" s="56"/>
      <c r="P2395" s="56"/>
      <c r="Q2395" s="56"/>
      <c r="R2395" s="56"/>
      <c r="S2395" s="56">
        <v>11</v>
      </c>
      <c r="T2395" s="56">
        <v>12</v>
      </c>
      <c r="U2395" s="146" t="s">
        <v>373</v>
      </c>
      <c r="V2395" s="69"/>
      <c r="W2395" s="73"/>
      <c r="X2395" s="184"/>
      <c r="Y2395" s="184"/>
      <c r="Z2395" s="184"/>
      <c r="AA2395" s="184"/>
      <c r="AB2395" s="184"/>
      <c r="AC2395" s="184"/>
      <c r="AD2395" s="184"/>
      <c r="AE2395" s="184"/>
      <c r="AF2395" s="184"/>
      <c r="AG2395" s="184"/>
      <c r="AH2395" s="184"/>
      <c r="AI2395" s="184"/>
      <c r="AJ2395" s="184"/>
      <c r="AK2395" s="184"/>
      <c r="AL2395" s="184"/>
      <c r="AM2395" s="184"/>
      <c r="AN2395" s="184"/>
      <c r="AO2395" s="184"/>
      <c r="AP2395" s="184"/>
      <c r="AQ2395" s="184"/>
      <c r="AR2395" s="184"/>
      <c r="AS2395" s="184"/>
      <c r="AT2395" s="184"/>
      <c r="AU2395" s="184"/>
      <c r="AV2395" s="184"/>
      <c r="AW2395" s="184"/>
      <c r="AX2395" s="184"/>
      <c r="AY2395" s="184"/>
      <c r="AZ2395" s="184"/>
      <c r="BA2395" s="184"/>
      <c r="BB2395" s="184"/>
      <c r="BC2395" s="184"/>
      <c r="BD2395" s="184"/>
      <c r="BE2395" s="184"/>
      <c r="BF2395" s="184"/>
      <c r="BG2395" s="184"/>
      <c r="BH2395" s="184"/>
      <c r="BI2395" s="184"/>
      <c r="BJ2395" s="184"/>
      <c r="BK2395" s="184"/>
      <c r="BL2395" s="184"/>
      <c r="BM2395" s="184"/>
      <c r="BN2395" s="184"/>
      <c r="BO2395" s="184"/>
    </row>
    <row r="2396" spans="1:67" s="72" customFormat="1" ht="23.25" customHeight="1" outlineLevel="1">
      <c r="A2396" s="56">
        <f t="shared" si="49"/>
        <v>2366</v>
      </c>
      <c r="B2396" s="78" t="s">
        <v>5714</v>
      </c>
      <c r="C2396" s="78"/>
      <c r="D2396" s="85" t="s">
        <v>5715</v>
      </c>
      <c r="E2396" s="85">
        <v>34701000</v>
      </c>
      <c r="F2396" s="56">
        <v>1959</v>
      </c>
      <c r="G2396" s="56">
        <v>2</v>
      </c>
      <c r="H2396" s="56">
        <v>1</v>
      </c>
      <c r="I2396" s="86">
        <v>305.39999999999998</v>
      </c>
      <c r="J2396" s="86">
        <v>279.89999999999998</v>
      </c>
      <c r="K2396" s="56"/>
      <c r="L2396" s="56"/>
      <c r="M2396" s="56">
        <v>8</v>
      </c>
      <c r="N2396" s="56">
        <v>10</v>
      </c>
      <c r="O2396" s="56"/>
      <c r="P2396" s="56"/>
      <c r="Q2396" s="56"/>
      <c r="R2396" s="56"/>
      <c r="S2396" s="56">
        <v>8</v>
      </c>
      <c r="T2396" s="56">
        <v>12</v>
      </c>
      <c r="U2396" s="146" t="s">
        <v>5716</v>
      </c>
      <c r="V2396" s="69" t="s">
        <v>5717</v>
      </c>
      <c r="W2396" s="73"/>
      <c r="X2396" s="184"/>
      <c r="Y2396" s="184"/>
      <c r="Z2396" s="184"/>
      <c r="AA2396" s="184"/>
      <c r="AB2396" s="184"/>
      <c r="AC2396" s="184"/>
      <c r="AD2396" s="184"/>
      <c r="AE2396" s="184"/>
      <c r="AF2396" s="184"/>
      <c r="AG2396" s="184"/>
      <c r="AH2396" s="184"/>
      <c r="AI2396" s="184"/>
      <c r="AJ2396" s="184"/>
      <c r="AK2396" s="184"/>
      <c r="AL2396" s="184"/>
      <c r="AM2396" s="184"/>
      <c r="AN2396" s="184"/>
      <c r="AO2396" s="184"/>
      <c r="AP2396" s="184"/>
      <c r="AQ2396" s="184"/>
      <c r="AR2396" s="184"/>
      <c r="AS2396" s="184"/>
      <c r="AT2396" s="184"/>
      <c r="AU2396" s="184"/>
      <c r="AV2396" s="184"/>
      <c r="AW2396" s="184"/>
      <c r="AX2396" s="184"/>
      <c r="AY2396" s="184"/>
      <c r="AZ2396" s="184"/>
      <c r="BA2396" s="184"/>
      <c r="BB2396" s="184"/>
      <c r="BC2396" s="184"/>
      <c r="BD2396" s="184"/>
      <c r="BE2396" s="184"/>
      <c r="BF2396" s="184"/>
      <c r="BG2396" s="184"/>
      <c r="BH2396" s="184"/>
      <c r="BI2396" s="184"/>
      <c r="BJ2396" s="184"/>
      <c r="BK2396" s="184"/>
      <c r="BL2396" s="184"/>
      <c r="BM2396" s="184"/>
      <c r="BN2396" s="184"/>
      <c r="BO2396" s="184"/>
    </row>
    <row r="2397" spans="1:67" s="72" customFormat="1" ht="23.25" customHeight="1" outlineLevel="1">
      <c r="A2397" s="56">
        <f t="shared" si="49"/>
        <v>2367</v>
      </c>
      <c r="B2397" s="78" t="s">
        <v>5718</v>
      </c>
      <c r="C2397" s="78"/>
      <c r="D2397" s="85" t="s">
        <v>5719</v>
      </c>
      <c r="E2397" s="85">
        <v>34701000</v>
      </c>
      <c r="F2397" s="56">
        <v>1954</v>
      </c>
      <c r="G2397" s="56">
        <v>2</v>
      </c>
      <c r="H2397" s="56">
        <v>1</v>
      </c>
      <c r="I2397" s="86">
        <v>306.39999999999998</v>
      </c>
      <c r="J2397" s="86">
        <v>281.5</v>
      </c>
      <c r="K2397" s="56"/>
      <c r="L2397" s="56">
        <v>8</v>
      </c>
      <c r="M2397" s="56">
        <v>12</v>
      </c>
      <c r="N2397" s="56">
        <v>10</v>
      </c>
      <c r="O2397" s="56"/>
      <c r="P2397" s="56"/>
      <c r="Q2397" s="56"/>
      <c r="R2397" s="56"/>
      <c r="S2397" s="56">
        <v>12</v>
      </c>
      <c r="T2397" s="56"/>
      <c r="U2397" s="146" t="s">
        <v>343</v>
      </c>
      <c r="V2397" s="69"/>
      <c r="W2397" s="73"/>
      <c r="X2397" s="184"/>
      <c r="Y2397" s="184"/>
      <c r="Z2397" s="184"/>
      <c r="AA2397" s="184"/>
      <c r="AB2397" s="184"/>
      <c r="AC2397" s="184"/>
      <c r="AD2397" s="184"/>
      <c r="AE2397" s="184"/>
      <c r="AF2397" s="184"/>
      <c r="AG2397" s="184"/>
      <c r="AH2397" s="184"/>
      <c r="AI2397" s="184"/>
      <c r="AJ2397" s="184"/>
      <c r="AK2397" s="184"/>
      <c r="AL2397" s="184"/>
      <c r="AM2397" s="184"/>
      <c r="AN2397" s="184"/>
      <c r="AO2397" s="184"/>
      <c r="AP2397" s="184"/>
      <c r="AQ2397" s="184"/>
      <c r="AR2397" s="184"/>
      <c r="AS2397" s="184"/>
      <c r="AT2397" s="184"/>
      <c r="AU2397" s="184"/>
      <c r="AV2397" s="184"/>
      <c r="AW2397" s="184"/>
      <c r="AX2397" s="184"/>
      <c r="AY2397" s="184"/>
      <c r="AZ2397" s="184"/>
      <c r="BA2397" s="184"/>
      <c r="BB2397" s="184"/>
      <c r="BC2397" s="184"/>
      <c r="BD2397" s="184"/>
      <c r="BE2397" s="184"/>
      <c r="BF2397" s="184"/>
      <c r="BG2397" s="184"/>
      <c r="BH2397" s="184"/>
      <c r="BI2397" s="184"/>
      <c r="BJ2397" s="184"/>
      <c r="BK2397" s="184"/>
      <c r="BL2397" s="184"/>
      <c r="BM2397" s="184"/>
      <c r="BN2397" s="184"/>
      <c r="BO2397" s="184"/>
    </row>
    <row r="2398" spans="1:67" s="72" customFormat="1" ht="23.25" customHeight="1" outlineLevel="1">
      <c r="A2398" s="56">
        <f t="shared" si="49"/>
        <v>2368</v>
      </c>
      <c r="B2398" s="78" t="s">
        <v>5720</v>
      </c>
      <c r="C2398" s="78"/>
      <c r="D2398" s="85" t="s">
        <v>5721</v>
      </c>
      <c r="E2398" s="85">
        <v>34701000</v>
      </c>
      <c r="F2398" s="56">
        <v>1958</v>
      </c>
      <c r="G2398" s="56">
        <v>2</v>
      </c>
      <c r="H2398" s="56">
        <v>1</v>
      </c>
      <c r="I2398" s="86">
        <v>456.5</v>
      </c>
      <c r="J2398" s="86">
        <v>420.7</v>
      </c>
      <c r="K2398" s="56">
        <v>8</v>
      </c>
      <c r="L2398" s="56">
        <v>12</v>
      </c>
      <c r="M2398" s="56">
        <v>10</v>
      </c>
      <c r="N2398" s="56"/>
      <c r="O2398" s="56"/>
      <c r="P2398" s="56"/>
      <c r="Q2398" s="56"/>
      <c r="R2398" s="56"/>
      <c r="S2398" s="56">
        <v>12</v>
      </c>
      <c r="T2398" s="56"/>
      <c r="U2398" s="146" t="s">
        <v>373</v>
      </c>
      <c r="V2398" s="69"/>
      <c r="W2398" s="73"/>
      <c r="X2398" s="184"/>
      <c r="Y2398" s="184"/>
      <c r="Z2398" s="184"/>
      <c r="AA2398" s="184"/>
      <c r="AB2398" s="184"/>
      <c r="AC2398" s="184"/>
      <c r="AD2398" s="184"/>
      <c r="AE2398" s="184"/>
      <c r="AF2398" s="184"/>
      <c r="AG2398" s="184"/>
      <c r="AH2398" s="184"/>
      <c r="AI2398" s="184"/>
      <c r="AJ2398" s="184"/>
      <c r="AK2398" s="184"/>
      <c r="AL2398" s="184"/>
      <c r="AM2398" s="184"/>
      <c r="AN2398" s="184"/>
      <c r="AO2398" s="184"/>
      <c r="AP2398" s="184"/>
      <c r="AQ2398" s="184"/>
      <c r="AR2398" s="184"/>
      <c r="AS2398" s="184"/>
      <c r="AT2398" s="184"/>
      <c r="AU2398" s="184"/>
      <c r="AV2398" s="184"/>
      <c r="AW2398" s="184"/>
      <c r="AX2398" s="184"/>
      <c r="AY2398" s="184"/>
      <c r="AZ2398" s="184"/>
      <c r="BA2398" s="184"/>
      <c r="BB2398" s="184"/>
      <c r="BC2398" s="184"/>
      <c r="BD2398" s="184"/>
      <c r="BE2398" s="184"/>
      <c r="BF2398" s="184"/>
      <c r="BG2398" s="184"/>
      <c r="BH2398" s="184"/>
      <c r="BI2398" s="184"/>
      <c r="BJ2398" s="184"/>
      <c r="BK2398" s="184"/>
      <c r="BL2398" s="184"/>
      <c r="BM2398" s="184"/>
      <c r="BN2398" s="184"/>
      <c r="BO2398" s="184"/>
    </row>
    <row r="2399" spans="1:67" s="72" customFormat="1" ht="23.25" customHeight="1" outlineLevel="1">
      <c r="A2399" s="56">
        <f t="shared" si="49"/>
        <v>2369</v>
      </c>
      <c r="B2399" s="78" t="s">
        <v>5722</v>
      </c>
      <c r="C2399" s="78"/>
      <c r="D2399" s="85" t="s">
        <v>5723</v>
      </c>
      <c r="E2399" s="85">
        <v>34701000</v>
      </c>
      <c r="F2399" s="56">
        <v>1959</v>
      </c>
      <c r="G2399" s="56">
        <v>2</v>
      </c>
      <c r="H2399" s="56">
        <v>1</v>
      </c>
      <c r="I2399" s="86">
        <v>435.3</v>
      </c>
      <c r="J2399" s="86">
        <v>398.3</v>
      </c>
      <c r="K2399" s="56"/>
      <c r="L2399" s="56">
        <v>8</v>
      </c>
      <c r="M2399" s="56">
        <v>12</v>
      </c>
      <c r="N2399" s="56">
        <v>10</v>
      </c>
      <c r="O2399" s="56"/>
      <c r="P2399" s="56"/>
      <c r="Q2399" s="56"/>
      <c r="R2399" s="56"/>
      <c r="S2399" s="56">
        <v>12</v>
      </c>
      <c r="T2399" s="56"/>
      <c r="U2399" s="146" t="s">
        <v>343</v>
      </c>
      <c r="V2399" s="69"/>
      <c r="W2399" s="73"/>
      <c r="X2399" s="184"/>
      <c r="Y2399" s="184"/>
      <c r="Z2399" s="184"/>
      <c r="AA2399" s="184"/>
      <c r="AB2399" s="184"/>
      <c r="AC2399" s="184"/>
      <c r="AD2399" s="184"/>
      <c r="AE2399" s="184"/>
      <c r="AF2399" s="184"/>
      <c r="AG2399" s="184"/>
      <c r="AH2399" s="184"/>
      <c r="AI2399" s="184"/>
      <c r="AJ2399" s="184"/>
      <c r="AK2399" s="184"/>
      <c r="AL2399" s="184"/>
      <c r="AM2399" s="184"/>
      <c r="AN2399" s="184"/>
      <c r="AO2399" s="184"/>
      <c r="AP2399" s="184"/>
      <c r="AQ2399" s="184"/>
      <c r="AR2399" s="184"/>
      <c r="AS2399" s="184"/>
      <c r="AT2399" s="184"/>
      <c r="AU2399" s="184"/>
      <c r="AV2399" s="184"/>
      <c r="AW2399" s="184"/>
      <c r="AX2399" s="184"/>
      <c r="AY2399" s="184"/>
      <c r="AZ2399" s="184"/>
      <c r="BA2399" s="184"/>
      <c r="BB2399" s="184"/>
      <c r="BC2399" s="184"/>
      <c r="BD2399" s="184"/>
      <c r="BE2399" s="184"/>
      <c r="BF2399" s="184"/>
      <c r="BG2399" s="184"/>
      <c r="BH2399" s="184"/>
      <c r="BI2399" s="184"/>
      <c r="BJ2399" s="184"/>
      <c r="BK2399" s="184"/>
      <c r="BL2399" s="184"/>
      <c r="BM2399" s="184"/>
      <c r="BN2399" s="184"/>
      <c r="BO2399" s="184"/>
    </row>
    <row r="2400" spans="1:67" s="72" customFormat="1" ht="23.25" customHeight="1" outlineLevel="1">
      <c r="A2400" s="56">
        <f t="shared" ref="A2400:A2402" si="50">A2399+1</f>
        <v>2370</v>
      </c>
      <c r="B2400" s="78" t="s">
        <v>5724</v>
      </c>
      <c r="C2400" s="78"/>
      <c r="D2400" s="85" t="s">
        <v>5725</v>
      </c>
      <c r="E2400" s="85">
        <v>34701000</v>
      </c>
      <c r="F2400" s="56">
        <v>1959</v>
      </c>
      <c r="G2400" s="56">
        <v>2</v>
      </c>
      <c r="H2400" s="56">
        <v>1</v>
      </c>
      <c r="I2400" s="86">
        <v>305.7</v>
      </c>
      <c r="J2400" s="86">
        <v>280.60000000000002</v>
      </c>
      <c r="K2400" s="56"/>
      <c r="L2400" s="56"/>
      <c r="M2400" s="56">
        <v>8</v>
      </c>
      <c r="N2400" s="56">
        <v>10</v>
      </c>
      <c r="O2400" s="56"/>
      <c r="P2400" s="56"/>
      <c r="Q2400" s="56"/>
      <c r="R2400" s="56"/>
      <c r="S2400" s="56">
        <v>8</v>
      </c>
      <c r="T2400" s="56">
        <v>12</v>
      </c>
      <c r="U2400" s="146" t="s">
        <v>5726</v>
      </c>
      <c r="V2400" s="69"/>
      <c r="W2400" s="73"/>
      <c r="X2400" s="184"/>
      <c r="Y2400" s="184"/>
      <c r="Z2400" s="184"/>
      <c r="AA2400" s="184"/>
      <c r="AB2400" s="184"/>
      <c r="AC2400" s="184"/>
      <c r="AD2400" s="184"/>
      <c r="AE2400" s="184"/>
      <c r="AF2400" s="184"/>
      <c r="AG2400" s="184"/>
      <c r="AH2400" s="184"/>
      <c r="AI2400" s="184"/>
      <c r="AJ2400" s="184"/>
      <c r="AK2400" s="184"/>
      <c r="AL2400" s="184"/>
      <c r="AM2400" s="184"/>
      <c r="AN2400" s="184"/>
      <c r="AO2400" s="184"/>
      <c r="AP2400" s="184"/>
      <c r="AQ2400" s="184"/>
      <c r="AR2400" s="184"/>
      <c r="AS2400" s="184"/>
      <c r="AT2400" s="184"/>
      <c r="AU2400" s="184"/>
      <c r="AV2400" s="184"/>
      <c r="AW2400" s="184"/>
      <c r="AX2400" s="184"/>
      <c r="AY2400" s="184"/>
      <c r="AZ2400" s="184"/>
      <c r="BA2400" s="184"/>
      <c r="BB2400" s="184"/>
      <c r="BC2400" s="184"/>
      <c r="BD2400" s="184"/>
      <c r="BE2400" s="184"/>
      <c r="BF2400" s="184"/>
      <c r="BG2400" s="184"/>
      <c r="BH2400" s="184"/>
      <c r="BI2400" s="184"/>
      <c r="BJ2400" s="184"/>
      <c r="BK2400" s="184"/>
      <c r="BL2400" s="184"/>
      <c r="BM2400" s="184"/>
      <c r="BN2400" s="184"/>
      <c r="BO2400" s="184"/>
    </row>
    <row r="2401" spans="1:67" s="72" customFormat="1" ht="23.25" customHeight="1" outlineLevel="1">
      <c r="A2401" s="56">
        <f t="shared" si="50"/>
        <v>2371</v>
      </c>
      <c r="B2401" s="78" t="s">
        <v>5727</v>
      </c>
      <c r="C2401" s="78"/>
      <c r="D2401" s="85" t="s">
        <v>5728</v>
      </c>
      <c r="E2401" s="85">
        <v>34701000</v>
      </c>
      <c r="F2401" s="56">
        <v>1959</v>
      </c>
      <c r="G2401" s="56">
        <v>2</v>
      </c>
      <c r="H2401" s="56">
        <v>1</v>
      </c>
      <c r="I2401" s="86">
        <v>306</v>
      </c>
      <c r="J2401" s="86">
        <v>281.39999999999998</v>
      </c>
      <c r="K2401" s="56"/>
      <c r="L2401" s="56"/>
      <c r="M2401" s="56">
        <v>8</v>
      </c>
      <c r="N2401" s="56">
        <v>10</v>
      </c>
      <c r="O2401" s="56"/>
      <c r="P2401" s="56"/>
      <c r="Q2401" s="56"/>
      <c r="R2401" s="56"/>
      <c r="S2401" s="56">
        <v>8</v>
      </c>
      <c r="T2401" s="56">
        <v>12</v>
      </c>
      <c r="U2401" s="146" t="s">
        <v>5729</v>
      </c>
      <c r="V2401" s="69" t="s">
        <v>5730</v>
      </c>
      <c r="W2401" s="73"/>
      <c r="X2401" s="184"/>
      <c r="Y2401" s="184"/>
      <c r="Z2401" s="184"/>
      <c r="AA2401" s="184"/>
      <c r="AB2401" s="184"/>
      <c r="AC2401" s="184"/>
      <c r="AD2401" s="184"/>
      <c r="AE2401" s="184"/>
      <c r="AF2401" s="184"/>
      <c r="AG2401" s="184"/>
      <c r="AH2401" s="184"/>
      <c r="AI2401" s="184"/>
      <c r="AJ2401" s="184"/>
      <c r="AK2401" s="184"/>
      <c r="AL2401" s="184"/>
      <c r="AM2401" s="184"/>
      <c r="AN2401" s="184"/>
      <c r="AO2401" s="184"/>
      <c r="AP2401" s="184"/>
      <c r="AQ2401" s="184"/>
      <c r="AR2401" s="184"/>
      <c r="AS2401" s="184"/>
      <c r="AT2401" s="184"/>
      <c r="AU2401" s="184"/>
      <c r="AV2401" s="184"/>
      <c r="AW2401" s="184"/>
      <c r="AX2401" s="184"/>
      <c r="AY2401" s="184"/>
      <c r="AZ2401" s="184"/>
      <c r="BA2401" s="184"/>
      <c r="BB2401" s="184"/>
      <c r="BC2401" s="184"/>
      <c r="BD2401" s="184"/>
      <c r="BE2401" s="184"/>
      <c r="BF2401" s="184"/>
      <c r="BG2401" s="184"/>
      <c r="BH2401" s="184"/>
      <c r="BI2401" s="184"/>
      <c r="BJ2401" s="184"/>
      <c r="BK2401" s="184"/>
      <c r="BL2401" s="184"/>
      <c r="BM2401" s="184"/>
      <c r="BN2401" s="184"/>
      <c r="BO2401" s="184"/>
    </row>
    <row r="2402" spans="1:67" s="72" customFormat="1" ht="23.25" customHeight="1" outlineLevel="1">
      <c r="A2402" s="56">
        <f t="shared" si="50"/>
        <v>2372</v>
      </c>
      <c r="B2402" s="78" t="s">
        <v>5731</v>
      </c>
      <c r="C2402" s="78"/>
      <c r="D2402" s="85" t="s">
        <v>5732</v>
      </c>
      <c r="E2402" s="85">
        <v>34701000</v>
      </c>
      <c r="F2402" s="56">
        <v>1961</v>
      </c>
      <c r="G2402" s="56">
        <v>2</v>
      </c>
      <c r="H2402" s="56">
        <v>1</v>
      </c>
      <c r="I2402" s="86">
        <v>306.10000000000002</v>
      </c>
      <c r="J2402" s="86">
        <v>281</v>
      </c>
      <c r="K2402" s="56"/>
      <c r="L2402" s="56">
        <v>8</v>
      </c>
      <c r="M2402" s="56">
        <v>12</v>
      </c>
      <c r="N2402" s="56"/>
      <c r="O2402" s="56">
        <v>10</v>
      </c>
      <c r="P2402" s="56"/>
      <c r="Q2402" s="56"/>
      <c r="R2402" s="56"/>
      <c r="S2402" s="56">
        <v>8</v>
      </c>
      <c r="T2402" s="56">
        <v>12</v>
      </c>
      <c r="U2402" s="146" t="s">
        <v>297</v>
      </c>
      <c r="V2402" s="69"/>
      <c r="W2402" s="73"/>
      <c r="X2402" s="184"/>
      <c r="Y2402" s="184"/>
      <c r="Z2402" s="184"/>
      <c r="AA2402" s="184"/>
      <c r="AB2402" s="184"/>
      <c r="AC2402" s="184"/>
      <c r="AD2402" s="184"/>
      <c r="AE2402" s="184"/>
      <c r="AF2402" s="184"/>
      <c r="AG2402" s="184"/>
      <c r="AH2402" s="184"/>
      <c r="AI2402" s="184"/>
      <c r="AJ2402" s="184"/>
      <c r="AK2402" s="184"/>
      <c r="AL2402" s="184"/>
      <c r="AM2402" s="184"/>
      <c r="AN2402" s="184"/>
      <c r="AO2402" s="184"/>
      <c r="AP2402" s="184"/>
      <c r="AQ2402" s="184"/>
      <c r="AR2402" s="184"/>
      <c r="AS2402" s="184"/>
      <c r="AT2402" s="184"/>
      <c r="AU2402" s="184"/>
      <c r="AV2402" s="184"/>
      <c r="AW2402" s="184"/>
      <c r="AX2402" s="184"/>
      <c r="AY2402" s="184"/>
      <c r="AZ2402" s="184"/>
      <c r="BA2402" s="184"/>
      <c r="BB2402" s="184"/>
      <c r="BC2402" s="184"/>
      <c r="BD2402" s="184"/>
      <c r="BE2402" s="184"/>
      <c r="BF2402" s="184"/>
      <c r="BG2402" s="184"/>
      <c r="BH2402" s="184"/>
      <c r="BI2402" s="184"/>
      <c r="BJ2402" s="184"/>
      <c r="BK2402" s="184"/>
      <c r="BL2402" s="184"/>
      <c r="BM2402" s="184"/>
      <c r="BN2402" s="184"/>
      <c r="BO2402" s="184"/>
    </row>
    <row r="2403" spans="1:67" s="72" customFormat="1" ht="23.25" customHeight="1" outlineLevel="1">
      <c r="A2403" s="56">
        <f>A2402+1</f>
        <v>2373</v>
      </c>
      <c r="B2403" s="197" t="s">
        <v>5733</v>
      </c>
      <c r="C2403" s="78"/>
      <c r="D2403" s="85" t="s">
        <v>5734</v>
      </c>
      <c r="E2403" s="85">
        <v>34701000</v>
      </c>
      <c r="F2403" s="56">
        <v>1961</v>
      </c>
      <c r="G2403" s="56">
        <v>2</v>
      </c>
      <c r="H2403" s="56">
        <v>1</v>
      </c>
      <c r="I2403" s="86">
        <v>441.7</v>
      </c>
      <c r="J2403" s="86">
        <v>411.8</v>
      </c>
      <c r="K2403" s="56"/>
      <c r="L2403" s="56">
        <v>8</v>
      </c>
      <c r="M2403" s="56">
        <v>12</v>
      </c>
      <c r="N2403" s="56">
        <v>10</v>
      </c>
      <c r="O2403" s="56"/>
      <c r="P2403" s="56"/>
      <c r="Q2403" s="56"/>
      <c r="R2403" s="56"/>
      <c r="S2403" s="56">
        <v>12</v>
      </c>
      <c r="T2403" s="56"/>
      <c r="U2403" s="157" t="s">
        <v>122</v>
      </c>
      <c r="V2403" s="88" t="s">
        <v>5735</v>
      </c>
      <c r="W2403" s="73"/>
      <c r="X2403" s="184"/>
      <c r="Y2403" s="184"/>
      <c r="Z2403" s="184"/>
      <c r="AA2403" s="184"/>
      <c r="AB2403" s="184"/>
      <c r="AC2403" s="184"/>
      <c r="AD2403" s="184"/>
      <c r="AE2403" s="184"/>
      <c r="AF2403" s="184"/>
      <c r="AG2403" s="184"/>
      <c r="AH2403" s="184"/>
      <c r="AI2403" s="184"/>
      <c r="AJ2403" s="184"/>
      <c r="AK2403" s="184"/>
      <c r="AL2403" s="184"/>
      <c r="AM2403" s="184"/>
      <c r="AN2403" s="184"/>
      <c r="AO2403" s="184"/>
      <c r="AP2403" s="184"/>
      <c r="AQ2403" s="184"/>
      <c r="AR2403" s="184"/>
      <c r="AS2403" s="184"/>
      <c r="AT2403" s="184"/>
      <c r="AU2403" s="184"/>
      <c r="AV2403" s="184"/>
      <c r="AW2403" s="184"/>
      <c r="AX2403" s="184"/>
      <c r="AY2403" s="184"/>
      <c r="AZ2403" s="184"/>
      <c r="BA2403" s="184"/>
      <c r="BB2403" s="184"/>
      <c r="BC2403" s="184"/>
      <c r="BD2403" s="184"/>
      <c r="BE2403" s="184"/>
      <c r="BF2403" s="184"/>
      <c r="BG2403" s="184"/>
      <c r="BH2403" s="184"/>
      <c r="BI2403" s="184"/>
      <c r="BJ2403" s="184"/>
      <c r="BK2403" s="184"/>
      <c r="BL2403" s="184"/>
      <c r="BM2403" s="184"/>
      <c r="BN2403" s="184"/>
      <c r="BO2403" s="184"/>
    </row>
    <row r="2404" spans="1:67" s="72" customFormat="1" ht="23.25" customHeight="1" outlineLevel="1">
      <c r="A2404" s="56">
        <f t="shared" ref="A2404:A2406" si="51">A2403+1</f>
        <v>2374</v>
      </c>
      <c r="B2404" s="197" t="s">
        <v>13408</v>
      </c>
      <c r="C2404" s="78"/>
      <c r="D2404" s="215" t="s">
        <v>13411</v>
      </c>
      <c r="E2404" s="85">
        <v>34701000</v>
      </c>
      <c r="F2404" s="216">
        <v>1971</v>
      </c>
      <c r="G2404" s="56">
        <v>2</v>
      </c>
      <c r="H2404" s="56">
        <v>2</v>
      </c>
      <c r="I2404" s="86">
        <v>432.9</v>
      </c>
      <c r="J2404" s="86">
        <v>383.8</v>
      </c>
      <c r="K2404" s="56"/>
      <c r="L2404" s="56">
        <v>11</v>
      </c>
      <c r="M2404" s="56">
        <v>12</v>
      </c>
      <c r="N2404" s="56">
        <v>8</v>
      </c>
      <c r="O2404" s="56">
        <v>9</v>
      </c>
      <c r="P2404" s="56"/>
      <c r="Q2404" s="56"/>
      <c r="R2404" s="56">
        <v>10</v>
      </c>
      <c r="S2404" s="56">
        <v>12</v>
      </c>
      <c r="T2404" s="56">
        <v>8</v>
      </c>
      <c r="U2404" s="157"/>
      <c r="V2404" s="88"/>
      <c r="W2404" s="73"/>
      <c r="X2404" s="184"/>
      <c r="Y2404" s="184"/>
      <c r="Z2404" s="184"/>
      <c r="AA2404" s="184"/>
      <c r="AB2404" s="184"/>
      <c r="AC2404" s="184"/>
      <c r="AD2404" s="184"/>
      <c r="AE2404" s="184"/>
      <c r="AF2404" s="184"/>
      <c r="AG2404" s="184"/>
      <c r="AH2404" s="184"/>
      <c r="AI2404" s="184"/>
      <c r="AJ2404" s="184"/>
      <c r="AK2404" s="184"/>
      <c r="AL2404" s="184"/>
      <c r="AM2404" s="184"/>
      <c r="AN2404" s="184"/>
      <c r="AO2404" s="184"/>
      <c r="AP2404" s="184"/>
      <c r="AQ2404" s="184"/>
      <c r="AR2404" s="184"/>
      <c r="AS2404" s="184"/>
      <c r="AT2404" s="184"/>
      <c r="AU2404" s="184"/>
      <c r="AV2404" s="184"/>
      <c r="AW2404" s="184"/>
      <c r="AX2404" s="184"/>
      <c r="AY2404" s="184"/>
      <c r="AZ2404" s="184"/>
      <c r="BA2404" s="184"/>
      <c r="BB2404" s="184"/>
      <c r="BC2404" s="184"/>
      <c r="BD2404" s="184"/>
      <c r="BE2404" s="184"/>
      <c r="BF2404" s="184"/>
      <c r="BG2404" s="184"/>
      <c r="BH2404" s="184"/>
      <c r="BI2404" s="184"/>
      <c r="BJ2404" s="184"/>
      <c r="BK2404" s="184"/>
      <c r="BL2404" s="184"/>
      <c r="BM2404" s="184"/>
      <c r="BN2404" s="184"/>
      <c r="BO2404" s="184"/>
    </row>
    <row r="2405" spans="1:67" s="72" customFormat="1" ht="23.25" customHeight="1" outlineLevel="1">
      <c r="A2405" s="56">
        <f t="shared" si="51"/>
        <v>2375</v>
      </c>
      <c r="B2405" s="78" t="s">
        <v>5736</v>
      </c>
      <c r="C2405" s="78"/>
      <c r="D2405" s="85" t="s">
        <v>5737</v>
      </c>
      <c r="E2405" s="85">
        <v>34701000</v>
      </c>
      <c r="F2405" s="56">
        <v>1960</v>
      </c>
      <c r="G2405" s="56">
        <v>2</v>
      </c>
      <c r="H2405" s="56">
        <v>1</v>
      </c>
      <c r="I2405" s="86">
        <v>376.5</v>
      </c>
      <c r="J2405" s="86">
        <v>346.7</v>
      </c>
      <c r="K2405" s="56"/>
      <c r="L2405" s="56"/>
      <c r="M2405" s="56">
        <v>10</v>
      </c>
      <c r="N2405" s="56">
        <v>12</v>
      </c>
      <c r="O2405" s="56"/>
      <c r="P2405" s="56"/>
      <c r="Q2405" s="56"/>
      <c r="R2405" s="56"/>
      <c r="S2405" s="56">
        <v>8</v>
      </c>
      <c r="T2405" s="56" t="s">
        <v>568</v>
      </c>
      <c r="U2405" s="146" t="s">
        <v>5738</v>
      </c>
      <c r="V2405" s="69" t="s">
        <v>5739</v>
      </c>
      <c r="W2405" s="73"/>
      <c r="X2405" s="184"/>
      <c r="Y2405" s="184"/>
      <c r="Z2405" s="184"/>
      <c r="AA2405" s="184"/>
      <c r="AB2405" s="184"/>
      <c r="AC2405" s="184"/>
      <c r="AD2405" s="184"/>
      <c r="AE2405" s="184"/>
      <c r="AF2405" s="184"/>
      <c r="AG2405" s="184"/>
      <c r="AH2405" s="184"/>
      <c r="AI2405" s="184"/>
      <c r="AJ2405" s="184"/>
      <c r="AK2405" s="184"/>
      <c r="AL2405" s="184"/>
      <c r="AM2405" s="184"/>
      <c r="AN2405" s="184"/>
      <c r="AO2405" s="184"/>
      <c r="AP2405" s="184"/>
      <c r="AQ2405" s="184"/>
      <c r="AR2405" s="184"/>
      <c r="AS2405" s="184"/>
      <c r="AT2405" s="184"/>
      <c r="AU2405" s="184"/>
      <c r="AV2405" s="184"/>
      <c r="AW2405" s="184"/>
      <c r="AX2405" s="184"/>
      <c r="AY2405" s="184"/>
      <c r="AZ2405" s="184"/>
      <c r="BA2405" s="184"/>
      <c r="BB2405" s="184"/>
      <c r="BC2405" s="184"/>
      <c r="BD2405" s="184"/>
      <c r="BE2405" s="184"/>
      <c r="BF2405" s="184"/>
      <c r="BG2405" s="184"/>
      <c r="BH2405" s="184"/>
      <c r="BI2405" s="184"/>
      <c r="BJ2405" s="184"/>
      <c r="BK2405" s="184"/>
      <c r="BL2405" s="184"/>
      <c r="BM2405" s="184"/>
      <c r="BN2405" s="184"/>
      <c r="BO2405" s="184"/>
    </row>
    <row r="2406" spans="1:67" s="72" customFormat="1" ht="23.25" customHeight="1" outlineLevel="1">
      <c r="A2406" s="56">
        <f t="shared" si="51"/>
        <v>2376</v>
      </c>
      <c r="B2406" s="78" t="s">
        <v>5740</v>
      </c>
      <c r="C2406" s="78"/>
      <c r="D2406" s="85" t="s">
        <v>5741</v>
      </c>
      <c r="E2406" s="85">
        <v>34701000</v>
      </c>
      <c r="F2406" s="56">
        <v>1962</v>
      </c>
      <c r="G2406" s="56">
        <v>2</v>
      </c>
      <c r="H2406" s="56">
        <v>1</v>
      </c>
      <c r="I2406" s="86">
        <v>345.3</v>
      </c>
      <c r="J2406" s="86">
        <v>311.2</v>
      </c>
      <c r="K2406" s="56"/>
      <c r="L2406" s="56">
        <v>8</v>
      </c>
      <c r="M2406" s="56">
        <v>12</v>
      </c>
      <c r="N2406" s="56"/>
      <c r="O2406" s="56">
        <v>10</v>
      </c>
      <c r="P2406" s="56"/>
      <c r="Q2406" s="56"/>
      <c r="R2406" s="56"/>
      <c r="S2406" s="56"/>
      <c r="T2406" s="56">
        <v>12</v>
      </c>
      <c r="U2406" s="146" t="s">
        <v>343</v>
      </c>
      <c r="V2406" s="69" t="s">
        <v>5742</v>
      </c>
      <c r="W2406" s="73"/>
      <c r="X2406" s="184"/>
      <c r="Y2406" s="184"/>
      <c r="Z2406" s="184"/>
      <c r="AA2406" s="184"/>
      <c r="AB2406" s="184"/>
      <c r="AC2406" s="184"/>
      <c r="AD2406" s="184"/>
      <c r="AE2406" s="184"/>
      <c r="AF2406" s="184"/>
      <c r="AG2406" s="184"/>
      <c r="AH2406" s="184"/>
      <c r="AI2406" s="184"/>
      <c r="AJ2406" s="184"/>
      <c r="AK2406" s="184"/>
      <c r="AL2406" s="184"/>
      <c r="AM2406" s="184"/>
      <c r="AN2406" s="184"/>
      <c r="AO2406" s="184"/>
      <c r="AP2406" s="184"/>
      <c r="AQ2406" s="184"/>
      <c r="AR2406" s="184"/>
      <c r="AS2406" s="184"/>
      <c r="AT2406" s="184"/>
      <c r="AU2406" s="184"/>
      <c r="AV2406" s="184"/>
      <c r="AW2406" s="184"/>
      <c r="AX2406" s="184"/>
      <c r="AY2406" s="184"/>
      <c r="AZ2406" s="184"/>
      <c r="BA2406" s="184"/>
      <c r="BB2406" s="184"/>
      <c r="BC2406" s="184"/>
      <c r="BD2406" s="184"/>
      <c r="BE2406" s="184"/>
      <c r="BF2406" s="184"/>
      <c r="BG2406" s="184"/>
      <c r="BH2406" s="184"/>
      <c r="BI2406" s="184"/>
      <c r="BJ2406" s="184"/>
      <c r="BK2406" s="184"/>
      <c r="BL2406" s="184"/>
      <c r="BM2406" s="184"/>
      <c r="BN2406" s="184"/>
      <c r="BO2406" s="184"/>
    </row>
    <row r="2407" spans="1:67" s="72" customFormat="1" ht="23.25" customHeight="1" outlineLevel="1">
      <c r="A2407" s="56">
        <f t="shared" ref="A2407:A2413" si="52">A2406+1</f>
        <v>2377</v>
      </c>
      <c r="B2407" s="78" t="s">
        <v>5743</v>
      </c>
      <c r="C2407" s="78"/>
      <c r="D2407" s="201" t="s">
        <v>5744</v>
      </c>
      <c r="E2407" s="85">
        <v>34701000</v>
      </c>
      <c r="F2407" s="56">
        <v>1958</v>
      </c>
      <c r="G2407" s="56">
        <v>2</v>
      </c>
      <c r="H2407" s="56">
        <v>1</v>
      </c>
      <c r="I2407" s="86">
        <v>305</v>
      </c>
      <c r="J2407" s="86">
        <v>280.60000000000002</v>
      </c>
      <c r="K2407" s="56"/>
      <c r="L2407" s="56">
        <v>10</v>
      </c>
      <c r="M2407" s="56">
        <v>8</v>
      </c>
      <c r="N2407" s="56">
        <v>12</v>
      </c>
      <c r="O2407" s="56"/>
      <c r="P2407" s="56"/>
      <c r="Q2407" s="56"/>
      <c r="R2407" s="56"/>
      <c r="S2407" s="56">
        <v>8</v>
      </c>
      <c r="T2407" s="56" t="s">
        <v>568</v>
      </c>
      <c r="U2407" s="146" t="s">
        <v>1497</v>
      </c>
      <c r="V2407" s="69"/>
      <c r="W2407" s="73"/>
      <c r="X2407" s="184"/>
      <c r="Y2407" s="184"/>
      <c r="Z2407" s="184"/>
      <c r="AA2407" s="184"/>
      <c r="AB2407" s="184"/>
      <c r="AC2407" s="184"/>
      <c r="AD2407" s="184"/>
      <c r="AE2407" s="184"/>
      <c r="AF2407" s="184"/>
      <c r="AG2407" s="184"/>
      <c r="AH2407" s="184"/>
      <c r="AI2407" s="184"/>
      <c r="AJ2407" s="184"/>
      <c r="AK2407" s="184"/>
      <c r="AL2407" s="184"/>
      <c r="AM2407" s="184"/>
      <c r="AN2407" s="184"/>
      <c r="AO2407" s="184"/>
      <c r="AP2407" s="184"/>
      <c r="AQ2407" s="184"/>
      <c r="AR2407" s="184"/>
      <c r="AS2407" s="184"/>
      <c r="AT2407" s="184"/>
      <c r="AU2407" s="184"/>
      <c r="AV2407" s="184"/>
      <c r="AW2407" s="184"/>
      <c r="AX2407" s="184"/>
      <c r="AY2407" s="184"/>
      <c r="AZ2407" s="184"/>
      <c r="BA2407" s="184"/>
      <c r="BB2407" s="184"/>
      <c r="BC2407" s="184"/>
      <c r="BD2407" s="184"/>
      <c r="BE2407" s="184"/>
      <c r="BF2407" s="184"/>
      <c r="BG2407" s="184"/>
      <c r="BH2407" s="184"/>
      <c r="BI2407" s="184"/>
      <c r="BJ2407" s="184"/>
      <c r="BK2407" s="184"/>
      <c r="BL2407" s="184"/>
      <c r="BM2407" s="184"/>
      <c r="BN2407" s="184"/>
      <c r="BO2407" s="184"/>
    </row>
    <row r="2408" spans="1:67" s="72" customFormat="1" ht="23.25" customHeight="1" outlineLevel="1">
      <c r="A2408" s="56">
        <f t="shared" si="52"/>
        <v>2378</v>
      </c>
      <c r="B2408" s="78" t="s">
        <v>5745</v>
      </c>
      <c r="C2408" s="78"/>
      <c r="D2408" s="85" t="s">
        <v>5746</v>
      </c>
      <c r="E2408" s="85">
        <v>34701000</v>
      </c>
      <c r="F2408" s="56">
        <v>1959</v>
      </c>
      <c r="G2408" s="56">
        <v>2</v>
      </c>
      <c r="H2408" s="56">
        <v>1</v>
      </c>
      <c r="I2408" s="86">
        <v>332.4</v>
      </c>
      <c r="J2408" s="86">
        <v>306.7</v>
      </c>
      <c r="K2408" s="56"/>
      <c r="L2408" s="56">
        <v>8</v>
      </c>
      <c r="M2408" s="56">
        <v>12</v>
      </c>
      <c r="N2408" s="56">
        <v>10</v>
      </c>
      <c r="O2408" s="56"/>
      <c r="P2408" s="56"/>
      <c r="Q2408" s="56"/>
      <c r="R2408" s="56"/>
      <c r="S2408" s="56">
        <v>8</v>
      </c>
      <c r="T2408" s="56">
        <v>12</v>
      </c>
      <c r="U2408" s="146" t="s">
        <v>297</v>
      </c>
      <c r="V2408" s="69"/>
      <c r="W2408" s="73"/>
      <c r="X2408" s="184"/>
      <c r="Y2408" s="184"/>
      <c r="Z2408" s="184"/>
      <c r="AA2408" s="184"/>
      <c r="AB2408" s="184"/>
      <c r="AC2408" s="184"/>
      <c r="AD2408" s="184"/>
      <c r="AE2408" s="184"/>
      <c r="AF2408" s="184"/>
      <c r="AG2408" s="184"/>
      <c r="AH2408" s="184"/>
      <c r="AI2408" s="184"/>
      <c r="AJ2408" s="184"/>
      <c r="AK2408" s="184"/>
      <c r="AL2408" s="184"/>
      <c r="AM2408" s="184"/>
      <c r="AN2408" s="184"/>
      <c r="AO2408" s="184"/>
      <c r="AP2408" s="184"/>
      <c r="AQ2408" s="184"/>
      <c r="AR2408" s="184"/>
      <c r="AS2408" s="184"/>
      <c r="AT2408" s="184"/>
      <c r="AU2408" s="184"/>
      <c r="AV2408" s="184"/>
      <c r="AW2408" s="184"/>
      <c r="AX2408" s="184"/>
      <c r="AY2408" s="184"/>
      <c r="AZ2408" s="184"/>
      <c r="BA2408" s="184"/>
      <c r="BB2408" s="184"/>
      <c r="BC2408" s="184"/>
      <c r="BD2408" s="184"/>
      <c r="BE2408" s="184"/>
      <c r="BF2408" s="184"/>
      <c r="BG2408" s="184"/>
      <c r="BH2408" s="184"/>
      <c r="BI2408" s="184"/>
      <c r="BJ2408" s="184"/>
      <c r="BK2408" s="184"/>
      <c r="BL2408" s="184"/>
      <c r="BM2408" s="184"/>
      <c r="BN2408" s="184"/>
      <c r="BO2408" s="184"/>
    </row>
    <row r="2409" spans="1:67" s="72" customFormat="1" ht="23.25" customHeight="1" outlineLevel="1">
      <c r="A2409" s="56">
        <f t="shared" si="52"/>
        <v>2379</v>
      </c>
      <c r="B2409" s="78" t="s">
        <v>5747</v>
      </c>
      <c r="C2409" s="78"/>
      <c r="D2409" s="85" t="s">
        <v>5748</v>
      </c>
      <c r="E2409" s="85">
        <v>34701000</v>
      </c>
      <c r="F2409" s="56">
        <v>1958</v>
      </c>
      <c r="G2409" s="56">
        <v>2</v>
      </c>
      <c r="H2409" s="56">
        <v>1</v>
      </c>
      <c r="I2409" s="86">
        <v>409.1</v>
      </c>
      <c r="J2409" s="86">
        <v>409.1</v>
      </c>
      <c r="K2409" s="56">
        <v>11</v>
      </c>
      <c r="L2409" s="56"/>
      <c r="M2409" s="56">
        <v>8</v>
      </c>
      <c r="N2409" s="56">
        <v>10</v>
      </c>
      <c r="O2409" s="56"/>
      <c r="P2409" s="56"/>
      <c r="Q2409" s="56"/>
      <c r="R2409" s="56"/>
      <c r="S2409" s="56">
        <v>8</v>
      </c>
      <c r="T2409" s="56">
        <v>12</v>
      </c>
      <c r="U2409" s="146" t="s">
        <v>297</v>
      </c>
      <c r="V2409" s="69"/>
      <c r="W2409" s="73"/>
      <c r="X2409" s="184"/>
      <c r="Y2409" s="184"/>
      <c r="Z2409" s="184"/>
      <c r="AA2409" s="184"/>
      <c r="AB2409" s="184"/>
      <c r="AC2409" s="184"/>
      <c r="AD2409" s="184"/>
      <c r="AE2409" s="184"/>
      <c r="AF2409" s="184"/>
      <c r="AG2409" s="184"/>
      <c r="AH2409" s="184"/>
      <c r="AI2409" s="184"/>
      <c r="AJ2409" s="184"/>
      <c r="AK2409" s="184"/>
      <c r="AL2409" s="184"/>
      <c r="AM2409" s="184"/>
      <c r="AN2409" s="184"/>
      <c r="AO2409" s="184"/>
      <c r="AP2409" s="184"/>
      <c r="AQ2409" s="184"/>
      <c r="AR2409" s="184"/>
      <c r="AS2409" s="184"/>
      <c r="AT2409" s="184"/>
      <c r="AU2409" s="184"/>
      <c r="AV2409" s="184"/>
      <c r="AW2409" s="184"/>
      <c r="AX2409" s="184"/>
      <c r="AY2409" s="184"/>
      <c r="AZ2409" s="184"/>
      <c r="BA2409" s="184"/>
      <c r="BB2409" s="184"/>
      <c r="BC2409" s="184"/>
      <c r="BD2409" s="184"/>
      <c r="BE2409" s="184"/>
      <c r="BF2409" s="184"/>
      <c r="BG2409" s="184"/>
      <c r="BH2409" s="184"/>
      <c r="BI2409" s="184"/>
      <c r="BJ2409" s="184"/>
      <c r="BK2409" s="184"/>
      <c r="BL2409" s="184"/>
      <c r="BM2409" s="184"/>
      <c r="BN2409" s="184"/>
      <c r="BO2409" s="184"/>
    </row>
    <row r="2410" spans="1:67" s="72" customFormat="1" ht="23.25" customHeight="1" outlineLevel="1">
      <c r="A2410" s="56">
        <f t="shared" si="52"/>
        <v>2380</v>
      </c>
      <c r="B2410" s="197" t="s">
        <v>5749</v>
      </c>
      <c r="C2410" s="78"/>
      <c r="D2410" s="85" t="s">
        <v>5750</v>
      </c>
      <c r="E2410" s="85">
        <v>34701000</v>
      </c>
      <c r="F2410" s="56">
        <v>1976</v>
      </c>
      <c r="G2410" s="56">
        <v>3</v>
      </c>
      <c r="H2410" s="56">
        <v>2</v>
      </c>
      <c r="I2410" s="86">
        <v>1202.8</v>
      </c>
      <c r="J2410" s="86">
        <v>1114</v>
      </c>
      <c r="K2410" s="56"/>
      <c r="L2410" s="56">
        <v>12</v>
      </c>
      <c r="M2410" s="56">
        <v>10</v>
      </c>
      <c r="N2410" s="56"/>
      <c r="O2410" s="56">
        <v>8</v>
      </c>
      <c r="P2410" s="56">
        <v>9</v>
      </c>
      <c r="Q2410" s="56"/>
      <c r="R2410" s="56"/>
      <c r="S2410" s="56">
        <v>12</v>
      </c>
      <c r="T2410" s="56"/>
      <c r="U2410" s="146" t="s">
        <v>122</v>
      </c>
      <c r="V2410" s="75" t="s">
        <v>12657</v>
      </c>
      <c r="W2410" s="77" t="s">
        <v>12254</v>
      </c>
      <c r="X2410" s="184"/>
      <c r="Y2410" s="184"/>
      <c r="Z2410" s="184"/>
      <c r="AA2410" s="184"/>
      <c r="AB2410" s="184"/>
      <c r="AC2410" s="184"/>
      <c r="AD2410" s="184"/>
      <c r="AE2410" s="184"/>
      <c r="AF2410" s="184"/>
      <c r="AG2410" s="184"/>
      <c r="AH2410" s="184"/>
      <c r="AI2410" s="184"/>
      <c r="AJ2410" s="184"/>
      <c r="AK2410" s="184"/>
      <c r="AL2410" s="184"/>
      <c r="AM2410" s="184"/>
      <c r="AN2410" s="184"/>
      <c r="AO2410" s="184"/>
      <c r="AP2410" s="184"/>
      <c r="AQ2410" s="184"/>
      <c r="AR2410" s="184"/>
      <c r="AS2410" s="184"/>
      <c r="AT2410" s="184"/>
      <c r="AU2410" s="184"/>
      <c r="AV2410" s="184"/>
      <c r="AW2410" s="184"/>
      <c r="AX2410" s="184"/>
      <c r="AY2410" s="184"/>
      <c r="AZ2410" s="184"/>
      <c r="BA2410" s="184"/>
      <c r="BB2410" s="184"/>
      <c r="BC2410" s="184"/>
      <c r="BD2410" s="184"/>
      <c r="BE2410" s="184"/>
      <c r="BF2410" s="184"/>
      <c r="BG2410" s="184"/>
      <c r="BH2410" s="184"/>
      <c r="BI2410" s="184"/>
      <c r="BJ2410" s="184"/>
      <c r="BK2410" s="184"/>
      <c r="BL2410" s="184"/>
      <c r="BM2410" s="184"/>
      <c r="BN2410" s="184"/>
      <c r="BO2410" s="184"/>
    </row>
    <row r="2411" spans="1:67" s="72" customFormat="1" ht="23.25" customHeight="1" outlineLevel="1">
      <c r="A2411" s="56">
        <f t="shared" si="52"/>
        <v>2381</v>
      </c>
      <c r="B2411" s="78" t="s">
        <v>5751</v>
      </c>
      <c r="C2411" s="78"/>
      <c r="D2411" s="85" t="s">
        <v>5752</v>
      </c>
      <c r="E2411" s="85">
        <v>34701000</v>
      </c>
      <c r="F2411" s="56">
        <v>1958</v>
      </c>
      <c r="G2411" s="56">
        <v>2</v>
      </c>
      <c r="H2411" s="56">
        <v>1</v>
      </c>
      <c r="I2411" s="86">
        <v>288.7</v>
      </c>
      <c r="J2411" s="86">
        <v>277.89999999999998</v>
      </c>
      <c r="K2411" s="56"/>
      <c r="L2411" s="56">
        <v>8</v>
      </c>
      <c r="M2411" s="56">
        <v>12</v>
      </c>
      <c r="N2411" s="56">
        <v>10</v>
      </c>
      <c r="O2411" s="56"/>
      <c r="P2411" s="56"/>
      <c r="Q2411" s="56"/>
      <c r="R2411" s="56"/>
      <c r="S2411" s="56"/>
      <c r="T2411" s="56">
        <v>12</v>
      </c>
      <c r="U2411" s="146" t="s">
        <v>5753</v>
      </c>
      <c r="V2411" s="69"/>
      <c r="W2411" s="73"/>
      <c r="X2411" s="184"/>
      <c r="Y2411" s="184"/>
      <c r="Z2411" s="184"/>
      <c r="AA2411" s="184"/>
      <c r="AB2411" s="184"/>
      <c r="AC2411" s="184"/>
      <c r="AD2411" s="184"/>
      <c r="AE2411" s="184"/>
      <c r="AF2411" s="184"/>
      <c r="AG2411" s="184"/>
      <c r="AH2411" s="184"/>
      <c r="AI2411" s="184"/>
      <c r="AJ2411" s="184"/>
      <c r="AK2411" s="184"/>
      <c r="AL2411" s="184"/>
      <c r="AM2411" s="184"/>
      <c r="AN2411" s="184"/>
      <c r="AO2411" s="184"/>
      <c r="AP2411" s="184"/>
      <c r="AQ2411" s="184"/>
      <c r="AR2411" s="184"/>
      <c r="AS2411" s="184"/>
      <c r="AT2411" s="184"/>
      <c r="AU2411" s="184"/>
      <c r="AV2411" s="184"/>
      <c r="AW2411" s="184"/>
      <c r="AX2411" s="184"/>
      <c r="AY2411" s="184"/>
      <c r="AZ2411" s="184"/>
      <c r="BA2411" s="184"/>
      <c r="BB2411" s="184"/>
      <c r="BC2411" s="184"/>
      <c r="BD2411" s="184"/>
      <c r="BE2411" s="184"/>
      <c r="BF2411" s="184"/>
      <c r="BG2411" s="184"/>
      <c r="BH2411" s="184"/>
      <c r="BI2411" s="184"/>
      <c r="BJ2411" s="184"/>
      <c r="BK2411" s="184"/>
      <c r="BL2411" s="184"/>
      <c r="BM2411" s="184"/>
      <c r="BN2411" s="184"/>
      <c r="BO2411" s="184"/>
    </row>
    <row r="2412" spans="1:67" s="72" customFormat="1" ht="23.25" customHeight="1" outlineLevel="1">
      <c r="A2412" s="56">
        <f t="shared" si="52"/>
        <v>2382</v>
      </c>
      <c r="B2412" s="78" t="s">
        <v>5754</v>
      </c>
      <c r="C2412" s="78"/>
      <c r="D2412" s="85" t="s">
        <v>5755</v>
      </c>
      <c r="E2412" s="85">
        <v>34701000</v>
      </c>
      <c r="F2412" s="56">
        <v>1983</v>
      </c>
      <c r="G2412" s="56">
        <v>4</v>
      </c>
      <c r="H2412" s="56">
        <v>3</v>
      </c>
      <c r="I2412" s="86">
        <v>1900</v>
      </c>
      <c r="J2412" s="86">
        <v>1689.7</v>
      </c>
      <c r="K2412" s="56">
        <v>12</v>
      </c>
      <c r="L2412" s="56" t="s">
        <v>230</v>
      </c>
      <c r="M2412" s="56"/>
      <c r="N2412" s="56">
        <v>8</v>
      </c>
      <c r="O2412" s="56">
        <v>10</v>
      </c>
      <c r="P2412" s="56"/>
      <c r="Q2412" s="56"/>
      <c r="R2412" s="56"/>
      <c r="S2412" s="56">
        <v>8</v>
      </c>
      <c r="T2412" s="56" t="s">
        <v>183</v>
      </c>
      <c r="U2412" s="146" t="s">
        <v>122</v>
      </c>
      <c r="V2412" s="69"/>
      <c r="W2412" s="73"/>
      <c r="X2412" s="184"/>
      <c r="Y2412" s="184"/>
      <c r="Z2412" s="184"/>
      <c r="AA2412" s="184"/>
      <c r="AB2412" s="184"/>
      <c r="AC2412" s="184"/>
      <c r="AD2412" s="184"/>
      <c r="AE2412" s="184"/>
      <c r="AF2412" s="184"/>
      <c r="AG2412" s="184"/>
      <c r="AH2412" s="184"/>
      <c r="AI2412" s="184"/>
      <c r="AJ2412" s="184"/>
      <c r="AK2412" s="184"/>
      <c r="AL2412" s="184"/>
      <c r="AM2412" s="184"/>
      <c r="AN2412" s="184"/>
      <c r="AO2412" s="184"/>
      <c r="AP2412" s="184"/>
      <c r="AQ2412" s="184"/>
      <c r="AR2412" s="184"/>
      <c r="AS2412" s="184"/>
      <c r="AT2412" s="184"/>
      <c r="AU2412" s="184"/>
      <c r="AV2412" s="184"/>
      <c r="AW2412" s="184"/>
      <c r="AX2412" s="184"/>
      <c r="AY2412" s="184"/>
      <c r="AZ2412" s="184"/>
      <c r="BA2412" s="184"/>
      <c r="BB2412" s="184"/>
      <c r="BC2412" s="184"/>
      <c r="BD2412" s="184"/>
      <c r="BE2412" s="184"/>
      <c r="BF2412" s="184"/>
      <c r="BG2412" s="184"/>
      <c r="BH2412" s="184"/>
      <c r="BI2412" s="184"/>
      <c r="BJ2412" s="184"/>
      <c r="BK2412" s="184"/>
      <c r="BL2412" s="184"/>
      <c r="BM2412" s="184"/>
      <c r="BN2412" s="184"/>
      <c r="BO2412" s="184"/>
    </row>
    <row r="2413" spans="1:67" s="72" customFormat="1" ht="23.25" customHeight="1" outlineLevel="1">
      <c r="A2413" s="56">
        <f t="shared" si="52"/>
        <v>2383</v>
      </c>
      <c r="B2413" s="78" t="s">
        <v>5756</v>
      </c>
      <c r="C2413" s="78"/>
      <c r="D2413" s="85" t="s">
        <v>5757</v>
      </c>
      <c r="E2413" s="85">
        <v>34701000</v>
      </c>
      <c r="F2413" s="56">
        <v>1958</v>
      </c>
      <c r="G2413" s="56">
        <v>2</v>
      </c>
      <c r="H2413" s="56">
        <v>1</v>
      </c>
      <c r="I2413" s="86">
        <v>287.8</v>
      </c>
      <c r="J2413" s="86">
        <v>277</v>
      </c>
      <c r="K2413" s="56"/>
      <c r="L2413" s="56">
        <v>8</v>
      </c>
      <c r="M2413" s="56">
        <v>12</v>
      </c>
      <c r="N2413" s="56">
        <v>10</v>
      </c>
      <c r="O2413" s="56"/>
      <c r="P2413" s="56"/>
      <c r="Q2413" s="56"/>
      <c r="R2413" s="56"/>
      <c r="S2413" s="56">
        <v>11</v>
      </c>
      <c r="T2413" s="56" t="s">
        <v>141</v>
      </c>
      <c r="U2413" s="146" t="s">
        <v>5758</v>
      </c>
      <c r="V2413" s="69" t="s">
        <v>2051</v>
      </c>
      <c r="W2413" s="73"/>
      <c r="X2413" s="184"/>
      <c r="Y2413" s="184"/>
      <c r="Z2413" s="184"/>
      <c r="AA2413" s="184"/>
      <c r="AB2413" s="184"/>
      <c r="AC2413" s="184"/>
      <c r="AD2413" s="184"/>
      <c r="AE2413" s="184"/>
      <c r="AF2413" s="184"/>
      <c r="AG2413" s="184"/>
      <c r="AH2413" s="184"/>
      <c r="AI2413" s="184"/>
      <c r="AJ2413" s="184"/>
      <c r="AK2413" s="184"/>
      <c r="AL2413" s="184"/>
      <c r="AM2413" s="184"/>
      <c r="AN2413" s="184"/>
      <c r="AO2413" s="184"/>
      <c r="AP2413" s="184"/>
      <c r="AQ2413" s="184"/>
      <c r="AR2413" s="184"/>
      <c r="AS2413" s="184"/>
      <c r="AT2413" s="184"/>
      <c r="AU2413" s="184"/>
      <c r="AV2413" s="184"/>
      <c r="AW2413" s="184"/>
      <c r="AX2413" s="184"/>
      <c r="AY2413" s="184"/>
      <c r="AZ2413" s="184"/>
      <c r="BA2413" s="184"/>
      <c r="BB2413" s="184"/>
      <c r="BC2413" s="184"/>
      <c r="BD2413" s="184"/>
      <c r="BE2413" s="184"/>
      <c r="BF2413" s="184"/>
      <c r="BG2413" s="184"/>
      <c r="BH2413" s="184"/>
      <c r="BI2413" s="184"/>
      <c r="BJ2413" s="184"/>
      <c r="BK2413" s="184"/>
      <c r="BL2413" s="184"/>
      <c r="BM2413" s="184"/>
      <c r="BN2413" s="184"/>
      <c r="BO2413" s="184"/>
    </row>
    <row r="2414" spans="1:67" s="72" customFormat="1" ht="23.25" customHeight="1" outlineLevel="1">
      <c r="A2414" s="56">
        <f t="shared" ref="A2414:A2485" si="53">A2413+1</f>
        <v>2384</v>
      </c>
      <c r="B2414" s="78" t="s">
        <v>5759</v>
      </c>
      <c r="C2414" s="78"/>
      <c r="D2414" s="85" t="s">
        <v>5760</v>
      </c>
      <c r="E2414" s="85">
        <v>34701000</v>
      </c>
      <c r="F2414" s="56">
        <v>1984</v>
      </c>
      <c r="G2414" s="56">
        <v>4</v>
      </c>
      <c r="H2414" s="56">
        <v>2</v>
      </c>
      <c r="I2414" s="86">
        <v>1604</v>
      </c>
      <c r="J2414" s="86">
        <v>1486</v>
      </c>
      <c r="K2414" s="56"/>
      <c r="L2414" s="56">
        <v>8</v>
      </c>
      <c r="M2414" s="56">
        <v>11</v>
      </c>
      <c r="N2414" s="56">
        <v>12</v>
      </c>
      <c r="O2414" s="56">
        <v>10</v>
      </c>
      <c r="P2414" s="56">
        <v>9</v>
      </c>
      <c r="Q2414" s="56"/>
      <c r="R2414" s="56"/>
      <c r="S2414" s="56">
        <v>8</v>
      </c>
      <c r="T2414" s="56">
        <v>12</v>
      </c>
      <c r="U2414" s="146" t="s">
        <v>122</v>
      </c>
      <c r="V2414" s="69"/>
      <c r="W2414" s="73"/>
      <c r="X2414" s="184"/>
      <c r="Y2414" s="184"/>
      <c r="Z2414" s="184"/>
      <c r="AA2414" s="184"/>
      <c r="AB2414" s="184"/>
      <c r="AC2414" s="184"/>
      <c r="AD2414" s="184"/>
      <c r="AE2414" s="184"/>
      <c r="AF2414" s="184"/>
      <c r="AG2414" s="184"/>
      <c r="AH2414" s="184"/>
      <c r="AI2414" s="184"/>
      <c r="AJ2414" s="184"/>
      <c r="AK2414" s="184"/>
      <c r="AL2414" s="184"/>
      <c r="AM2414" s="184"/>
      <c r="AN2414" s="184"/>
      <c r="AO2414" s="184"/>
      <c r="AP2414" s="184"/>
      <c r="AQ2414" s="184"/>
      <c r="AR2414" s="184"/>
      <c r="AS2414" s="184"/>
      <c r="AT2414" s="184"/>
      <c r="AU2414" s="184"/>
      <c r="AV2414" s="184"/>
      <c r="AW2414" s="184"/>
      <c r="AX2414" s="184"/>
      <c r="AY2414" s="184"/>
      <c r="AZ2414" s="184"/>
      <c r="BA2414" s="184"/>
      <c r="BB2414" s="184"/>
      <c r="BC2414" s="184"/>
      <c r="BD2414" s="184"/>
      <c r="BE2414" s="184"/>
      <c r="BF2414" s="184"/>
      <c r="BG2414" s="184"/>
      <c r="BH2414" s="184"/>
      <c r="BI2414" s="184"/>
      <c r="BJ2414" s="184"/>
      <c r="BK2414" s="184"/>
      <c r="BL2414" s="184"/>
      <c r="BM2414" s="184"/>
      <c r="BN2414" s="184"/>
      <c r="BO2414" s="184"/>
    </row>
    <row r="2415" spans="1:67" s="72" customFormat="1" ht="23.25" customHeight="1" outlineLevel="1">
      <c r="A2415" s="56">
        <f t="shared" si="53"/>
        <v>2385</v>
      </c>
      <c r="B2415" s="78" t="s">
        <v>5761</v>
      </c>
      <c r="C2415" s="78"/>
      <c r="D2415" s="85" t="s">
        <v>5762</v>
      </c>
      <c r="E2415" s="85">
        <v>34701000</v>
      </c>
      <c r="F2415" s="56">
        <v>1958</v>
      </c>
      <c r="G2415" s="56">
        <v>2</v>
      </c>
      <c r="H2415" s="56">
        <v>1</v>
      </c>
      <c r="I2415" s="86">
        <v>324.10000000000002</v>
      </c>
      <c r="J2415" s="86">
        <v>298.3</v>
      </c>
      <c r="K2415" s="56"/>
      <c r="L2415" s="56">
        <v>8</v>
      </c>
      <c r="M2415" s="56">
        <v>12</v>
      </c>
      <c r="N2415" s="56">
        <v>10</v>
      </c>
      <c r="O2415" s="56"/>
      <c r="P2415" s="56"/>
      <c r="Q2415" s="56"/>
      <c r="R2415" s="56">
        <v>8</v>
      </c>
      <c r="S2415" s="56">
        <v>11</v>
      </c>
      <c r="T2415" s="56">
        <v>12</v>
      </c>
      <c r="U2415" s="146" t="s">
        <v>5763</v>
      </c>
      <c r="V2415" s="69"/>
      <c r="W2415" s="73"/>
      <c r="X2415" s="184"/>
      <c r="Y2415" s="184"/>
      <c r="Z2415" s="184"/>
      <c r="AA2415" s="184"/>
      <c r="AB2415" s="184"/>
      <c r="AC2415" s="184"/>
      <c r="AD2415" s="184"/>
      <c r="AE2415" s="184"/>
      <c r="AF2415" s="184"/>
      <c r="AG2415" s="184"/>
      <c r="AH2415" s="184"/>
      <c r="AI2415" s="184"/>
      <c r="AJ2415" s="184"/>
      <c r="AK2415" s="184"/>
      <c r="AL2415" s="184"/>
      <c r="AM2415" s="184"/>
      <c r="AN2415" s="184"/>
      <c r="AO2415" s="184"/>
      <c r="AP2415" s="184"/>
      <c r="AQ2415" s="184"/>
      <c r="AR2415" s="184"/>
      <c r="AS2415" s="184"/>
      <c r="AT2415" s="184"/>
      <c r="AU2415" s="184"/>
      <c r="AV2415" s="184"/>
      <c r="AW2415" s="184"/>
      <c r="AX2415" s="184"/>
      <c r="AY2415" s="184"/>
      <c r="AZ2415" s="184"/>
      <c r="BA2415" s="184"/>
      <c r="BB2415" s="184"/>
      <c r="BC2415" s="184"/>
      <c r="BD2415" s="184"/>
      <c r="BE2415" s="184"/>
      <c r="BF2415" s="184"/>
      <c r="BG2415" s="184"/>
      <c r="BH2415" s="184"/>
      <c r="BI2415" s="184"/>
      <c r="BJ2415" s="184"/>
      <c r="BK2415" s="184"/>
      <c r="BL2415" s="184"/>
      <c r="BM2415" s="184"/>
      <c r="BN2415" s="184"/>
      <c r="BO2415" s="184"/>
    </row>
    <row r="2416" spans="1:67" s="72" customFormat="1" ht="23.25" customHeight="1" outlineLevel="1">
      <c r="A2416" s="56">
        <f t="shared" si="53"/>
        <v>2386</v>
      </c>
      <c r="B2416" s="78" t="s">
        <v>5764</v>
      </c>
      <c r="C2416" s="78"/>
      <c r="D2416" s="85" t="s">
        <v>5765</v>
      </c>
      <c r="E2416" s="85">
        <v>34701000</v>
      </c>
      <c r="F2416" s="56">
        <v>1987</v>
      </c>
      <c r="G2416" s="56">
        <v>4</v>
      </c>
      <c r="H2416" s="56">
        <v>2</v>
      </c>
      <c r="I2416" s="86">
        <v>2016.4</v>
      </c>
      <c r="J2416" s="86">
        <v>1898.4</v>
      </c>
      <c r="K2416" s="56"/>
      <c r="L2416" s="56">
        <v>11</v>
      </c>
      <c r="M2416" s="56"/>
      <c r="N2416" s="56">
        <v>10</v>
      </c>
      <c r="O2416" s="56">
        <v>12</v>
      </c>
      <c r="P2416" s="56">
        <v>9</v>
      </c>
      <c r="Q2416" s="56">
        <v>8</v>
      </c>
      <c r="R2416" s="56"/>
      <c r="S2416" s="56">
        <v>8</v>
      </c>
      <c r="T2416" s="56">
        <v>12</v>
      </c>
      <c r="U2416" s="146" t="s">
        <v>297</v>
      </c>
      <c r="V2416" s="69"/>
      <c r="W2416" s="73"/>
      <c r="X2416" s="184"/>
      <c r="Y2416" s="184"/>
      <c r="Z2416" s="184"/>
      <c r="AA2416" s="184"/>
      <c r="AB2416" s="184"/>
      <c r="AC2416" s="184"/>
      <c r="AD2416" s="184"/>
      <c r="AE2416" s="184"/>
      <c r="AF2416" s="184"/>
      <c r="AG2416" s="184"/>
      <c r="AH2416" s="184"/>
      <c r="AI2416" s="184"/>
      <c r="AJ2416" s="184"/>
      <c r="AK2416" s="184"/>
      <c r="AL2416" s="184"/>
      <c r="AM2416" s="184"/>
      <c r="AN2416" s="184"/>
      <c r="AO2416" s="184"/>
      <c r="AP2416" s="184"/>
      <c r="AQ2416" s="184"/>
      <c r="AR2416" s="184"/>
      <c r="AS2416" s="184"/>
      <c r="AT2416" s="184"/>
      <c r="AU2416" s="184"/>
      <c r="AV2416" s="184"/>
      <c r="AW2416" s="184"/>
      <c r="AX2416" s="184"/>
      <c r="AY2416" s="184"/>
      <c r="AZ2416" s="184"/>
      <c r="BA2416" s="184"/>
      <c r="BB2416" s="184"/>
      <c r="BC2416" s="184"/>
      <c r="BD2416" s="184"/>
      <c r="BE2416" s="184"/>
      <c r="BF2416" s="184"/>
      <c r="BG2416" s="184"/>
      <c r="BH2416" s="184"/>
      <c r="BI2416" s="184"/>
      <c r="BJ2416" s="184"/>
      <c r="BK2416" s="184"/>
      <c r="BL2416" s="184"/>
      <c r="BM2416" s="184"/>
      <c r="BN2416" s="184"/>
      <c r="BO2416" s="184"/>
    </row>
    <row r="2417" spans="1:67" s="72" customFormat="1" ht="23.25" customHeight="1" outlineLevel="1">
      <c r="A2417" s="56">
        <f t="shared" si="53"/>
        <v>2387</v>
      </c>
      <c r="B2417" s="78" t="s">
        <v>5766</v>
      </c>
      <c r="C2417" s="78"/>
      <c r="D2417" s="85" t="s">
        <v>5767</v>
      </c>
      <c r="E2417" s="85">
        <v>34701000</v>
      </c>
      <c r="F2417" s="56">
        <v>1961</v>
      </c>
      <c r="G2417" s="56">
        <v>2</v>
      </c>
      <c r="H2417" s="56">
        <v>1</v>
      </c>
      <c r="I2417" s="86">
        <v>331.3</v>
      </c>
      <c r="J2417" s="86">
        <v>307.8</v>
      </c>
      <c r="K2417" s="56"/>
      <c r="L2417" s="56">
        <v>8</v>
      </c>
      <c r="M2417" s="56">
        <v>12</v>
      </c>
      <c r="N2417" s="56"/>
      <c r="O2417" s="56">
        <v>10</v>
      </c>
      <c r="P2417" s="56"/>
      <c r="Q2417" s="56"/>
      <c r="R2417" s="56">
        <v>8</v>
      </c>
      <c r="S2417" s="56">
        <v>12</v>
      </c>
      <c r="T2417" s="56"/>
      <c r="U2417" s="146" t="s">
        <v>297</v>
      </c>
      <c r="V2417" s="69"/>
      <c r="W2417" s="73"/>
      <c r="X2417" s="184"/>
      <c r="Y2417" s="184"/>
      <c r="Z2417" s="184"/>
      <c r="AA2417" s="184"/>
      <c r="AB2417" s="184"/>
      <c r="AC2417" s="184"/>
      <c r="AD2417" s="184"/>
      <c r="AE2417" s="184"/>
      <c r="AF2417" s="184"/>
      <c r="AG2417" s="184"/>
      <c r="AH2417" s="184"/>
      <c r="AI2417" s="184"/>
      <c r="AJ2417" s="184"/>
      <c r="AK2417" s="184"/>
      <c r="AL2417" s="184"/>
      <c r="AM2417" s="184"/>
      <c r="AN2417" s="184"/>
      <c r="AO2417" s="184"/>
      <c r="AP2417" s="184"/>
      <c r="AQ2417" s="184"/>
      <c r="AR2417" s="184"/>
      <c r="AS2417" s="184"/>
      <c r="AT2417" s="184"/>
      <c r="AU2417" s="184"/>
      <c r="AV2417" s="184"/>
      <c r="AW2417" s="184"/>
      <c r="AX2417" s="184"/>
      <c r="AY2417" s="184"/>
      <c r="AZ2417" s="184"/>
      <c r="BA2417" s="184"/>
      <c r="BB2417" s="184"/>
      <c r="BC2417" s="184"/>
      <c r="BD2417" s="184"/>
      <c r="BE2417" s="184"/>
      <c r="BF2417" s="184"/>
      <c r="BG2417" s="184"/>
      <c r="BH2417" s="184"/>
      <c r="BI2417" s="184"/>
      <c r="BJ2417" s="184"/>
      <c r="BK2417" s="184"/>
      <c r="BL2417" s="184"/>
      <c r="BM2417" s="184"/>
      <c r="BN2417" s="184"/>
      <c r="BO2417" s="184"/>
    </row>
    <row r="2418" spans="1:67" s="72" customFormat="1" ht="23.25" customHeight="1" outlineLevel="1">
      <c r="A2418" s="56">
        <f t="shared" si="53"/>
        <v>2388</v>
      </c>
      <c r="B2418" s="78" t="s">
        <v>5768</v>
      </c>
      <c r="C2418" s="78"/>
      <c r="D2418" s="85" t="s">
        <v>5769</v>
      </c>
      <c r="E2418" s="85">
        <v>34701000</v>
      </c>
      <c r="F2418" s="56">
        <v>1960</v>
      </c>
      <c r="G2418" s="56">
        <v>2</v>
      </c>
      <c r="H2418" s="56">
        <v>1</v>
      </c>
      <c r="I2418" s="86">
        <v>305</v>
      </c>
      <c r="J2418" s="86">
        <v>266.60000000000002</v>
      </c>
      <c r="K2418" s="56"/>
      <c r="L2418" s="56">
        <v>8</v>
      </c>
      <c r="M2418" s="56">
        <v>12</v>
      </c>
      <c r="N2418" s="56">
        <v>10</v>
      </c>
      <c r="O2418" s="56"/>
      <c r="P2418" s="56"/>
      <c r="Q2418" s="56"/>
      <c r="R2418" s="56">
        <v>8</v>
      </c>
      <c r="S2418" s="56">
        <v>12</v>
      </c>
      <c r="T2418" s="56"/>
      <c r="U2418" s="146" t="s">
        <v>343</v>
      </c>
      <c r="V2418" s="69"/>
      <c r="W2418" s="73"/>
      <c r="X2418" s="184"/>
      <c r="Y2418" s="184"/>
      <c r="Z2418" s="184"/>
      <c r="AA2418" s="184"/>
      <c r="AB2418" s="184"/>
      <c r="AC2418" s="184"/>
      <c r="AD2418" s="184"/>
      <c r="AE2418" s="184"/>
      <c r="AF2418" s="184"/>
      <c r="AG2418" s="184"/>
      <c r="AH2418" s="184"/>
      <c r="AI2418" s="184"/>
      <c r="AJ2418" s="184"/>
      <c r="AK2418" s="184"/>
      <c r="AL2418" s="184"/>
      <c r="AM2418" s="184"/>
      <c r="AN2418" s="184"/>
      <c r="AO2418" s="184"/>
      <c r="AP2418" s="184"/>
      <c r="AQ2418" s="184"/>
      <c r="AR2418" s="184"/>
      <c r="AS2418" s="184"/>
      <c r="AT2418" s="184"/>
      <c r="AU2418" s="184"/>
      <c r="AV2418" s="184"/>
      <c r="AW2418" s="184"/>
      <c r="AX2418" s="184"/>
      <c r="AY2418" s="184"/>
      <c r="AZ2418" s="184"/>
      <c r="BA2418" s="184"/>
      <c r="BB2418" s="184"/>
      <c r="BC2418" s="184"/>
      <c r="BD2418" s="184"/>
      <c r="BE2418" s="184"/>
      <c r="BF2418" s="184"/>
      <c r="BG2418" s="184"/>
      <c r="BH2418" s="184"/>
      <c r="BI2418" s="184"/>
      <c r="BJ2418" s="184"/>
      <c r="BK2418" s="184"/>
      <c r="BL2418" s="184"/>
      <c r="BM2418" s="184"/>
      <c r="BN2418" s="184"/>
      <c r="BO2418" s="184"/>
    </row>
    <row r="2419" spans="1:67" s="72" customFormat="1" ht="23.25" customHeight="1" outlineLevel="1">
      <c r="A2419" s="56">
        <f t="shared" si="53"/>
        <v>2389</v>
      </c>
      <c r="B2419" s="78" t="s">
        <v>5770</v>
      </c>
      <c r="C2419" s="78"/>
      <c r="D2419" s="85" t="s">
        <v>5771</v>
      </c>
      <c r="E2419" s="85">
        <v>34701000</v>
      </c>
      <c r="F2419" s="56">
        <v>1960</v>
      </c>
      <c r="G2419" s="56">
        <v>2</v>
      </c>
      <c r="H2419" s="56">
        <v>1</v>
      </c>
      <c r="I2419" s="86">
        <v>378.4</v>
      </c>
      <c r="J2419" s="86">
        <v>350.3</v>
      </c>
      <c r="K2419" s="56"/>
      <c r="L2419" s="56">
        <v>8</v>
      </c>
      <c r="M2419" s="56">
        <v>12</v>
      </c>
      <c r="N2419" s="56">
        <v>10</v>
      </c>
      <c r="O2419" s="56"/>
      <c r="P2419" s="56"/>
      <c r="Q2419" s="56"/>
      <c r="R2419" s="56"/>
      <c r="S2419" s="56">
        <v>12</v>
      </c>
      <c r="T2419" s="56"/>
      <c r="U2419" s="146" t="s">
        <v>297</v>
      </c>
      <c r="V2419" s="69"/>
      <c r="W2419" s="73"/>
      <c r="X2419" s="184"/>
      <c r="Y2419" s="184"/>
      <c r="Z2419" s="184"/>
      <c r="AA2419" s="184"/>
      <c r="AB2419" s="184"/>
      <c r="AC2419" s="184"/>
      <c r="AD2419" s="184"/>
      <c r="AE2419" s="184"/>
      <c r="AF2419" s="184"/>
      <c r="AG2419" s="184"/>
      <c r="AH2419" s="184"/>
      <c r="AI2419" s="184"/>
      <c r="AJ2419" s="184"/>
      <c r="AK2419" s="184"/>
      <c r="AL2419" s="184"/>
      <c r="AM2419" s="184"/>
      <c r="AN2419" s="184"/>
      <c r="AO2419" s="184"/>
      <c r="AP2419" s="184"/>
      <c r="AQ2419" s="184"/>
      <c r="AR2419" s="184"/>
      <c r="AS2419" s="184"/>
      <c r="AT2419" s="184"/>
      <c r="AU2419" s="184"/>
      <c r="AV2419" s="184"/>
      <c r="AW2419" s="184"/>
      <c r="AX2419" s="184"/>
      <c r="AY2419" s="184"/>
      <c r="AZ2419" s="184"/>
      <c r="BA2419" s="184"/>
      <c r="BB2419" s="184"/>
      <c r="BC2419" s="184"/>
      <c r="BD2419" s="184"/>
      <c r="BE2419" s="184"/>
      <c r="BF2419" s="184"/>
      <c r="BG2419" s="184"/>
      <c r="BH2419" s="184"/>
      <c r="BI2419" s="184"/>
      <c r="BJ2419" s="184"/>
      <c r="BK2419" s="184"/>
      <c r="BL2419" s="184"/>
      <c r="BM2419" s="184"/>
      <c r="BN2419" s="184"/>
      <c r="BO2419" s="184"/>
    </row>
    <row r="2420" spans="1:67" s="72" customFormat="1" ht="23.25" customHeight="1" outlineLevel="1">
      <c r="A2420" s="56">
        <f t="shared" si="53"/>
        <v>2390</v>
      </c>
      <c r="B2420" s="78" t="s">
        <v>5772</v>
      </c>
      <c r="C2420" s="78"/>
      <c r="D2420" s="201" t="s">
        <v>5773</v>
      </c>
      <c r="E2420" s="85">
        <v>34701000</v>
      </c>
      <c r="F2420" s="56">
        <v>1960</v>
      </c>
      <c r="G2420" s="56">
        <v>2</v>
      </c>
      <c r="H2420" s="56">
        <v>1</v>
      </c>
      <c r="I2420" s="86">
        <v>312.10000000000002</v>
      </c>
      <c r="J2420" s="86">
        <v>274.10000000000002</v>
      </c>
      <c r="K2420" s="56"/>
      <c r="L2420" s="56">
        <v>8</v>
      </c>
      <c r="M2420" s="56">
        <v>12</v>
      </c>
      <c r="N2420" s="56">
        <v>10</v>
      </c>
      <c r="O2420" s="56"/>
      <c r="P2420" s="56"/>
      <c r="Q2420" s="56"/>
      <c r="R2420" s="56"/>
      <c r="S2420" s="56">
        <v>8</v>
      </c>
      <c r="T2420" s="56">
        <v>12</v>
      </c>
      <c r="U2420" s="146" t="s">
        <v>343</v>
      </c>
      <c r="V2420" s="69" t="s">
        <v>5742</v>
      </c>
      <c r="W2420" s="73"/>
      <c r="X2420" s="184"/>
      <c r="Y2420" s="184"/>
      <c r="Z2420" s="184"/>
      <c r="AA2420" s="184"/>
      <c r="AB2420" s="184"/>
      <c r="AC2420" s="184"/>
      <c r="AD2420" s="184"/>
      <c r="AE2420" s="184"/>
      <c r="AF2420" s="184"/>
      <c r="AG2420" s="184"/>
      <c r="AH2420" s="184"/>
      <c r="AI2420" s="184"/>
      <c r="AJ2420" s="184"/>
      <c r="AK2420" s="184"/>
      <c r="AL2420" s="184"/>
      <c r="AM2420" s="184"/>
      <c r="AN2420" s="184"/>
      <c r="AO2420" s="184"/>
      <c r="AP2420" s="184"/>
      <c r="AQ2420" s="184"/>
      <c r="AR2420" s="184"/>
      <c r="AS2420" s="184"/>
      <c r="AT2420" s="184"/>
      <c r="AU2420" s="184"/>
      <c r="AV2420" s="184"/>
      <c r="AW2420" s="184"/>
      <c r="AX2420" s="184"/>
      <c r="AY2420" s="184"/>
      <c r="AZ2420" s="184"/>
      <c r="BA2420" s="184"/>
      <c r="BB2420" s="184"/>
      <c r="BC2420" s="184"/>
      <c r="BD2420" s="184"/>
      <c r="BE2420" s="184"/>
      <c r="BF2420" s="184"/>
      <c r="BG2420" s="184"/>
      <c r="BH2420" s="184"/>
      <c r="BI2420" s="184"/>
      <c r="BJ2420" s="184"/>
      <c r="BK2420" s="184"/>
      <c r="BL2420" s="184"/>
      <c r="BM2420" s="184"/>
      <c r="BN2420" s="184"/>
      <c r="BO2420" s="184"/>
    </row>
    <row r="2421" spans="1:67" s="72" customFormat="1" ht="23.25" customHeight="1" outlineLevel="1">
      <c r="A2421" s="56">
        <f t="shared" si="53"/>
        <v>2391</v>
      </c>
      <c r="B2421" s="78" t="s">
        <v>5774</v>
      </c>
      <c r="C2421" s="78"/>
      <c r="D2421" s="85" t="s">
        <v>5775</v>
      </c>
      <c r="E2421" s="85">
        <v>34701000</v>
      </c>
      <c r="F2421" s="56">
        <v>1959</v>
      </c>
      <c r="G2421" s="56">
        <v>2</v>
      </c>
      <c r="H2421" s="56">
        <v>1</v>
      </c>
      <c r="I2421" s="86">
        <v>456.2</v>
      </c>
      <c r="J2421" s="86">
        <v>417.7</v>
      </c>
      <c r="K2421" s="56"/>
      <c r="L2421" s="56">
        <v>8</v>
      </c>
      <c r="M2421" s="56">
        <v>10</v>
      </c>
      <c r="N2421" s="56"/>
      <c r="O2421" s="56"/>
      <c r="P2421" s="56"/>
      <c r="Q2421" s="56"/>
      <c r="R2421" s="56"/>
      <c r="S2421" s="56">
        <v>12</v>
      </c>
      <c r="T2421" s="56"/>
      <c r="U2421" s="146" t="s">
        <v>5776</v>
      </c>
      <c r="V2421" s="69" t="s">
        <v>5777</v>
      </c>
      <c r="W2421" s="73"/>
      <c r="X2421" s="184"/>
      <c r="Y2421" s="184"/>
      <c r="Z2421" s="184"/>
      <c r="AA2421" s="184"/>
      <c r="AB2421" s="184"/>
      <c r="AC2421" s="184"/>
      <c r="AD2421" s="184"/>
      <c r="AE2421" s="184"/>
      <c r="AF2421" s="184"/>
      <c r="AG2421" s="184"/>
      <c r="AH2421" s="184"/>
      <c r="AI2421" s="184"/>
      <c r="AJ2421" s="184"/>
      <c r="AK2421" s="184"/>
      <c r="AL2421" s="184"/>
      <c r="AM2421" s="184"/>
      <c r="AN2421" s="184"/>
      <c r="AO2421" s="184"/>
      <c r="AP2421" s="184"/>
      <c r="AQ2421" s="184"/>
      <c r="AR2421" s="184"/>
      <c r="AS2421" s="184"/>
      <c r="AT2421" s="184"/>
      <c r="AU2421" s="184"/>
      <c r="AV2421" s="184"/>
      <c r="AW2421" s="184"/>
      <c r="AX2421" s="184"/>
      <c r="AY2421" s="184"/>
      <c r="AZ2421" s="184"/>
      <c r="BA2421" s="184"/>
      <c r="BB2421" s="184"/>
      <c r="BC2421" s="184"/>
      <c r="BD2421" s="184"/>
      <c r="BE2421" s="184"/>
      <c r="BF2421" s="184"/>
      <c r="BG2421" s="184"/>
      <c r="BH2421" s="184"/>
      <c r="BI2421" s="184"/>
      <c r="BJ2421" s="184"/>
      <c r="BK2421" s="184"/>
      <c r="BL2421" s="184"/>
      <c r="BM2421" s="184"/>
      <c r="BN2421" s="184"/>
      <c r="BO2421" s="184"/>
    </row>
    <row r="2422" spans="1:67" s="72" customFormat="1" ht="23.25" customHeight="1" outlineLevel="1">
      <c r="A2422" s="56">
        <f t="shared" si="53"/>
        <v>2392</v>
      </c>
      <c r="B2422" s="197" t="s">
        <v>5778</v>
      </c>
      <c r="C2422" s="56" t="s">
        <v>2765</v>
      </c>
      <c r="D2422" s="85" t="s">
        <v>5779</v>
      </c>
      <c r="E2422" s="85">
        <v>34701000</v>
      </c>
      <c r="F2422" s="56">
        <v>1917</v>
      </c>
      <c r="G2422" s="56">
        <v>2</v>
      </c>
      <c r="H2422" s="56">
        <v>2</v>
      </c>
      <c r="I2422" s="86">
        <v>720.5</v>
      </c>
      <c r="J2422" s="86">
        <v>631.79999999999995</v>
      </c>
      <c r="K2422" s="56"/>
      <c r="L2422" s="56">
        <v>12</v>
      </c>
      <c r="M2422" s="56"/>
      <c r="N2422" s="56">
        <v>12</v>
      </c>
      <c r="O2422" s="56">
        <v>8</v>
      </c>
      <c r="P2422" s="56"/>
      <c r="Q2422" s="56"/>
      <c r="R2422" s="56" t="s">
        <v>141</v>
      </c>
      <c r="S2422" s="56">
        <v>10</v>
      </c>
      <c r="T2422" s="56"/>
      <c r="U2422" s="148" t="s">
        <v>12636</v>
      </c>
      <c r="V2422" s="15" t="s">
        <v>12679</v>
      </c>
      <c r="W2422" s="73"/>
      <c r="X2422" s="184"/>
      <c r="Y2422" s="184"/>
      <c r="Z2422" s="184"/>
      <c r="AA2422" s="184"/>
      <c r="AB2422" s="184"/>
      <c r="AC2422" s="184"/>
      <c r="AD2422" s="184"/>
      <c r="AE2422" s="184"/>
      <c r="AF2422" s="184"/>
      <c r="AG2422" s="184"/>
      <c r="AH2422" s="184"/>
      <c r="AI2422" s="184"/>
      <c r="AJ2422" s="184"/>
      <c r="AK2422" s="184"/>
      <c r="AL2422" s="184"/>
      <c r="AM2422" s="184"/>
      <c r="AN2422" s="184"/>
      <c r="AO2422" s="184"/>
      <c r="AP2422" s="184"/>
      <c r="AQ2422" s="184"/>
      <c r="AR2422" s="184"/>
      <c r="AS2422" s="184"/>
      <c r="AT2422" s="184"/>
      <c r="AU2422" s="184"/>
      <c r="AV2422" s="184"/>
      <c r="AW2422" s="184"/>
      <c r="AX2422" s="184"/>
      <c r="AY2422" s="184"/>
      <c r="AZ2422" s="184"/>
      <c r="BA2422" s="184"/>
      <c r="BB2422" s="184"/>
      <c r="BC2422" s="184"/>
      <c r="BD2422" s="184"/>
      <c r="BE2422" s="184"/>
      <c r="BF2422" s="184"/>
      <c r="BG2422" s="184"/>
      <c r="BH2422" s="184"/>
      <c r="BI2422" s="184"/>
      <c r="BJ2422" s="184"/>
      <c r="BK2422" s="184"/>
      <c r="BL2422" s="184"/>
      <c r="BM2422" s="184"/>
      <c r="BN2422" s="184"/>
      <c r="BO2422" s="184"/>
    </row>
    <row r="2423" spans="1:67" s="72" customFormat="1" ht="23.25" customHeight="1" outlineLevel="1">
      <c r="A2423" s="56">
        <f t="shared" si="53"/>
        <v>2393</v>
      </c>
      <c r="B2423" s="78" t="s">
        <v>5778</v>
      </c>
      <c r="C2423" s="56" t="s">
        <v>2770</v>
      </c>
      <c r="D2423" s="85" t="s">
        <v>5779</v>
      </c>
      <c r="E2423" s="85">
        <v>34701000</v>
      </c>
      <c r="F2423" s="56">
        <v>1917</v>
      </c>
      <c r="G2423" s="56">
        <v>2</v>
      </c>
      <c r="H2423" s="56">
        <v>1</v>
      </c>
      <c r="I2423" s="86">
        <v>198.4</v>
      </c>
      <c r="J2423" s="86">
        <v>186.5</v>
      </c>
      <c r="K2423" s="87"/>
      <c r="L2423" s="56">
        <v>8</v>
      </c>
      <c r="M2423" s="56">
        <v>12</v>
      </c>
      <c r="N2423" s="56">
        <v>10</v>
      </c>
      <c r="O2423" s="56"/>
      <c r="P2423" s="56"/>
      <c r="Q2423" s="56"/>
      <c r="R2423" s="56">
        <v>8</v>
      </c>
      <c r="S2423" s="56"/>
      <c r="T2423" s="56">
        <v>12</v>
      </c>
      <c r="U2423" s="146" t="s">
        <v>5780</v>
      </c>
      <c r="V2423" s="69"/>
      <c r="W2423" s="73"/>
      <c r="X2423" s="184"/>
      <c r="Y2423" s="184"/>
      <c r="Z2423" s="184"/>
      <c r="AA2423" s="184"/>
      <c r="AB2423" s="184"/>
      <c r="AC2423" s="184"/>
      <c r="AD2423" s="184"/>
      <c r="AE2423" s="184"/>
      <c r="AF2423" s="184"/>
      <c r="AG2423" s="184"/>
      <c r="AH2423" s="184"/>
      <c r="AI2423" s="184"/>
      <c r="AJ2423" s="184"/>
      <c r="AK2423" s="184"/>
      <c r="AL2423" s="184"/>
      <c r="AM2423" s="184"/>
      <c r="AN2423" s="184"/>
      <c r="AO2423" s="184"/>
      <c r="AP2423" s="184"/>
      <c r="AQ2423" s="184"/>
      <c r="AR2423" s="184"/>
      <c r="AS2423" s="184"/>
      <c r="AT2423" s="184"/>
      <c r="AU2423" s="184"/>
      <c r="AV2423" s="184"/>
      <c r="AW2423" s="184"/>
      <c r="AX2423" s="184"/>
      <c r="AY2423" s="184"/>
      <c r="AZ2423" s="184"/>
      <c r="BA2423" s="184"/>
      <c r="BB2423" s="184"/>
      <c r="BC2423" s="184"/>
      <c r="BD2423" s="184"/>
      <c r="BE2423" s="184"/>
      <c r="BF2423" s="184"/>
      <c r="BG2423" s="184"/>
      <c r="BH2423" s="184"/>
      <c r="BI2423" s="184"/>
      <c r="BJ2423" s="184"/>
      <c r="BK2423" s="184"/>
      <c r="BL2423" s="184"/>
      <c r="BM2423" s="184"/>
      <c r="BN2423" s="184"/>
      <c r="BO2423" s="184"/>
    </row>
    <row r="2424" spans="1:67" s="72" customFormat="1" ht="23.25" customHeight="1" outlineLevel="1">
      <c r="A2424" s="56">
        <f t="shared" si="53"/>
        <v>2394</v>
      </c>
      <c r="B2424" s="78" t="s">
        <v>5781</v>
      </c>
      <c r="C2424" s="78"/>
      <c r="D2424" s="85" t="s">
        <v>5782</v>
      </c>
      <c r="E2424" s="85">
        <v>34701000</v>
      </c>
      <c r="F2424" s="56">
        <v>1962</v>
      </c>
      <c r="G2424" s="56">
        <v>5</v>
      </c>
      <c r="H2424" s="56">
        <v>2</v>
      </c>
      <c r="I2424" s="86">
        <v>1630.8</v>
      </c>
      <c r="J2424" s="86">
        <v>1214.8</v>
      </c>
      <c r="K2424" s="56"/>
      <c r="L2424" s="56">
        <v>8</v>
      </c>
      <c r="M2424" s="56"/>
      <c r="N2424" s="56">
        <v>10</v>
      </c>
      <c r="O2424" s="56">
        <v>9</v>
      </c>
      <c r="P2424" s="56">
        <v>12</v>
      </c>
      <c r="Q2424" s="56"/>
      <c r="R2424" s="56"/>
      <c r="S2424" s="56">
        <v>8</v>
      </c>
      <c r="T2424" s="56">
        <v>11</v>
      </c>
      <c r="U2424" s="146" t="s">
        <v>5783</v>
      </c>
      <c r="V2424" s="69" t="s">
        <v>5784</v>
      </c>
      <c r="W2424" s="73"/>
      <c r="X2424" s="184"/>
      <c r="Y2424" s="184"/>
      <c r="Z2424" s="184"/>
      <c r="AA2424" s="184"/>
      <c r="AB2424" s="184"/>
      <c r="AC2424" s="184"/>
      <c r="AD2424" s="184"/>
      <c r="AE2424" s="184"/>
      <c r="AF2424" s="184"/>
      <c r="AG2424" s="184"/>
      <c r="AH2424" s="184"/>
      <c r="AI2424" s="184"/>
      <c r="AJ2424" s="184"/>
      <c r="AK2424" s="184"/>
      <c r="AL2424" s="184"/>
      <c r="AM2424" s="184"/>
      <c r="AN2424" s="184"/>
      <c r="AO2424" s="184"/>
      <c r="AP2424" s="184"/>
      <c r="AQ2424" s="184"/>
      <c r="AR2424" s="184"/>
      <c r="AS2424" s="184"/>
      <c r="AT2424" s="184"/>
      <c r="AU2424" s="184"/>
      <c r="AV2424" s="184"/>
      <c r="AW2424" s="184"/>
      <c r="AX2424" s="184"/>
      <c r="AY2424" s="184"/>
      <c r="AZ2424" s="184"/>
      <c r="BA2424" s="184"/>
      <c r="BB2424" s="184"/>
      <c r="BC2424" s="184"/>
      <c r="BD2424" s="184"/>
      <c r="BE2424" s="184"/>
      <c r="BF2424" s="184"/>
      <c r="BG2424" s="184"/>
      <c r="BH2424" s="184"/>
      <c r="BI2424" s="184"/>
      <c r="BJ2424" s="184"/>
      <c r="BK2424" s="184"/>
      <c r="BL2424" s="184"/>
      <c r="BM2424" s="184"/>
      <c r="BN2424" s="184"/>
      <c r="BO2424" s="184"/>
    </row>
    <row r="2425" spans="1:67" s="72" customFormat="1" ht="23.25" customHeight="1" outlineLevel="1">
      <c r="A2425" s="56">
        <f t="shared" si="53"/>
        <v>2395</v>
      </c>
      <c r="B2425" s="78" t="s">
        <v>5785</v>
      </c>
      <c r="C2425" s="56"/>
      <c r="D2425" s="84" t="s">
        <v>5786</v>
      </c>
      <c r="E2425" s="85">
        <v>34701000</v>
      </c>
      <c r="F2425" s="56">
        <v>2022</v>
      </c>
      <c r="G2425" s="56">
        <v>2</v>
      </c>
      <c r="H2425" s="56">
        <v>1</v>
      </c>
      <c r="I2425" s="86">
        <v>360.5</v>
      </c>
      <c r="J2425" s="86">
        <v>268.10000000000002</v>
      </c>
      <c r="K2425" s="56"/>
      <c r="L2425" s="56"/>
      <c r="M2425" s="56"/>
      <c r="N2425" s="56"/>
      <c r="O2425" s="56"/>
      <c r="P2425" s="56"/>
      <c r="Q2425" s="56"/>
      <c r="R2425" s="56">
        <v>12</v>
      </c>
      <c r="S2425" s="56">
        <v>11</v>
      </c>
      <c r="T2425" s="56">
        <v>10</v>
      </c>
      <c r="U2425" s="146" t="s">
        <v>1723</v>
      </c>
      <c r="V2425" s="69"/>
      <c r="W2425" s="73"/>
      <c r="X2425" s="184"/>
      <c r="Y2425" s="184"/>
      <c r="Z2425" s="184"/>
      <c r="AA2425" s="184"/>
      <c r="AB2425" s="184"/>
      <c r="AC2425" s="184"/>
      <c r="AD2425" s="184"/>
      <c r="AE2425" s="184"/>
      <c r="AF2425" s="184"/>
      <c r="AG2425" s="184"/>
      <c r="AH2425" s="184"/>
      <c r="AI2425" s="184"/>
      <c r="AJ2425" s="184"/>
      <c r="AK2425" s="184"/>
      <c r="AL2425" s="184"/>
      <c r="AM2425" s="184"/>
      <c r="AN2425" s="184"/>
      <c r="AO2425" s="184"/>
      <c r="AP2425" s="184"/>
      <c r="AQ2425" s="184"/>
      <c r="AR2425" s="184"/>
      <c r="AS2425" s="184"/>
      <c r="AT2425" s="184"/>
      <c r="AU2425" s="184"/>
      <c r="AV2425" s="184"/>
      <c r="AW2425" s="184"/>
      <c r="AX2425" s="184"/>
      <c r="AY2425" s="184"/>
      <c r="AZ2425" s="184"/>
      <c r="BA2425" s="184"/>
      <c r="BB2425" s="184"/>
      <c r="BC2425" s="184"/>
      <c r="BD2425" s="184"/>
      <c r="BE2425" s="184"/>
      <c r="BF2425" s="184"/>
      <c r="BG2425" s="184"/>
      <c r="BH2425" s="184"/>
      <c r="BI2425" s="184"/>
      <c r="BJ2425" s="184"/>
      <c r="BK2425" s="184"/>
      <c r="BL2425" s="184"/>
      <c r="BM2425" s="184"/>
      <c r="BN2425" s="184"/>
      <c r="BO2425" s="184"/>
    </row>
    <row r="2426" spans="1:67" s="72" customFormat="1" ht="23.25" customHeight="1" outlineLevel="1">
      <c r="A2426" s="56">
        <f t="shared" si="53"/>
        <v>2396</v>
      </c>
      <c r="B2426" s="78" t="s">
        <v>11925</v>
      </c>
      <c r="C2426" s="56"/>
      <c r="D2426" s="78" t="s">
        <v>11924</v>
      </c>
      <c r="E2426" s="85">
        <v>34701000</v>
      </c>
      <c r="F2426" s="56">
        <v>2022</v>
      </c>
      <c r="G2426" s="56">
        <v>3</v>
      </c>
      <c r="H2426" s="56">
        <v>1</v>
      </c>
      <c r="I2426" s="86">
        <v>361.2</v>
      </c>
      <c r="J2426" s="86">
        <v>267.2</v>
      </c>
      <c r="K2426" s="56"/>
      <c r="L2426" s="56"/>
      <c r="M2426" s="56"/>
      <c r="N2426" s="56"/>
      <c r="O2426" s="56"/>
      <c r="P2426" s="56"/>
      <c r="Q2426" s="56"/>
      <c r="R2426" s="56"/>
      <c r="S2426" s="56"/>
      <c r="T2426" s="56">
        <v>12</v>
      </c>
      <c r="U2426" s="146"/>
      <c r="V2426" s="69"/>
      <c r="W2426" s="73"/>
      <c r="X2426" s="184"/>
      <c r="Y2426" s="184"/>
      <c r="Z2426" s="184"/>
      <c r="AA2426" s="184"/>
      <c r="AB2426" s="184"/>
      <c r="AC2426" s="184"/>
      <c r="AD2426" s="184"/>
      <c r="AE2426" s="184"/>
      <c r="AF2426" s="184"/>
      <c r="AG2426" s="184"/>
      <c r="AH2426" s="184"/>
      <c r="AI2426" s="184"/>
      <c r="AJ2426" s="184"/>
      <c r="AK2426" s="184"/>
      <c r="AL2426" s="184"/>
      <c r="AM2426" s="184"/>
      <c r="AN2426" s="184"/>
      <c r="AO2426" s="184"/>
      <c r="AP2426" s="184"/>
      <c r="AQ2426" s="184"/>
      <c r="AR2426" s="184"/>
      <c r="AS2426" s="184"/>
      <c r="AT2426" s="184"/>
      <c r="AU2426" s="184"/>
      <c r="AV2426" s="184"/>
      <c r="AW2426" s="184"/>
      <c r="AX2426" s="184"/>
      <c r="AY2426" s="184"/>
      <c r="AZ2426" s="184"/>
      <c r="BA2426" s="184"/>
      <c r="BB2426" s="184"/>
      <c r="BC2426" s="184"/>
      <c r="BD2426" s="184"/>
      <c r="BE2426" s="184"/>
      <c r="BF2426" s="184"/>
      <c r="BG2426" s="184"/>
      <c r="BH2426" s="184"/>
      <c r="BI2426" s="184"/>
      <c r="BJ2426" s="184"/>
      <c r="BK2426" s="184"/>
      <c r="BL2426" s="184"/>
      <c r="BM2426" s="184"/>
      <c r="BN2426" s="184"/>
      <c r="BO2426" s="184"/>
    </row>
    <row r="2427" spans="1:67" s="72" customFormat="1" ht="23.25" customHeight="1" outlineLevel="1">
      <c r="A2427" s="56">
        <f>A2426+1</f>
        <v>2397</v>
      </c>
      <c r="B2427" s="78" t="s">
        <v>11891</v>
      </c>
      <c r="C2427" s="56"/>
      <c r="D2427" s="78" t="s">
        <v>11892</v>
      </c>
      <c r="E2427" s="85">
        <v>34701000</v>
      </c>
      <c r="F2427" s="56">
        <v>2023</v>
      </c>
      <c r="G2427" s="56">
        <v>5</v>
      </c>
      <c r="H2427" s="56">
        <v>1</v>
      </c>
      <c r="I2427" s="86">
        <v>2067.6999999999998</v>
      </c>
      <c r="J2427" s="86">
        <v>1543.6</v>
      </c>
      <c r="K2427" s="56"/>
      <c r="L2427" s="56"/>
      <c r="M2427" s="56"/>
      <c r="N2427" s="56"/>
      <c r="O2427" s="56"/>
      <c r="P2427" s="56"/>
      <c r="Q2427" s="56"/>
      <c r="R2427" s="56"/>
      <c r="S2427" s="56"/>
      <c r="T2427" s="56">
        <v>12</v>
      </c>
      <c r="U2427" s="146"/>
      <c r="V2427" s="69"/>
      <c r="W2427" s="73"/>
      <c r="X2427" s="184"/>
      <c r="Y2427" s="184"/>
      <c r="Z2427" s="184"/>
      <c r="AA2427" s="184"/>
      <c r="AB2427" s="184"/>
      <c r="AC2427" s="184"/>
      <c r="AD2427" s="184"/>
      <c r="AE2427" s="184"/>
      <c r="AF2427" s="184"/>
      <c r="AG2427" s="184"/>
      <c r="AH2427" s="184"/>
      <c r="AI2427" s="184"/>
      <c r="AJ2427" s="184"/>
      <c r="AK2427" s="184"/>
      <c r="AL2427" s="184"/>
      <c r="AM2427" s="184"/>
      <c r="AN2427" s="184"/>
      <c r="AO2427" s="184"/>
      <c r="AP2427" s="184"/>
      <c r="AQ2427" s="184"/>
      <c r="AR2427" s="184"/>
      <c r="AS2427" s="184"/>
      <c r="AT2427" s="184"/>
      <c r="AU2427" s="184"/>
      <c r="AV2427" s="184"/>
      <c r="AW2427" s="184"/>
      <c r="AX2427" s="184"/>
      <c r="AY2427" s="184"/>
      <c r="AZ2427" s="184"/>
      <c r="BA2427" s="184"/>
      <c r="BB2427" s="184"/>
      <c r="BC2427" s="184"/>
      <c r="BD2427" s="184"/>
      <c r="BE2427" s="184"/>
      <c r="BF2427" s="184"/>
      <c r="BG2427" s="184"/>
      <c r="BH2427" s="184"/>
      <c r="BI2427" s="184"/>
      <c r="BJ2427" s="184"/>
      <c r="BK2427" s="184"/>
      <c r="BL2427" s="184"/>
      <c r="BM2427" s="184"/>
      <c r="BN2427" s="184"/>
      <c r="BO2427" s="184"/>
    </row>
    <row r="2428" spans="1:67" s="72" customFormat="1" ht="23.25" customHeight="1" outlineLevel="1">
      <c r="A2428" s="56">
        <f>A2427+1</f>
        <v>2398</v>
      </c>
      <c r="B2428" s="78" t="s">
        <v>11926</v>
      </c>
      <c r="C2428" s="56"/>
      <c r="D2428" s="78" t="s">
        <v>11927</v>
      </c>
      <c r="E2428" s="85">
        <v>34701000</v>
      </c>
      <c r="F2428" s="56">
        <v>2022</v>
      </c>
      <c r="G2428" s="56">
        <v>3</v>
      </c>
      <c r="H2428" s="56">
        <v>1</v>
      </c>
      <c r="I2428" s="86">
        <v>361.7</v>
      </c>
      <c r="J2428" s="86">
        <v>267.10000000000002</v>
      </c>
      <c r="K2428" s="56"/>
      <c r="L2428" s="56"/>
      <c r="M2428" s="56"/>
      <c r="N2428" s="56"/>
      <c r="O2428" s="56"/>
      <c r="P2428" s="56"/>
      <c r="Q2428" s="56"/>
      <c r="R2428" s="56"/>
      <c r="S2428" s="56"/>
      <c r="T2428" s="56">
        <v>12</v>
      </c>
      <c r="U2428" s="146"/>
      <c r="V2428" s="69"/>
      <c r="W2428" s="73"/>
      <c r="X2428" s="184"/>
      <c r="Y2428" s="184"/>
      <c r="Z2428" s="184"/>
      <c r="AA2428" s="184"/>
      <c r="AB2428" s="184"/>
      <c r="AC2428" s="184"/>
      <c r="AD2428" s="184"/>
      <c r="AE2428" s="184"/>
      <c r="AF2428" s="184"/>
      <c r="AG2428" s="184"/>
      <c r="AH2428" s="184"/>
      <c r="AI2428" s="184"/>
      <c r="AJ2428" s="184"/>
      <c r="AK2428" s="184"/>
      <c r="AL2428" s="184"/>
      <c r="AM2428" s="184"/>
      <c r="AN2428" s="184"/>
      <c r="AO2428" s="184"/>
      <c r="AP2428" s="184"/>
      <c r="AQ2428" s="184"/>
      <c r="AR2428" s="184"/>
      <c r="AS2428" s="184"/>
      <c r="AT2428" s="184"/>
      <c r="AU2428" s="184"/>
      <c r="AV2428" s="184"/>
      <c r="AW2428" s="184"/>
      <c r="AX2428" s="184"/>
      <c r="AY2428" s="184"/>
      <c r="AZ2428" s="184"/>
      <c r="BA2428" s="184"/>
      <c r="BB2428" s="184"/>
      <c r="BC2428" s="184"/>
      <c r="BD2428" s="184"/>
      <c r="BE2428" s="184"/>
      <c r="BF2428" s="184"/>
      <c r="BG2428" s="184"/>
      <c r="BH2428" s="184"/>
      <c r="BI2428" s="184"/>
      <c r="BJ2428" s="184"/>
      <c r="BK2428" s="184"/>
      <c r="BL2428" s="184"/>
      <c r="BM2428" s="184"/>
      <c r="BN2428" s="184"/>
      <c r="BO2428" s="184"/>
    </row>
    <row r="2429" spans="1:67" s="72" customFormat="1" ht="23.25" customHeight="1" outlineLevel="1">
      <c r="A2429" s="56">
        <f>A2428+1</f>
        <v>2399</v>
      </c>
      <c r="B2429" s="197" t="s">
        <v>11899</v>
      </c>
      <c r="C2429" s="56"/>
      <c r="D2429" s="197" t="s">
        <v>11900</v>
      </c>
      <c r="E2429" s="85">
        <v>34701000</v>
      </c>
      <c r="F2429" s="56">
        <v>2023</v>
      </c>
      <c r="G2429" s="56">
        <v>4</v>
      </c>
      <c r="H2429" s="56">
        <v>1</v>
      </c>
      <c r="I2429" s="211">
        <v>3149.2</v>
      </c>
      <c r="J2429" s="211">
        <v>2482.3000000000002</v>
      </c>
      <c r="K2429" s="56"/>
      <c r="L2429" s="56"/>
      <c r="M2429" s="56"/>
      <c r="N2429" s="56"/>
      <c r="O2429" s="56"/>
      <c r="P2429" s="56"/>
      <c r="Q2429" s="56"/>
      <c r="R2429" s="56"/>
      <c r="S2429" s="56"/>
      <c r="T2429" s="56">
        <v>12</v>
      </c>
      <c r="U2429" s="146"/>
      <c r="V2429" s="69"/>
      <c r="W2429" s="73"/>
      <c r="X2429" s="184"/>
      <c r="Y2429" s="184"/>
      <c r="Z2429" s="184"/>
      <c r="AA2429" s="184"/>
      <c r="AB2429" s="184"/>
      <c r="AC2429" s="184"/>
      <c r="AD2429" s="184"/>
      <c r="AE2429" s="184"/>
      <c r="AF2429" s="184"/>
      <c r="AG2429" s="184"/>
      <c r="AH2429" s="184"/>
      <c r="AI2429" s="184"/>
      <c r="AJ2429" s="184"/>
      <c r="AK2429" s="184"/>
      <c r="AL2429" s="184"/>
      <c r="AM2429" s="184"/>
      <c r="AN2429" s="184"/>
      <c r="AO2429" s="184"/>
      <c r="AP2429" s="184"/>
      <c r="AQ2429" s="184"/>
      <c r="AR2429" s="184"/>
      <c r="AS2429" s="184"/>
      <c r="AT2429" s="184"/>
      <c r="AU2429" s="184"/>
      <c r="AV2429" s="184"/>
      <c r="AW2429" s="184"/>
      <c r="AX2429" s="184"/>
      <c r="AY2429" s="184"/>
      <c r="AZ2429" s="184"/>
      <c r="BA2429" s="184"/>
      <c r="BB2429" s="184"/>
      <c r="BC2429" s="184"/>
      <c r="BD2429" s="184"/>
      <c r="BE2429" s="184"/>
      <c r="BF2429" s="184"/>
      <c r="BG2429" s="184"/>
      <c r="BH2429" s="184"/>
      <c r="BI2429" s="184"/>
      <c r="BJ2429" s="184"/>
      <c r="BK2429" s="184"/>
      <c r="BL2429" s="184"/>
      <c r="BM2429" s="184"/>
      <c r="BN2429" s="184"/>
      <c r="BO2429" s="184"/>
    </row>
    <row r="2430" spans="1:67" s="72" customFormat="1" ht="23.25" customHeight="1" outlineLevel="1">
      <c r="A2430" s="56">
        <f t="shared" si="53"/>
        <v>2400</v>
      </c>
      <c r="B2430" s="197" t="s">
        <v>11901</v>
      </c>
      <c r="C2430" s="56"/>
      <c r="D2430" s="197" t="s">
        <v>11902</v>
      </c>
      <c r="E2430" s="85">
        <v>34701000</v>
      </c>
      <c r="F2430" s="56">
        <v>2023</v>
      </c>
      <c r="G2430" s="56">
        <v>4</v>
      </c>
      <c r="H2430" s="56">
        <v>3</v>
      </c>
      <c r="I2430" s="211">
        <v>4836.5</v>
      </c>
      <c r="J2430" s="211">
        <v>3825.2</v>
      </c>
      <c r="K2430" s="56"/>
      <c r="L2430" s="56"/>
      <c r="M2430" s="56"/>
      <c r="N2430" s="56"/>
      <c r="O2430" s="56"/>
      <c r="P2430" s="56"/>
      <c r="Q2430" s="56"/>
      <c r="R2430" s="56"/>
      <c r="S2430" s="56"/>
      <c r="T2430" s="56">
        <v>12</v>
      </c>
      <c r="U2430" s="146"/>
      <c r="V2430" s="69"/>
      <c r="W2430" s="73"/>
      <c r="X2430" s="184"/>
      <c r="Y2430" s="184"/>
      <c r="Z2430" s="184"/>
      <c r="AA2430" s="184"/>
      <c r="AB2430" s="184"/>
      <c r="AC2430" s="184"/>
      <c r="AD2430" s="184"/>
      <c r="AE2430" s="184"/>
      <c r="AF2430" s="184"/>
      <c r="AG2430" s="184"/>
      <c r="AH2430" s="184"/>
      <c r="AI2430" s="184"/>
      <c r="AJ2430" s="184"/>
      <c r="AK2430" s="184"/>
      <c r="AL2430" s="184"/>
      <c r="AM2430" s="184"/>
      <c r="AN2430" s="184"/>
      <c r="AO2430" s="184"/>
      <c r="AP2430" s="184"/>
      <c r="AQ2430" s="184"/>
      <c r="AR2430" s="184"/>
      <c r="AS2430" s="184"/>
      <c r="AT2430" s="184"/>
      <c r="AU2430" s="184"/>
      <c r="AV2430" s="184"/>
      <c r="AW2430" s="184"/>
      <c r="AX2430" s="184"/>
      <c r="AY2430" s="184"/>
      <c r="AZ2430" s="184"/>
      <c r="BA2430" s="184"/>
      <c r="BB2430" s="184"/>
      <c r="BC2430" s="184"/>
      <c r="BD2430" s="184"/>
      <c r="BE2430" s="184"/>
      <c r="BF2430" s="184"/>
      <c r="BG2430" s="184"/>
      <c r="BH2430" s="184"/>
      <c r="BI2430" s="184"/>
      <c r="BJ2430" s="184"/>
      <c r="BK2430" s="184"/>
      <c r="BL2430" s="184"/>
      <c r="BM2430" s="184"/>
      <c r="BN2430" s="184"/>
      <c r="BO2430" s="184"/>
    </row>
    <row r="2431" spans="1:67" s="72" customFormat="1" ht="23.25" customHeight="1" outlineLevel="1">
      <c r="A2431" s="56">
        <f>A2430+1</f>
        <v>2401</v>
      </c>
      <c r="B2431" s="78" t="s">
        <v>5787</v>
      </c>
      <c r="C2431" s="78"/>
      <c r="D2431" s="85" t="s">
        <v>5788</v>
      </c>
      <c r="E2431" s="85">
        <v>34701000</v>
      </c>
      <c r="F2431" s="56">
        <v>1974</v>
      </c>
      <c r="G2431" s="56">
        <v>3</v>
      </c>
      <c r="H2431" s="56">
        <v>2</v>
      </c>
      <c r="I2431" s="86">
        <v>519.6</v>
      </c>
      <c r="J2431" s="86">
        <v>335.1</v>
      </c>
      <c r="K2431" s="56"/>
      <c r="L2431" s="56"/>
      <c r="M2431" s="56">
        <v>8</v>
      </c>
      <c r="N2431" s="56">
        <v>11</v>
      </c>
      <c r="O2431" s="56">
        <v>9</v>
      </c>
      <c r="P2431" s="56">
        <v>10</v>
      </c>
      <c r="Q2431" s="56"/>
      <c r="R2431" s="56"/>
      <c r="S2431" s="56">
        <v>12</v>
      </c>
      <c r="T2431" s="56"/>
      <c r="U2431" s="146" t="s">
        <v>358</v>
      </c>
      <c r="V2431" s="69"/>
      <c r="W2431" s="73"/>
      <c r="X2431" s="184"/>
      <c r="Y2431" s="184"/>
      <c r="Z2431" s="184"/>
      <c r="AA2431" s="184"/>
      <c r="AB2431" s="184"/>
      <c r="AC2431" s="184"/>
      <c r="AD2431" s="184"/>
      <c r="AE2431" s="184"/>
      <c r="AF2431" s="184"/>
      <c r="AG2431" s="184"/>
      <c r="AH2431" s="184"/>
      <c r="AI2431" s="184"/>
      <c r="AJ2431" s="184"/>
      <c r="AK2431" s="184"/>
      <c r="AL2431" s="184"/>
      <c r="AM2431" s="184"/>
      <c r="AN2431" s="184"/>
      <c r="AO2431" s="184"/>
      <c r="AP2431" s="184"/>
      <c r="AQ2431" s="184"/>
      <c r="AR2431" s="184"/>
      <c r="AS2431" s="184"/>
      <c r="AT2431" s="184"/>
      <c r="AU2431" s="184"/>
      <c r="AV2431" s="184"/>
      <c r="AW2431" s="184"/>
      <c r="AX2431" s="184"/>
      <c r="AY2431" s="184"/>
      <c r="AZ2431" s="184"/>
      <c r="BA2431" s="184"/>
      <c r="BB2431" s="184"/>
      <c r="BC2431" s="184"/>
      <c r="BD2431" s="184"/>
      <c r="BE2431" s="184"/>
      <c r="BF2431" s="184"/>
      <c r="BG2431" s="184"/>
      <c r="BH2431" s="184"/>
      <c r="BI2431" s="184"/>
      <c r="BJ2431" s="184"/>
      <c r="BK2431" s="184"/>
      <c r="BL2431" s="184"/>
      <c r="BM2431" s="184"/>
      <c r="BN2431" s="184"/>
      <c r="BO2431" s="184"/>
    </row>
    <row r="2432" spans="1:67" s="72" customFormat="1" ht="23.25" customHeight="1" outlineLevel="1">
      <c r="A2432" s="56">
        <f>A2431+1</f>
        <v>2402</v>
      </c>
      <c r="B2432" s="85" t="s">
        <v>5789</v>
      </c>
      <c r="C2432" s="85"/>
      <c r="D2432" s="85" t="s">
        <v>5790</v>
      </c>
      <c r="E2432" s="85">
        <v>34701000</v>
      </c>
      <c r="F2432" s="56">
        <v>2019</v>
      </c>
      <c r="G2432" s="213" t="s">
        <v>5791</v>
      </c>
      <c r="H2432" s="56">
        <v>2</v>
      </c>
      <c r="I2432" s="86">
        <v>1725.9</v>
      </c>
      <c r="J2432" s="86">
        <v>1259.8</v>
      </c>
      <c r="K2432" s="56"/>
      <c r="L2432" s="56"/>
      <c r="M2432" s="56"/>
      <c r="N2432" s="56"/>
      <c r="O2432" s="56"/>
      <c r="P2432" s="56">
        <v>9</v>
      </c>
      <c r="Q2432" s="56"/>
      <c r="R2432" s="56"/>
      <c r="S2432" s="56"/>
      <c r="T2432" s="56">
        <v>12</v>
      </c>
      <c r="U2432" s="144" t="s">
        <v>5792</v>
      </c>
      <c r="V2432" s="69"/>
      <c r="W2432" s="73"/>
      <c r="X2432" s="184"/>
      <c r="Y2432" s="184"/>
      <c r="Z2432" s="184"/>
      <c r="AA2432" s="184"/>
      <c r="AB2432" s="184"/>
      <c r="AC2432" s="184"/>
      <c r="AD2432" s="184"/>
      <c r="AE2432" s="184"/>
      <c r="AF2432" s="184"/>
      <c r="AG2432" s="184"/>
      <c r="AH2432" s="184"/>
      <c r="AI2432" s="184"/>
      <c r="AJ2432" s="184"/>
      <c r="AK2432" s="184"/>
      <c r="AL2432" s="184"/>
      <c r="AM2432" s="184"/>
      <c r="AN2432" s="184"/>
      <c r="AO2432" s="184"/>
      <c r="AP2432" s="184"/>
      <c r="AQ2432" s="184"/>
      <c r="AR2432" s="184"/>
      <c r="AS2432" s="184"/>
      <c r="AT2432" s="184"/>
      <c r="AU2432" s="184"/>
      <c r="AV2432" s="184"/>
      <c r="AW2432" s="184"/>
      <c r="AX2432" s="184"/>
      <c r="AY2432" s="184"/>
      <c r="AZ2432" s="184"/>
      <c r="BA2432" s="184"/>
      <c r="BB2432" s="184"/>
      <c r="BC2432" s="184"/>
      <c r="BD2432" s="184"/>
      <c r="BE2432" s="184"/>
      <c r="BF2432" s="184"/>
      <c r="BG2432" s="184"/>
      <c r="BH2432" s="184"/>
      <c r="BI2432" s="184"/>
      <c r="BJ2432" s="184"/>
      <c r="BK2432" s="184"/>
      <c r="BL2432" s="184"/>
      <c r="BM2432" s="184"/>
      <c r="BN2432" s="184"/>
      <c r="BO2432" s="184"/>
    </row>
    <row r="2433" spans="1:16384" s="72" customFormat="1" ht="23.25" customHeight="1" outlineLevel="1">
      <c r="A2433" s="56">
        <f t="shared" si="53"/>
        <v>2403</v>
      </c>
      <c r="B2433" s="78" t="s">
        <v>5793</v>
      </c>
      <c r="C2433" s="56"/>
      <c r="D2433" s="85" t="s">
        <v>5794</v>
      </c>
      <c r="E2433" s="85">
        <v>34701000</v>
      </c>
      <c r="F2433" s="56">
        <v>1917</v>
      </c>
      <c r="G2433" s="56">
        <v>2</v>
      </c>
      <c r="H2433" s="56">
        <v>4</v>
      </c>
      <c r="I2433" s="86">
        <v>228.6</v>
      </c>
      <c r="J2433" s="86">
        <v>218.3</v>
      </c>
      <c r="K2433" s="56"/>
      <c r="L2433" s="56"/>
      <c r="M2433" s="56"/>
      <c r="N2433" s="56">
        <v>11</v>
      </c>
      <c r="O2433" s="56">
        <v>8</v>
      </c>
      <c r="P2433" s="56">
        <v>9</v>
      </c>
      <c r="Q2433" s="56"/>
      <c r="R2433" s="56"/>
      <c r="S2433" s="56"/>
      <c r="T2433" s="56">
        <v>10</v>
      </c>
      <c r="U2433" s="146" t="s">
        <v>5795</v>
      </c>
      <c r="V2433" s="69" t="s">
        <v>5796</v>
      </c>
      <c r="W2433" s="73"/>
      <c r="X2433" s="184"/>
      <c r="Y2433" s="184"/>
      <c r="Z2433" s="184"/>
      <c r="AA2433" s="184"/>
      <c r="AB2433" s="184"/>
      <c r="AC2433" s="184"/>
      <c r="AD2433" s="184"/>
      <c r="AE2433" s="184"/>
      <c r="AF2433" s="184"/>
      <c r="AG2433" s="184"/>
      <c r="AH2433" s="184"/>
      <c r="AI2433" s="184"/>
      <c r="AJ2433" s="184"/>
      <c r="AK2433" s="184"/>
      <c r="AL2433" s="184"/>
      <c r="AM2433" s="184"/>
      <c r="AN2433" s="184"/>
      <c r="AO2433" s="184"/>
      <c r="AP2433" s="184"/>
      <c r="AQ2433" s="184"/>
      <c r="AR2433" s="184"/>
      <c r="AS2433" s="184"/>
      <c r="AT2433" s="184"/>
      <c r="AU2433" s="184"/>
      <c r="AV2433" s="184"/>
      <c r="AW2433" s="184"/>
      <c r="AX2433" s="184"/>
      <c r="AY2433" s="184"/>
      <c r="AZ2433" s="184"/>
      <c r="BA2433" s="184"/>
      <c r="BB2433" s="184"/>
      <c r="BC2433" s="184"/>
      <c r="BD2433" s="184"/>
      <c r="BE2433" s="184"/>
      <c r="BF2433" s="184"/>
      <c r="BG2433" s="184"/>
      <c r="BH2433" s="184"/>
      <c r="BI2433" s="184"/>
      <c r="BJ2433" s="184"/>
      <c r="BK2433" s="184"/>
      <c r="BL2433" s="184"/>
      <c r="BM2433" s="184"/>
      <c r="BN2433" s="184"/>
      <c r="BO2433" s="184"/>
    </row>
    <row r="2434" spans="1:16384" s="72" customFormat="1" ht="23.25" customHeight="1" outlineLevel="1">
      <c r="A2434" s="56">
        <f t="shared" si="53"/>
        <v>2404</v>
      </c>
      <c r="B2434" s="78" t="s">
        <v>5797</v>
      </c>
      <c r="C2434" s="78"/>
      <c r="D2434" s="85" t="s">
        <v>5798</v>
      </c>
      <c r="E2434" s="85">
        <v>34701000</v>
      </c>
      <c r="F2434" s="56">
        <v>1917</v>
      </c>
      <c r="G2434" s="56">
        <v>2</v>
      </c>
      <c r="H2434" s="56">
        <v>1</v>
      </c>
      <c r="I2434" s="86">
        <v>285</v>
      </c>
      <c r="J2434" s="86">
        <v>257.66000000000003</v>
      </c>
      <c r="K2434" s="87"/>
      <c r="L2434" s="56"/>
      <c r="M2434" s="56">
        <v>10</v>
      </c>
      <c r="N2434" s="56">
        <v>12</v>
      </c>
      <c r="O2434" s="56">
        <v>8</v>
      </c>
      <c r="P2434" s="56"/>
      <c r="Q2434" s="56"/>
      <c r="R2434" s="56">
        <v>8</v>
      </c>
      <c r="S2434" s="56"/>
      <c r="T2434" s="56">
        <v>12</v>
      </c>
      <c r="U2434" s="146" t="s">
        <v>5799</v>
      </c>
      <c r="V2434" s="69"/>
      <c r="W2434" s="73"/>
      <c r="X2434" s="184"/>
      <c r="Y2434" s="184"/>
      <c r="Z2434" s="184"/>
      <c r="AA2434" s="184"/>
      <c r="AB2434" s="184"/>
      <c r="AC2434" s="184"/>
      <c r="AD2434" s="184"/>
      <c r="AE2434" s="184"/>
      <c r="AF2434" s="184"/>
      <c r="AG2434" s="184"/>
      <c r="AH2434" s="184"/>
      <c r="AI2434" s="184"/>
      <c r="AJ2434" s="184"/>
      <c r="AK2434" s="184"/>
      <c r="AL2434" s="184"/>
      <c r="AM2434" s="184"/>
      <c r="AN2434" s="184"/>
      <c r="AO2434" s="184"/>
      <c r="AP2434" s="184"/>
      <c r="AQ2434" s="184"/>
      <c r="AR2434" s="184"/>
      <c r="AS2434" s="184"/>
      <c r="AT2434" s="184"/>
      <c r="AU2434" s="184"/>
      <c r="AV2434" s="184"/>
      <c r="AW2434" s="184"/>
      <c r="AX2434" s="184"/>
      <c r="AY2434" s="184"/>
      <c r="AZ2434" s="184"/>
      <c r="BA2434" s="184"/>
      <c r="BB2434" s="184"/>
      <c r="BC2434" s="184"/>
      <c r="BD2434" s="184"/>
      <c r="BE2434" s="184"/>
      <c r="BF2434" s="184"/>
      <c r="BG2434" s="184"/>
      <c r="BH2434" s="184"/>
      <c r="BI2434" s="184"/>
      <c r="BJ2434" s="184"/>
      <c r="BK2434" s="184"/>
      <c r="BL2434" s="184"/>
      <c r="BM2434" s="184"/>
      <c r="BN2434" s="184"/>
      <c r="BO2434" s="184"/>
    </row>
    <row r="2435" spans="1:16384" s="72" customFormat="1" ht="23.25" customHeight="1" outlineLevel="1">
      <c r="A2435" s="56">
        <f t="shared" si="53"/>
        <v>2405</v>
      </c>
      <c r="B2435" s="78" t="s">
        <v>5800</v>
      </c>
      <c r="C2435" s="78"/>
      <c r="D2435" s="85" t="s">
        <v>5801</v>
      </c>
      <c r="E2435" s="85">
        <v>34701000</v>
      </c>
      <c r="F2435" s="56">
        <v>1950</v>
      </c>
      <c r="G2435" s="56">
        <v>2</v>
      </c>
      <c r="H2435" s="56">
        <v>1</v>
      </c>
      <c r="I2435" s="86">
        <v>332</v>
      </c>
      <c r="J2435" s="86">
        <v>276.89999999999998</v>
      </c>
      <c r="K2435" s="56">
        <v>8</v>
      </c>
      <c r="L2435" s="56"/>
      <c r="M2435" s="56">
        <v>12</v>
      </c>
      <c r="N2435" s="56">
        <v>10</v>
      </c>
      <c r="O2435" s="56"/>
      <c r="P2435" s="56">
        <v>11</v>
      </c>
      <c r="Q2435" s="56"/>
      <c r="R2435" s="56">
        <v>8</v>
      </c>
      <c r="S2435" s="56"/>
      <c r="T2435" s="56">
        <v>12</v>
      </c>
      <c r="U2435" s="146" t="s">
        <v>373</v>
      </c>
      <c r="V2435" s="69"/>
      <c r="W2435" s="100" t="s">
        <v>12254</v>
      </c>
      <c r="X2435" s="184"/>
      <c r="Y2435" s="184"/>
      <c r="Z2435" s="184"/>
      <c r="AA2435" s="184"/>
      <c r="AB2435" s="184"/>
      <c r="AC2435" s="184"/>
      <c r="AD2435" s="184"/>
      <c r="AE2435" s="184"/>
      <c r="AF2435" s="184"/>
      <c r="AG2435" s="184"/>
      <c r="AH2435" s="184"/>
      <c r="AI2435" s="184"/>
      <c r="AJ2435" s="184"/>
      <c r="AK2435" s="184"/>
      <c r="AL2435" s="184"/>
      <c r="AM2435" s="184"/>
      <c r="AN2435" s="184"/>
      <c r="AO2435" s="184"/>
      <c r="AP2435" s="184"/>
      <c r="AQ2435" s="184"/>
      <c r="AR2435" s="184"/>
      <c r="AS2435" s="184"/>
      <c r="AT2435" s="184"/>
      <c r="AU2435" s="184"/>
      <c r="AV2435" s="184"/>
      <c r="AW2435" s="184"/>
      <c r="AX2435" s="184"/>
      <c r="AY2435" s="184"/>
      <c r="AZ2435" s="184"/>
      <c r="BA2435" s="184"/>
      <c r="BB2435" s="184"/>
      <c r="BC2435" s="184"/>
      <c r="BD2435" s="184"/>
      <c r="BE2435" s="184"/>
      <c r="BF2435" s="184"/>
      <c r="BG2435" s="184"/>
      <c r="BH2435" s="184"/>
      <c r="BI2435" s="184"/>
      <c r="BJ2435" s="184"/>
      <c r="BK2435" s="184"/>
      <c r="BL2435" s="184"/>
      <c r="BM2435" s="184"/>
      <c r="BN2435" s="184"/>
      <c r="BO2435" s="184"/>
    </row>
    <row r="2436" spans="1:16384" s="72" customFormat="1" ht="23.25" customHeight="1" outlineLevel="1">
      <c r="A2436" s="56">
        <f t="shared" si="53"/>
        <v>2406</v>
      </c>
      <c r="B2436" s="78" t="s">
        <v>5803</v>
      </c>
      <c r="C2436" s="78"/>
      <c r="D2436" s="85" t="s">
        <v>5804</v>
      </c>
      <c r="E2436" s="85">
        <v>34701000</v>
      </c>
      <c r="F2436" s="56">
        <v>2016</v>
      </c>
      <c r="G2436" s="56">
        <v>6</v>
      </c>
      <c r="H2436" s="56">
        <v>1</v>
      </c>
      <c r="I2436" s="86">
        <v>1621</v>
      </c>
      <c r="J2436" s="86">
        <v>1392.8</v>
      </c>
      <c r="K2436" s="56"/>
      <c r="L2436" s="56"/>
      <c r="M2436" s="56"/>
      <c r="N2436" s="56"/>
      <c r="O2436" s="56"/>
      <c r="P2436" s="56"/>
      <c r="Q2436" s="56"/>
      <c r="R2436" s="56">
        <v>8</v>
      </c>
      <c r="S2436" s="56">
        <v>12</v>
      </c>
      <c r="T2436" s="56"/>
      <c r="U2436" s="146" t="s">
        <v>5805</v>
      </c>
      <c r="V2436" s="69"/>
      <c r="W2436" s="100" t="s">
        <v>12254</v>
      </c>
      <c r="X2436" s="184"/>
      <c r="Y2436" s="184"/>
      <c r="Z2436" s="184"/>
      <c r="AA2436" s="184"/>
      <c r="AB2436" s="184"/>
      <c r="AC2436" s="184"/>
      <c r="AD2436" s="184"/>
      <c r="AE2436" s="184"/>
      <c r="AF2436" s="184"/>
      <c r="AG2436" s="184"/>
      <c r="AH2436" s="184"/>
      <c r="AI2436" s="184"/>
      <c r="AJ2436" s="184"/>
      <c r="AK2436" s="184"/>
      <c r="AL2436" s="184"/>
      <c r="AM2436" s="184"/>
      <c r="AN2436" s="184"/>
      <c r="AO2436" s="184"/>
      <c r="AP2436" s="184"/>
      <c r="AQ2436" s="184"/>
      <c r="AR2436" s="184"/>
      <c r="AS2436" s="184"/>
      <c r="AT2436" s="184"/>
      <c r="AU2436" s="184"/>
      <c r="AV2436" s="184"/>
      <c r="AW2436" s="184"/>
      <c r="AX2436" s="184"/>
      <c r="AY2436" s="184"/>
      <c r="AZ2436" s="184"/>
      <c r="BA2436" s="184"/>
      <c r="BB2436" s="184"/>
      <c r="BC2436" s="184"/>
      <c r="BD2436" s="184"/>
      <c r="BE2436" s="184"/>
      <c r="BF2436" s="184"/>
      <c r="BG2436" s="184"/>
      <c r="BH2436" s="184"/>
      <c r="BI2436" s="184"/>
      <c r="BJ2436" s="184"/>
      <c r="BK2436" s="184"/>
      <c r="BL2436" s="184"/>
      <c r="BM2436" s="184"/>
      <c r="BN2436" s="184"/>
      <c r="BO2436" s="184"/>
    </row>
    <row r="2437" spans="1:16384" s="72" customFormat="1" ht="23.25" customHeight="1" outlineLevel="1">
      <c r="A2437" s="56">
        <f t="shared" si="53"/>
        <v>2407</v>
      </c>
      <c r="B2437" s="78" t="s">
        <v>5806</v>
      </c>
      <c r="C2437" s="78"/>
      <c r="D2437" s="85" t="s">
        <v>5807</v>
      </c>
      <c r="E2437" s="85">
        <v>34701000</v>
      </c>
      <c r="F2437" s="56">
        <v>1994</v>
      </c>
      <c r="G2437" s="56">
        <v>9</v>
      </c>
      <c r="H2437" s="56">
        <v>3</v>
      </c>
      <c r="I2437" s="86">
        <v>6843.6</v>
      </c>
      <c r="J2437" s="86">
        <v>5912.6</v>
      </c>
      <c r="K2437" s="56"/>
      <c r="L2437" s="56">
        <v>8</v>
      </c>
      <c r="M2437" s="56">
        <v>11</v>
      </c>
      <c r="N2437" s="56">
        <v>10</v>
      </c>
      <c r="O2437" s="56">
        <v>6</v>
      </c>
      <c r="P2437" s="56"/>
      <c r="Q2437" s="56">
        <v>9</v>
      </c>
      <c r="R2437" s="56"/>
      <c r="S2437" s="56">
        <v>12</v>
      </c>
      <c r="T2437" s="56">
        <v>6</v>
      </c>
      <c r="U2437" s="146" t="s">
        <v>122</v>
      </c>
      <c r="V2437" s="69" t="s">
        <v>5808</v>
      </c>
      <c r="W2437" s="101" t="s">
        <v>12262</v>
      </c>
      <c r="X2437" s="184"/>
      <c r="Y2437" s="184"/>
      <c r="Z2437" s="184"/>
      <c r="AA2437" s="184"/>
      <c r="AB2437" s="184"/>
      <c r="AC2437" s="184"/>
      <c r="AD2437" s="184"/>
      <c r="AE2437" s="184"/>
      <c r="AF2437" s="184"/>
      <c r="AG2437" s="184"/>
      <c r="AH2437" s="184"/>
      <c r="AI2437" s="184"/>
      <c r="AJ2437" s="184"/>
      <c r="AK2437" s="184"/>
      <c r="AL2437" s="184"/>
      <c r="AM2437" s="184"/>
      <c r="AN2437" s="184"/>
      <c r="AO2437" s="184"/>
      <c r="AP2437" s="184"/>
      <c r="AQ2437" s="184"/>
      <c r="AR2437" s="184"/>
      <c r="AS2437" s="184"/>
      <c r="AT2437" s="184"/>
      <c r="AU2437" s="184"/>
      <c r="AV2437" s="184"/>
      <c r="AW2437" s="184"/>
      <c r="AX2437" s="184"/>
      <c r="AY2437" s="184"/>
      <c r="AZ2437" s="184"/>
      <c r="BA2437" s="184"/>
      <c r="BB2437" s="184"/>
      <c r="BC2437" s="184"/>
      <c r="BD2437" s="184"/>
      <c r="BE2437" s="184"/>
      <c r="BF2437" s="184"/>
      <c r="BG2437" s="184"/>
      <c r="BH2437" s="184"/>
      <c r="BI2437" s="184"/>
      <c r="BJ2437" s="184"/>
      <c r="BK2437" s="184"/>
      <c r="BL2437" s="184"/>
      <c r="BM2437" s="184"/>
      <c r="BN2437" s="184"/>
      <c r="BO2437" s="184"/>
    </row>
    <row r="2438" spans="1:16384" s="72" customFormat="1" ht="23.25" customHeight="1" outlineLevel="1">
      <c r="A2438" s="56">
        <f t="shared" si="53"/>
        <v>2408</v>
      </c>
      <c r="B2438" s="78" t="s">
        <v>5809</v>
      </c>
      <c r="C2438" s="78"/>
      <c r="D2438" s="85" t="s">
        <v>5810</v>
      </c>
      <c r="E2438" s="85">
        <v>34701000</v>
      </c>
      <c r="F2438" s="56">
        <v>1991</v>
      </c>
      <c r="G2438" s="56">
        <v>9</v>
      </c>
      <c r="H2438" s="56">
        <v>3</v>
      </c>
      <c r="I2438" s="86">
        <v>6291.5</v>
      </c>
      <c r="J2438" s="86">
        <v>5823.2</v>
      </c>
      <c r="K2438" s="56"/>
      <c r="L2438" s="56">
        <v>8</v>
      </c>
      <c r="M2438" s="56">
        <v>12</v>
      </c>
      <c r="N2438" s="56">
        <v>6</v>
      </c>
      <c r="O2438" s="56">
        <v>11</v>
      </c>
      <c r="P2438" s="56">
        <v>9</v>
      </c>
      <c r="Q2438" s="56"/>
      <c r="R2438" s="56">
        <v>10</v>
      </c>
      <c r="S2438" s="56">
        <v>12</v>
      </c>
      <c r="T2438" s="56"/>
      <c r="U2438" s="146" t="s">
        <v>5811</v>
      </c>
      <c r="V2438" s="69"/>
      <c r="W2438" s="101" t="s">
        <v>12262</v>
      </c>
      <c r="X2438" s="184"/>
      <c r="Y2438" s="184"/>
      <c r="Z2438" s="184"/>
      <c r="AA2438" s="184"/>
      <c r="AB2438" s="184"/>
      <c r="AC2438" s="184"/>
      <c r="AD2438" s="184"/>
      <c r="AE2438" s="184"/>
      <c r="AF2438" s="184"/>
      <c r="AG2438" s="184"/>
      <c r="AH2438" s="184"/>
      <c r="AI2438" s="184"/>
      <c r="AJ2438" s="184"/>
      <c r="AK2438" s="184"/>
      <c r="AL2438" s="184"/>
      <c r="AM2438" s="184"/>
      <c r="AN2438" s="184"/>
      <c r="AO2438" s="184"/>
      <c r="AP2438" s="184"/>
      <c r="AQ2438" s="184"/>
      <c r="AR2438" s="184"/>
      <c r="AS2438" s="184"/>
      <c r="AT2438" s="184"/>
      <c r="AU2438" s="184"/>
      <c r="AV2438" s="184"/>
      <c r="AW2438" s="184"/>
      <c r="AX2438" s="184"/>
      <c r="AY2438" s="184"/>
      <c r="AZ2438" s="184"/>
      <c r="BA2438" s="184"/>
      <c r="BB2438" s="184"/>
      <c r="BC2438" s="184"/>
      <c r="BD2438" s="184"/>
      <c r="BE2438" s="184"/>
      <c r="BF2438" s="184"/>
      <c r="BG2438" s="184"/>
      <c r="BH2438" s="184"/>
      <c r="BI2438" s="184"/>
      <c r="BJ2438" s="184"/>
      <c r="BK2438" s="184"/>
      <c r="BL2438" s="184"/>
      <c r="BM2438" s="184"/>
      <c r="BN2438" s="184"/>
      <c r="BO2438" s="184"/>
      <c r="BP2438" s="71"/>
      <c r="BQ2438" s="71"/>
      <c r="BR2438" s="71"/>
      <c r="BS2438" s="71"/>
      <c r="BT2438" s="71"/>
      <c r="BU2438" s="71"/>
      <c r="BV2438" s="71"/>
      <c r="BW2438" s="71"/>
      <c r="BX2438" s="71"/>
      <c r="BY2438" s="71"/>
      <c r="BZ2438" s="71"/>
      <c r="CA2438" s="71"/>
      <c r="CB2438" s="71"/>
      <c r="CC2438" s="71"/>
      <c r="CD2438" s="71"/>
      <c r="CE2438" s="71"/>
      <c r="CF2438" s="71"/>
      <c r="CG2438" s="71"/>
      <c r="CH2438" s="71"/>
      <c r="CI2438" s="71"/>
      <c r="CJ2438" s="71"/>
      <c r="CK2438" s="71"/>
      <c r="CL2438" s="71"/>
      <c r="CM2438" s="71"/>
      <c r="CN2438" s="71"/>
      <c r="CO2438" s="71"/>
      <c r="CP2438" s="71"/>
      <c r="CQ2438" s="71"/>
      <c r="CR2438" s="71"/>
      <c r="CS2438" s="71"/>
      <c r="CT2438" s="71"/>
      <c r="CU2438" s="71"/>
      <c r="CV2438" s="71"/>
      <c r="CW2438" s="71"/>
      <c r="CX2438" s="71"/>
      <c r="CY2438" s="71"/>
      <c r="CZ2438" s="71"/>
      <c r="DA2438" s="71"/>
      <c r="DB2438" s="71"/>
      <c r="DC2438" s="71"/>
      <c r="DD2438" s="71"/>
      <c r="DE2438" s="71"/>
      <c r="DF2438" s="71"/>
      <c r="DG2438" s="71"/>
      <c r="DH2438" s="71"/>
      <c r="DI2438" s="71"/>
      <c r="DJ2438" s="71"/>
      <c r="DK2438" s="71"/>
      <c r="DL2438" s="71"/>
      <c r="DM2438" s="71"/>
      <c r="DN2438" s="71"/>
      <c r="DO2438" s="71"/>
      <c r="DP2438" s="71"/>
      <c r="DQ2438" s="71"/>
      <c r="DR2438" s="71"/>
      <c r="DS2438" s="71"/>
      <c r="DT2438" s="71"/>
      <c r="DU2438" s="71"/>
      <c r="DV2438" s="71"/>
      <c r="DW2438" s="71"/>
      <c r="DX2438" s="71"/>
      <c r="DY2438" s="71"/>
      <c r="DZ2438" s="71"/>
      <c r="EA2438" s="71"/>
      <c r="EB2438" s="71"/>
      <c r="EC2438" s="71"/>
      <c r="ED2438" s="71"/>
      <c r="EE2438" s="71"/>
      <c r="EF2438" s="71"/>
      <c r="EG2438" s="71"/>
      <c r="EH2438" s="71"/>
      <c r="EI2438" s="71"/>
      <c r="EJ2438" s="71"/>
      <c r="EK2438" s="71"/>
      <c r="EL2438" s="71"/>
      <c r="EM2438" s="71"/>
      <c r="EN2438" s="71"/>
      <c r="EO2438" s="71"/>
      <c r="EP2438" s="71"/>
      <c r="EQ2438" s="71"/>
      <c r="ER2438" s="71"/>
      <c r="ES2438" s="71"/>
      <c r="ET2438" s="71"/>
      <c r="EU2438" s="71"/>
      <c r="EV2438" s="71"/>
      <c r="EW2438" s="71"/>
      <c r="EX2438" s="71"/>
      <c r="EY2438" s="71"/>
      <c r="EZ2438" s="71"/>
      <c r="FA2438" s="71"/>
      <c r="FB2438" s="71"/>
      <c r="FC2438" s="71"/>
      <c r="FD2438" s="71"/>
      <c r="FE2438" s="71"/>
      <c r="FF2438" s="71"/>
      <c r="FG2438" s="71"/>
      <c r="FH2438" s="71"/>
      <c r="FI2438" s="71"/>
      <c r="FJ2438" s="71"/>
      <c r="FK2438" s="71"/>
      <c r="FL2438" s="71"/>
      <c r="FM2438" s="71"/>
      <c r="FN2438" s="71"/>
      <c r="FO2438" s="71"/>
      <c r="FP2438" s="71"/>
      <c r="FQ2438" s="71"/>
      <c r="FR2438" s="71"/>
      <c r="FS2438" s="71"/>
      <c r="FT2438" s="71"/>
      <c r="FU2438" s="71"/>
      <c r="FV2438" s="71"/>
      <c r="FW2438" s="71"/>
      <c r="FX2438" s="71"/>
      <c r="FY2438" s="71"/>
      <c r="FZ2438" s="71"/>
      <c r="GA2438" s="71"/>
      <c r="GB2438" s="71"/>
      <c r="GC2438" s="71"/>
      <c r="GD2438" s="71"/>
      <c r="GE2438" s="71"/>
      <c r="GF2438" s="71"/>
      <c r="GG2438" s="71"/>
      <c r="GH2438" s="71"/>
      <c r="GI2438" s="71"/>
      <c r="GJ2438" s="71"/>
      <c r="GK2438" s="71"/>
      <c r="GL2438" s="71"/>
      <c r="GM2438" s="71"/>
      <c r="GN2438" s="71"/>
      <c r="GO2438" s="71"/>
      <c r="GP2438" s="71"/>
      <c r="GQ2438" s="71"/>
      <c r="GR2438" s="71"/>
      <c r="GS2438" s="71"/>
      <c r="GT2438" s="71"/>
      <c r="GU2438" s="71"/>
      <c r="GV2438" s="71"/>
      <c r="GW2438" s="71"/>
      <c r="GX2438" s="71"/>
      <c r="GY2438" s="71"/>
      <c r="GZ2438" s="71"/>
      <c r="HA2438" s="71"/>
      <c r="HB2438" s="71"/>
      <c r="HC2438" s="71"/>
      <c r="HD2438" s="71"/>
      <c r="HE2438" s="71"/>
      <c r="HF2438" s="71"/>
      <c r="HG2438" s="71"/>
      <c r="HH2438" s="71"/>
      <c r="HI2438" s="71"/>
      <c r="HJ2438" s="71"/>
      <c r="HK2438" s="71"/>
      <c r="HL2438" s="71"/>
      <c r="HM2438" s="71"/>
      <c r="HN2438" s="71"/>
      <c r="HO2438" s="71"/>
      <c r="HP2438" s="71"/>
      <c r="HQ2438" s="71"/>
      <c r="HR2438" s="71"/>
      <c r="HS2438" s="71"/>
      <c r="HT2438" s="71"/>
      <c r="HU2438" s="71"/>
      <c r="HV2438" s="71"/>
      <c r="HW2438" s="71"/>
      <c r="HX2438" s="71"/>
      <c r="HY2438" s="71"/>
      <c r="HZ2438" s="71"/>
      <c r="IA2438" s="71"/>
      <c r="IB2438" s="71"/>
      <c r="IC2438" s="71"/>
      <c r="ID2438" s="71"/>
      <c r="IE2438" s="71"/>
      <c r="IF2438" s="71"/>
      <c r="IG2438" s="71"/>
      <c r="IH2438" s="71"/>
      <c r="II2438" s="71"/>
      <c r="IJ2438" s="71"/>
      <c r="IK2438" s="71"/>
      <c r="IL2438" s="71"/>
      <c r="IM2438" s="71"/>
      <c r="IN2438" s="71"/>
      <c r="IO2438" s="71"/>
      <c r="IP2438" s="71"/>
      <c r="IQ2438" s="71"/>
      <c r="IR2438" s="71"/>
      <c r="IS2438" s="71"/>
      <c r="IT2438" s="71"/>
      <c r="IU2438" s="71"/>
      <c r="IV2438" s="71"/>
      <c r="IW2438" s="71"/>
      <c r="IX2438" s="71"/>
      <c r="IY2438" s="71"/>
      <c r="IZ2438" s="71"/>
      <c r="JA2438" s="71"/>
      <c r="JB2438" s="71"/>
      <c r="JC2438" s="71"/>
      <c r="JD2438" s="71"/>
      <c r="JE2438" s="71"/>
      <c r="JF2438" s="71"/>
      <c r="JG2438" s="71"/>
      <c r="JH2438" s="71"/>
      <c r="JI2438" s="71"/>
      <c r="JJ2438" s="71"/>
      <c r="JK2438" s="71"/>
      <c r="JL2438" s="71"/>
      <c r="JM2438" s="71"/>
      <c r="JN2438" s="71"/>
      <c r="JO2438" s="71"/>
      <c r="JP2438" s="71"/>
      <c r="JQ2438" s="71"/>
      <c r="JR2438" s="71"/>
      <c r="JS2438" s="71"/>
      <c r="JT2438" s="71"/>
      <c r="JU2438" s="71"/>
      <c r="JV2438" s="71"/>
      <c r="JW2438" s="71"/>
      <c r="JX2438" s="71"/>
      <c r="JY2438" s="71"/>
      <c r="JZ2438" s="71"/>
      <c r="KA2438" s="71"/>
      <c r="KB2438" s="71"/>
      <c r="KC2438" s="71"/>
      <c r="KD2438" s="71"/>
      <c r="KE2438" s="71"/>
      <c r="KF2438" s="71"/>
      <c r="KG2438" s="71"/>
      <c r="KH2438" s="71"/>
      <c r="KI2438" s="71"/>
      <c r="KJ2438" s="71"/>
      <c r="KK2438" s="71"/>
      <c r="KL2438" s="71"/>
      <c r="KM2438" s="71"/>
      <c r="KN2438" s="71"/>
      <c r="KO2438" s="71"/>
      <c r="KP2438" s="71"/>
      <c r="KQ2438" s="71"/>
      <c r="KR2438" s="71"/>
      <c r="KS2438" s="71"/>
      <c r="KT2438" s="71"/>
      <c r="KU2438" s="71"/>
      <c r="KV2438" s="71"/>
      <c r="KW2438" s="71"/>
      <c r="KX2438" s="71"/>
      <c r="KY2438" s="71"/>
      <c r="KZ2438" s="71"/>
      <c r="LA2438" s="71"/>
    </row>
    <row r="2439" spans="1:16384" s="72" customFormat="1" ht="23.25" customHeight="1" outlineLevel="1">
      <c r="A2439" s="56">
        <f t="shared" si="53"/>
        <v>2409</v>
      </c>
      <c r="B2439" s="78" t="s">
        <v>5812</v>
      </c>
      <c r="C2439" s="78"/>
      <c r="D2439" s="85" t="s">
        <v>5813</v>
      </c>
      <c r="E2439" s="85">
        <v>34701000</v>
      </c>
      <c r="F2439" s="56">
        <v>1990</v>
      </c>
      <c r="G2439" s="56">
        <v>5</v>
      </c>
      <c r="H2439" s="56">
        <v>5</v>
      </c>
      <c r="I2439" s="86">
        <v>4464.2</v>
      </c>
      <c r="J2439" s="86">
        <v>4068.5</v>
      </c>
      <c r="K2439" s="56"/>
      <c r="L2439" s="56">
        <v>8</v>
      </c>
      <c r="M2439" s="56"/>
      <c r="N2439" s="56">
        <v>31</v>
      </c>
      <c r="O2439" s="56">
        <v>12</v>
      </c>
      <c r="P2439" s="56">
        <v>9</v>
      </c>
      <c r="Q2439" s="56">
        <v>11</v>
      </c>
      <c r="R2439" s="56"/>
      <c r="S2439" s="56">
        <v>10</v>
      </c>
      <c r="T2439" s="56"/>
      <c r="U2439" s="144" t="s">
        <v>5814</v>
      </c>
      <c r="V2439" s="69"/>
      <c r="W2439" s="101" t="s">
        <v>12262</v>
      </c>
      <c r="X2439" s="184"/>
      <c r="Y2439" s="184"/>
      <c r="Z2439" s="184"/>
      <c r="AA2439" s="184"/>
      <c r="AB2439" s="184"/>
      <c r="AC2439" s="184"/>
      <c r="AD2439" s="184"/>
      <c r="AE2439" s="184"/>
      <c r="AF2439" s="184"/>
      <c r="AG2439" s="184"/>
      <c r="AH2439" s="184"/>
      <c r="AI2439" s="184"/>
      <c r="AJ2439" s="184"/>
      <c r="AK2439" s="184"/>
      <c r="AL2439" s="184"/>
      <c r="AM2439" s="184"/>
      <c r="AN2439" s="184"/>
      <c r="AO2439" s="184"/>
      <c r="AP2439" s="184"/>
      <c r="AQ2439" s="184"/>
      <c r="AR2439" s="184"/>
      <c r="AS2439" s="184"/>
      <c r="AT2439" s="184"/>
      <c r="AU2439" s="184"/>
      <c r="AV2439" s="184"/>
      <c r="AW2439" s="184"/>
      <c r="AX2439" s="184"/>
      <c r="AY2439" s="184"/>
      <c r="AZ2439" s="184"/>
      <c r="BA2439" s="184"/>
      <c r="BB2439" s="184"/>
      <c r="BC2439" s="184"/>
      <c r="BD2439" s="184"/>
      <c r="BE2439" s="184"/>
      <c r="BF2439" s="184"/>
      <c r="BG2439" s="184"/>
      <c r="BH2439" s="184"/>
      <c r="BI2439" s="184"/>
      <c r="BJ2439" s="184"/>
      <c r="BK2439" s="184"/>
      <c r="BL2439" s="184"/>
      <c r="BM2439" s="184"/>
      <c r="BN2439" s="184"/>
      <c r="BO2439" s="184"/>
    </row>
    <row r="2440" spans="1:16384" s="72" customFormat="1" ht="23.25" customHeight="1" outlineLevel="1">
      <c r="A2440" s="56">
        <f t="shared" si="53"/>
        <v>2410</v>
      </c>
      <c r="B2440" s="198" t="s">
        <v>5815</v>
      </c>
      <c r="C2440" s="85"/>
      <c r="D2440" s="85" t="s">
        <v>5816</v>
      </c>
      <c r="E2440" s="85">
        <v>34701000</v>
      </c>
      <c r="F2440" s="56">
        <v>2017</v>
      </c>
      <c r="G2440" s="56">
        <v>3</v>
      </c>
      <c r="H2440" s="56">
        <v>1</v>
      </c>
      <c r="I2440" s="86">
        <v>495.3</v>
      </c>
      <c r="J2440" s="86">
        <v>393.5</v>
      </c>
      <c r="K2440" s="56"/>
      <c r="L2440" s="56"/>
      <c r="M2440" s="56"/>
      <c r="N2440" s="56"/>
      <c r="O2440" s="56">
        <v>9</v>
      </c>
      <c r="P2440" s="56"/>
      <c r="Q2440" s="56">
        <v>10</v>
      </c>
      <c r="R2440" s="56"/>
      <c r="S2440" s="56">
        <v>12</v>
      </c>
      <c r="T2440" s="56">
        <v>8</v>
      </c>
      <c r="U2440" s="162" t="s">
        <v>2969</v>
      </c>
      <c r="V2440" s="69"/>
      <c r="W2440" s="100" t="s">
        <v>12254</v>
      </c>
      <c r="X2440" s="184"/>
      <c r="Y2440" s="184"/>
      <c r="Z2440" s="184"/>
      <c r="AA2440" s="184"/>
      <c r="AB2440" s="184"/>
      <c r="AC2440" s="184"/>
      <c r="AD2440" s="184"/>
      <c r="AE2440" s="184"/>
      <c r="AF2440" s="184"/>
      <c r="AG2440" s="184"/>
      <c r="AH2440" s="184"/>
      <c r="AI2440" s="184"/>
      <c r="AJ2440" s="184"/>
      <c r="AK2440" s="184"/>
      <c r="AL2440" s="184"/>
      <c r="AM2440" s="184"/>
      <c r="AN2440" s="184"/>
      <c r="AO2440" s="184"/>
      <c r="AP2440" s="184"/>
      <c r="AQ2440" s="184"/>
      <c r="AR2440" s="184"/>
      <c r="AS2440" s="184"/>
      <c r="AT2440" s="184"/>
      <c r="AU2440" s="184"/>
      <c r="AV2440" s="184"/>
      <c r="AW2440" s="184"/>
      <c r="AX2440" s="184"/>
      <c r="AY2440" s="184"/>
      <c r="AZ2440" s="184"/>
      <c r="BA2440" s="184"/>
      <c r="BB2440" s="184"/>
      <c r="BC2440" s="184"/>
      <c r="BD2440" s="184"/>
      <c r="BE2440" s="184"/>
      <c r="BF2440" s="184"/>
      <c r="BG2440" s="184"/>
      <c r="BH2440" s="184"/>
      <c r="BI2440" s="184"/>
      <c r="BJ2440" s="184"/>
      <c r="BK2440" s="184"/>
      <c r="BL2440" s="184"/>
      <c r="BM2440" s="184"/>
      <c r="BN2440" s="184"/>
      <c r="BO2440" s="184"/>
    </row>
    <row r="2441" spans="1:16384" s="72" customFormat="1" ht="23.25" customHeight="1" outlineLevel="1">
      <c r="A2441" s="56">
        <f t="shared" si="53"/>
        <v>2411</v>
      </c>
      <c r="B2441" s="78" t="s">
        <v>5817</v>
      </c>
      <c r="C2441" s="78"/>
      <c r="D2441" s="85" t="s">
        <v>5818</v>
      </c>
      <c r="E2441" s="85">
        <v>34701000</v>
      </c>
      <c r="F2441" s="56">
        <v>1959</v>
      </c>
      <c r="G2441" s="56">
        <v>2</v>
      </c>
      <c r="H2441" s="56">
        <v>1</v>
      </c>
      <c r="I2441" s="86">
        <v>427.7</v>
      </c>
      <c r="J2441" s="86">
        <v>417.7</v>
      </c>
      <c r="K2441" s="56">
        <v>12</v>
      </c>
      <c r="L2441" s="56"/>
      <c r="M2441" s="56">
        <v>8</v>
      </c>
      <c r="N2441" s="56">
        <v>10</v>
      </c>
      <c r="O2441" s="56"/>
      <c r="P2441" s="56"/>
      <c r="Q2441" s="56"/>
      <c r="R2441" s="56"/>
      <c r="S2441" s="56">
        <v>11</v>
      </c>
      <c r="T2441" s="56">
        <v>9</v>
      </c>
      <c r="U2441" s="146"/>
      <c r="V2441" s="69"/>
      <c r="W2441" s="100" t="s">
        <v>12254</v>
      </c>
      <c r="X2441" s="184"/>
      <c r="Y2441" s="184"/>
      <c r="Z2441" s="184"/>
      <c r="AA2441" s="184"/>
      <c r="AB2441" s="184"/>
      <c r="AC2441" s="184"/>
      <c r="AD2441" s="184"/>
      <c r="AE2441" s="184"/>
      <c r="AF2441" s="184"/>
      <c r="AG2441" s="184"/>
      <c r="AH2441" s="184"/>
      <c r="AI2441" s="184"/>
      <c r="AJ2441" s="184"/>
      <c r="AK2441" s="184"/>
      <c r="AL2441" s="184"/>
      <c r="AM2441" s="184"/>
      <c r="AN2441" s="184"/>
      <c r="AO2441" s="184"/>
      <c r="AP2441" s="184"/>
      <c r="AQ2441" s="184"/>
      <c r="AR2441" s="184"/>
      <c r="AS2441" s="184"/>
      <c r="AT2441" s="184"/>
      <c r="AU2441" s="184"/>
      <c r="AV2441" s="184"/>
      <c r="AW2441" s="184"/>
      <c r="AX2441" s="184"/>
      <c r="AY2441" s="184"/>
      <c r="AZ2441" s="184"/>
      <c r="BA2441" s="184"/>
      <c r="BB2441" s="184"/>
      <c r="BC2441" s="184"/>
      <c r="BD2441" s="184"/>
      <c r="BE2441" s="184"/>
      <c r="BF2441" s="184"/>
      <c r="BG2441" s="184"/>
      <c r="BH2441" s="184"/>
      <c r="BI2441" s="184"/>
      <c r="BJ2441" s="184"/>
      <c r="BK2441" s="184"/>
      <c r="BL2441" s="184"/>
      <c r="BM2441" s="184"/>
      <c r="BN2441" s="184"/>
      <c r="BO2441" s="184"/>
    </row>
    <row r="2442" spans="1:16384" s="72" customFormat="1" ht="23.25" customHeight="1" outlineLevel="1">
      <c r="A2442" s="56">
        <f t="shared" si="53"/>
        <v>2412</v>
      </c>
      <c r="B2442" s="78" t="s">
        <v>5819</v>
      </c>
      <c r="C2442" s="78"/>
      <c r="D2442" s="85" t="s">
        <v>5820</v>
      </c>
      <c r="E2442" s="85">
        <v>34701000</v>
      </c>
      <c r="F2442" s="56">
        <v>2009</v>
      </c>
      <c r="G2442" s="56">
        <v>4</v>
      </c>
      <c r="H2442" s="56">
        <v>2</v>
      </c>
      <c r="I2442" s="86">
        <v>3349.2</v>
      </c>
      <c r="J2442" s="86">
        <v>2802</v>
      </c>
      <c r="K2442" s="56"/>
      <c r="L2442" s="56"/>
      <c r="M2442" s="56"/>
      <c r="N2442" s="56"/>
      <c r="O2442" s="56"/>
      <c r="P2442" s="56">
        <v>8</v>
      </c>
      <c r="Q2442" s="56">
        <v>12</v>
      </c>
      <c r="R2442" s="56">
        <v>10</v>
      </c>
      <c r="S2442" s="56">
        <v>11</v>
      </c>
      <c r="T2442" s="56">
        <v>12</v>
      </c>
      <c r="U2442" s="146" t="s">
        <v>1241</v>
      </c>
      <c r="V2442" s="69"/>
      <c r="W2442" s="102" t="s">
        <v>12261</v>
      </c>
      <c r="X2442" s="184"/>
      <c r="Y2442" s="184"/>
      <c r="Z2442" s="184"/>
      <c r="AA2442" s="184"/>
      <c r="AB2442" s="184"/>
      <c r="AC2442" s="184"/>
      <c r="AD2442" s="184"/>
      <c r="AE2442" s="184"/>
      <c r="AF2442" s="184"/>
      <c r="AG2442" s="184"/>
      <c r="AH2442" s="184"/>
      <c r="AI2442" s="184"/>
      <c r="AJ2442" s="184"/>
      <c r="AK2442" s="184"/>
      <c r="AL2442" s="184"/>
      <c r="AM2442" s="184"/>
      <c r="AN2442" s="184"/>
      <c r="AO2442" s="184"/>
      <c r="AP2442" s="184"/>
      <c r="AQ2442" s="184"/>
      <c r="AR2442" s="184"/>
      <c r="AS2442" s="184"/>
      <c r="AT2442" s="184"/>
      <c r="AU2442" s="184"/>
      <c r="AV2442" s="184"/>
      <c r="AW2442" s="184"/>
      <c r="AX2442" s="184"/>
      <c r="AY2442" s="184"/>
      <c r="AZ2442" s="184"/>
      <c r="BA2442" s="184"/>
      <c r="BB2442" s="184"/>
      <c r="BC2442" s="184"/>
      <c r="BD2442" s="184"/>
      <c r="BE2442" s="184"/>
      <c r="BF2442" s="184"/>
      <c r="BG2442" s="184"/>
      <c r="BH2442" s="184"/>
      <c r="BI2442" s="184"/>
      <c r="BJ2442" s="184"/>
      <c r="BK2442" s="184"/>
      <c r="BL2442" s="184"/>
      <c r="BM2442" s="184"/>
      <c r="BN2442" s="184"/>
      <c r="BO2442" s="184"/>
    </row>
    <row r="2443" spans="1:16384" s="72" customFormat="1" ht="23.25" customHeight="1" outlineLevel="1">
      <c r="A2443" s="56">
        <f t="shared" si="53"/>
        <v>2413</v>
      </c>
      <c r="B2443" s="78" t="s">
        <v>5821</v>
      </c>
      <c r="C2443" s="78"/>
      <c r="D2443" s="85" t="s">
        <v>5822</v>
      </c>
      <c r="E2443" s="85">
        <v>34701000</v>
      </c>
      <c r="F2443" s="56">
        <v>1974</v>
      </c>
      <c r="G2443" s="56">
        <v>5</v>
      </c>
      <c r="H2443" s="56">
        <v>3</v>
      </c>
      <c r="I2443" s="86">
        <v>2910.1</v>
      </c>
      <c r="J2443" s="86">
        <v>2858.6</v>
      </c>
      <c r="K2443" s="56"/>
      <c r="L2443" s="56">
        <v>8</v>
      </c>
      <c r="M2443" s="56">
        <v>12</v>
      </c>
      <c r="N2443" s="56">
        <v>10</v>
      </c>
      <c r="O2443" s="56"/>
      <c r="P2443" s="56"/>
      <c r="Q2443" s="56">
        <v>9</v>
      </c>
      <c r="R2443" s="56"/>
      <c r="S2443" s="56">
        <v>8</v>
      </c>
      <c r="T2443" s="56">
        <v>12</v>
      </c>
      <c r="U2443" s="163" t="s">
        <v>1723</v>
      </c>
      <c r="V2443" s="69"/>
      <c r="W2443" s="104" t="s">
        <v>12262</v>
      </c>
      <c r="X2443" s="187"/>
      <c r="Y2443" s="187"/>
      <c r="Z2443" s="187"/>
      <c r="AA2443" s="187"/>
      <c r="AB2443" s="187"/>
      <c r="AC2443" s="187"/>
      <c r="AD2443" s="187"/>
      <c r="AE2443" s="187"/>
      <c r="AF2443" s="187"/>
      <c r="AG2443" s="187"/>
      <c r="AH2443" s="187"/>
      <c r="AI2443" s="187"/>
      <c r="AJ2443" s="187"/>
      <c r="AK2443" s="188"/>
      <c r="AL2443" s="74"/>
      <c r="AM2443" s="74"/>
      <c r="AN2443" s="74"/>
      <c r="AO2443" s="74"/>
      <c r="AP2443" s="74"/>
      <c r="AQ2443" s="74"/>
      <c r="AR2443" s="74"/>
      <c r="AS2443" s="74"/>
      <c r="AT2443" s="74"/>
      <c r="AU2443" s="74"/>
      <c r="AV2443" s="74"/>
      <c r="AW2443" s="74"/>
      <c r="AX2443" s="74"/>
      <c r="AY2443" s="74"/>
      <c r="AZ2443" s="74"/>
      <c r="BA2443" s="74"/>
      <c r="BB2443" s="74"/>
      <c r="BC2443" s="74"/>
      <c r="BD2443" s="74"/>
      <c r="BE2443" s="74"/>
      <c r="BF2443" s="74"/>
      <c r="BG2443" s="74"/>
      <c r="BH2443" s="74"/>
      <c r="BI2443" s="74"/>
      <c r="BJ2443" s="74"/>
      <c r="BK2443" s="74"/>
      <c r="BL2443" s="74"/>
      <c r="BM2443" s="74"/>
      <c r="BN2443" s="74"/>
      <c r="BO2443" s="74"/>
      <c r="BP2443" s="105"/>
      <c r="BQ2443" s="105"/>
      <c r="BR2443" s="105"/>
      <c r="BS2443" s="105"/>
      <c r="BT2443" s="105"/>
      <c r="BU2443" s="105"/>
      <c r="BV2443" s="105"/>
      <c r="BW2443" s="105"/>
      <c r="BX2443" s="105"/>
      <c r="BY2443" s="105"/>
      <c r="BZ2443" s="105"/>
      <c r="CA2443" s="105"/>
      <c r="CB2443" s="105"/>
      <c r="CC2443" s="105"/>
      <c r="CD2443" s="105"/>
      <c r="CE2443" s="105"/>
      <c r="CF2443" s="105"/>
      <c r="CG2443" s="105"/>
      <c r="CH2443" s="105"/>
      <c r="CI2443" s="105"/>
      <c r="CJ2443" s="105"/>
      <c r="CK2443" s="105"/>
      <c r="CL2443" s="105"/>
      <c r="CM2443" s="105"/>
      <c r="CN2443" s="105"/>
      <c r="CO2443" s="105"/>
      <c r="CP2443" s="105"/>
      <c r="CQ2443" s="105"/>
      <c r="CR2443" s="105"/>
      <c r="CS2443" s="105"/>
      <c r="CT2443" s="105"/>
      <c r="CU2443" s="105"/>
      <c r="CV2443" s="105"/>
      <c r="CW2443" s="105"/>
      <c r="CX2443" s="105"/>
      <c r="CY2443" s="105"/>
      <c r="CZ2443" s="105"/>
      <c r="DA2443" s="105"/>
      <c r="DB2443" s="105"/>
      <c r="DC2443" s="105"/>
      <c r="DD2443" s="105"/>
      <c r="DE2443" s="105"/>
      <c r="DF2443" s="105"/>
      <c r="DG2443" s="105"/>
      <c r="DH2443" s="105"/>
      <c r="DI2443" s="105"/>
      <c r="DJ2443" s="105"/>
      <c r="DK2443" s="105"/>
      <c r="DL2443" s="105"/>
      <c r="DM2443" s="105"/>
      <c r="DN2443" s="105"/>
      <c r="DO2443" s="105"/>
      <c r="DP2443" s="105"/>
      <c r="DQ2443" s="105"/>
      <c r="DR2443" s="105"/>
      <c r="DS2443" s="105"/>
      <c r="DT2443" s="105"/>
      <c r="DU2443" s="105"/>
      <c r="DV2443" s="105"/>
      <c r="DW2443" s="105"/>
      <c r="DX2443" s="105"/>
      <c r="DY2443" s="105"/>
      <c r="DZ2443" s="105"/>
      <c r="EA2443" s="105"/>
      <c r="EB2443" s="105"/>
      <c r="EC2443" s="105"/>
      <c r="ED2443" s="105"/>
      <c r="EE2443" s="105"/>
      <c r="EF2443" s="105"/>
      <c r="EG2443" s="105"/>
      <c r="EH2443" s="105"/>
      <c r="EI2443" s="105"/>
      <c r="EJ2443" s="105"/>
      <c r="EK2443" s="105"/>
      <c r="EL2443" s="105"/>
      <c r="EM2443" s="105"/>
      <c r="EN2443" s="105"/>
      <c r="EO2443" s="105"/>
      <c r="EP2443" s="105"/>
      <c r="EQ2443" s="105"/>
      <c r="ER2443" s="105"/>
      <c r="ES2443" s="105"/>
      <c r="ET2443" s="105"/>
      <c r="EU2443" s="105"/>
      <c r="EV2443" s="105"/>
      <c r="EW2443" s="105"/>
      <c r="EX2443" s="105"/>
      <c r="EY2443" s="105"/>
      <c r="EZ2443" s="105"/>
      <c r="FA2443" s="105"/>
      <c r="FB2443" s="105"/>
      <c r="FC2443" s="105"/>
      <c r="FD2443" s="105"/>
      <c r="FE2443" s="105"/>
      <c r="FF2443" s="105"/>
      <c r="FG2443" s="105"/>
      <c r="FH2443" s="105"/>
      <c r="FI2443" s="105"/>
      <c r="FJ2443" s="105"/>
      <c r="FK2443" s="105"/>
      <c r="FL2443" s="105"/>
      <c r="FM2443" s="105"/>
      <c r="FN2443" s="105"/>
      <c r="FO2443" s="105"/>
      <c r="FP2443" s="105"/>
      <c r="FQ2443" s="105"/>
      <c r="FR2443" s="105"/>
      <c r="FS2443" s="105"/>
      <c r="FT2443" s="105"/>
      <c r="FU2443" s="105"/>
      <c r="FV2443" s="105"/>
      <c r="FW2443" s="105"/>
      <c r="FX2443" s="105"/>
      <c r="FY2443" s="105"/>
      <c r="FZ2443" s="105"/>
      <c r="GA2443" s="105"/>
      <c r="GB2443" s="105"/>
      <c r="GC2443" s="105"/>
      <c r="GD2443" s="105"/>
      <c r="GE2443" s="105"/>
      <c r="GF2443" s="105"/>
      <c r="GG2443" s="105"/>
      <c r="GH2443" s="105"/>
      <c r="GI2443" s="105"/>
      <c r="GJ2443" s="105"/>
      <c r="GK2443" s="105"/>
      <c r="GL2443" s="105"/>
      <c r="GM2443" s="105"/>
      <c r="GN2443" s="105"/>
      <c r="GO2443" s="105"/>
      <c r="GP2443" s="105"/>
      <c r="GQ2443" s="105"/>
      <c r="GR2443" s="105"/>
      <c r="GS2443" s="105"/>
      <c r="GT2443" s="105"/>
      <c r="GU2443" s="105"/>
      <c r="GV2443" s="105"/>
      <c r="GW2443" s="105"/>
      <c r="GX2443" s="105"/>
      <c r="GY2443" s="105"/>
      <c r="GZ2443" s="105"/>
      <c r="HA2443" s="105"/>
      <c r="HB2443" s="105"/>
      <c r="HC2443" s="105"/>
      <c r="HD2443" s="105"/>
      <c r="HE2443" s="105"/>
      <c r="HF2443" s="105"/>
      <c r="HG2443" s="105"/>
      <c r="HH2443" s="105"/>
      <c r="HI2443" s="105"/>
      <c r="HJ2443" s="105"/>
      <c r="HK2443" s="105"/>
      <c r="HL2443" s="105"/>
      <c r="HM2443" s="105"/>
      <c r="HN2443" s="105"/>
      <c r="HO2443" s="105"/>
      <c r="HP2443" s="105"/>
      <c r="HQ2443" s="105"/>
      <c r="HR2443" s="105"/>
      <c r="HS2443" s="105"/>
      <c r="HT2443" s="105"/>
      <c r="HU2443" s="105"/>
      <c r="HV2443" s="105"/>
      <c r="HW2443" s="105"/>
      <c r="HX2443" s="105"/>
      <c r="HY2443" s="105"/>
      <c r="HZ2443" s="105"/>
      <c r="IA2443" s="105"/>
      <c r="IB2443" s="105"/>
      <c r="IC2443" s="105"/>
      <c r="ID2443" s="105"/>
      <c r="IE2443" s="105"/>
      <c r="IF2443" s="105"/>
      <c r="IG2443" s="105"/>
      <c r="IH2443" s="105"/>
      <c r="II2443" s="105"/>
      <c r="IJ2443" s="105"/>
      <c r="IK2443" s="105"/>
      <c r="IL2443" s="105"/>
      <c r="IM2443" s="105"/>
      <c r="IN2443" s="105"/>
      <c r="IO2443" s="105"/>
      <c r="IP2443" s="105"/>
      <c r="IQ2443" s="105"/>
      <c r="IR2443" s="105"/>
      <c r="IS2443" s="105"/>
      <c r="IT2443" s="105"/>
      <c r="IU2443" s="105"/>
      <c r="IV2443" s="105"/>
      <c r="IW2443" s="105"/>
      <c r="IX2443" s="105"/>
      <c r="IY2443" s="105"/>
      <c r="IZ2443" s="105"/>
      <c r="JA2443" s="105"/>
      <c r="JB2443" s="105"/>
      <c r="JC2443" s="105"/>
      <c r="JD2443" s="105"/>
      <c r="JE2443" s="105"/>
      <c r="JF2443" s="105"/>
      <c r="JG2443" s="105"/>
      <c r="JH2443" s="105"/>
      <c r="JI2443" s="105"/>
      <c r="JJ2443" s="105"/>
      <c r="JK2443" s="105"/>
      <c r="JL2443" s="105"/>
      <c r="JM2443" s="105"/>
      <c r="JN2443" s="105"/>
      <c r="JO2443" s="105"/>
      <c r="JP2443" s="105"/>
      <c r="JQ2443" s="105"/>
      <c r="JR2443" s="105"/>
      <c r="JS2443" s="105"/>
      <c r="JT2443" s="105"/>
      <c r="JU2443" s="105"/>
      <c r="JV2443" s="105"/>
      <c r="JW2443" s="105"/>
      <c r="JX2443" s="105"/>
      <c r="JY2443" s="105"/>
      <c r="JZ2443" s="105"/>
      <c r="KA2443" s="105"/>
      <c r="KB2443" s="105"/>
      <c r="KC2443" s="105"/>
      <c r="KD2443" s="105"/>
      <c r="KE2443" s="105"/>
      <c r="KF2443" s="105"/>
      <c r="KG2443" s="105"/>
      <c r="KH2443" s="105"/>
      <c r="KI2443" s="105"/>
      <c r="KJ2443" s="105"/>
      <c r="KK2443" s="105"/>
      <c r="KL2443" s="105"/>
      <c r="KM2443" s="105"/>
      <c r="KN2443" s="105"/>
      <c r="KO2443" s="105"/>
      <c r="KP2443" s="105"/>
      <c r="KQ2443" s="105"/>
      <c r="KR2443" s="105"/>
      <c r="KS2443" s="105"/>
      <c r="KT2443" s="105"/>
      <c r="KU2443" s="105"/>
      <c r="KV2443" s="105"/>
      <c r="KW2443" s="105"/>
      <c r="KX2443" s="105"/>
      <c r="KY2443" s="105"/>
      <c r="KZ2443" s="105"/>
      <c r="LA2443" s="105"/>
      <c r="LB2443" s="105"/>
      <c r="LC2443" s="105"/>
      <c r="LD2443" s="105"/>
      <c r="LE2443" s="105"/>
      <c r="LF2443" s="105"/>
      <c r="LG2443" s="105"/>
      <c r="LH2443" s="105"/>
      <c r="LI2443" s="105"/>
      <c r="LJ2443" s="105"/>
      <c r="LK2443" s="105"/>
      <c r="LL2443" s="105"/>
      <c r="LM2443" s="105"/>
      <c r="LN2443" s="105"/>
      <c r="LO2443" s="105"/>
      <c r="LP2443" s="105"/>
      <c r="LQ2443" s="105"/>
      <c r="LR2443" s="105"/>
      <c r="LS2443" s="105"/>
      <c r="LT2443" s="105"/>
      <c r="LU2443" s="105"/>
      <c r="LV2443" s="105"/>
      <c r="LW2443" s="105"/>
      <c r="LX2443" s="105"/>
      <c r="LY2443" s="105"/>
      <c r="LZ2443" s="105"/>
      <c r="MA2443" s="105"/>
      <c r="MB2443" s="105"/>
      <c r="MC2443" s="105"/>
      <c r="MD2443" s="105"/>
      <c r="ME2443" s="105"/>
      <c r="MF2443" s="105"/>
      <c r="MG2443" s="105"/>
      <c r="MH2443" s="105"/>
      <c r="MI2443" s="105"/>
      <c r="MJ2443" s="105"/>
      <c r="MK2443" s="105"/>
      <c r="ML2443" s="105"/>
      <c r="MM2443" s="105"/>
      <c r="MN2443" s="105"/>
      <c r="MO2443" s="105"/>
      <c r="MP2443" s="105"/>
      <c r="MQ2443" s="105"/>
      <c r="MR2443" s="105"/>
      <c r="MS2443" s="105"/>
      <c r="MT2443" s="105"/>
      <c r="MU2443" s="105"/>
      <c r="MV2443" s="105"/>
      <c r="MW2443" s="105"/>
      <c r="MX2443" s="105"/>
      <c r="MY2443" s="105"/>
      <c r="MZ2443" s="105"/>
      <c r="NA2443" s="105"/>
      <c r="NB2443" s="105"/>
      <c r="NC2443" s="105"/>
      <c r="ND2443" s="105"/>
      <c r="NE2443" s="105"/>
      <c r="NF2443" s="105"/>
      <c r="NG2443" s="105"/>
      <c r="NH2443" s="105"/>
      <c r="NI2443" s="105"/>
      <c r="NJ2443" s="105"/>
      <c r="NK2443" s="105"/>
      <c r="NL2443" s="105"/>
      <c r="NM2443" s="105"/>
      <c r="NN2443" s="105"/>
      <c r="NO2443" s="105"/>
      <c r="NP2443" s="105"/>
      <c r="NQ2443" s="105"/>
      <c r="NR2443" s="105"/>
      <c r="NS2443" s="105"/>
      <c r="NT2443" s="105"/>
      <c r="NU2443" s="105"/>
      <c r="NV2443" s="105"/>
      <c r="NW2443" s="105"/>
      <c r="NX2443" s="105"/>
      <c r="NY2443" s="105"/>
      <c r="NZ2443" s="105"/>
      <c r="OA2443" s="105"/>
      <c r="OB2443" s="105"/>
      <c r="OC2443" s="105"/>
      <c r="OD2443" s="105"/>
      <c r="OE2443" s="105"/>
      <c r="OF2443" s="105"/>
      <c r="OG2443" s="105"/>
      <c r="OH2443" s="105"/>
      <c r="OI2443" s="105"/>
      <c r="OJ2443" s="105"/>
      <c r="OK2443" s="105"/>
      <c r="OL2443" s="105"/>
      <c r="OM2443" s="105"/>
      <c r="ON2443" s="105"/>
      <c r="OO2443" s="105"/>
      <c r="OP2443" s="105"/>
      <c r="OQ2443" s="105"/>
      <c r="OR2443" s="105"/>
      <c r="OS2443" s="105"/>
      <c r="OT2443" s="105"/>
      <c r="OU2443" s="105"/>
      <c r="OV2443" s="105"/>
      <c r="OW2443" s="105"/>
      <c r="OX2443" s="105"/>
      <c r="OY2443" s="105"/>
      <c r="OZ2443" s="105"/>
      <c r="PA2443" s="105"/>
      <c r="PB2443" s="105"/>
      <c r="PC2443" s="105"/>
      <c r="PD2443" s="105"/>
      <c r="PE2443" s="105"/>
      <c r="PF2443" s="105"/>
      <c r="PG2443" s="105"/>
      <c r="PH2443" s="105"/>
      <c r="PI2443" s="105"/>
      <c r="PJ2443" s="105"/>
      <c r="PK2443" s="105"/>
      <c r="PL2443" s="105"/>
      <c r="PM2443" s="105"/>
      <c r="PN2443" s="105"/>
      <c r="PO2443" s="105"/>
      <c r="PP2443" s="105"/>
      <c r="PQ2443" s="105"/>
      <c r="PR2443" s="105"/>
      <c r="PS2443" s="105"/>
      <c r="PT2443" s="105"/>
      <c r="PU2443" s="105"/>
      <c r="PV2443" s="105"/>
      <c r="PW2443" s="105"/>
      <c r="PX2443" s="105"/>
      <c r="PY2443" s="105"/>
      <c r="PZ2443" s="105"/>
      <c r="QA2443" s="105"/>
      <c r="QB2443" s="105"/>
      <c r="QC2443" s="105"/>
      <c r="QD2443" s="105"/>
      <c r="QE2443" s="105"/>
      <c r="QF2443" s="105"/>
      <c r="QG2443" s="105"/>
      <c r="QH2443" s="105"/>
      <c r="QI2443" s="105"/>
      <c r="QJ2443" s="105"/>
      <c r="QK2443" s="105"/>
      <c r="QL2443" s="105"/>
      <c r="QM2443" s="105"/>
      <c r="QN2443" s="105"/>
      <c r="QO2443" s="105"/>
      <c r="QP2443" s="105"/>
      <c r="QQ2443" s="105"/>
      <c r="QR2443" s="105"/>
      <c r="QS2443" s="105"/>
      <c r="QT2443" s="105"/>
      <c r="QU2443" s="105"/>
      <c r="QV2443" s="105"/>
      <c r="QW2443" s="105"/>
      <c r="QX2443" s="105"/>
      <c r="QY2443" s="105"/>
      <c r="QZ2443" s="105"/>
      <c r="RA2443" s="105"/>
      <c r="RB2443" s="105"/>
      <c r="RC2443" s="105"/>
      <c r="RD2443" s="105"/>
      <c r="RE2443" s="105"/>
      <c r="RF2443" s="105"/>
      <c r="RG2443" s="105"/>
      <c r="RH2443" s="105"/>
      <c r="RI2443" s="105"/>
      <c r="RJ2443" s="105"/>
      <c r="RK2443" s="105"/>
      <c r="RL2443" s="105"/>
      <c r="RM2443" s="105"/>
      <c r="RN2443" s="105"/>
      <c r="RO2443" s="105"/>
      <c r="RP2443" s="105"/>
      <c r="RQ2443" s="105"/>
      <c r="RR2443" s="105"/>
      <c r="RS2443" s="105"/>
      <c r="RT2443" s="105"/>
      <c r="RU2443" s="105"/>
      <c r="RV2443" s="105"/>
      <c r="RW2443" s="105"/>
      <c r="RX2443" s="105"/>
      <c r="RY2443" s="105"/>
      <c r="RZ2443" s="105"/>
      <c r="SA2443" s="105"/>
      <c r="SB2443" s="105"/>
      <c r="SC2443" s="105"/>
      <c r="SD2443" s="105"/>
      <c r="SE2443" s="105"/>
      <c r="SF2443" s="105"/>
      <c r="SG2443" s="105"/>
      <c r="SH2443" s="105"/>
      <c r="SI2443" s="105"/>
      <c r="SJ2443" s="105"/>
      <c r="SK2443" s="105"/>
      <c r="SL2443" s="105"/>
      <c r="SM2443" s="105"/>
      <c r="SN2443" s="105"/>
      <c r="SO2443" s="105"/>
      <c r="SP2443" s="105"/>
      <c r="SQ2443" s="105"/>
      <c r="SR2443" s="105"/>
      <c r="SS2443" s="105"/>
      <c r="ST2443" s="105"/>
      <c r="SU2443" s="105"/>
      <c r="SV2443" s="105"/>
      <c r="SW2443" s="105"/>
      <c r="SX2443" s="105"/>
      <c r="SY2443" s="105"/>
      <c r="SZ2443" s="105"/>
      <c r="TA2443" s="105"/>
      <c r="TB2443" s="105"/>
      <c r="TC2443" s="105"/>
      <c r="TD2443" s="105"/>
      <c r="TE2443" s="105"/>
      <c r="TF2443" s="105"/>
      <c r="TG2443" s="105"/>
      <c r="TH2443" s="105"/>
      <c r="TI2443" s="105"/>
      <c r="TJ2443" s="105"/>
      <c r="TK2443" s="105"/>
      <c r="TL2443" s="105"/>
      <c r="TM2443" s="105"/>
      <c r="TN2443" s="105"/>
      <c r="TO2443" s="105"/>
      <c r="TP2443" s="105"/>
      <c r="TQ2443" s="105"/>
      <c r="TR2443" s="105"/>
      <c r="TS2443" s="105"/>
      <c r="TT2443" s="105"/>
      <c r="TU2443" s="105"/>
      <c r="TV2443" s="105"/>
      <c r="TW2443" s="105"/>
      <c r="TX2443" s="105"/>
      <c r="TY2443" s="105"/>
      <c r="TZ2443" s="105"/>
      <c r="UA2443" s="105"/>
      <c r="UB2443" s="105"/>
      <c r="UC2443" s="105"/>
      <c r="UD2443" s="105"/>
      <c r="UE2443" s="105"/>
      <c r="UF2443" s="105"/>
      <c r="UG2443" s="105"/>
      <c r="UH2443" s="105"/>
      <c r="UI2443" s="105"/>
      <c r="UJ2443" s="105"/>
      <c r="UK2443" s="105"/>
      <c r="UL2443" s="105"/>
      <c r="UM2443" s="105"/>
      <c r="UN2443" s="105"/>
      <c r="UO2443" s="105"/>
      <c r="UP2443" s="105"/>
      <c r="UQ2443" s="105"/>
      <c r="UR2443" s="105"/>
      <c r="US2443" s="105"/>
      <c r="UT2443" s="105"/>
      <c r="UU2443" s="105"/>
      <c r="UV2443" s="105"/>
      <c r="UW2443" s="105"/>
      <c r="UX2443" s="105"/>
      <c r="UY2443" s="105"/>
      <c r="UZ2443" s="105"/>
      <c r="VA2443" s="105"/>
      <c r="VB2443" s="105"/>
      <c r="VC2443" s="105"/>
      <c r="VD2443" s="105"/>
      <c r="VE2443" s="105"/>
      <c r="VF2443" s="105"/>
      <c r="VG2443" s="105"/>
      <c r="VH2443" s="105"/>
      <c r="VI2443" s="105"/>
      <c r="VJ2443" s="105"/>
      <c r="VK2443" s="105"/>
      <c r="VL2443" s="105"/>
      <c r="VM2443" s="105"/>
      <c r="VN2443" s="105"/>
      <c r="VO2443" s="105"/>
      <c r="VP2443" s="105"/>
      <c r="VQ2443" s="105"/>
      <c r="VR2443" s="105"/>
      <c r="VS2443" s="105"/>
      <c r="VT2443" s="105"/>
      <c r="VU2443" s="105"/>
      <c r="VV2443" s="105"/>
      <c r="VW2443" s="105"/>
      <c r="VX2443" s="105"/>
      <c r="VY2443" s="105"/>
      <c r="VZ2443" s="105"/>
      <c r="WA2443" s="105"/>
      <c r="WB2443" s="105"/>
      <c r="WC2443" s="105"/>
      <c r="WD2443" s="105"/>
      <c r="WE2443" s="105"/>
      <c r="WF2443" s="105"/>
      <c r="WG2443" s="105"/>
      <c r="WH2443" s="105"/>
      <c r="WI2443" s="105"/>
      <c r="WJ2443" s="105"/>
      <c r="WK2443" s="105"/>
      <c r="WL2443" s="105"/>
      <c r="WM2443" s="105"/>
      <c r="WN2443" s="105"/>
      <c r="WO2443" s="105"/>
      <c r="WP2443" s="105"/>
      <c r="WQ2443" s="105"/>
      <c r="WR2443" s="105"/>
      <c r="WS2443" s="105"/>
      <c r="WT2443" s="105"/>
      <c r="WU2443" s="105"/>
      <c r="WV2443" s="105"/>
      <c r="WW2443" s="105"/>
      <c r="WX2443" s="105"/>
      <c r="WY2443" s="105"/>
      <c r="WZ2443" s="105"/>
      <c r="XA2443" s="105"/>
      <c r="XB2443" s="105"/>
      <c r="XC2443" s="105"/>
      <c r="XD2443" s="105"/>
      <c r="XE2443" s="105"/>
      <c r="XF2443" s="105"/>
      <c r="XG2443" s="105"/>
      <c r="XH2443" s="105"/>
      <c r="XI2443" s="105"/>
      <c r="XJ2443" s="105"/>
      <c r="XK2443" s="105"/>
      <c r="XL2443" s="105"/>
      <c r="XM2443" s="105"/>
      <c r="XN2443" s="105"/>
      <c r="XO2443" s="105"/>
      <c r="XP2443" s="105"/>
      <c r="XQ2443" s="105"/>
      <c r="XR2443" s="105"/>
      <c r="XS2443" s="105"/>
      <c r="XT2443" s="105"/>
      <c r="XU2443" s="105"/>
      <c r="XV2443" s="105"/>
      <c r="XW2443" s="105"/>
      <c r="XX2443" s="105"/>
      <c r="XY2443" s="105"/>
      <c r="XZ2443" s="105"/>
      <c r="YA2443" s="105"/>
      <c r="YB2443" s="105"/>
      <c r="YC2443" s="105"/>
      <c r="YD2443" s="105"/>
      <c r="YE2443" s="105"/>
      <c r="YF2443" s="105"/>
      <c r="YG2443" s="105"/>
      <c r="YH2443" s="105"/>
      <c r="YI2443" s="105"/>
      <c r="YJ2443" s="105"/>
      <c r="YK2443" s="105"/>
      <c r="YL2443" s="105"/>
      <c r="YM2443" s="105"/>
      <c r="YN2443" s="105"/>
      <c r="YO2443" s="105"/>
      <c r="YP2443" s="105"/>
      <c r="YQ2443" s="105"/>
      <c r="YR2443" s="105"/>
      <c r="YS2443" s="105"/>
      <c r="YT2443" s="105"/>
      <c r="YU2443" s="105"/>
      <c r="YV2443" s="105"/>
      <c r="YW2443" s="105"/>
      <c r="YX2443" s="105"/>
      <c r="YY2443" s="105"/>
      <c r="YZ2443" s="105"/>
      <c r="ZA2443" s="105"/>
      <c r="ZB2443" s="105"/>
      <c r="ZC2443" s="105"/>
      <c r="ZD2443" s="105"/>
      <c r="ZE2443" s="105"/>
      <c r="ZF2443" s="105"/>
      <c r="ZG2443" s="105"/>
      <c r="ZH2443" s="105"/>
      <c r="ZI2443" s="105"/>
      <c r="ZJ2443" s="105"/>
      <c r="ZK2443" s="105"/>
      <c r="ZL2443" s="105"/>
      <c r="ZM2443" s="105"/>
      <c r="ZN2443" s="105"/>
      <c r="ZO2443" s="105"/>
      <c r="ZP2443" s="105"/>
      <c r="ZQ2443" s="105"/>
      <c r="ZR2443" s="105"/>
      <c r="ZS2443" s="105"/>
      <c r="ZT2443" s="105"/>
      <c r="ZU2443" s="105"/>
      <c r="ZV2443" s="105"/>
      <c r="ZW2443" s="105"/>
      <c r="ZX2443" s="105"/>
      <c r="ZY2443" s="105"/>
      <c r="ZZ2443" s="105"/>
      <c r="AAA2443" s="105"/>
      <c r="AAB2443" s="105"/>
      <c r="AAC2443" s="105"/>
      <c r="AAD2443" s="105"/>
      <c r="AAE2443" s="105"/>
      <c r="AAF2443" s="105"/>
      <c r="AAG2443" s="105"/>
      <c r="AAH2443" s="105"/>
      <c r="AAI2443" s="105"/>
      <c r="AAJ2443" s="105"/>
      <c r="AAK2443" s="105"/>
      <c r="AAL2443" s="105"/>
      <c r="AAM2443" s="105"/>
      <c r="AAN2443" s="105"/>
      <c r="AAO2443" s="105"/>
      <c r="AAP2443" s="105"/>
      <c r="AAQ2443" s="105"/>
      <c r="AAR2443" s="105"/>
      <c r="AAS2443" s="105"/>
      <c r="AAT2443" s="105"/>
      <c r="AAU2443" s="105"/>
      <c r="AAV2443" s="105"/>
      <c r="AAW2443" s="105"/>
      <c r="AAX2443" s="105"/>
      <c r="AAY2443" s="105"/>
      <c r="AAZ2443" s="105"/>
      <c r="ABA2443" s="105"/>
      <c r="ABB2443" s="105"/>
      <c r="ABC2443" s="105"/>
      <c r="ABD2443" s="105"/>
      <c r="ABE2443" s="105"/>
      <c r="ABF2443" s="105"/>
      <c r="ABG2443" s="105"/>
      <c r="ABH2443" s="105"/>
      <c r="ABI2443" s="105"/>
      <c r="ABJ2443" s="105"/>
      <c r="ABK2443" s="105"/>
      <c r="ABL2443" s="105"/>
      <c r="ABM2443" s="105"/>
      <c r="ABN2443" s="105"/>
      <c r="ABO2443" s="105"/>
      <c r="ABP2443" s="105"/>
      <c r="ABQ2443" s="105"/>
      <c r="ABR2443" s="105"/>
      <c r="ABS2443" s="105"/>
      <c r="ABT2443" s="105"/>
      <c r="ABU2443" s="105"/>
      <c r="ABV2443" s="105"/>
      <c r="ABW2443" s="105"/>
      <c r="ABX2443" s="105"/>
      <c r="ABY2443" s="105"/>
      <c r="ABZ2443" s="105"/>
      <c r="ACA2443" s="105"/>
      <c r="ACB2443" s="105"/>
      <c r="ACC2443" s="105"/>
      <c r="ACD2443" s="105"/>
      <c r="ACE2443" s="105"/>
      <c r="ACF2443" s="105"/>
      <c r="ACG2443" s="105"/>
      <c r="ACH2443" s="105"/>
      <c r="ACI2443" s="105"/>
      <c r="ACJ2443" s="105"/>
      <c r="ACK2443" s="105"/>
      <c r="ACL2443" s="105"/>
      <c r="ACM2443" s="105"/>
      <c r="ACN2443" s="105"/>
      <c r="ACO2443" s="105"/>
      <c r="ACP2443" s="105"/>
      <c r="ACQ2443" s="105"/>
      <c r="ACR2443" s="105"/>
      <c r="ACS2443" s="105"/>
      <c r="ACT2443" s="105"/>
      <c r="ACU2443" s="105"/>
      <c r="ACV2443" s="105"/>
      <c r="ACW2443" s="105"/>
      <c r="ACX2443" s="105"/>
      <c r="ACY2443" s="105"/>
      <c r="ACZ2443" s="105"/>
      <c r="ADA2443" s="105"/>
      <c r="ADB2443" s="105"/>
      <c r="ADC2443" s="105"/>
      <c r="ADD2443" s="105"/>
      <c r="ADE2443" s="105"/>
      <c r="ADF2443" s="105"/>
      <c r="ADG2443" s="105"/>
      <c r="ADH2443" s="105"/>
      <c r="ADI2443" s="105"/>
      <c r="ADJ2443" s="105"/>
      <c r="ADK2443" s="105"/>
      <c r="ADL2443" s="105"/>
      <c r="ADM2443" s="105"/>
      <c r="ADN2443" s="105"/>
      <c r="ADO2443" s="105"/>
      <c r="ADP2443" s="105"/>
      <c r="ADQ2443" s="105"/>
      <c r="ADR2443" s="105"/>
      <c r="ADS2443" s="105"/>
      <c r="ADT2443" s="105"/>
      <c r="ADU2443" s="105"/>
      <c r="ADV2443" s="105"/>
      <c r="ADW2443" s="105"/>
      <c r="ADX2443" s="105"/>
      <c r="ADY2443" s="105"/>
      <c r="ADZ2443" s="105"/>
      <c r="AEA2443" s="105"/>
      <c r="AEB2443" s="105"/>
      <c r="AEC2443" s="105"/>
      <c r="AED2443" s="105"/>
      <c r="AEE2443" s="105"/>
      <c r="AEF2443" s="105"/>
      <c r="AEG2443" s="105"/>
      <c r="AEH2443" s="105"/>
      <c r="AEI2443" s="105"/>
      <c r="AEJ2443" s="105"/>
      <c r="AEK2443" s="105"/>
      <c r="AEL2443" s="105"/>
      <c r="AEM2443" s="105"/>
      <c r="AEN2443" s="105"/>
      <c r="AEO2443" s="105"/>
      <c r="AEP2443" s="105"/>
      <c r="AEQ2443" s="105"/>
      <c r="AER2443" s="105"/>
      <c r="AES2443" s="105"/>
      <c r="AET2443" s="105"/>
      <c r="AEU2443" s="105"/>
      <c r="AEV2443" s="105"/>
      <c r="AEW2443" s="105"/>
      <c r="AEX2443" s="105"/>
      <c r="AEY2443" s="105"/>
      <c r="AEZ2443" s="105"/>
      <c r="AFA2443" s="105"/>
      <c r="AFB2443" s="105"/>
      <c r="AFC2443" s="105"/>
      <c r="AFD2443" s="105"/>
      <c r="AFE2443" s="105"/>
      <c r="AFF2443" s="105"/>
      <c r="AFG2443" s="105"/>
      <c r="AFH2443" s="105"/>
      <c r="AFI2443" s="105"/>
      <c r="AFJ2443" s="105"/>
      <c r="AFK2443" s="105"/>
      <c r="AFL2443" s="105"/>
      <c r="AFM2443" s="105"/>
      <c r="AFN2443" s="105"/>
      <c r="AFO2443" s="105"/>
      <c r="AFP2443" s="105"/>
      <c r="AFQ2443" s="105"/>
      <c r="AFR2443" s="105"/>
      <c r="AFS2443" s="105"/>
      <c r="AFT2443" s="105"/>
      <c r="AFU2443" s="105"/>
      <c r="AFV2443" s="105"/>
      <c r="AFW2443" s="105"/>
      <c r="AFX2443" s="105"/>
      <c r="AFY2443" s="105"/>
      <c r="AFZ2443" s="105"/>
      <c r="AGA2443" s="105"/>
      <c r="AGB2443" s="105"/>
      <c r="AGC2443" s="105"/>
      <c r="AGD2443" s="105"/>
      <c r="AGE2443" s="105"/>
      <c r="AGF2443" s="105"/>
      <c r="AGG2443" s="105"/>
      <c r="AGH2443" s="105"/>
      <c r="AGI2443" s="105"/>
      <c r="AGJ2443" s="105"/>
      <c r="AGK2443" s="105"/>
      <c r="AGL2443" s="105"/>
      <c r="AGM2443" s="105"/>
      <c r="AGN2443" s="105"/>
      <c r="AGO2443" s="105"/>
      <c r="AGP2443" s="105"/>
      <c r="AGQ2443" s="105"/>
      <c r="AGR2443" s="105"/>
      <c r="AGS2443" s="105"/>
      <c r="AGT2443" s="105"/>
      <c r="AGU2443" s="105"/>
      <c r="AGV2443" s="105"/>
      <c r="AGW2443" s="105"/>
      <c r="AGX2443" s="105"/>
      <c r="AGY2443" s="105"/>
      <c r="AGZ2443" s="105"/>
      <c r="AHA2443" s="105"/>
      <c r="AHB2443" s="105"/>
      <c r="AHC2443" s="105"/>
      <c r="AHD2443" s="105"/>
      <c r="AHE2443" s="105"/>
      <c r="AHF2443" s="105"/>
      <c r="AHG2443" s="105"/>
      <c r="AHH2443" s="105"/>
      <c r="AHI2443" s="105"/>
      <c r="AHJ2443" s="105"/>
      <c r="AHK2443" s="105"/>
      <c r="AHL2443" s="105"/>
      <c r="AHM2443" s="105"/>
      <c r="AHN2443" s="105"/>
      <c r="AHO2443" s="105"/>
      <c r="AHP2443" s="105"/>
      <c r="AHQ2443" s="105"/>
      <c r="AHR2443" s="105"/>
      <c r="AHS2443" s="105"/>
      <c r="AHT2443" s="105"/>
      <c r="AHU2443" s="105"/>
      <c r="AHV2443" s="105"/>
      <c r="AHW2443" s="105"/>
      <c r="AHX2443" s="105"/>
      <c r="AHY2443" s="105"/>
      <c r="AHZ2443" s="105"/>
      <c r="AIA2443" s="105"/>
      <c r="AIB2443" s="105"/>
      <c r="AIC2443" s="105"/>
      <c r="AID2443" s="105"/>
      <c r="AIE2443" s="105"/>
      <c r="AIF2443" s="105"/>
      <c r="AIG2443" s="105"/>
      <c r="AIH2443" s="105"/>
      <c r="AII2443" s="105"/>
      <c r="AIJ2443" s="105"/>
      <c r="AIK2443" s="105"/>
      <c r="AIL2443" s="105"/>
      <c r="AIM2443" s="105"/>
      <c r="AIN2443" s="105"/>
      <c r="AIO2443" s="105"/>
      <c r="AIP2443" s="105"/>
      <c r="AIQ2443" s="105"/>
      <c r="AIR2443" s="105"/>
      <c r="AIS2443" s="105"/>
      <c r="AIT2443" s="105"/>
      <c r="AIU2443" s="105"/>
      <c r="AIV2443" s="105"/>
      <c r="AIW2443" s="105"/>
      <c r="AIX2443" s="105"/>
      <c r="AIY2443" s="105"/>
      <c r="AIZ2443" s="105"/>
      <c r="AJA2443" s="105"/>
      <c r="AJB2443" s="105"/>
      <c r="AJC2443" s="105"/>
      <c r="AJD2443" s="105"/>
      <c r="AJE2443" s="105"/>
      <c r="AJF2443" s="105"/>
      <c r="AJG2443" s="105"/>
      <c r="AJH2443" s="105"/>
      <c r="AJI2443" s="105"/>
      <c r="AJJ2443" s="105"/>
      <c r="AJK2443" s="105"/>
      <c r="AJL2443" s="105"/>
      <c r="AJM2443" s="105"/>
      <c r="AJN2443" s="105"/>
      <c r="AJO2443" s="105"/>
      <c r="AJP2443" s="105"/>
      <c r="AJQ2443" s="105"/>
      <c r="AJR2443" s="105"/>
      <c r="AJS2443" s="105"/>
      <c r="AJT2443" s="105"/>
      <c r="AJU2443" s="105"/>
      <c r="AJV2443" s="105"/>
      <c r="AJW2443" s="105"/>
      <c r="AJX2443" s="105"/>
      <c r="AJY2443" s="105"/>
      <c r="AJZ2443" s="105"/>
      <c r="AKA2443" s="105"/>
      <c r="AKB2443" s="105"/>
      <c r="AKC2443" s="105"/>
      <c r="AKD2443" s="105"/>
      <c r="AKE2443" s="105"/>
      <c r="AKF2443" s="105"/>
      <c r="AKG2443" s="105"/>
      <c r="AKH2443" s="105"/>
      <c r="AKI2443" s="105"/>
      <c r="AKJ2443" s="105"/>
      <c r="AKK2443" s="105"/>
      <c r="AKL2443" s="105"/>
      <c r="AKM2443" s="105"/>
      <c r="AKN2443" s="105"/>
      <c r="AKO2443" s="105"/>
      <c r="AKP2443" s="105"/>
      <c r="AKQ2443" s="105"/>
      <c r="AKR2443" s="105"/>
      <c r="AKS2443" s="105"/>
      <c r="AKT2443" s="105"/>
      <c r="AKU2443" s="105"/>
      <c r="AKV2443" s="105"/>
      <c r="AKW2443" s="105"/>
      <c r="AKX2443" s="105"/>
      <c r="AKY2443" s="105"/>
      <c r="AKZ2443" s="105"/>
      <c r="ALA2443" s="105"/>
      <c r="ALB2443" s="105"/>
      <c r="ALC2443" s="105"/>
      <c r="ALD2443" s="105"/>
      <c r="ALE2443" s="105"/>
      <c r="ALF2443" s="105"/>
      <c r="ALG2443" s="105"/>
      <c r="ALH2443" s="105"/>
      <c r="ALI2443" s="105"/>
      <c r="ALJ2443" s="105"/>
      <c r="ALK2443" s="105"/>
      <c r="ALL2443" s="105"/>
      <c r="ALM2443" s="105"/>
      <c r="ALN2443" s="105"/>
      <c r="ALO2443" s="105"/>
      <c r="ALP2443" s="105"/>
      <c r="ALQ2443" s="105"/>
      <c r="ALR2443" s="105"/>
      <c r="ALS2443" s="105"/>
      <c r="ALT2443" s="105"/>
      <c r="ALU2443" s="105"/>
      <c r="ALV2443" s="105"/>
      <c r="ALW2443" s="105"/>
      <c r="ALX2443" s="105"/>
      <c r="ALY2443" s="105"/>
      <c r="ALZ2443" s="105"/>
      <c r="AMA2443" s="105"/>
      <c r="AMB2443" s="105"/>
      <c r="AMC2443" s="105"/>
      <c r="AMD2443" s="105"/>
      <c r="AME2443" s="105"/>
      <c r="AMF2443" s="105"/>
      <c r="AMG2443" s="105"/>
      <c r="AMH2443" s="105"/>
      <c r="AMI2443" s="105"/>
      <c r="AMJ2443" s="105"/>
      <c r="AMK2443" s="105"/>
      <c r="AML2443" s="105"/>
      <c r="AMM2443" s="105"/>
      <c r="AMN2443" s="105"/>
      <c r="AMO2443" s="105"/>
      <c r="AMP2443" s="105"/>
      <c r="AMQ2443" s="105"/>
      <c r="AMR2443" s="105"/>
      <c r="AMS2443" s="105"/>
      <c r="AMT2443" s="105"/>
      <c r="AMU2443" s="105"/>
      <c r="AMV2443" s="105"/>
      <c r="AMW2443" s="105"/>
      <c r="AMX2443" s="105"/>
      <c r="AMY2443" s="105"/>
      <c r="AMZ2443" s="105"/>
      <c r="ANA2443" s="105"/>
      <c r="ANB2443" s="105"/>
      <c r="ANC2443" s="105"/>
      <c r="AND2443" s="105"/>
      <c r="ANE2443" s="105"/>
      <c r="ANF2443" s="105"/>
      <c r="ANG2443" s="105"/>
      <c r="ANH2443" s="105"/>
      <c r="ANI2443" s="105"/>
      <c r="ANJ2443" s="105"/>
      <c r="ANK2443" s="105"/>
      <c r="ANL2443" s="105"/>
      <c r="ANM2443" s="105"/>
      <c r="ANN2443" s="105"/>
      <c r="ANO2443" s="105"/>
      <c r="ANP2443" s="105"/>
      <c r="ANQ2443" s="105"/>
      <c r="ANR2443" s="105"/>
      <c r="ANS2443" s="105"/>
      <c r="ANT2443" s="105"/>
      <c r="ANU2443" s="105"/>
      <c r="ANV2443" s="105"/>
      <c r="ANW2443" s="105"/>
      <c r="ANX2443" s="105"/>
      <c r="ANY2443" s="105"/>
      <c r="ANZ2443" s="105"/>
      <c r="AOA2443" s="105"/>
      <c r="AOB2443" s="105"/>
      <c r="AOC2443" s="105"/>
      <c r="AOD2443" s="105"/>
      <c r="AOE2443" s="105"/>
      <c r="AOF2443" s="105"/>
      <c r="AOG2443" s="105"/>
      <c r="AOH2443" s="105"/>
      <c r="AOI2443" s="105"/>
      <c r="AOJ2443" s="105"/>
      <c r="AOK2443" s="105"/>
      <c r="AOL2443" s="105"/>
      <c r="AOM2443" s="105"/>
      <c r="AON2443" s="105"/>
      <c r="AOO2443" s="105"/>
      <c r="AOP2443" s="105"/>
      <c r="AOQ2443" s="105"/>
      <c r="AOR2443" s="105"/>
      <c r="AOS2443" s="105"/>
      <c r="AOT2443" s="105"/>
      <c r="AOU2443" s="105"/>
      <c r="AOV2443" s="105"/>
      <c r="AOW2443" s="105"/>
      <c r="AOX2443" s="105"/>
      <c r="AOY2443" s="105"/>
      <c r="AOZ2443" s="105"/>
      <c r="APA2443" s="105"/>
      <c r="APB2443" s="105"/>
      <c r="APC2443" s="105"/>
      <c r="APD2443" s="105"/>
      <c r="APE2443" s="105"/>
      <c r="APF2443" s="105"/>
      <c r="APG2443" s="105"/>
      <c r="APH2443" s="105"/>
      <c r="API2443" s="105"/>
      <c r="APJ2443" s="105"/>
      <c r="APK2443" s="105"/>
      <c r="APL2443" s="105"/>
      <c r="APM2443" s="105"/>
      <c r="APN2443" s="105"/>
      <c r="APO2443" s="105"/>
      <c r="APP2443" s="105"/>
      <c r="APQ2443" s="105"/>
      <c r="APR2443" s="105"/>
      <c r="APS2443" s="105"/>
      <c r="APT2443" s="105"/>
      <c r="APU2443" s="105"/>
      <c r="APV2443" s="105"/>
      <c r="APW2443" s="105"/>
      <c r="APX2443" s="105"/>
      <c r="APY2443" s="105"/>
      <c r="APZ2443" s="105"/>
      <c r="AQA2443" s="105"/>
      <c r="AQB2443" s="105"/>
      <c r="AQC2443" s="105"/>
      <c r="AQD2443" s="105"/>
      <c r="AQE2443" s="105"/>
      <c r="AQF2443" s="105"/>
      <c r="AQG2443" s="105"/>
      <c r="AQH2443" s="105"/>
      <c r="AQI2443" s="105"/>
      <c r="AQJ2443" s="105"/>
      <c r="AQK2443" s="105"/>
      <c r="AQL2443" s="105"/>
      <c r="AQM2443" s="105"/>
      <c r="AQN2443" s="105"/>
      <c r="AQO2443" s="105"/>
      <c r="AQP2443" s="105"/>
      <c r="AQQ2443" s="105"/>
      <c r="AQR2443" s="105"/>
      <c r="AQS2443" s="105"/>
      <c r="AQT2443" s="105"/>
      <c r="AQU2443" s="105"/>
      <c r="AQV2443" s="105"/>
      <c r="AQW2443" s="105"/>
      <c r="AQX2443" s="105"/>
      <c r="AQY2443" s="105"/>
      <c r="AQZ2443" s="105"/>
      <c r="ARA2443" s="105"/>
      <c r="ARB2443" s="105"/>
      <c r="ARC2443" s="105"/>
      <c r="ARD2443" s="105"/>
      <c r="ARE2443" s="105"/>
      <c r="ARF2443" s="105"/>
      <c r="ARG2443" s="105"/>
      <c r="ARH2443" s="105"/>
      <c r="ARI2443" s="105"/>
      <c r="ARJ2443" s="105"/>
      <c r="ARK2443" s="105"/>
      <c r="ARL2443" s="105"/>
      <c r="ARM2443" s="105"/>
      <c r="ARN2443" s="105"/>
      <c r="ARO2443" s="105"/>
      <c r="ARP2443" s="105"/>
      <c r="ARQ2443" s="105"/>
      <c r="ARR2443" s="105"/>
      <c r="ARS2443" s="105"/>
      <c r="ART2443" s="105"/>
      <c r="ARU2443" s="105"/>
      <c r="ARV2443" s="105"/>
      <c r="ARW2443" s="105"/>
      <c r="ARX2443" s="105"/>
      <c r="ARY2443" s="105"/>
      <c r="ARZ2443" s="105"/>
      <c r="ASA2443" s="105"/>
      <c r="ASB2443" s="105"/>
      <c r="ASC2443" s="105"/>
      <c r="ASD2443" s="105"/>
      <c r="ASE2443" s="105"/>
      <c r="ASF2443" s="105"/>
      <c r="ASG2443" s="105"/>
      <c r="ASH2443" s="105"/>
      <c r="ASI2443" s="105"/>
      <c r="ASJ2443" s="105"/>
      <c r="ASK2443" s="105"/>
      <c r="ASL2443" s="105"/>
      <c r="ASM2443" s="105"/>
      <c r="ASN2443" s="105"/>
      <c r="ASO2443" s="105"/>
      <c r="ASP2443" s="105"/>
      <c r="ASQ2443" s="105"/>
      <c r="ASR2443" s="105"/>
      <c r="ASS2443" s="105"/>
      <c r="AST2443" s="105"/>
      <c r="ASU2443" s="105"/>
      <c r="ASV2443" s="105"/>
      <c r="ASW2443" s="105"/>
      <c r="ASX2443" s="105"/>
      <c r="ASY2443" s="105"/>
      <c r="ASZ2443" s="105"/>
      <c r="ATA2443" s="105"/>
      <c r="ATB2443" s="105"/>
      <c r="ATC2443" s="105"/>
      <c r="ATD2443" s="105"/>
      <c r="ATE2443" s="105"/>
      <c r="ATF2443" s="105"/>
      <c r="ATG2443" s="105"/>
      <c r="ATH2443" s="105"/>
      <c r="ATI2443" s="105"/>
      <c r="ATJ2443" s="105"/>
      <c r="ATK2443" s="105"/>
      <c r="ATL2443" s="105"/>
      <c r="ATM2443" s="105"/>
      <c r="ATN2443" s="105"/>
      <c r="ATO2443" s="105"/>
      <c r="ATP2443" s="105"/>
      <c r="ATQ2443" s="105"/>
      <c r="ATR2443" s="105"/>
      <c r="ATS2443" s="105"/>
      <c r="ATT2443" s="105"/>
      <c r="ATU2443" s="105"/>
      <c r="ATV2443" s="105"/>
      <c r="ATW2443" s="105"/>
      <c r="ATX2443" s="105"/>
      <c r="ATY2443" s="105"/>
      <c r="ATZ2443" s="105"/>
      <c r="AUA2443" s="105"/>
      <c r="AUB2443" s="105"/>
      <c r="AUC2443" s="105"/>
      <c r="AUD2443" s="105"/>
      <c r="AUE2443" s="105"/>
      <c r="AUF2443" s="105"/>
      <c r="AUG2443" s="105"/>
      <c r="AUH2443" s="105"/>
      <c r="AUI2443" s="105"/>
      <c r="AUJ2443" s="105"/>
      <c r="AUK2443" s="105"/>
      <c r="AUL2443" s="105"/>
      <c r="AUM2443" s="105"/>
      <c r="AUN2443" s="105"/>
      <c r="AUO2443" s="105"/>
      <c r="AUP2443" s="105"/>
      <c r="AUQ2443" s="105"/>
      <c r="AUR2443" s="105"/>
      <c r="AUS2443" s="105"/>
      <c r="AUT2443" s="105"/>
      <c r="AUU2443" s="105"/>
      <c r="AUV2443" s="105"/>
      <c r="AUW2443" s="105"/>
      <c r="AUX2443" s="105"/>
      <c r="AUY2443" s="105"/>
      <c r="AUZ2443" s="105"/>
      <c r="AVA2443" s="105"/>
      <c r="AVB2443" s="105"/>
      <c r="AVC2443" s="105"/>
      <c r="AVD2443" s="105"/>
      <c r="AVE2443" s="105"/>
      <c r="AVF2443" s="105"/>
      <c r="AVG2443" s="105"/>
      <c r="AVH2443" s="105"/>
      <c r="AVI2443" s="105"/>
      <c r="AVJ2443" s="105"/>
      <c r="AVK2443" s="105"/>
      <c r="AVL2443" s="105"/>
      <c r="AVM2443" s="105"/>
      <c r="AVN2443" s="105"/>
      <c r="AVO2443" s="105"/>
      <c r="AVP2443" s="105"/>
      <c r="AVQ2443" s="105"/>
      <c r="AVR2443" s="105"/>
      <c r="AVS2443" s="105"/>
      <c r="AVT2443" s="105"/>
      <c r="AVU2443" s="105"/>
      <c r="AVV2443" s="105"/>
      <c r="AVW2443" s="105"/>
      <c r="AVX2443" s="105"/>
      <c r="AVY2443" s="105"/>
      <c r="AVZ2443" s="105"/>
      <c r="AWA2443" s="105"/>
      <c r="AWB2443" s="105"/>
      <c r="AWC2443" s="105"/>
      <c r="AWD2443" s="105"/>
      <c r="AWE2443" s="105"/>
      <c r="AWF2443" s="105"/>
      <c r="AWG2443" s="105"/>
      <c r="AWH2443" s="105"/>
      <c r="AWI2443" s="105"/>
      <c r="AWJ2443" s="105"/>
      <c r="AWK2443" s="105"/>
      <c r="AWL2443" s="105"/>
      <c r="AWM2443" s="105"/>
      <c r="AWN2443" s="105"/>
      <c r="AWO2443" s="105"/>
      <c r="AWP2443" s="105"/>
      <c r="AWQ2443" s="105"/>
      <c r="AWR2443" s="105"/>
      <c r="AWS2443" s="105"/>
      <c r="AWT2443" s="105"/>
      <c r="AWU2443" s="105"/>
      <c r="AWV2443" s="105"/>
      <c r="AWW2443" s="105"/>
      <c r="AWX2443" s="105"/>
      <c r="AWY2443" s="105"/>
      <c r="AWZ2443" s="105"/>
      <c r="AXA2443" s="105"/>
      <c r="AXB2443" s="105"/>
      <c r="AXC2443" s="105"/>
      <c r="AXD2443" s="105"/>
      <c r="AXE2443" s="105"/>
      <c r="AXF2443" s="105"/>
      <c r="AXG2443" s="105"/>
      <c r="AXH2443" s="105"/>
      <c r="AXI2443" s="105"/>
      <c r="AXJ2443" s="105"/>
      <c r="AXK2443" s="105"/>
      <c r="AXL2443" s="105"/>
      <c r="AXM2443" s="105"/>
      <c r="AXN2443" s="105"/>
      <c r="AXO2443" s="105"/>
      <c r="AXP2443" s="105"/>
      <c r="AXQ2443" s="105"/>
      <c r="AXR2443" s="105"/>
      <c r="AXS2443" s="105"/>
      <c r="AXT2443" s="105"/>
      <c r="AXU2443" s="105"/>
      <c r="AXV2443" s="105"/>
      <c r="AXW2443" s="105"/>
      <c r="AXX2443" s="105"/>
      <c r="AXY2443" s="105"/>
      <c r="AXZ2443" s="105"/>
      <c r="AYA2443" s="105"/>
      <c r="AYB2443" s="105"/>
      <c r="AYC2443" s="105"/>
      <c r="AYD2443" s="105"/>
      <c r="AYE2443" s="105"/>
      <c r="AYF2443" s="105"/>
      <c r="AYG2443" s="105"/>
      <c r="AYH2443" s="105"/>
      <c r="AYI2443" s="105"/>
      <c r="AYJ2443" s="105"/>
      <c r="AYK2443" s="105"/>
      <c r="AYL2443" s="105"/>
      <c r="AYM2443" s="105"/>
      <c r="AYN2443" s="105"/>
      <c r="AYO2443" s="105"/>
      <c r="AYP2443" s="105"/>
      <c r="AYQ2443" s="105"/>
      <c r="AYR2443" s="105"/>
      <c r="AYS2443" s="105"/>
      <c r="AYT2443" s="105"/>
      <c r="AYU2443" s="105"/>
      <c r="AYV2443" s="105"/>
      <c r="AYW2443" s="105"/>
      <c r="AYX2443" s="105"/>
      <c r="AYY2443" s="105"/>
      <c r="AYZ2443" s="105"/>
      <c r="AZA2443" s="105"/>
      <c r="AZB2443" s="105"/>
      <c r="AZC2443" s="105"/>
      <c r="AZD2443" s="105"/>
      <c r="AZE2443" s="105"/>
      <c r="AZF2443" s="105"/>
      <c r="AZG2443" s="105"/>
      <c r="AZH2443" s="105"/>
      <c r="AZI2443" s="105"/>
      <c r="AZJ2443" s="105"/>
      <c r="AZK2443" s="105"/>
      <c r="AZL2443" s="105"/>
      <c r="AZM2443" s="105"/>
      <c r="AZN2443" s="105"/>
      <c r="AZO2443" s="105"/>
      <c r="AZP2443" s="105"/>
      <c r="AZQ2443" s="105"/>
      <c r="AZR2443" s="105"/>
      <c r="AZS2443" s="105"/>
      <c r="AZT2443" s="105"/>
      <c r="AZU2443" s="105"/>
      <c r="AZV2443" s="105"/>
      <c r="AZW2443" s="105"/>
      <c r="AZX2443" s="105"/>
      <c r="AZY2443" s="105"/>
      <c r="AZZ2443" s="105"/>
      <c r="BAA2443" s="105"/>
      <c r="BAB2443" s="105"/>
      <c r="BAC2443" s="105"/>
      <c r="BAD2443" s="105"/>
      <c r="BAE2443" s="105"/>
      <c r="BAF2443" s="105"/>
      <c r="BAG2443" s="105"/>
      <c r="BAH2443" s="105"/>
      <c r="BAI2443" s="105"/>
      <c r="BAJ2443" s="105"/>
      <c r="BAK2443" s="105"/>
      <c r="BAL2443" s="105"/>
      <c r="BAM2443" s="105"/>
      <c r="BAN2443" s="105"/>
      <c r="BAO2443" s="105"/>
      <c r="BAP2443" s="105"/>
      <c r="BAQ2443" s="105"/>
      <c r="BAR2443" s="105"/>
      <c r="BAS2443" s="105"/>
      <c r="BAT2443" s="105"/>
      <c r="BAU2443" s="105"/>
      <c r="BAV2443" s="105"/>
      <c r="BAW2443" s="105"/>
      <c r="BAX2443" s="105"/>
      <c r="BAY2443" s="105"/>
      <c r="BAZ2443" s="105"/>
      <c r="BBA2443" s="105"/>
      <c r="BBB2443" s="105"/>
      <c r="BBC2443" s="105"/>
      <c r="BBD2443" s="105"/>
      <c r="BBE2443" s="105"/>
      <c r="BBF2443" s="105"/>
      <c r="BBG2443" s="105"/>
      <c r="BBH2443" s="105"/>
      <c r="BBI2443" s="105"/>
      <c r="BBJ2443" s="105"/>
      <c r="BBK2443" s="105"/>
      <c r="BBL2443" s="105"/>
      <c r="BBM2443" s="105"/>
      <c r="BBN2443" s="105"/>
      <c r="BBO2443" s="105"/>
      <c r="BBP2443" s="105"/>
      <c r="BBQ2443" s="105"/>
      <c r="BBR2443" s="105"/>
      <c r="BBS2443" s="105"/>
      <c r="BBT2443" s="105"/>
      <c r="BBU2443" s="105"/>
      <c r="BBV2443" s="105"/>
      <c r="BBW2443" s="105"/>
      <c r="BBX2443" s="105"/>
      <c r="BBY2443" s="105"/>
      <c r="BBZ2443" s="105"/>
      <c r="BCA2443" s="105"/>
      <c r="BCB2443" s="105"/>
      <c r="BCC2443" s="105"/>
      <c r="BCD2443" s="105"/>
      <c r="BCE2443" s="105"/>
      <c r="BCF2443" s="105"/>
      <c r="BCG2443" s="105"/>
      <c r="BCH2443" s="105"/>
      <c r="BCI2443" s="105"/>
      <c r="BCJ2443" s="105"/>
      <c r="BCK2443" s="105"/>
      <c r="BCL2443" s="105"/>
      <c r="BCM2443" s="105"/>
      <c r="BCN2443" s="105"/>
      <c r="BCO2443" s="105"/>
      <c r="BCP2443" s="105"/>
      <c r="BCQ2443" s="105"/>
      <c r="BCR2443" s="105"/>
      <c r="BCS2443" s="105"/>
      <c r="BCT2443" s="105"/>
      <c r="BCU2443" s="105"/>
      <c r="BCV2443" s="105"/>
      <c r="BCW2443" s="105"/>
      <c r="BCX2443" s="105"/>
      <c r="BCY2443" s="105"/>
      <c r="BCZ2443" s="105"/>
      <c r="BDA2443" s="105"/>
      <c r="BDB2443" s="105"/>
      <c r="BDC2443" s="105"/>
      <c r="BDD2443" s="105"/>
      <c r="BDE2443" s="105"/>
      <c r="BDF2443" s="105"/>
      <c r="BDG2443" s="105"/>
      <c r="BDH2443" s="105"/>
      <c r="BDI2443" s="105"/>
      <c r="BDJ2443" s="105"/>
      <c r="BDK2443" s="105"/>
      <c r="BDL2443" s="105"/>
      <c r="BDM2443" s="105"/>
      <c r="BDN2443" s="105"/>
      <c r="BDO2443" s="105"/>
      <c r="BDP2443" s="105"/>
      <c r="BDQ2443" s="105"/>
      <c r="BDR2443" s="105"/>
      <c r="BDS2443" s="105"/>
      <c r="BDT2443" s="105"/>
      <c r="BDU2443" s="105"/>
      <c r="BDV2443" s="105"/>
      <c r="BDW2443" s="105"/>
      <c r="BDX2443" s="105"/>
      <c r="BDY2443" s="105"/>
      <c r="BDZ2443" s="105"/>
      <c r="BEA2443" s="105"/>
      <c r="BEB2443" s="105"/>
      <c r="BEC2443" s="105"/>
      <c r="BED2443" s="105"/>
      <c r="BEE2443" s="105"/>
      <c r="BEF2443" s="105"/>
      <c r="BEG2443" s="105"/>
      <c r="BEH2443" s="105"/>
      <c r="BEI2443" s="105"/>
      <c r="BEJ2443" s="105"/>
      <c r="BEK2443" s="105"/>
      <c r="BEL2443" s="105"/>
      <c r="BEM2443" s="105"/>
      <c r="BEN2443" s="105"/>
      <c r="BEO2443" s="105"/>
      <c r="BEP2443" s="105"/>
      <c r="BEQ2443" s="105"/>
      <c r="BER2443" s="105"/>
      <c r="BES2443" s="105"/>
      <c r="BET2443" s="105"/>
      <c r="BEU2443" s="105"/>
      <c r="BEV2443" s="105"/>
      <c r="BEW2443" s="105"/>
      <c r="BEX2443" s="105"/>
      <c r="BEY2443" s="105"/>
      <c r="BEZ2443" s="105"/>
      <c r="BFA2443" s="105"/>
      <c r="BFB2443" s="105"/>
      <c r="BFC2443" s="105"/>
      <c r="BFD2443" s="105"/>
      <c r="BFE2443" s="105"/>
      <c r="BFF2443" s="105"/>
      <c r="BFG2443" s="105"/>
      <c r="BFH2443" s="105"/>
      <c r="BFI2443" s="105"/>
      <c r="BFJ2443" s="105"/>
      <c r="BFK2443" s="105"/>
      <c r="BFL2443" s="105"/>
      <c r="BFM2443" s="105"/>
      <c r="BFN2443" s="105"/>
      <c r="BFO2443" s="105"/>
      <c r="BFP2443" s="105"/>
      <c r="BFQ2443" s="105"/>
      <c r="BFR2443" s="105"/>
      <c r="BFS2443" s="105"/>
      <c r="BFT2443" s="105"/>
      <c r="BFU2443" s="105"/>
      <c r="BFV2443" s="105"/>
      <c r="BFW2443" s="105"/>
      <c r="BFX2443" s="105"/>
      <c r="BFY2443" s="105"/>
      <c r="BFZ2443" s="105"/>
      <c r="BGA2443" s="105"/>
      <c r="BGB2443" s="105"/>
      <c r="BGC2443" s="105"/>
      <c r="BGD2443" s="105"/>
      <c r="BGE2443" s="105"/>
      <c r="BGF2443" s="105"/>
      <c r="BGG2443" s="105"/>
      <c r="BGH2443" s="105"/>
      <c r="BGI2443" s="105"/>
      <c r="BGJ2443" s="105"/>
      <c r="BGK2443" s="105"/>
      <c r="BGL2443" s="105"/>
      <c r="BGM2443" s="105"/>
      <c r="BGN2443" s="105"/>
      <c r="BGO2443" s="105"/>
      <c r="BGP2443" s="105"/>
      <c r="BGQ2443" s="105"/>
      <c r="BGR2443" s="105"/>
      <c r="BGS2443" s="105"/>
      <c r="BGT2443" s="105"/>
      <c r="BGU2443" s="105"/>
      <c r="BGV2443" s="105"/>
      <c r="BGW2443" s="105"/>
      <c r="BGX2443" s="105"/>
      <c r="BGY2443" s="105"/>
      <c r="BGZ2443" s="105"/>
      <c r="BHA2443" s="105"/>
      <c r="BHB2443" s="105"/>
      <c r="BHC2443" s="105"/>
      <c r="BHD2443" s="105"/>
      <c r="BHE2443" s="105"/>
      <c r="BHF2443" s="105"/>
      <c r="BHG2443" s="105"/>
      <c r="BHH2443" s="105"/>
      <c r="BHI2443" s="105"/>
      <c r="BHJ2443" s="105"/>
      <c r="BHK2443" s="105"/>
      <c r="BHL2443" s="105"/>
      <c r="BHM2443" s="105"/>
      <c r="BHN2443" s="105"/>
      <c r="BHO2443" s="105"/>
      <c r="BHP2443" s="105"/>
      <c r="BHQ2443" s="105"/>
      <c r="BHR2443" s="105"/>
      <c r="BHS2443" s="105"/>
      <c r="BHT2443" s="105"/>
      <c r="BHU2443" s="105"/>
      <c r="BHV2443" s="105"/>
      <c r="BHW2443" s="105"/>
      <c r="BHX2443" s="105"/>
      <c r="BHY2443" s="105"/>
      <c r="BHZ2443" s="105"/>
      <c r="BIA2443" s="105"/>
      <c r="BIB2443" s="105"/>
      <c r="BIC2443" s="105"/>
      <c r="BID2443" s="105"/>
      <c r="BIE2443" s="105"/>
      <c r="BIF2443" s="105"/>
      <c r="BIG2443" s="105"/>
      <c r="BIH2443" s="105"/>
      <c r="BII2443" s="105"/>
      <c r="BIJ2443" s="105"/>
      <c r="BIK2443" s="105"/>
      <c r="BIL2443" s="105"/>
      <c r="BIM2443" s="105"/>
      <c r="BIN2443" s="105"/>
      <c r="BIO2443" s="105"/>
      <c r="BIP2443" s="105"/>
      <c r="BIQ2443" s="105"/>
      <c r="BIR2443" s="105"/>
      <c r="BIS2443" s="105"/>
      <c r="BIT2443" s="105"/>
      <c r="BIU2443" s="105"/>
      <c r="BIV2443" s="105"/>
      <c r="BIW2443" s="105"/>
      <c r="BIX2443" s="105"/>
      <c r="BIY2443" s="105"/>
      <c r="BIZ2443" s="105"/>
      <c r="BJA2443" s="105"/>
      <c r="BJB2443" s="105"/>
      <c r="BJC2443" s="105"/>
      <c r="BJD2443" s="105"/>
      <c r="BJE2443" s="105"/>
      <c r="BJF2443" s="105"/>
      <c r="BJG2443" s="105"/>
      <c r="BJH2443" s="105"/>
      <c r="BJI2443" s="105"/>
      <c r="BJJ2443" s="105"/>
      <c r="BJK2443" s="105"/>
      <c r="BJL2443" s="105"/>
      <c r="BJM2443" s="105"/>
      <c r="BJN2443" s="105"/>
      <c r="BJO2443" s="105"/>
      <c r="BJP2443" s="105"/>
      <c r="BJQ2443" s="105"/>
      <c r="BJR2443" s="105"/>
      <c r="BJS2443" s="105"/>
      <c r="BJT2443" s="105"/>
      <c r="BJU2443" s="105"/>
      <c r="BJV2443" s="105"/>
      <c r="BJW2443" s="105"/>
      <c r="BJX2443" s="105"/>
      <c r="BJY2443" s="105"/>
      <c r="BJZ2443" s="105"/>
      <c r="BKA2443" s="105"/>
      <c r="BKB2443" s="105"/>
      <c r="BKC2443" s="105"/>
      <c r="BKD2443" s="105"/>
      <c r="BKE2443" s="105"/>
      <c r="BKF2443" s="105"/>
      <c r="BKG2443" s="105"/>
      <c r="BKH2443" s="105"/>
      <c r="BKI2443" s="105"/>
      <c r="BKJ2443" s="105"/>
      <c r="BKK2443" s="105"/>
      <c r="BKL2443" s="105"/>
      <c r="BKM2443" s="105"/>
      <c r="BKN2443" s="105"/>
      <c r="BKO2443" s="105"/>
      <c r="BKP2443" s="105"/>
      <c r="BKQ2443" s="105"/>
      <c r="BKR2443" s="105"/>
      <c r="BKS2443" s="105"/>
      <c r="BKT2443" s="105"/>
      <c r="BKU2443" s="105"/>
      <c r="BKV2443" s="105"/>
      <c r="BKW2443" s="105"/>
      <c r="BKX2443" s="105"/>
      <c r="BKY2443" s="105"/>
      <c r="BKZ2443" s="105"/>
      <c r="BLA2443" s="105"/>
      <c r="BLB2443" s="105"/>
      <c r="BLC2443" s="105"/>
      <c r="BLD2443" s="105"/>
      <c r="BLE2443" s="105"/>
      <c r="BLF2443" s="105"/>
      <c r="BLG2443" s="105"/>
      <c r="BLH2443" s="105"/>
      <c r="BLI2443" s="105"/>
      <c r="BLJ2443" s="105"/>
      <c r="BLK2443" s="105"/>
      <c r="BLL2443" s="105"/>
      <c r="BLM2443" s="105"/>
      <c r="BLN2443" s="105"/>
      <c r="BLO2443" s="105"/>
      <c r="BLP2443" s="105"/>
      <c r="BLQ2443" s="105"/>
      <c r="BLR2443" s="105"/>
      <c r="BLS2443" s="105"/>
      <c r="BLT2443" s="105"/>
      <c r="BLU2443" s="105"/>
      <c r="BLV2443" s="105"/>
      <c r="BLW2443" s="105"/>
      <c r="BLX2443" s="105"/>
      <c r="BLY2443" s="105"/>
      <c r="BLZ2443" s="105"/>
      <c r="BMA2443" s="105"/>
      <c r="BMB2443" s="105"/>
      <c r="BMC2443" s="105"/>
      <c r="BMD2443" s="105"/>
      <c r="BME2443" s="105"/>
      <c r="BMF2443" s="105"/>
      <c r="BMG2443" s="105"/>
      <c r="BMH2443" s="105"/>
      <c r="BMI2443" s="105"/>
      <c r="BMJ2443" s="105"/>
      <c r="BMK2443" s="105"/>
      <c r="BML2443" s="105"/>
      <c r="BMM2443" s="105"/>
      <c r="BMN2443" s="105"/>
      <c r="BMO2443" s="105"/>
      <c r="BMP2443" s="105"/>
      <c r="BMQ2443" s="105"/>
      <c r="BMR2443" s="105"/>
      <c r="BMS2443" s="105"/>
      <c r="BMT2443" s="105"/>
      <c r="BMU2443" s="105"/>
      <c r="BMV2443" s="105"/>
      <c r="BMW2443" s="105"/>
      <c r="BMX2443" s="105"/>
      <c r="BMY2443" s="105"/>
      <c r="BMZ2443" s="105"/>
      <c r="BNA2443" s="105"/>
      <c r="BNB2443" s="105"/>
      <c r="BNC2443" s="105"/>
      <c r="BND2443" s="105"/>
      <c r="BNE2443" s="105"/>
      <c r="BNF2443" s="105"/>
      <c r="BNG2443" s="105"/>
      <c r="BNH2443" s="105"/>
      <c r="BNI2443" s="105"/>
      <c r="BNJ2443" s="105"/>
      <c r="BNK2443" s="105"/>
      <c r="BNL2443" s="105"/>
      <c r="BNM2443" s="105"/>
      <c r="BNN2443" s="105"/>
      <c r="BNO2443" s="105"/>
      <c r="BNP2443" s="105"/>
      <c r="BNQ2443" s="105"/>
      <c r="BNR2443" s="105"/>
      <c r="BNS2443" s="105"/>
      <c r="BNT2443" s="105"/>
      <c r="BNU2443" s="105"/>
      <c r="BNV2443" s="105"/>
      <c r="BNW2443" s="105"/>
      <c r="BNX2443" s="105"/>
      <c r="BNY2443" s="105"/>
      <c r="BNZ2443" s="105"/>
      <c r="BOA2443" s="105"/>
      <c r="BOB2443" s="105"/>
      <c r="BOC2443" s="105"/>
      <c r="BOD2443" s="105"/>
      <c r="BOE2443" s="105"/>
      <c r="BOF2443" s="105"/>
      <c r="BOG2443" s="105"/>
      <c r="BOH2443" s="105"/>
      <c r="BOI2443" s="105"/>
      <c r="BOJ2443" s="105"/>
      <c r="BOK2443" s="105"/>
      <c r="BOL2443" s="105"/>
      <c r="BOM2443" s="105"/>
      <c r="BON2443" s="105"/>
      <c r="BOO2443" s="105"/>
      <c r="BOP2443" s="105"/>
      <c r="BOQ2443" s="105"/>
      <c r="BOR2443" s="105"/>
      <c r="BOS2443" s="105"/>
      <c r="BOT2443" s="105"/>
      <c r="BOU2443" s="105"/>
      <c r="BOV2443" s="105"/>
      <c r="BOW2443" s="105"/>
      <c r="BOX2443" s="105"/>
      <c r="BOY2443" s="105"/>
      <c r="BOZ2443" s="105"/>
      <c r="BPA2443" s="105"/>
      <c r="BPB2443" s="105"/>
      <c r="BPC2443" s="105"/>
      <c r="BPD2443" s="105"/>
      <c r="BPE2443" s="105"/>
      <c r="BPF2443" s="105"/>
      <c r="BPG2443" s="105"/>
      <c r="BPH2443" s="105"/>
      <c r="BPI2443" s="105"/>
      <c r="BPJ2443" s="105"/>
      <c r="BPK2443" s="105"/>
      <c r="BPL2443" s="105"/>
      <c r="BPM2443" s="105"/>
      <c r="BPN2443" s="105"/>
      <c r="BPO2443" s="105"/>
      <c r="BPP2443" s="105"/>
      <c r="BPQ2443" s="105"/>
      <c r="BPR2443" s="105"/>
      <c r="BPS2443" s="105"/>
      <c r="BPT2443" s="105"/>
      <c r="BPU2443" s="105"/>
      <c r="BPV2443" s="105"/>
      <c r="BPW2443" s="105"/>
      <c r="BPX2443" s="105"/>
      <c r="BPY2443" s="105"/>
      <c r="BPZ2443" s="105"/>
      <c r="BQA2443" s="105"/>
      <c r="BQB2443" s="105"/>
      <c r="BQC2443" s="105"/>
      <c r="BQD2443" s="105"/>
      <c r="BQE2443" s="105"/>
      <c r="BQF2443" s="105"/>
      <c r="BQG2443" s="105"/>
      <c r="BQH2443" s="105"/>
      <c r="BQI2443" s="105"/>
      <c r="BQJ2443" s="105"/>
      <c r="BQK2443" s="105"/>
      <c r="BQL2443" s="105"/>
      <c r="BQM2443" s="105"/>
      <c r="BQN2443" s="105"/>
      <c r="BQO2443" s="105"/>
      <c r="BQP2443" s="105"/>
      <c r="BQQ2443" s="105"/>
      <c r="BQR2443" s="105"/>
      <c r="BQS2443" s="105"/>
      <c r="BQT2443" s="105"/>
      <c r="BQU2443" s="105"/>
      <c r="BQV2443" s="105"/>
      <c r="BQW2443" s="105"/>
      <c r="BQX2443" s="105"/>
      <c r="BQY2443" s="105"/>
      <c r="BQZ2443" s="105"/>
      <c r="BRA2443" s="105"/>
      <c r="BRB2443" s="105"/>
      <c r="BRC2443" s="105"/>
      <c r="BRD2443" s="105"/>
      <c r="BRE2443" s="105"/>
      <c r="BRF2443" s="105"/>
      <c r="BRG2443" s="105"/>
      <c r="BRH2443" s="105"/>
      <c r="BRI2443" s="105"/>
      <c r="BRJ2443" s="105"/>
      <c r="BRK2443" s="105"/>
      <c r="BRL2443" s="105"/>
      <c r="BRM2443" s="105"/>
      <c r="BRN2443" s="105"/>
      <c r="BRO2443" s="105"/>
      <c r="BRP2443" s="105"/>
      <c r="BRQ2443" s="105"/>
      <c r="BRR2443" s="105"/>
      <c r="BRS2443" s="105"/>
      <c r="BRT2443" s="105"/>
      <c r="BRU2443" s="105"/>
      <c r="BRV2443" s="105"/>
      <c r="BRW2443" s="105"/>
      <c r="BRX2443" s="105"/>
      <c r="BRY2443" s="105"/>
      <c r="BRZ2443" s="105"/>
      <c r="BSA2443" s="105"/>
      <c r="BSB2443" s="105"/>
      <c r="BSC2443" s="105"/>
      <c r="BSD2443" s="105"/>
      <c r="BSE2443" s="105"/>
      <c r="BSF2443" s="105"/>
      <c r="BSG2443" s="105"/>
      <c r="BSH2443" s="105"/>
      <c r="BSI2443" s="105"/>
      <c r="BSJ2443" s="105"/>
      <c r="BSK2443" s="105"/>
      <c r="BSL2443" s="105"/>
      <c r="BSM2443" s="105"/>
      <c r="BSN2443" s="105"/>
      <c r="BSO2443" s="105"/>
      <c r="BSP2443" s="105"/>
      <c r="BSQ2443" s="105"/>
      <c r="BSR2443" s="105"/>
      <c r="BSS2443" s="105"/>
      <c r="BST2443" s="105"/>
      <c r="BSU2443" s="105"/>
      <c r="BSV2443" s="105"/>
      <c r="BSW2443" s="105"/>
      <c r="BSX2443" s="105"/>
      <c r="BSY2443" s="105"/>
      <c r="BSZ2443" s="105"/>
      <c r="BTA2443" s="105"/>
      <c r="BTB2443" s="105"/>
      <c r="BTC2443" s="105"/>
      <c r="BTD2443" s="105"/>
      <c r="BTE2443" s="105"/>
      <c r="BTF2443" s="105"/>
      <c r="BTG2443" s="105"/>
      <c r="BTH2443" s="105"/>
      <c r="BTI2443" s="105"/>
      <c r="BTJ2443" s="105"/>
      <c r="BTK2443" s="105"/>
      <c r="BTL2443" s="105"/>
      <c r="BTM2443" s="105"/>
      <c r="BTN2443" s="105"/>
      <c r="BTO2443" s="105"/>
      <c r="BTP2443" s="105"/>
      <c r="BTQ2443" s="105"/>
      <c r="BTR2443" s="105"/>
      <c r="BTS2443" s="105"/>
      <c r="BTT2443" s="105"/>
      <c r="BTU2443" s="105"/>
      <c r="BTV2443" s="105"/>
      <c r="BTW2443" s="105"/>
      <c r="BTX2443" s="105"/>
      <c r="BTY2443" s="105"/>
      <c r="BTZ2443" s="105"/>
      <c r="BUA2443" s="105"/>
      <c r="BUB2443" s="105"/>
      <c r="BUC2443" s="105"/>
      <c r="BUD2443" s="105"/>
      <c r="BUE2443" s="105"/>
      <c r="BUF2443" s="105"/>
      <c r="BUG2443" s="105"/>
      <c r="BUH2443" s="105"/>
      <c r="BUI2443" s="105"/>
      <c r="BUJ2443" s="105"/>
      <c r="BUK2443" s="105"/>
      <c r="BUL2443" s="105"/>
      <c r="BUM2443" s="105"/>
      <c r="BUN2443" s="105"/>
      <c r="BUO2443" s="105"/>
      <c r="BUP2443" s="105"/>
      <c r="BUQ2443" s="105"/>
      <c r="BUR2443" s="105"/>
      <c r="BUS2443" s="105"/>
      <c r="BUT2443" s="105"/>
      <c r="BUU2443" s="105"/>
      <c r="BUV2443" s="105"/>
      <c r="BUW2443" s="105"/>
      <c r="BUX2443" s="105"/>
      <c r="BUY2443" s="105"/>
      <c r="BUZ2443" s="105"/>
      <c r="BVA2443" s="105"/>
      <c r="BVB2443" s="105"/>
      <c r="BVC2443" s="105"/>
      <c r="BVD2443" s="105"/>
      <c r="BVE2443" s="105"/>
      <c r="BVF2443" s="105"/>
      <c r="BVG2443" s="105"/>
      <c r="BVH2443" s="105"/>
      <c r="BVI2443" s="105"/>
      <c r="BVJ2443" s="105"/>
      <c r="BVK2443" s="105"/>
      <c r="BVL2443" s="105"/>
      <c r="BVM2443" s="105"/>
      <c r="BVN2443" s="105"/>
      <c r="BVO2443" s="105"/>
      <c r="BVP2443" s="105"/>
      <c r="BVQ2443" s="105"/>
      <c r="BVR2443" s="105"/>
      <c r="BVS2443" s="105"/>
      <c r="BVT2443" s="105"/>
      <c r="BVU2443" s="105"/>
      <c r="BVV2443" s="105"/>
      <c r="BVW2443" s="105"/>
      <c r="BVX2443" s="105"/>
      <c r="BVY2443" s="105"/>
      <c r="BVZ2443" s="105"/>
      <c r="BWA2443" s="105"/>
      <c r="BWB2443" s="105"/>
      <c r="BWC2443" s="105"/>
      <c r="BWD2443" s="105"/>
      <c r="BWE2443" s="105"/>
      <c r="BWF2443" s="105"/>
      <c r="BWG2443" s="105"/>
      <c r="BWH2443" s="105"/>
      <c r="BWI2443" s="105"/>
      <c r="BWJ2443" s="105"/>
      <c r="BWK2443" s="105"/>
      <c r="BWL2443" s="105"/>
      <c r="BWM2443" s="105"/>
      <c r="BWN2443" s="105"/>
      <c r="BWO2443" s="105"/>
      <c r="BWP2443" s="105"/>
      <c r="BWQ2443" s="105"/>
      <c r="BWR2443" s="105"/>
      <c r="BWS2443" s="105"/>
      <c r="BWT2443" s="105"/>
      <c r="BWU2443" s="105"/>
      <c r="BWV2443" s="105"/>
      <c r="BWW2443" s="105"/>
      <c r="BWX2443" s="105"/>
      <c r="BWY2443" s="105"/>
      <c r="BWZ2443" s="105"/>
      <c r="BXA2443" s="105"/>
      <c r="BXB2443" s="105"/>
      <c r="BXC2443" s="105"/>
      <c r="BXD2443" s="105"/>
      <c r="BXE2443" s="105"/>
      <c r="BXF2443" s="105"/>
      <c r="BXG2443" s="105"/>
      <c r="BXH2443" s="105"/>
      <c r="BXI2443" s="105"/>
      <c r="BXJ2443" s="105"/>
      <c r="BXK2443" s="105"/>
      <c r="BXL2443" s="105"/>
      <c r="BXM2443" s="105"/>
      <c r="BXN2443" s="105"/>
      <c r="BXO2443" s="105"/>
      <c r="BXP2443" s="105"/>
      <c r="BXQ2443" s="105"/>
      <c r="BXR2443" s="105"/>
      <c r="BXS2443" s="105"/>
      <c r="BXT2443" s="105"/>
      <c r="BXU2443" s="105"/>
      <c r="BXV2443" s="105"/>
      <c r="BXW2443" s="105"/>
      <c r="BXX2443" s="105"/>
      <c r="BXY2443" s="105"/>
      <c r="BXZ2443" s="105"/>
      <c r="BYA2443" s="105"/>
      <c r="BYB2443" s="105"/>
      <c r="BYC2443" s="105"/>
      <c r="BYD2443" s="105"/>
      <c r="BYE2443" s="105"/>
      <c r="BYF2443" s="105"/>
      <c r="BYG2443" s="105"/>
      <c r="BYH2443" s="105"/>
      <c r="BYI2443" s="105"/>
      <c r="BYJ2443" s="105"/>
      <c r="BYK2443" s="105"/>
      <c r="BYL2443" s="105"/>
      <c r="BYM2443" s="105"/>
      <c r="BYN2443" s="105"/>
      <c r="BYO2443" s="105"/>
      <c r="BYP2443" s="105"/>
      <c r="BYQ2443" s="105"/>
      <c r="BYR2443" s="105"/>
      <c r="BYS2443" s="105"/>
      <c r="BYT2443" s="105"/>
      <c r="BYU2443" s="105"/>
      <c r="BYV2443" s="105"/>
      <c r="BYW2443" s="105"/>
      <c r="BYX2443" s="105"/>
      <c r="BYY2443" s="105"/>
      <c r="BYZ2443" s="105"/>
      <c r="BZA2443" s="105"/>
      <c r="BZB2443" s="105"/>
      <c r="BZC2443" s="105"/>
      <c r="BZD2443" s="105"/>
      <c r="BZE2443" s="105"/>
      <c r="BZF2443" s="105"/>
      <c r="BZG2443" s="105"/>
      <c r="BZH2443" s="105"/>
      <c r="BZI2443" s="105"/>
      <c r="BZJ2443" s="105"/>
      <c r="BZK2443" s="105"/>
      <c r="BZL2443" s="105"/>
      <c r="BZM2443" s="105"/>
      <c r="BZN2443" s="105"/>
      <c r="BZO2443" s="105"/>
      <c r="BZP2443" s="105"/>
      <c r="BZQ2443" s="105"/>
      <c r="BZR2443" s="105"/>
      <c r="BZS2443" s="105"/>
      <c r="BZT2443" s="105"/>
      <c r="BZU2443" s="105"/>
      <c r="BZV2443" s="105"/>
      <c r="BZW2443" s="105"/>
      <c r="BZX2443" s="105"/>
      <c r="BZY2443" s="105"/>
      <c r="BZZ2443" s="105"/>
      <c r="CAA2443" s="105"/>
      <c r="CAB2443" s="105"/>
      <c r="CAC2443" s="105"/>
      <c r="CAD2443" s="105"/>
      <c r="CAE2443" s="105"/>
      <c r="CAF2443" s="105"/>
      <c r="CAG2443" s="105"/>
      <c r="CAH2443" s="105"/>
      <c r="CAI2443" s="105"/>
      <c r="CAJ2443" s="105"/>
      <c r="CAK2443" s="105"/>
      <c r="CAL2443" s="105"/>
      <c r="CAM2443" s="105"/>
      <c r="CAN2443" s="105"/>
      <c r="CAO2443" s="105"/>
      <c r="CAP2443" s="105"/>
      <c r="CAQ2443" s="105"/>
      <c r="CAR2443" s="105"/>
      <c r="CAS2443" s="105"/>
      <c r="CAT2443" s="105"/>
      <c r="CAU2443" s="105"/>
      <c r="CAV2443" s="105"/>
      <c r="CAW2443" s="105"/>
      <c r="CAX2443" s="105"/>
      <c r="CAY2443" s="105"/>
      <c r="CAZ2443" s="105"/>
      <c r="CBA2443" s="105"/>
      <c r="CBB2443" s="105"/>
      <c r="CBC2443" s="105"/>
      <c r="CBD2443" s="105"/>
      <c r="CBE2443" s="105"/>
      <c r="CBF2443" s="105"/>
      <c r="CBG2443" s="105"/>
      <c r="CBH2443" s="105"/>
      <c r="CBI2443" s="105"/>
      <c r="CBJ2443" s="105"/>
      <c r="CBK2443" s="105"/>
      <c r="CBL2443" s="105"/>
      <c r="CBM2443" s="105"/>
      <c r="CBN2443" s="105"/>
      <c r="CBO2443" s="105"/>
      <c r="CBP2443" s="105"/>
      <c r="CBQ2443" s="105"/>
      <c r="CBR2443" s="105"/>
      <c r="CBS2443" s="105"/>
      <c r="CBT2443" s="105"/>
      <c r="CBU2443" s="105"/>
      <c r="CBV2443" s="105"/>
      <c r="CBW2443" s="105"/>
      <c r="CBX2443" s="105"/>
      <c r="CBY2443" s="105"/>
      <c r="CBZ2443" s="105"/>
      <c r="CCA2443" s="105"/>
      <c r="CCB2443" s="105"/>
      <c r="CCC2443" s="105"/>
      <c r="CCD2443" s="105"/>
      <c r="CCE2443" s="105"/>
      <c r="CCF2443" s="105"/>
      <c r="CCG2443" s="105"/>
      <c r="CCH2443" s="105"/>
      <c r="CCI2443" s="105"/>
      <c r="CCJ2443" s="105"/>
      <c r="CCK2443" s="105"/>
      <c r="CCL2443" s="105"/>
      <c r="CCM2443" s="105"/>
      <c r="CCN2443" s="105"/>
      <c r="CCO2443" s="105"/>
      <c r="CCP2443" s="105"/>
      <c r="CCQ2443" s="105"/>
      <c r="CCR2443" s="105"/>
      <c r="CCS2443" s="105"/>
      <c r="CCT2443" s="105"/>
      <c r="CCU2443" s="105"/>
      <c r="CCV2443" s="105"/>
      <c r="CCW2443" s="105"/>
      <c r="CCX2443" s="105"/>
      <c r="CCY2443" s="105"/>
      <c r="CCZ2443" s="105"/>
      <c r="CDA2443" s="105"/>
      <c r="CDB2443" s="105"/>
      <c r="CDC2443" s="105"/>
      <c r="CDD2443" s="105"/>
      <c r="CDE2443" s="105"/>
      <c r="CDF2443" s="105"/>
      <c r="CDG2443" s="105"/>
      <c r="CDH2443" s="105"/>
      <c r="CDI2443" s="105"/>
      <c r="CDJ2443" s="105"/>
      <c r="CDK2443" s="105"/>
      <c r="CDL2443" s="105"/>
      <c r="CDM2443" s="105"/>
      <c r="CDN2443" s="105"/>
      <c r="CDO2443" s="105"/>
      <c r="CDP2443" s="105"/>
      <c r="CDQ2443" s="105"/>
      <c r="CDR2443" s="105"/>
      <c r="CDS2443" s="105"/>
      <c r="CDT2443" s="105"/>
      <c r="CDU2443" s="105"/>
      <c r="CDV2443" s="105"/>
      <c r="CDW2443" s="105"/>
      <c r="CDX2443" s="105"/>
      <c r="CDY2443" s="105"/>
      <c r="CDZ2443" s="105"/>
      <c r="CEA2443" s="105"/>
      <c r="CEB2443" s="105"/>
      <c r="CEC2443" s="105"/>
      <c r="CED2443" s="105"/>
      <c r="CEE2443" s="105"/>
      <c r="CEF2443" s="105"/>
      <c r="CEG2443" s="105"/>
      <c r="CEH2443" s="105"/>
      <c r="CEI2443" s="105"/>
      <c r="CEJ2443" s="105"/>
      <c r="CEK2443" s="105"/>
      <c r="CEL2443" s="105"/>
      <c r="CEM2443" s="105"/>
      <c r="CEN2443" s="105"/>
      <c r="CEO2443" s="105"/>
      <c r="CEP2443" s="105"/>
      <c r="CEQ2443" s="105"/>
      <c r="CER2443" s="105"/>
      <c r="CES2443" s="105"/>
      <c r="CET2443" s="105"/>
      <c r="CEU2443" s="105"/>
      <c r="CEV2443" s="105"/>
      <c r="CEW2443" s="105"/>
      <c r="CEX2443" s="105"/>
      <c r="CEY2443" s="105"/>
      <c r="CEZ2443" s="105"/>
      <c r="CFA2443" s="105"/>
      <c r="CFB2443" s="105"/>
      <c r="CFC2443" s="105"/>
      <c r="CFD2443" s="105"/>
      <c r="CFE2443" s="105"/>
      <c r="CFF2443" s="105"/>
      <c r="CFG2443" s="105"/>
      <c r="CFH2443" s="105"/>
      <c r="CFI2443" s="105"/>
      <c r="CFJ2443" s="105"/>
      <c r="CFK2443" s="105"/>
      <c r="CFL2443" s="105"/>
      <c r="CFM2443" s="105"/>
      <c r="CFN2443" s="105"/>
      <c r="CFO2443" s="105"/>
      <c r="CFP2443" s="105"/>
      <c r="CFQ2443" s="105"/>
      <c r="CFR2443" s="105"/>
      <c r="CFS2443" s="105"/>
      <c r="CFT2443" s="105"/>
      <c r="CFU2443" s="105"/>
      <c r="CFV2443" s="105"/>
      <c r="CFW2443" s="105"/>
      <c r="CFX2443" s="105"/>
      <c r="CFY2443" s="105"/>
      <c r="CFZ2443" s="105"/>
      <c r="CGA2443" s="105"/>
      <c r="CGB2443" s="105"/>
      <c r="CGC2443" s="105"/>
      <c r="CGD2443" s="105"/>
      <c r="CGE2443" s="105"/>
      <c r="CGF2443" s="105"/>
      <c r="CGG2443" s="105"/>
      <c r="CGH2443" s="105"/>
      <c r="CGI2443" s="105"/>
      <c r="CGJ2443" s="105"/>
      <c r="CGK2443" s="105"/>
      <c r="CGL2443" s="105"/>
      <c r="CGM2443" s="105"/>
      <c r="CGN2443" s="105"/>
      <c r="CGO2443" s="105"/>
      <c r="CGP2443" s="105"/>
      <c r="CGQ2443" s="105"/>
      <c r="CGR2443" s="105"/>
      <c r="CGS2443" s="105"/>
      <c r="CGT2443" s="105"/>
      <c r="CGU2443" s="105"/>
      <c r="CGV2443" s="105"/>
      <c r="CGW2443" s="105"/>
      <c r="CGX2443" s="105"/>
      <c r="CGY2443" s="105"/>
      <c r="CGZ2443" s="105"/>
      <c r="CHA2443" s="105"/>
      <c r="CHB2443" s="105"/>
      <c r="CHC2443" s="105"/>
      <c r="CHD2443" s="105"/>
      <c r="CHE2443" s="105"/>
      <c r="CHF2443" s="105"/>
      <c r="CHG2443" s="105"/>
      <c r="CHH2443" s="105"/>
      <c r="CHI2443" s="105"/>
      <c r="CHJ2443" s="105"/>
      <c r="CHK2443" s="105"/>
      <c r="CHL2443" s="105"/>
      <c r="CHM2443" s="105"/>
      <c r="CHN2443" s="105"/>
      <c r="CHO2443" s="105"/>
      <c r="CHP2443" s="105"/>
      <c r="CHQ2443" s="105"/>
      <c r="CHR2443" s="105"/>
      <c r="CHS2443" s="105"/>
      <c r="CHT2443" s="105"/>
      <c r="CHU2443" s="105"/>
      <c r="CHV2443" s="105"/>
      <c r="CHW2443" s="105"/>
      <c r="CHX2443" s="105"/>
      <c r="CHY2443" s="105"/>
      <c r="CHZ2443" s="105"/>
      <c r="CIA2443" s="105"/>
      <c r="CIB2443" s="105"/>
      <c r="CIC2443" s="105"/>
      <c r="CID2443" s="105"/>
      <c r="CIE2443" s="105"/>
      <c r="CIF2443" s="105"/>
      <c r="CIG2443" s="105"/>
      <c r="CIH2443" s="105"/>
      <c r="CII2443" s="105"/>
      <c r="CIJ2443" s="105"/>
      <c r="CIK2443" s="105"/>
      <c r="CIL2443" s="105"/>
      <c r="CIM2443" s="105"/>
      <c r="CIN2443" s="105"/>
      <c r="CIO2443" s="105"/>
      <c r="CIP2443" s="105"/>
      <c r="CIQ2443" s="105"/>
      <c r="CIR2443" s="105"/>
      <c r="CIS2443" s="105"/>
      <c r="CIT2443" s="105"/>
      <c r="CIU2443" s="105"/>
      <c r="CIV2443" s="105"/>
      <c r="CIW2443" s="105"/>
      <c r="CIX2443" s="105"/>
      <c r="CIY2443" s="105"/>
      <c r="CIZ2443" s="105"/>
      <c r="CJA2443" s="105"/>
      <c r="CJB2443" s="105"/>
      <c r="CJC2443" s="105"/>
      <c r="CJD2443" s="105"/>
      <c r="CJE2443" s="105"/>
      <c r="CJF2443" s="105"/>
      <c r="CJG2443" s="105"/>
      <c r="CJH2443" s="105"/>
      <c r="CJI2443" s="105"/>
      <c r="CJJ2443" s="105"/>
      <c r="CJK2443" s="105"/>
      <c r="CJL2443" s="105"/>
      <c r="CJM2443" s="105"/>
      <c r="CJN2443" s="105"/>
      <c r="CJO2443" s="105"/>
      <c r="CJP2443" s="105"/>
      <c r="CJQ2443" s="105"/>
      <c r="CJR2443" s="105"/>
      <c r="CJS2443" s="105"/>
      <c r="CJT2443" s="105"/>
      <c r="CJU2443" s="105"/>
      <c r="CJV2443" s="105"/>
      <c r="CJW2443" s="105"/>
      <c r="CJX2443" s="105"/>
      <c r="CJY2443" s="105"/>
      <c r="CJZ2443" s="105"/>
      <c r="CKA2443" s="105"/>
      <c r="CKB2443" s="105"/>
      <c r="CKC2443" s="105"/>
      <c r="CKD2443" s="105"/>
      <c r="CKE2443" s="105"/>
      <c r="CKF2443" s="105"/>
      <c r="CKG2443" s="105"/>
      <c r="CKH2443" s="105"/>
      <c r="CKI2443" s="105"/>
      <c r="CKJ2443" s="105"/>
      <c r="CKK2443" s="105"/>
      <c r="CKL2443" s="105"/>
      <c r="CKM2443" s="105"/>
      <c r="CKN2443" s="105"/>
      <c r="CKO2443" s="105"/>
      <c r="CKP2443" s="105"/>
      <c r="CKQ2443" s="105"/>
      <c r="CKR2443" s="105"/>
      <c r="CKS2443" s="105"/>
      <c r="CKT2443" s="105"/>
      <c r="CKU2443" s="105"/>
      <c r="CKV2443" s="105"/>
      <c r="CKW2443" s="105"/>
      <c r="CKX2443" s="105"/>
      <c r="CKY2443" s="105"/>
      <c r="CKZ2443" s="105"/>
      <c r="CLA2443" s="105"/>
      <c r="CLB2443" s="105"/>
      <c r="CLC2443" s="105"/>
      <c r="CLD2443" s="105"/>
      <c r="CLE2443" s="105"/>
      <c r="CLF2443" s="105"/>
      <c r="CLG2443" s="105"/>
      <c r="CLH2443" s="105"/>
      <c r="CLI2443" s="105"/>
      <c r="CLJ2443" s="105"/>
      <c r="CLK2443" s="105"/>
      <c r="CLL2443" s="105"/>
      <c r="CLM2443" s="105"/>
      <c r="CLN2443" s="105"/>
      <c r="CLO2443" s="105"/>
      <c r="CLP2443" s="105"/>
      <c r="CLQ2443" s="105"/>
      <c r="CLR2443" s="105"/>
      <c r="CLS2443" s="105"/>
      <c r="CLT2443" s="105"/>
      <c r="CLU2443" s="105"/>
      <c r="CLV2443" s="105"/>
      <c r="CLW2443" s="105"/>
      <c r="CLX2443" s="105"/>
      <c r="CLY2443" s="105"/>
      <c r="CLZ2443" s="105"/>
      <c r="CMA2443" s="105"/>
      <c r="CMB2443" s="105"/>
      <c r="CMC2443" s="105"/>
      <c r="CMD2443" s="105"/>
      <c r="CME2443" s="105"/>
      <c r="CMF2443" s="105"/>
      <c r="CMG2443" s="105"/>
      <c r="CMH2443" s="105"/>
      <c r="CMI2443" s="105"/>
      <c r="CMJ2443" s="105"/>
      <c r="CMK2443" s="105"/>
      <c r="CML2443" s="105"/>
      <c r="CMM2443" s="105"/>
      <c r="CMN2443" s="105"/>
      <c r="CMO2443" s="105"/>
      <c r="CMP2443" s="105"/>
      <c r="CMQ2443" s="105"/>
      <c r="CMR2443" s="105"/>
      <c r="CMS2443" s="105"/>
      <c r="CMT2443" s="105"/>
      <c r="CMU2443" s="105"/>
      <c r="CMV2443" s="105"/>
      <c r="CMW2443" s="105"/>
      <c r="CMX2443" s="105"/>
      <c r="CMY2443" s="105"/>
      <c r="CMZ2443" s="105"/>
      <c r="CNA2443" s="105"/>
      <c r="CNB2443" s="105"/>
      <c r="CNC2443" s="105"/>
      <c r="CND2443" s="105"/>
      <c r="CNE2443" s="105"/>
      <c r="CNF2443" s="105"/>
      <c r="CNG2443" s="105"/>
      <c r="CNH2443" s="105"/>
      <c r="CNI2443" s="105"/>
      <c r="CNJ2443" s="105"/>
      <c r="CNK2443" s="105"/>
      <c r="CNL2443" s="105"/>
      <c r="CNM2443" s="105"/>
      <c r="CNN2443" s="105"/>
      <c r="CNO2443" s="105"/>
      <c r="CNP2443" s="105"/>
      <c r="CNQ2443" s="105"/>
      <c r="CNR2443" s="105"/>
      <c r="CNS2443" s="105"/>
      <c r="CNT2443" s="105"/>
      <c r="CNU2443" s="105"/>
      <c r="CNV2443" s="105"/>
      <c r="CNW2443" s="105"/>
      <c r="CNX2443" s="105"/>
      <c r="CNY2443" s="105"/>
      <c r="CNZ2443" s="105"/>
      <c r="COA2443" s="105"/>
      <c r="COB2443" s="105"/>
      <c r="COC2443" s="105"/>
      <c r="COD2443" s="105"/>
      <c r="COE2443" s="105"/>
      <c r="COF2443" s="105"/>
      <c r="COG2443" s="105"/>
      <c r="COH2443" s="105"/>
      <c r="COI2443" s="105"/>
      <c r="COJ2443" s="105"/>
      <c r="COK2443" s="105"/>
      <c r="COL2443" s="105"/>
      <c r="COM2443" s="105"/>
      <c r="CON2443" s="105"/>
      <c r="COO2443" s="105"/>
      <c r="COP2443" s="105"/>
      <c r="COQ2443" s="105"/>
      <c r="COR2443" s="105"/>
      <c r="COS2443" s="105"/>
      <c r="COT2443" s="105"/>
      <c r="COU2443" s="105"/>
      <c r="COV2443" s="105"/>
      <c r="COW2443" s="105"/>
      <c r="COX2443" s="105"/>
      <c r="COY2443" s="105"/>
      <c r="COZ2443" s="105"/>
      <c r="CPA2443" s="105"/>
      <c r="CPB2443" s="105"/>
      <c r="CPC2443" s="105"/>
      <c r="CPD2443" s="105"/>
      <c r="CPE2443" s="105"/>
      <c r="CPF2443" s="105"/>
      <c r="CPG2443" s="105"/>
      <c r="CPH2443" s="105"/>
      <c r="CPI2443" s="105"/>
      <c r="CPJ2443" s="105"/>
      <c r="CPK2443" s="105"/>
      <c r="CPL2443" s="105"/>
      <c r="CPM2443" s="105"/>
      <c r="CPN2443" s="105"/>
      <c r="CPO2443" s="105"/>
      <c r="CPP2443" s="105"/>
      <c r="CPQ2443" s="105"/>
      <c r="CPR2443" s="105"/>
      <c r="CPS2443" s="105"/>
      <c r="CPT2443" s="105"/>
      <c r="CPU2443" s="105"/>
      <c r="CPV2443" s="105"/>
      <c r="CPW2443" s="105"/>
      <c r="CPX2443" s="105"/>
      <c r="CPY2443" s="105"/>
      <c r="CPZ2443" s="105"/>
      <c r="CQA2443" s="105"/>
      <c r="CQB2443" s="105"/>
      <c r="CQC2443" s="105"/>
      <c r="CQD2443" s="105"/>
      <c r="CQE2443" s="105"/>
      <c r="CQF2443" s="105"/>
      <c r="CQG2443" s="105"/>
      <c r="CQH2443" s="105"/>
      <c r="CQI2443" s="105"/>
      <c r="CQJ2443" s="105"/>
      <c r="CQK2443" s="105"/>
      <c r="CQL2443" s="105"/>
      <c r="CQM2443" s="105"/>
      <c r="CQN2443" s="105"/>
      <c r="CQO2443" s="105"/>
      <c r="CQP2443" s="105"/>
      <c r="CQQ2443" s="105"/>
      <c r="CQR2443" s="105"/>
      <c r="CQS2443" s="105"/>
      <c r="CQT2443" s="105"/>
      <c r="CQU2443" s="105"/>
      <c r="CQV2443" s="105"/>
      <c r="CQW2443" s="105"/>
      <c r="CQX2443" s="105"/>
      <c r="CQY2443" s="105"/>
      <c r="CQZ2443" s="105"/>
      <c r="CRA2443" s="105"/>
      <c r="CRB2443" s="105"/>
      <c r="CRC2443" s="105"/>
      <c r="CRD2443" s="105"/>
      <c r="CRE2443" s="105"/>
      <c r="CRF2443" s="105"/>
      <c r="CRG2443" s="105"/>
      <c r="CRH2443" s="105"/>
      <c r="CRI2443" s="105"/>
      <c r="CRJ2443" s="105"/>
      <c r="CRK2443" s="105"/>
      <c r="CRL2443" s="105"/>
      <c r="CRM2443" s="105"/>
      <c r="CRN2443" s="105"/>
      <c r="CRO2443" s="105"/>
      <c r="CRP2443" s="105"/>
      <c r="CRQ2443" s="105"/>
      <c r="CRR2443" s="105"/>
      <c r="CRS2443" s="105"/>
      <c r="CRT2443" s="105"/>
      <c r="CRU2443" s="105"/>
      <c r="CRV2443" s="105"/>
      <c r="CRW2443" s="105"/>
      <c r="CRX2443" s="105"/>
      <c r="CRY2443" s="105"/>
      <c r="CRZ2443" s="105"/>
      <c r="CSA2443" s="105"/>
      <c r="CSB2443" s="105"/>
      <c r="CSC2443" s="105"/>
      <c r="CSD2443" s="105"/>
      <c r="CSE2443" s="105"/>
      <c r="CSF2443" s="105"/>
      <c r="CSG2443" s="105"/>
      <c r="CSH2443" s="105"/>
      <c r="CSI2443" s="105"/>
      <c r="CSJ2443" s="105"/>
      <c r="CSK2443" s="105"/>
      <c r="CSL2443" s="105"/>
      <c r="CSM2443" s="105"/>
      <c r="CSN2443" s="105"/>
      <c r="CSO2443" s="105"/>
      <c r="CSP2443" s="105"/>
      <c r="CSQ2443" s="105"/>
      <c r="CSR2443" s="105"/>
      <c r="CSS2443" s="105"/>
      <c r="CST2443" s="105"/>
      <c r="CSU2443" s="105"/>
      <c r="CSV2443" s="105"/>
      <c r="CSW2443" s="105"/>
      <c r="CSX2443" s="105"/>
      <c r="CSY2443" s="105"/>
      <c r="CSZ2443" s="105"/>
      <c r="CTA2443" s="105"/>
      <c r="CTB2443" s="105"/>
      <c r="CTC2443" s="105"/>
      <c r="CTD2443" s="105"/>
      <c r="CTE2443" s="105"/>
      <c r="CTF2443" s="105"/>
      <c r="CTG2443" s="105"/>
      <c r="CTH2443" s="105"/>
      <c r="CTI2443" s="105"/>
      <c r="CTJ2443" s="105"/>
      <c r="CTK2443" s="105"/>
      <c r="CTL2443" s="105"/>
      <c r="CTM2443" s="105"/>
      <c r="CTN2443" s="105"/>
      <c r="CTO2443" s="105"/>
      <c r="CTP2443" s="105"/>
      <c r="CTQ2443" s="105"/>
      <c r="CTR2443" s="105"/>
      <c r="CTS2443" s="105"/>
      <c r="CTT2443" s="105"/>
      <c r="CTU2443" s="105"/>
      <c r="CTV2443" s="105"/>
      <c r="CTW2443" s="105"/>
      <c r="CTX2443" s="105"/>
      <c r="CTY2443" s="105"/>
      <c r="CTZ2443" s="105"/>
      <c r="CUA2443" s="105"/>
      <c r="CUB2443" s="105"/>
      <c r="CUC2443" s="105"/>
      <c r="CUD2443" s="105"/>
      <c r="CUE2443" s="105"/>
      <c r="CUF2443" s="105"/>
      <c r="CUG2443" s="105"/>
      <c r="CUH2443" s="105"/>
      <c r="CUI2443" s="105"/>
      <c r="CUJ2443" s="105"/>
      <c r="CUK2443" s="105"/>
      <c r="CUL2443" s="105"/>
      <c r="CUM2443" s="105"/>
      <c r="CUN2443" s="105"/>
      <c r="CUO2443" s="105"/>
      <c r="CUP2443" s="105"/>
      <c r="CUQ2443" s="105"/>
      <c r="CUR2443" s="105"/>
      <c r="CUS2443" s="105"/>
      <c r="CUT2443" s="105"/>
      <c r="CUU2443" s="105"/>
      <c r="CUV2443" s="105"/>
      <c r="CUW2443" s="105"/>
      <c r="CUX2443" s="105"/>
      <c r="CUY2443" s="105"/>
      <c r="CUZ2443" s="105"/>
      <c r="CVA2443" s="105"/>
      <c r="CVB2443" s="105"/>
      <c r="CVC2443" s="105"/>
      <c r="CVD2443" s="105"/>
      <c r="CVE2443" s="105"/>
      <c r="CVF2443" s="105"/>
      <c r="CVG2443" s="105"/>
      <c r="CVH2443" s="105"/>
      <c r="CVI2443" s="105"/>
      <c r="CVJ2443" s="105"/>
      <c r="CVK2443" s="105"/>
      <c r="CVL2443" s="105"/>
      <c r="CVM2443" s="105"/>
      <c r="CVN2443" s="105"/>
      <c r="CVO2443" s="105"/>
      <c r="CVP2443" s="105"/>
      <c r="CVQ2443" s="105"/>
      <c r="CVR2443" s="105"/>
      <c r="CVS2443" s="105"/>
      <c r="CVT2443" s="105"/>
      <c r="CVU2443" s="105"/>
      <c r="CVV2443" s="105"/>
      <c r="CVW2443" s="105"/>
      <c r="CVX2443" s="105"/>
      <c r="CVY2443" s="105"/>
      <c r="CVZ2443" s="105"/>
      <c r="CWA2443" s="105"/>
      <c r="CWB2443" s="105"/>
      <c r="CWC2443" s="105"/>
      <c r="CWD2443" s="105"/>
      <c r="CWE2443" s="105"/>
      <c r="CWF2443" s="105"/>
      <c r="CWG2443" s="105"/>
      <c r="CWH2443" s="105"/>
      <c r="CWI2443" s="105"/>
      <c r="CWJ2443" s="105"/>
      <c r="CWK2443" s="105"/>
      <c r="CWL2443" s="105"/>
      <c r="CWM2443" s="105"/>
      <c r="CWN2443" s="105"/>
      <c r="CWO2443" s="105"/>
      <c r="CWP2443" s="105"/>
      <c r="CWQ2443" s="105"/>
      <c r="CWR2443" s="105"/>
      <c r="CWS2443" s="105"/>
      <c r="CWT2443" s="105"/>
      <c r="CWU2443" s="105"/>
      <c r="CWV2443" s="105"/>
      <c r="CWW2443" s="105"/>
      <c r="CWX2443" s="105"/>
      <c r="CWY2443" s="105"/>
      <c r="CWZ2443" s="105"/>
      <c r="CXA2443" s="105"/>
      <c r="CXB2443" s="105"/>
      <c r="CXC2443" s="105"/>
      <c r="CXD2443" s="105"/>
      <c r="CXE2443" s="105"/>
      <c r="CXF2443" s="105"/>
      <c r="CXG2443" s="105"/>
      <c r="CXH2443" s="105"/>
      <c r="CXI2443" s="105"/>
      <c r="CXJ2443" s="105"/>
      <c r="CXK2443" s="105"/>
      <c r="CXL2443" s="105"/>
      <c r="CXM2443" s="105"/>
      <c r="CXN2443" s="105"/>
      <c r="CXO2443" s="105"/>
      <c r="CXP2443" s="105"/>
      <c r="CXQ2443" s="105"/>
      <c r="CXR2443" s="105"/>
      <c r="CXS2443" s="105"/>
      <c r="CXT2443" s="105"/>
      <c r="CXU2443" s="105"/>
      <c r="CXV2443" s="105"/>
      <c r="CXW2443" s="105"/>
      <c r="CXX2443" s="105"/>
      <c r="CXY2443" s="105"/>
      <c r="CXZ2443" s="105"/>
      <c r="CYA2443" s="105"/>
      <c r="CYB2443" s="105"/>
      <c r="CYC2443" s="105"/>
      <c r="CYD2443" s="105"/>
      <c r="CYE2443" s="105"/>
      <c r="CYF2443" s="105"/>
      <c r="CYG2443" s="105"/>
      <c r="CYH2443" s="105"/>
      <c r="CYI2443" s="105"/>
      <c r="CYJ2443" s="105"/>
      <c r="CYK2443" s="105"/>
      <c r="CYL2443" s="105"/>
      <c r="CYM2443" s="105"/>
      <c r="CYN2443" s="105"/>
      <c r="CYO2443" s="105"/>
      <c r="CYP2443" s="105"/>
      <c r="CYQ2443" s="105"/>
      <c r="CYR2443" s="105"/>
      <c r="CYS2443" s="105"/>
      <c r="CYT2443" s="105"/>
      <c r="CYU2443" s="105"/>
      <c r="CYV2443" s="105"/>
      <c r="CYW2443" s="105"/>
      <c r="CYX2443" s="105"/>
      <c r="CYY2443" s="105"/>
      <c r="CYZ2443" s="105"/>
      <c r="CZA2443" s="105"/>
      <c r="CZB2443" s="105"/>
      <c r="CZC2443" s="105"/>
      <c r="CZD2443" s="105"/>
      <c r="CZE2443" s="105"/>
      <c r="CZF2443" s="105"/>
      <c r="CZG2443" s="105"/>
      <c r="CZH2443" s="105"/>
      <c r="CZI2443" s="105"/>
      <c r="CZJ2443" s="105"/>
      <c r="CZK2443" s="105"/>
      <c r="CZL2443" s="105"/>
      <c r="CZM2443" s="105"/>
      <c r="CZN2443" s="105"/>
      <c r="CZO2443" s="105"/>
      <c r="CZP2443" s="105"/>
      <c r="CZQ2443" s="105"/>
      <c r="CZR2443" s="105"/>
      <c r="CZS2443" s="105"/>
      <c r="CZT2443" s="105"/>
      <c r="CZU2443" s="105"/>
      <c r="CZV2443" s="105"/>
      <c r="CZW2443" s="105"/>
      <c r="CZX2443" s="105"/>
      <c r="CZY2443" s="105"/>
      <c r="CZZ2443" s="105"/>
      <c r="DAA2443" s="105"/>
      <c r="DAB2443" s="105"/>
      <c r="DAC2443" s="105"/>
      <c r="DAD2443" s="105"/>
      <c r="DAE2443" s="105"/>
      <c r="DAF2443" s="105"/>
      <c r="DAG2443" s="105"/>
      <c r="DAH2443" s="105"/>
      <c r="DAI2443" s="105"/>
      <c r="DAJ2443" s="105"/>
      <c r="DAK2443" s="105"/>
      <c r="DAL2443" s="105"/>
      <c r="DAM2443" s="105"/>
      <c r="DAN2443" s="105"/>
      <c r="DAO2443" s="105"/>
      <c r="DAP2443" s="105"/>
      <c r="DAQ2443" s="105"/>
      <c r="DAR2443" s="105"/>
      <c r="DAS2443" s="105"/>
      <c r="DAT2443" s="105"/>
      <c r="DAU2443" s="105"/>
      <c r="DAV2443" s="105"/>
      <c r="DAW2443" s="105"/>
      <c r="DAX2443" s="105"/>
      <c r="DAY2443" s="105"/>
      <c r="DAZ2443" s="105"/>
      <c r="DBA2443" s="105"/>
      <c r="DBB2443" s="105"/>
      <c r="DBC2443" s="105"/>
      <c r="DBD2443" s="105"/>
      <c r="DBE2443" s="105"/>
      <c r="DBF2443" s="105"/>
      <c r="DBG2443" s="105"/>
      <c r="DBH2443" s="105"/>
      <c r="DBI2443" s="105"/>
      <c r="DBJ2443" s="105"/>
      <c r="DBK2443" s="105"/>
      <c r="DBL2443" s="105"/>
      <c r="DBM2443" s="105"/>
      <c r="DBN2443" s="105"/>
      <c r="DBO2443" s="105"/>
      <c r="DBP2443" s="105"/>
      <c r="DBQ2443" s="105"/>
      <c r="DBR2443" s="105"/>
      <c r="DBS2443" s="105"/>
      <c r="DBT2443" s="105"/>
      <c r="DBU2443" s="105"/>
      <c r="DBV2443" s="105"/>
      <c r="DBW2443" s="105"/>
      <c r="DBX2443" s="105"/>
      <c r="DBY2443" s="105"/>
      <c r="DBZ2443" s="105"/>
      <c r="DCA2443" s="105"/>
      <c r="DCB2443" s="105"/>
      <c r="DCC2443" s="105"/>
      <c r="DCD2443" s="105"/>
      <c r="DCE2443" s="105"/>
      <c r="DCF2443" s="105"/>
      <c r="DCG2443" s="105"/>
      <c r="DCH2443" s="105"/>
      <c r="DCI2443" s="105"/>
      <c r="DCJ2443" s="105"/>
      <c r="DCK2443" s="105"/>
      <c r="DCL2443" s="105"/>
      <c r="DCM2443" s="105"/>
      <c r="DCN2443" s="105"/>
      <c r="DCO2443" s="105"/>
      <c r="DCP2443" s="105"/>
      <c r="DCQ2443" s="105"/>
      <c r="DCR2443" s="105"/>
      <c r="DCS2443" s="105"/>
      <c r="DCT2443" s="105"/>
      <c r="DCU2443" s="105"/>
      <c r="DCV2443" s="105"/>
      <c r="DCW2443" s="105"/>
      <c r="DCX2443" s="105"/>
      <c r="DCY2443" s="105"/>
      <c r="DCZ2443" s="105"/>
      <c r="DDA2443" s="105"/>
      <c r="DDB2443" s="105"/>
      <c r="DDC2443" s="105"/>
      <c r="DDD2443" s="105"/>
      <c r="DDE2443" s="105"/>
      <c r="DDF2443" s="105"/>
      <c r="DDG2443" s="105"/>
      <c r="DDH2443" s="105"/>
      <c r="DDI2443" s="105"/>
      <c r="DDJ2443" s="105"/>
      <c r="DDK2443" s="105"/>
      <c r="DDL2443" s="105"/>
      <c r="DDM2443" s="105"/>
      <c r="DDN2443" s="105"/>
      <c r="DDO2443" s="105"/>
      <c r="DDP2443" s="105"/>
      <c r="DDQ2443" s="105"/>
      <c r="DDR2443" s="105"/>
      <c r="DDS2443" s="105"/>
      <c r="DDT2443" s="105"/>
      <c r="DDU2443" s="105"/>
      <c r="DDV2443" s="105"/>
      <c r="DDW2443" s="105"/>
      <c r="DDX2443" s="105"/>
      <c r="DDY2443" s="105"/>
      <c r="DDZ2443" s="105"/>
      <c r="DEA2443" s="105"/>
      <c r="DEB2443" s="105"/>
      <c r="DEC2443" s="105"/>
      <c r="DED2443" s="105"/>
      <c r="DEE2443" s="105"/>
      <c r="DEF2443" s="105"/>
      <c r="DEG2443" s="105"/>
      <c r="DEH2443" s="105"/>
      <c r="DEI2443" s="105"/>
      <c r="DEJ2443" s="105"/>
      <c r="DEK2443" s="105"/>
      <c r="DEL2443" s="105"/>
      <c r="DEM2443" s="105"/>
      <c r="DEN2443" s="105"/>
      <c r="DEO2443" s="105"/>
      <c r="DEP2443" s="105"/>
      <c r="DEQ2443" s="105"/>
      <c r="DER2443" s="105"/>
      <c r="DES2443" s="105"/>
      <c r="DET2443" s="105"/>
      <c r="DEU2443" s="105"/>
      <c r="DEV2443" s="105"/>
      <c r="DEW2443" s="105"/>
      <c r="DEX2443" s="105"/>
      <c r="DEY2443" s="105"/>
      <c r="DEZ2443" s="105"/>
      <c r="DFA2443" s="105"/>
      <c r="DFB2443" s="105"/>
      <c r="DFC2443" s="105"/>
      <c r="DFD2443" s="105"/>
      <c r="DFE2443" s="105"/>
      <c r="DFF2443" s="105"/>
      <c r="DFG2443" s="105"/>
      <c r="DFH2443" s="105"/>
      <c r="DFI2443" s="105"/>
      <c r="DFJ2443" s="105"/>
      <c r="DFK2443" s="105"/>
      <c r="DFL2443" s="105"/>
      <c r="DFM2443" s="105"/>
      <c r="DFN2443" s="105"/>
      <c r="DFO2443" s="105"/>
      <c r="DFP2443" s="105"/>
      <c r="DFQ2443" s="105"/>
      <c r="DFR2443" s="105"/>
      <c r="DFS2443" s="105"/>
      <c r="DFT2443" s="105"/>
      <c r="DFU2443" s="105"/>
      <c r="DFV2443" s="105"/>
      <c r="DFW2443" s="105"/>
      <c r="DFX2443" s="105"/>
      <c r="DFY2443" s="105"/>
      <c r="DFZ2443" s="105"/>
      <c r="DGA2443" s="105"/>
      <c r="DGB2443" s="105"/>
      <c r="DGC2443" s="105"/>
      <c r="DGD2443" s="105"/>
      <c r="DGE2443" s="105"/>
      <c r="DGF2443" s="105"/>
      <c r="DGG2443" s="105"/>
      <c r="DGH2443" s="105"/>
      <c r="DGI2443" s="105"/>
      <c r="DGJ2443" s="105"/>
      <c r="DGK2443" s="105"/>
      <c r="DGL2443" s="105"/>
      <c r="DGM2443" s="105"/>
      <c r="DGN2443" s="105"/>
      <c r="DGO2443" s="105"/>
      <c r="DGP2443" s="105"/>
      <c r="DGQ2443" s="105"/>
      <c r="DGR2443" s="105"/>
      <c r="DGS2443" s="105"/>
      <c r="DGT2443" s="105"/>
      <c r="DGU2443" s="105"/>
      <c r="DGV2443" s="105"/>
      <c r="DGW2443" s="105"/>
      <c r="DGX2443" s="105"/>
      <c r="DGY2443" s="105"/>
      <c r="DGZ2443" s="105"/>
      <c r="DHA2443" s="105"/>
      <c r="DHB2443" s="105"/>
      <c r="DHC2443" s="105"/>
      <c r="DHD2443" s="105"/>
      <c r="DHE2443" s="105"/>
      <c r="DHF2443" s="105"/>
      <c r="DHG2443" s="105"/>
      <c r="DHH2443" s="105"/>
      <c r="DHI2443" s="105"/>
      <c r="DHJ2443" s="105"/>
      <c r="DHK2443" s="105"/>
      <c r="DHL2443" s="105"/>
      <c r="DHM2443" s="105"/>
      <c r="DHN2443" s="105"/>
      <c r="DHO2443" s="105"/>
      <c r="DHP2443" s="105"/>
      <c r="DHQ2443" s="105"/>
      <c r="DHR2443" s="105"/>
      <c r="DHS2443" s="105"/>
      <c r="DHT2443" s="105"/>
      <c r="DHU2443" s="105"/>
      <c r="DHV2443" s="105"/>
      <c r="DHW2443" s="105"/>
      <c r="DHX2443" s="105"/>
      <c r="DHY2443" s="105"/>
      <c r="DHZ2443" s="105"/>
      <c r="DIA2443" s="105"/>
      <c r="DIB2443" s="105"/>
      <c r="DIC2443" s="105"/>
      <c r="DID2443" s="105"/>
      <c r="DIE2443" s="105"/>
      <c r="DIF2443" s="105"/>
      <c r="DIG2443" s="105"/>
      <c r="DIH2443" s="105"/>
      <c r="DII2443" s="105"/>
      <c r="DIJ2443" s="105"/>
      <c r="DIK2443" s="105"/>
      <c r="DIL2443" s="105"/>
      <c r="DIM2443" s="105"/>
      <c r="DIN2443" s="105"/>
      <c r="DIO2443" s="105"/>
      <c r="DIP2443" s="105"/>
      <c r="DIQ2443" s="105"/>
      <c r="DIR2443" s="105"/>
      <c r="DIS2443" s="105"/>
      <c r="DIT2443" s="105"/>
      <c r="DIU2443" s="105"/>
      <c r="DIV2443" s="105"/>
      <c r="DIW2443" s="105"/>
      <c r="DIX2443" s="105"/>
      <c r="DIY2443" s="105"/>
      <c r="DIZ2443" s="105"/>
      <c r="DJA2443" s="105"/>
      <c r="DJB2443" s="105"/>
      <c r="DJC2443" s="105"/>
      <c r="DJD2443" s="105"/>
      <c r="DJE2443" s="105"/>
      <c r="DJF2443" s="105"/>
      <c r="DJG2443" s="105"/>
      <c r="DJH2443" s="105"/>
      <c r="DJI2443" s="105"/>
      <c r="DJJ2443" s="105"/>
      <c r="DJK2443" s="105"/>
      <c r="DJL2443" s="105"/>
      <c r="DJM2443" s="105"/>
      <c r="DJN2443" s="105"/>
      <c r="DJO2443" s="105"/>
      <c r="DJP2443" s="105"/>
      <c r="DJQ2443" s="105"/>
      <c r="DJR2443" s="105"/>
      <c r="DJS2443" s="105"/>
      <c r="DJT2443" s="105"/>
      <c r="DJU2443" s="105"/>
      <c r="DJV2443" s="105"/>
      <c r="DJW2443" s="105"/>
      <c r="DJX2443" s="105"/>
      <c r="DJY2443" s="105"/>
      <c r="DJZ2443" s="105"/>
      <c r="DKA2443" s="105"/>
      <c r="DKB2443" s="105"/>
      <c r="DKC2443" s="105"/>
      <c r="DKD2443" s="105"/>
      <c r="DKE2443" s="105"/>
      <c r="DKF2443" s="105"/>
      <c r="DKG2443" s="105"/>
      <c r="DKH2443" s="105"/>
      <c r="DKI2443" s="105"/>
      <c r="DKJ2443" s="105"/>
      <c r="DKK2443" s="105"/>
      <c r="DKL2443" s="105"/>
      <c r="DKM2443" s="105"/>
      <c r="DKN2443" s="105"/>
      <c r="DKO2443" s="105"/>
      <c r="DKP2443" s="105"/>
      <c r="DKQ2443" s="105"/>
      <c r="DKR2443" s="105"/>
      <c r="DKS2443" s="105"/>
      <c r="DKT2443" s="105"/>
      <c r="DKU2443" s="105"/>
      <c r="DKV2443" s="105"/>
      <c r="DKW2443" s="105"/>
      <c r="DKX2443" s="105"/>
      <c r="DKY2443" s="105"/>
      <c r="DKZ2443" s="105"/>
      <c r="DLA2443" s="105"/>
      <c r="DLB2443" s="105"/>
      <c r="DLC2443" s="105"/>
      <c r="DLD2443" s="105"/>
      <c r="DLE2443" s="105"/>
      <c r="DLF2443" s="105"/>
      <c r="DLG2443" s="105"/>
      <c r="DLH2443" s="105"/>
      <c r="DLI2443" s="105"/>
      <c r="DLJ2443" s="105"/>
      <c r="DLK2443" s="105"/>
      <c r="DLL2443" s="105"/>
      <c r="DLM2443" s="105"/>
      <c r="DLN2443" s="105"/>
      <c r="DLO2443" s="105"/>
      <c r="DLP2443" s="105"/>
      <c r="DLQ2443" s="105"/>
      <c r="DLR2443" s="105"/>
      <c r="DLS2443" s="105"/>
      <c r="DLT2443" s="105"/>
      <c r="DLU2443" s="105"/>
      <c r="DLV2443" s="105"/>
      <c r="DLW2443" s="105"/>
      <c r="DLX2443" s="105"/>
      <c r="DLY2443" s="105"/>
      <c r="DLZ2443" s="105"/>
      <c r="DMA2443" s="105"/>
      <c r="DMB2443" s="105"/>
      <c r="DMC2443" s="105"/>
      <c r="DMD2443" s="105"/>
      <c r="DME2443" s="105"/>
      <c r="DMF2443" s="105"/>
      <c r="DMG2443" s="105"/>
      <c r="DMH2443" s="105"/>
      <c r="DMI2443" s="105"/>
      <c r="DMJ2443" s="105"/>
      <c r="DMK2443" s="105"/>
      <c r="DML2443" s="105"/>
      <c r="DMM2443" s="105"/>
      <c r="DMN2443" s="105"/>
      <c r="DMO2443" s="105"/>
      <c r="DMP2443" s="105"/>
      <c r="DMQ2443" s="105"/>
      <c r="DMR2443" s="105"/>
      <c r="DMS2443" s="105"/>
      <c r="DMT2443" s="105"/>
      <c r="DMU2443" s="105"/>
      <c r="DMV2443" s="105"/>
      <c r="DMW2443" s="105"/>
      <c r="DMX2443" s="105"/>
      <c r="DMY2443" s="105"/>
      <c r="DMZ2443" s="105"/>
      <c r="DNA2443" s="105"/>
      <c r="DNB2443" s="105"/>
      <c r="DNC2443" s="105"/>
      <c r="DND2443" s="105"/>
      <c r="DNE2443" s="105"/>
      <c r="DNF2443" s="105"/>
      <c r="DNG2443" s="105"/>
      <c r="DNH2443" s="105"/>
      <c r="DNI2443" s="105"/>
      <c r="DNJ2443" s="105"/>
      <c r="DNK2443" s="105"/>
      <c r="DNL2443" s="105"/>
      <c r="DNM2443" s="105"/>
      <c r="DNN2443" s="105"/>
      <c r="DNO2443" s="105"/>
      <c r="DNP2443" s="105"/>
      <c r="DNQ2443" s="105"/>
      <c r="DNR2443" s="105"/>
      <c r="DNS2443" s="105"/>
      <c r="DNT2443" s="105"/>
      <c r="DNU2443" s="105"/>
      <c r="DNV2443" s="105"/>
      <c r="DNW2443" s="105"/>
      <c r="DNX2443" s="105"/>
      <c r="DNY2443" s="105"/>
      <c r="DNZ2443" s="105"/>
      <c r="DOA2443" s="105"/>
      <c r="DOB2443" s="105"/>
      <c r="DOC2443" s="105"/>
      <c r="DOD2443" s="105"/>
      <c r="DOE2443" s="105"/>
      <c r="DOF2443" s="105"/>
      <c r="DOG2443" s="105"/>
      <c r="DOH2443" s="105"/>
      <c r="DOI2443" s="105"/>
      <c r="DOJ2443" s="105"/>
      <c r="DOK2443" s="105"/>
      <c r="DOL2443" s="105"/>
      <c r="DOM2443" s="105"/>
      <c r="DON2443" s="105"/>
      <c r="DOO2443" s="105"/>
      <c r="DOP2443" s="105"/>
      <c r="DOQ2443" s="105"/>
      <c r="DOR2443" s="105"/>
      <c r="DOS2443" s="105"/>
      <c r="DOT2443" s="105"/>
      <c r="DOU2443" s="105"/>
      <c r="DOV2443" s="105"/>
      <c r="DOW2443" s="105"/>
      <c r="DOX2443" s="105"/>
      <c r="DOY2443" s="105"/>
      <c r="DOZ2443" s="105"/>
      <c r="DPA2443" s="105"/>
      <c r="DPB2443" s="105"/>
      <c r="DPC2443" s="105"/>
      <c r="DPD2443" s="105"/>
      <c r="DPE2443" s="105"/>
      <c r="DPF2443" s="105"/>
      <c r="DPG2443" s="105"/>
      <c r="DPH2443" s="105"/>
      <c r="DPI2443" s="105"/>
      <c r="DPJ2443" s="105"/>
      <c r="DPK2443" s="105"/>
      <c r="DPL2443" s="105"/>
      <c r="DPM2443" s="105"/>
      <c r="DPN2443" s="105"/>
      <c r="DPO2443" s="105"/>
      <c r="DPP2443" s="105"/>
      <c r="DPQ2443" s="105"/>
      <c r="DPR2443" s="105"/>
      <c r="DPS2443" s="105"/>
      <c r="DPT2443" s="105"/>
      <c r="DPU2443" s="105"/>
      <c r="DPV2443" s="105"/>
      <c r="DPW2443" s="105"/>
      <c r="DPX2443" s="105"/>
      <c r="DPY2443" s="105"/>
      <c r="DPZ2443" s="105"/>
      <c r="DQA2443" s="105"/>
      <c r="DQB2443" s="105"/>
      <c r="DQC2443" s="105"/>
      <c r="DQD2443" s="105"/>
      <c r="DQE2443" s="105"/>
      <c r="DQF2443" s="105"/>
      <c r="DQG2443" s="105"/>
      <c r="DQH2443" s="105"/>
      <c r="DQI2443" s="105"/>
      <c r="DQJ2443" s="105"/>
      <c r="DQK2443" s="105"/>
      <c r="DQL2443" s="105"/>
      <c r="DQM2443" s="105"/>
      <c r="DQN2443" s="105"/>
      <c r="DQO2443" s="105"/>
      <c r="DQP2443" s="105"/>
      <c r="DQQ2443" s="105"/>
      <c r="DQR2443" s="105"/>
      <c r="DQS2443" s="105"/>
      <c r="DQT2443" s="105"/>
      <c r="DQU2443" s="105"/>
      <c r="DQV2443" s="105"/>
      <c r="DQW2443" s="105"/>
      <c r="DQX2443" s="105"/>
      <c r="DQY2443" s="105"/>
      <c r="DQZ2443" s="105"/>
      <c r="DRA2443" s="105"/>
      <c r="DRB2443" s="105"/>
      <c r="DRC2443" s="105"/>
      <c r="DRD2443" s="105"/>
      <c r="DRE2443" s="105"/>
      <c r="DRF2443" s="105"/>
      <c r="DRG2443" s="105"/>
      <c r="DRH2443" s="105"/>
      <c r="DRI2443" s="105"/>
      <c r="DRJ2443" s="105"/>
      <c r="DRK2443" s="105"/>
      <c r="DRL2443" s="105"/>
      <c r="DRM2443" s="105"/>
      <c r="DRN2443" s="105"/>
      <c r="DRO2443" s="105"/>
      <c r="DRP2443" s="105"/>
      <c r="DRQ2443" s="105"/>
      <c r="DRR2443" s="105"/>
      <c r="DRS2443" s="105"/>
      <c r="DRT2443" s="105"/>
      <c r="DRU2443" s="105"/>
      <c r="DRV2443" s="105"/>
      <c r="DRW2443" s="105"/>
      <c r="DRX2443" s="105"/>
      <c r="DRY2443" s="105"/>
      <c r="DRZ2443" s="105"/>
      <c r="DSA2443" s="105"/>
      <c r="DSB2443" s="105"/>
      <c r="DSC2443" s="105"/>
      <c r="DSD2443" s="105"/>
      <c r="DSE2443" s="105"/>
      <c r="DSF2443" s="105"/>
      <c r="DSG2443" s="105"/>
      <c r="DSH2443" s="105"/>
      <c r="DSI2443" s="105"/>
      <c r="DSJ2443" s="105"/>
      <c r="DSK2443" s="105"/>
      <c r="DSL2443" s="105"/>
      <c r="DSM2443" s="105"/>
      <c r="DSN2443" s="105"/>
      <c r="DSO2443" s="105"/>
      <c r="DSP2443" s="105"/>
      <c r="DSQ2443" s="105"/>
      <c r="DSR2443" s="105"/>
      <c r="DSS2443" s="105"/>
      <c r="DST2443" s="105"/>
      <c r="DSU2443" s="105"/>
      <c r="DSV2443" s="105"/>
      <c r="DSW2443" s="105"/>
      <c r="DSX2443" s="105"/>
      <c r="DSY2443" s="105"/>
      <c r="DSZ2443" s="105"/>
      <c r="DTA2443" s="105"/>
      <c r="DTB2443" s="105"/>
      <c r="DTC2443" s="105"/>
      <c r="DTD2443" s="105"/>
      <c r="DTE2443" s="105"/>
      <c r="DTF2443" s="105"/>
      <c r="DTG2443" s="105"/>
      <c r="DTH2443" s="105"/>
      <c r="DTI2443" s="105"/>
      <c r="DTJ2443" s="105"/>
      <c r="DTK2443" s="105"/>
      <c r="DTL2443" s="105"/>
      <c r="DTM2443" s="105"/>
      <c r="DTN2443" s="105"/>
      <c r="DTO2443" s="105"/>
      <c r="DTP2443" s="105"/>
      <c r="DTQ2443" s="105"/>
      <c r="DTR2443" s="105"/>
      <c r="DTS2443" s="105"/>
      <c r="DTT2443" s="105"/>
      <c r="DTU2443" s="105"/>
      <c r="DTV2443" s="105"/>
      <c r="DTW2443" s="105"/>
      <c r="DTX2443" s="105"/>
      <c r="DTY2443" s="105"/>
      <c r="DTZ2443" s="105"/>
      <c r="DUA2443" s="105"/>
      <c r="DUB2443" s="105"/>
      <c r="DUC2443" s="105"/>
      <c r="DUD2443" s="105"/>
      <c r="DUE2443" s="105"/>
      <c r="DUF2443" s="105"/>
      <c r="DUG2443" s="105"/>
      <c r="DUH2443" s="105"/>
      <c r="DUI2443" s="105"/>
      <c r="DUJ2443" s="105"/>
      <c r="DUK2443" s="105"/>
      <c r="DUL2443" s="105"/>
      <c r="DUM2443" s="105"/>
      <c r="DUN2443" s="105"/>
      <c r="DUO2443" s="105"/>
      <c r="DUP2443" s="105"/>
      <c r="DUQ2443" s="105"/>
      <c r="DUR2443" s="105"/>
      <c r="DUS2443" s="105"/>
      <c r="DUT2443" s="105"/>
      <c r="DUU2443" s="105"/>
      <c r="DUV2443" s="105"/>
      <c r="DUW2443" s="105"/>
      <c r="DUX2443" s="105"/>
      <c r="DUY2443" s="105"/>
      <c r="DUZ2443" s="105"/>
      <c r="DVA2443" s="105"/>
      <c r="DVB2443" s="105"/>
      <c r="DVC2443" s="105"/>
      <c r="DVD2443" s="105"/>
      <c r="DVE2443" s="105"/>
      <c r="DVF2443" s="105"/>
      <c r="DVG2443" s="105"/>
      <c r="DVH2443" s="105"/>
      <c r="DVI2443" s="105"/>
      <c r="DVJ2443" s="105"/>
      <c r="DVK2443" s="105"/>
      <c r="DVL2443" s="105"/>
      <c r="DVM2443" s="105"/>
      <c r="DVN2443" s="105"/>
      <c r="DVO2443" s="105"/>
      <c r="DVP2443" s="105"/>
      <c r="DVQ2443" s="105"/>
      <c r="DVR2443" s="105"/>
      <c r="DVS2443" s="105"/>
      <c r="DVT2443" s="105"/>
      <c r="DVU2443" s="105"/>
      <c r="DVV2443" s="105"/>
      <c r="DVW2443" s="105"/>
      <c r="DVX2443" s="105"/>
      <c r="DVY2443" s="105"/>
      <c r="DVZ2443" s="105"/>
      <c r="DWA2443" s="105"/>
      <c r="DWB2443" s="105"/>
      <c r="DWC2443" s="105"/>
      <c r="DWD2443" s="105"/>
      <c r="DWE2443" s="105"/>
      <c r="DWF2443" s="105"/>
      <c r="DWG2443" s="105"/>
      <c r="DWH2443" s="105"/>
      <c r="DWI2443" s="105"/>
      <c r="DWJ2443" s="105"/>
      <c r="DWK2443" s="105"/>
      <c r="DWL2443" s="105"/>
      <c r="DWM2443" s="105"/>
      <c r="DWN2443" s="105"/>
      <c r="DWO2443" s="105"/>
      <c r="DWP2443" s="105"/>
      <c r="DWQ2443" s="105"/>
      <c r="DWR2443" s="105"/>
      <c r="DWS2443" s="105"/>
      <c r="DWT2443" s="105"/>
      <c r="DWU2443" s="105"/>
      <c r="DWV2443" s="105"/>
      <c r="DWW2443" s="105"/>
      <c r="DWX2443" s="105"/>
      <c r="DWY2443" s="105"/>
      <c r="DWZ2443" s="105"/>
      <c r="DXA2443" s="105"/>
      <c r="DXB2443" s="105"/>
      <c r="DXC2443" s="105"/>
      <c r="DXD2443" s="105"/>
      <c r="DXE2443" s="105"/>
      <c r="DXF2443" s="105"/>
      <c r="DXG2443" s="105"/>
      <c r="DXH2443" s="105"/>
      <c r="DXI2443" s="105"/>
      <c r="DXJ2443" s="105"/>
      <c r="DXK2443" s="105"/>
      <c r="DXL2443" s="105"/>
      <c r="DXM2443" s="105"/>
      <c r="DXN2443" s="105"/>
      <c r="DXO2443" s="105"/>
      <c r="DXP2443" s="105"/>
      <c r="DXQ2443" s="105"/>
      <c r="DXR2443" s="105"/>
      <c r="DXS2443" s="105"/>
      <c r="DXT2443" s="105"/>
      <c r="DXU2443" s="105"/>
      <c r="DXV2443" s="105"/>
      <c r="DXW2443" s="105"/>
      <c r="DXX2443" s="105"/>
      <c r="DXY2443" s="105"/>
      <c r="DXZ2443" s="105"/>
      <c r="DYA2443" s="105"/>
      <c r="DYB2443" s="105"/>
      <c r="DYC2443" s="105"/>
      <c r="DYD2443" s="105"/>
      <c r="DYE2443" s="105"/>
      <c r="DYF2443" s="105"/>
      <c r="DYG2443" s="105"/>
      <c r="DYH2443" s="105"/>
      <c r="DYI2443" s="105"/>
      <c r="DYJ2443" s="105"/>
      <c r="DYK2443" s="105"/>
      <c r="DYL2443" s="105"/>
      <c r="DYM2443" s="105"/>
      <c r="DYN2443" s="105"/>
      <c r="DYO2443" s="105"/>
      <c r="DYP2443" s="105"/>
      <c r="DYQ2443" s="105"/>
      <c r="DYR2443" s="105"/>
      <c r="DYS2443" s="105"/>
      <c r="DYT2443" s="105"/>
      <c r="DYU2443" s="105"/>
      <c r="DYV2443" s="105"/>
      <c r="DYW2443" s="105"/>
      <c r="DYX2443" s="105"/>
      <c r="DYY2443" s="105"/>
      <c r="DYZ2443" s="105"/>
      <c r="DZA2443" s="105"/>
      <c r="DZB2443" s="105"/>
      <c r="DZC2443" s="105"/>
      <c r="DZD2443" s="105"/>
      <c r="DZE2443" s="105"/>
      <c r="DZF2443" s="105"/>
      <c r="DZG2443" s="105"/>
      <c r="DZH2443" s="105"/>
      <c r="DZI2443" s="105"/>
      <c r="DZJ2443" s="105"/>
      <c r="DZK2443" s="105"/>
      <c r="DZL2443" s="105"/>
      <c r="DZM2443" s="105"/>
      <c r="DZN2443" s="105"/>
      <c r="DZO2443" s="105"/>
      <c r="DZP2443" s="105"/>
      <c r="DZQ2443" s="105"/>
      <c r="DZR2443" s="105"/>
      <c r="DZS2443" s="105"/>
      <c r="DZT2443" s="105"/>
      <c r="DZU2443" s="105"/>
      <c r="DZV2443" s="105"/>
      <c r="DZW2443" s="105"/>
      <c r="DZX2443" s="105"/>
      <c r="DZY2443" s="105"/>
      <c r="DZZ2443" s="105"/>
      <c r="EAA2443" s="105"/>
      <c r="EAB2443" s="105"/>
      <c r="EAC2443" s="105"/>
      <c r="EAD2443" s="105"/>
      <c r="EAE2443" s="105"/>
      <c r="EAF2443" s="105"/>
      <c r="EAG2443" s="105"/>
      <c r="EAH2443" s="105"/>
      <c r="EAI2443" s="105"/>
      <c r="EAJ2443" s="105"/>
      <c r="EAK2443" s="105"/>
      <c r="EAL2443" s="105"/>
      <c r="EAM2443" s="105"/>
      <c r="EAN2443" s="105"/>
      <c r="EAO2443" s="105"/>
      <c r="EAP2443" s="105"/>
      <c r="EAQ2443" s="105"/>
      <c r="EAR2443" s="105"/>
      <c r="EAS2443" s="105"/>
      <c r="EAT2443" s="105"/>
      <c r="EAU2443" s="105"/>
      <c r="EAV2443" s="105"/>
      <c r="EAW2443" s="105"/>
      <c r="EAX2443" s="105"/>
      <c r="EAY2443" s="105"/>
      <c r="EAZ2443" s="105"/>
      <c r="EBA2443" s="105"/>
      <c r="EBB2443" s="105"/>
      <c r="EBC2443" s="105"/>
      <c r="EBD2443" s="105"/>
      <c r="EBE2443" s="105"/>
      <c r="EBF2443" s="105"/>
      <c r="EBG2443" s="105"/>
      <c r="EBH2443" s="105"/>
      <c r="EBI2443" s="105"/>
      <c r="EBJ2443" s="105"/>
      <c r="EBK2443" s="105"/>
      <c r="EBL2443" s="105"/>
      <c r="EBM2443" s="105"/>
      <c r="EBN2443" s="105"/>
      <c r="EBO2443" s="105"/>
      <c r="EBP2443" s="105"/>
      <c r="EBQ2443" s="105"/>
      <c r="EBR2443" s="105"/>
      <c r="EBS2443" s="105"/>
      <c r="EBT2443" s="105"/>
      <c r="EBU2443" s="105"/>
      <c r="EBV2443" s="105"/>
      <c r="EBW2443" s="105"/>
      <c r="EBX2443" s="105"/>
      <c r="EBY2443" s="105"/>
      <c r="EBZ2443" s="105"/>
      <c r="ECA2443" s="105"/>
      <c r="ECB2443" s="105"/>
      <c r="ECC2443" s="105"/>
      <c r="ECD2443" s="105"/>
      <c r="ECE2443" s="105"/>
      <c r="ECF2443" s="105"/>
      <c r="ECG2443" s="105"/>
      <c r="ECH2443" s="105"/>
      <c r="ECI2443" s="105"/>
      <c r="ECJ2443" s="105"/>
      <c r="ECK2443" s="105"/>
      <c r="ECL2443" s="105"/>
      <c r="ECM2443" s="105"/>
      <c r="ECN2443" s="105"/>
      <c r="ECO2443" s="105"/>
      <c r="ECP2443" s="105"/>
      <c r="ECQ2443" s="105"/>
      <c r="ECR2443" s="105"/>
      <c r="ECS2443" s="105"/>
      <c r="ECT2443" s="105"/>
      <c r="ECU2443" s="105"/>
      <c r="ECV2443" s="105"/>
      <c r="ECW2443" s="105"/>
      <c r="ECX2443" s="105"/>
      <c r="ECY2443" s="105"/>
      <c r="ECZ2443" s="105"/>
      <c r="EDA2443" s="105"/>
      <c r="EDB2443" s="105"/>
      <c r="EDC2443" s="105"/>
      <c r="EDD2443" s="105"/>
      <c r="EDE2443" s="105"/>
      <c r="EDF2443" s="105"/>
      <c r="EDG2443" s="105"/>
      <c r="EDH2443" s="105"/>
      <c r="EDI2443" s="105"/>
      <c r="EDJ2443" s="105"/>
      <c r="EDK2443" s="105"/>
      <c r="EDL2443" s="105"/>
      <c r="EDM2443" s="105"/>
      <c r="EDN2443" s="105"/>
      <c r="EDO2443" s="105"/>
      <c r="EDP2443" s="105"/>
      <c r="EDQ2443" s="105"/>
      <c r="EDR2443" s="105"/>
      <c r="EDS2443" s="105"/>
      <c r="EDT2443" s="105"/>
      <c r="EDU2443" s="105"/>
      <c r="EDV2443" s="105"/>
      <c r="EDW2443" s="105"/>
      <c r="EDX2443" s="105"/>
      <c r="EDY2443" s="105"/>
      <c r="EDZ2443" s="105"/>
      <c r="EEA2443" s="105"/>
      <c r="EEB2443" s="105"/>
      <c r="EEC2443" s="105"/>
      <c r="EED2443" s="105"/>
      <c r="EEE2443" s="105"/>
      <c r="EEF2443" s="105"/>
      <c r="EEG2443" s="105"/>
      <c r="EEH2443" s="105"/>
      <c r="EEI2443" s="105"/>
      <c r="EEJ2443" s="105"/>
      <c r="EEK2443" s="105"/>
      <c r="EEL2443" s="105"/>
      <c r="EEM2443" s="105"/>
      <c r="EEN2443" s="105"/>
      <c r="EEO2443" s="105"/>
      <c r="EEP2443" s="105"/>
      <c r="EEQ2443" s="105"/>
      <c r="EER2443" s="105"/>
      <c r="EES2443" s="105"/>
      <c r="EET2443" s="105"/>
      <c r="EEU2443" s="105"/>
      <c r="EEV2443" s="105"/>
      <c r="EEW2443" s="105"/>
      <c r="EEX2443" s="105"/>
      <c r="EEY2443" s="105"/>
      <c r="EEZ2443" s="105"/>
      <c r="EFA2443" s="105"/>
      <c r="EFB2443" s="105"/>
      <c r="EFC2443" s="105"/>
      <c r="EFD2443" s="105"/>
      <c r="EFE2443" s="105"/>
      <c r="EFF2443" s="105"/>
      <c r="EFG2443" s="105"/>
      <c r="EFH2443" s="105"/>
      <c r="EFI2443" s="105"/>
      <c r="EFJ2443" s="105"/>
      <c r="EFK2443" s="105"/>
      <c r="EFL2443" s="105"/>
      <c r="EFM2443" s="105"/>
      <c r="EFN2443" s="105"/>
      <c r="EFO2443" s="105"/>
      <c r="EFP2443" s="105"/>
      <c r="EFQ2443" s="105"/>
      <c r="EFR2443" s="105"/>
      <c r="EFS2443" s="105"/>
      <c r="EFT2443" s="105"/>
      <c r="EFU2443" s="105"/>
      <c r="EFV2443" s="105"/>
      <c r="EFW2443" s="105"/>
      <c r="EFX2443" s="105"/>
      <c r="EFY2443" s="105"/>
      <c r="EFZ2443" s="105"/>
      <c r="EGA2443" s="105"/>
      <c r="EGB2443" s="105"/>
      <c r="EGC2443" s="105"/>
      <c r="EGD2443" s="105"/>
      <c r="EGE2443" s="105"/>
      <c r="EGF2443" s="105"/>
      <c r="EGG2443" s="105"/>
      <c r="EGH2443" s="105"/>
      <c r="EGI2443" s="105"/>
      <c r="EGJ2443" s="105"/>
      <c r="EGK2443" s="105"/>
      <c r="EGL2443" s="105"/>
      <c r="EGM2443" s="105"/>
      <c r="EGN2443" s="105"/>
      <c r="EGO2443" s="105"/>
      <c r="EGP2443" s="105"/>
      <c r="EGQ2443" s="105"/>
      <c r="EGR2443" s="105"/>
      <c r="EGS2443" s="105"/>
      <c r="EGT2443" s="105"/>
      <c r="EGU2443" s="105"/>
      <c r="EGV2443" s="105"/>
      <c r="EGW2443" s="105"/>
      <c r="EGX2443" s="105"/>
      <c r="EGY2443" s="105"/>
      <c r="EGZ2443" s="105"/>
      <c r="EHA2443" s="105"/>
      <c r="EHB2443" s="105"/>
      <c r="EHC2443" s="105"/>
      <c r="EHD2443" s="105"/>
      <c r="EHE2443" s="105"/>
      <c r="EHF2443" s="105"/>
      <c r="EHG2443" s="105"/>
      <c r="EHH2443" s="105"/>
      <c r="EHI2443" s="105"/>
      <c r="EHJ2443" s="105"/>
      <c r="EHK2443" s="105"/>
      <c r="EHL2443" s="105"/>
      <c r="EHM2443" s="105"/>
      <c r="EHN2443" s="105"/>
      <c r="EHO2443" s="105"/>
      <c r="EHP2443" s="105"/>
      <c r="EHQ2443" s="105"/>
      <c r="EHR2443" s="105"/>
      <c r="EHS2443" s="105"/>
      <c r="EHT2443" s="105"/>
      <c r="EHU2443" s="105"/>
      <c r="EHV2443" s="105"/>
      <c r="EHW2443" s="105"/>
      <c r="EHX2443" s="105"/>
      <c r="EHY2443" s="105"/>
      <c r="EHZ2443" s="105"/>
      <c r="EIA2443" s="105"/>
      <c r="EIB2443" s="105"/>
      <c r="EIC2443" s="105"/>
      <c r="EID2443" s="105"/>
      <c r="EIE2443" s="105"/>
      <c r="EIF2443" s="105"/>
      <c r="EIG2443" s="105"/>
      <c r="EIH2443" s="105"/>
      <c r="EII2443" s="105"/>
      <c r="EIJ2443" s="105"/>
      <c r="EIK2443" s="105"/>
      <c r="EIL2443" s="105"/>
      <c r="EIM2443" s="105"/>
      <c r="EIN2443" s="105"/>
      <c r="EIO2443" s="105"/>
      <c r="EIP2443" s="105"/>
      <c r="EIQ2443" s="105"/>
      <c r="EIR2443" s="105"/>
      <c r="EIS2443" s="105"/>
      <c r="EIT2443" s="105"/>
      <c r="EIU2443" s="105"/>
      <c r="EIV2443" s="105"/>
      <c r="EIW2443" s="105"/>
      <c r="EIX2443" s="105"/>
      <c r="EIY2443" s="105"/>
      <c r="EIZ2443" s="105"/>
      <c r="EJA2443" s="105"/>
      <c r="EJB2443" s="105"/>
      <c r="EJC2443" s="105"/>
      <c r="EJD2443" s="105"/>
      <c r="EJE2443" s="105"/>
      <c r="EJF2443" s="105"/>
      <c r="EJG2443" s="105"/>
      <c r="EJH2443" s="105"/>
      <c r="EJI2443" s="105"/>
      <c r="EJJ2443" s="105"/>
      <c r="EJK2443" s="105"/>
      <c r="EJL2443" s="105"/>
      <c r="EJM2443" s="105"/>
      <c r="EJN2443" s="105"/>
      <c r="EJO2443" s="105"/>
      <c r="EJP2443" s="105"/>
      <c r="EJQ2443" s="105"/>
      <c r="EJR2443" s="105"/>
      <c r="EJS2443" s="105"/>
      <c r="EJT2443" s="105"/>
      <c r="EJU2443" s="105"/>
      <c r="EJV2443" s="105"/>
      <c r="EJW2443" s="105"/>
      <c r="EJX2443" s="105"/>
      <c r="EJY2443" s="105"/>
      <c r="EJZ2443" s="105"/>
      <c r="EKA2443" s="105"/>
      <c r="EKB2443" s="105"/>
      <c r="EKC2443" s="105"/>
      <c r="EKD2443" s="105"/>
      <c r="EKE2443" s="105"/>
      <c r="EKF2443" s="105"/>
      <c r="EKG2443" s="105"/>
      <c r="EKH2443" s="105"/>
      <c r="EKI2443" s="105"/>
      <c r="EKJ2443" s="105"/>
      <c r="EKK2443" s="105"/>
      <c r="EKL2443" s="105"/>
      <c r="EKM2443" s="105"/>
      <c r="EKN2443" s="105"/>
      <c r="EKO2443" s="105"/>
      <c r="EKP2443" s="105"/>
      <c r="EKQ2443" s="105"/>
      <c r="EKR2443" s="105"/>
      <c r="EKS2443" s="105"/>
      <c r="EKT2443" s="105"/>
      <c r="EKU2443" s="105"/>
      <c r="EKV2443" s="105"/>
      <c r="EKW2443" s="105"/>
      <c r="EKX2443" s="105"/>
      <c r="EKY2443" s="105"/>
      <c r="EKZ2443" s="105"/>
      <c r="ELA2443" s="105"/>
      <c r="ELB2443" s="105"/>
      <c r="ELC2443" s="105"/>
      <c r="ELD2443" s="105"/>
      <c r="ELE2443" s="105"/>
      <c r="ELF2443" s="105"/>
      <c r="ELG2443" s="105"/>
      <c r="ELH2443" s="105"/>
      <c r="ELI2443" s="105"/>
      <c r="ELJ2443" s="105"/>
      <c r="ELK2443" s="105"/>
      <c r="ELL2443" s="105"/>
      <c r="ELM2443" s="105"/>
      <c r="ELN2443" s="105"/>
      <c r="ELO2443" s="105"/>
      <c r="ELP2443" s="105"/>
      <c r="ELQ2443" s="105"/>
      <c r="ELR2443" s="105"/>
      <c r="ELS2443" s="105"/>
      <c r="ELT2443" s="105"/>
      <c r="ELU2443" s="105"/>
      <c r="ELV2443" s="105"/>
      <c r="ELW2443" s="105"/>
      <c r="ELX2443" s="105"/>
      <c r="ELY2443" s="105"/>
      <c r="ELZ2443" s="105"/>
      <c r="EMA2443" s="105"/>
      <c r="EMB2443" s="105"/>
      <c r="EMC2443" s="105"/>
      <c r="EMD2443" s="105"/>
      <c r="EME2443" s="105"/>
      <c r="EMF2443" s="105"/>
      <c r="EMG2443" s="105"/>
      <c r="EMH2443" s="105"/>
      <c r="EMI2443" s="105"/>
      <c r="EMJ2443" s="105"/>
      <c r="EMK2443" s="105"/>
      <c r="EML2443" s="105"/>
      <c r="EMM2443" s="105"/>
      <c r="EMN2443" s="105"/>
      <c r="EMO2443" s="105"/>
      <c r="EMP2443" s="105"/>
      <c r="EMQ2443" s="105"/>
      <c r="EMR2443" s="105"/>
      <c r="EMS2443" s="105"/>
      <c r="EMT2443" s="105"/>
      <c r="EMU2443" s="105"/>
      <c r="EMV2443" s="105"/>
      <c r="EMW2443" s="105"/>
      <c r="EMX2443" s="105"/>
      <c r="EMY2443" s="105"/>
      <c r="EMZ2443" s="105"/>
      <c r="ENA2443" s="105"/>
      <c r="ENB2443" s="105"/>
      <c r="ENC2443" s="105"/>
      <c r="END2443" s="105"/>
      <c r="ENE2443" s="105"/>
      <c r="ENF2443" s="105"/>
      <c r="ENG2443" s="105"/>
      <c r="ENH2443" s="105"/>
      <c r="ENI2443" s="105"/>
      <c r="ENJ2443" s="105"/>
      <c r="ENK2443" s="105"/>
      <c r="ENL2443" s="105"/>
      <c r="ENM2443" s="105"/>
      <c r="ENN2443" s="105"/>
      <c r="ENO2443" s="105"/>
      <c r="ENP2443" s="105"/>
      <c r="ENQ2443" s="105"/>
      <c r="ENR2443" s="105"/>
      <c r="ENS2443" s="105"/>
      <c r="ENT2443" s="105"/>
      <c r="ENU2443" s="105"/>
      <c r="ENV2443" s="105"/>
      <c r="ENW2443" s="105"/>
      <c r="ENX2443" s="105"/>
      <c r="ENY2443" s="105"/>
      <c r="ENZ2443" s="105"/>
      <c r="EOA2443" s="105"/>
      <c r="EOB2443" s="105"/>
      <c r="EOC2443" s="105"/>
      <c r="EOD2443" s="105"/>
      <c r="EOE2443" s="105"/>
      <c r="EOF2443" s="105"/>
      <c r="EOG2443" s="105"/>
      <c r="EOH2443" s="105"/>
      <c r="EOI2443" s="105"/>
      <c r="EOJ2443" s="105"/>
      <c r="EOK2443" s="105"/>
      <c r="EOL2443" s="105"/>
      <c r="EOM2443" s="105"/>
      <c r="EON2443" s="105"/>
      <c r="EOO2443" s="105"/>
      <c r="EOP2443" s="105"/>
      <c r="EOQ2443" s="105"/>
      <c r="EOR2443" s="105"/>
      <c r="EOS2443" s="105"/>
      <c r="EOT2443" s="105"/>
      <c r="EOU2443" s="105"/>
      <c r="EOV2443" s="105"/>
      <c r="EOW2443" s="105"/>
      <c r="EOX2443" s="105"/>
      <c r="EOY2443" s="105"/>
      <c r="EOZ2443" s="105"/>
      <c r="EPA2443" s="105"/>
      <c r="EPB2443" s="105"/>
      <c r="EPC2443" s="105"/>
      <c r="EPD2443" s="105"/>
      <c r="EPE2443" s="105"/>
      <c r="EPF2443" s="105"/>
      <c r="EPG2443" s="105"/>
      <c r="EPH2443" s="105"/>
      <c r="EPI2443" s="105"/>
      <c r="EPJ2443" s="105"/>
      <c r="EPK2443" s="105"/>
      <c r="EPL2443" s="105"/>
      <c r="EPM2443" s="105"/>
      <c r="EPN2443" s="105"/>
      <c r="EPO2443" s="105"/>
      <c r="EPP2443" s="105"/>
      <c r="EPQ2443" s="105"/>
      <c r="EPR2443" s="105"/>
      <c r="EPS2443" s="105"/>
      <c r="EPT2443" s="105"/>
      <c r="EPU2443" s="105"/>
      <c r="EPV2443" s="105"/>
      <c r="EPW2443" s="105"/>
      <c r="EPX2443" s="105"/>
      <c r="EPY2443" s="105"/>
      <c r="EPZ2443" s="105"/>
      <c r="EQA2443" s="105"/>
      <c r="EQB2443" s="105"/>
      <c r="EQC2443" s="105"/>
      <c r="EQD2443" s="105"/>
      <c r="EQE2443" s="105"/>
      <c r="EQF2443" s="105"/>
      <c r="EQG2443" s="105"/>
      <c r="EQH2443" s="105"/>
      <c r="EQI2443" s="105"/>
      <c r="EQJ2443" s="105"/>
      <c r="EQK2443" s="105"/>
      <c r="EQL2443" s="105"/>
      <c r="EQM2443" s="105"/>
      <c r="EQN2443" s="105"/>
      <c r="EQO2443" s="105"/>
      <c r="EQP2443" s="105"/>
      <c r="EQQ2443" s="105"/>
      <c r="EQR2443" s="105"/>
      <c r="EQS2443" s="105"/>
      <c r="EQT2443" s="105"/>
      <c r="EQU2443" s="105"/>
      <c r="EQV2443" s="105"/>
      <c r="EQW2443" s="105"/>
      <c r="EQX2443" s="105"/>
      <c r="EQY2443" s="105"/>
      <c r="EQZ2443" s="105"/>
      <c r="ERA2443" s="105"/>
      <c r="ERB2443" s="105"/>
      <c r="ERC2443" s="105"/>
      <c r="ERD2443" s="105"/>
      <c r="ERE2443" s="105"/>
      <c r="ERF2443" s="105"/>
      <c r="ERG2443" s="105"/>
      <c r="ERH2443" s="105"/>
      <c r="ERI2443" s="105"/>
      <c r="ERJ2443" s="105"/>
      <c r="ERK2443" s="105"/>
      <c r="ERL2443" s="105"/>
      <c r="ERM2443" s="105"/>
      <c r="ERN2443" s="105"/>
      <c r="ERO2443" s="105"/>
      <c r="ERP2443" s="105"/>
      <c r="ERQ2443" s="105"/>
      <c r="ERR2443" s="105"/>
      <c r="ERS2443" s="105"/>
      <c r="ERT2443" s="105"/>
      <c r="ERU2443" s="105"/>
      <c r="ERV2443" s="105"/>
      <c r="ERW2443" s="105"/>
      <c r="ERX2443" s="105"/>
      <c r="ERY2443" s="105"/>
      <c r="ERZ2443" s="105"/>
      <c r="ESA2443" s="105"/>
      <c r="ESB2443" s="105"/>
      <c r="ESC2443" s="105"/>
      <c r="ESD2443" s="105"/>
      <c r="ESE2443" s="105"/>
      <c r="ESF2443" s="105"/>
      <c r="ESG2443" s="105"/>
      <c r="ESH2443" s="105"/>
      <c r="ESI2443" s="105"/>
      <c r="ESJ2443" s="105"/>
      <c r="ESK2443" s="105"/>
      <c r="ESL2443" s="105"/>
      <c r="ESM2443" s="105"/>
      <c r="ESN2443" s="105"/>
      <c r="ESO2443" s="105"/>
      <c r="ESP2443" s="105"/>
      <c r="ESQ2443" s="105"/>
      <c r="ESR2443" s="105"/>
      <c r="ESS2443" s="105"/>
      <c r="EST2443" s="105"/>
      <c r="ESU2443" s="105"/>
      <c r="ESV2443" s="105"/>
      <c r="ESW2443" s="105"/>
      <c r="ESX2443" s="105"/>
      <c r="ESY2443" s="105"/>
      <c r="ESZ2443" s="105"/>
      <c r="ETA2443" s="105"/>
      <c r="ETB2443" s="105"/>
      <c r="ETC2443" s="105"/>
      <c r="ETD2443" s="105"/>
      <c r="ETE2443" s="105"/>
      <c r="ETF2443" s="105"/>
      <c r="ETG2443" s="105"/>
      <c r="ETH2443" s="105"/>
      <c r="ETI2443" s="105"/>
      <c r="ETJ2443" s="105"/>
      <c r="ETK2443" s="105"/>
      <c r="ETL2443" s="105"/>
      <c r="ETM2443" s="105"/>
      <c r="ETN2443" s="105"/>
      <c r="ETO2443" s="105"/>
      <c r="ETP2443" s="105"/>
      <c r="ETQ2443" s="105"/>
      <c r="ETR2443" s="105"/>
      <c r="ETS2443" s="105"/>
      <c r="ETT2443" s="105"/>
      <c r="ETU2443" s="105"/>
      <c r="ETV2443" s="105"/>
      <c r="ETW2443" s="105"/>
      <c r="ETX2443" s="105"/>
      <c r="ETY2443" s="105"/>
      <c r="ETZ2443" s="105"/>
      <c r="EUA2443" s="105"/>
      <c r="EUB2443" s="105"/>
      <c r="EUC2443" s="105"/>
      <c r="EUD2443" s="105"/>
      <c r="EUE2443" s="105"/>
      <c r="EUF2443" s="105"/>
      <c r="EUG2443" s="105"/>
      <c r="EUH2443" s="105"/>
      <c r="EUI2443" s="105"/>
      <c r="EUJ2443" s="105"/>
      <c r="EUK2443" s="105"/>
      <c r="EUL2443" s="105"/>
      <c r="EUM2443" s="105"/>
      <c r="EUN2443" s="105"/>
      <c r="EUO2443" s="105"/>
      <c r="EUP2443" s="105"/>
      <c r="EUQ2443" s="105"/>
      <c r="EUR2443" s="105"/>
      <c r="EUS2443" s="105"/>
      <c r="EUT2443" s="105"/>
      <c r="EUU2443" s="105"/>
      <c r="EUV2443" s="105"/>
      <c r="EUW2443" s="105"/>
      <c r="EUX2443" s="105"/>
      <c r="EUY2443" s="105"/>
      <c r="EUZ2443" s="105"/>
      <c r="EVA2443" s="105"/>
      <c r="EVB2443" s="105"/>
      <c r="EVC2443" s="105"/>
      <c r="EVD2443" s="105"/>
      <c r="EVE2443" s="105"/>
      <c r="EVF2443" s="105"/>
      <c r="EVG2443" s="105"/>
      <c r="EVH2443" s="105"/>
      <c r="EVI2443" s="105"/>
      <c r="EVJ2443" s="105"/>
      <c r="EVK2443" s="105"/>
      <c r="EVL2443" s="105"/>
      <c r="EVM2443" s="105"/>
      <c r="EVN2443" s="105"/>
      <c r="EVO2443" s="105"/>
      <c r="EVP2443" s="105"/>
      <c r="EVQ2443" s="105"/>
      <c r="EVR2443" s="105"/>
      <c r="EVS2443" s="105"/>
      <c r="EVT2443" s="105"/>
      <c r="EVU2443" s="105"/>
      <c r="EVV2443" s="105"/>
      <c r="EVW2443" s="105"/>
      <c r="EVX2443" s="105"/>
      <c r="EVY2443" s="105"/>
      <c r="EVZ2443" s="105"/>
      <c r="EWA2443" s="105"/>
      <c r="EWB2443" s="105"/>
      <c r="EWC2443" s="105"/>
      <c r="EWD2443" s="105"/>
      <c r="EWE2443" s="105"/>
      <c r="EWF2443" s="105"/>
      <c r="EWG2443" s="105"/>
      <c r="EWH2443" s="105"/>
      <c r="EWI2443" s="105"/>
      <c r="EWJ2443" s="105"/>
      <c r="EWK2443" s="105"/>
      <c r="EWL2443" s="105"/>
      <c r="EWM2443" s="105"/>
      <c r="EWN2443" s="105"/>
      <c r="EWO2443" s="105"/>
      <c r="EWP2443" s="105"/>
      <c r="EWQ2443" s="105"/>
      <c r="EWR2443" s="105"/>
      <c r="EWS2443" s="105"/>
      <c r="EWT2443" s="105"/>
      <c r="EWU2443" s="105"/>
      <c r="EWV2443" s="105"/>
      <c r="EWW2443" s="105"/>
      <c r="EWX2443" s="105"/>
      <c r="EWY2443" s="105"/>
      <c r="EWZ2443" s="105"/>
      <c r="EXA2443" s="105"/>
      <c r="EXB2443" s="105"/>
      <c r="EXC2443" s="105"/>
      <c r="EXD2443" s="105"/>
      <c r="EXE2443" s="105"/>
      <c r="EXF2443" s="105"/>
      <c r="EXG2443" s="105"/>
      <c r="EXH2443" s="105"/>
      <c r="EXI2443" s="105"/>
      <c r="EXJ2443" s="105"/>
      <c r="EXK2443" s="105"/>
      <c r="EXL2443" s="105"/>
      <c r="EXM2443" s="105"/>
      <c r="EXN2443" s="105"/>
      <c r="EXO2443" s="105"/>
      <c r="EXP2443" s="105"/>
      <c r="EXQ2443" s="105"/>
      <c r="EXR2443" s="105"/>
      <c r="EXS2443" s="105"/>
      <c r="EXT2443" s="105"/>
      <c r="EXU2443" s="105"/>
      <c r="EXV2443" s="105"/>
      <c r="EXW2443" s="105"/>
      <c r="EXX2443" s="105"/>
      <c r="EXY2443" s="105"/>
      <c r="EXZ2443" s="105"/>
      <c r="EYA2443" s="105"/>
      <c r="EYB2443" s="105"/>
      <c r="EYC2443" s="105"/>
      <c r="EYD2443" s="105"/>
      <c r="EYE2443" s="105"/>
      <c r="EYF2443" s="105"/>
      <c r="EYG2443" s="105"/>
      <c r="EYH2443" s="105"/>
      <c r="EYI2443" s="105"/>
      <c r="EYJ2443" s="105"/>
      <c r="EYK2443" s="105"/>
      <c r="EYL2443" s="105"/>
      <c r="EYM2443" s="105"/>
      <c r="EYN2443" s="105"/>
      <c r="EYO2443" s="105"/>
      <c r="EYP2443" s="105"/>
      <c r="EYQ2443" s="105"/>
      <c r="EYR2443" s="105"/>
      <c r="EYS2443" s="105"/>
      <c r="EYT2443" s="105"/>
      <c r="EYU2443" s="105"/>
      <c r="EYV2443" s="105"/>
      <c r="EYW2443" s="105"/>
      <c r="EYX2443" s="105"/>
      <c r="EYY2443" s="105"/>
      <c r="EYZ2443" s="105"/>
      <c r="EZA2443" s="105"/>
      <c r="EZB2443" s="105"/>
      <c r="EZC2443" s="105"/>
      <c r="EZD2443" s="105"/>
      <c r="EZE2443" s="105"/>
      <c r="EZF2443" s="105"/>
      <c r="EZG2443" s="105"/>
      <c r="EZH2443" s="105"/>
      <c r="EZI2443" s="105"/>
      <c r="EZJ2443" s="105"/>
      <c r="EZK2443" s="105"/>
      <c r="EZL2443" s="105"/>
      <c r="EZM2443" s="105"/>
      <c r="EZN2443" s="105"/>
      <c r="EZO2443" s="105"/>
      <c r="EZP2443" s="105"/>
      <c r="EZQ2443" s="105"/>
      <c r="EZR2443" s="105"/>
      <c r="EZS2443" s="105"/>
      <c r="EZT2443" s="105"/>
      <c r="EZU2443" s="105"/>
      <c r="EZV2443" s="105"/>
      <c r="EZW2443" s="105"/>
      <c r="EZX2443" s="105"/>
      <c r="EZY2443" s="105"/>
      <c r="EZZ2443" s="105"/>
      <c r="FAA2443" s="105"/>
      <c r="FAB2443" s="105"/>
      <c r="FAC2443" s="105"/>
      <c r="FAD2443" s="105"/>
      <c r="FAE2443" s="105"/>
      <c r="FAF2443" s="105"/>
      <c r="FAG2443" s="105"/>
      <c r="FAH2443" s="105"/>
      <c r="FAI2443" s="105"/>
      <c r="FAJ2443" s="105"/>
      <c r="FAK2443" s="105"/>
      <c r="FAL2443" s="105"/>
      <c r="FAM2443" s="105"/>
      <c r="FAN2443" s="105"/>
      <c r="FAO2443" s="105"/>
      <c r="FAP2443" s="105"/>
      <c r="FAQ2443" s="105"/>
      <c r="FAR2443" s="105"/>
      <c r="FAS2443" s="105"/>
      <c r="FAT2443" s="105"/>
      <c r="FAU2443" s="105"/>
      <c r="FAV2443" s="105"/>
      <c r="FAW2443" s="105"/>
      <c r="FAX2443" s="105"/>
      <c r="FAY2443" s="105"/>
      <c r="FAZ2443" s="105"/>
      <c r="FBA2443" s="105"/>
      <c r="FBB2443" s="105"/>
      <c r="FBC2443" s="105"/>
      <c r="FBD2443" s="105"/>
      <c r="FBE2443" s="105"/>
      <c r="FBF2443" s="105"/>
      <c r="FBG2443" s="105"/>
      <c r="FBH2443" s="105"/>
      <c r="FBI2443" s="105"/>
      <c r="FBJ2443" s="105"/>
      <c r="FBK2443" s="105"/>
      <c r="FBL2443" s="105"/>
      <c r="FBM2443" s="105"/>
      <c r="FBN2443" s="105"/>
      <c r="FBO2443" s="105"/>
      <c r="FBP2443" s="105"/>
      <c r="FBQ2443" s="105"/>
      <c r="FBR2443" s="105"/>
      <c r="FBS2443" s="105"/>
      <c r="FBT2443" s="105"/>
      <c r="FBU2443" s="105"/>
      <c r="FBV2443" s="105"/>
      <c r="FBW2443" s="105"/>
      <c r="FBX2443" s="105"/>
      <c r="FBY2443" s="105"/>
      <c r="FBZ2443" s="105"/>
      <c r="FCA2443" s="105"/>
      <c r="FCB2443" s="105"/>
      <c r="FCC2443" s="105"/>
      <c r="FCD2443" s="105"/>
      <c r="FCE2443" s="105"/>
      <c r="FCF2443" s="105"/>
      <c r="FCG2443" s="105"/>
      <c r="FCH2443" s="105"/>
      <c r="FCI2443" s="105"/>
      <c r="FCJ2443" s="105"/>
      <c r="FCK2443" s="105"/>
      <c r="FCL2443" s="105"/>
      <c r="FCM2443" s="105"/>
      <c r="FCN2443" s="105"/>
      <c r="FCO2443" s="105"/>
      <c r="FCP2443" s="105"/>
      <c r="FCQ2443" s="105"/>
      <c r="FCR2443" s="105"/>
      <c r="FCS2443" s="105"/>
      <c r="FCT2443" s="105"/>
      <c r="FCU2443" s="105"/>
      <c r="FCV2443" s="105"/>
      <c r="FCW2443" s="105"/>
      <c r="FCX2443" s="105"/>
      <c r="FCY2443" s="105"/>
      <c r="FCZ2443" s="105"/>
      <c r="FDA2443" s="105"/>
      <c r="FDB2443" s="105"/>
      <c r="FDC2443" s="105"/>
      <c r="FDD2443" s="105"/>
      <c r="FDE2443" s="105"/>
      <c r="FDF2443" s="105"/>
      <c r="FDG2443" s="105"/>
      <c r="FDH2443" s="105"/>
      <c r="FDI2443" s="105"/>
      <c r="FDJ2443" s="105"/>
      <c r="FDK2443" s="105"/>
      <c r="FDL2443" s="105"/>
      <c r="FDM2443" s="105"/>
      <c r="FDN2443" s="105"/>
      <c r="FDO2443" s="105"/>
      <c r="FDP2443" s="105"/>
      <c r="FDQ2443" s="105"/>
      <c r="FDR2443" s="105"/>
      <c r="FDS2443" s="105"/>
      <c r="FDT2443" s="105"/>
      <c r="FDU2443" s="105"/>
      <c r="FDV2443" s="105"/>
      <c r="FDW2443" s="105"/>
      <c r="FDX2443" s="105"/>
      <c r="FDY2443" s="105"/>
      <c r="FDZ2443" s="105"/>
      <c r="FEA2443" s="105"/>
      <c r="FEB2443" s="105"/>
      <c r="FEC2443" s="105"/>
      <c r="FED2443" s="105"/>
      <c r="FEE2443" s="105"/>
      <c r="FEF2443" s="105"/>
      <c r="FEG2443" s="105"/>
      <c r="FEH2443" s="105"/>
      <c r="FEI2443" s="105"/>
      <c r="FEJ2443" s="105"/>
      <c r="FEK2443" s="105"/>
      <c r="FEL2443" s="105"/>
      <c r="FEM2443" s="105"/>
      <c r="FEN2443" s="105"/>
      <c r="FEO2443" s="105"/>
      <c r="FEP2443" s="105"/>
      <c r="FEQ2443" s="105"/>
      <c r="FER2443" s="105"/>
      <c r="FES2443" s="105"/>
      <c r="FET2443" s="105"/>
      <c r="FEU2443" s="105"/>
      <c r="FEV2443" s="105"/>
      <c r="FEW2443" s="105"/>
      <c r="FEX2443" s="105"/>
      <c r="FEY2443" s="105"/>
      <c r="FEZ2443" s="105"/>
      <c r="FFA2443" s="105"/>
      <c r="FFB2443" s="105"/>
      <c r="FFC2443" s="105"/>
      <c r="FFD2443" s="105"/>
      <c r="FFE2443" s="105"/>
      <c r="FFF2443" s="105"/>
      <c r="FFG2443" s="105"/>
      <c r="FFH2443" s="105"/>
      <c r="FFI2443" s="105"/>
      <c r="FFJ2443" s="105"/>
      <c r="FFK2443" s="105"/>
      <c r="FFL2443" s="105"/>
      <c r="FFM2443" s="105"/>
      <c r="FFN2443" s="105"/>
      <c r="FFO2443" s="105"/>
      <c r="FFP2443" s="105"/>
      <c r="FFQ2443" s="105"/>
      <c r="FFR2443" s="105"/>
      <c r="FFS2443" s="105"/>
      <c r="FFT2443" s="105"/>
      <c r="FFU2443" s="105"/>
      <c r="FFV2443" s="105"/>
      <c r="FFW2443" s="105"/>
      <c r="FFX2443" s="105"/>
      <c r="FFY2443" s="105"/>
      <c r="FFZ2443" s="105"/>
      <c r="FGA2443" s="105"/>
      <c r="FGB2443" s="105"/>
      <c r="FGC2443" s="105"/>
      <c r="FGD2443" s="105"/>
      <c r="FGE2443" s="105"/>
      <c r="FGF2443" s="105"/>
      <c r="FGG2443" s="105"/>
      <c r="FGH2443" s="105"/>
      <c r="FGI2443" s="105"/>
      <c r="FGJ2443" s="105"/>
      <c r="FGK2443" s="105"/>
      <c r="FGL2443" s="105"/>
      <c r="FGM2443" s="105"/>
      <c r="FGN2443" s="105"/>
      <c r="FGO2443" s="105"/>
      <c r="FGP2443" s="105"/>
      <c r="FGQ2443" s="105"/>
      <c r="FGR2443" s="105"/>
      <c r="FGS2443" s="105"/>
      <c r="FGT2443" s="105"/>
      <c r="FGU2443" s="105"/>
      <c r="FGV2443" s="105"/>
      <c r="FGW2443" s="105"/>
      <c r="FGX2443" s="105"/>
      <c r="FGY2443" s="105"/>
      <c r="FGZ2443" s="105"/>
      <c r="FHA2443" s="105"/>
      <c r="FHB2443" s="105"/>
      <c r="FHC2443" s="105"/>
      <c r="FHD2443" s="105"/>
      <c r="FHE2443" s="105"/>
      <c r="FHF2443" s="105"/>
      <c r="FHG2443" s="105"/>
      <c r="FHH2443" s="105"/>
      <c r="FHI2443" s="105"/>
      <c r="FHJ2443" s="105"/>
      <c r="FHK2443" s="105"/>
      <c r="FHL2443" s="105"/>
      <c r="FHM2443" s="105"/>
      <c r="FHN2443" s="105"/>
      <c r="FHO2443" s="105"/>
      <c r="FHP2443" s="105"/>
      <c r="FHQ2443" s="105"/>
      <c r="FHR2443" s="105"/>
      <c r="FHS2443" s="105"/>
      <c r="FHT2443" s="105"/>
      <c r="FHU2443" s="105"/>
      <c r="FHV2443" s="105"/>
      <c r="FHW2443" s="105"/>
      <c r="FHX2443" s="105"/>
      <c r="FHY2443" s="105"/>
      <c r="FHZ2443" s="105"/>
      <c r="FIA2443" s="105"/>
      <c r="FIB2443" s="105"/>
      <c r="FIC2443" s="105"/>
      <c r="FID2443" s="105"/>
      <c r="FIE2443" s="105"/>
      <c r="FIF2443" s="105"/>
      <c r="FIG2443" s="105"/>
      <c r="FIH2443" s="105"/>
      <c r="FII2443" s="105"/>
      <c r="FIJ2443" s="105"/>
      <c r="FIK2443" s="105"/>
      <c r="FIL2443" s="105"/>
      <c r="FIM2443" s="105"/>
      <c r="FIN2443" s="105"/>
      <c r="FIO2443" s="105"/>
      <c r="FIP2443" s="105"/>
      <c r="FIQ2443" s="105"/>
      <c r="FIR2443" s="105"/>
      <c r="FIS2443" s="105"/>
      <c r="FIT2443" s="105"/>
      <c r="FIU2443" s="105"/>
      <c r="FIV2443" s="105"/>
      <c r="FIW2443" s="105"/>
      <c r="FIX2443" s="105"/>
      <c r="FIY2443" s="105"/>
      <c r="FIZ2443" s="105"/>
      <c r="FJA2443" s="105"/>
      <c r="FJB2443" s="105"/>
      <c r="FJC2443" s="105"/>
      <c r="FJD2443" s="105"/>
      <c r="FJE2443" s="105"/>
      <c r="FJF2443" s="105"/>
      <c r="FJG2443" s="105"/>
      <c r="FJH2443" s="105"/>
      <c r="FJI2443" s="105"/>
      <c r="FJJ2443" s="105"/>
      <c r="FJK2443" s="105"/>
      <c r="FJL2443" s="105"/>
      <c r="FJM2443" s="105"/>
      <c r="FJN2443" s="105"/>
      <c r="FJO2443" s="105"/>
      <c r="FJP2443" s="105"/>
      <c r="FJQ2443" s="105"/>
      <c r="FJR2443" s="105"/>
      <c r="FJS2443" s="105"/>
      <c r="FJT2443" s="105"/>
      <c r="FJU2443" s="105"/>
      <c r="FJV2443" s="105"/>
      <c r="FJW2443" s="105"/>
      <c r="FJX2443" s="105"/>
      <c r="FJY2443" s="105"/>
      <c r="FJZ2443" s="105"/>
      <c r="FKA2443" s="105"/>
      <c r="FKB2443" s="105"/>
      <c r="FKC2443" s="105"/>
      <c r="FKD2443" s="105"/>
      <c r="FKE2443" s="105"/>
      <c r="FKF2443" s="105"/>
      <c r="FKG2443" s="105"/>
      <c r="FKH2443" s="105"/>
      <c r="FKI2443" s="105"/>
      <c r="FKJ2443" s="105"/>
      <c r="FKK2443" s="105"/>
      <c r="FKL2443" s="105"/>
      <c r="FKM2443" s="105"/>
      <c r="FKN2443" s="105"/>
      <c r="FKO2443" s="105"/>
      <c r="FKP2443" s="105"/>
      <c r="FKQ2443" s="105"/>
      <c r="FKR2443" s="105"/>
      <c r="FKS2443" s="105"/>
      <c r="FKT2443" s="105"/>
      <c r="FKU2443" s="105"/>
      <c r="FKV2443" s="105"/>
      <c r="FKW2443" s="105"/>
      <c r="FKX2443" s="105"/>
      <c r="FKY2443" s="105"/>
      <c r="FKZ2443" s="105"/>
      <c r="FLA2443" s="105"/>
      <c r="FLB2443" s="105"/>
      <c r="FLC2443" s="105"/>
      <c r="FLD2443" s="105"/>
      <c r="FLE2443" s="105"/>
      <c r="FLF2443" s="105"/>
      <c r="FLG2443" s="105"/>
      <c r="FLH2443" s="105"/>
      <c r="FLI2443" s="105"/>
      <c r="FLJ2443" s="105"/>
      <c r="FLK2443" s="105"/>
      <c r="FLL2443" s="105"/>
      <c r="FLM2443" s="105"/>
      <c r="FLN2443" s="105"/>
      <c r="FLO2443" s="105"/>
      <c r="FLP2443" s="105"/>
      <c r="FLQ2443" s="105"/>
      <c r="FLR2443" s="105"/>
      <c r="FLS2443" s="105"/>
      <c r="FLT2443" s="105"/>
      <c r="FLU2443" s="105"/>
      <c r="FLV2443" s="105"/>
      <c r="FLW2443" s="105"/>
      <c r="FLX2443" s="105"/>
      <c r="FLY2443" s="105"/>
      <c r="FLZ2443" s="105"/>
      <c r="FMA2443" s="105"/>
      <c r="FMB2443" s="105"/>
      <c r="FMC2443" s="105"/>
      <c r="FMD2443" s="105"/>
      <c r="FME2443" s="105"/>
      <c r="FMF2443" s="105"/>
      <c r="FMG2443" s="105"/>
      <c r="FMH2443" s="105"/>
      <c r="FMI2443" s="105"/>
      <c r="FMJ2443" s="105"/>
      <c r="FMK2443" s="105"/>
      <c r="FML2443" s="105"/>
      <c r="FMM2443" s="105"/>
      <c r="FMN2443" s="105"/>
      <c r="FMO2443" s="105"/>
      <c r="FMP2443" s="105"/>
      <c r="FMQ2443" s="105"/>
      <c r="FMR2443" s="105"/>
      <c r="FMS2443" s="105"/>
      <c r="FMT2443" s="105"/>
      <c r="FMU2443" s="105"/>
      <c r="FMV2443" s="105"/>
      <c r="FMW2443" s="105"/>
      <c r="FMX2443" s="105"/>
      <c r="FMY2443" s="105"/>
      <c r="FMZ2443" s="105"/>
      <c r="FNA2443" s="105"/>
      <c r="FNB2443" s="105"/>
      <c r="FNC2443" s="105"/>
      <c r="FND2443" s="105"/>
      <c r="FNE2443" s="105"/>
      <c r="FNF2443" s="105"/>
      <c r="FNG2443" s="105"/>
      <c r="FNH2443" s="105"/>
      <c r="FNI2443" s="105"/>
      <c r="FNJ2443" s="105"/>
      <c r="FNK2443" s="105"/>
      <c r="FNL2443" s="105"/>
      <c r="FNM2443" s="105"/>
      <c r="FNN2443" s="105"/>
      <c r="FNO2443" s="105"/>
      <c r="FNP2443" s="105"/>
      <c r="FNQ2443" s="105"/>
      <c r="FNR2443" s="105"/>
      <c r="FNS2443" s="105"/>
      <c r="FNT2443" s="105"/>
      <c r="FNU2443" s="105"/>
      <c r="FNV2443" s="105"/>
      <c r="FNW2443" s="105"/>
      <c r="FNX2443" s="105"/>
      <c r="FNY2443" s="105"/>
      <c r="FNZ2443" s="105"/>
      <c r="FOA2443" s="105"/>
      <c r="FOB2443" s="105"/>
      <c r="FOC2443" s="105"/>
      <c r="FOD2443" s="105"/>
      <c r="FOE2443" s="105"/>
      <c r="FOF2443" s="105"/>
      <c r="FOG2443" s="105"/>
      <c r="FOH2443" s="105"/>
      <c r="FOI2443" s="105"/>
      <c r="FOJ2443" s="105"/>
      <c r="FOK2443" s="105"/>
      <c r="FOL2443" s="105"/>
      <c r="FOM2443" s="105"/>
      <c r="FON2443" s="105"/>
      <c r="FOO2443" s="105"/>
      <c r="FOP2443" s="105"/>
      <c r="FOQ2443" s="105"/>
      <c r="FOR2443" s="105"/>
      <c r="FOS2443" s="105"/>
      <c r="FOT2443" s="105"/>
      <c r="FOU2443" s="105"/>
      <c r="FOV2443" s="105"/>
      <c r="FOW2443" s="105"/>
      <c r="FOX2443" s="105"/>
      <c r="FOY2443" s="105"/>
      <c r="FOZ2443" s="105"/>
      <c r="FPA2443" s="105"/>
      <c r="FPB2443" s="105"/>
      <c r="FPC2443" s="105"/>
      <c r="FPD2443" s="105"/>
      <c r="FPE2443" s="105"/>
      <c r="FPF2443" s="105"/>
      <c r="FPG2443" s="105"/>
      <c r="FPH2443" s="105"/>
      <c r="FPI2443" s="105"/>
      <c r="FPJ2443" s="105"/>
      <c r="FPK2443" s="105"/>
      <c r="FPL2443" s="105"/>
      <c r="FPM2443" s="105"/>
      <c r="FPN2443" s="105"/>
      <c r="FPO2443" s="105"/>
      <c r="FPP2443" s="105"/>
      <c r="FPQ2443" s="105"/>
      <c r="FPR2443" s="105"/>
      <c r="FPS2443" s="105"/>
      <c r="FPT2443" s="105"/>
      <c r="FPU2443" s="105"/>
      <c r="FPV2443" s="105"/>
      <c r="FPW2443" s="105"/>
      <c r="FPX2443" s="105"/>
      <c r="FPY2443" s="105"/>
      <c r="FPZ2443" s="105"/>
      <c r="FQA2443" s="105"/>
      <c r="FQB2443" s="105"/>
      <c r="FQC2443" s="105"/>
      <c r="FQD2443" s="105"/>
      <c r="FQE2443" s="105"/>
      <c r="FQF2443" s="105"/>
      <c r="FQG2443" s="105"/>
      <c r="FQH2443" s="105"/>
      <c r="FQI2443" s="105"/>
      <c r="FQJ2443" s="105"/>
      <c r="FQK2443" s="105"/>
      <c r="FQL2443" s="105"/>
      <c r="FQM2443" s="105"/>
      <c r="FQN2443" s="105"/>
      <c r="FQO2443" s="105"/>
      <c r="FQP2443" s="105"/>
      <c r="FQQ2443" s="105"/>
      <c r="FQR2443" s="105"/>
      <c r="FQS2443" s="105"/>
      <c r="FQT2443" s="105"/>
      <c r="FQU2443" s="105"/>
      <c r="FQV2443" s="105"/>
      <c r="FQW2443" s="105"/>
      <c r="FQX2443" s="105"/>
      <c r="FQY2443" s="105"/>
      <c r="FQZ2443" s="105"/>
      <c r="FRA2443" s="105"/>
      <c r="FRB2443" s="105"/>
      <c r="FRC2443" s="105"/>
      <c r="FRD2443" s="105"/>
      <c r="FRE2443" s="105"/>
      <c r="FRF2443" s="105"/>
      <c r="FRG2443" s="105"/>
      <c r="FRH2443" s="105"/>
      <c r="FRI2443" s="105"/>
      <c r="FRJ2443" s="105"/>
      <c r="FRK2443" s="105"/>
      <c r="FRL2443" s="105"/>
      <c r="FRM2443" s="105"/>
      <c r="FRN2443" s="105"/>
      <c r="FRO2443" s="105"/>
      <c r="FRP2443" s="105"/>
      <c r="FRQ2443" s="105"/>
      <c r="FRR2443" s="105"/>
      <c r="FRS2443" s="105"/>
      <c r="FRT2443" s="105"/>
      <c r="FRU2443" s="105"/>
      <c r="FRV2443" s="105"/>
      <c r="FRW2443" s="105"/>
      <c r="FRX2443" s="105"/>
      <c r="FRY2443" s="105"/>
      <c r="FRZ2443" s="105"/>
      <c r="FSA2443" s="105"/>
      <c r="FSB2443" s="105"/>
      <c r="FSC2443" s="105"/>
      <c r="FSD2443" s="105"/>
      <c r="FSE2443" s="105"/>
      <c r="FSF2443" s="105"/>
      <c r="FSG2443" s="105"/>
      <c r="FSH2443" s="105"/>
      <c r="FSI2443" s="105"/>
      <c r="FSJ2443" s="105"/>
      <c r="FSK2443" s="105"/>
      <c r="FSL2443" s="105"/>
      <c r="FSM2443" s="105"/>
      <c r="FSN2443" s="105"/>
      <c r="FSO2443" s="105"/>
      <c r="FSP2443" s="105"/>
      <c r="FSQ2443" s="105"/>
      <c r="FSR2443" s="105"/>
      <c r="FSS2443" s="105"/>
      <c r="FST2443" s="105"/>
      <c r="FSU2443" s="105"/>
      <c r="FSV2443" s="105"/>
      <c r="FSW2443" s="105"/>
      <c r="FSX2443" s="105"/>
      <c r="FSY2443" s="105"/>
      <c r="FSZ2443" s="105"/>
      <c r="FTA2443" s="105"/>
      <c r="FTB2443" s="105"/>
      <c r="FTC2443" s="105"/>
      <c r="FTD2443" s="105"/>
      <c r="FTE2443" s="105"/>
      <c r="FTF2443" s="105"/>
      <c r="FTG2443" s="105"/>
      <c r="FTH2443" s="105"/>
      <c r="FTI2443" s="105"/>
      <c r="FTJ2443" s="105"/>
      <c r="FTK2443" s="105"/>
      <c r="FTL2443" s="105"/>
      <c r="FTM2443" s="105"/>
      <c r="FTN2443" s="105"/>
      <c r="FTO2443" s="105"/>
      <c r="FTP2443" s="105"/>
      <c r="FTQ2443" s="105"/>
      <c r="FTR2443" s="105"/>
      <c r="FTS2443" s="105"/>
      <c r="FTT2443" s="105"/>
      <c r="FTU2443" s="105"/>
      <c r="FTV2443" s="105"/>
      <c r="FTW2443" s="105"/>
      <c r="FTX2443" s="105"/>
      <c r="FTY2443" s="105"/>
      <c r="FTZ2443" s="105"/>
      <c r="FUA2443" s="105"/>
      <c r="FUB2443" s="105"/>
      <c r="FUC2443" s="105"/>
      <c r="FUD2443" s="105"/>
      <c r="FUE2443" s="105"/>
      <c r="FUF2443" s="105"/>
      <c r="FUG2443" s="105"/>
      <c r="FUH2443" s="105"/>
      <c r="FUI2443" s="105"/>
      <c r="FUJ2443" s="105"/>
      <c r="FUK2443" s="105"/>
      <c r="FUL2443" s="105"/>
      <c r="FUM2443" s="105"/>
      <c r="FUN2443" s="105"/>
      <c r="FUO2443" s="105"/>
      <c r="FUP2443" s="105"/>
      <c r="FUQ2443" s="105"/>
      <c r="FUR2443" s="105"/>
      <c r="FUS2443" s="105"/>
      <c r="FUT2443" s="105"/>
      <c r="FUU2443" s="105"/>
      <c r="FUV2443" s="105"/>
      <c r="FUW2443" s="105"/>
      <c r="FUX2443" s="105"/>
      <c r="FUY2443" s="105"/>
      <c r="FUZ2443" s="105"/>
      <c r="FVA2443" s="105"/>
      <c r="FVB2443" s="105"/>
      <c r="FVC2443" s="105"/>
      <c r="FVD2443" s="105"/>
      <c r="FVE2443" s="105"/>
      <c r="FVF2443" s="105"/>
      <c r="FVG2443" s="105"/>
      <c r="FVH2443" s="105"/>
      <c r="FVI2443" s="105"/>
      <c r="FVJ2443" s="105"/>
      <c r="FVK2443" s="105"/>
      <c r="FVL2443" s="105"/>
      <c r="FVM2443" s="105"/>
      <c r="FVN2443" s="105"/>
      <c r="FVO2443" s="105"/>
      <c r="FVP2443" s="105"/>
      <c r="FVQ2443" s="105"/>
      <c r="FVR2443" s="105"/>
      <c r="FVS2443" s="105"/>
      <c r="FVT2443" s="105"/>
      <c r="FVU2443" s="105"/>
      <c r="FVV2443" s="105"/>
      <c r="FVW2443" s="105"/>
      <c r="FVX2443" s="105"/>
      <c r="FVY2443" s="105"/>
      <c r="FVZ2443" s="105"/>
      <c r="FWA2443" s="105"/>
      <c r="FWB2443" s="105"/>
      <c r="FWC2443" s="105"/>
      <c r="FWD2443" s="105"/>
      <c r="FWE2443" s="105"/>
      <c r="FWF2443" s="105"/>
      <c r="FWG2443" s="105"/>
      <c r="FWH2443" s="105"/>
      <c r="FWI2443" s="105"/>
      <c r="FWJ2443" s="105"/>
      <c r="FWK2443" s="105"/>
      <c r="FWL2443" s="105"/>
      <c r="FWM2443" s="105"/>
      <c r="FWN2443" s="105"/>
      <c r="FWO2443" s="105"/>
      <c r="FWP2443" s="105"/>
      <c r="FWQ2443" s="105"/>
      <c r="FWR2443" s="105"/>
      <c r="FWS2443" s="105"/>
      <c r="FWT2443" s="105"/>
      <c r="FWU2443" s="105"/>
      <c r="FWV2443" s="105"/>
      <c r="FWW2443" s="105"/>
      <c r="FWX2443" s="105"/>
      <c r="FWY2443" s="105"/>
      <c r="FWZ2443" s="105"/>
      <c r="FXA2443" s="105"/>
      <c r="FXB2443" s="105"/>
      <c r="FXC2443" s="105"/>
      <c r="FXD2443" s="105"/>
      <c r="FXE2443" s="105"/>
      <c r="FXF2443" s="105"/>
      <c r="FXG2443" s="105"/>
      <c r="FXH2443" s="105"/>
      <c r="FXI2443" s="105"/>
      <c r="FXJ2443" s="105"/>
      <c r="FXK2443" s="105"/>
      <c r="FXL2443" s="105"/>
      <c r="FXM2443" s="105"/>
      <c r="FXN2443" s="105"/>
      <c r="FXO2443" s="105"/>
      <c r="FXP2443" s="105"/>
      <c r="FXQ2443" s="105"/>
      <c r="FXR2443" s="105"/>
      <c r="FXS2443" s="105"/>
      <c r="FXT2443" s="105"/>
      <c r="FXU2443" s="105"/>
      <c r="FXV2443" s="105"/>
      <c r="FXW2443" s="105"/>
      <c r="FXX2443" s="105"/>
      <c r="FXY2443" s="105"/>
      <c r="FXZ2443" s="105"/>
      <c r="FYA2443" s="105"/>
      <c r="FYB2443" s="105"/>
      <c r="FYC2443" s="105"/>
      <c r="FYD2443" s="105"/>
      <c r="FYE2443" s="105"/>
      <c r="FYF2443" s="105"/>
      <c r="FYG2443" s="105"/>
      <c r="FYH2443" s="105"/>
      <c r="FYI2443" s="105"/>
      <c r="FYJ2443" s="105"/>
      <c r="FYK2443" s="105"/>
      <c r="FYL2443" s="105"/>
      <c r="FYM2443" s="105"/>
      <c r="FYN2443" s="105"/>
      <c r="FYO2443" s="105"/>
      <c r="FYP2443" s="105"/>
      <c r="FYQ2443" s="105"/>
      <c r="FYR2443" s="105"/>
      <c r="FYS2443" s="105"/>
      <c r="FYT2443" s="105"/>
      <c r="FYU2443" s="105"/>
      <c r="FYV2443" s="105"/>
      <c r="FYW2443" s="105"/>
      <c r="FYX2443" s="105"/>
      <c r="FYY2443" s="105"/>
      <c r="FYZ2443" s="105"/>
      <c r="FZA2443" s="105"/>
      <c r="FZB2443" s="105"/>
      <c r="FZC2443" s="105"/>
      <c r="FZD2443" s="105"/>
      <c r="FZE2443" s="105"/>
      <c r="FZF2443" s="105"/>
      <c r="FZG2443" s="105"/>
      <c r="FZH2443" s="105"/>
      <c r="FZI2443" s="105"/>
      <c r="FZJ2443" s="105"/>
      <c r="FZK2443" s="105"/>
      <c r="FZL2443" s="105"/>
      <c r="FZM2443" s="105"/>
      <c r="FZN2443" s="105"/>
      <c r="FZO2443" s="105"/>
      <c r="FZP2443" s="105"/>
      <c r="FZQ2443" s="105"/>
      <c r="FZR2443" s="105"/>
      <c r="FZS2443" s="105"/>
      <c r="FZT2443" s="105"/>
      <c r="FZU2443" s="105"/>
      <c r="FZV2443" s="105"/>
      <c r="FZW2443" s="105"/>
      <c r="FZX2443" s="105"/>
      <c r="FZY2443" s="105"/>
      <c r="FZZ2443" s="105"/>
      <c r="GAA2443" s="105"/>
      <c r="GAB2443" s="105"/>
      <c r="GAC2443" s="105"/>
      <c r="GAD2443" s="105"/>
      <c r="GAE2443" s="105"/>
      <c r="GAF2443" s="105"/>
      <c r="GAG2443" s="105"/>
      <c r="GAH2443" s="105"/>
      <c r="GAI2443" s="105"/>
      <c r="GAJ2443" s="105"/>
      <c r="GAK2443" s="105"/>
      <c r="GAL2443" s="105"/>
      <c r="GAM2443" s="105"/>
      <c r="GAN2443" s="105"/>
      <c r="GAO2443" s="105"/>
      <c r="GAP2443" s="105"/>
      <c r="GAQ2443" s="105"/>
      <c r="GAR2443" s="105"/>
      <c r="GAS2443" s="105"/>
      <c r="GAT2443" s="105"/>
      <c r="GAU2443" s="105"/>
      <c r="GAV2443" s="105"/>
      <c r="GAW2443" s="105"/>
      <c r="GAX2443" s="105"/>
      <c r="GAY2443" s="105"/>
      <c r="GAZ2443" s="105"/>
      <c r="GBA2443" s="105"/>
      <c r="GBB2443" s="105"/>
      <c r="GBC2443" s="105"/>
      <c r="GBD2443" s="105"/>
      <c r="GBE2443" s="105"/>
      <c r="GBF2443" s="105"/>
      <c r="GBG2443" s="105"/>
      <c r="GBH2443" s="105"/>
      <c r="GBI2443" s="105"/>
      <c r="GBJ2443" s="105"/>
      <c r="GBK2443" s="105"/>
      <c r="GBL2443" s="105"/>
      <c r="GBM2443" s="105"/>
      <c r="GBN2443" s="105"/>
      <c r="GBO2443" s="105"/>
      <c r="GBP2443" s="105"/>
      <c r="GBQ2443" s="105"/>
      <c r="GBR2443" s="105"/>
      <c r="GBS2443" s="105"/>
      <c r="GBT2443" s="105"/>
      <c r="GBU2443" s="105"/>
      <c r="GBV2443" s="105"/>
      <c r="GBW2443" s="105"/>
      <c r="GBX2443" s="105"/>
      <c r="GBY2443" s="105"/>
      <c r="GBZ2443" s="105"/>
      <c r="GCA2443" s="105"/>
      <c r="GCB2443" s="105"/>
      <c r="GCC2443" s="105"/>
      <c r="GCD2443" s="105"/>
      <c r="GCE2443" s="105"/>
      <c r="GCF2443" s="105"/>
      <c r="GCG2443" s="105"/>
      <c r="GCH2443" s="105"/>
      <c r="GCI2443" s="105"/>
      <c r="GCJ2443" s="105"/>
      <c r="GCK2443" s="105"/>
      <c r="GCL2443" s="105"/>
      <c r="GCM2443" s="105"/>
      <c r="GCN2443" s="105"/>
      <c r="GCO2443" s="105"/>
      <c r="GCP2443" s="105"/>
      <c r="GCQ2443" s="105"/>
      <c r="GCR2443" s="105"/>
      <c r="GCS2443" s="105"/>
      <c r="GCT2443" s="105"/>
      <c r="GCU2443" s="105"/>
      <c r="GCV2443" s="105"/>
      <c r="GCW2443" s="105"/>
      <c r="GCX2443" s="105"/>
      <c r="GCY2443" s="105"/>
      <c r="GCZ2443" s="105"/>
      <c r="GDA2443" s="105"/>
      <c r="GDB2443" s="105"/>
      <c r="GDC2443" s="105"/>
      <c r="GDD2443" s="105"/>
      <c r="GDE2443" s="105"/>
      <c r="GDF2443" s="105"/>
      <c r="GDG2443" s="105"/>
      <c r="GDH2443" s="105"/>
      <c r="GDI2443" s="105"/>
      <c r="GDJ2443" s="105"/>
      <c r="GDK2443" s="105"/>
      <c r="GDL2443" s="105"/>
      <c r="GDM2443" s="105"/>
      <c r="GDN2443" s="105"/>
      <c r="GDO2443" s="105"/>
      <c r="GDP2443" s="105"/>
      <c r="GDQ2443" s="105"/>
      <c r="GDR2443" s="105"/>
      <c r="GDS2443" s="105"/>
      <c r="GDT2443" s="105"/>
      <c r="GDU2443" s="105"/>
      <c r="GDV2443" s="105"/>
      <c r="GDW2443" s="105"/>
      <c r="GDX2443" s="105"/>
      <c r="GDY2443" s="105"/>
      <c r="GDZ2443" s="105"/>
      <c r="GEA2443" s="105"/>
      <c r="GEB2443" s="105"/>
      <c r="GEC2443" s="105"/>
      <c r="GED2443" s="105"/>
      <c r="GEE2443" s="105"/>
      <c r="GEF2443" s="105"/>
      <c r="GEG2443" s="105"/>
      <c r="GEH2443" s="105"/>
      <c r="GEI2443" s="105"/>
      <c r="GEJ2443" s="105"/>
      <c r="GEK2443" s="105"/>
      <c r="GEL2443" s="105"/>
      <c r="GEM2443" s="105"/>
      <c r="GEN2443" s="105"/>
      <c r="GEO2443" s="105"/>
      <c r="GEP2443" s="105"/>
      <c r="GEQ2443" s="105"/>
      <c r="GER2443" s="105"/>
      <c r="GES2443" s="105"/>
      <c r="GET2443" s="105"/>
      <c r="GEU2443" s="105"/>
      <c r="GEV2443" s="105"/>
      <c r="GEW2443" s="105"/>
      <c r="GEX2443" s="105"/>
      <c r="GEY2443" s="105"/>
      <c r="GEZ2443" s="105"/>
      <c r="GFA2443" s="105"/>
      <c r="GFB2443" s="105"/>
      <c r="GFC2443" s="105"/>
      <c r="GFD2443" s="105"/>
      <c r="GFE2443" s="105"/>
      <c r="GFF2443" s="105"/>
      <c r="GFG2443" s="105"/>
      <c r="GFH2443" s="105"/>
      <c r="GFI2443" s="105"/>
      <c r="GFJ2443" s="105"/>
      <c r="GFK2443" s="105"/>
      <c r="GFL2443" s="105"/>
      <c r="GFM2443" s="105"/>
      <c r="GFN2443" s="105"/>
      <c r="GFO2443" s="105"/>
      <c r="GFP2443" s="105"/>
      <c r="GFQ2443" s="105"/>
      <c r="GFR2443" s="105"/>
      <c r="GFS2443" s="105"/>
      <c r="GFT2443" s="105"/>
      <c r="GFU2443" s="105"/>
      <c r="GFV2443" s="105"/>
      <c r="GFW2443" s="105"/>
      <c r="GFX2443" s="105"/>
      <c r="GFY2443" s="105"/>
      <c r="GFZ2443" s="105"/>
      <c r="GGA2443" s="105"/>
      <c r="GGB2443" s="105"/>
      <c r="GGC2443" s="105"/>
      <c r="GGD2443" s="105"/>
      <c r="GGE2443" s="105"/>
      <c r="GGF2443" s="105"/>
      <c r="GGG2443" s="105"/>
      <c r="GGH2443" s="105"/>
      <c r="GGI2443" s="105"/>
      <c r="GGJ2443" s="105"/>
      <c r="GGK2443" s="105"/>
      <c r="GGL2443" s="105"/>
      <c r="GGM2443" s="105"/>
      <c r="GGN2443" s="105"/>
      <c r="GGO2443" s="105"/>
      <c r="GGP2443" s="105"/>
      <c r="GGQ2443" s="105"/>
      <c r="GGR2443" s="105"/>
      <c r="GGS2443" s="105"/>
      <c r="GGT2443" s="105"/>
      <c r="GGU2443" s="105"/>
      <c r="GGV2443" s="105"/>
      <c r="GGW2443" s="105"/>
      <c r="GGX2443" s="105"/>
      <c r="GGY2443" s="105"/>
      <c r="GGZ2443" s="105"/>
      <c r="GHA2443" s="105"/>
      <c r="GHB2443" s="105"/>
      <c r="GHC2443" s="105"/>
      <c r="GHD2443" s="105"/>
      <c r="GHE2443" s="105"/>
      <c r="GHF2443" s="105"/>
      <c r="GHG2443" s="105"/>
      <c r="GHH2443" s="105"/>
      <c r="GHI2443" s="105"/>
      <c r="GHJ2443" s="105"/>
      <c r="GHK2443" s="105"/>
      <c r="GHL2443" s="105"/>
      <c r="GHM2443" s="105"/>
      <c r="GHN2443" s="105"/>
      <c r="GHO2443" s="105"/>
      <c r="GHP2443" s="105"/>
      <c r="GHQ2443" s="105"/>
      <c r="GHR2443" s="105"/>
      <c r="GHS2443" s="105"/>
      <c r="GHT2443" s="105"/>
      <c r="GHU2443" s="105"/>
      <c r="GHV2443" s="105"/>
      <c r="GHW2443" s="105"/>
      <c r="GHX2443" s="105"/>
      <c r="GHY2443" s="105"/>
      <c r="GHZ2443" s="105"/>
      <c r="GIA2443" s="105"/>
      <c r="GIB2443" s="105"/>
      <c r="GIC2443" s="105"/>
      <c r="GID2443" s="105"/>
      <c r="GIE2443" s="105"/>
      <c r="GIF2443" s="105"/>
      <c r="GIG2443" s="105"/>
      <c r="GIH2443" s="105"/>
      <c r="GII2443" s="105"/>
      <c r="GIJ2443" s="105"/>
      <c r="GIK2443" s="105"/>
      <c r="GIL2443" s="105"/>
      <c r="GIM2443" s="105"/>
      <c r="GIN2443" s="105"/>
      <c r="GIO2443" s="105"/>
      <c r="GIP2443" s="105"/>
      <c r="GIQ2443" s="105"/>
      <c r="GIR2443" s="105"/>
      <c r="GIS2443" s="105"/>
      <c r="GIT2443" s="105"/>
      <c r="GIU2443" s="105"/>
      <c r="GIV2443" s="105"/>
      <c r="GIW2443" s="105"/>
      <c r="GIX2443" s="105"/>
      <c r="GIY2443" s="105"/>
      <c r="GIZ2443" s="105"/>
      <c r="GJA2443" s="105"/>
      <c r="GJB2443" s="105"/>
      <c r="GJC2443" s="105"/>
      <c r="GJD2443" s="105"/>
      <c r="GJE2443" s="105"/>
      <c r="GJF2443" s="105"/>
      <c r="GJG2443" s="105"/>
      <c r="GJH2443" s="105"/>
      <c r="GJI2443" s="105"/>
      <c r="GJJ2443" s="105"/>
      <c r="GJK2443" s="105"/>
      <c r="GJL2443" s="105"/>
      <c r="GJM2443" s="105"/>
      <c r="GJN2443" s="105"/>
      <c r="GJO2443" s="105"/>
      <c r="GJP2443" s="105"/>
      <c r="GJQ2443" s="105"/>
      <c r="GJR2443" s="105"/>
      <c r="GJS2443" s="105"/>
      <c r="GJT2443" s="105"/>
      <c r="GJU2443" s="105"/>
      <c r="GJV2443" s="105"/>
      <c r="GJW2443" s="105"/>
      <c r="GJX2443" s="105"/>
      <c r="GJY2443" s="105"/>
      <c r="GJZ2443" s="105"/>
      <c r="GKA2443" s="105"/>
      <c r="GKB2443" s="105"/>
      <c r="GKC2443" s="105"/>
      <c r="GKD2443" s="105"/>
      <c r="GKE2443" s="105"/>
      <c r="GKF2443" s="105"/>
      <c r="GKG2443" s="105"/>
      <c r="GKH2443" s="105"/>
      <c r="GKI2443" s="105"/>
      <c r="GKJ2443" s="105"/>
      <c r="GKK2443" s="105"/>
      <c r="GKL2443" s="105"/>
      <c r="GKM2443" s="105"/>
      <c r="GKN2443" s="105"/>
      <c r="GKO2443" s="105"/>
      <c r="GKP2443" s="105"/>
      <c r="GKQ2443" s="105"/>
      <c r="GKR2443" s="105"/>
      <c r="GKS2443" s="105"/>
      <c r="GKT2443" s="105"/>
      <c r="GKU2443" s="105"/>
      <c r="GKV2443" s="105"/>
      <c r="GKW2443" s="105"/>
      <c r="GKX2443" s="105"/>
      <c r="GKY2443" s="105"/>
      <c r="GKZ2443" s="105"/>
      <c r="GLA2443" s="105"/>
      <c r="GLB2443" s="105"/>
      <c r="GLC2443" s="105"/>
      <c r="GLD2443" s="105"/>
      <c r="GLE2443" s="105"/>
      <c r="GLF2443" s="105"/>
      <c r="GLG2443" s="105"/>
      <c r="GLH2443" s="105"/>
      <c r="GLI2443" s="105"/>
      <c r="GLJ2443" s="105"/>
      <c r="GLK2443" s="105"/>
      <c r="GLL2443" s="105"/>
      <c r="GLM2443" s="105"/>
      <c r="GLN2443" s="105"/>
      <c r="GLO2443" s="105"/>
      <c r="GLP2443" s="105"/>
      <c r="GLQ2443" s="105"/>
      <c r="GLR2443" s="105"/>
      <c r="GLS2443" s="105"/>
      <c r="GLT2443" s="105"/>
      <c r="GLU2443" s="105"/>
      <c r="GLV2443" s="105"/>
      <c r="GLW2443" s="105"/>
      <c r="GLX2443" s="105"/>
      <c r="GLY2443" s="105"/>
      <c r="GLZ2443" s="105"/>
      <c r="GMA2443" s="105"/>
      <c r="GMB2443" s="105"/>
      <c r="GMC2443" s="105"/>
      <c r="GMD2443" s="105"/>
      <c r="GME2443" s="105"/>
      <c r="GMF2443" s="105"/>
      <c r="GMG2443" s="105"/>
      <c r="GMH2443" s="105"/>
      <c r="GMI2443" s="105"/>
      <c r="GMJ2443" s="105"/>
      <c r="GMK2443" s="105"/>
      <c r="GML2443" s="105"/>
      <c r="GMM2443" s="105"/>
      <c r="GMN2443" s="105"/>
      <c r="GMO2443" s="105"/>
      <c r="GMP2443" s="105"/>
      <c r="GMQ2443" s="105"/>
      <c r="GMR2443" s="105"/>
      <c r="GMS2443" s="105"/>
      <c r="GMT2443" s="105"/>
      <c r="GMU2443" s="105"/>
      <c r="GMV2443" s="105"/>
      <c r="GMW2443" s="105"/>
      <c r="GMX2443" s="105"/>
      <c r="GMY2443" s="105"/>
      <c r="GMZ2443" s="105"/>
      <c r="GNA2443" s="105"/>
      <c r="GNB2443" s="105"/>
      <c r="GNC2443" s="105"/>
      <c r="GND2443" s="105"/>
      <c r="GNE2443" s="105"/>
      <c r="GNF2443" s="105"/>
      <c r="GNG2443" s="105"/>
      <c r="GNH2443" s="105"/>
      <c r="GNI2443" s="105"/>
      <c r="GNJ2443" s="105"/>
      <c r="GNK2443" s="105"/>
      <c r="GNL2443" s="105"/>
      <c r="GNM2443" s="105"/>
      <c r="GNN2443" s="105"/>
      <c r="GNO2443" s="105"/>
      <c r="GNP2443" s="105"/>
      <c r="GNQ2443" s="105"/>
      <c r="GNR2443" s="105"/>
      <c r="GNS2443" s="105"/>
      <c r="GNT2443" s="105"/>
      <c r="GNU2443" s="105"/>
      <c r="GNV2443" s="105"/>
      <c r="GNW2443" s="105"/>
      <c r="GNX2443" s="105"/>
      <c r="GNY2443" s="105"/>
      <c r="GNZ2443" s="105"/>
      <c r="GOA2443" s="105"/>
      <c r="GOB2443" s="105"/>
      <c r="GOC2443" s="105"/>
      <c r="GOD2443" s="105"/>
      <c r="GOE2443" s="105"/>
      <c r="GOF2443" s="105"/>
      <c r="GOG2443" s="105"/>
      <c r="GOH2443" s="105"/>
      <c r="GOI2443" s="105"/>
      <c r="GOJ2443" s="105"/>
      <c r="GOK2443" s="105"/>
      <c r="GOL2443" s="105"/>
      <c r="GOM2443" s="105"/>
      <c r="GON2443" s="105"/>
      <c r="GOO2443" s="105"/>
      <c r="GOP2443" s="105"/>
      <c r="GOQ2443" s="105"/>
      <c r="GOR2443" s="105"/>
      <c r="GOS2443" s="105"/>
      <c r="GOT2443" s="105"/>
      <c r="GOU2443" s="105"/>
      <c r="GOV2443" s="105"/>
      <c r="GOW2443" s="105"/>
      <c r="GOX2443" s="105"/>
      <c r="GOY2443" s="105"/>
      <c r="GOZ2443" s="105"/>
      <c r="GPA2443" s="105"/>
      <c r="GPB2443" s="105"/>
      <c r="GPC2443" s="105"/>
      <c r="GPD2443" s="105"/>
      <c r="GPE2443" s="105"/>
      <c r="GPF2443" s="105"/>
      <c r="GPG2443" s="105"/>
      <c r="GPH2443" s="105"/>
      <c r="GPI2443" s="105"/>
      <c r="GPJ2443" s="105"/>
      <c r="GPK2443" s="105"/>
      <c r="GPL2443" s="105"/>
      <c r="GPM2443" s="105"/>
      <c r="GPN2443" s="105"/>
      <c r="GPO2443" s="105"/>
      <c r="GPP2443" s="105"/>
      <c r="GPQ2443" s="105"/>
      <c r="GPR2443" s="105"/>
      <c r="GPS2443" s="105"/>
      <c r="GPT2443" s="105"/>
      <c r="GPU2443" s="105"/>
      <c r="GPV2443" s="105"/>
      <c r="GPW2443" s="105"/>
      <c r="GPX2443" s="105"/>
      <c r="GPY2443" s="105"/>
      <c r="GPZ2443" s="105"/>
      <c r="GQA2443" s="105"/>
      <c r="GQB2443" s="105"/>
      <c r="GQC2443" s="105"/>
      <c r="GQD2443" s="105"/>
      <c r="GQE2443" s="105"/>
      <c r="GQF2443" s="105"/>
      <c r="GQG2443" s="105"/>
      <c r="GQH2443" s="105"/>
      <c r="GQI2443" s="105"/>
      <c r="GQJ2443" s="105"/>
      <c r="GQK2443" s="105"/>
      <c r="GQL2443" s="105"/>
      <c r="GQM2443" s="105"/>
      <c r="GQN2443" s="105"/>
      <c r="GQO2443" s="105"/>
      <c r="GQP2443" s="105"/>
      <c r="GQQ2443" s="105"/>
      <c r="GQR2443" s="105"/>
      <c r="GQS2443" s="105"/>
      <c r="GQT2443" s="105"/>
      <c r="GQU2443" s="105"/>
      <c r="GQV2443" s="105"/>
      <c r="GQW2443" s="105"/>
      <c r="GQX2443" s="105"/>
      <c r="GQY2443" s="105"/>
      <c r="GQZ2443" s="105"/>
      <c r="GRA2443" s="105"/>
      <c r="GRB2443" s="105"/>
      <c r="GRC2443" s="105"/>
      <c r="GRD2443" s="105"/>
      <c r="GRE2443" s="105"/>
      <c r="GRF2443" s="105"/>
      <c r="GRG2443" s="105"/>
      <c r="GRH2443" s="105"/>
      <c r="GRI2443" s="105"/>
      <c r="GRJ2443" s="105"/>
      <c r="GRK2443" s="105"/>
      <c r="GRL2443" s="105"/>
      <c r="GRM2443" s="105"/>
      <c r="GRN2443" s="105"/>
      <c r="GRO2443" s="105"/>
      <c r="GRP2443" s="105"/>
      <c r="GRQ2443" s="105"/>
      <c r="GRR2443" s="105"/>
      <c r="GRS2443" s="105"/>
      <c r="GRT2443" s="105"/>
      <c r="GRU2443" s="105"/>
      <c r="GRV2443" s="105"/>
      <c r="GRW2443" s="105"/>
      <c r="GRX2443" s="105"/>
      <c r="GRY2443" s="105"/>
      <c r="GRZ2443" s="105"/>
      <c r="GSA2443" s="105"/>
      <c r="GSB2443" s="105"/>
      <c r="GSC2443" s="105"/>
      <c r="GSD2443" s="105"/>
      <c r="GSE2443" s="105"/>
      <c r="GSF2443" s="105"/>
      <c r="GSG2443" s="105"/>
      <c r="GSH2443" s="105"/>
      <c r="GSI2443" s="105"/>
      <c r="GSJ2443" s="105"/>
      <c r="GSK2443" s="105"/>
      <c r="GSL2443" s="105"/>
      <c r="GSM2443" s="105"/>
      <c r="GSN2443" s="105"/>
      <c r="GSO2443" s="105"/>
      <c r="GSP2443" s="105"/>
      <c r="GSQ2443" s="105"/>
      <c r="GSR2443" s="105"/>
      <c r="GSS2443" s="105"/>
      <c r="GST2443" s="105"/>
      <c r="GSU2443" s="105"/>
      <c r="GSV2443" s="105"/>
      <c r="GSW2443" s="105"/>
      <c r="GSX2443" s="105"/>
      <c r="GSY2443" s="105"/>
      <c r="GSZ2443" s="105"/>
      <c r="GTA2443" s="105"/>
      <c r="GTB2443" s="105"/>
      <c r="GTC2443" s="105"/>
      <c r="GTD2443" s="105"/>
      <c r="GTE2443" s="105"/>
      <c r="GTF2443" s="105"/>
      <c r="GTG2443" s="105"/>
      <c r="GTH2443" s="105"/>
      <c r="GTI2443" s="105"/>
      <c r="GTJ2443" s="105"/>
      <c r="GTK2443" s="105"/>
      <c r="GTL2443" s="105"/>
      <c r="GTM2443" s="105"/>
      <c r="GTN2443" s="105"/>
      <c r="GTO2443" s="105"/>
      <c r="GTP2443" s="105"/>
      <c r="GTQ2443" s="105"/>
      <c r="GTR2443" s="105"/>
      <c r="GTS2443" s="105"/>
      <c r="GTT2443" s="105"/>
      <c r="GTU2443" s="105"/>
      <c r="GTV2443" s="105"/>
      <c r="GTW2443" s="105"/>
      <c r="GTX2443" s="105"/>
      <c r="GTY2443" s="105"/>
      <c r="GTZ2443" s="105"/>
      <c r="GUA2443" s="105"/>
      <c r="GUB2443" s="105"/>
      <c r="GUC2443" s="105"/>
      <c r="GUD2443" s="105"/>
      <c r="GUE2443" s="105"/>
      <c r="GUF2443" s="105"/>
      <c r="GUG2443" s="105"/>
      <c r="GUH2443" s="105"/>
      <c r="GUI2443" s="105"/>
      <c r="GUJ2443" s="105"/>
      <c r="GUK2443" s="105"/>
      <c r="GUL2443" s="105"/>
      <c r="GUM2443" s="105"/>
      <c r="GUN2443" s="105"/>
      <c r="GUO2443" s="105"/>
      <c r="GUP2443" s="105"/>
      <c r="GUQ2443" s="105"/>
      <c r="GUR2443" s="105"/>
      <c r="GUS2443" s="105"/>
      <c r="GUT2443" s="105"/>
      <c r="GUU2443" s="105"/>
      <c r="GUV2443" s="105"/>
      <c r="GUW2443" s="105"/>
      <c r="GUX2443" s="105"/>
      <c r="GUY2443" s="105"/>
      <c r="GUZ2443" s="105"/>
      <c r="GVA2443" s="105"/>
      <c r="GVB2443" s="105"/>
      <c r="GVC2443" s="105"/>
      <c r="GVD2443" s="105"/>
      <c r="GVE2443" s="105"/>
      <c r="GVF2443" s="105"/>
      <c r="GVG2443" s="105"/>
      <c r="GVH2443" s="105"/>
      <c r="GVI2443" s="105"/>
      <c r="GVJ2443" s="105"/>
      <c r="GVK2443" s="105"/>
      <c r="GVL2443" s="105"/>
      <c r="GVM2443" s="105"/>
      <c r="GVN2443" s="105"/>
      <c r="GVO2443" s="105"/>
      <c r="GVP2443" s="105"/>
      <c r="GVQ2443" s="105"/>
      <c r="GVR2443" s="105"/>
      <c r="GVS2443" s="105"/>
      <c r="GVT2443" s="105"/>
      <c r="GVU2443" s="105"/>
      <c r="GVV2443" s="105"/>
      <c r="GVW2443" s="105"/>
      <c r="GVX2443" s="105"/>
      <c r="GVY2443" s="105"/>
      <c r="GVZ2443" s="105"/>
      <c r="GWA2443" s="105"/>
      <c r="GWB2443" s="105"/>
      <c r="GWC2443" s="105"/>
      <c r="GWD2443" s="105"/>
      <c r="GWE2443" s="105"/>
      <c r="GWF2443" s="105"/>
      <c r="GWG2443" s="105"/>
      <c r="GWH2443" s="105"/>
      <c r="GWI2443" s="105"/>
      <c r="GWJ2443" s="105"/>
      <c r="GWK2443" s="105"/>
      <c r="GWL2443" s="105"/>
      <c r="GWM2443" s="105"/>
      <c r="GWN2443" s="105"/>
      <c r="GWO2443" s="105"/>
      <c r="GWP2443" s="105"/>
      <c r="GWQ2443" s="105"/>
      <c r="GWR2443" s="105"/>
      <c r="GWS2443" s="105"/>
      <c r="GWT2443" s="105"/>
      <c r="GWU2443" s="105"/>
      <c r="GWV2443" s="105"/>
      <c r="GWW2443" s="105"/>
      <c r="GWX2443" s="105"/>
      <c r="GWY2443" s="105"/>
      <c r="GWZ2443" s="105"/>
      <c r="GXA2443" s="105"/>
      <c r="GXB2443" s="105"/>
      <c r="GXC2443" s="105"/>
      <c r="GXD2443" s="105"/>
      <c r="GXE2443" s="105"/>
      <c r="GXF2443" s="105"/>
      <c r="GXG2443" s="105"/>
      <c r="GXH2443" s="105"/>
      <c r="GXI2443" s="105"/>
      <c r="GXJ2443" s="105"/>
      <c r="GXK2443" s="105"/>
      <c r="GXL2443" s="105"/>
      <c r="GXM2443" s="105"/>
      <c r="GXN2443" s="105"/>
      <c r="GXO2443" s="105"/>
      <c r="GXP2443" s="105"/>
      <c r="GXQ2443" s="105"/>
      <c r="GXR2443" s="105"/>
      <c r="GXS2443" s="105"/>
      <c r="GXT2443" s="105"/>
      <c r="GXU2443" s="105"/>
      <c r="GXV2443" s="105"/>
      <c r="GXW2443" s="105"/>
      <c r="GXX2443" s="105"/>
      <c r="GXY2443" s="105"/>
      <c r="GXZ2443" s="105"/>
      <c r="GYA2443" s="105"/>
      <c r="GYB2443" s="105"/>
      <c r="GYC2443" s="105"/>
      <c r="GYD2443" s="105"/>
      <c r="GYE2443" s="105"/>
      <c r="GYF2443" s="105"/>
      <c r="GYG2443" s="105"/>
      <c r="GYH2443" s="105"/>
      <c r="GYI2443" s="105"/>
      <c r="GYJ2443" s="105"/>
      <c r="GYK2443" s="105"/>
      <c r="GYL2443" s="105"/>
      <c r="GYM2443" s="105"/>
      <c r="GYN2443" s="105"/>
      <c r="GYO2443" s="105"/>
      <c r="GYP2443" s="105"/>
      <c r="GYQ2443" s="105"/>
      <c r="GYR2443" s="105"/>
      <c r="GYS2443" s="105"/>
      <c r="GYT2443" s="105"/>
      <c r="GYU2443" s="105"/>
      <c r="GYV2443" s="105"/>
      <c r="GYW2443" s="105"/>
      <c r="GYX2443" s="105"/>
      <c r="GYY2443" s="105"/>
      <c r="GYZ2443" s="105"/>
      <c r="GZA2443" s="105"/>
      <c r="GZB2443" s="105"/>
      <c r="GZC2443" s="105"/>
      <c r="GZD2443" s="105"/>
      <c r="GZE2443" s="105"/>
      <c r="GZF2443" s="105"/>
      <c r="GZG2443" s="105"/>
      <c r="GZH2443" s="105"/>
      <c r="GZI2443" s="105"/>
      <c r="GZJ2443" s="105"/>
      <c r="GZK2443" s="105"/>
      <c r="GZL2443" s="105"/>
      <c r="GZM2443" s="105"/>
      <c r="GZN2443" s="105"/>
      <c r="GZO2443" s="105"/>
      <c r="GZP2443" s="105"/>
      <c r="GZQ2443" s="105"/>
      <c r="GZR2443" s="105"/>
      <c r="GZS2443" s="105"/>
      <c r="GZT2443" s="105"/>
      <c r="GZU2443" s="105"/>
      <c r="GZV2443" s="105"/>
      <c r="GZW2443" s="105"/>
      <c r="GZX2443" s="105"/>
      <c r="GZY2443" s="105"/>
      <c r="GZZ2443" s="105"/>
      <c r="HAA2443" s="105"/>
      <c r="HAB2443" s="105"/>
      <c r="HAC2443" s="105"/>
      <c r="HAD2443" s="105"/>
      <c r="HAE2443" s="105"/>
      <c r="HAF2443" s="105"/>
      <c r="HAG2443" s="105"/>
      <c r="HAH2443" s="105"/>
      <c r="HAI2443" s="105"/>
      <c r="HAJ2443" s="105"/>
      <c r="HAK2443" s="105"/>
      <c r="HAL2443" s="105"/>
      <c r="HAM2443" s="105"/>
      <c r="HAN2443" s="105"/>
      <c r="HAO2443" s="105"/>
      <c r="HAP2443" s="105"/>
      <c r="HAQ2443" s="105"/>
      <c r="HAR2443" s="105"/>
      <c r="HAS2443" s="105"/>
      <c r="HAT2443" s="105"/>
      <c r="HAU2443" s="105"/>
      <c r="HAV2443" s="105"/>
      <c r="HAW2443" s="105"/>
      <c r="HAX2443" s="105"/>
      <c r="HAY2443" s="105"/>
      <c r="HAZ2443" s="105"/>
      <c r="HBA2443" s="105"/>
      <c r="HBB2443" s="105"/>
      <c r="HBC2443" s="105"/>
      <c r="HBD2443" s="105"/>
      <c r="HBE2443" s="105"/>
      <c r="HBF2443" s="105"/>
      <c r="HBG2443" s="105"/>
      <c r="HBH2443" s="105"/>
      <c r="HBI2443" s="105"/>
      <c r="HBJ2443" s="105"/>
      <c r="HBK2443" s="105"/>
      <c r="HBL2443" s="105"/>
      <c r="HBM2443" s="105"/>
      <c r="HBN2443" s="105"/>
      <c r="HBO2443" s="105"/>
      <c r="HBP2443" s="105"/>
      <c r="HBQ2443" s="105"/>
      <c r="HBR2443" s="105"/>
      <c r="HBS2443" s="105"/>
      <c r="HBT2443" s="105"/>
      <c r="HBU2443" s="105"/>
      <c r="HBV2443" s="105"/>
      <c r="HBW2443" s="105"/>
      <c r="HBX2443" s="105"/>
      <c r="HBY2443" s="105"/>
      <c r="HBZ2443" s="105"/>
      <c r="HCA2443" s="105"/>
      <c r="HCB2443" s="105"/>
      <c r="HCC2443" s="105"/>
      <c r="HCD2443" s="105"/>
      <c r="HCE2443" s="105"/>
      <c r="HCF2443" s="105"/>
      <c r="HCG2443" s="105"/>
      <c r="HCH2443" s="105"/>
      <c r="HCI2443" s="105"/>
      <c r="HCJ2443" s="105"/>
      <c r="HCK2443" s="105"/>
      <c r="HCL2443" s="105"/>
      <c r="HCM2443" s="105"/>
      <c r="HCN2443" s="105"/>
      <c r="HCO2443" s="105"/>
      <c r="HCP2443" s="105"/>
      <c r="HCQ2443" s="105"/>
      <c r="HCR2443" s="105"/>
      <c r="HCS2443" s="105"/>
      <c r="HCT2443" s="105"/>
      <c r="HCU2443" s="105"/>
      <c r="HCV2443" s="105"/>
      <c r="HCW2443" s="105"/>
      <c r="HCX2443" s="105"/>
      <c r="HCY2443" s="105"/>
      <c r="HCZ2443" s="105"/>
      <c r="HDA2443" s="105"/>
      <c r="HDB2443" s="105"/>
      <c r="HDC2443" s="105"/>
      <c r="HDD2443" s="105"/>
      <c r="HDE2443" s="105"/>
      <c r="HDF2443" s="105"/>
      <c r="HDG2443" s="105"/>
      <c r="HDH2443" s="105"/>
      <c r="HDI2443" s="105"/>
      <c r="HDJ2443" s="105"/>
      <c r="HDK2443" s="105"/>
      <c r="HDL2443" s="105"/>
      <c r="HDM2443" s="105"/>
      <c r="HDN2443" s="105"/>
      <c r="HDO2443" s="105"/>
      <c r="HDP2443" s="105"/>
      <c r="HDQ2443" s="105"/>
      <c r="HDR2443" s="105"/>
      <c r="HDS2443" s="105"/>
      <c r="HDT2443" s="105"/>
      <c r="HDU2443" s="105"/>
      <c r="HDV2443" s="105"/>
      <c r="HDW2443" s="105"/>
      <c r="HDX2443" s="105"/>
      <c r="HDY2443" s="105"/>
      <c r="HDZ2443" s="105"/>
      <c r="HEA2443" s="105"/>
      <c r="HEB2443" s="105"/>
      <c r="HEC2443" s="105"/>
      <c r="HED2443" s="105"/>
      <c r="HEE2443" s="105"/>
      <c r="HEF2443" s="105"/>
      <c r="HEG2443" s="105"/>
      <c r="HEH2443" s="105"/>
      <c r="HEI2443" s="105"/>
      <c r="HEJ2443" s="105"/>
      <c r="HEK2443" s="105"/>
      <c r="HEL2443" s="105"/>
      <c r="HEM2443" s="105"/>
      <c r="HEN2443" s="105"/>
      <c r="HEO2443" s="105"/>
      <c r="HEP2443" s="105"/>
      <c r="HEQ2443" s="105"/>
      <c r="HER2443" s="105"/>
      <c r="HES2443" s="105"/>
      <c r="HET2443" s="105"/>
      <c r="HEU2443" s="105"/>
      <c r="HEV2443" s="105"/>
      <c r="HEW2443" s="105"/>
      <c r="HEX2443" s="105"/>
      <c r="HEY2443" s="105"/>
      <c r="HEZ2443" s="105"/>
      <c r="HFA2443" s="105"/>
      <c r="HFB2443" s="105"/>
      <c r="HFC2443" s="105"/>
      <c r="HFD2443" s="105"/>
      <c r="HFE2443" s="105"/>
      <c r="HFF2443" s="105"/>
      <c r="HFG2443" s="105"/>
      <c r="HFH2443" s="105"/>
      <c r="HFI2443" s="105"/>
      <c r="HFJ2443" s="105"/>
      <c r="HFK2443" s="105"/>
      <c r="HFL2443" s="105"/>
      <c r="HFM2443" s="105"/>
      <c r="HFN2443" s="105"/>
      <c r="HFO2443" s="105"/>
      <c r="HFP2443" s="105"/>
      <c r="HFQ2443" s="105"/>
      <c r="HFR2443" s="105"/>
      <c r="HFS2443" s="105"/>
      <c r="HFT2443" s="105"/>
      <c r="HFU2443" s="105"/>
      <c r="HFV2443" s="105"/>
      <c r="HFW2443" s="105"/>
      <c r="HFX2443" s="105"/>
      <c r="HFY2443" s="105"/>
      <c r="HFZ2443" s="105"/>
      <c r="HGA2443" s="105"/>
      <c r="HGB2443" s="105"/>
      <c r="HGC2443" s="105"/>
      <c r="HGD2443" s="105"/>
      <c r="HGE2443" s="105"/>
      <c r="HGF2443" s="105"/>
      <c r="HGG2443" s="105"/>
      <c r="HGH2443" s="105"/>
      <c r="HGI2443" s="105"/>
      <c r="HGJ2443" s="105"/>
      <c r="HGK2443" s="105"/>
      <c r="HGL2443" s="105"/>
      <c r="HGM2443" s="105"/>
      <c r="HGN2443" s="105"/>
      <c r="HGO2443" s="105"/>
      <c r="HGP2443" s="105"/>
      <c r="HGQ2443" s="105"/>
      <c r="HGR2443" s="105"/>
      <c r="HGS2443" s="105"/>
      <c r="HGT2443" s="105"/>
      <c r="HGU2443" s="105"/>
      <c r="HGV2443" s="105"/>
      <c r="HGW2443" s="105"/>
      <c r="HGX2443" s="105"/>
      <c r="HGY2443" s="105"/>
      <c r="HGZ2443" s="105"/>
      <c r="HHA2443" s="105"/>
      <c r="HHB2443" s="105"/>
      <c r="HHC2443" s="105"/>
      <c r="HHD2443" s="105"/>
      <c r="HHE2443" s="105"/>
      <c r="HHF2443" s="105"/>
      <c r="HHG2443" s="105"/>
      <c r="HHH2443" s="105"/>
      <c r="HHI2443" s="105"/>
      <c r="HHJ2443" s="105"/>
      <c r="HHK2443" s="105"/>
      <c r="HHL2443" s="105"/>
      <c r="HHM2443" s="105"/>
      <c r="HHN2443" s="105"/>
      <c r="HHO2443" s="105"/>
      <c r="HHP2443" s="105"/>
      <c r="HHQ2443" s="105"/>
      <c r="HHR2443" s="105"/>
      <c r="HHS2443" s="105"/>
      <c r="HHT2443" s="105"/>
      <c r="HHU2443" s="105"/>
      <c r="HHV2443" s="105"/>
      <c r="HHW2443" s="105"/>
      <c r="HHX2443" s="105"/>
      <c r="HHY2443" s="105"/>
      <c r="HHZ2443" s="105"/>
      <c r="HIA2443" s="105"/>
      <c r="HIB2443" s="105"/>
      <c r="HIC2443" s="105"/>
      <c r="HID2443" s="105"/>
      <c r="HIE2443" s="105"/>
      <c r="HIF2443" s="105"/>
      <c r="HIG2443" s="105"/>
      <c r="HIH2443" s="105"/>
      <c r="HII2443" s="105"/>
      <c r="HIJ2443" s="105"/>
      <c r="HIK2443" s="105"/>
      <c r="HIL2443" s="105"/>
      <c r="HIM2443" s="105"/>
      <c r="HIN2443" s="105"/>
      <c r="HIO2443" s="105"/>
      <c r="HIP2443" s="105"/>
      <c r="HIQ2443" s="105"/>
      <c r="HIR2443" s="105"/>
      <c r="HIS2443" s="105"/>
      <c r="HIT2443" s="105"/>
      <c r="HIU2443" s="105"/>
      <c r="HIV2443" s="105"/>
      <c r="HIW2443" s="105"/>
      <c r="HIX2443" s="105"/>
      <c r="HIY2443" s="105"/>
      <c r="HIZ2443" s="105"/>
      <c r="HJA2443" s="105"/>
      <c r="HJB2443" s="105"/>
      <c r="HJC2443" s="105"/>
      <c r="HJD2443" s="105"/>
      <c r="HJE2443" s="105"/>
      <c r="HJF2443" s="105"/>
      <c r="HJG2443" s="105"/>
      <c r="HJH2443" s="105"/>
      <c r="HJI2443" s="105"/>
      <c r="HJJ2443" s="105"/>
      <c r="HJK2443" s="105"/>
      <c r="HJL2443" s="105"/>
      <c r="HJM2443" s="105"/>
      <c r="HJN2443" s="105"/>
      <c r="HJO2443" s="105"/>
      <c r="HJP2443" s="105"/>
      <c r="HJQ2443" s="105"/>
      <c r="HJR2443" s="105"/>
      <c r="HJS2443" s="105"/>
      <c r="HJT2443" s="105"/>
      <c r="HJU2443" s="105"/>
      <c r="HJV2443" s="105"/>
      <c r="HJW2443" s="105"/>
      <c r="HJX2443" s="105"/>
      <c r="HJY2443" s="105"/>
      <c r="HJZ2443" s="105"/>
      <c r="HKA2443" s="105"/>
      <c r="HKB2443" s="105"/>
      <c r="HKC2443" s="105"/>
      <c r="HKD2443" s="105"/>
      <c r="HKE2443" s="105"/>
      <c r="HKF2443" s="105"/>
      <c r="HKG2443" s="105"/>
      <c r="HKH2443" s="105"/>
      <c r="HKI2443" s="105"/>
      <c r="HKJ2443" s="105"/>
      <c r="HKK2443" s="105"/>
      <c r="HKL2443" s="105"/>
      <c r="HKM2443" s="105"/>
      <c r="HKN2443" s="105"/>
      <c r="HKO2443" s="105"/>
      <c r="HKP2443" s="105"/>
      <c r="HKQ2443" s="105"/>
      <c r="HKR2443" s="105"/>
      <c r="HKS2443" s="105"/>
      <c r="HKT2443" s="105"/>
      <c r="HKU2443" s="105"/>
      <c r="HKV2443" s="105"/>
      <c r="HKW2443" s="105"/>
      <c r="HKX2443" s="105"/>
      <c r="HKY2443" s="105"/>
      <c r="HKZ2443" s="105"/>
      <c r="HLA2443" s="105"/>
      <c r="HLB2443" s="105"/>
      <c r="HLC2443" s="105"/>
      <c r="HLD2443" s="105"/>
      <c r="HLE2443" s="105"/>
      <c r="HLF2443" s="105"/>
      <c r="HLG2443" s="105"/>
      <c r="HLH2443" s="105"/>
      <c r="HLI2443" s="105"/>
      <c r="HLJ2443" s="105"/>
      <c r="HLK2443" s="105"/>
      <c r="HLL2443" s="105"/>
      <c r="HLM2443" s="105"/>
      <c r="HLN2443" s="105"/>
      <c r="HLO2443" s="105"/>
      <c r="HLP2443" s="105"/>
      <c r="HLQ2443" s="105"/>
      <c r="HLR2443" s="105"/>
      <c r="HLS2443" s="105"/>
      <c r="HLT2443" s="105"/>
      <c r="HLU2443" s="105"/>
      <c r="HLV2443" s="105"/>
      <c r="HLW2443" s="105"/>
      <c r="HLX2443" s="105"/>
      <c r="HLY2443" s="105"/>
      <c r="HLZ2443" s="105"/>
      <c r="HMA2443" s="105"/>
      <c r="HMB2443" s="105"/>
      <c r="HMC2443" s="105"/>
      <c r="HMD2443" s="105"/>
      <c r="HME2443" s="105"/>
      <c r="HMF2443" s="105"/>
      <c r="HMG2443" s="105"/>
      <c r="HMH2443" s="105"/>
      <c r="HMI2443" s="105"/>
      <c r="HMJ2443" s="105"/>
      <c r="HMK2443" s="105"/>
      <c r="HML2443" s="105"/>
      <c r="HMM2443" s="105"/>
      <c r="HMN2443" s="105"/>
      <c r="HMO2443" s="105"/>
      <c r="HMP2443" s="105"/>
      <c r="HMQ2443" s="105"/>
      <c r="HMR2443" s="105"/>
      <c r="HMS2443" s="105"/>
      <c r="HMT2443" s="105"/>
      <c r="HMU2443" s="105"/>
      <c r="HMV2443" s="105"/>
      <c r="HMW2443" s="105"/>
      <c r="HMX2443" s="105"/>
      <c r="HMY2443" s="105"/>
      <c r="HMZ2443" s="105"/>
      <c r="HNA2443" s="105"/>
      <c r="HNB2443" s="105"/>
      <c r="HNC2443" s="105"/>
      <c r="HND2443" s="105"/>
      <c r="HNE2443" s="105"/>
      <c r="HNF2443" s="105"/>
      <c r="HNG2443" s="105"/>
      <c r="HNH2443" s="105"/>
      <c r="HNI2443" s="105"/>
      <c r="HNJ2443" s="105"/>
      <c r="HNK2443" s="105"/>
      <c r="HNL2443" s="105"/>
      <c r="HNM2443" s="105"/>
      <c r="HNN2443" s="105"/>
      <c r="HNO2443" s="105"/>
      <c r="HNP2443" s="105"/>
      <c r="HNQ2443" s="105"/>
      <c r="HNR2443" s="105"/>
      <c r="HNS2443" s="105"/>
      <c r="HNT2443" s="105"/>
      <c r="HNU2443" s="105"/>
      <c r="HNV2443" s="105"/>
      <c r="HNW2443" s="105"/>
      <c r="HNX2443" s="105"/>
      <c r="HNY2443" s="105"/>
      <c r="HNZ2443" s="105"/>
      <c r="HOA2443" s="105"/>
      <c r="HOB2443" s="105"/>
      <c r="HOC2443" s="105"/>
      <c r="HOD2443" s="105"/>
      <c r="HOE2443" s="105"/>
      <c r="HOF2443" s="105"/>
      <c r="HOG2443" s="105"/>
      <c r="HOH2443" s="105"/>
      <c r="HOI2443" s="105"/>
      <c r="HOJ2443" s="105"/>
      <c r="HOK2443" s="105"/>
      <c r="HOL2443" s="105"/>
      <c r="HOM2443" s="105"/>
      <c r="HON2443" s="105"/>
      <c r="HOO2443" s="105"/>
      <c r="HOP2443" s="105"/>
      <c r="HOQ2443" s="105"/>
      <c r="HOR2443" s="105"/>
      <c r="HOS2443" s="105"/>
      <c r="HOT2443" s="105"/>
      <c r="HOU2443" s="105"/>
      <c r="HOV2443" s="105"/>
      <c r="HOW2443" s="105"/>
      <c r="HOX2443" s="105"/>
      <c r="HOY2443" s="105"/>
      <c r="HOZ2443" s="105"/>
      <c r="HPA2443" s="105"/>
      <c r="HPB2443" s="105"/>
      <c r="HPC2443" s="105"/>
      <c r="HPD2443" s="105"/>
      <c r="HPE2443" s="105"/>
      <c r="HPF2443" s="105"/>
      <c r="HPG2443" s="105"/>
      <c r="HPH2443" s="105"/>
      <c r="HPI2443" s="105"/>
      <c r="HPJ2443" s="105"/>
      <c r="HPK2443" s="105"/>
      <c r="HPL2443" s="105"/>
      <c r="HPM2443" s="105"/>
      <c r="HPN2443" s="105"/>
      <c r="HPO2443" s="105"/>
      <c r="HPP2443" s="105"/>
      <c r="HPQ2443" s="105"/>
      <c r="HPR2443" s="105"/>
      <c r="HPS2443" s="105"/>
      <c r="HPT2443" s="105"/>
      <c r="HPU2443" s="105"/>
      <c r="HPV2443" s="105"/>
      <c r="HPW2443" s="105"/>
      <c r="HPX2443" s="105"/>
      <c r="HPY2443" s="105"/>
      <c r="HPZ2443" s="105"/>
      <c r="HQA2443" s="105"/>
      <c r="HQB2443" s="105"/>
      <c r="HQC2443" s="105"/>
      <c r="HQD2443" s="105"/>
      <c r="HQE2443" s="105"/>
      <c r="HQF2443" s="105"/>
      <c r="HQG2443" s="105"/>
      <c r="HQH2443" s="105"/>
      <c r="HQI2443" s="105"/>
      <c r="HQJ2443" s="105"/>
      <c r="HQK2443" s="105"/>
      <c r="HQL2443" s="105"/>
      <c r="HQM2443" s="105"/>
      <c r="HQN2443" s="105"/>
      <c r="HQO2443" s="105"/>
      <c r="HQP2443" s="105"/>
      <c r="HQQ2443" s="105"/>
      <c r="HQR2443" s="105"/>
      <c r="HQS2443" s="105"/>
      <c r="HQT2443" s="105"/>
      <c r="HQU2443" s="105"/>
      <c r="HQV2443" s="105"/>
      <c r="HQW2443" s="105"/>
      <c r="HQX2443" s="105"/>
      <c r="HQY2443" s="105"/>
      <c r="HQZ2443" s="105"/>
      <c r="HRA2443" s="105"/>
      <c r="HRB2443" s="105"/>
      <c r="HRC2443" s="105"/>
      <c r="HRD2443" s="105"/>
      <c r="HRE2443" s="105"/>
      <c r="HRF2443" s="105"/>
      <c r="HRG2443" s="105"/>
      <c r="HRH2443" s="105"/>
      <c r="HRI2443" s="105"/>
      <c r="HRJ2443" s="105"/>
      <c r="HRK2443" s="105"/>
      <c r="HRL2443" s="105"/>
      <c r="HRM2443" s="105"/>
      <c r="HRN2443" s="105"/>
      <c r="HRO2443" s="105"/>
      <c r="HRP2443" s="105"/>
      <c r="HRQ2443" s="105"/>
      <c r="HRR2443" s="105"/>
      <c r="HRS2443" s="105"/>
      <c r="HRT2443" s="105"/>
      <c r="HRU2443" s="105"/>
      <c r="HRV2443" s="105"/>
      <c r="HRW2443" s="105"/>
      <c r="HRX2443" s="105"/>
      <c r="HRY2443" s="105"/>
      <c r="HRZ2443" s="105"/>
      <c r="HSA2443" s="105"/>
      <c r="HSB2443" s="105"/>
      <c r="HSC2443" s="105"/>
      <c r="HSD2443" s="105"/>
      <c r="HSE2443" s="105"/>
      <c r="HSF2443" s="105"/>
      <c r="HSG2443" s="105"/>
      <c r="HSH2443" s="105"/>
      <c r="HSI2443" s="105"/>
      <c r="HSJ2443" s="105"/>
      <c r="HSK2443" s="105"/>
      <c r="HSL2443" s="105"/>
      <c r="HSM2443" s="105"/>
      <c r="HSN2443" s="105"/>
      <c r="HSO2443" s="105"/>
      <c r="HSP2443" s="105"/>
      <c r="HSQ2443" s="105"/>
      <c r="HSR2443" s="105"/>
      <c r="HSS2443" s="105"/>
      <c r="HST2443" s="105"/>
      <c r="HSU2443" s="105"/>
      <c r="HSV2443" s="105"/>
      <c r="HSW2443" s="105"/>
      <c r="HSX2443" s="105"/>
      <c r="HSY2443" s="105"/>
      <c r="HSZ2443" s="105"/>
      <c r="HTA2443" s="105"/>
      <c r="HTB2443" s="105"/>
      <c r="HTC2443" s="105"/>
      <c r="HTD2443" s="105"/>
      <c r="HTE2443" s="105"/>
      <c r="HTF2443" s="105"/>
      <c r="HTG2443" s="105"/>
      <c r="HTH2443" s="105"/>
      <c r="HTI2443" s="105"/>
      <c r="HTJ2443" s="105"/>
      <c r="HTK2443" s="105"/>
      <c r="HTL2443" s="105"/>
      <c r="HTM2443" s="105"/>
      <c r="HTN2443" s="105"/>
      <c r="HTO2443" s="105"/>
      <c r="HTP2443" s="105"/>
      <c r="HTQ2443" s="105"/>
      <c r="HTR2443" s="105"/>
      <c r="HTS2443" s="105"/>
      <c r="HTT2443" s="105"/>
      <c r="HTU2443" s="105"/>
      <c r="HTV2443" s="105"/>
      <c r="HTW2443" s="105"/>
      <c r="HTX2443" s="105"/>
      <c r="HTY2443" s="105"/>
      <c r="HTZ2443" s="105"/>
      <c r="HUA2443" s="105"/>
      <c r="HUB2443" s="105"/>
      <c r="HUC2443" s="105"/>
      <c r="HUD2443" s="105"/>
      <c r="HUE2443" s="105"/>
      <c r="HUF2443" s="105"/>
      <c r="HUG2443" s="105"/>
      <c r="HUH2443" s="105"/>
      <c r="HUI2443" s="105"/>
      <c r="HUJ2443" s="105"/>
      <c r="HUK2443" s="105"/>
      <c r="HUL2443" s="105"/>
      <c r="HUM2443" s="105"/>
      <c r="HUN2443" s="105"/>
      <c r="HUO2443" s="105"/>
      <c r="HUP2443" s="105"/>
      <c r="HUQ2443" s="105"/>
      <c r="HUR2443" s="105"/>
      <c r="HUS2443" s="105"/>
      <c r="HUT2443" s="105"/>
      <c r="HUU2443" s="105"/>
      <c r="HUV2443" s="105"/>
      <c r="HUW2443" s="105"/>
      <c r="HUX2443" s="105"/>
      <c r="HUY2443" s="105"/>
      <c r="HUZ2443" s="105"/>
      <c r="HVA2443" s="105"/>
      <c r="HVB2443" s="105"/>
      <c r="HVC2443" s="105"/>
      <c r="HVD2443" s="105"/>
      <c r="HVE2443" s="105"/>
      <c r="HVF2443" s="105"/>
      <c r="HVG2443" s="105"/>
      <c r="HVH2443" s="105"/>
      <c r="HVI2443" s="105"/>
      <c r="HVJ2443" s="105"/>
      <c r="HVK2443" s="105"/>
      <c r="HVL2443" s="105"/>
      <c r="HVM2443" s="105"/>
      <c r="HVN2443" s="105"/>
      <c r="HVO2443" s="105"/>
      <c r="HVP2443" s="105"/>
      <c r="HVQ2443" s="105"/>
      <c r="HVR2443" s="105"/>
      <c r="HVS2443" s="105"/>
      <c r="HVT2443" s="105"/>
      <c r="HVU2443" s="105"/>
      <c r="HVV2443" s="105"/>
      <c r="HVW2443" s="105"/>
      <c r="HVX2443" s="105"/>
      <c r="HVY2443" s="105"/>
      <c r="HVZ2443" s="105"/>
      <c r="HWA2443" s="105"/>
      <c r="HWB2443" s="105"/>
      <c r="HWC2443" s="105"/>
      <c r="HWD2443" s="105"/>
      <c r="HWE2443" s="105"/>
      <c r="HWF2443" s="105"/>
      <c r="HWG2443" s="105"/>
      <c r="HWH2443" s="105"/>
      <c r="HWI2443" s="105"/>
      <c r="HWJ2443" s="105"/>
      <c r="HWK2443" s="105"/>
      <c r="HWL2443" s="105"/>
      <c r="HWM2443" s="105"/>
      <c r="HWN2443" s="105"/>
      <c r="HWO2443" s="105"/>
      <c r="HWP2443" s="105"/>
      <c r="HWQ2443" s="105"/>
      <c r="HWR2443" s="105"/>
      <c r="HWS2443" s="105"/>
      <c r="HWT2443" s="105"/>
      <c r="HWU2443" s="105"/>
      <c r="HWV2443" s="105"/>
      <c r="HWW2443" s="105"/>
      <c r="HWX2443" s="105"/>
      <c r="HWY2443" s="105"/>
      <c r="HWZ2443" s="105"/>
      <c r="HXA2443" s="105"/>
      <c r="HXB2443" s="105"/>
      <c r="HXC2443" s="105"/>
      <c r="HXD2443" s="105"/>
      <c r="HXE2443" s="105"/>
      <c r="HXF2443" s="105"/>
      <c r="HXG2443" s="105"/>
      <c r="HXH2443" s="105"/>
      <c r="HXI2443" s="105"/>
      <c r="HXJ2443" s="105"/>
      <c r="HXK2443" s="105"/>
      <c r="HXL2443" s="105"/>
      <c r="HXM2443" s="105"/>
      <c r="HXN2443" s="105"/>
      <c r="HXO2443" s="105"/>
      <c r="HXP2443" s="105"/>
      <c r="HXQ2443" s="105"/>
      <c r="HXR2443" s="105"/>
      <c r="HXS2443" s="105"/>
      <c r="HXT2443" s="105"/>
      <c r="HXU2443" s="105"/>
      <c r="HXV2443" s="105"/>
      <c r="HXW2443" s="105"/>
      <c r="HXX2443" s="105"/>
      <c r="HXY2443" s="105"/>
      <c r="HXZ2443" s="105"/>
      <c r="HYA2443" s="105"/>
      <c r="HYB2443" s="105"/>
      <c r="HYC2443" s="105"/>
      <c r="HYD2443" s="105"/>
      <c r="HYE2443" s="105"/>
      <c r="HYF2443" s="105"/>
      <c r="HYG2443" s="105"/>
      <c r="HYH2443" s="105"/>
      <c r="HYI2443" s="105"/>
      <c r="HYJ2443" s="105"/>
      <c r="HYK2443" s="105"/>
      <c r="HYL2443" s="105"/>
      <c r="HYM2443" s="105"/>
      <c r="HYN2443" s="105"/>
      <c r="HYO2443" s="105"/>
      <c r="HYP2443" s="105"/>
      <c r="HYQ2443" s="105"/>
      <c r="HYR2443" s="105"/>
      <c r="HYS2443" s="105"/>
      <c r="HYT2443" s="105"/>
      <c r="HYU2443" s="105"/>
      <c r="HYV2443" s="105"/>
      <c r="HYW2443" s="105"/>
      <c r="HYX2443" s="105"/>
      <c r="HYY2443" s="105"/>
      <c r="HYZ2443" s="105"/>
      <c r="HZA2443" s="105"/>
      <c r="HZB2443" s="105"/>
      <c r="HZC2443" s="105"/>
      <c r="HZD2443" s="105"/>
      <c r="HZE2443" s="105"/>
      <c r="HZF2443" s="105"/>
      <c r="HZG2443" s="105"/>
      <c r="HZH2443" s="105"/>
      <c r="HZI2443" s="105"/>
      <c r="HZJ2443" s="105"/>
      <c r="HZK2443" s="105"/>
      <c r="HZL2443" s="105"/>
      <c r="HZM2443" s="105"/>
      <c r="HZN2443" s="105"/>
      <c r="HZO2443" s="105"/>
      <c r="HZP2443" s="105"/>
      <c r="HZQ2443" s="105"/>
      <c r="HZR2443" s="105"/>
      <c r="HZS2443" s="105"/>
      <c r="HZT2443" s="105"/>
      <c r="HZU2443" s="105"/>
      <c r="HZV2443" s="105"/>
      <c r="HZW2443" s="105"/>
      <c r="HZX2443" s="105"/>
      <c r="HZY2443" s="105"/>
      <c r="HZZ2443" s="105"/>
      <c r="IAA2443" s="105"/>
      <c r="IAB2443" s="105"/>
      <c r="IAC2443" s="105"/>
      <c r="IAD2443" s="105"/>
      <c r="IAE2443" s="105"/>
      <c r="IAF2443" s="105"/>
      <c r="IAG2443" s="105"/>
      <c r="IAH2443" s="105"/>
      <c r="IAI2443" s="105"/>
      <c r="IAJ2443" s="105"/>
      <c r="IAK2443" s="105"/>
      <c r="IAL2443" s="105"/>
      <c r="IAM2443" s="105"/>
      <c r="IAN2443" s="105"/>
      <c r="IAO2443" s="105"/>
      <c r="IAP2443" s="105"/>
      <c r="IAQ2443" s="105"/>
      <c r="IAR2443" s="105"/>
      <c r="IAS2443" s="105"/>
      <c r="IAT2443" s="105"/>
      <c r="IAU2443" s="105"/>
      <c r="IAV2443" s="105"/>
      <c r="IAW2443" s="105"/>
      <c r="IAX2443" s="105"/>
      <c r="IAY2443" s="105"/>
      <c r="IAZ2443" s="105"/>
      <c r="IBA2443" s="105"/>
      <c r="IBB2443" s="105"/>
      <c r="IBC2443" s="105"/>
      <c r="IBD2443" s="105"/>
      <c r="IBE2443" s="105"/>
      <c r="IBF2443" s="105"/>
      <c r="IBG2443" s="105"/>
      <c r="IBH2443" s="105"/>
      <c r="IBI2443" s="105"/>
      <c r="IBJ2443" s="105"/>
      <c r="IBK2443" s="105"/>
      <c r="IBL2443" s="105"/>
      <c r="IBM2443" s="105"/>
      <c r="IBN2443" s="105"/>
      <c r="IBO2443" s="105"/>
      <c r="IBP2443" s="105"/>
      <c r="IBQ2443" s="105"/>
      <c r="IBR2443" s="105"/>
      <c r="IBS2443" s="105"/>
      <c r="IBT2443" s="105"/>
      <c r="IBU2443" s="105"/>
      <c r="IBV2443" s="105"/>
      <c r="IBW2443" s="105"/>
      <c r="IBX2443" s="105"/>
      <c r="IBY2443" s="105"/>
      <c r="IBZ2443" s="105"/>
      <c r="ICA2443" s="105"/>
      <c r="ICB2443" s="105"/>
      <c r="ICC2443" s="105"/>
      <c r="ICD2443" s="105"/>
      <c r="ICE2443" s="105"/>
      <c r="ICF2443" s="105"/>
      <c r="ICG2443" s="105"/>
      <c r="ICH2443" s="105"/>
      <c r="ICI2443" s="105"/>
      <c r="ICJ2443" s="105"/>
      <c r="ICK2443" s="105"/>
      <c r="ICL2443" s="105"/>
      <c r="ICM2443" s="105"/>
      <c r="ICN2443" s="105"/>
      <c r="ICO2443" s="105"/>
      <c r="ICP2443" s="105"/>
      <c r="ICQ2443" s="105"/>
      <c r="ICR2443" s="105"/>
      <c r="ICS2443" s="105"/>
      <c r="ICT2443" s="105"/>
      <c r="ICU2443" s="105"/>
      <c r="ICV2443" s="105"/>
      <c r="ICW2443" s="105"/>
      <c r="ICX2443" s="105"/>
      <c r="ICY2443" s="105"/>
      <c r="ICZ2443" s="105"/>
      <c r="IDA2443" s="105"/>
      <c r="IDB2443" s="105"/>
      <c r="IDC2443" s="105"/>
      <c r="IDD2443" s="105"/>
      <c r="IDE2443" s="105"/>
      <c r="IDF2443" s="105"/>
      <c r="IDG2443" s="105"/>
      <c r="IDH2443" s="105"/>
      <c r="IDI2443" s="105"/>
      <c r="IDJ2443" s="105"/>
      <c r="IDK2443" s="105"/>
      <c r="IDL2443" s="105"/>
      <c r="IDM2443" s="105"/>
      <c r="IDN2443" s="105"/>
      <c r="IDO2443" s="105"/>
      <c r="IDP2443" s="105"/>
      <c r="IDQ2443" s="105"/>
      <c r="IDR2443" s="105"/>
      <c r="IDS2443" s="105"/>
      <c r="IDT2443" s="105"/>
      <c r="IDU2443" s="105"/>
      <c r="IDV2443" s="105"/>
      <c r="IDW2443" s="105"/>
      <c r="IDX2443" s="105"/>
      <c r="IDY2443" s="105"/>
      <c r="IDZ2443" s="105"/>
      <c r="IEA2443" s="105"/>
      <c r="IEB2443" s="105"/>
      <c r="IEC2443" s="105"/>
      <c r="IED2443" s="105"/>
      <c r="IEE2443" s="105"/>
      <c r="IEF2443" s="105"/>
      <c r="IEG2443" s="105"/>
      <c r="IEH2443" s="105"/>
      <c r="IEI2443" s="105"/>
      <c r="IEJ2443" s="105"/>
      <c r="IEK2443" s="105"/>
      <c r="IEL2443" s="105"/>
      <c r="IEM2443" s="105"/>
      <c r="IEN2443" s="105"/>
      <c r="IEO2443" s="105"/>
      <c r="IEP2443" s="105"/>
      <c r="IEQ2443" s="105"/>
      <c r="IER2443" s="105"/>
      <c r="IES2443" s="105"/>
      <c r="IET2443" s="105"/>
      <c r="IEU2443" s="105"/>
      <c r="IEV2443" s="105"/>
      <c r="IEW2443" s="105"/>
      <c r="IEX2443" s="105"/>
      <c r="IEY2443" s="105"/>
      <c r="IEZ2443" s="105"/>
      <c r="IFA2443" s="105"/>
      <c r="IFB2443" s="105"/>
      <c r="IFC2443" s="105"/>
      <c r="IFD2443" s="105"/>
      <c r="IFE2443" s="105"/>
      <c r="IFF2443" s="105"/>
      <c r="IFG2443" s="105"/>
      <c r="IFH2443" s="105"/>
      <c r="IFI2443" s="105"/>
      <c r="IFJ2443" s="105"/>
      <c r="IFK2443" s="105"/>
      <c r="IFL2443" s="105"/>
      <c r="IFM2443" s="105"/>
      <c r="IFN2443" s="105"/>
      <c r="IFO2443" s="105"/>
      <c r="IFP2443" s="105"/>
      <c r="IFQ2443" s="105"/>
      <c r="IFR2443" s="105"/>
      <c r="IFS2443" s="105"/>
      <c r="IFT2443" s="105"/>
      <c r="IFU2443" s="105"/>
      <c r="IFV2443" s="105"/>
      <c r="IFW2443" s="105"/>
      <c r="IFX2443" s="105"/>
      <c r="IFY2443" s="105"/>
      <c r="IFZ2443" s="105"/>
      <c r="IGA2443" s="105"/>
      <c r="IGB2443" s="105"/>
      <c r="IGC2443" s="105"/>
      <c r="IGD2443" s="105"/>
      <c r="IGE2443" s="105"/>
      <c r="IGF2443" s="105"/>
      <c r="IGG2443" s="105"/>
      <c r="IGH2443" s="105"/>
      <c r="IGI2443" s="105"/>
      <c r="IGJ2443" s="105"/>
      <c r="IGK2443" s="105"/>
      <c r="IGL2443" s="105"/>
      <c r="IGM2443" s="105"/>
      <c r="IGN2443" s="105"/>
      <c r="IGO2443" s="105"/>
      <c r="IGP2443" s="105"/>
      <c r="IGQ2443" s="105"/>
      <c r="IGR2443" s="105"/>
      <c r="IGS2443" s="105"/>
      <c r="IGT2443" s="105"/>
      <c r="IGU2443" s="105"/>
      <c r="IGV2443" s="105"/>
      <c r="IGW2443" s="105"/>
      <c r="IGX2443" s="105"/>
      <c r="IGY2443" s="105"/>
      <c r="IGZ2443" s="105"/>
      <c r="IHA2443" s="105"/>
      <c r="IHB2443" s="105"/>
      <c r="IHC2443" s="105"/>
      <c r="IHD2443" s="105"/>
      <c r="IHE2443" s="105"/>
      <c r="IHF2443" s="105"/>
      <c r="IHG2443" s="105"/>
      <c r="IHH2443" s="105"/>
      <c r="IHI2443" s="105"/>
      <c r="IHJ2443" s="105"/>
      <c r="IHK2443" s="105"/>
      <c r="IHL2443" s="105"/>
      <c r="IHM2443" s="105"/>
      <c r="IHN2443" s="105"/>
      <c r="IHO2443" s="105"/>
      <c r="IHP2443" s="105"/>
      <c r="IHQ2443" s="105"/>
      <c r="IHR2443" s="105"/>
      <c r="IHS2443" s="105"/>
      <c r="IHT2443" s="105"/>
      <c r="IHU2443" s="105"/>
      <c r="IHV2443" s="105"/>
      <c r="IHW2443" s="105"/>
      <c r="IHX2443" s="105"/>
      <c r="IHY2443" s="105"/>
      <c r="IHZ2443" s="105"/>
      <c r="IIA2443" s="105"/>
      <c r="IIB2443" s="105"/>
      <c r="IIC2443" s="105"/>
      <c r="IID2443" s="105"/>
      <c r="IIE2443" s="105"/>
      <c r="IIF2443" s="105"/>
      <c r="IIG2443" s="105"/>
      <c r="IIH2443" s="105"/>
      <c r="III2443" s="105"/>
      <c r="IIJ2443" s="105"/>
      <c r="IIK2443" s="105"/>
      <c r="IIL2443" s="105"/>
      <c r="IIM2443" s="105"/>
      <c r="IIN2443" s="105"/>
      <c r="IIO2443" s="105"/>
      <c r="IIP2443" s="105"/>
      <c r="IIQ2443" s="105"/>
      <c r="IIR2443" s="105"/>
      <c r="IIS2443" s="105"/>
      <c r="IIT2443" s="105"/>
      <c r="IIU2443" s="105"/>
      <c r="IIV2443" s="105"/>
      <c r="IIW2443" s="105"/>
      <c r="IIX2443" s="105"/>
      <c r="IIY2443" s="105"/>
      <c r="IIZ2443" s="105"/>
      <c r="IJA2443" s="105"/>
      <c r="IJB2443" s="105"/>
      <c r="IJC2443" s="105"/>
      <c r="IJD2443" s="105"/>
      <c r="IJE2443" s="105"/>
      <c r="IJF2443" s="105"/>
      <c r="IJG2443" s="105"/>
      <c r="IJH2443" s="105"/>
      <c r="IJI2443" s="105"/>
      <c r="IJJ2443" s="105"/>
      <c r="IJK2443" s="105"/>
      <c r="IJL2443" s="105"/>
      <c r="IJM2443" s="105"/>
      <c r="IJN2443" s="105"/>
      <c r="IJO2443" s="105"/>
      <c r="IJP2443" s="105"/>
      <c r="IJQ2443" s="105"/>
      <c r="IJR2443" s="105"/>
      <c r="IJS2443" s="105"/>
      <c r="IJT2443" s="105"/>
      <c r="IJU2443" s="105"/>
      <c r="IJV2443" s="105"/>
      <c r="IJW2443" s="105"/>
      <c r="IJX2443" s="105"/>
      <c r="IJY2443" s="105"/>
      <c r="IJZ2443" s="105"/>
      <c r="IKA2443" s="105"/>
      <c r="IKB2443" s="105"/>
      <c r="IKC2443" s="105"/>
      <c r="IKD2443" s="105"/>
      <c r="IKE2443" s="105"/>
      <c r="IKF2443" s="105"/>
      <c r="IKG2443" s="105"/>
      <c r="IKH2443" s="105"/>
      <c r="IKI2443" s="105"/>
      <c r="IKJ2443" s="105"/>
      <c r="IKK2443" s="105"/>
      <c r="IKL2443" s="105"/>
      <c r="IKM2443" s="105"/>
      <c r="IKN2443" s="105"/>
      <c r="IKO2443" s="105"/>
      <c r="IKP2443" s="105"/>
      <c r="IKQ2443" s="105"/>
      <c r="IKR2443" s="105"/>
      <c r="IKS2443" s="105"/>
      <c r="IKT2443" s="105"/>
      <c r="IKU2443" s="105"/>
      <c r="IKV2443" s="105"/>
      <c r="IKW2443" s="105"/>
      <c r="IKX2443" s="105"/>
      <c r="IKY2443" s="105"/>
      <c r="IKZ2443" s="105"/>
      <c r="ILA2443" s="105"/>
      <c r="ILB2443" s="105"/>
      <c r="ILC2443" s="105"/>
      <c r="ILD2443" s="105"/>
      <c r="ILE2443" s="105"/>
      <c r="ILF2443" s="105"/>
      <c r="ILG2443" s="105"/>
      <c r="ILH2443" s="105"/>
      <c r="ILI2443" s="105"/>
      <c r="ILJ2443" s="105"/>
      <c r="ILK2443" s="105"/>
      <c r="ILL2443" s="105"/>
      <c r="ILM2443" s="105"/>
      <c r="ILN2443" s="105"/>
      <c r="ILO2443" s="105"/>
      <c r="ILP2443" s="105"/>
      <c r="ILQ2443" s="105"/>
      <c r="ILR2443" s="105"/>
      <c r="ILS2443" s="105"/>
      <c r="ILT2443" s="105"/>
      <c r="ILU2443" s="105"/>
      <c r="ILV2443" s="105"/>
      <c r="ILW2443" s="105"/>
      <c r="ILX2443" s="105"/>
      <c r="ILY2443" s="105"/>
      <c r="ILZ2443" s="105"/>
      <c r="IMA2443" s="105"/>
      <c r="IMB2443" s="105"/>
      <c r="IMC2443" s="105"/>
      <c r="IMD2443" s="105"/>
      <c r="IME2443" s="105"/>
      <c r="IMF2443" s="105"/>
      <c r="IMG2443" s="105"/>
      <c r="IMH2443" s="105"/>
      <c r="IMI2443" s="105"/>
      <c r="IMJ2443" s="105"/>
      <c r="IMK2443" s="105"/>
      <c r="IML2443" s="105"/>
      <c r="IMM2443" s="105"/>
      <c r="IMN2443" s="105"/>
      <c r="IMO2443" s="105"/>
      <c r="IMP2443" s="105"/>
      <c r="IMQ2443" s="105"/>
      <c r="IMR2443" s="105"/>
      <c r="IMS2443" s="105"/>
      <c r="IMT2443" s="105"/>
      <c r="IMU2443" s="105"/>
      <c r="IMV2443" s="105"/>
      <c r="IMW2443" s="105"/>
      <c r="IMX2443" s="105"/>
      <c r="IMY2443" s="105"/>
      <c r="IMZ2443" s="105"/>
      <c r="INA2443" s="105"/>
      <c r="INB2443" s="105"/>
      <c r="INC2443" s="105"/>
      <c r="IND2443" s="105"/>
      <c r="INE2443" s="105"/>
      <c r="INF2443" s="105"/>
      <c r="ING2443" s="105"/>
      <c r="INH2443" s="105"/>
      <c r="INI2443" s="105"/>
      <c r="INJ2443" s="105"/>
      <c r="INK2443" s="105"/>
      <c r="INL2443" s="105"/>
      <c r="INM2443" s="105"/>
      <c r="INN2443" s="105"/>
      <c r="INO2443" s="105"/>
      <c r="INP2443" s="105"/>
      <c r="INQ2443" s="105"/>
      <c r="INR2443" s="105"/>
      <c r="INS2443" s="105"/>
      <c r="INT2443" s="105"/>
      <c r="INU2443" s="105"/>
      <c r="INV2443" s="105"/>
      <c r="INW2443" s="105"/>
      <c r="INX2443" s="105"/>
      <c r="INY2443" s="105"/>
      <c r="INZ2443" s="105"/>
      <c r="IOA2443" s="105"/>
      <c r="IOB2443" s="105"/>
      <c r="IOC2443" s="105"/>
      <c r="IOD2443" s="105"/>
      <c r="IOE2443" s="105"/>
      <c r="IOF2443" s="105"/>
      <c r="IOG2443" s="105"/>
      <c r="IOH2443" s="105"/>
      <c r="IOI2443" s="105"/>
      <c r="IOJ2443" s="105"/>
      <c r="IOK2443" s="105"/>
      <c r="IOL2443" s="105"/>
      <c r="IOM2443" s="105"/>
      <c r="ION2443" s="105"/>
      <c r="IOO2443" s="105"/>
      <c r="IOP2443" s="105"/>
      <c r="IOQ2443" s="105"/>
      <c r="IOR2443" s="105"/>
      <c r="IOS2443" s="105"/>
      <c r="IOT2443" s="105"/>
      <c r="IOU2443" s="105"/>
      <c r="IOV2443" s="105"/>
      <c r="IOW2443" s="105"/>
      <c r="IOX2443" s="105"/>
      <c r="IOY2443" s="105"/>
      <c r="IOZ2443" s="105"/>
      <c r="IPA2443" s="105"/>
      <c r="IPB2443" s="105"/>
      <c r="IPC2443" s="105"/>
      <c r="IPD2443" s="105"/>
      <c r="IPE2443" s="105"/>
      <c r="IPF2443" s="105"/>
      <c r="IPG2443" s="105"/>
      <c r="IPH2443" s="105"/>
      <c r="IPI2443" s="105"/>
      <c r="IPJ2443" s="105"/>
      <c r="IPK2443" s="105"/>
      <c r="IPL2443" s="105"/>
      <c r="IPM2443" s="105"/>
      <c r="IPN2443" s="105"/>
      <c r="IPO2443" s="105"/>
      <c r="IPP2443" s="105"/>
      <c r="IPQ2443" s="105"/>
      <c r="IPR2443" s="105"/>
      <c r="IPS2443" s="105"/>
      <c r="IPT2443" s="105"/>
      <c r="IPU2443" s="105"/>
      <c r="IPV2443" s="105"/>
      <c r="IPW2443" s="105"/>
      <c r="IPX2443" s="105"/>
      <c r="IPY2443" s="105"/>
      <c r="IPZ2443" s="105"/>
      <c r="IQA2443" s="105"/>
      <c r="IQB2443" s="105"/>
      <c r="IQC2443" s="105"/>
      <c r="IQD2443" s="105"/>
      <c r="IQE2443" s="105"/>
      <c r="IQF2443" s="105"/>
      <c r="IQG2443" s="105"/>
      <c r="IQH2443" s="105"/>
      <c r="IQI2443" s="105"/>
      <c r="IQJ2443" s="105"/>
      <c r="IQK2443" s="105"/>
      <c r="IQL2443" s="105"/>
      <c r="IQM2443" s="105"/>
      <c r="IQN2443" s="105"/>
      <c r="IQO2443" s="105"/>
      <c r="IQP2443" s="105"/>
      <c r="IQQ2443" s="105"/>
      <c r="IQR2443" s="105"/>
      <c r="IQS2443" s="105"/>
      <c r="IQT2443" s="105"/>
      <c r="IQU2443" s="105"/>
      <c r="IQV2443" s="105"/>
      <c r="IQW2443" s="105"/>
      <c r="IQX2443" s="105"/>
      <c r="IQY2443" s="105"/>
      <c r="IQZ2443" s="105"/>
      <c r="IRA2443" s="105"/>
      <c r="IRB2443" s="105"/>
      <c r="IRC2443" s="105"/>
      <c r="IRD2443" s="105"/>
      <c r="IRE2443" s="105"/>
      <c r="IRF2443" s="105"/>
      <c r="IRG2443" s="105"/>
      <c r="IRH2443" s="105"/>
      <c r="IRI2443" s="105"/>
      <c r="IRJ2443" s="105"/>
      <c r="IRK2443" s="105"/>
      <c r="IRL2443" s="105"/>
      <c r="IRM2443" s="105"/>
      <c r="IRN2443" s="105"/>
      <c r="IRO2443" s="105"/>
      <c r="IRP2443" s="105"/>
      <c r="IRQ2443" s="105"/>
      <c r="IRR2443" s="105"/>
      <c r="IRS2443" s="105"/>
      <c r="IRT2443" s="105"/>
      <c r="IRU2443" s="105"/>
      <c r="IRV2443" s="105"/>
      <c r="IRW2443" s="105"/>
      <c r="IRX2443" s="105"/>
      <c r="IRY2443" s="105"/>
      <c r="IRZ2443" s="105"/>
      <c r="ISA2443" s="105"/>
      <c r="ISB2443" s="105"/>
      <c r="ISC2443" s="105"/>
      <c r="ISD2443" s="105"/>
      <c r="ISE2443" s="105"/>
      <c r="ISF2443" s="105"/>
      <c r="ISG2443" s="105"/>
      <c r="ISH2443" s="105"/>
      <c r="ISI2443" s="105"/>
      <c r="ISJ2443" s="105"/>
      <c r="ISK2443" s="105"/>
      <c r="ISL2443" s="105"/>
      <c r="ISM2443" s="105"/>
      <c r="ISN2443" s="105"/>
      <c r="ISO2443" s="105"/>
      <c r="ISP2443" s="105"/>
      <c r="ISQ2443" s="105"/>
      <c r="ISR2443" s="105"/>
      <c r="ISS2443" s="105"/>
      <c r="IST2443" s="105"/>
      <c r="ISU2443" s="105"/>
      <c r="ISV2443" s="105"/>
      <c r="ISW2443" s="105"/>
      <c r="ISX2443" s="105"/>
      <c r="ISY2443" s="105"/>
      <c r="ISZ2443" s="105"/>
      <c r="ITA2443" s="105"/>
      <c r="ITB2443" s="105"/>
      <c r="ITC2443" s="105"/>
      <c r="ITD2443" s="105"/>
      <c r="ITE2443" s="105"/>
      <c r="ITF2443" s="105"/>
      <c r="ITG2443" s="105"/>
      <c r="ITH2443" s="105"/>
      <c r="ITI2443" s="105"/>
      <c r="ITJ2443" s="105"/>
      <c r="ITK2443" s="105"/>
      <c r="ITL2443" s="105"/>
      <c r="ITM2443" s="105"/>
      <c r="ITN2443" s="105"/>
      <c r="ITO2443" s="105"/>
      <c r="ITP2443" s="105"/>
      <c r="ITQ2443" s="105"/>
      <c r="ITR2443" s="105"/>
      <c r="ITS2443" s="105"/>
      <c r="ITT2443" s="105"/>
      <c r="ITU2443" s="105"/>
      <c r="ITV2443" s="105"/>
      <c r="ITW2443" s="105"/>
      <c r="ITX2443" s="105"/>
      <c r="ITY2443" s="105"/>
      <c r="ITZ2443" s="105"/>
      <c r="IUA2443" s="105"/>
      <c r="IUB2443" s="105"/>
      <c r="IUC2443" s="105"/>
      <c r="IUD2443" s="105"/>
      <c r="IUE2443" s="105"/>
      <c r="IUF2443" s="105"/>
      <c r="IUG2443" s="105"/>
      <c r="IUH2443" s="105"/>
      <c r="IUI2443" s="105"/>
      <c r="IUJ2443" s="105"/>
      <c r="IUK2443" s="105"/>
      <c r="IUL2443" s="105"/>
      <c r="IUM2443" s="105"/>
      <c r="IUN2443" s="105"/>
      <c r="IUO2443" s="105"/>
      <c r="IUP2443" s="105"/>
      <c r="IUQ2443" s="105"/>
      <c r="IUR2443" s="105"/>
      <c r="IUS2443" s="105"/>
      <c r="IUT2443" s="105"/>
      <c r="IUU2443" s="105"/>
      <c r="IUV2443" s="105"/>
      <c r="IUW2443" s="105"/>
      <c r="IUX2443" s="105"/>
      <c r="IUY2443" s="105"/>
      <c r="IUZ2443" s="105"/>
      <c r="IVA2443" s="105"/>
      <c r="IVB2443" s="105"/>
      <c r="IVC2443" s="105"/>
      <c r="IVD2443" s="105"/>
      <c r="IVE2443" s="105"/>
      <c r="IVF2443" s="105"/>
      <c r="IVG2443" s="105"/>
      <c r="IVH2443" s="105"/>
      <c r="IVI2443" s="105"/>
      <c r="IVJ2443" s="105"/>
      <c r="IVK2443" s="105"/>
      <c r="IVL2443" s="105"/>
      <c r="IVM2443" s="105"/>
      <c r="IVN2443" s="105"/>
      <c r="IVO2443" s="105"/>
      <c r="IVP2443" s="105"/>
      <c r="IVQ2443" s="105"/>
      <c r="IVR2443" s="105"/>
      <c r="IVS2443" s="105"/>
      <c r="IVT2443" s="105"/>
      <c r="IVU2443" s="105"/>
      <c r="IVV2443" s="105"/>
      <c r="IVW2443" s="105"/>
      <c r="IVX2443" s="105"/>
      <c r="IVY2443" s="105"/>
      <c r="IVZ2443" s="105"/>
      <c r="IWA2443" s="105"/>
      <c r="IWB2443" s="105"/>
      <c r="IWC2443" s="105"/>
      <c r="IWD2443" s="105"/>
      <c r="IWE2443" s="105"/>
      <c r="IWF2443" s="105"/>
      <c r="IWG2443" s="105"/>
      <c r="IWH2443" s="105"/>
      <c r="IWI2443" s="105"/>
      <c r="IWJ2443" s="105"/>
      <c r="IWK2443" s="105"/>
      <c r="IWL2443" s="105"/>
      <c r="IWM2443" s="105"/>
      <c r="IWN2443" s="105"/>
      <c r="IWO2443" s="105"/>
      <c r="IWP2443" s="105"/>
      <c r="IWQ2443" s="105"/>
      <c r="IWR2443" s="105"/>
      <c r="IWS2443" s="105"/>
      <c r="IWT2443" s="105"/>
      <c r="IWU2443" s="105"/>
      <c r="IWV2443" s="105"/>
      <c r="IWW2443" s="105"/>
      <c r="IWX2443" s="105"/>
      <c r="IWY2443" s="105"/>
      <c r="IWZ2443" s="105"/>
      <c r="IXA2443" s="105"/>
      <c r="IXB2443" s="105"/>
      <c r="IXC2443" s="105"/>
      <c r="IXD2443" s="105"/>
      <c r="IXE2443" s="105"/>
      <c r="IXF2443" s="105"/>
      <c r="IXG2443" s="105"/>
      <c r="IXH2443" s="105"/>
      <c r="IXI2443" s="105"/>
      <c r="IXJ2443" s="105"/>
      <c r="IXK2443" s="105"/>
      <c r="IXL2443" s="105"/>
      <c r="IXM2443" s="105"/>
      <c r="IXN2443" s="105"/>
      <c r="IXO2443" s="105"/>
      <c r="IXP2443" s="105"/>
      <c r="IXQ2443" s="105"/>
      <c r="IXR2443" s="105"/>
      <c r="IXS2443" s="105"/>
      <c r="IXT2443" s="105"/>
      <c r="IXU2443" s="105"/>
      <c r="IXV2443" s="105"/>
      <c r="IXW2443" s="105"/>
      <c r="IXX2443" s="105"/>
      <c r="IXY2443" s="105"/>
      <c r="IXZ2443" s="105"/>
      <c r="IYA2443" s="105"/>
      <c r="IYB2443" s="105"/>
      <c r="IYC2443" s="105"/>
      <c r="IYD2443" s="105"/>
      <c r="IYE2443" s="105"/>
      <c r="IYF2443" s="105"/>
      <c r="IYG2443" s="105"/>
      <c r="IYH2443" s="105"/>
      <c r="IYI2443" s="105"/>
      <c r="IYJ2443" s="105"/>
      <c r="IYK2443" s="105"/>
      <c r="IYL2443" s="105"/>
      <c r="IYM2443" s="105"/>
      <c r="IYN2443" s="105"/>
      <c r="IYO2443" s="105"/>
      <c r="IYP2443" s="105"/>
      <c r="IYQ2443" s="105"/>
      <c r="IYR2443" s="105"/>
      <c r="IYS2443" s="105"/>
      <c r="IYT2443" s="105"/>
      <c r="IYU2443" s="105"/>
      <c r="IYV2443" s="105"/>
      <c r="IYW2443" s="105"/>
      <c r="IYX2443" s="105"/>
      <c r="IYY2443" s="105"/>
      <c r="IYZ2443" s="105"/>
      <c r="IZA2443" s="105"/>
      <c r="IZB2443" s="105"/>
      <c r="IZC2443" s="105"/>
      <c r="IZD2443" s="105"/>
      <c r="IZE2443" s="105"/>
      <c r="IZF2443" s="105"/>
      <c r="IZG2443" s="105"/>
      <c r="IZH2443" s="105"/>
      <c r="IZI2443" s="105"/>
      <c r="IZJ2443" s="105"/>
      <c r="IZK2443" s="105"/>
      <c r="IZL2443" s="105"/>
      <c r="IZM2443" s="105"/>
      <c r="IZN2443" s="105"/>
      <c r="IZO2443" s="105"/>
      <c r="IZP2443" s="105"/>
      <c r="IZQ2443" s="105"/>
      <c r="IZR2443" s="105"/>
      <c r="IZS2443" s="105"/>
      <c r="IZT2443" s="105"/>
      <c r="IZU2443" s="105"/>
      <c r="IZV2443" s="105"/>
      <c r="IZW2443" s="105"/>
      <c r="IZX2443" s="105"/>
      <c r="IZY2443" s="105"/>
      <c r="IZZ2443" s="105"/>
      <c r="JAA2443" s="105"/>
      <c r="JAB2443" s="105"/>
      <c r="JAC2443" s="105"/>
      <c r="JAD2443" s="105"/>
      <c r="JAE2443" s="105"/>
      <c r="JAF2443" s="105"/>
      <c r="JAG2443" s="105"/>
      <c r="JAH2443" s="105"/>
      <c r="JAI2443" s="105"/>
      <c r="JAJ2443" s="105"/>
      <c r="JAK2443" s="105"/>
      <c r="JAL2443" s="105"/>
      <c r="JAM2443" s="105"/>
      <c r="JAN2443" s="105"/>
      <c r="JAO2443" s="105"/>
      <c r="JAP2443" s="105"/>
      <c r="JAQ2443" s="105"/>
      <c r="JAR2443" s="105"/>
      <c r="JAS2443" s="105"/>
      <c r="JAT2443" s="105"/>
      <c r="JAU2443" s="105"/>
      <c r="JAV2443" s="105"/>
      <c r="JAW2443" s="105"/>
      <c r="JAX2443" s="105"/>
      <c r="JAY2443" s="105"/>
      <c r="JAZ2443" s="105"/>
      <c r="JBA2443" s="105"/>
      <c r="JBB2443" s="105"/>
      <c r="JBC2443" s="105"/>
      <c r="JBD2443" s="105"/>
      <c r="JBE2443" s="105"/>
      <c r="JBF2443" s="105"/>
      <c r="JBG2443" s="105"/>
      <c r="JBH2443" s="105"/>
      <c r="JBI2443" s="105"/>
      <c r="JBJ2443" s="105"/>
      <c r="JBK2443" s="105"/>
      <c r="JBL2443" s="105"/>
      <c r="JBM2443" s="105"/>
      <c r="JBN2443" s="105"/>
      <c r="JBO2443" s="105"/>
      <c r="JBP2443" s="105"/>
      <c r="JBQ2443" s="105"/>
      <c r="JBR2443" s="105"/>
      <c r="JBS2443" s="105"/>
      <c r="JBT2443" s="105"/>
      <c r="JBU2443" s="105"/>
      <c r="JBV2443" s="105"/>
      <c r="JBW2443" s="105"/>
      <c r="JBX2443" s="105"/>
      <c r="JBY2443" s="105"/>
      <c r="JBZ2443" s="105"/>
      <c r="JCA2443" s="105"/>
      <c r="JCB2443" s="105"/>
      <c r="JCC2443" s="105"/>
      <c r="JCD2443" s="105"/>
      <c r="JCE2443" s="105"/>
      <c r="JCF2443" s="105"/>
      <c r="JCG2443" s="105"/>
      <c r="JCH2443" s="105"/>
      <c r="JCI2443" s="105"/>
      <c r="JCJ2443" s="105"/>
      <c r="JCK2443" s="105"/>
      <c r="JCL2443" s="105"/>
      <c r="JCM2443" s="105"/>
      <c r="JCN2443" s="105"/>
      <c r="JCO2443" s="105"/>
      <c r="JCP2443" s="105"/>
      <c r="JCQ2443" s="105"/>
      <c r="JCR2443" s="105"/>
      <c r="JCS2443" s="105"/>
      <c r="JCT2443" s="105"/>
      <c r="JCU2443" s="105"/>
      <c r="JCV2443" s="105"/>
      <c r="JCW2443" s="105"/>
      <c r="JCX2443" s="105"/>
      <c r="JCY2443" s="105"/>
      <c r="JCZ2443" s="105"/>
      <c r="JDA2443" s="105"/>
      <c r="JDB2443" s="105"/>
      <c r="JDC2443" s="105"/>
      <c r="JDD2443" s="105"/>
      <c r="JDE2443" s="105"/>
      <c r="JDF2443" s="105"/>
      <c r="JDG2443" s="105"/>
      <c r="JDH2443" s="105"/>
      <c r="JDI2443" s="105"/>
      <c r="JDJ2443" s="105"/>
      <c r="JDK2443" s="105"/>
      <c r="JDL2443" s="105"/>
      <c r="JDM2443" s="105"/>
      <c r="JDN2443" s="105"/>
      <c r="JDO2443" s="105"/>
      <c r="JDP2443" s="105"/>
      <c r="JDQ2443" s="105"/>
      <c r="JDR2443" s="105"/>
      <c r="JDS2443" s="105"/>
      <c r="JDT2443" s="105"/>
      <c r="JDU2443" s="105"/>
      <c r="JDV2443" s="105"/>
      <c r="JDW2443" s="105"/>
      <c r="JDX2443" s="105"/>
      <c r="JDY2443" s="105"/>
      <c r="JDZ2443" s="105"/>
      <c r="JEA2443" s="105"/>
      <c r="JEB2443" s="105"/>
      <c r="JEC2443" s="105"/>
      <c r="JED2443" s="105"/>
      <c r="JEE2443" s="105"/>
      <c r="JEF2443" s="105"/>
      <c r="JEG2443" s="105"/>
      <c r="JEH2443" s="105"/>
      <c r="JEI2443" s="105"/>
      <c r="JEJ2443" s="105"/>
      <c r="JEK2443" s="105"/>
      <c r="JEL2443" s="105"/>
      <c r="JEM2443" s="105"/>
      <c r="JEN2443" s="105"/>
      <c r="JEO2443" s="105"/>
      <c r="JEP2443" s="105"/>
      <c r="JEQ2443" s="105"/>
      <c r="JER2443" s="105"/>
      <c r="JES2443" s="105"/>
      <c r="JET2443" s="105"/>
      <c r="JEU2443" s="105"/>
      <c r="JEV2443" s="105"/>
      <c r="JEW2443" s="105"/>
      <c r="JEX2443" s="105"/>
      <c r="JEY2443" s="105"/>
      <c r="JEZ2443" s="105"/>
      <c r="JFA2443" s="105"/>
      <c r="JFB2443" s="105"/>
      <c r="JFC2443" s="105"/>
      <c r="JFD2443" s="105"/>
      <c r="JFE2443" s="105"/>
      <c r="JFF2443" s="105"/>
      <c r="JFG2443" s="105"/>
      <c r="JFH2443" s="105"/>
      <c r="JFI2443" s="105"/>
      <c r="JFJ2443" s="105"/>
      <c r="JFK2443" s="105"/>
      <c r="JFL2443" s="105"/>
      <c r="JFM2443" s="105"/>
      <c r="JFN2443" s="105"/>
      <c r="JFO2443" s="105"/>
      <c r="JFP2443" s="105"/>
      <c r="JFQ2443" s="105"/>
      <c r="JFR2443" s="105"/>
      <c r="JFS2443" s="105"/>
      <c r="JFT2443" s="105"/>
      <c r="JFU2443" s="105"/>
      <c r="JFV2443" s="105"/>
      <c r="JFW2443" s="105"/>
      <c r="JFX2443" s="105"/>
      <c r="JFY2443" s="105"/>
      <c r="JFZ2443" s="105"/>
      <c r="JGA2443" s="105"/>
      <c r="JGB2443" s="105"/>
      <c r="JGC2443" s="105"/>
      <c r="JGD2443" s="105"/>
      <c r="JGE2443" s="105"/>
      <c r="JGF2443" s="105"/>
      <c r="JGG2443" s="105"/>
      <c r="JGH2443" s="105"/>
      <c r="JGI2443" s="105"/>
      <c r="JGJ2443" s="105"/>
      <c r="JGK2443" s="105"/>
      <c r="JGL2443" s="105"/>
      <c r="JGM2443" s="105"/>
      <c r="JGN2443" s="105"/>
      <c r="JGO2443" s="105"/>
      <c r="JGP2443" s="105"/>
      <c r="JGQ2443" s="105"/>
      <c r="JGR2443" s="105"/>
      <c r="JGS2443" s="105"/>
      <c r="JGT2443" s="105"/>
      <c r="JGU2443" s="105"/>
      <c r="JGV2443" s="105"/>
      <c r="JGW2443" s="105"/>
      <c r="JGX2443" s="105"/>
      <c r="JGY2443" s="105"/>
      <c r="JGZ2443" s="105"/>
      <c r="JHA2443" s="105"/>
      <c r="JHB2443" s="105"/>
      <c r="JHC2443" s="105"/>
      <c r="JHD2443" s="105"/>
      <c r="JHE2443" s="105"/>
      <c r="JHF2443" s="105"/>
      <c r="JHG2443" s="105"/>
      <c r="JHH2443" s="105"/>
      <c r="JHI2443" s="105"/>
      <c r="JHJ2443" s="105"/>
      <c r="JHK2443" s="105"/>
      <c r="JHL2443" s="105"/>
      <c r="JHM2443" s="105"/>
      <c r="JHN2443" s="105"/>
      <c r="JHO2443" s="105"/>
      <c r="JHP2443" s="105"/>
      <c r="JHQ2443" s="105"/>
      <c r="JHR2443" s="105"/>
      <c r="JHS2443" s="105"/>
      <c r="JHT2443" s="105"/>
      <c r="JHU2443" s="105"/>
      <c r="JHV2443" s="105"/>
      <c r="JHW2443" s="105"/>
      <c r="JHX2443" s="105"/>
      <c r="JHY2443" s="105"/>
      <c r="JHZ2443" s="105"/>
      <c r="JIA2443" s="105"/>
      <c r="JIB2443" s="105"/>
      <c r="JIC2443" s="105"/>
      <c r="JID2443" s="105"/>
      <c r="JIE2443" s="105"/>
      <c r="JIF2443" s="105"/>
      <c r="JIG2443" s="105"/>
      <c r="JIH2443" s="105"/>
      <c r="JII2443" s="105"/>
      <c r="JIJ2443" s="105"/>
      <c r="JIK2443" s="105"/>
      <c r="JIL2443" s="105"/>
      <c r="JIM2443" s="105"/>
      <c r="JIN2443" s="105"/>
      <c r="JIO2443" s="105"/>
      <c r="JIP2443" s="105"/>
      <c r="JIQ2443" s="105"/>
      <c r="JIR2443" s="105"/>
      <c r="JIS2443" s="105"/>
      <c r="JIT2443" s="105"/>
      <c r="JIU2443" s="105"/>
      <c r="JIV2443" s="105"/>
      <c r="JIW2443" s="105"/>
      <c r="JIX2443" s="105"/>
      <c r="JIY2443" s="105"/>
      <c r="JIZ2443" s="105"/>
      <c r="JJA2443" s="105"/>
      <c r="JJB2443" s="105"/>
      <c r="JJC2443" s="105"/>
      <c r="JJD2443" s="105"/>
      <c r="JJE2443" s="105"/>
      <c r="JJF2443" s="105"/>
      <c r="JJG2443" s="105"/>
      <c r="JJH2443" s="105"/>
      <c r="JJI2443" s="105"/>
      <c r="JJJ2443" s="105"/>
      <c r="JJK2443" s="105"/>
      <c r="JJL2443" s="105"/>
      <c r="JJM2443" s="105"/>
      <c r="JJN2443" s="105"/>
      <c r="JJO2443" s="105"/>
      <c r="JJP2443" s="105"/>
      <c r="JJQ2443" s="105"/>
      <c r="JJR2443" s="105"/>
      <c r="JJS2443" s="105"/>
      <c r="JJT2443" s="105"/>
      <c r="JJU2443" s="105"/>
      <c r="JJV2443" s="105"/>
      <c r="JJW2443" s="105"/>
      <c r="JJX2443" s="105"/>
      <c r="JJY2443" s="105"/>
      <c r="JJZ2443" s="105"/>
      <c r="JKA2443" s="105"/>
      <c r="JKB2443" s="105"/>
      <c r="JKC2443" s="105"/>
      <c r="JKD2443" s="105"/>
      <c r="JKE2443" s="105"/>
      <c r="JKF2443" s="105"/>
      <c r="JKG2443" s="105"/>
      <c r="JKH2443" s="105"/>
      <c r="JKI2443" s="105"/>
      <c r="JKJ2443" s="105"/>
      <c r="JKK2443" s="105"/>
      <c r="JKL2443" s="105"/>
      <c r="JKM2443" s="105"/>
      <c r="JKN2443" s="105"/>
      <c r="JKO2443" s="105"/>
      <c r="JKP2443" s="105"/>
      <c r="JKQ2443" s="105"/>
      <c r="JKR2443" s="105"/>
      <c r="JKS2443" s="105"/>
      <c r="JKT2443" s="105"/>
      <c r="JKU2443" s="105"/>
      <c r="JKV2443" s="105"/>
      <c r="JKW2443" s="105"/>
      <c r="JKX2443" s="105"/>
      <c r="JKY2443" s="105"/>
      <c r="JKZ2443" s="105"/>
      <c r="JLA2443" s="105"/>
      <c r="JLB2443" s="105"/>
      <c r="JLC2443" s="105"/>
      <c r="JLD2443" s="105"/>
      <c r="JLE2443" s="105"/>
      <c r="JLF2443" s="105"/>
      <c r="JLG2443" s="105"/>
      <c r="JLH2443" s="105"/>
      <c r="JLI2443" s="105"/>
      <c r="JLJ2443" s="105"/>
      <c r="JLK2443" s="105"/>
      <c r="JLL2443" s="105"/>
      <c r="JLM2443" s="105"/>
      <c r="JLN2443" s="105"/>
      <c r="JLO2443" s="105"/>
      <c r="JLP2443" s="105"/>
      <c r="JLQ2443" s="105"/>
      <c r="JLR2443" s="105"/>
      <c r="JLS2443" s="105"/>
      <c r="JLT2443" s="105"/>
      <c r="JLU2443" s="105"/>
      <c r="JLV2443" s="105"/>
      <c r="JLW2443" s="105"/>
      <c r="JLX2443" s="105"/>
      <c r="JLY2443" s="105"/>
      <c r="JLZ2443" s="105"/>
      <c r="JMA2443" s="105"/>
      <c r="JMB2443" s="105"/>
      <c r="JMC2443" s="105"/>
      <c r="JMD2443" s="105"/>
      <c r="JME2443" s="105"/>
      <c r="JMF2443" s="105"/>
      <c r="JMG2443" s="105"/>
      <c r="JMH2443" s="105"/>
      <c r="JMI2443" s="105"/>
      <c r="JMJ2443" s="105"/>
      <c r="JMK2443" s="105"/>
      <c r="JML2443" s="105"/>
      <c r="JMM2443" s="105"/>
      <c r="JMN2443" s="105"/>
      <c r="JMO2443" s="105"/>
      <c r="JMP2443" s="105"/>
      <c r="JMQ2443" s="105"/>
      <c r="JMR2443" s="105"/>
      <c r="JMS2443" s="105"/>
      <c r="JMT2443" s="105"/>
      <c r="JMU2443" s="105"/>
      <c r="JMV2443" s="105"/>
      <c r="JMW2443" s="105"/>
      <c r="JMX2443" s="105"/>
      <c r="JMY2443" s="105"/>
      <c r="JMZ2443" s="105"/>
      <c r="JNA2443" s="105"/>
      <c r="JNB2443" s="105"/>
      <c r="JNC2443" s="105"/>
      <c r="JND2443" s="105"/>
      <c r="JNE2443" s="105"/>
      <c r="JNF2443" s="105"/>
      <c r="JNG2443" s="105"/>
      <c r="JNH2443" s="105"/>
      <c r="JNI2443" s="105"/>
      <c r="JNJ2443" s="105"/>
      <c r="JNK2443" s="105"/>
      <c r="JNL2443" s="105"/>
      <c r="JNM2443" s="105"/>
      <c r="JNN2443" s="105"/>
      <c r="JNO2443" s="105"/>
      <c r="JNP2443" s="105"/>
      <c r="JNQ2443" s="105"/>
      <c r="JNR2443" s="105"/>
      <c r="JNS2443" s="105"/>
      <c r="JNT2443" s="105"/>
      <c r="JNU2443" s="105"/>
      <c r="JNV2443" s="105"/>
      <c r="JNW2443" s="105"/>
      <c r="JNX2443" s="105"/>
      <c r="JNY2443" s="105"/>
      <c r="JNZ2443" s="105"/>
      <c r="JOA2443" s="105"/>
      <c r="JOB2443" s="105"/>
      <c r="JOC2443" s="105"/>
      <c r="JOD2443" s="105"/>
      <c r="JOE2443" s="105"/>
      <c r="JOF2443" s="105"/>
      <c r="JOG2443" s="105"/>
      <c r="JOH2443" s="105"/>
      <c r="JOI2443" s="105"/>
      <c r="JOJ2443" s="105"/>
      <c r="JOK2443" s="105"/>
      <c r="JOL2443" s="105"/>
      <c r="JOM2443" s="105"/>
      <c r="JON2443" s="105"/>
      <c r="JOO2443" s="105"/>
      <c r="JOP2443" s="105"/>
      <c r="JOQ2443" s="105"/>
      <c r="JOR2443" s="105"/>
      <c r="JOS2443" s="105"/>
      <c r="JOT2443" s="105"/>
      <c r="JOU2443" s="105"/>
      <c r="JOV2443" s="105"/>
      <c r="JOW2443" s="105"/>
      <c r="JOX2443" s="105"/>
      <c r="JOY2443" s="105"/>
      <c r="JOZ2443" s="105"/>
      <c r="JPA2443" s="105"/>
      <c r="JPB2443" s="105"/>
      <c r="JPC2443" s="105"/>
      <c r="JPD2443" s="105"/>
      <c r="JPE2443" s="105"/>
      <c r="JPF2443" s="105"/>
      <c r="JPG2443" s="105"/>
      <c r="JPH2443" s="105"/>
      <c r="JPI2443" s="105"/>
      <c r="JPJ2443" s="105"/>
      <c r="JPK2443" s="105"/>
      <c r="JPL2443" s="105"/>
      <c r="JPM2443" s="105"/>
      <c r="JPN2443" s="105"/>
      <c r="JPO2443" s="105"/>
      <c r="JPP2443" s="105"/>
      <c r="JPQ2443" s="105"/>
      <c r="JPR2443" s="105"/>
      <c r="JPS2443" s="105"/>
      <c r="JPT2443" s="105"/>
      <c r="JPU2443" s="105"/>
      <c r="JPV2443" s="105"/>
      <c r="JPW2443" s="105"/>
      <c r="JPX2443" s="105"/>
      <c r="JPY2443" s="105"/>
      <c r="JPZ2443" s="105"/>
      <c r="JQA2443" s="105"/>
      <c r="JQB2443" s="105"/>
      <c r="JQC2443" s="105"/>
      <c r="JQD2443" s="105"/>
      <c r="JQE2443" s="105"/>
      <c r="JQF2443" s="105"/>
      <c r="JQG2443" s="105"/>
      <c r="JQH2443" s="105"/>
      <c r="JQI2443" s="105"/>
      <c r="JQJ2443" s="105"/>
      <c r="JQK2443" s="105"/>
      <c r="JQL2443" s="105"/>
      <c r="JQM2443" s="105"/>
      <c r="JQN2443" s="105"/>
      <c r="JQO2443" s="105"/>
      <c r="JQP2443" s="105"/>
      <c r="JQQ2443" s="105"/>
      <c r="JQR2443" s="105"/>
      <c r="JQS2443" s="105"/>
      <c r="JQT2443" s="105"/>
      <c r="JQU2443" s="105"/>
      <c r="JQV2443" s="105"/>
      <c r="JQW2443" s="105"/>
      <c r="JQX2443" s="105"/>
      <c r="JQY2443" s="105"/>
      <c r="JQZ2443" s="105"/>
      <c r="JRA2443" s="105"/>
      <c r="JRB2443" s="105"/>
      <c r="JRC2443" s="105"/>
      <c r="JRD2443" s="105"/>
      <c r="JRE2443" s="105"/>
      <c r="JRF2443" s="105"/>
      <c r="JRG2443" s="105"/>
      <c r="JRH2443" s="105"/>
      <c r="JRI2443" s="105"/>
      <c r="JRJ2443" s="105"/>
      <c r="JRK2443" s="105"/>
      <c r="JRL2443" s="105"/>
      <c r="JRM2443" s="105"/>
      <c r="JRN2443" s="105"/>
      <c r="JRO2443" s="105"/>
      <c r="JRP2443" s="105"/>
      <c r="JRQ2443" s="105"/>
      <c r="JRR2443" s="105"/>
      <c r="JRS2443" s="105"/>
      <c r="JRT2443" s="105"/>
      <c r="JRU2443" s="105"/>
      <c r="JRV2443" s="105"/>
      <c r="JRW2443" s="105"/>
      <c r="JRX2443" s="105"/>
      <c r="JRY2443" s="105"/>
      <c r="JRZ2443" s="105"/>
      <c r="JSA2443" s="105"/>
      <c r="JSB2443" s="105"/>
      <c r="JSC2443" s="105"/>
      <c r="JSD2443" s="105"/>
      <c r="JSE2443" s="105"/>
      <c r="JSF2443" s="105"/>
      <c r="JSG2443" s="105"/>
      <c r="JSH2443" s="105"/>
      <c r="JSI2443" s="105"/>
      <c r="JSJ2443" s="105"/>
      <c r="JSK2443" s="105"/>
      <c r="JSL2443" s="105"/>
      <c r="JSM2443" s="105"/>
      <c r="JSN2443" s="105"/>
      <c r="JSO2443" s="105"/>
      <c r="JSP2443" s="105"/>
      <c r="JSQ2443" s="105"/>
      <c r="JSR2443" s="105"/>
      <c r="JSS2443" s="105"/>
      <c r="JST2443" s="105"/>
      <c r="JSU2443" s="105"/>
      <c r="JSV2443" s="105"/>
      <c r="JSW2443" s="105"/>
      <c r="JSX2443" s="105"/>
      <c r="JSY2443" s="105"/>
      <c r="JSZ2443" s="105"/>
      <c r="JTA2443" s="105"/>
      <c r="JTB2443" s="105"/>
      <c r="JTC2443" s="105"/>
      <c r="JTD2443" s="105"/>
      <c r="JTE2443" s="105"/>
      <c r="JTF2443" s="105"/>
      <c r="JTG2443" s="105"/>
      <c r="JTH2443" s="105"/>
      <c r="JTI2443" s="105"/>
      <c r="JTJ2443" s="105"/>
      <c r="JTK2443" s="105"/>
      <c r="JTL2443" s="105"/>
      <c r="JTM2443" s="105"/>
      <c r="JTN2443" s="105"/>
      <c r="JTO2443" s="105"/>
      <c r="JTP2443" s="105"/>
      <c r="JTQ2443" s="105"/>
      <c r="JTR2443" s="105"/>
      <c r="JTS2443" s="105"/>
      <c r="JTT2443" s="105"/>
      <c r="JTU2443" s="105"/>
      <c r="JTV2443" s="105"/>
      <c r="JTW2443" s="105"/>
      <c r="JTX2443" s="105"/>
      <c r="JTY2443" s="105"/>
      <c r="JTZ2443" s="105"/>
      <c r="JUA2443" s="105"/>
      <c r="JUB2443" s="105"/>
      <c r="JUC2443" s="105"/>
      <c r="JUD2443" s="105"/>
      <c r="JUE2443" s="105"/>
      <c r="JUF2443" s="105"/>
      <c r="JUG2443" s="105"/>
      <c r="JUH2443" s="105"/>
      <c r="JUI2443" s="105"/>
      <c r="JUJ2443" s="105"/>
      <c r="JUK2443" s="105"/>
      <c r="JUL2443" s="105"/>
      <c r="JUM2443" s="105"/>
      <c r="JUN2443" s="105"/>
      <c r="JUO2443" s="105"/>
      <c r="JUP2443" s="105"/>
      <c r="JUQ2443" s="105"/>
      <c r="JUR2443" s="105"/>
      <c r="JUS2443" s="105"/>
      <c r="JUT2443" s="105"/>
      <c r="JUU2443" s="105"/>
      <c r="JUV2443" s="105"/>
      <c r="JUW2443" s="105"/>
      <c r="JUX2443" s="105"/>
      <c r="JUY2443" s="105"/>
      <c r="JUZ2443" s="105"/>
      <c r="JVA2443" s="105"/>
      <c r="JVB2443" s="105"/>
      <c r="JVC2443" s="105"/>
      <c r="JVD2443" s="105"/>
      <c r="JVE2443" s="105"/>
      <c r="JVF2443" s="105"/>
      <c r="JVG2443" s="105"/>
      <c r="JVH2443" s="105"/>
      <c r="JVI2443" s="105"/>
      <c r="JVJ2443" s="105"/>
      <c r="JVK2443" s="105"/>
      <c r="JVL2443" s="105"/>
      <c r="JVM2443" s="105"/>
      <c r="JVN2443" s="105"/>
      <c r="JVO2443" s="105"/>
      <c r="JVP2443" s="105"/>
      <c r="JVQ2443" s="105"/>
      <c r="JVR2443" s="105"/>
      <c r="JVS2443" s="105"/>
      <c r="JVT2443" s="105"/>
      <c r="JVU2443" s="105"/>
      <c r="JVV2443" s="105"/>
      <c r="JVW2443" s="105"/>
      <c r="JVX2443" s="105"/>
      <c r="JVY2443" s="105"/>
      <c r="JVZ2443" s="105"/>
      <c r="JWA2443" s="105"/>
      <c r="JWB2443" s="105"/>
      <c r="JWC2443" s="105"/>
      <c r="JWD2443" s="105"/>
      <c r="JWE2443" s="105"/>
      <c r="JWF2443" s="105"/>
      <c r="JWG2443" s="105"/>
      <c r="JWH2443" s="105"/>
      <c r="JWI2443" s="105"/>
      <c r="JWJ2443" s="105"/>
      <c r="JWK2443" s="105"/>
      <c r="JWL2443" s="105"/>
      <c r="JWM2443" s="105"/>
      <c r="JWN2443" s="105"/>
      <c r="JWO2443" s="105"/>
      <c r="JWP2443" s="105"/>
      <c r="JWQ2443" s="105"/>
      <c r="JWR2443" s="105"/>
      <c r="JWS2443" s="105"/>
      <c r="JWT2443" s="105"/>
      <c r="JWU2443" s="105"/>
      <c r="JWV2443" s="105"/>
      <c r="JWW2443" s="105"/>
      <c r="JWX2443" s="105"/>
      <c r="JWY2443" s="105"/>
      <c r="JWZ2443" s="105"/>
      <c r="JXA2443" s="105"/>
      <c r="JXB2443" s="105"/>
      <c r="JXC2443" s="105"/>
      <c r="JXD2443" s="105"/>
      <c r="JXE2443" s="105"/>
      <c r="JXF2443" s="105"/>
      <c r="JXG2443" s="105"/>
      <c r="JXH2443" s="105"/>
      <c r="JXI2443" s="105"/>
      <c r="JXJ2443" s="105"/>
      <c r="JXK2443" s="105"/>
      <c r="JXL2443" s="105"/>
      <c r="JXM2443" s="105"/>
      <c r="JXN2443" s="105"/>
      <c r="JXO2443" s="105"/>
      <c r="JXP2443" s="105"/>
      <c r="JXQ2443" s="105"/>
      <c r="JXR2443" s="105"/>
      <c r="JXS2443" s="105"/>
      <c r="JXT2443" s="105"/>
      <c r="JXU2443" s="105"/>
      <c r="JXV2443" s="105"/>
      <c r="JXW2443" s="105"/>
      <c r="JXX2443" s="105"/>
      <c r="JXY2443" s="105"/>
      <c r="JXZ2443" s="105"/>
      <c r="JYA2443" s="105"/>
      <c r="JYB2443" s="105"/>
      <c r="JYC2443" s="105"/>
      <c r="JYD2443" s="105"/>
      <c r="JYE2443" s="105"/>
      <c r="JYF2443" s="105"/>
      <c r="JYG2443" s="105"/>
      <c r="JYH2443" s="105"/>
      <c r="JYI2443" s="105"/>
      <c r="JYJ2443" s="105"/>
      <c r="JYK2443" s="105"/>
      <c r="JYL2443" s="105"/>
      <c r="JYM2443" s="105"/>
      <c r="JYN2443" s="105"/>
      <c r="JYO2443" s="105"/>
      <c r="JYP2443" s="105"/>
      <c r="JYQ2443" s="105"/>
      <c r="JYR2443" s="105"/>
      <c r="JYS2443" s="105"/>
      <c r="JYT2443" s="105"/>
      <c r="JYU2443" s="105"/>
      <c r="JYV2443" s="105"/>
      <c r="JYW2443" s="105"/>
      <c r="JYX2443" s="105"/>
      <c r="JYY2443" s="105"/>
      <c r="JYZ2443" s="105"/>
      <c r="JZA2443" s="105"/>
      <c r="JZB2443" s="105"/>
      <c r="JZC2443" s="105"/>
      <c r="JZD2443" s="105"/>
      <c r="JZE2443" s="105"/>
      <c r="JZF2443" s="105"/>
      <c r="JZG2443" s="105"/>
      <c r="JZH2443" s="105"/>
      <c r="JZI2443" s="105"/>
      <c r="JZJ2443" s="105"/>
      <c r="JZK2443" s="105"/>
      <c r="JZL2443" s="105"/>
      <c r="JZM2443" s="105"/>
      <c r="JZN2443" s="105"/>
      <c r="JZO2443" s="105"/>
      <c r="JZP2443" s="105"/>
      <c r="JZQ2443" s="105"/>
      <c r="JZR2443" s="105"/>
      <c r="JZS2443" s="105"/>
      <c r="JZT2443" s="105"/>
      <c r="JZU2443" s="105"/>
      <c r="JZV2443" s="105"/>
      <c r="JZW2443" s="105"/>
      <c r="JZX2443" s="105"/>
      <c r="JZY2443" s="105"/>
      <c r="JZZ2443" s="105"/>
      <c r="KAA2443" s="105"/>
      <c r="KAB2443" s="105"/>
      <c r="KAC2443" s="105"/>
      <c r="KAD2443" s="105"/>
      <c r="KAE2443" s="105"/>
      <c r="KAF2443" s="105"/>
      <c r="KAG2443" s="105"/>
      <c r="KAH2443" s="105"/>
      <c r="KAI2443" s="105"/>
      <c r="KAJ2443" s="105"/>
      <c r="KAK2443" s="105"/>
      <c r="KAL2443" s="105"/>
      <c r="KAM2443" s="105"/>
      <c r="KAN2443" s="105"/>
      <c r="KAO2443" s="105"/>
      <c r="KAP2443" s="105"/>
      <c r="KAQ2443" s="105"/>
      <c r="KAR2443" s="105"/>
      <c r="KAS2443" s="105"/>
      <c r="KAT2443" s="105"/>
      <c r="KAU2443" s="105"/>
      <c r="KAV2443" s="105"/>
      <c r="KAW2443" s="105"/>
      <c r="KAX2443" s="105"/>
      <c r="KAY2443" s="105"/>
      <c r="KAZ2443" s="105"/>
      <c r="KBA2443" s="105"/>
      <c r="KBB2443" s="105"/>
      <c r="KBC2443" s="105"/>
      <c r="KBD2443" s="105"/>
      <c r="KBE2443" s="105"/>
      <c r="KBF2443" s="105"/>
      <c r="KBG2443" s="105"/>
      <c r="KBH2443" s="105"/>
      <c r="KBI2443" s="105"/>
      <c r="KBJ2443" s="105"/>
      <c r="KBK2443" s="105"/>
      <c r="KBL2443" s="105"/>
      <c r="KBM2443" s="105"/>
      <c r="KBN2443" s="105"/>
      <c r="KBO2443" s="105"/>
      <c r="KBP2443" s="105"/>
      <c r="KBQ2443" s="105"/>
      <c r="KBR2443" s="105"/>
      <c r="KBS2443" s="105"/>
      <c r="KBT2443" s="105"/>
      <c r="KBU2443" s="105"/>
      <c r="KBV2443" s="105"/>
      <c r="KBW2443" s="105"/>
      <c r="KBX2443" s="105"/>
      <c r="KBY2443" s="105"/>
      <c r="KBZ2443" s="105"/>
      <c r="KCA2443" s="105"/>
      <c r="KCB2443" s="105"/>
      <c r="KCC2443" s="105"/>
      <c r="KCD2443" s="105"/>
      <c r="KCE2443" s="105"/>
      <c r="KCF2443" s="105"/>
      <c r="KCG2443" s="105"/>
      <c r="KCH2443" s="105"/>
      <c r="KCI2443" s="105"/>
      <c r="KCJ2443" s="105"/>
      <c r="KCK2443" s="105"/>
      <c r="KCL2443" s="105"/>
      <c r="KCM2443" s="105"/>
      <c r="KCN2443" s="105"/>
      <c r="KCO2443" s="105"/>
      <c r="KCP2443" s="105"/>
      <c r="KCQ2443" s="105"/>
      <c r="KCR2443" s="105"/>
      <c r="KCS2443" s="105"/>
      <c r="KCT2443" s="105"/>
      <c r="KCU2443" s="105"/>
      <c r="KCV2443" s="105"/>
      <c r="KCW2443" s="105"/>
      <c r="KCX2443" s="105"/>
      <c r="KCY2443" s="105"/>
      <c r="KCZ2443" s="105"/>
      <c r="KDA2443" s="105"/>
      <c r="KDB2443" s="105"/>
      <c r="KDC2443" s="105"/>
      <c r="KDD2443" s="105"/>
      <c r="KDE2443" s="105"/>
      <c r="KDF2443" s="105"/>
      <c r="KDG2443" s="105"/>
      <c r="KDH2443" s="105"/>
      <c r="KDI2443" s="105"/>
      <c r="KDJ2443" s="105"/>
      <c r="KDK2443" s="105"/>
      <c r="KDL2443" s="105"/>
      <c r="KDM2443" s="105"/>
      <c r="KDN2443" s="105"/>
      <c r="KDO2443" s="105"/>
      <c r="KDP2443" s="105"/>
      <c r="KDQ2443" s="105"/>
      <c r="KDR2443" s="105"/>
      <c r="KDS2443" s="105"/>
      <c r="KDT2443" s="105"/>
      <c r="KDU2443" s="105"/>
      <c r="KDV2443" s="105"/>
      <c r="KDW2443" s="105"/>
      <c r="KDX2443" s="105"/>
      <c r="KDY2443" s="105"/>
      <c r="KDZ2443" s="105"/>
      <c r="KEA2443" s="105"/>
      <c r="KEB2443" s="105"/>
      <c r="KEC2443" s="105"/>
      <c r="KED2443" s="105"/>
      <c r="KEE2443" s="105"/>
      <c r="KEF2443" s="105"/>
      <c r="KEG2443" s="105"/>
      <c r="KEH2443" s="105"/>
      <c r="KEI2443" s="105"/>
      <c r="KEJ2443" s="105"/>
      <c r="KEK2443" s="105"/>
      <c r="KEL2443" s="105"/>
      <c r="KEM2443" s="105"/>
      <c r="KEN2443" s="105"/>
      <c r="KEO2443" s="105"/>
      <c r="KEP2443" s="105"/>
      <c r="KEQ2443" s="105"/>
      <c r="KER2443" s="105"/>
      <c r="KES2443" s="105"/>
      <c r="KET2443" s="105"/>
      <c r="KEU2443" s="105"/>
      <c r="KEV2443" s="105"/>
      <c r="KEW2443" s="105"/>
      <c r="KEX2443" s="105"/>
      <c r="KEY2443" s="105"/>
      <c r="KEZ2443" s="105"/>
      <c r="KFA2443" s="105"/>
      <c r="KFB2443" s="105"/>
      <c r="KFC2443" s="105"/>
      <c r="KFD2443" s="105"/>
      <c r="KFE2443" s="105"/>
      <c r="KFF2443" s="105"/>
      <c r="KFG2443" s="105"/>
      <c r="KFH2443" s="105"/>
      <c r="KFI2443" s="105"/>
      <c r="KFJ2443" s="105"/>
      <c r="KFK2443" s="105"/>
      <c r="KFL2443" s="105"/>
      <c r="KFM2443" s="105"/>
      <c r="KFN2443" s="105"/>
      <c r="KFO2443" s="105"/>
      <c r="KFP2443" s="105"/>
      <c r="KFQ2443" s="105"/>
      <c r="KFR2443" s="105"/>
      <c r="KFS2443" s="105"/>
      <c r="KFT2443" s="105"/>
      <c r="KFU2443" s="105"/>
      <c r="KFV2443" s="105"/>
      <c r="KFW2443" s="105"/>
      <c r="KFX2443" s="105"/>
      <c r="KFY2443" s="105"/>
      <c r="KFZ2443" s="105"/>
      <c r="KGA2443" s="105"/>
      <c r="KGB2443" s="105"/>
      <c r="KGC2443" s="105"/>
      <c r="KGD2443" s="105"/>
      <c r="KGE2443" s="105"/>
      <c r="KGF2443" s="105"/>
      <c r="KGG2443" s="105"/>
      <c r="KGH2443" s="105"/>
      <c r="KGI2443" s="105"/>
      <c r="KGJ2443" s="105"/>
      <c r="KGK2443" s="105"/>
      <c r="KGL2443" s="105"/>
      <c r="KGM2443" s="105"/>
      <c r="KGN2443" s="105"/>
      <c r="KGO2443" s="105"/>
      <c r="KGP2443" s="105"/>
      <c r="KGQ2443" s="105"/>
      <c r="KGR2443" s="105"/>
      <c r="KGS2443" s="105"/>
      <c r="KGT2443" s="105"/>
      <c r="KGU2443" s="105"/>
      <c r="KGV2443" s="105"/>
      <c r="KGW2443" s="105"/>
      <c r="KGX2443" s="105"/>
      <c r="KGY2443" s="105"/>
      <c r="KGZ2443" s="105"/>
      <c r="KHA2443" s="105"/>
      <c r="KHB2443" s="105"/>
      <c r="KHC2443" s="105"/>
      <c r="KHD2443" s="105"/>
      <c r="KHE2443" s="105"/>
      <c r="KHF2443" s="105"/>
      <c r="KHG2443" s="105"/>
      <c r="KHH2443" s="105"/>
      <c r="KHI2443" s="105"/>
      <c r="KHJ2443" s="105"/>
      <c r="KHK2443" s="105"/>
      <c r="KHL2443" s="105"/>
      <c r="KHM2443" s="105"/>
      <c r="KHN2443" s="105"/>
      <c r="KHO2443" s="105"/>
      <c r="KHP2443" s="105"/>
      <c r="KHQ2443" s="105"/>
      <c r="KHR2443" s="105"/>
      <c r="KHS2443" s="105"/>
      <c r="KHT2443" s="105"/>
      <c r="KHU2443" s="105"/>
      <c r="KHV2443" s="105"/>
      <c r="KHW2443" s="105"/>
      <c r="KHX2443" s="105"/>
      <c r="KHY2443" s="105"/>
      <c r="KHZ2443" s="105"/>
      <c r="KIA2443" s="105"/>
      <c r="KIB2443" s="105"/>
      <c r="KIC2443" s="105"/>
      <c r="KID2443" s="105"/>
      <c r="KIE2443" s="105"/>
      <c r="KIF2443" s="105"/>
      <c r="KIG2443" s="105"/>
      <c r="KIH2443" s="105"/>
      <c r="KII2443" s="105"/>
      <c r="KIJ2443" s="105"/>
      <c r="KIK2443" s="105"/>
      <c r="KIL2443" s="105"/>
      <c r="KIM2443" s="105"/>
      <c r="KIN2443" s="105"/>
      <c r="KIO2443" s="105"/>
      <c r="KIP2443" s="105"/>
      <c r="KIQ2443" s="105"/>
      <c r="KIR2443" s="105"/>
      <c r="KIS2443" s="105"/>
      <c r="KIT2443" s="105"/>
      <c r="KIU2443" s="105"/>
      <c r="KIV2443" s="105"/>
      <c r="KIW2443" s="105"/>
      <c r="KIX2443" s="105"/>
      <c r="KIY2443" s="105"/>
      <c r="KIZ2443" s="105"/>
      <c r="KJA2443" s="105"/>
      <c r="KJB2443" s="105"/>
      <c r="KJC2443" s="105"/>
      <c r="KJD2443" s="105"/>
      <c r="KJE2443" s="105"/>
      <c r="KJF2443" s="105"/>
      <c r="KJG2443" s="105"/>
      <c r="KJH2443" s="105"/>
      <c r="KJI2443" s="105"/>
      <c r="KJJ2443" s="105"/>
      <c r="KJK2443" s="105"/>
      <c r="KJL2443" s="105"/>
      <c r="KJM2443" s="105"/>
      <c r="KJN2443" s="105"/>
      <c r="KJO2443" s="105"/>
      <c r="KJP2443" s="105"/>
      <c r="KJQ2443" s="105"/>
      <c r="KJR2443" s="105"/>
      <c r="KJS2443" s="105"/>
      <c r="KJT2443" s="105"/>
      <c r="KJU2443" s="105"/>
      <c r="KJV2443" s="105"/>
      <c r="KJW2443" s="105"/>
      <c r="KJX2443" s="105"/>
      <c r="KJY2443" s="105"/>
      <c r="KJZ2443" s="105"/>
      <c r="KKA2443" s="105"/>
      <c r="KKB2443" s="105"/>
      <c r="KKC2443" s="105"/>
      <c r="KKD2443" s="105"/>
      <c r="KKE2443" s="105"/>
      <c r="KKF2443" s="105"/>
      <c r="KKG2443" s="105"/>
      <c r="KKH2443" s="105"/>
      <c r="KKI2443" s="105"/>
      <c r="KKJ2443" s="105"/>
      <c r="KKK2443" s="105"/>
      <c r="KKL2443" s="105"/>
      <c r="KKM2443" s="105"/>
      <c r="KKN2443" s="105"/>
      <c r="KKO2443" s="105"/>
      <c r="KKP2443" s="105"/>
      <c r="KKQ2443" s="105"/>
      <c r="KKR2443" s="105"/>
      <c r="KKS2443" s="105"/>
      <c r="KKT2443" s="105"/>
      <c r="KKU2443" s="105"/>
      <c r="KKV2443" s="105"/>
      <c r="KKW2443" s="105"/>
      <c r="KKX2443" s="105"/>
      <c r="KKY2443" s="105"/>
      <c r="KKZ2443" s="105"/>
      <c r="KLA2443" s="105"/>
      <c r="KLB2443" s="105"/>
      <c r="KLC2443" s="105"/>
      <c r="KLD2443" s="105"/>
      <c r="KLE2443" s="105"/>
      <c r="KLF2443" s="105"/>
      <c r="KLG2443" s="105"/>
      <c r="KLH2443" s="105"/>
      <c r="KLI2443" s="105"/>
      <c r="KLJ2443" s="105"/>
      <c r="KLK2443" s="105"/>
      <c r="KLL2443" s="105"/>
      <c r="KLM2443" s="105"/>
      <c r="KLN2443" s="105"/>
      <c r="KLO2443" s="105"/>
      <c r="KLP2443" s="105"/>
      <c r="KLQ2443" s="105"/>
      <c r="KLR2443" s="105"/>
      <c r="KLS2443" s="105"/>
      <c r="KLT2443" s="105"/>
      <c r="KLU2443" s="105"/>
      <c r="KLV2443" s="105"/>
      <c r="KLW2443" s="105"/>
      <c r="KLX2443" s="105"/>
      <c r="KLY2443" s="105"/>
      <c r="KLZ2443" s="105"/>
      <c r="KMA2443" s="105"/>
      <c r="KMB2443" s="105"/>
      <c r="KMC2443" s="105"/>
      <c r="KMD2443" s="105"/>
      <c r="KME2443" s="105"/>
      <c r="KMF2443" s="105"/>
      <c r="KMG2443" s="105"/>
      <c r="KMH2443" s="105"/>
      <c r="KMI2443" s="105"/>
      <c r="KMJ2443" s="105"/>
      <c r="KMK2443" s="105"/>
      <c r="KML2443" s="105"/>
      <c r="KMM2443" s="105"/>
      <c r="KMN2443" s="105"/>
      <c r="KMO2443" s="105"/>
      <c r="KMP2443" s="105"/>
      <c r="KMQ2443" s="105"/>
      <c r="KMR2443" s="105"/>
      <c r="KMS2443" s="105"/>
      <c r="KMT2443" s="105"/>
      <c r="KMU2443" s="105"/>
      <c r="KMV2443" s="105"/>
      <c r="KMW2443" s="105"/>
      <c r="KMX2443" s="105"/>
      <c r="KMY2443" s="105"/>
      <c r="KMZ2443" s="105"/>
      <c r="KNA2443" s="105"/>
      <c r="KNB2443" s="105"/>
      <c r="KNC2443" s="105"/>
      <c r="KND2443" s="105"/>
      <c r="KNE2443" s="105"/>
      <c r="KNF2443" s="105"/>
      <c r="KNG2443" s="105"/>
      <c r="KNH2443" s="105"/>
      <c r="KNI2443" s="105"/>
      <c r="KNJ2443" s="105"/>
      <c r="KNK2443" s="105"/>
      <c r="KNL2443" s="105"/>
      <c r="KNM2443" s="105"/>
      <c r="KNN2443" s="105"/>
      <c r="KNO2443" s="105"/>
      <c r="KNP2443" s="105"/>
      <c r="KNQ2443" s="105"/>
      <c r="KNR2443" s="105"/>
      <c r="KNS2443" s="105"/>
      <c r="KNT2443" s="105"/>
      <c r="KNU2443" s="105"/>
      <c r="KNV2443" s="105"/>
      <c r="KNW2443" s="105"/>
      <c r="KNX2443" s="105"/>
      <c r="KNY2443" s="105"/>
      <c r="KNZ2443" s="105"/>
      <c r="KOA2443" s="105"/>
      <c r="KOB2443" s="105"/>
      <c r="KOC2443" s="105"/>
      <c r="KOD2443" s="105"/>
      <c r="KOE2443" s="105"/>
      <c r="KOF2443" s="105"/>
      <c r="KOG2443" s="105"/>
      <c r="KOH2443" s="105"/>
      <c r="KOI2443" s="105"/>
      <c r="KOJ2443" s="105"/>
      <c r="KOK2443" s="105"/>
      <c r="KOL2443" s="105"/>
      <c r="KOM2443" s="105"/>
      <c r="KON2443" s="105"/>
      <c r="KOO2443" s="105"/>
      <c r="KOP2443" s="105"/>
      <c r="KOQ2443" s="105"/>
      <c r="KOR2443" s="105"/>
      <c r="KOS2443" s="105"/>
      <c r="KOT2443" s="105"/>
      <c r="KOU2443" s="105"/>
      <c r="KOV2443" s="105"/>
      <c r="KOW2443" s="105"/>
      <c r="KOX2443" s="105"/>
      <c r="KOY2443" s="105"/>
      <c r="KOZ2443" s="105"/>
      <c r="KPA2443" s="105"/>
      <c r="KPB2443" s="105"/>
      <c r="KPC2443" s="105"/>
      <c r="KPD2443" s="105"/>
      <c r="KPE2443" s="105"/>
      <c r="KPF2443" s="105"/>
      <c r="KPG2443" s="105"/>
      <c r="KPH2443" s="105"/>
      <c r="KPI2443" s="105"/>
      <c r="KPJ2443" s="105"/>
      <c r="KPK2443" s="105"/>
      <c r="KPL2443" s="105"/>
      <c r="KPM2443" s="105"/>
      <c r="KPN2443" s="105"/>
      <c r="KPO2443" s="105"/>
      <c r="KPP2443" s="105"/>
      <c r="KPQ2443" s="105"/>
      <c r="KPR2443" s="105"/>
      <c r="KPS2443" s="105"/>
      <c r="KPT2443" s="105"/>
      <c r="KPU2443" s="105"/>
      <c r="KPV2443" s="105"/>
      <c r="KPW2443" s="105"/>
      <c r="KPX2443" s="105"/>
      <c r="KPY2443" s="105"/>
      <c r="KPZ2443" s="105"/>
      <c r="KQA2443" s="105"/>
      <c r="KQB2443" s="105"/>
      <c r="KQC2443" s="105"/>
      <c r="KQD2443" s="105"/>
      <c r="KQE2443" s="105"/>
      <c r="KQF2443" s="105"/>
      <c r="KQG2443" s="105"/>
      <c r="KQH2443" s="105"/>
      <c r="KQI2443" s="105"/>
      <c r="KQJ2443" s="105"/>
      <c r="KQK2443" s="105"/>
      <c r="KQL2443" s="105"/>
      <c r="KQM2443" s="105"/>
      <c r="KQN2443" s="105"/>
      <c r="KQO2443" s="105"/>
      <c r="KQP2443" s="105"/>
      <c r="KQQ2443" s="105"/>
      <c r="KQR2443" s="105"/>
      <c r="KQS2443" s="105"/>
      <c r="KQT2443" s="105"/>
      <c r="KQU2443" s="105"/>
      <c r="KQV2443" s="105"/>
      <c r="KQW2443" s="105"/>
      <c r="KQX2443" s="105"/>
      <c r="KQY2443" s="105"/>
      <c r="KQZ2443" s="105"/>
      <c r="KRA2443" s="105"/>
      <c r="KRB2443" s="105"/>
      <c r="KRC2443" s="105"/>
      <c r="KRD2443" s="105"/>
      <c r="KRE2443" s="105"/>
      <c r="KRF2443" s="105"/>
      <c r="KRG2443" s="105"/>
      <c r="KRH2443" s="105"/>
      <c r="KRI2443" s="105"/>
      <c r="KRJ2443" s="105"/>
      <c r="KRK2443" s="105"/>
      <c r="KRL2443" s="105"/>
      <c r="KRM2443" s="105"/>
      <c r="KRN2443" s="105"/>
      <c r="KRO2443" s="105"/>
      <c r="KRP2443" s="105"/>
      <c r="KRQ2443" s="105"/>
      <c r="KRR2443" s="105"/>
      <c r="KRS2443" s="105"/>
      <c r="KRT2443" s="105"/>
      <c r="KRU2443" s="105"/>
      <c r="KRV2443" s="105"/>
      <c r="KRW2443" s="105"/>
      <c r="KRX2443" s="105"/>
      <c r="KRY2443" s="105"/>
      <c r="KRZ2443" s="105"/>
      <c r="KSA2443" s="105"/>
      <c r="KSB2443" s="105"/>
      <c r="KSC2443" s="105"/>
      <c r="KSD2443" s="105"/>
      <c r="KSE2443" s="105"/>
      <c r="KSF2443" s="105"/>
      <c r="KSG2443" s="105"/>
      <c r="KSH2443" s="105"/>
      <c r="KSI2443" s="105"/>
      <c r="KSJ2443" s="105"/>
      <c r="KSK2443" s="105"/>
      <c r="KSL2443" s="105"/>
      <c r="KSM2443" s="105"/>
      <c r="KSN2443" s="105"/>
      <c r="KSO2443" s="105"/>
      <c r="KSP2443" s="105"/>
      <c r="KSQ2443" s="105"/>
      <c r="KSR2443" s="105"/>
      <c r="KSS2443" s="105"/>
      <c r="KST2443" s="105"/>
      <c r="KSU2443" s="105"/>
      <c r="KSV2443" s="105"/>
      <c r="KSW2443" s="105"/>
      <c r="KSX2443" s="105"/>
      <c r="KSY2443" s="105"/>
      <c r="KSZ2443" s="105"/>
      <c r="KTA2443" s="105"/>
      <c r="KTB2443" s="105"/>
      <c r="KTC2443" s="105"/>
      <c r="KTD2443" s="105"/>
      <c r="KTE2443" s="105"/>
      <c r="KTF2443" s="105"/>
      <c r="KTG2443" s="105"/>
      <c r="KTH2443" s="105"/>
      <c r="KTI2443" s="105"/>
      <c r="KTJ2443" s="105"/>
      <c r="KTK2443" s="105"/>
      <c r="KTL2443" s="105"/>
      <c r="KTM2443" s="105"/>
      <c r="KTN2443" s="105"/>
      <c r="KTO2443" s="105"/>
      <c r="KTP2443" s="105"/>
      <c r="KTQ2443" s="105"/>
      <c r="KTR2443" s="105"/>
      <c r="KTS2443" s="105"/>
      <c r="KTT2443" s="105"/>
      <c r="KTU2443" s="105"/>
      <c r="KTV2443" s="105"/>
      <c r="KTW2443" s="105"/>
      <c r="KTX2443" s="105"/>
      <c r="KTY2443" s="105"/>
      <c r="KTZ2443" s="105"/>
      <c r="KUA2443" s="105"/>
      <c r="KUB2443" s="105"/>
      <c r="KUC2443" s="105"/>
      <c r="KUD2443" s="105"/>
      <c r="KUE2443" s="105"/>
      <c r="KUF2443" s="105"/>
      <c r="KUG2443" s="105"/>
      <c r="KUH2443" s="105"/>
      <c r="KUI2443" s="105"/>
      <c r="KUJ2443" s="105"/>
      <c r="KUK2443" s="105"/>
      <c r="KUL2443" s="105"/>
      <c r="KUM2443" s="105"/>
      <c r="KUN2443" s="105"/>
      <c r="KUO2443" s="105"/>
      <c r="KUP2443" s="105"/>
      <c r="KUQ2443" s="105"/>
      <c r="KUR2443" s="105"/>
      <c r="KUS2443" s="105"/>
      <c r="KUT2443" s="105"/>
      <c r="KUU2443" s="105"/>
      <c r="KUV2443" s="105"/>
      <c r="KUW2443" s="105"/>
      <c r="KUX2443" s="105"/>
      <c r="KUY2443" s="105"/>
      <c r="KUZ2443" s="105"/>
      <c r="KVA2443" s="105"/>
      <c r="KVB2443" s="105"/>
      <c r="KVC2443" s="105"/>
      <c r="KVD2443" s="105"/>
      <c r="KVE2443" s="105"/>
      <c r="KVF2443" s="105"/>
      <c r="KVG2443" s="105"/>
      <c r="KVH2443" s="105"/>
      <c r="KVI2443" s="105"/>
      <c r="KVJ2443" s="105"/>
      <c r="KVK2443" s="105"/>
      <c r="KVL2443" s="105"/>
      <c r="KVM2443" s="105"/>
      <c r="KVN2443" s="105"/>
      <c r="KVO2443" s="105"/>
      <c r="KVP2443" s="105"/>
      <c r="KVQ2443" s="105"/>
      <c r="KVR2443" s="105"/>
      <c r="KVS2443" s="105"/>
      <c r="KVT2443" s="105"/>
      <c r="KVU2443" s="105"/>
      <c r="KVV2443" s="105"/>
      <c r="KVW2443" s="105"/>
      <c r="KVX2443" s="105"/>
      <c r="KVY2443" s="105"/>
      <c r="KVZ2443" s="105"/>
      <c r="KWA2443" s="105"/>
      <c r="KWB2443" s="105"/>
      <c r="KWC2443" s="105"/>
      <c r="KWD2443" s="105"/>
      <c r="KWE2443" s="105"/>
      <c r="KWF2443" s="105"/>
      <c r="KWG2443" s="105"/>
      <c r="KWH2443" s="105"/>
      <c r="KWI2443" s="105"/>
      <c r="KWJ2443" s="105"/>
      <c r="KWK2443" s="105"/>
      <c r="KWL2443" s="105"/>
      <c r="KWM2443" s="105"/>
      <c r="KWN2443" s="105"/>
      <c r="KWO2443" s="105"/>
      <c r="KWP2443" s="105"/>
      <c r="KWQ2443" s="105"/>
      <c r="KWR2443" s="105"/>
      <c r="KWS2443" s="105"/>
      <c r="KWT2443" s="105"/>
      <c r="KWU2443" s="105"/>
      <c r="KWV2443" s="105"/>
      <c r="KWW2443" s="105"/>
      <c r="KWX2443" s="105"/>
      <c r="KWY2443" s="105"/>
      <c r="KWZ2443" s="105"/>
      <c r="KXA2443" s="105"/>
      <c r="KXB2443" s="105"/>
      <c r="KXC2443" s="105"/>
      <c r="KXD2443" s="105"/>
      <c r="KXE2443" s="105"/>
      <c r="KXF2443" s="105"/>
      <c r="KXG2443" s="105"/>
      <c r="KXH2443" s="105"/>
      <c r="KXI2443" s="105"/>
      <c r="KXJ2443" s="105"/>
      <c r="KXK2443" s="105"/>
      <c r="KXL2443" s="105"/>
      <c r="KXM2443" s="105"/>
      <c r="KXN2443" s="105"/>
      <c r="KXO2443" s="105"/>
      <c r="KXP2443" s="105"/>
      <c r="KXQ2443" s="105"/>
      <c r="KXR2443" s="105"/>
      <c r="KXS2443" s="105"/>
      <c r="KXT2443" s="105"/>
      <c r="KXU2443" s="105"/>
      <c r="KXV2443" s="105"/>
      <c r="KXW2443" s="105"/>
      <c r="KXX2443" s="105"/>
      <c r="KXY2443" s="105"/>
      <c r="KXZ2443" s="105"/>
      <c r="KYA2443" s="105"/>
      <c r="KYB2443" s="105"/>
      <c r="KYC2443" s="105"/>
      <c r="KYD2443" s="105"/>
      <c r="KYE2443" s="105"/>
      <c r="KYF2443" s="105"/>
      <c r="KYG2443" s="105"/>
      <c r="KYH2443" s="105"/>
      <c r="KYI2443" s="105"/>
      <c r="KYJ2443" s="105"/>
      <c r="KYK2443" s="105"/>
      <c r="KYL2443" s="105"/>
      <c r="KYM2443" s="105"/>
      <c r="KYN2443" s="105"/>
      <c r="KYO2443" s="105"/>
      <c r="KYP2443" s="105"/>
      <c r="KYQ2443" s="105"/>
      <c r="KYR2443" s="105"/>
      <c r="KYS2443" s="105"/>
      <c r="KYT2443" s="105"/>
      <c r="KYU2443" s="105"/>
      <c r="KYV2443" s="105"/>
      <c r="KYW2443" s="105"/>
      <c r="KYX2443" s="105"/>
      <c r="KYY2443" s="105"/>
      <c r="KYZ2443" s="105"/>
      <c r="KZA2443" s="105"/>
      <c r="KZB2443" s="105"/>
      <c r="KZC2443" s="105"/>
      <c r="KZD2443" s="105"/>
      <c r="KZE2443" s="105"/>
      <c r="KZF2443" s="105"/>
      <c r="KZG2443" s="105"/>
      <c r="KZH2443" s="105"/>
      <c r="KZI2443" s="105"/>
      <c r="KZJ2443" s="105"/>
      <c r="KZK2443" s="105"/>
      <c r="KZL2443" s="105"/>
      <c r="KZM2443" s="105"/>
      <c r="KZN2443" s="105"/>
      <c r="KZO2443" s="105"/>
      <c r="KZP2443" s="105"/>
      <c r="KZQ2443" s="105"/>
      <c r="KZR2443" s="105"/>
      <c r="KZS2443" s="105"/>
      <c r="KZT2443" s="105"/>
      <c r="KZU2443" s="105"/>
      <c r="KZV2443" s="105"/>
      <c r="KZW2443" s="105"/>
      <c r="KZX2443" s="105"/>
      <c r="KZY2443" s="105"/>
      <c r="KZZ2443" s="105"/>
      <c r="LAA2443" s="105"/>
      <c r="LAB2443" s="105"/>
      <c r="LAC2443" s="105"/>
      <c r="LAD2443" s="105"/>
      <c r="LAE2443" s="105"/>
      <c r="LAF2443" s="105"/>
      <c r="LAG2443" s="105"/>
      <c r="LAH2443" s="105"/>
      <c r="LAI2443" s="105"/>
      <c r="LAJ2443" s="105"/>
      <c r="LAK2443" s="105"/>
      <c r="LAL2443" s="105"/>
      <c r="LAM2443" s="105"/>
      <c r="LAN2443" s="105"/>
      <c r="LAO2443" s="105"/>
      <c r="LAP2443" s="105"/>
      <c r="LAQ2443" s="105"/>
      <c r="LAR2443" s="105"/>
      <c r="LAS2443" s="105"/>
      <c r="LAT2443" s="105"/>
      <c r="LAU2443" s="105"/>
      <c r="LAV2443" s="105"/>
      <c r="LAW2443" s="105"/>
      <c r="LAX2443" s="105"/>
      <c r="LAY2443" s="105"/>
      <c r="LAZ2443" s="105"/>
      <c r="LBA2443" s="105"/>
      <c r="LBB2443" s="105"/>
      <c r="LBC2443" s="105"/>
      <c r="LBD2443" s="105"/>
      <c r="LBE2443" s="105"/>
      <c r="LBF2443" s="105"/>
      <c r="LBG2443" s="105"/>
      <c r="LBH2443" s="105"/>
      <c r="LBI2443" s="105"/>
      <c r="LBJ2443" s="105"/>
      <c r="LBK2443" s="105"/>
      <c r="LBL2443" s="105"/>
      <c r="LBM2443" s="105"/>
      <c r="LBN2443" s="105"/>
      <c r="LBO2443" s="105"/>
      <c r="LBP2443" s="105"/>
      <c r="LBQ2443" s="105"/>
      <c r="LBR2443" s="105"/>
      <c r="LBS2443" s="105"/>
      <c r="LBT2443" s="105"/>
      <c r="LBU2443" s="105"/>
      <c r="LBV2443" s="105"/>
      <c r="LBW2443" s="105"/>
      <c r="LBX2443" s="105"/>
      <c r="LBY2443" s="105"/>
      <c r="LBZ2443" s="105"/>
      <c r="LCA2443" s="105"/>
      <c r="LCB2443" s="105"/>
      <c r="LCC2443" s="105"/>
      <c r="LCD2443" s="105"/>
      <c r="LCE2443" s="105"/>
      <c r="LCF2443" s="105"/>
      <c r="LCG2443" s="105"/>
      <c r="LCH2443" s="105"/>
      <c r="LCI2443" s="105"/>
      <c r="LCJ2443" s="105"/>
      <c r="LCK2443" s="105"/>
      <c r="LCL2443" s="105"/>
      <c r="LCM2443" s="105"/>
      <c r="LCN2443" s="105"/>
      <c r="LCO2443" s="105"/>
      <c r="LCP2443" s="105"/>
      <c r="LCQ2443" s="105"/>
      <c r="LCR2443" s="105"/>
      <c r="LCS2443" s="105"/>
      <c r="LCT2443" s="105"/>
      <c r="LCU2443" s="105"/>
      <c r="LCV2443" s="105"/>
      <c r="LCW2443" s="105"/>
      <c r="LCX2443" s="105"/>
      <c r="LCY2443" s="105"/>
      <c r="LCZ2443" s="105"/>
      <c r="LDA2443" s="105"/>
      <c r="LDB2443" s="105"/>
      <c r="LDC2443" s="105"/>
      <c r="LDD2443" s="105"/>
      <c r="LDE2443" s="105"/>
      <c r="LDF2443" s="105"/>
      <c r="LDG2443" s="105"/>
      <c r="LDH2443" s="105"/>
      <c r="LDI2443" s="105"/>
      <c r="LDJ2443" s="105"/>
      <c r="LDK2443" s="105"/>
      <c r="LDL2443" s="105"/>
      <c r="LDM2443" s="105"/>
      <c r="LDN2443" s="105"/>
      <c r="LDO2443" s="105"/>
      <c r="LDP2443" s="105"/>
      <c r="LDQ2443" s="105"/>
      <c r="LDR2443" s="105"/>
      <c r="LDS2443" s="105"/>
      <c r="LDT2443" s="105"/>
      <c r="LDU2443" s="105"/>
      <c r="LDV2443" s="105"/>
      <c r="LDW2443" s="105"/>
      <c r="LDX2443" s="105"/>
      <c r="LDY2443" s="105"/>
      <c r="LDZ2443" s="105"/>
      <c r="LEA2443" s="105"/>
      <c r="LEB2443" s="105"/>
      <c r="LEC2443" s="105"/>
      <c r="LED2443" s="105"/>
      <c r="LEE2443" s="105"/>
      <c r="LEF2443" s="105"/>
      <c r="LEG2443" s="105"/>
      <c r="LEH2443" s="105"/>
      <c r="LEI2443" s="105"/>
      <c r="LEJ2443" s="105"/>
      <c r="LEK2443" s="105"/>
      <c r="LEL2443" s="105"/>
      <c r="LEM2443" s="105"/>
      <c r="LEN2443" s="105"/>
      <c r="LEO2443" s="105"/>
      <c r="LEP2443" s="105"/>
      <c r="LEQ2443" s="105"/>
      <c r="LER2443" s="105"/>
      <c r="LES2443" s="105"/>
      <c r="LET2443" s="105"/>
      <c r="LEU2443" s="105"/>
      <c r="LEV2443" s="105"/>
      <c r="LEW2443" s="105"/>
      <c r="LEX2443" s="105"/>
      <c r="LEY2443" s="105"/>
      <c r="LEZ2443" s="105"/>
      <c r="LFA2443" s="105"/>
      <c r="LFB2443" s="105"/>
      <c r="LFC2443" s="105"/>
      <c r="LFD2443" s="105"/>
      <c r="LFE2443" s="105"/>
      <c r="LFF2443" s="105"/>
      <c r="LFG2443" s="105"/>
      <c r="LFH2443" s="105"/>
      <c r="LFI2443" s="105"/>
      <c r="LFJ2443" s="105"/>
      <c r="LFK2443" s="105"/>
      <c r="LFL2443" s="105"/>
      <c r="LFM2443" s="105"/>
      <c r="LFN2443" s="105"/>
      <c r="LFO2443" s="105"/>
      <c r="LFP2443" s="105"/>
      <c r="LFQ2443" s="105"/>
      <c r="LFR2443" s="105"/>
      <c r="LFS2443" s="105"/>
      <c r="LFT2443" s="105"/>
      <c r="LFU2443" s="105"/>
      <c r="LFV2443" s="105"/>
      <c r="LFW2443" s="105"/>
      <c r="LFX2443" s="105"/>
      <c r="LFY2443" s="105"/>
      <c r="LFZ2443" s="105"/>
      <c r="LGA2443" s="105"/>
      <c r="LGB2443" s="105"/>
      <c r="LGC2443" s="105"/>
      <c r="LGD2443" s="105"/>
      <c r="LGE2443" s="105"/>
      <c r="LGF2443" s="105"/>
      <c r="LGG2443" s="105"/>
      <c r="LGH2443" s="105"/>
      <c r="LGI2443" s="105"/>
      <c r="LGJ2443" s="105"/>
      <c r="LGK2443" s="105"/>
      <c r="LGL2443" s="105"/>
      <c r="LGM2443" s="105"/>
      <c r="LGN2443" s="105"/>
      <c r="LGO2443" s="105"/>
      <c r="LGP2443" s="105"/>
      <c r="LGQ2443" s="105"/>
      <c r="LGR2443" s="105"/>
      <c r="LGS2443" s="105"/>
      <c r="LGT2443" s="105"/>
      <c r="LGU2443" s="105"/>
      <c r="LGV2443" s="105"/>
      <c r="LGW2443" s="105"/>
      <c r="LGX2443" s="105"/>
      <c r="LGY2443" s="105"/>
      <c r="LGZ2443" s="105"/>
      <c r="LHA2443" s="105"/>
      <c r="LHB2443" s="105"/>
      <c r="LHC2443" s="105"/>
      <c r="LHD2443" s="105"/>
      <c r="LHE2443" s="105"/>
      <c r="LHF2443" s="105"/>
      <c r="LHG2443" s="105"/>
      <c r="LHH2443" s="105"/>
      <c r="LHI2443" s="105"/>
      <c r="LHJ2443" s="105"/>
      <c r="LHK2443" s="105"/>
      <c r="LHL2443" s="105"/>
      <c r="LHM2443" s="105"/>
      <c r="LHN2443" s="105"/>
      <c r="LHO2443" s="105"/>
      <c r="LHP2443" s="105"/>
      <c r="LHQ2443" s="105"/>
      <c r="LHR2443" s="105"/>
      <c r="LHS2443" s="105"/>
      <c r="LHT2443" s="105"/>
      <c r="LHU2443" s="105"/>
      <c r="LHV2443" s="105"/>
      <c r="LHW2443" s="105"/>
      <c r="LHX2443" s="105"/>
      <c r="LHY2443" s="105"/>
      <c r="LHZ2443" s="105"/>
      <c r="LIA2443" s="105"/>
      <c r="LIB2443" s="105"/>
      <c r="LIC2443" s="105"/>
      <c r="LID2443" s="105"/>
      <c r="LIE2443" s="105"/>
      <c r="LIF2443" s="105"/>
      <c r="LIG2443" s="105"/>
      <c r="LIH2443" s="105"/>
      <c r="LII2443" s="105"/>
      <c r="LIJ2443" s="105"/>
      <c r="LIK2443" s="105"/>
      <c r="LIL2443" s="105"/>
      <c r="LIM2443" s="105"/>
      <c r="LIN2443" s="105"/>
      <c r="LIO2443" s="105"/>
      <c r="LIP2443" s="105"/>
      <c r="LIQ2443" s="105"/>
      <c r="LIR2443" s="105"/>
      <c r="LIS2443" s="105"/>
      <c r="LIT2443" s="105"/>
      <c r="LIU2443" s="105"/>
      <c r="LIV2443" s="105"/>
      <c r="LIW2443" s="105"/>
      <c r="LIX2443" s="105"/>
      <c r="LIY2443" s="105"/>
      <c r="LIZ2443" s="105"/>
      <c r="LJA2443" s="105"/>
      <c r="LJB2443" s="105"/>
      <c r="LJC2443" s="105"/>
      <c r="LJD2443" s="105"/>
      <c r="LJE2443" s="105"/>
      <c r="LJF2443" s="105"/>
      <c r="LJG2443" s="105"/>
      <c r="LJH2443" s="105"/>
      <c r="LJI2443" s="105"/>
      <c r="LJJ2443" s="105"/>
      <c r="LJK2443" s="105"/>
      <c r="LJL2443" s="105"/>
      <c r="LJM2443" s="105"/>
      <c r="LJN2443" s="105"/>
      <c r="LJO2443" s="105"/>
      <c r="LJP2443" s="105"/>
      <c r="LJQ2443" s="105"/>
      <c r="LJR2443" s="105"/>
      <c r="LJS2443" s="105"/>
      <c r="LJT2443" s="105"/>
      <c r="LJU2443" s="105"/>
      <c r="LJV2443" s="105"/>
      <c r="LJW2443" s="105"/>
      <c r="LJX2443" s="105"/>
      <c r="LJY2443" s="105"/>
      <c r="LJZ2443" s="105"/>
      <c r="LKA2443" s="105"/>
      <c r="LKB2443" s="105"/>
      <c r="LKC2443" s="105"/>
      <c r="LKD2443" s="105"/>
      <c r="LKE2443" s="105"/>
      <c r="LKF2443" s="105"/>
      <c r="LKG2443" s="105"/>
      <c r="LKH2443" s="105"/>
      <c r="LKI2443" s="105"/>
      <c r="LKJ2443" s="105"/>
      <c r="LKK2443" s="105"/>
      <c r="LKL2443" s="105"/>
      <c r="LKM2443" s="105"/>
      <c r="LKN2443" s="105"/>
      <c r="LKO2443" s="105"/>
      <c r="LKP2443" s="105"/>
      <c r="LKQ2443" s="105"/>
      <c r="LKR2443" s="105"/>
      <c r="LKS2443" s="105"/>
      <c r="LKT2443" s="105"/>
      <c r="LKU2443" s="105"/>
      <c r="LKV2443" s="105"/>
      <c r="LKW2443" s="105"/>
      <c r="LKX2443" s="105"/>
      <c r="LKY2443" s="105"/>
      <c r="LKZ2443" s="105"/>
      <c r="LLA2443" s="105"/>
      <c r="LLB2443" s="105"/>
      <c r="LLC2443" s="105"/>
      <c r="LLD2443" s="105"/>
      <c r="LLE2443" s="105"/>
      <c r="LLF2443" s="105"/>
      <c r="LLG2443" s="105"/>
      <c r="LLH2443" s="105"/>
      <c r="LLI2443" s="105"/>
      <c r="LLJ2443" s="105"/>
      <c r="LLK2443" s="105"/>
      <c r="LLL2443" s="105"/>
      <c r="LLM2443" s="105"/>
      <c r="LLN2443" s="105"/>
      <c r="LLO2443" s="105"/>
      <c r="LLP2443" s="105"/>
      <c r="LLQ2443" s="105"/>
      <c r="LLR2443" s="105"/>
      <c r="LLS2443" s="105"/>
      <c r="LLT2443" s="105"/>
      <c r="LLU2443" s="105"/>
      <c r="LLV2443" s="105"/>
      <c r="LLW2443" s="105"/>
      <c r="LLX2443" s="105"/>
      <c r="LLY2443" s="105"/>
      <c r="LLZ2443" s="105"/>
      <c r="LMA2443" s="105"/>
      <c r="LMB2443" s="105"/>
      <c r="LMC2443" s="105"/>
      <c r="LMD2443" s="105"/>
      <c r="LME2443" s="105"/>
      <c r="LMF2443" s="105"/>
      <c r="LMG2443" s="105"/>
      <c r="LMH2443" s="105"/>
      <c r="LMI2443" s="105"/>
      <c r="LMJ2443" s="105"/>
      <c r="LMK2443" s="105"/>
      <c r="LML2443" s="105"/>
      <c r="LMM2443" s="105"/>
      <c r="LMN2443" s="105"/>
      <c r="LMO2443" s="105"/>
      <c r="LMP2443" s="105"/>
      <c r="LMQ2443" s="105"/>
      <c r="LMR2443" s="105"/>
      <c r="LMS2443" s="105"/>
      <c r="LMT2443" s="105"/>
      <c r="LMU2443" s="105"/>
      <c r="LMV2443" s="105"/>
      <c r="LMW2443" s="105"/>
      <c r="LMX2443" s="105"/>
      <c r="LMY2443" s="105"/>
      <c r="LMZ2443" s="105"/>
      <c r="LNA2443" s="105"/>
      <c r="LNB2443" s="105"/>
      <c r="LNC2443" s="105"/>
      <c r="LND2443" s="105"/>
      <c r="LNE2443" s="105"/>
      <c r="LNF2443" s="105"/>
      <c r="LNG2443" s="105"/>
      <c r="LNH2443" s="105"/>
      <c r="LNI2443" s="105"/>
      <c r="LNJ2443" s="105"/>
      <c r="LNK2443" s="105"/>
      <c r="LNL2443" s="105"/>
      <c r="LNM2443" s="105"/>
      <c r="LNN2443" s="105"/>
      <c r="LNO2443" s="105"/>
      <c r="LNP2443" s="105"/>
      <c r="LNQ2443" s="105"/>
      <c r="LNR2443" s="105"/>
      <c r="LNS2443" s="105"/>
      <c r="LNT2443" s="105"/>
      <c r="LNU2443" s="105"/>
      <c r="LNV2443" s="105"/>
      <c r="LNW2443" s="105"/>
      <c r="LNX2443" s="105"/>
      <c r="LNY2443" s="105"/>
      <c r="LNZ2443" s="105"/>
      <c r="LOA2443" s="105"/>
      <c r="LOB2443" s="105"/>
      <c r="LOC2443" s="105"/>
      <c r="LOD2443" s="105"/>
      <c r="LOE2443" s="105"/>
      <c r="LOF2443" s="105"/>
      <c r="LOG2443" s="105"/>
      <c r="LOH2443" s="105"/>
      <c r="LOI2443" s="105"/>
      <c r="LOJ2443" s="105"/>
      <c r="LOK2443" s="105"/>
      <c r="LOL2443" s="105"/>
      <c r="LOM2443" s="105"/>
      <c r="LON2443" s="105"/>
      <c r="LOO2443" s="105"/>
      <c r="LOP2443" s="105"/>
      <c r="LOQ2443" s="105"/>
      <c r="LOR2443" s="105"/>
      <c r="LOS2443" s="105"/>
      <c r="LOT2443" s="105"/>
      <c r="LOU2443" s="105"/>
      <c r="LOV2443" s="105"/>
      <c r="LOW2443" s="105"/>
      <c r="LOX2443" s="105"/>
      <c r="LOY2443" s="105"/>
      <c r="LOZ2443" s="105"/>
      <c r="LPA2443" s="105"/>
      <c r="LPB2443" s="105"/>
      <c r="LPC2443" s="105"/>
      <c r="LPD2443" s="105"/>
      <c r="LPE2443" s="105"/>
      <c r="LPF2443" s="105"/>
      <c r="LPG2443" s="105"/>
      <c r="LPH2443" s="105"/>
      <c r="LPI2443" s="105"/>
      <c r="LPJ2443" s="105"/>
      <c r="LPK2443" s="105"/>
      <c r="LPL2443" s="105"/>
      <c r="LPM2443" s="105"/>
      <c r="LPN2443" s="105"/>
      <c r="LPO2443" s="105"/>
      <c r="LPP2443" s="105"/>
      <c r="LPQ2443" s="105"/>
      <c r="LPR2443" s="105"/>
      <c r="LPS2443" s="105"/>
      <c r="LPT2443" s="105"/>
      <c r="LPU2443" s="105"/>
      <c r="LPV2443" s="105"/>
      <c r="LPW2443" s="105"/>
      <c r="LPX2443" s="105"/>
      <c r="LPY2443" s="105"/>
      <c r="LPZ2443" s="105"/>
      <c r="LQA2443" s="105"/>
      <c r="LQB2443" s="105"/>
      <c r="LQC2443" s="105"/>
      <c r="LQD2443" s="105"/>
      <c r="LQE2443" s="105"/>
      <c r="LQF2443" s="105"/>
      <c r="LQG2443" s="105"/>
      <c r="LQH2443" s="105"/>
      <c r="LQI2443" s="105"/>
      <c r="LQJ2443" s="105"/>
      <c r="LQK2443" s="105"/>
      <c r="LQL2443" s="105"/>
      <c r="LQM2443" s="105"/>
      <c r="LQN2443" s="105"/>
      <c r="LQO2443" s="105"/>
      <c r="LQP2443" s="105"/>
      <c r="LQQ2443" s="105"/>
      <c r="LQR2443" s="105"/>
      <c r="LQS2443" s="105"/>
      <c r="LQT2443" s="105"/>
      <c r="LQU2443" s="105"/>
      <c r="LQV2443" s="105"/>
      <c r="LQW2443" s="105"/>
      <c r="LQX2443" s="105"/>
      <c r="LQY2443" s="105"/>
      <c r="LQZ2443" s="105"/>
      <c r="LRA2443" s="105"/>
      <c r="LRB2443" s="105"/>
      <c r="LRC2443" s="105"/>
      <c r="LRD2443" s="105"/>
      <c r="LRE2443" s="105"/>
      <c r="LRF2443" s="105"/>
      <c r="LRG2443" s="105"/>
      <c r="LRH2443" s="105"/>
      <c r="LRI2443" s="105"/>
      <c r="LRJ2443" s="105"/>
      <c r="LRK2443" s="105"/>
      <c r="LRL2443" s="105"/>
      <c r="LRM2443" s="105"/>
      <c r="LRN2443" s="105"/>
      <c r="LRO2443" s="105"/>
      <c r="LRP2443" s="105"/>
      <c r="LRQ2443" s="105"/>
      <c r="LRR2443" s="105"/>
      <c r="LRS2443" s="105"/>
      <c r="LRT2443" s="105"/>
      <c r="LRU2443" s="105"/>
      <c r="LRV2443" s="105"/>
      <c r="LRW2443" s="105"/>
      <c r="LRX2443" s="105"/>
      <c r="LRY2443" s="105"/>
      <c r="LRZ2443" s="105"/>
      <c r="LSA2443" s="105"/>
      <c r="LSB2443" s="105"/>
      <c r="LSC2443" s="105"/>
      <c r="LSD2443" s="105"/>
      <c r="LSE2443" s="105"/>
      <c r="LSF2443" s="105"/>
      <c r="LSG2443" s="105"/>
      <c r="LSH2443" s="105"/>
      <c r="LSI2443" s="105"/>
      <c r="LSJ2443" s="105"/>
      <c r="LSK2443" s="105"/>
      <c r="LSL2443" s="105"/>
      <c r="LSM2443" s="105"/>
      <c r="LSN2443" s="105"/>
      <c r="LSO2443" s="105"/>
      <c r="LSP2443" s="105"/>
      <c r="LSQ2443" s="105"/>
      <c r="LSR2443" s="105"/>
      <c r="LSS2443" s="105"/>
      <c r="LST2443" s="105"/>
      <c r="LSU2443" s="105"/>
      <c r="LSV2443" s="105"/>
      <c r="LSW2443" s="105"/>
      <c r="LSX2443" s="105"/>
      <c r="LSY2443" s="105"/>
      <c r="LSZ2443" s="105"/>
      <c r="LTA2443" s="105"/>
      <c r="LTB2443" s="105"/>
      <c r="LTC2443" s="105"/>
      <c r="LTD2443" s="105"/>
      <c r="LTE2443" s="105"/>
      <c r="LTF2443" s="105"/>
      <c r="LTG2443" s="105"/>
      <c r="LTH2443" s="105"/>
      <c r="LTI2443" s="105"/>
      <c r="LTJ2443" s="105"/>
      <c r="LTK2443" s="105"/>
      <c r="LTL2443" s="105"/>
      <c r="LTM2443" s="105"/>
      <c r="LTN2443" s="105"/>
      <c r="LTO2443" s="105"/>
      <c r="LTP2443" s="105"/>
      <c r="LTQ2443" s="105"/>
      <c r="LTR2443" s="105"/>
      <c r="LTS2443" s="105"/>
      <c r="LTT2443" s="105"/>
      <c r="LTU2443" s="105"/>
      <c r="LTV2443" s="105"/>
      <c r="LTW2443" s="105"/>
      <c r="LTX2443" s="105"/>
      <c r="LTY2443" s="105"/>
      <c r="LTZ2443" s="105"/>
      <c r="LUA2443" s="105"/>
      <c r="LUB2443" s="105"/>
      <c r="LUC2443" s="105"/>
      <c r="LUD2443" s="105"/>
      <c r="LUE2443" s="105"/>
      <c r="LUF2443" s="105"/>
      <c r="LUG2443" s="105"/>
      <c r="LUH2443" s="105"/>
      <c r="LUI2443" s="105"/>
      <c r="LUJ2443" s="105"/>
      <c r="LUK2443" s="105"/>
      <c r="LUL2443" s="105"/>
      <c r="LUM2443" s="105"/>
      <c r="LUN2443" s="105"/>
      <c r="LUO2443" s="105"/>
      <c r="LUP2443" s="105"/>
      <c r="LUQ2443" s="105"/>
      <c r="LUR2443" s="105"/>
      <c r="LUS2443" s="105"/>
      <c r="LUT2443" s="105"/>
      <c r="LUU2443" s="105"/>
      <c r="LUV2443" s="105"/>
      <c r="LUW2443" s="105"/>
      <c r="LUX2443" s="105"/>
      <c r="LUY2443" s="105"/>
      <c r="LUZ2443" s="105"/>
      <c r="LVA2443" s="105"/>
      <c r="LVB2443" s="105"/>
      <c r="LVC2443" s="105"/>
      <c r="LVD2443" s="105"/>
      <c r="LVE2443" s="105"/>
      <c r="LVF2443" s="105"/>
      <c r="LVG2443" s="105"/>
      <c r="LVH2443" s="105"/>
      <c r="LVI2443" s="105"/>
      <c r="LVJ2443" s="105"/>
      <c r="LVK2443" s="105"/>
      <c r="LVL2443" s="105"/>
      <c r="LVM2443" s="105"/>
      <c r="LVN2443" s="105"/>
      <c r="LVO2443" s="105"/>
      <c r="LVP2443" s="105"/>
      <c r="LVQ2443" s="105"/>
      <c r="LVR2443" s="105"/>
      <c r="LVS2443" s="105"/>
      <c r="LVT2443" s="105"/>
      <c r="LVU2443" s="105"/>
      <c r="LVV2443" s="105"/>
      <c r="LVW2443" s="105"/>
      <c r="LVX2443" s="105"/>
      <c r="LVY2443" s="105"/>
      <c r="LVZ2443" s="105"/>
      <c r="LWA2443" s="105"/>
      <c r="LWB2443" s="105"/>
      <c r="LWC2443" s="105"/>
      <c r="LWD2443" s="105"/>
      <c r="LWE2443" s="105"/>
      <c r="LWF2443" s="105"/>
      <c r="LWG2443" s="105"/>
      <c r="LWH2443" s="105"/>
      <c r="LWI2443" s="105"/>
      <c r="LWJ2443" s="105"/>
      <c r="LWK2443" s="105"/>
      <c r="LWL2443" s="105"/>
      <c r="LWM2443" s="105"/>
      <c r="LWN2443" s="105"/>
      <c r="LWO2443" s="105"/>
      <c r="LWP2443" s="105"/>
      <c r="LWQ2443" s="105"/>
      <c r="LWR2443" s="105"/>
      <c r="LWS2443" s="105"/>
      <c r="LWT2443" s="105"/>
      <c r="LWU2443" s="105"/>
      <c r="LWV2443" s="105"/>
      <c r="LWW2443" s="105"/>
      <c r="LWX2443" s="105"/>
      <c r="LWY2443" s="105"/>
      <c r="LWZ2443" s="105"/>
      <c r="LXA2443" s="105"/>
      <c r="LXB2443" s="105"/>
      <c r="LXC2443" s="105"/>
      <c r="LXD2443" s="105"/>
      <c r="LXE2443" s="105"/>
      <c r="LXF2443" s="105"/>
      <c r="LXG2443" s="105"/>
      <c r="LXH2443" s="105"/>
      <c r="LXI2443" s="105"/>
      <c r="LXJ2443" s="105"/>
      <c r="LXK2443" s="105"/>
      <c r="LXL2443" s="105"/>
      <c r="LXM2443" s="105"/>
      <c r="LXN2443" s="105"/>
      <c r="LXO2443" s="105"/>
      <c r="LXP2443" s="105"/>
      <c r="LXQ2443" s="105"/>
      <c r="LXR2443" s="105"/>
      <c r="LXS2443" s="105"/>
      <c r="LXT2443" s="105"/>
      <c r="LXU2443" s="105"/>
      <c r="LXV2443" s="105"/>
      <c r="LXW2443" s="105"/>
      <c r="LXX2443" s="105"/>
      <c r="LXY2443" s="105"/>
      <c r="LXZ2443" s="105"/>
      <c r="LYA2443" s="105"/>
      <c r="LYB2443" s="105"/>
      <c r="LYC2443" s="105"/>
      <c r="LYD2443" s="105"/>
      <c r="LYE2443" s="105"/>
      <c r="LYF2443" s="105"/>
      <c r="LYG2443" s="105"/>
      <c r="LYH2443" s="105"/>
      <c r="LYI2443" s="105"/>
      <c r="LYJ2443" s="105"/>
      <c r="LYK2443" s="105"/>
      <c r="LYL2443" s="105"/>
      <c r="LYM2443" s="105"/>
      <c r="LYN2443" s="105"/>
      <c r="LYO2443" s="105"/>
      <c r="LYP2443" s="105"/>
      <c r="LYQ2443" s="105"/>
      <c r="LYR2443" s="105"/>
      <c r="LYS2443" s="105"/>
      <c r="LYT2443" s="105"/>
      <c r="LYU2443" s="105"/>
      <c r="LYV2443" s="105"/>
      <c r="LYW2443" s="105"/>
      <c r="LYX2443" s="105"/>
      <c r="LYY2443" s="105"/>
      <c r="LYZ2443" s="105"/>
      <c r="LZA2443" s="105"/>
      <c r="LZB2443" s="105"/>
      <c r="LZC2443" s="105"/>
      <c r="LZD2443" s="105"/>
      <c r="LZE2443" s="105"/>
      <c r="LZF2443" s="105"/>
      <c r="LZG2443" s="105"/>
      <c r="LZH2443" s="105"/>
      <c r="LZI2443" s="105"/>
      <c r="LZJ2443" s="105"/>
      <c r="LZK2443" s="105"/>
      <c r="LZL2443" s="105"/>
      <c r="LZM2443" s="105"/>
      <c r="LZN2443" s="105"/>
      <c r="LZO2443" s="105"/>
      <c r="LZP2443" s="105"/>
      <c r="LZQ2443" s="105"/>
      <c r="LZR2443" s="105"/>
      <c r="LZS2443" s="105"/>
      <c r="LZT2443" s="105"/>
      <c r="LZU2443" s="105"/>
      <c r="LZV2443" s="105"/>
      <c r="LZW2443" s="105"/>
      <c r="LZX2443" s="105"/>
      <c r="LZY2443" s="105"/>
      <c r="LZZ2443" s="105"/>
      <c r="MAA2443" s="105"/>
      <c r="MAB2443" s="105"/>
      <c r="MAC2443" s="105"/>
      <c r="MAD2443" s="105"/>
      <c r="MAE2443" s="105"/>
      <c r="MAF2443" s="105"/>
      <c r="MAG2443" s="105"/>
      <c r="MAH2443" s="105"/>
      <c r="MAI2443" s="105"/>
      <c r="MAJ2443" s="105"/>
      <c r="MAK2443" s="105"/>
      <c r="MAL2443" s="105"/>
      <c r="MAM2443" s="105"/>
      <c r="MAN2443" s="105"/>
      <c r="MAO2443" s="105"/>
      <c r="MAP2443" s="105"/>
      <c r="MAQ2443" s="105"/>
      <c r="MAR2443" s="105"/>
      <c r="MAS2443" s="105"/>
      <c r="MAT2443" s="105"/>
      <c r="MAU2443" s="105"/>
      <c r="MAV2443" s="105"/>
      <c r="MAW2443" s="105"/>
      <c r="MAX2443" s="105"/>
      <c r="MAY2443" s="105"/>
      <c r="MAZ2443" s="105"/>
      <c r="MBA2443" s="105"/>
      <c r="MBB2443" s="105"/>
      <c r="MBC2443" s="105"/>
      <c r="MBD2443" s="105"/>
      <c r="MBE2443" s="105"/>
      <c r="MBF2443" s="105"/>
      <c r="MBG2443" s="105"/>
      <c r="MBH2443" s="105"/>
      <c r="MBI2443" s="105"/>
      <c r="MBJ2443" s="105"/>
      <c r="MBK2443" s="105"/>
      <c r="MBL2443" s="105"/>
      <c r="MBM2443" s="105"/>
      <c r="MBN2443" s="105"/>
      <c r="MBO2443" s="105"/>
      <c r="MBP2443" s="105"/>
      <c r="MBQ2443" s="105"/>
      <c r="MBR2443" s="105"/>
      <c r="MBS2443" s="105"/>
      <c r="MBT2443" s="105"/>
      <c r="MBU2443" s="105"/>
      <c r="MBV2443" s="105"/>
      <c r="MBW2443" s="105"/>
      <c r="MBX2443" s="105"/>
      <c r="MBY2443" s="105"/>
      <c r="MBZ2443" s="105"/>
      <c r="MCA2443" s="105"/>
      <c r="MCB2443" s="105"/>
      <c r="MCC2443" s="105"/>
      <c r="MCD2443" s="105"/>
      <c r="MCE2443" s="105"/>
      <c r="MCF2443" s="105"/>
      <c r="MCG2443" s="105"/>
      <c r="MCH2443" s="105"/>
      <c r="MCI2443" s="105"/>
      <c r="MCJ2443" s="105"/>
      <c r="MCK2443" s="105"/>
      <c r="MCL2443" s="105"/>
      <c r="MCM2443" s="105"/>
      <c r="MCN2443" s="105"/>
      <c r="MCO2443" s="105"/>
      <c r="MCP2443" s="105"/>
      <c r="MCQ2443" s="105"/>
      <c r="MCR2443" s="105"/>
      <c r="MCS2443" s="105"/>
      <c r="MCT2443" s="105"/>
      <c r="MCU2443" s="105"/>
      <c r="MCV2443" s="105"/>
      <c r="MCW2443" s="105"/>
      <c r="MCX2443" s="105"/>
      <c r="MCY2443" s="105"/>
      <c r="MCZ2443" s="105"/>
      <c r="MDA2443" s="105"/>
      <c r="MDB2443" s="105"/>
      <c r="MDC2443" s="105"/>
      <c r="MDD2443" s="105"/>
      <c r="MDE2443" s="105"/>
      <c r="MDF2443" s="105"/>
      <c r="MDG2443" s="105"/>
      <c r="MDH2443" s="105"/>
      <c r="MDI2443" s="105"/>
      <c r="MDJ2443" s="105"/>
      <c r="MDK2443" s="105"/>
      <c r="MDL2443" s="105"/>
      <c r="MDM2443" s="105"/>
      <c r="MDN2443" s="105"/>
      <c r="MDO2443" s="105"/>
      <c r="MDP2443" s="105"/>
      <c r="MDQ2443" s="105"/>
      <c r="MDR2443" s="105"/>
      <c r="MDS2443" s="105"/>
      <c r="MDT2443" s="105"/>
      <c r="MDU2443" s="105"/>
      <c r="MDV2443" s="105"/>
      <c r="MDW2443" s="105"/>
      <c r="MDX2443" s="105"/>
      <c r="MDY2443" s="105"/>
      <c r="MDZ2443" s="105"/>
      <c r="MEA2443" s="105"/>
      <c r="MEB2443" s="105"/>
      <c r="MEC2443" s="105"/>
      <c r="MED2443" s="105"/>
      <c r="MEE2443" s="105"/>
      <c r="MEF2443" s="105"/>
      <c r="MEG2443" s="105"/>
      <c r="MEH2443" s="105"/>
      <c r="MEI2443" s="105"/>
      <c r="MEJ2443" s="105"/>
      <c r="MEK2443" s="105"/>
      <c r="MEL2443" s="105"/>
      <c r="MEM2443" s="105"/>
      <c r="MEN2443" s="105"/>
      <c r="MEO2443" s="105"/>
      <c r="MEP2443" s="105"/>
      <c r="MEQ2443" s="105"/>
      <c r="MER2443" s="105"/>
      <c r="MES2443" s="105"/>
      <c r="MET2443" s="105"/>
      <c r="MEU2443" s="105"/>
      <c r="MEV2443" s="105"/>
      <c r="MEW2443" s="105"/>
      <c r="MEX2443" s="105"/>
      <c r="MEY2443" s="105"/>
      <c r="MEZ2443" s="105"/>
      <c r="MFA2443" s="105"/>
      <c r="MFB2443" s="105"/>
      <c r="MFC2443" s="105"/>
      <c r="MFD2443" s="105"/>
      <c r="MFE2443" s="105"/>
      <c r="MFF2443" s="105"/>
      <c r="MFG2443" s="105"/>
      <c r="MFH2443" s="105"/>
      <c r="MFI2443" s="105"/>
      <c r="MFJ2443" s="105"/>
      <c r="MFK2443" s="105"/>
      <c r="MFL2443" s="105"/>
      <c r="MFM2443" s="105"/>
      <c r="MFN2443" s="105"/>
      <c r="MFO2443" s="105"/>
      <c r="MFP2443" s="105"/>
      <c r="MFQ2443" s="105"/>
      <c r="MFR2443" s="105"/>
      <c r="MFS2443" s="105"/>
      <c r="MFT2443" s="105"/>
      <c r="MFU2443" s="105"/>
      <c r="MFV2443" s="105"/>
      <c r="MFW2443" s="105"/>
      <c r="MFX2443" s="105"/>
      <c r="MFY2443" s="105"/>
      <c r="MFZ2443" s="105"/>
      <c r="MGA2443" s="105"/>
      <c r="MGB2443" s="105"/>
      <c r="MGC2443" s="105"/>
      <c r="MGD2443" s="105"/>
      <c r="MGE2443" s="105"/>
      <c r="MGF2443" s="105"/>
      <c r="MGG2443" s="105"/>
      <c r="MGH2443" s="105"/>
      <c r="MGI2443" s="105"/>
      <c r="MGJ2443" s="105"/>
      <c r="MGK2443" s="105"/>
      <c r="MGL2443" s="105"/>
      <c r="MGM2443" s="105"/>
      <c r="MGN2443" s="105"/>
      <c r="MGO2443" s="105"/>
      <c r="MGP2443" s="105"/>
      <c r="MGQ2443" s="105"/>
      <c r="MGR2443" s="105"/>
      <c r="MGS2443" s="105"/>
      <c r="MGT2443" s="105"/>
      <c r="MGU2443" s="105"/>
      <c r="MGV2443" s="105"/>
      <c r="MGW2443" s="105"/>
      <c r="MGX2443" s="105"/>
      <c r="MGY2443" s="105"/>
      <c r="MGZ2443" s="105"/>
      <c r="MHA2443" s="105"/>
      <c r="MHB2443" s="105"/>
      <c r="MHC2443" s="105"/>
      <c r="MHD2443" s="105"/>
      <c r="MHE2443" s="105"/>
      <c r="MHF2443" s="105"/>
      <c r="MHG2443" s="105"/>
      <c r="MHH2443" s="105"/>
      <c r="MHI2443" s="105"/>
      <c r="MHJ2443" s="105"/>
      <c r="MHK2443" s="105"/>
      <c r="MHL2443" s="105"/>
      <c r="MHM2443" s="105"/>
      <c r="MHN2443" s="105"/>
      <c r="MHO2443" s="105"/>
      <c r="MHP2443" s="105"/>
      <c r="MHQ2443" s="105"/>
      <c r="MHR2443" s="105"/>
      <c r="MHS2443" s="105"/>
      <c r="MHT2443" s="105"/>
      <c r="MHU2443" s="105"/>
      <c r="MHV2443" s="105"/>
      <c r="MHW2443" s="105"/>
      <c r="MHX2443" s="105"/>
      <c r="MHY2443" s="105"/>
      <c r="MHZ2443" s="105"/>
      <c r="MIA2443" s="105"/>
      <c r="MIB2443" s="105"/>
      <c r="MIC2443" s="105"/>
      <c r="MID2443" s="105"/>
      <c r="MIE2443" s="105"/>
      <c r="MIF2443" s="105"/>
      <c r="MIG2443" s="105"/>
      <c r="MIH2443" s="105"/>
      <c r="MII2443" s="105"/>
      <c r="MIJ2443" s="105"/>
      <c r="MIK2443" s="105"/>
      <c r="MIL2443" s="105"/>
      <c r="MIM2443" s="105"/>
      <c r="MIN2443" s="105"/>
      <c r="MIO2443" s="105"/>
      <c r="MIP2443" s="105"/>
      <c r="MIQ2443" s="105"/>
      <c r="MIR2443" s="105"/>
      <c r="MIS2443" s="105"/>
      <c r="MIT2443" s="105"/>
      <c r="MIU2443" s="105"/>
      <c r="MIV2443" s="105"/>
      <c r="MIW2443" s="105"/>
      <c r="MIX2443" s="105"/>
      <c r="MIY2443" s="105"/>
      <c r="MIZ2443" s="105"/>
      <c r="MJA2443" s="105"/>
      <c r="MJB2443" s="105"/>
      <c r="MJC2443" s="105"/>
      <c r="MJD2443" s="105"/>
      <c r="MJE2443" s="105"/>
      <c r="MJF2443" s="105"/>
      <c r="MJG2443" s="105"/>
      <c r="MJH2443" s="105"/>
      <c r="MJI2443" s="105"/>
      <c r="MJJ2443" s="105"/>
      <c r="MJK2443" s="105"/>
      <c r="MJL2443" s="105"/>
      <c r="MJM2443" s="105"/>
      <c r="MJN2443" s="105"/>
      <c r="MJO2443" s="105"/>
      <c r="MJP2443" s="105"/>
      <c r="MJQ2443" s="105"/>
      <c r="MJR2443" s="105"/>
      <c r="MJS2443" s="105"/>
      <c r="MJT2443" s="105"/>
      <c r="MJU2443" s="105"/>
      <c r="MJV2443" s="105"/>
      <c r="MJW2443" s="105"/>
      <c r="MJX2443" s="105"/>
      <c r="MJY2443" s="105"/>
      <c r="MJZ2443" s="105"/>
      <c r="MKA2443" s="105"/>
      <c r="MKB2443" s="105"/>
      <c r="MKC2443" s="105"/>
      <c r="MKD2443" s="105"/>
      <c r="MKE2443" s="105"/>
      <c r="MKF2443" s="105"/>
      <c r="MKG2443" s="105"/>
      <c r="MKH2443" s="105"/>
      <c r="MKI2443" s="105"/>
      <c r="MKJ2443" s="105"/>
      <c r="MKK2443" s="105"/>
      <c r="MKL2443" s="105"/>
      <c r="MKM2443" s="105"/>
      <c r="MKN2443" s="105"/>
      <c r="MKO2443" s="105"/>
      <c r="MKP2443" s="105"/>
      <c r="MKQ2443" s="105"/>
      <c r="MKR2443" s="105"/>
      <c r="MKS2443" s="105"/>
      <c r="MKT2443" s="105"/>
      <c r="MKU2443" s="105"/>
      <c r="MKV2443" s="105"/>
      <c r="MKW2443" s="105"/>
      <c r="MKX2443" s="105"/>
      <c r="MKY2443" s="105"/>
      <c r="MKZ2443" s="105"/>
      <c r="MLA2443" s="105"/>
      <c r="MLB2443" s="105"/>
      <c r="MLC2443" s="105"/>
      <c r="MLD2443" s="105"/>
      <c r="MLE2443" s="105"/>
      <c r="MLF2443" s="105"/>
      <c r="MLG2443" s="105"/>
      <c r="MLH2443" s="105"/>
      <c r="MLI2443" s="105"/>
      <c r="MLJ2443" s="105"/>
      <c r="MLK2443" s="105"/>
      <c r="MLL2443" s="105"/>
      <c r="MLM2443" s="105"/>
      <c r="MLN2443" s="105"/>
      <c r="MLO2443" s="105"/>
      <c r="MLP2443" s="105"/>
      <c r="MLQ2443" s="105"/>
      <c r="MLR2443" s="105"/>
      <c r="MLS2443" s="105"/>
      <c r="MLT2443" s="105"/>
      <c r="MLU2443" s="105"/>
      <c r="MLV2443" s="105"/>
      <c r="MLW2443" s="105"/>
      <c r="MLX2443" s="105"/>
      <c r="MLY2443" s="105"/>
      <c r="MLZ2443" s="105"/>
      <c r="MMA2443" s="105"/>
      <c r="MMB2443" s="105"/>
      <c r="MMC2443" s="105"/>
      <c r="MMD2443" s="105"/>
      <c r="MME2443" s="105"/>
      <c r="MMF2443" s="105"/>
      <c r="MMG2443" s="105"/>
      <c r="MMH2443" s="105"/>
      <c r="MMI2443" s="105"/>
      <c r="MMJ2443" s="105"/>
      <c r="MMK2443" s="105"/>
      <c r="MML2443" s="105"/>
      <c r="MMM2443" s="105"/>
      <c r="MMN2443" s="105"/>
      <c r="MMO2443" s="105"/>
      <c r="MMP2443" s="105"/>
      <c r="MMQ2443" s="105"/>
      <c r="MMR2443" s="105"/>
      <c r="MMS2443" s="105"/>
      <c r="MMT2443" s="105"/>
      <c r="MMU2443" s="105"/>
      <c r="MMV2443" s="105"/>
      <c r="MMW2443" s="105"/>
      <c r="MMX2443" s="105"/>
      <c r="MMY2443" s="105"/>
      <c r="MMZ2443" s="105"/>
      <c r="MNA2443" s="105"/>
      <c r="MNB2443" s="105"/>
      <c r="MNC2443" s="105"/>
      <c r="MND2443" s="105"/>
      <c r="MNE2443" s="105"/>
      <c r="MNF2443" s="105"/>
      <c r="MNG2443" s="105"/>
      <c r="MNH2443" s="105"/>
      <c r="MNI2443" s="105"/>
      <c r="MNJ2443" s="105"/>
      <c r="MNK2443" s="105"/>
      <c r="MNL2443" s="105"/>
      <c r="MNM2443" s="105"/>
      <c r="MNN2443" s="105"/>
      <c r="MNO2443" s="105"/>
      <c r="MNP2443" s="105"/>
      <c r="MNQ2443" s="105"/>
      <c r="MNR2443" s="105"/>
      <c r="MNS2443" s="105"/>
      <c r="MNT2443" s="105"/>
      <c r="MNU2443" s="105"/>
      <c r="MNV2443" s="105"/>
      <c r="MNW2443" s="105"/>
      <c r="MNX2443" s="105"/>
      <c r="MNY2443" s="105"/>
      <c r="MNZ2443" s="105"/>
      <c r="MOA2443" s="105"/>
      <c r="MOB2443" s="105"/>
      <c r="MOC2443" s="105"/>
      <c r="MOD2443" s="105"/>
      <c r="MOE2443" s="105"/>
      <c r="MOF2443" s="105"/>
      <c r="MOG2443" s="105"/>
      <c r="MOH2443" s="105"/>
      <c r="MOI2443" s="105"/>
      <c r="MOJ2443" s="105"/>
      <c r="MOK2443" s="105"/>
      <c r="MOL2443" s="105"/>
      <c r="MOM2443" s="105"/>
      <c r="MON2443" s="105"/>
      <c r="MOO2443" s="105"/>
      <c r="MOP2443" s="105"/>
      <c r="MOQ2443" s="105"/>
      <c r="MOR2443" s="105"/>
      <c r="MOS2443" s="105"/>
      <c r="MOT2443" s="105"/>
      <c r="MOU2443" s="105"/>
      <c r="MOV2443" s="105"/>
      <c r="MOW2443" s="105"/>
      <c r="MOX2443" s="105"/>
      <c r="MOY2443" s="105"/>
      <c r="MOZ2443" s="105"/>
      <c r="MPA2443" s="105"/>
      <c r="MPB2443" s="105"/>
      <c r="MPC2443" s="105"/>
      <c r="MPD2443" s="105"/>
      <c r="MPE2443" s="105"/>
      <c r="MPF2443" s="105"/>
      <c r="MPG2443" s="105"/>
      <c r="MPH2443" s="105"/>
      <c r="MPI2443" s="105"/>
      <c r="MPJ2443" s="105"/>
      <c r="MPK2443" s="105"/>
      <c r="MPL2443" s="105"/>
      <c r="MPM2443" s="105"/>
      <c r="MPN2443" s="105"/>
      <c r="MPO2443" s="105"/>
      <c r="MPP2443" s="105"/>
      <c r="MPQ2443" s="105"/>
      <c r="MPR2443" s="105"/>
      <c r="MPS2443" s="105"/>
      <c r="MPT2443" s="105"/>
      <c r="MPU2443" s="105"/>
      <c r="MPV2443" s="105"/>
      <c r="MPW2443" s="105"/>
      <c r="MPX2443" s="105"/>
      <c r="MPY2443" s="105"/>
      <c r="MPZ2443" s="105"/>
      <c r="MQA2443" s="105"/>
      <c r="MQB2443" s="105"/>
      <c r="MQC2443" s="105"/>
      <c r="MQD2443" s="105"/>
      <c r="MQE2443" s="105"/>
      <c r="MQF2443" s="105"/>
      <c r="MQG2443" s="105"/>
      <c r="MQH2443" s="105"/>
      <c r="MQI2443" s="105"/>
      <c r="MQJ2443" s="105"/>
      <c r="MQK2443" s="105"/>
      <c r="MQL2443" s="105"/>
      <c r="MQM2443" s="105"/>
      <c r="MQN2443" s="105"/>
      <c r="MQO2443" s="105"/>
      <c r="MQP2443" s="105"/>
      <c r="MQQ2443" s="105"/>
      <c r="MQR2443" s="105"/>
      <c r="MQS2443" s="105"/>
      <c r="MQT2443" s="105"/>
      <c r="MQU2443" s="105"/>
      <c r="MQV2443" s="105"/>
      <c r="MQW2443" s="105"/>
      <c r="MQX2443" s="105"/>
      <c r="MQY2443" s="105"/>
      <c r="MQZ2443" s="105"/>
      <c r="MRA2443" s="105"/>
      <c r="MRB2443" s="105"/>
      <c r="MRC2443" s="105"/>
      <c r="MRD2443" s="105"/>
      <c r="MRE2443" s="105"/>
      <c r="MRF2443" s="105"/>
      <c r="MRG2443" s="105"/>
      <c r="MRH2443" s="105"/>
      <c r="MRI2443" s="105"/>
      <c r="MRJ2443" s="105"/>
      <c r="MRK2443" s="105"/>
      <c r="MRL2443" s="105"/>
      <c r="MRM2443" s="105"/>
      <c r="MRN2443" s="105"/>
      <c r="MRO2443" s="105"/>
      <c r="MRP2443" s="105"/>
      <c r="MRQ2443" s="105"/>
      <c r="MRR2443" s="105"/>
      <c r="MRS2443" s="105"/>
      <c r="MRT2443" s="105"/>
      <c r="MRU2443" s="105"/>
      <c r="MRV2443" s="105"/>
      <c r="MRW2443" s="105"/>
      <c r="MRX2443" s="105"/>
      <c r="MRY2443" s="105"/>
      <c r="MRZ2443" s="105"/>
      <c r="MSA2443" s="105"/>
      <c r="MSB2443" s="105"/>
      <c r="MSC2443" s="105"/>
      <c r="MSD2443" s="105"/>
      <c r="MSE2443" s="105"/>
      <c r="MSF2443" s="105"/>
      <c r="MSG2443" s="105"/>
      <c r="MSH2443" s="105"/>
      <c r="MSI2443" s="105"/>
      <c r="MSJ2443" s="105"/>
      <c r="MSK2443" s="105"/>
      <c r="MSL2443" s="105"/>
      <c r="MSM2443" s="105"/>
      <c r="MSN2443" s="105"/>
      <c r="MSO2443" s="105"/>
      <c r="MSP2443" s="105"/>
      <c r="MSQ2443" s="105"/>
      <c r="MSR2443" s="105"/>
      <c r="MSS2443" s="105"/>
      <c r="MST2443" s="105"/>
      <c r="MSU2443" s="105"/>
      <c r="MSV2443" s="105"/>
      <c r="MSW2443" s="105"/>
      <c r="MSX2443" s="105"/>
      <c r="MSY2443" s="105"/>
      <c r="MSZ2443" s="105"/>
      <c r="MTA2443" s="105"/>
      <c r="MTB2443" s="105"/>
      <c r="MTC2443" s="105"/>
      <c r="MTD2443" s="105"/>
      <c r="MTE2443" s="105"/>
      <c r="MTF2443" s="105"/>
      <c r="MTG2443" s="105"/>
      <c r="MTH2443" s="105"/>
      <c r="MTI2443" s="105"/>
      <c r="MTJ2443" s="105"/>
      <c r="MTK2443" s="105"/>
      <c r="MTL2443" s="105"/>
      <c r="MTM2443" s="105"/>
      <c r="MTN2443" s="105"/>
      <c r="MTO2443" s="105"/>
      <c r="MTP2443" s="105"/>
      <c r="MTQ2443" s="105"/>
      <c r="MTR2443" s="105"/>
      <c r="MTS2443" s="105"/>
      <c r="MTT2443" s="105"/>
      <c r="MTU2443" s="105"/>
      <c r="MTV2443" s="105"/>
      <c r="MTW2443" s="105"/>
      <c r="MTX2443" s="105"/>
      <c r="MTY2443" s="105"/>
      <c r="MTZ2443" s="105"/>
      <c r="MUA2443" s="105"/>
      <c r="MUB2443" s="105"/>
      <c r="MUC2443" s="105"/>
      <c r="MUD2443" s="105"/>
      <c r="MUE2443" s="105"/>
      <c r="MUF2443" s="105"/>
      <c r="MUG2443" s="105"/>
      <c r="MUH2443" s="105"/>
      <c r="MUI2443" s="105"/>
      <c r="MUJ2443" s="105"/>
      <c r="MUK2443" s="105"/>
      <c r="MUL2443" s="105"/>
      <c r="MUM2443" s="105"/>
      <c r="MUN2443" s="105"/>
      <c r="MUO2443" s="105"/>
      <c r="MUP2443" s="105"/>
      <c r="MUQ2443" s="105"/>
      <c r="MUR2443" s="105"/>
      <c r="MUS2443" s="105"/>
      <c r="MUT2443" s="105"/>
      <c r="MUU2443" s="105"/>
      <c r="MUV2443" s="105"/>
      <c r="MUW2443" s="105"/>
      <c r="MUX2443" s="105"/>
      <c r="MUY2443" s="105"/>
      <c r="MUZ2443" s="105"/>
      <c r="MVA2443" s="105"/>
      <c r="MVB2443" s="105"/>
      <c r="MVC2443" s="105"/>
      <c r="MVD2443" s="105"/>
      <c r="MVE2443" s="105"/>
      <c r="MVF2443" s="105"/>
      <c r="MVG2443" s="105"/>
      <c r="MVH2443" s="105"/>
      <c r="MVI2443" s="105"/>
      <c r="MVJ2443" s="105"/>
      <c r="MVK2443" s="105"/>
      <c r="MVL2443" s="105"/>
      <c r="MVM2443" s="105"/>
      <c r="MVN2443" s="105"/>
      <c r="MVO2443" s="105"/>
      <c r="MVP2443" s="105"/>
      <c r="MVQ2443" s="105"/>
      <c r="MVR2443" s="105"/>
      <c r="MVS2443" s="105"/>
      <c r="MVT2443" s="105"/>
      <c r="MVU2443" s="105"/>
      <c r="MVV2443" s="105"/>
      <c r="MVW2443" s="105"/>
      <c r="MVX2443" s="105"/>
      <c r="MVY2443" s="105"/>
      <c r="MVZ2443" s="105"/>
      <c r="MWA2443" s="105"/>
      <c r="MWB2443" s="105"/>
      <c r="MWC2443" s="105"/>
      <c r="MWD2443" s="105"/>
      <c r="MWE2443" s="105"/>
      <c r="MWF2443" s="105"/>
      <c r="MWG2443" s="105"/>
      <c r="MWH2443" s="105"/>
      <c r="MWI2443" s="105"/>
      <c r="MWJ2443" s="105"/>
      <c r="MWK2443" s="105"/>
      <c r="MWL2443" s="105"/>
      <c r="MWM2443" s="105"/>
      <c r="MWN2443" s="105"/>
      <c r="MWO2443" s="105"/>
      <c r="MWP2443" s="105"/>
      <c r="MWQ2443" s="105"/>
      <c r="MWR2443" s="105"/>
      <c r="MWS2443" s="105"/>
      <c r="MWT2443" s="105"/>
      <c r="MWU2443" s="105"/>
      <c r="MWV2443" s="105"/>
      <c r="MWW2443" s="105"/>
      <c r="MWX2443" s="105"/>
      <c r="MWY2443" s="105"/>
      <c r="MWZ2443" s="105"/>
      <c r="MXA2443" s="105"/>
      <c r="MXB2443" s="105"/>
      <c r="MXC2443" s="105"/>
      <c r="MXD2443" s="105"/>
      <c r="MXE2443" s="105"/>
      <c r="MXF2443" s="105"/>
      <c r="MXG2443" s="105"/>
      <c r="MXH2443" s="105"/>
      <c r="MXI2443" s="105"/>
      <c r="MXJ2443" s="105"/>
      <c r="MXK2443" s="105"/>
      <c r="MXL2443" s="105"/>
      <c r="MXM2443" s="105"/>
      <c r="MXN2443" s="105"/>
      <c r="MXO2443" s="105"/>
      <c r="MXP2443" s="105"/>
      <c r="MXQ2443" s="105"/>
      <c r="MXR2443" s="105"/>
      <c r="MXS2443" s="105"/>
      <c r="MXT2443" s="105"/>
      <c r="MXU2443" s="105"/>
      <c r="MXV2443" s="105"/>
      <c r="MXW2443" s="105"/>
      <c r="MXX2443" s="105"/>
      <c r="MXY2443" s="105"/>
      <c r="MXZ2443" s="105"/>
      <c r="MYA2443" s="105"/>
      <c r="MYB2443" s="105"/>
      <c r="MYC2443" s="105"/>
      <c r="MYD2443" s="105"/>
      <c r="MYE2443" s="105"/>
      <c r="MYF2443" s="105"/>
      <c r="MYG2443" s="105"/>
      <c r="MYH2443" s="105"/>
      <c r="MYI2443" s="105"/>
      <c r="MYJ2443" s="105"/>
      <c r="MYK2443" s="105"/>
      <c r="MYL2443" s="105"/>
      <c r="MYM2443" s="105"/>
      <c r="MYN2443" s="105"/>
      <c r="MYO2443" s="105"/>
      <c r="MYP2443" s="105"/>
      <c r="MYQ2443" s="105"/>
      <c r="MYR2443" s="105"/>
      <c r="MYS2443" s="105"/>
      <c r="MYT2443" s="105"/>
      <c r="MYU2443" s="105"/>
      <c r="MYV2443" s="105"/>
      <c r="MYW2443" s="105"/>
      <c r="MYX2443" s="105"/>
      <c r="MYY2443" s="105"/>
      <c r="MYZ2443" s="105"/>
      <c r="MZA2443" s="105"/>
      <c r="MZB2443" s="105"/>
      <c r="MZC2443" s="105"/>
      <c r="MZD2443" s="105"/>
      <c r="MZE2443" s="105"/>
      <c r="MZF2443" s="105"/>
      <c r="MZG2443" s="105"/>
      <c r="MZH2443" s="105"/>
      <c r="MZI2443" s="105"/>
      <c r="MZJ2443" s="105"/>
      <c r="MZK2443" s="105"/>
      <c r="MZL2443" s="105"/>
      <c r="MZM2443" s="105"/>
      <c r="MZN2443" s="105"/>
      <c r="MZO2443" s="105"/>
      <c r="MZP2443" s="105"/>
      <c r="MZQ2443" s="105"/>
      <c r="MZR2443" s="105"/>
      <c r="MZS2443" s="105"/>
      <c r="MZT2443" s="105"/>
      <c r="MZU2443" s="105"/>
      <c r="MZV2443" s="105"/>
      <c r="MZW2443" s="105"/>
      <c r="MZX2443" s="105"/>
      <c r="MZY2443" s="105"/>
      <c r="MZZ2443" s="105"/>
      <c r="NAA2443" s="105"/>
      <c r="NAB2443" s="105"/>
      <c r="NAC2443" s="105"/>
      <c r="NAD2443" s="105"/>
      <c r="NAE2443" s="105"/>
      <c r="NAF2443" s="105"/>
      <c r="NAG2443" s="105"/>
      <c r="NAH2443" s="105"/>
      <c r="NAI2443" s="105"/>
      <c r="NAJ2443" s="105"/>
      <c r="NAK2443" s="105"/>
      <c r="NAL2443" s="105"/>
      <c r="NAM2443" s="105"/>
      <c r="NAN2443" s="105"/>
      <c r="NAO2443" s="105"/>
      <c r="NAP2443" s="105"/>
      <c r="NAQ2443" s="105"/>
      <c r="NAR2443" s="105"/>
      <c r="NAS2443" s="105"/>
      <c r="NAT2443" s="105"/>
      <c r="NAU2443" s="105"/>
      <c r="NAV2443" s="105"/>
      <c r="NAW2443" s="105"/>
      <c r="NAX2443" s="105"/>
      <c r="NAY2443" s="105"/>
      <c r="NAZ2443" s="105"/>
      <c r="NBA2443" s="105"/>
      <c r="NBB2443" s="105"/>
      <c r="NBC2443" s="105"/>
      <c r="NBD2443" s="105"/>
      <c r="NBE2443" s="105"/>
      <c r="NBF2443" s="105"/>
      <c r="NBG2443" s="105"/>
      <c r="NBH2443" s="105"/>
      <c r="NBI2443" s="105"/>
      <c r="NBJ2443" s="105"/>
      <c r="NBK2443" s="105"/>
      <c r="NBL2443" s="105"/>
      <c r="NBM2443" s="105"/>
      <c r="NBN2443" s="105"/>
      <c r="NBO2443" s="105"/>
      <c r="NBP2443" s="105"/>
      <c r="NBQ2443" s="105"/>
      <c r="NBR2443" s="105"/>
      <c r="NBS2443" s="105"/>
      <c r="NBT2443" s="105"/>
      <c r="NBU2443" s="105"/>
      <c r="NBV2443" s="105"/>
      <c r="NBW2443" s="105"/>
      <c r="NBX2443" s="105"/>
      <c r="NBY2443" s="105"/>
      <c r="NBZ2443" s="105"/>
      <c r="NCA2443" s="105"/>
      <c r="NCB2443" s="105"/>
      <c r="NCC2443" s="105"/>
      <c r="NCD2443" s="105"/>
      <c r="NCE2443" s="105"/>
      <c r="NCF2443" s="105"/>
      <c r="NCG2443" s="105"/>
      <c r="NCH2443" s="105"/>
      <c r="NCI2443" s="105"/>
      <c r="NCJ2443" s="105"/>
      <c r="NCK2443" s="105"/>
      <c r="NCL2443" s="105"/>
      <c r="NCM2443" s="105"/>
      <c r="NCN2443" s="105"/>
      <c r="NCO2443" s="105"/>
      <c r="NCP2443" s="105"/>
      <c r="NCQ2443" s="105"/>
      <c r="NCR2443" s="105"/>
      <c r="NCS2443" s="105"/>
      <c r="NCT2443" s="105"/>
      <c r="NCU2443" s="105"/>
      <c r="NCV2443" s="105"/>
      <c r="NCW2443" s="105"/>
      <c r="NCX2443" s="105"/>
      <c r="NCY2443" s="105"/>
      <c r="NCZ2443" s="105"/>
      <c r="NDA2443" s="105"/>
      <c r="NDB2443" s="105"/>
      <c r="NDC2443" s="105"/>
      <c r="NDD2443" s="105"/>
      <c r="NDE2443" s="105"/>
      <c r="NDF2443" s="105"/>
      <c r="NDG2443" s="105"/>
      <c r="NDH2443" s="105"/>
      <c r="NDI2443" s="105"/>
      <c r="NDJ2443" s="105"/>
      <c r="NDK2443" s="105"/>
      <c r="NDL2443" s="105"/>
      <c r="NDM2443" s="105"/>
      <c r="NDN2443" s="105"/>
      <c r="NDO2443" s="105"/>
      <c r="NDP2443" s="105"/>
      <c r="NDQ2443" s="105"/>
      <c r="NDR2443" s="105"/>
      <c r="NDS2443" s="105"/>
      <c r="NDT2443" s="105"/>
      <c r="NDU2443" s="105"/>
      <c r="NDV2443" s="105"/>
      <c r="NDW2443" s="105"/>
      <c r="NDX2443" s="105"/>
      <c r="NDY2443" s="105"/>
      <c r="NDZ2443" s="105"/>
      <c r="NEA2443" s="105"/>
      <c r="NEB2443" s="105"/>
      <c r="NEC2443" s="105"/>
      <c r="NED2443" s="105"/>
      <c r="NEE2443" s="105"/>
      <c r="NEF2443" s="105"/>
      <c r="NEG2443" s="105"/>
      <c r="NEH2443" s="105"/>
      <c r="NEI2443" s="105"/>
      <c r="NEJ2443" s="105"/>
      <c r="NEK2443" s="105"/>
      <c r="NEL2443" s="105"/>
      <c r="NEM2443" s="105"/>
      <c r="NEN2443" s="105"/>
      <c r="NEO2443" s="105"/>
      <c r="NEP2443" s="105"/>
      <c r="NEQ2443" s="105"/>
      <c r="NER2443" s="105"/>
      <c r="NES2443" s="105"/>
      <c r="NET2443" s="105"/>
      <c r="NEU2443" s="105"/>
      <c r="NEV2443" s="105"/>
      <c r="NEW2443" s="105"/>
      <c r="NEX2443" s="105"/>
      <c r="NEY2443" s="105"/>
      <c r="NEZ2443" s="105"/>
      <c r="NFA2443" s="105"/>
      <c r="NFB2443" s="105"/>
      <c r="NFC2443" s="105"/>
      <c r="NFD2443" s="105"/>
      <c r="NFE2443" s="105"/>
      <c r="NFF2443" s="105"/>
      <c r="NFG2443" s="105"/>
      <c r="NFH2443" s="105"/>
      <c r="NFI2443" s="105"/>
      <c r="NFJ2443" s="105"/>
      <c r="NFK2443" s="105"/>
      <c r="NFL2443" s="105"/>
      <c r="NFM2443" s="105"/>
      <c r="NFN2443" s="105"/>
      <c r="NFO2443" s="105"/>
      <c r="NFP2443" s="105"/>
      <c r="NFQ2443" s="105"/>
      <c r="NFR2443" s="105"/>
      <c r="NFS2443" s="105"/>
      <c r="NFT2443" s="105"/>
      <c r="NFU2443" s="105"/>
      <c r="NFV2443" s="105"/>
      <c r="NFW2443" s="105"/>
      <c r="NFX2443" s="105"/>
      <c r="NFY2443" s="105"/>
      <c r="NFZ2443" s="105"/>
      <c r="NGA2443" s="105"/>
      <c r="NGB2443" s="105"/>
      <c r="NGC2443" s="105"/>
      <c r="NGD2443" s="105"/>
      <c r="NGE2443" s="105"/>
      <c r="NGF2443" s="105"/>
      <c r="NGG2443" s="105"/>
      <c r="NGH2443" s="105"/>
      <c r="NGI2443" s="105"/>
      <c r="NGJ2443" s="105"/>
      <c r="NGK2443" s="105"/>
      <c r="NGL2443" s="105"/>
      <c r="NGM2443" s="105"/>
      <c r="NGN2443" s="105"/>
      <c r="NGO2443" s="105"/>
      <c r="NGP2443" s="105"/>
      <c r="NGQ2443" s="105"/>
      <c r="NGR2443" s="105"/>
      <c r="NGS2443" s="105"/>
      <c r="NGT2443" s="105"/>
      <c r="NGU2443" s="105"/>
      <c r="NGV2443" s="105"/>
      <c r="NGW2443" s="105"/>
      <c r="NGX2443" s="105"/>
      <c r="NGY2443" s="105"/>
      <c r="NGZ2443" s="105"/>
      <c r="NHA2443" s="105"/>
      <c r="NHB2443" s="105"/>
      <c r="NHC2443" s="105"/>
      <c r="NHD2443" s="105"/>
      <c r="NHE2443" s="105"/>
      <c r="NHF2443" s="105"/>
      <c r="NHG2443" s="105"/>
      <c r="NHH2443" s="105"/>
      <c r="NHI2443" s="105"/>
      <c r="NHJ2443" s="105"/>
      <c r="NHK2443" s="105"/>
      <c r="NHL2443" s="105"/>
      <c r="NHM2443" s="105"/>
      <c r="NHN2443" s="105"/>
      <c r="NHO2443" s="105"/>
      <c r="NHP2443" s="105"/>
      <c r="NHQ2443" s="105"/>
      <c r="NHR2443" s="105"/>
      <c r="NHS2443" s="105"/>
      <c r="NHT2443" s="105"/>
      <c r="NHU2443" s="105"/>
      <c r="NHV2443" s="105"/>
      <c r="NHW2443" s="105"/>
      <c r="NHX2443" s="105"/>
      <c r="NHY2443" s="105"/>
      <c r="NHZ2443" s="105"/>
      <c r="NIA2443" s="105"/>
      <c r="NIB2443" s="105"/>
      <c r="NIC2443" s="105"/>
      <c r="NID2443" s="105"/>
      <c r="NIE2443" s="105"/>
      <c r="NIF2443" s="105"/>
      <c r="NIG2443" s="105"/>
      <c r="NIH2443" s="105"/>
      <c r="NII2443" s="105"/>
      <c r="NIJ2443" s="105"/>
      <c r="NIK2443" s="105"/>
      <c r="NIL2443" s="105"/>
      <c r="NIM2443" s="105"/>
      <c r="NIN2443" s="105"/>
      <c r="NIO2443" s="105"/>
      <c r="NIP2443" s="105"/>
      <c r="NIQ2443" s="105"/>
      <c r="NIR2443" s="105"/>
      <c r="NIS2443" s="105"/>
      <c r="NIT2443" s="105"/>
      <c r="NIU2443" s="105"/>
      <c r="NIV2443" s="105"/>
      <c r="NIW2443" s="105"/>
      <c r="NIX2443" s="105"/>
      <c r="NIY2443" s="105"/>
      <c r="NIZ2443" s="105"/>
      <c r="NJA2443" s="105"/>
      <c r="NJB2443" s="105"/>
      <c r="NJC2443" s="105"/>
      <c r="NJD2443" s="105"/>
      <c r="NJE2443" s="105"/>
      <c r="NJF2443" s="105"/>
      <c r="NJG2443" s="105"/>
      <c r="NJH2443" s="105"/>
      <c r="NJI2443" s="105"/>
      <c r="NJJ2443" s="105"/>
      <c r="NJK2443" s="105"/>
      <c r="NJL2443" s="105"/>
      <c r="NJM2443" s="105"/>
      <c r="NJN2443" s="105"/>
      <c r="NJO2443" s="105"/>
      <c r="NJP2443" s="105"/>
      <c r="NJQ2443" s="105"/>
      <c r="NJR2443" s="105"/>
      <c r="NJS2443" s="105"/>
      <c r="NJT2443" s="105"/>
      <c r="NJU2443" s="105"/>
      <c r="NJV2443" s="105"/>
      <c r="NJW2443" s="105"/>
      <c r="NJX2443" s="105"/>
      <c r="NJY2443" s="105"/>
      <c r="NJZ2443" s="105"/>
      <c r="NKA2443" s="105"/>
      <c r="NKB2443" s="105"/>
      <c r="NKC2443" s="105"/>
      <c r="NKD2443" s="105"/>
      <c r="NKE2443" s="105"/>
      <c r="NKF2443" s="105"/>
      <c r="NKG2443" s="105"/>
      <c r="NKH2443" s="105"/>
      <c r="NKI2443" s="105"/>
      <c r="NKJ2443" s="105"/>
      <c r="NKK2443" s="105"/>
      <c r="NKL2443" s="105"/>
      <c r="NKM2443" s="105"/>
      <c r="NKN2443" s="105"/>
      <c r="NKO2443" s="105"/>
      <c r="NKP2443" s="105"/>
      <c r="NKQ2443" s="105"/>
      <c r="NKR2443" s="105"/>
      <c r="NKS2443" s="105"/>
      <c r="NKT2443" s="105"/>
      <c r="NKU2443" s="105"/>
      <c r="NKV2443" s="105"/>
      <c r="NKW2443" s="105"/>
      <c r="NKX2443" s="105"/>
      <c r="NKY2443" s="105"/>
      <c r="NKZ2443" s="105"/>
      <c r="NLA2443" s="105"/>
      <c r="NLB2443" s="105"/>
      <c r="NLC2443" s="105"/>
      <c r="NLD2443" s="105"/>
      <c r="NLE2443" s="105"/>
      <c r="NLF2443" s="105"/>
      <c r="NLG2443" s="105"/>
      <c r="NLH2443" s="105"/>
      <c r="NLI2443" s="105"/>
      <c r="NLJ2443" s="105"/>
      <c r="NLK2443" s="105"/>
      <c r="NLL2443" s="105"/>
      <c r="NLM2443" s="105"/>
      <c r="NLN2443" s="105"/>
      <c r="NLO2443" s="105"/>
      <c r="NLP2443" s="105"/>
      <c r="NLQ2443" s="105"/>
      <c r="NLR2443" s="105"/>
      <c r="NLS2443" s="105"/>
      <c r="NLT2443" s="105"/>
      <c r="NLU2443" s="105"/>
      <c r="NLV2443" s="105"/>
      <c r="NLW2443" s="105"/>
      <c r="NLX2443" s="105"/>
      <c r="NLY2443" s="105"/>
      <c r="NLZ2443" s="105"/>
      <c r="NMA2443" s="105"/>
      <c r="NMB2443" s="105"/>
      <c r="NMC2443" s="105"/>
      <c r="NMD2443" s="105"/>
      <c r="NME2443" s="105"/>
      <c r="NMF2443" s="105"/>
      <c r="NMG2443" s="105"/>
      <c r="NMH2443" s="105"/>
      <c r="NMI2443" s="105"/>
      <c r="NMJ2443" s="105"/>
      <c r="NMK2443" s="105"/>
      <c r="NML2443" s="105"/>
      <c r="NMM2443" s="105"/>
      <c r="NMN2443" s="105"/>
      <c r="NMO2443" s="105"/>
      <c r="NMP2443" s="105"/>
      <c r="NMQ2443" s="105"/>
      <c r="NMR2443" s="105"/>
      <c r="NMS2443" s="105"/>
      <c r="NMT2443" s="105"/>
      <c r="NMU2443" s="105"/>
      <c r="NMV2443" s="105"/>
      <c r="NMW2443" s="105"/>
      <c r="NMX2443" s="105"/>
      <c r="NMY2443" s="105"/>
      <c r="NMZ2443" s="105"/>
      <c r="NNA2443" s="105"/>
      <c r="NNB2443" s="105"/>
      <c r="NNC2443" s="105"/>
      <c r="NND2443" s="105"/>
      <c r="NNE2443" s="105"/>
      <c r="NNF2443" s="105"/>
      <c r="NNG2443" s="105"/>
      <c r="NNH2443" s="105"/>
      <c r="NNI2443" s="105"/>
      <c r="NNJ2443" s="105"/>
      <c r="NNK2443" s="105"/>
      <c r="NNL2443" s="105"/>
      <c r="NNM2443" s="105"/>
      <c r="NNN2443" s="105"/>
      <c r="NNO2443" s="105"/>
      <c r="NNP2443" s="105"/>
      <c r="NNQ2443" s="105"/>
      <c r="NNR2443" s="105"/>
      <c r="NNS2443" s="105"/>
      <c r="NNT2443" s="105"/>
      <c r="NNU2443" s="105"/>
      <c r="NNV2443" s="105"/>
      <c r="NNW2443" s="105"/>
      <c r="NNX2443" s="105"/>
      <c r="NNY2443" s="105"/>
      <c r="NNZ2443" s="105"/>
      <c r="NOA2443" s="105"/>
      <c r="NOB2443" s="105"/>
      <c r="NOC2443" s="105"/>
      <c r="NOD2443" s="105"/>
      <c r="NOE2443" s="105"/>
      <c r="NOF2443" s="105"/>
      <c r="NOG2443" s="105"/>
      <c r="NOH2443" s="105"/>
      <c r="NOI2443" s="105"/>
      <c r="NOJ2443" s="105"/>
      <c r="NOK2443" s="105"/>
      <c r="NOL2443" s="105"/>
      <c r="NOM2443" s="105"/>
      <c r="NON2443" s="105"/>
      <c r="NOO2443" s="105"/>
      <c r="NOP2443" s="105"/>
      <c r="NOQ2443" s="105"/>
      <c r="NOR2443" s="105"/>
      <c r="NOS2443" s="105"/>
      <c r="NOT2443" s="105"/>
      <c r="NOU2443" s="105"/>
      <c r="NOV2443" s="105"/>
      <c r="NOW2443" s="105"/>
      <c r="NOX2443" s="105"/>
      <c r="NOY2443" s="105"/>
      <c r="NOZ2443" s="105"/>
      <c r="NPA2443" s="105"/>
      <c r="NPB2443" s="105"/>
      <c r="NPC2443" s="105"/>
      <c r="NPD2443" s="105"/>
      <c r="NPE2443" s="105"/>
      <c r="NPF2443" s="105"/>
      <c r="NPG2443" s="105"/>
      <c r="NPH2443" s="105"/>
      <c r="NPI2443" s="105"/>
      <c r="NPJ2443" s="105"/>
      <c r="NPK2443" s="105"/>
      <c r="NPL2443" s="105"/>
      <c r="NPM2443" s="105"/>
      <c r="NPN2443" s="105"/>
      <c r="NPO2443" s="105"/>
      <c r="NPP2443" s="105"/>
      <c r="NPQ2443" s="105"/>
      <c r="NPR2443" s="105"/>
      <c r="NPS2443" s="105"/>
      <c r="NPT2443" s="105"/>
      <c r="NPU2443" s="105"/>
      <c r="NPV2443" s="105"/>
      <c r="NPW2443" s="105"/>
      <c r="NPX2443" s="105"/>
      <c r="NPY2443" s="105"/>
      <c r="NPZ2443" s="105"/>
      <c r="NQA2443" s="105"/>
      <c r="NQB2443" s="105"/>
      <c r="NQC2443" s="105"/>
      <c r="NQD2443" s="105"/>
      <c r="NQE2443" s="105"/>
      <c r="NQF2443" s="105"/>
      <c r="NQG2443" s="105"/>
      <c r="NQH2443" s="105"/>
      <c r="NQI2443" s="105"/>
      <c r="NQJ2443" s="105"/>
      <c r="NQK2443" s="105"/>
      <c r="NQL2443" s="105"/>
      <c r="NQM2443" s="105"/>
      <c r="NQN2443" s="105"/>
      <c r="NQO2443" s="105"/>
      <c r="NQP2443" s="105"/>
      <c r="NQQ2443" s="105"/>
      <c r="NQR2443" s="105"/>
      <c r="NQS2443" s="105"/>
      <c r="NQT2443" s="105"/>
      <c r="NQU2443" s="105"/>
      <c r="NQV2443" s="105"/>
      <c r="NQW2443" s="105"/>
      <c r="NQX2443" s="105"/>
      <c r="NQY2443" s="105"/>
      <c r="NQZ2443" s="105"/>
      <c r="NRA2443" s="105"/>
      <c r="NRB2443" s="105"/>
      <c r="NRC2443" s="105"/>
      <c r="NRD2443" s="105"/>
      <c r="NRE2443" s="105"/>
      <c r="NRF2443" s="105"/>
      <c r="NRG2443" s="105"/>
      <c r="NRH2443" s="105"/>
      <c r="NRI2443" s="105"/>
      <c r="NRJ2443" s="105"/>
      <c r="NRK2443" s="105"/>
      <c r="NRL2443" s="105"/>
      <c r="NRM2443" s="105"/>
      <c r="NRN2443" s="105"/>
      <c r="NRO2443" s="105"/>
      <c r="NRP2443" s="105"/>
      <c r="NRQ2443" s="105"/>
      <c r="NRR2443" s="105"/>
      <c r="NRS2443" s="105"/>
      <c r="NRT2443" s="105"/>
      <c r="NRU2443" s="105"/>
      <c r="NRV2443" s="105"/>
      <c r="NRW2443" s="105"/>
      <c r="NRX2443" s="105"/>
      <c r="NRY2443" s="105"/>
      <c r="NRZ2443" s="105"/>
      <c r="NSA2443" s="105"/>
      <c r="NSB2443" s="105"/>
      <c r="NSC2443" s="105"/>
      <c r="NSD2443" s="105"/>
      <c r="NSE2443" s="105"/>
      <c r="NSF2443" s="105"/>
      <c r="NSG2443" s="105"/>
      <c r="NSH2443" s="105"/>
      <c r="NSI2443" s="105"/>
      <c r="NSJ2443" s="105"/>
      <c r="NSK2443" s="105"/>
      <c r="NSL2443" s="105"/>
      <c r="NSM2443" s="105"/>
      <c r="NSN2443" s="105"/>
      <c r="NSO2443" s="105"/>
      <c r="NSP2443" s="105"/>
      <c r="NSQ2443" s="105"/>
      <c r="NSR2443" s="105"/>
      <c r="NSS2443" s="105"/>
      <c r="NST2443" s="105"/>
      <c r="NSU2443" s="105"/>
      <c r="NSV2443" s="105"/>
      <c r="NSW2443" s="105"/>
      <c r="NSX2443" s="105"/>
      <c r="NSY2443" s="105"/>
      <c r="NSZ2443" s="105"/>
      <c r="NTA2443" s="105"/>
      <c r="NTB2443" s="105"/>
      <c r="NTC2443" s="105"/>
      <c r="NTD2443" s="105"/>
      <c r="NTE2443" s="105"/>
      <c r="NTF2443" s="105"/>
      <c r="NTG2443" s="105"/>
      <c r="NTH2443" s="105"/>
      <c r="NTI2443" s="105"/>
      <c r="NTJ2443" s="105"/>
      <c r="NTK2443" s="105"/>
      <c r="NTL2443" s="105"/>
      <c r="NTM2443" s="105"/>
      <c r="NTN2443" s="105"/>
      <c r="NTO2443" s="105"/>
      <c r="NTP2443" s="105"/>
      <c r="NTQ2443" s="105"/>
      <c r="NTR2443" s="105"/>
      <c r="NTS2443" s="105"/>
      <c r="NTT2443" s="105"/>
      <c r="NTU2443" s="105"/>
      <c r="NTV2443" s="105"/>
      <c r="NTW2443" s="105"/>
      <c r="NTX2443" s="105"/>
      <c r="NTY2443" s="105"/>
      <c r="NTZ2443" s="105"/>
      <c r="NUA2443" s="105"/>
      <c r="NUB2443" s="105"/>
      <c r="NUC2443" s="105"/>
      <c r="NUD2443" s="105"/>
      <c r="NUE2443" s="105"/>
      <c r="NUF2443" s="105"/>
      <c r="NUG2443" s="105"/>
      <c r="NUH2443" s="105"/>
      <c r="NUI2443" s="105"/>
      <c r="NUJ2443" s="105"/>
      <c r="NUK2443" s="105"/>
      <c r="NUL2443" s="105"/>
      <c r="NUM2443" s="105"/>
      <c r="NUN2443" s="105"/>
      <c r="NUO2443" s="105"/>
      <c r="NUP2443" s="105"/>
      <c r="NUQ2443" s="105"/>
      <c r="NUR2443" s="105"/>
      <c r="NUS2443" s="105"/>
      <c r="NUT2443" s="105"/>
      <c r="NUU2443" s="105"/>
      <c r="NUV2443" s="105"/>
      <c r="NUW2443" s="105"/>
      <c r="NUX2443" s="105"/>
      <c r="NUY2443" s="105"/>
      <c r="NUZ2443" s="105"/>
      <c r="NVA2443" s="105"/>
      <c r="NVB2443" s="105"/>
      <c r="NVC2443" s="105"/>
      <c r="NVD2443" s="105"/>
      <c r="NVE2443" s="105"/>
      <c r="NVF2443" s="105"/>
      <c r="NVG2443" s="105"/>
      <c r="NVH2443" s="105"/>
      <c r="NVI2443" s="105"/>
      <c r="NVJ2443" s="105"/>
      <c r="NVK2443" s="105"/>
      <c r="NVL2443" s="105"/>
      <c r="NVM2443" s="105"/>
      <c r="NVN2443" s="105"/>
      <c r="NVO2443" s="105"/>
      <c r="NVP2443" s="105"/>
      <c r="NVQ2443" s="105"/>
      <c r="NVR2443" s="105"/>
      <c r="NVS2443" s="105"/>
      <c r="NVT2443" s="105"/>
      <c r="NVU2443" s="105"/>
      <c r="NVV2443" s="105"/>
      <c r="NVW2443" s="105"/>
      <c r="NVX2443" s="105"/>
      <c r="NVY2443" s="105"/>
      <c r="NVZ2443" s="105"/>
      <c r="NWA2443" s="105"/>
      <c r="NWB2443" s="105"/>
      <c r="NWC2443" s="105"/>
      <c r="NWD2443" s="105"/>
      <c r="NWE2443" s="105"/>
      <c r="NWF2443" s="105"/>
      <c r="NWG2443" s="105"/>
      <c r="NWH2443" s="105"/>
      <c r="NWI2443" s="105"/>
      <c r="NWJ2443" s="105"/>
      <c r="NWK2443" s="105"/>
      <c r="NWL2443" s="105"/>
      <c r="NWM2443" s="105"/>
      <c r="NWN2443" s="105"/>
      <c r="NWO2443" s="105"/>
      <c r="NWP2443" s="105"/>
      <c r="NWQ2443" s="105"/>
      <c r="NWR2443" s="105"/>
      <c r="NWS2443" s="105"/>
      <c r="NWT2443" s="105"/>
      <c r="NWU2443" s="105"/>
      <c r="NWV2443" s="105"/>
      <c r="NWW2443" s="105"/>
      <c r="NWX2443" s="105"/>
      <c r="NWY2443" s="105"/>
      <c r="NWZ2443" s="105"/>
      <c r="NXA2443" s="105"/>
      <c r="NXB2443" s="105"/>
      <c r="NXC2443" s="105"/>
      <c r="NXD2443" s="105"/>
      <c r="NXE2443" s="105"/>
      <c r="NXF2443" s="105"/>
      <c r="NXG2443" s="105"/>
      <c r="NXH2443" s="105"/>
      <c r="NXI2443" s="105"/>
      <c r="NXJ2443" s="105"/>
      <c r="NXK2443" s="105"/>
      <c r="NXL2443" s="105"/>
      <c r="NXM2443" s="105"/>
      <c r="NXN2443" s="105"/>
      <c r="NXO2443" s="105"/>
      <c r="NXP2443" s="105"/>
      <c r="NXQ2443" s="105"/>
      <c r="NXR2443" s="105"/>
      <c r="NXS2443" s="105"/>
      <c r="NXT2443" s="105"/>
      <c r="NXU2443" s="105"/>
      <c r="NXV2443" s="105"/>
      <c r="NXW2443" s="105"/>
      <c r="NXX2443" s="105"/>
      <c r="NXY2443" s="105"/>
      <c r="NXZ2443" s="105"/>
      <c r="NYA2443" s="105"/>
      <c r="NYB2443" s="105"/>
      <c r="NYC2443" s="105"/>
      <c r="NYD2443" s="105"/>
      <c r="NYE2443" s="105"/>
      <c r="NYF2443" s="105"/>
      <c r="NYG2443" s="105"/>
      <c r="NYH2443" s="105"/>
      <c r="NYI2443" s="105"/>
      <c r="NYJ2443" s="105"/>
      <c r="NYK2443" s="105"/>
      <c r="NYL2443" s="105"/>
      <c r="NYM2443" s="105"/>
      <c r="NYN2443" s="105"/>
      <c r="NYO2443" s="105"/>
      <c r="NYP2443" s="105"/>
      <c r="NYQ2443" s="105"/>
      <c r="NYR2443" s="105"/>
      <c r="NYS2443" s="105"/>
      <c r="NYT2443" s="105"/>
      <c r="NYU2443" s="105"/>
      <c r="NYV2443" s="105"/>
      <c r="NYW2443" s="105"/>
      <c r="NYX2443" s="105"/>
      <c r="NYY2443" s="105"/>
      <c r="NYZ2443" s="105"/>
      <c r="NZA2443" s="105"/>
      <c r="NZB2443" s="105"/>
      <c r="NZC2443" s="105"/>
      <c r="NZD2443" s="105"/>
      <c r="NZE2443" s="105"/>
      <c r="NZF2443" s="105"/>
      <c r="NZG2443" s="105"/>
      <c r="NZH2443" s="105"/>
      <c r="NZI2443" s="105"/>
      <c r="NZJ2443" s="105"/>
      <c r="NZK2443" s="105"/>
      <c r="NZL2443" s="105"/>
      <c r="NZM2443" s="105"/>
      <c r="NZN2443" s="105"/>
      <c r="NZO2443" s="105"/>
      <c r="NZP2443" s="105"/>
      <c r="NZQ2443" s="105"/>
      <c r="NZR2443" s="105"/>
      <c r="NZS2443" s="105"/>
      <c r="NZT2443" s="105"/>
      <c r="NZU2443" s="105"/>
      <c r="NZV2443" s="105"/>
      <c r="NZW2443" s="105"/>
      <c r="NZX2443" s="105"/>
      <c r="NZY2443" s="105"/>
      <c r="NZZ2443" s="105"/>
      <c r="OAA2443" s="105"/>
      <c r="OAB2443" s="105"/>
      <c r="OAC2443" s="105"/>
      <c r="OAD2443" s="105"/>
      <c r="OAE2443" s="105"/>
      <c r="OAF2443" s="105"/>
      <c r="OAG2443" s="105"/>
      <c r="OAH2443" s="105"/>
      <c r="OAI2443" s="105"/>
      <c r="OAJ2443" s="105"/>
      <c r="OAK2443" s="105"/>
      <c r="OAL2443" s="105"/>
      <c r="OAM2443" s="105"/>
      <c r="OAN2443" s="105"/>
      <c r="OAO2443" s="105"/>
      <c r="OAP2443" s="105"/>
      <c r="OAQ2443" s="105"/>
      <c r="OAR2443" s="105"/>
      <c r="OAS2443" s="105"/>
      <c r="OAT2443" s="105"/>
      <c r="OAU2443" s="105"/>
      <c r="OAV2443" s="105"/>
      <c r="OAW2443" s="105"/>
      <c r="OAX2443" s="105"/>
      <c r="OAY2443" s="105"/>
      <c r="OAZ2443" s="105"/>
      <c r="OBA2443" s="105"/>
      <c r="OBB2443" s="105"/>
      <c r="OBC2443" s="105"/>
      <c r="OBD2443" s="105"/>
      <c r="OBE2443" s="105"/>
      <c r="OBF2443" s="105"/>
      <c r="OBG2443" s="105"/>
      <c r="OBH2443" s="105"/>
      <c r="OBI2443" s="105"/>
      <c r="OBJ2443" s="105"/>
      <c r="OBK2443" s="105"/>
      <c r="OBL2443" s="105"/>
      <c r="OBM2443" s="105"/>
      <c r="OBN2443" s="105"/>
      <c r="OBO2443" s="105"/>
      <c r="OBP2443" s="105"/>
      <c r="OBQ2443" s="105"/>
      <c r="OBR2443" s="105"/>
      <c r="OBS2443" s="105"/>
      <c r="OBT2443" s="105"/>
      <c r="OBU2443" s="105"/>
      <c r="OBV2443" s="105"/>
      <c r="OBW2443" s="105"/>
      <c r="OBX2443" s="105"/>
      <c r="OBY2443" s="105"/>
      <c r="OBZ2443" s="105"/>
      <c r="OCA2443" s="105"/>
      <c r="OCB2443" s="105"/>
      <c r="OCC2443" s="105"/>
      <c r="OCD2443" s="105"/>
      <c r="OCE2443" s="105"/>
      <c r="OCF2443" s="105"/>
      <c r="OCG2443" s="105"/>
      <c r="OCH2443" s="105"/>
      <c r="OCI2443" s="105"/>
      <c r="OCJ2443" s="105"/>
      <c r="OCK2443" s="105"/>
      <c r="OCL2443" s="105"/>
      <c r="OCM2443" s="105"/>
      <c r="OCN2443" s="105"/>
      <c r="OCO2443" s="105"/>
      <c r="OCP2443" s="105"/>
      <c r="OCQ2443" s="105"/>
      <c r="OCR2443" s="105"/>
      <c r="OCS2443" s="105"/>
      <c r="OCT2443" s="105"/>
      <c r="OCU2443" s="105"/>
      <c r="OCV2443" s="105"/>
      <c r="OCW2443" s="105"/>
      <c r="OCX2443" s="105"/>
      <c r="OCY2443" s="105"/>
      <c r="OCZ2443" s="105"/>
      <c r="ODA2443" s="105"/>
      <c r="ODB2443" s="105"/>
      <c r="ODC2443" s="105"/>
      <c r="ODD2443" s="105"/>
      <c r="ODE2443" s="105"/>
      <c r="ODF2443" s="105"/>
      <c r="ODG2443" s="105"/>
      <c r="ODH2443" s="105"/>
      <c r="ODI2443" s="105"/>
      <c r="ODJ2443" s="105"/>
      <c r="ODK2443" s="105"/>
      <c r="ODL2443" s="105"/>
      <c r="ODM2443" s="105"/>
      <c r="ODN2443" s="105"/>
      <c r="ODO2443" s="105"/>
      <c r="ODP2443" s="105"/>
      <c r="ODQ2443" s="105"/>
      <c r="ODR2443" s="105"/>
      <c r="ODS2443" s="105"/>
      <c r="ODT2443" s="105"/>
      <c r="ODU2443" s="105"/>
      <c r="ODV2443" s="105"/>
      <c r="ODW2443" s="105"/>
      <c r="ODX2443" s="105"/>
      <c r="ODY2443" s="105"/>
      <c r="ODZ2443" s="105"/>
      <c r="OEA2443" s="105"/>
      <c r="OEB2443" s="105"/>
      <c r="OEC2443" s="105"/>
      <c r="OED2443" s="105"/>
      <c r="OEE2443" s="105"/>
      <c r="OEF2443" s="105"/>
      <c r="OEG2443" s="105"/>
      <c r="OEH2443" s="105"/>
      <c r="OEI2443" s="105"/>
      <c r="OEJ2443" s="105"/>
      <c r="OEK2443" s="105"/>
      <c r="OEL2443" s="105"/>
      <c r="OEM2443" s="105"/>
      <c r="OEN2443" s="105"/>
      <c r="OEO2443" s="105"/>
      <c r="OEP2443" s="105"/>
      <c r="OEQ2443" s="105"/>
      <c r="OER2443" s="105"/>
      <c r="OES2443" s="105"/>
      <c r="OET2443" s="105"/>
      <c r="OEU2443" s="105"/>
      <c r="OEV2443" s="105"/>
      <c r="OEW2443" s="105"/>
      <c r="OEX2443" s="105"/>
      <c r="OEY2443" s="105"/>
      <c r="OEZ2443" s="105"/>
      <c r="OFA2443" s="105"/>
      <c r="OFB2443" s="105"/>
      <c r="OFC2443" s="105"/>
      <c r="OFD2443" s="105"/>
      <c r="OFE2443" s="105"/>
      <c r="OFF2443" s="105"/>
      <c r="OFG2443" s="105"/>
      <c r="OFH2443" s="105"/>
      <c r="OFI2443" s="105"/>
      <c r="OFJ2443" s="105"/>
      <c r="OFK2443" s="105"/>
      <c r="OFL2443" s="105"/>
      <c r="OFM2443" s="105"/>
      <c r="OFN2443" s="105"/>
      <c r="OFO2443" s="105"/>
      <c r="OFP2443" s="105"/>
      <c r="OFQ2443" s="105"/>
      <c r="OFR2443" s="105"/>
      <c r="OFS2443" s="105"/>
      <c r="OFT2443" s="105"/>
      <c r="OFU2443" s="105"/>
      <c r="OFV2443" s="105"/>
      <c r="OFW2443" s="105"/>
      <c r="OFX2443" s="105"/>
      <c r="OFY2443" s="105"/>
      <c r="OFZ2443" s="105"/>
      <c r="OGA2443" s="105"/>
      <c r="OGB2443" s="105"/>
      <c r="OGC2443" s="105"/>
      <c r="OGD2443" s="105"/>
      <c r="OGE2443" s="105"/>
      <c r="OGF2443" s="105"/>
      <c r="OGG2443" s="105"/>
      <c r="OGH2443" s="105"/>
      <c r="OGI2443" s="105"/>
      <c r="OGJ2443" s="105"/>
      <c r="OGK2443" s="105"/>
      <c r="OGL2443" s="105"/>
      <c r="OGM2443" s="105"/>
      <c r="OGN2443" s="105"/>
      <c r="OGO2443" s="105"/>
      <c r="OGP2443" s="105"/>
      <c r="OGQ2443" s="105"/>
      <c r="OGR2443" s="105"/>
      <c r="OGS2443" s="105"/>
      <c r="OGT2443" s="105"/>
      <c r="OGU2443" s="105"/>
      <c r="OGV2443" s="105"/>
      <c r="OGW2443" s="105"/>
      <c r="OGX2443" s="105"/>
      <c r="OGY2443" s="105"/>
      <c r="OGZ2443" s="105"/>
      <c r="OHA2443" s="105"/>
      <c r="OHB2443" s="105"/>
      <c r="OHC2443" s="105"/>
      <c r="OHD2443" s="105"/>
      <c r="OHE2443" s="105"/>
      <c r="OHF2443" s="105"/>
      <c r="OHG2443" s="105"/>
      <c r="OHH2443" s="105"/>
      <c r="OHI2443" s="105"/>
      <c r="OHJ2443" s="105"/>
      <c r="OHK2443" s="105"/>
      <c r="OHL2443" s="105"/>
      <c r="OHM2443" s="105"/>
      <c r="OHN2443" s="105"/>
      <c r="OHO2443" s="105"/>
      <c r="OHP2443" s="105"/>
      <c r="OHQ2443" s="105"/>
      <c r="OHR2443" s="105"/>
      <c r="OHS2443" s="105"/>
      <c r="OHT2443" s="105"/>
      <c r="OHU2443" s="105"/>
      <c r="OHV2443" s="105"/>
      <c r="OHW2443" s="105"/>
      <c r="OHX2443" s="105"/>
      <c r="OHY2443" s="105"/>
      <c r="OHZ2443" s="105"/>
      <c r="OIA2443" s="105"/>
      <c r="OIB2443" s="105"/>
      <c r="OIC2443" s="105"/>
      <c r="OID2443" s="105"/>
      <c r="OIE2443" s="105"/>
      <c r="OIF2443" s="105"/>
      <c r="OIG2443" s="105"/>
      <c r="OIH2443" s="105"/>
      <c r="OII2443" s="105"/>
      <c r="OIJ2443" s="105"/>
      <c r="OIK2443" s="105"/>
      <c r="OIL2443" s="105"/>
      <c r="OIM2443" s="105"/>
      <c r="OIN2443" s="105"/>
      <c r="OIO2443" s="105"/>
      <c r="OIP2443" s="105"/>
      <c r="OIQ2443" s="105"/>
      <c r="OIR2443" s="105"/>
      <c r="OIS2443" s="105"/>
      <c r="OIT2443" s="105"/>
      <c r="OIU2443" s="105"/>
      <c r="OIV2443" s="105"/>
      <c r="OIW2443" s="105"/>
      <c r="OIX2443" s="105"/>
      <c r="OIY2443" s="105"/>
      <c r="OIZ2443" s="105"/>
      <c r="OJA2443" s="105"/>
      <c r="OJB2443" s="105"/>
      <c r="OJC2443" s="105"/>
      <c r="OJD2443" s="105"/>
      <c r="OJE2443" s="105"/>
      <c r="OJF2443" s="105"/>
      <c r="OJG2443" s="105"/>
      <c r="OJH2443" s="105"/>
      <c r="OJI2443" s="105"/>
      <c r="OJJ2443" s="105"/>
      <c r="OJK2443" s="105"/>
      <c r="OJL2443" s="105"/>
      <c r="OJM2443" s="105"/>
      <c r="OJN2443" s="105"/>
      <c r="OJO2443" s="105"/>
      <c r="OJP2443" s="105"/>
      <c r="OJQ2443" s="105"/>
      <c r="OJR2443" s="105"/>
      <c r="OJS2443" s="105"/>
      <c r="OJT2443" s="105"/>
      <c r="OJU2443" s="105"/>
      <c r="OJV2443" s="105"/>
      <c r="OJW2443" s="105"/>
      <c r="OJX2443" s="105"/>
      <c r="OJY2443" s="105"/>
      <c r="OJZ2443" s="105"/>
      <c r="OKA2443" s="105"/>
      <c r="OKB2443" s="105"/>
      <c r="OKC2443" s="105"/>
      <c r="OKD2443" s="105"/>
      <c r="OKE2443" s="105"/>
      <c r="OKF2443" s="105"/>
      <c r="OKG2443" s="105"/>
      <c r="OKH2443" s="105"/>
      <c r="OKI2443" s="105"/>
      <c r="OKJ2443" s="105"/>
      <c r="OKK2443" s="105"/>
      <c r="OKL2443" s="105"/>
      <c r="OKM2443" s="105"/>
      <c r="OKN2443" s="105"/>
      <c r="OKO2443" s="105"/>
      <c r="OKP2443" s="105"/>
      <c r="OKQ2443" s="105"/>
      <c r="OKR2443" s="105"/>
      <c r="OKS2443" s="105"/>
      <c r="OKT2443" s="105"/>
      <c r="OKU2443" s="105"/>
      <c r="OKV2443" s="105"/>
      <c r="OKW2443" s="105"/>
      <c r="OKX2443" s="105"/>
      <c r="OKY2443" s="105"/>
      <c r="OKZ2443" s="105"/>
      <c r="OLA2443" s="105"/>
      <c r="OLB2443" s="105"/>
      <c r="OLC2443" s="105"/>
      <c r="OLD2443" s="105"/>
      <c r="OLE2443" s="105"/>
      <c r="OLF2443" s="105"/>
      <c r="OLG2443" s="105"/>
      <c r="OLH2443" s="105"/>
      <c r="OLI2443" s="105"/>
      <c r="OLJ2443" s="105"/>
      <c r="OLK2443" s="105"/>
      <c r="OLL2443" s="105"/>
      <c r="OLM2443" s="105"/>
      <c r="OLN2443" s="105"/>
      <c r="OLO2443" s="105"/>
      <c r="OLP2443" s="105"/>
      <c r="OLQ2443" s="105"/>
      <c r="OLR2443" s="105"/>
      <c r="OLS2443" s="105"/>
      <c r="OLT2443" s="105"/>
      <c r="OLU2443" s="105"/>
      <c r="OLV2443" s="105"/>
      <c r="OLW2443" s="105"/>
      <c r="OLX2443" s="105"/>
      <c r="OLY2443" s="105"/>
      <c r="OLZ2443" s="105"/>
      <c r="OMA2443" s="105"/>
      <c r="OMB2443" s="105"/>
      <c r="OMC2443" s="105"/>
      <c r="OMD2443" s="105"/>
      <c r="OME2443" s="105"/>
      <c r="OMF2443" s="105"/>
      <c r="OMG2443" s="105"/>
      <c r="OMH2443" s="105"/>
      <c r="OMI2443" s="105"/>
      <c r="OMJ2443" s="105"/>
      <c r="OMK2443" s="105"/>
      <c r="OML2443" s="105"/>
      <c r="OMM2443" s="105"/>
      <c r="OMN2443" s="105"/>
      <c r="OMO2443" s="105"/>
      <c r="OMP2443" s="105"/>
      <c r="OMQ2443" s="105"/>
      <c r="OMR2443" s="105"/>
      <c r="OMS2443" s="105"/>
      <c r="OMT2443" s="105"/>
      <c r="OMU2443" s="105"/>
      <c r="OMV2443" s="105"/>
      <c r="OMW2443" s="105"/>
      <c r="OMX2443" s="105"/>
      <c r="OMY2443" s="105"/>
      <c r="OMZ2443" s="105"/>
      <c r="ONA2443" s="105"/>
      <c r="ONB2443" s="105"/>
      <c r="ONC2443" s="105"/>
      <c r="OND2443" s="105"/>
      <c r="ONE2443" s="105"/>
      <c r="ONF2443" s="105"/>
      <c r="ONG2443" s="105"/>
      <c r="ONH2443" s="105"/>
      <c r="ONI2443" s="105"/>
      <c r="ONJ2443" s="105"/>
      <c r="ONK2443" s="105"/>
      <c r="ONL2443" s="105"/>
      <c r="ONM2443" s="105"/>
      <c r="ONN2443" s="105"/>
      <c r="ONO2443" s="105"/>
      <c r="ONP2443" s="105"/>
      <c r="ONQ2443" s="105"/>
      <c r="ONR2443" s="105"/>
      <c r="ONS2443" s="105"/>
      <c r="ONT2443" s="105"/>
      <c r="ONU2443" s="105"/>
      <c r="ONV2443" s="105"/>
      <c r="ONW2443" s="105"/>
      <c r="ONX2443" s="105"/>
      <c r="ONY2443" s="105"/>
      <c r="ONZ2443" s="105"/>
      <c r="OOA2443" s="105"/>
      <c r="OOB2443" s="105"/>
      <c r="OOC2443" s="105"/>
      <c r="OOD2443" s="105"/>
      <c r="OOE2443" s="105"/>
      <c r="OOF2443" s="105"/>
      <c r="OOG2443" s="105"/>
      <c r="OOH2443" s="105"/>
      <c r="OOI2443" s="105"/>
      <c r="OOJ2443" s="105"/>
      <c r="OOK2443" s="105"/>
      <c r="OOL2443" s="105"/>
      <c r="OOM2443" s="105"/>
      <c r="OON2443" s="105"/>
      <c r="OOO2443" s="105"/>
      <c r="OOP2443" s="105"/>
      <c r="OOQ2443" s="105"/>
      <c r="OOR2443" s="105"/>
      <c r="OOS2443" s="105"/>
      <c r="OOT2443" s="105"/>
      <c r="OOU2443" s="105"/>
      <c r="OOV2443" s="105"/>
      <c r="OOW2443" s="105"/>
      <c r="OOX2443" s="105"/>
      <c r="OOY2443" s="105"/>
      <c r="OOZ2443" s="105"/>
      <c r="OPA2443" s="105"/>
      <c r="OPB2443" s="105"/>
      <c r="OPC2443" s="105"/>
      <c r="OPD2443" s="105"/>
      <c r="OPE2443" s="105"/>
      <c r="OPF2443" s="105"/>
      <c r="OPG2443" s="105"/>
      <c r="OPH2443" s="105"/>
      <c r="OPI2443" s="105"/>
      <c r="OPJ2443" s="105"/>
      <c r="OPK2443" s="105"/>
      <c r="OPL2443" s="105"/>
      <c r="OPM2443" s="105"/>
      <c r="OPN2443" s="105"/>
      <c r="OPO2443" s="105"/>
      <c r="OPP2443" s="105"/>
      <c r="OPQ2443" s="105"/>
      <c r="OPR2443" s="105"/>
      <c r="OPS2443" s="105"/>
      <c r="OPT2443" s="105"/>
      <c r="OPU2443" s="105"/>
      <c r="OPV2443" s="105"/>
      <c r="OPW2443" s="105"/>
      <c r="OPX2443" s="105"/>
      <c r="OPY2443" s="105"/>
      <c r="OPZ2443" s="105"/>
      <c r="OQA2443" s="105"/>
      <c r="OQB2443" s="105"/>
      <c r="OQC2443" s="105"/>
      <c r="OQD2443" s="105"/>
      <c r="OQE2443" s="105"/>
      <c r="OQF2443" s="105"/>
      <c r="OQG2443" s="105"/>
      <c r="OQH2443" s="105"/>
      <c r="OQI2443" s="105"/>
      <c r="OQJ2443" s="105"/>
      <c r="OQK2443" s="105"/>
      <c r="OQL2443" s="105"/>
      <c r="OQM2443" s="105"/>
      <c r="OQN2443" s="105"/>
      <c r="OQO2443" s="105"/>
      <c r="OQP2443" s="105"/>
      <c r="OQQ2443" s="105"/>
      <c r="OQR2443" s="105"/>
      <c r="OQS2443" s="105"/>
      <c r="OQT2443" s="105"/>
      <c r="OQU2443" s="105"/>
      <c r="OQV2443" s="105"/>
      <c r="OQW2443" s="105"/>
      <c r="OQX2443" s="105"/>
      <c r="OQY2443" s="105"/>
      <c r="OQZ2443" s="105"/>
      <c r="ORA2443" s="105"/>
      <c r="ORB2443" s="105"/>
      <c r="ORC2443" s="105"/>
      <c r="ORD2443" s="105"/>
      <c r="ORE2443" s="105"/>
      <c r="ORF2443" s="105"/>
      <c r="ORG2443" s="105"/>
      <c r="ORH2443" s="105"/>
      <c r="ORI2443" s="105"/>
      <c r="ORJ2443" s="105"/>
      <c r="ORK2443" s="105"/>
      <c r="ORL2443" s="105"/>
      <c r="ORM2443" s="105"/>
      <c r="ORN2443" s="105"/>
      <c r="ORO2443" s="105"/>
      <c r="ORP2443" s="105"/>
      <c r="ORQ2443" s="105"/>
      <c r="ORR2443" s="105"/>
      <c r="ORS2443" s="105"/>
      <c r="ORT2443" s="105"/>
      <c r="ORU2443" s="105"/>
      <c r="ORV2443" s="105"/>
      <c r="ORW2443" s="105"/>
      <c r="ORX2443" s="105"/>
      <c r="ORY2443" s="105"/>
      <c r="ORZ2443" s="105"/>
      <c r="OSA2443" s="105"/>
      <c r="OSB2443" s="105"/>
      <c r="OSC2443" s="105"/>
      <c r="OSD2443" s="105"/>
      <c r="OSE2443" s="105"/>
      <c r="OSF2443" s="105"/>
      <c r="OSG2443" s="105"/>
      <c r="OSH2443" s="105"/>
      <c r="OSI2443" s="105"/>
      <c r="OSJ2443" s="105"/>
      <c r="OSK2443" s="105"/>
      <c r="OSL2443" s="105"/>
      <c r="OSM2443" s="105"/>
      <c r="OSN2443" s="105"/>
      <c r="OSO2443" s="105"/>
      <c r="OSP2443" s="105"/>
      <c r="OSQ2443" s="105"/>
      <c r="OSR2443" s="105"/>
      <c r="OSS2443" s="105"/>
      <c r="OST2443" s="105"/>
      <c r="OSU2443" s="105"/>
      <c r="OSV2443" s="105"/>
      <c r="OSW2443" s="105"/>
      <c r="OSX2443" s="105"/>
      <c r="OSY2443" s="105"/>
      <c r="OSZ2443" s="105"/>
      <c r="OTA2443" s="105"/>
      <c r="OTB2443" s="105"/>
      <c r="OTC2443" s="105"/>
      <c r="OTD2443" s="105"/>
      <c r="OTE2443" s="105"/>
      <c r="OTF2443" s="105"/>
      <c r="OTG2443" s="105"/>
      <c r="OTH2443" s="105"/>
      <c r="OTI2443" s="105"/>
      <c r="OTJ2443" s="105"/>
      <c r="OTK2443" s="105"/>
      <c r="OTL2443" s="105"/>
      <c r="OTM2443" s="105"/>
      <c r="OTN2443" s="105"/>
      <c r="OTO2443" s="105"/>
      <c r="OTP2443" s="105"/>
      <c r="OTQ2443" s="105"/>
      <c r="OTR2443" s="105"/>
      <c r="OTS2443" s="105"/>
      <c r="OTT2443" s="105"/>
      <c r="OTU2443" s="105"/>
      <c r="OTV2443" s="105"/>
      <c r="OTW2443" s="105"/>
      <c r="OTX2443" s="105"/>
      <c r="OTY2443" s="105"/>
      <c r="OTZ2443" s="105"/>
      <c r="OUA2443" s="105"/>
      <c r="OUB2443" s="105"/>
      <c r="OUC2443" s="105"/>
      <c r="OUD2443" s="105"/>
      <c r="OUE2443" s="105"/>
      <c r="OUF2443" s="105"/>
      <c r="OUG2443" s="105"/>
      <c r="OUH2443" s="105"/>
      <c r="OUI2443" s="105"/>
      <c r="OUJ2443" s="105"/>
      <c r="OUK2443" s="105"/>
      <c r="OUL2443" s="105"/>
      <c r="OUM2443" s="105"/>
      <c r="OUN2443" s="105"/>
      <c r="OUO2443" s="105"/>
      <c r="OUP2443" s="105"/>
      <c r="OUQ2443" s="105"/>
      <c r="OUR2443" s="105"/>
      <c r="OUS2443" s="105"/>
      <c r="OUT2443" s="105"/>
      <c r="OUU2443" s="105"/>
      <c r="OUV2443" s="105"/>
      <c r="OUW2443" s="105"/>
      <c r="OUX2443" s="105"/>
      <c r="OUY2443" s="105"/>
      <c r="OUZ2443" s="105"/>
      <c r="OVA2443" s="105"/>
      <c r="OVB2443" s="105"/>
      <c r="OVC2443" s="105"/>
      <c r="OVD2443" s="105"/>
      <c r="OVE2443" s="105"/>
      <c r="OVF2443" s="105"/>
      <c r="OVG2443" s="105"/>
      <c r="OVH2443" s="105"/>
      <c r="OVI2443" s="105"/>
      <c r="OVJ2443" s="105"/>
      <c r="OVK2443" s="105"/>
      <c r="OVL2443" s="105"/>
      <c r="OVM2443" s="105"/>
      <c r="OVN2443" s="105"/>
      <c r="OVO2443" s="105"/>
      <c r="OVP2443" s="105"/>
      <c r="OVQ2443" s="105"/>
      <c r="OVR2443" s="105"/>
      <c r="OVS2443" s="105"/>
      <c r="OVT2443" s="105"/>
      <c r="OVU2443" s="105"/>
      <c r="OVV2443" s="105"/>
      <c r="OVW2443" s="105"/>
      <c r="OVX2443" s="105"/>
      <c r="OVY2443" s="105"/>
      <c r="OVZ2443" s="105"/>
      <c r="OWA2443" s="105"/>
      <c r="OWB2443" s="105"/>
      <c r="OWC2443" s="105"/>
      <c r="OWD2443" s="105"/>
      <c r="OWE2443" s="105"/>
      <c r="OWF2443" s="105"/>
      <c r="OWG2443" s="105"/>
      <c r="OWH2443" s="105"/>
      <c r="OWI2443" s="105"/>
      <c r="OWJ2443" s="105"/>
      <c r="OWK2443" s="105"/>
      <c r="OWL2443" s="105"/>
      <c r="OWM2443" s="105"/>
      <c r="OWN2443" s="105"/>
      <c r="OWO2443" s="105"/>
      <c r="OWP2443" s="105"/>
      <c r="OWQ2443" s="105"/>
      <c r="OWR2443" s="105"/>
      <c r="OWS2443" s="105"/>
      <c r="OWT2443" s="105"/>
      <c r="OWU2443" s="105"/>
      <c r="OWV2443" s="105"/>
      <c r="OWW2443" s="105"/>
      <c r="OWX2443" s="105"/>
      <c r="OWY2443" s="105"/>
      <c r="OWZ2443" s="105"/>
      <c r="OXA2443" s="105"/>
      <c r="OXB2443" s="105"/>
      <c r="OXC2443" s="105"/>
      <c r="OXD2443" s="105"/>
      <c r="OXE2443" s="105"/>
      <c r="OXF2443" s="105"/>
      <c r="OXG2443" s="105"/>
      <c r="OXH2443" s="105"/>
      <c r="OXI2443" s="105"/>
      <c r="OXJ2443" s="105"/>
      <c r="OXK2443" s="105"/>
      <c r="OXL2443" s="105"/>
      <c r="OXM2443" s="105"/>
      <c r="OXN2443" s="105"/>
      <c r="OXO2443" s="105"/>
      <c r="OXP2443" s="105"/>
      <c r="OXQ2443" s="105"/>
      <c r="OXR2443" s="105"/>
      <c r="OXS2443" s="105"/>
      <c r="OXT2443" s="105"/>
      <c r="OXU2443" s="105"/>
      <c r="OXV2443" s="105"/>
      <c r="OXW2443" s="105"/>
      <c r="OXX2443" s="105"/>
      <c r="OXY2443" s="105"/>
      <c r="OXZ2443" s="105"/>
      <c r="OYA2443" s="105"/>
      <c r="OYB2443" s="105"/>
      <c r="OYC2443" s="105"/>
      <c r="OYD2443" s="105"/>
      <c r="OYE2443" s="105"/>
      <c r="OYF2443" s="105"/>
      <c r="OYG2443" s="105"/>
      <c r="OYH2443" s="105"/>
      <c r="OYI2443" s="105"/>
      <c r="OYJ2443" s="105"/>
      <c r="OYK2443" s="105"/>
      <c r="OYL2443" s="105"/>
      <c r="OYM2443" s="105"/>
      <c r="OYN2443" s="105"/>
      <c r="OYO2443" s="105"/>
      <c r="OYP2443" s="105"/>
      <c r="OYQ2443" s="105"/>
      <c r="OYR2443" s="105"/>
      <c r="OYS2443" s="105"/>
      <c r="OYT2443" s="105"/>
      <c r="OYU2443" s="105"/>
      <c r="OYV2443" s="105"/>
      <c r="OYW2443" s="105"/>
      <c r="OYX2443" s="105"/>
      <c r="OYY2443" s="105"/>
      <c r="OYZ2443" s="105"/>
      <c r="OZA2443" s="105"/>
      <c r="OZB2443" s="105"/>
      <c r="OZC2443" s="105"/>
      <c r="OZD2443" s="105"/>
      <c r="OZE2443" s="105"/>
      <c r="OZF2443" s="105"/>
      <c r="OZG2443" s="105"/>
      <c r="OZH2443" s="105"/>
      <c r="OZI2443" s="105"/>
      <c r="OZJ2443" s="105"/>
      <c r="OZK2443" s="105"/>
      <c r="OZL2443" s="105"/>
      <c r="OZM2443" s="105"/>
      <c r="OZN2443" s="105"/>
      <c r="OZO2443" s="105"/>
      <c r="OZP2443" s="105"/>
      <c r="OZQ2443" s="105"/>
      <c r="OZR2443" s="105"/>
      <c r="OZS2443" s="105"/>
      <c r="OZT2443" s="105"/>
      <c r="OZU2443" s="105"/>
      <c r="OZV2443" s="105"/>
      <c r="OZW2443" s="105"/>
      <c r="OZX2443" s="105"/>
      <c r="OZY2443" s="105"/>
      <c r="OZZ2443" s="105"/>
      <c r="PAA2443" s="105"/>
      <c r="PAB2443" s="105"/>
      <c r="PAC2443" s="105"/>
      <c r="PAD2443" s="105"/>
      <c r="PAE2443" s="105"/>
      <c r="PAF2443" s="105"/>
      <c r="PAG2443" s="105"/>
      <c r="PAH2443" s="105"/>
      <c r="PAI2443" s="105"/>
      <c r="PAJ2443" s="105"/>
      <c r="PAK2443" s="105"/>
      <c r="PAL2443" s="105"/>
      <c r="PAM2443" s="105"/>
      <c r="PAN2443" s="105"/>
      <c r="PAO2443" s="105"/>
      <c r="PAP2443" s="105"/>
      <c r="PAQ2443" s="105"/>
      <c r="PAR2443" s="105"/>
      <c r="PAS2443" s="105"/>
      <c r="PAT2443" s="105"/>
      <c r="PAU2443" s="105"/>
      <c r="PAV2443" s="105"/>
      <c r="PAW2443" s="105"/>
      <c r="PAX2443" s="105"/>
      <c r="PAY2443" s="105"/>
      <c r="PAZ2443" s="105"/>
      <c r="PBA2443" s="105"/>
      <c r="PBB2443" s="105"/>
      <c r="PBC2443" s="105"/>
      <c r="PBD2443" s="105"/>
      <c r="PBE2443" s="105"/>
      <c r="PBF2443" s="105"/>
      <c r="PBG2443" s="105"/>
      <c r="PBH2443" s="105"/>
      <c r="PBI2443" s="105"/>
      <c r="PBJ2443" s="105"/>
      <c r="PBK2443" s="105"/>
      <c r="PBL2443" s="105"/>
      <c r="PBM2443" s="105"/>
      <c r="PBN2443" s="105"/>
      <c r="PBO2443" s="105"/>
      <c r="PBP2443" s="105"/>
      <c r="PBQ2443" s="105"/>
      <c r="PBR2443" s="105"/>
      <c r="PBS2443" s="105"/>
      <c r="PBT2443" s="105"/>
      <c r="PBU2443" s="105"/>
      <c r="PBV2443" s="105"/>
      <c r="PBW2443" s="105"/>
      <c r="PBX2443" s="105"/>
      <c r="PBY2443" s="105"/>
      <c r="PBZ2443" s="105"/>
      <c r="PCA2443" s="105"/>
      <c r="PCB2443" s="105"/>
      <c r="PCC2443" s="105"/>
      <c r="PCD2443" s="105"/>
      <c r="PCE2443" s="105"/>
      <c r="PCF2443" s="105"/>
      <c r="PCG2443" s="105"/>
      <c r="PCH2443" s="105"/>
      <c r="PCI2443" s="105"/>
      <c r="PCJ2443" s="105"/>
      <c r="PCK2443" s="105"/>
      <c r="PCL2443" s="105"/>
      <c r="PCM2443" s="105"/>
      <c r="PCN2443" s="105"/>
      <c r="PCO2443" s="105"/>
      <c r="PCP2443" s="105"/>
      <c r="PCQ2443" s="105"/>
      <c r="PCR2443" s="105"/>
      <c r="PCS2443" s="105"/>
      <c r="PCT2443" s="105"/>
      <c r="PCU2443" s="105"/>
      <c r="PCV2443" s="105"/>
      <c r="PCW2443" s="105"/>
      <c r="PCX2443" s="105"/>
      <c r="PCY2443" s="105"/>
      <c r="PCZ2443" s="105"/>
      <c r="PDA2443" s="105"/>
      <c r="PDB2443" s="105"/>
      <c r="PDC2443" s="105"/>
      <c r="PDD2443" s="105"/>
      <c r="PDE2443" s="105"/>
      <c r="PDF2443" s="105"/>
      <c r="PDG2443" s="105"/>
      <c r="PDH2443" s="105"/>
      <c r="PDI2443" s="105"/>
      <c r="PDJ2443" s="105"/>
      <c r="PDK2443" s="105"/>
      <c r="PDL2443" s="105"/>
      <c r="PDM2443" s="105"/>
      <c r="PDN2443" s="105"/>
      <c r="PDO2443" s="105"/>
      <c r="PDP2443" s="105"/>
      <c r="PDQ2443" s="105"/>
      <c r="PDR2443" s="105"/>
      <c r="PDS2443" s="105"/>
      <c r="PDT2443" s="105"/>
      <c r="PDU2443" s="105"/>
      <c r="PDV2443" s="105"/>
      <c r="PDW2443" s="105"/>
      <c r="PDX2443" s="105"/>
      <c r="PDY2443" s="105"/>
      <c r="PDZ2443" s="105"/>
      <c r="PEA2443" s="105"/>
      <c r="PEB2443" s="105"/>
      <c r="PEC2443" s="105"/>
      <c r="PED2443" s="105"/>
      <c r="PEE2443" s="105"/>
      <c r="PEF2443" s="105"/>
      <c r="PEG2443" s="105"/>
      <c r="PEH2443" s="105"/>
      <c r="PEI2443" s="105"/>
      <c r="PEJ2443" s="105"/>
      <c r="PEK2443" s="105"/>
      <c r="PEL2443" s="105"/>
      <c r="PEM2443" s="105"/>
      <c r="PEN2443" s="105"/>
      <c r="PEO2443" s="105"/>
      <c r="PEP2443" s="105"/>
      <c r="PEQ2443" s="105"/>
      <c r="PER2443" s="105"/>
      <c r="PES2443" s="105"/>
      <c r="PET2443" s="105"/>
      <c r="PEU2443" s="105"/>
      <c r="PEV2443" s="105"/>
      <c r="PEW2443" s="105"/>
      <c r="PEX2443" s="105"/>
      <c r="PEY2443" s="105"/>
      <c r="PEZ2443" s="105"/>
      <c r="PFA2443" s="105"/>
      <c r="PFB2443" s="105"/>
      <c r="PFC2443" s="105"/>
      <c r="PFD2443" s="105"/>
      <c r="PFE2443" s="105"/>
      <c r="PFF2443" s="105"/>
      <c r="PFG2443" s="105"/>
      <c r="PFH2443" s="105"/>
      <c r="PFI2443" s="105"/>
      <c r="PFJ2443" s="105"/>
      <c r="PFK2443" s="105"/>
      <c r="PFL2443" s="105"/>
      <c r="PFM2443" s="105"/>
      <c r="PFN2443" s="105"/>
      <c r="PFO2443" s="105"/>
      <c r="PFP2443" s="105"/>
      <c r="PFQ2443" s="105"/>
      <c r="PFR2443" s="105"/>
      <c r="PFS2443" s="105"/>
      <c r="PFT2443" s="105"/>
      <c r="PFU2443" s="105"/>
      <c r="PFV2443" s="105"/>
      <c r="PFW2443" s="105"/>
      <c r="PFX2443" s="105"/>
      <c r="PFY2443" s="105"/>
      <c r="PFZ2443" s="105"/>
      <c r="PGA2443" s="105"/>
      <c r="PGB2443" s="105"/>
      <c r="PGC2443" s="105"/>
      <c r="PGD2443" s="105"/>
      <c r="PGE2443" s="105"/>
      <c r="PGF2443" s="105"/>
      <c r="PGG2443" s="105"/>
      <c r="PGH2443" s="105"/>
      <c r="PGI2443" s="105"/>
      <c r="PGJ2443" s="105"/>
      <c r="PGK2443" s="105"/>
      <c r="PGL2443" s="105"/>
      <c r="PGM2443" s="105"/>
      <c r="PGN2443" s="105"/>
      <c r="PGO2443" s="105"/>
      <c r="PGP2443" s="105"/>
      <c r="PGQ2443" s="105"/>
      <c r="PGR2443" s="105"/>
      <c r="PGS2443" s="105"/>
      <c r="PGT2443" s="105"/>
      <c r="PGU2443" s="105"/>
      <c r="PGV2443" s="105"/>
      <c r="PGW2443" s="105"/>
      <c r="PGX2443" s="105"/>
      <c r="PGY2443" s="105"/>
      <c r="PGZ2443" s="105"/>
      <c r="PHA2443" s="105"/>
      <c r="PHB2443" s="105"/>
      <c r="PHC2443" s="105"/>
      <c r="PHD2443" s="105"/>
      <c r="PHE2443" s="105"/>
      <c r="PHF2443" s="105"/>
      <c r="PHG2443" s="105"/>
      <c r="PHH2443" s="105"/>
      <c r="PHI2443" s="105"/>
      <c r="PHJ2443" s="105"/>
      <c r="PHK2443" s="105"/>
      <c r="PHL2443" s="105"/>
      <c r="PHM2443" s="105"/>
      <c r="PHN2443" s="105"/>
      <c r="PHO2443" s="105"/>
      <c r="PHP2443" s="105"/>
      <c r="PHQ2443" s="105"/>
      <c r="PHR2443" s="105"/>
      <c r="PHS2443" s="105"/>
      <c r="PHT2443" s="105"/>
      <c r="PHU2443" s="105"/>
      <c r="PHV2443" s="105"/>
      <c r="PHW2443" s="105"/>
      <c r="PHX2443" s="105"/>
      <c r="PHY2443" s="105"/>
      <c r="PHZ2443" s="105"/>
      <c r="PIA2443" s="105"/>
      <c r="PIB2443" s="105"/>
      <c r="PIC2443" s="105"/>
      <c r="PID2443" s="105"/>
      <c r="PIE2443" s="105"/>
      <c r="PIF2443" s="105"/>
      <c r="PIG2443" s="105"/>
      <c r="PIH2443" s="105"/>
      <c r="PII2443" s="105"/>
      <c r="PIJ2443" s="105"/>
      <c r="PIK2443" s="105"/>
      <c r="PIL2443" s="105"/>
      <c r="PIM2443" s="105"/>
      <c r="PIN2443" s="105"/>
      <c r="PIO2443" s="105"/>
      <c r="PIP2443" s="105"/>
      <c r="PIQ2443" s="105"/>
      <c r="PIR2443" s="105"/>
      <c r="PIS2443" s="105"/>
      <c r="PIT2443" s="105"/>
      <c r="PIU2443" s="105"/>
      <c r="PIV2443" s="105"/>
      <c r="PIW2443" s="105"/>
      <c r="PIX2443" s="105"/>
      <c r="PIY2443" s="105"/>
      <c r="PIZ2443" s="105"/>
      <c r="PJA2443" s="105"/>
      <c r="PJB2443" s="105"/>
      <c r="PJC2443" s="105"/>
      <c r="PJD2443" s="105"/>
      <c r="PJE2443" s="105"/>
      <c r="PJF2443" s="105"/>
      <c r="PJG2443" s="105"/>
      <c r="PJH2443" s="105"/>
      <c r="PJI2443" s="105"/>
      <c r="PJJ2443" s="105"/>
      <c r="PJK2443" s="105"/>
      <c r="PJL2443" s="105"/>
      <c r="PJM2443" s="105"/>
      <c r="PJN2443" s="105"/>
      <c r="PJO2443" s="105"/>
      <c r="PJP2443" s="105"/>
      <c r="PJQ2443" s="105"/>
      <c r="PJR2443" s="105"/>
      <c r="PJS2443" s="105"/>
      <c r="PJT2443" s="105"/>
      <c r="PJU2443" s="105"/>
      <c r="PJV2443" s="105"/>
      <c r="PJW2443" s="105"/>
      <c r="PJX2443" s="105"/>
      <c r="PJY2443" s="105"/>
      <c r="PJZ2443" s="105"/>
      <c r="PKA2443" s="105"/>
      <c r="PKB2443" s="105"/>
      <c r="PKC2443" s="105"/>
      <c r="PKD2443" s="105"/>
      <c r="PKE2443" s="105"/>
      <c r="PKF2443" s="105"/>
      <c r="PKG2443" s="105"/>
      <c r="PKH2443" s="105"/>
      <c r="PKI2443" s="105"/>
      <c r="PKJ2443" s="105"/>
      <c r="PKK2443" s="105"/>
      <c r="PKL2443" s="105"/>
      <c r="PKM2443" s="105"/>
      <c r="PKN2443" s="105"/>
      <c r="PKO2443" s="105"/>
      <c r="PKP2443" s="105"/>
      <c r="PKQ2443" s="105"/>
      <c r="PKR2443" s="105"/>
      <c r="PKS2443" s="105"/>
      <c r="PKT2443" s="105"/>
      <c r="PKU2443" s="105"/>
      <c r="PKV2443" s="105"/>
      <c r="PKW2443" s="105"/>
      <c r="PKX2443" s="105"/>
      <c r="PKY2443" s="105"/>
      <c r="PKZ2443" s="105"/>
      <c r="PLA2443" s="105"/>
      <c r="PLB2443" s="105"/>
      <c r="PLC2443" s="105"/>
      <c r="PLD2443" s="105"/>
      <c r="PLE2443" s="105"/>
      <c r="PLF2443" s="105"/>
      <c r="PLG2443" s="105"/>
      <c r="PLH2443" s="105"/>
      <c r="PLI2443" s="105"/>
      <c r="PLJ2443" s="105"/>
      <c r="PLK2443" s="105"/>
      <c r="PLL2443" s="105"/>
      <c r="PLM2443" s="105"/>
      <c r="PLN2443" s="105"/>
      <c r="PLO2443" s="105"/>
      <c r="PLP2443" s="105"/>
      <c r="PLQ2443" s="105"/>
      <c r="PLR2443" s="105"/>
      <c r="PLS2443" s="105"/>
      <c r="PLT2443" s="105"/>
      <c r="PLU2443" s="105"/>
      <c r="PLV2443" s="105"/>
      <c r="PLW2443" s="105"/>
      <c r="PLX2443" s="105"/>
      <c r="PLY2443" s="105"/>
      <c r="PLZ2443" s="105"/>
      <c r="PMA2443" s="105"/>
      <c r="PMB2443" s="105"/>
      <c r="PMC2443" s="105"/>
      <c r="PMD2443" s="105"/>
      <c r="PME2443" s="105"/>
      <c r="PMF2443" s="105"/>
      <c r="PMG2443" s="105"/>
      <c r="PMH2443" s="105"/>
      <c r="PMI2443" s="105"/>
      <c r="PMJ2443" s="105"/>
      <c r="PMK2443" s="105"/>
      <c r="PML2443" s="105"/>
      <c r="PMM2443" s="105"/>
      <c r="PMN2443" s="105"/>
      <c r="PMO2443" s="105"/>
      <c r="PMP2443" s="105"/>
      <c r="PMQ2443" s="105"/>
      <c r="PMR2443" s="105"/>
      <c r="PMS2443" s="105"/>
      <c r="PMT2443" s="105"/>
      <c r="PMU2443" s="105"/>
      <c r="PMV2443" s="105"/>
      <c r="PMW2443" s="105"/>
      <c r="PMX2443" s="105"/>
      <c r="PMY2443" s="105"/>
      <c r="PMZ2443" s="105"/>
      <c r="PNA2443" s="105"/>
      <c r="PNB2443" s="105"/>
      <c r="PNC2443" s="105"/>
      <c r="PND2443" s="105"/>
      <c r="PNE2443" s="105"/>
      <c r="PNF2443" s="105"/>
      <c r="PNG2443" s="105"/>
      <c r="PNH2443" s="105"/>
      <c r="PNI2443" s="105"/>
      <c r="PNJ2443" s="105"/>
      <c r="PNK2443" s="105"/>
      <c r="PNL2443" s="105"/>
      <c r="PNM2443" s="105"/>
      <c r="PNN2443" s="105"/>
      <c r="PNO2443" s="105"/>
      <c r="PNP2443" s="105"/>
      <c r="PNQ2443" s="105"/>
      <c r="PNR2443" s="105"/>
      <c r="PNS2443" s="105"/>
      <c r="PNT2443" s="105"/>
      <c r="PNU2443" s="105"/>
      <c r="PNV2443" s="105"/>
      <c r="PNW2443" s="105"/>
      <c r="PNX2443" s="105"/>
      <c r="PNY2443" s="105"/>
      <c r="PNZ2443" s="105"/>
      <c r="POA2443" s="105"/>
      <c r="POB2443" s="105"/>
      <c r="POC2443" s="105"/>
      <c r="POD2443" s="105"/>
      <c r="POE2443" s="105"/>
      <c r="POF2443" s="105"/>
      <c r="POG2443" s="105"/>
      <c r="POH2443" s="105"/>
      <c r="POI2443" s="105"/>
      <c r="POJ2443" s="105"/>
      <c r="POK2443" s="105"/>
      <c r="POL2443" s="105"/>
      <c r="POM2443" s="105"/>
      <c r="PON2443" s="105"/>
      <c r="POO2443" s="105"/>
      <c r="POP2443" s="105"/>
      <c r="POQ2443" s="105"/>
      <c r="POR2443" s="105"/>
      <c r="POS2443" s="105"/>
      <c r="POT2443" s="105"/>
      <c r="POU2443" s="105"/>
      <c r="POV2443" s="105"/>
      <c r="POW2443" s="105"/>
      <c r="POX2443" s="105"/>
      <c r="POY2443" s="105"/>
      <c r="POZ2443" s="105"/>
      <c r="PPA2443" s="105"/>
      <c r="PPB2443" s="105"/>
      <c r="PPC2443" s="105"/>
      <c r="PPD2443" s="105"/>
      <c r="PPE2443" s="105"/>
      <c r="PPF2443" s="105"/>
      <c r="PPG2443" s="105"/>
      <c r="PPH2443" s="105"/>
      <c r="PPI2443" s="105"/>
      <c r="PPJ2443" s="105"/>
      <c r="PPK2443" s="105"/>
      <c r="PPL2443" s="105"/>
      <c r="PPM2443" s="105"/>
      <c r="PPN2443" s="105"/>
      <c r="PPO2443" s="105"/>
      <c r="PPP2443" s="105"/>
      <c r="PPQ2443" s="105"/>
      <c r="PPR2443" s="105"/>
      <c r="PPS2443" s="105"/>
      <c r="PPT2443" s="105"/>
      <c r="PPU2443" s="105"/>
      <c r="PPV2443" s="105"/>
      <c r="PPW2443" s="105"/>
      <c r="PPX2443" s="105"/>
      <c r="PPY2443" s="105"/>
      <c r="PPZ2443" s="105"/>
      <c r="PQA2443" s="105"/>
      <c r="PQB2443" s="105"/>
      <c r="PQC2443" s="105"/>
      <c r="PQD2443" s="105"/>
      <c r="PQE2443" s="105"/>
      <c r="PQF2443" s="105"/>
      <c r="PQG2443" s="105"/>
      <c r="PQH2443" s="105"/>
      <c r="PQI2443" s="105"/>
      <c r="PQJ2443" s="105"/>
      <c r="PQK2443" s="105"/>
      <c r="PQL2443" s="105"/>
      <c r="PQM2443" s="105"/>
      <c r="PQN2443" s="105"/>
      <c r="PQO2443" s="105"/>
      <c r="PQP2443" s="105"/>
      <c r="PQQ2443" s="105"/>
      <c r="PQR2443" s="105"/>
      <c r="PQS2443" s="105"/>
      <c r="PQT2443" s="105"/>
      <c r="PQU2443" s="105"/>
      <c r="PQV2443" s="105"/>
      <c r="PQW2443" s="105"/>
      <c r="PQX2443" s="105"/>
      <c r="PQY2443" s="105"/>
      <c r="PQZ2443" s="105"/>
      <c r="PRA2443" s="105"/>
      <c r="PRB2443" s="105"/>
      <c r="PRC2443" s="105"/>
      <c r="PRD2443" s="105"/>
      <c r="PRE2443" s="105"/>
      <c r="PRF2443" s="105"/>
      <c r="PRG2443" s="105"/>
      <c r="PRH2443" s="105"/>
      <c r="PRI2443" s="105"/>
      <c r="PRJ2443" s="105"/>
      <c r="PRK2443" s="105"/>
      <c r="PRL2443" s="105"/>
      <c r="PRM2443" s="105"/>
      <c r="PRN2443" s="105"/>
      <c r="PRO2443" s="105"/>
      <c r="PRP2443" s="105"/>
      <c r="PRQ2443" s="105"/>
      <c r="PRR2443" s="105"/>
      <c r="PRS2443" s="105"/>
      <c r="PRT2443" s="105"/>
      <c r="PRU2443" s="105"/>
      <c r="PRV2443" s="105"/>
      <c r="PRW2443" s="105"/>
      <c r="PRX2443" s="105"/>
      <c r="PRY2443" s="105"/>
      <c r="PRZ2443" s="105"/>
      <c r="PSA2443" s="105"/>
      <c r="PSB2443" s="105"/>
      <c r="PSC2443" s="105"/>
      <c r="PSD2443" s="105"/>
      <c r="PSE2443" s="105"/>
      <c r="PSF2443" s="105"/>
      <c r="PSG2443" s="105"/>
      <c r="PSH2443" s="105"/>
      <c r="PSI2443" s="105"/>
      <c r="PSJ2443" s="105"/>
      <c r="PSK2443" s="105"/>
      <c r="PSL2443" s="105"/>
      <c r="PSM2443" s="105"/>
      <c r="PSN2443" s="105"/>
      <c r="PSO2443" s="105"/>
      <c r="PSP2443" s="105"/>
      <c r="PSQ2443" s="105"/>
      <c r="PSR2443" s="105"/>
      <c r="PSS2443" s="105"/>
      <c r="PST2443" s="105"/>
      <c r="PSU2443" s="105"/>
      <c r="PSV2443" s="105"/>
      <c r="PSW2443" s="105"/>
      <c r="PSX2443" s="105"/>
      <c r="PSY2443" s="105"/>
      <c r="PSZ2443" s="105"/>
      <c r="PTA2443" s="105"/>
      <c r="PTB2443" s="105"/>
      <c r="PTC2443" s="105"/>
      <c r="PTD2443" s="105"/>
      <c r="PTE2443" s="105"/>
      <c r="PTF2443" s="105"/>
      <c r="PTG2443" s="105"/>
      <c r="PTH2443" s="105"/>
      <c r="PTI2443" s="105"/>
      <c r="PTJ2443" s="105"/>
      <c r="PTK2443" s="105"/>
      <c r="PTL2443" s="105"/>
      <c r="PTM2443" s="105"/>
      <c r="PTN2443" s="105"/>
      <c r="PTO2443" s="105"/>
      <c r="PTP2443" s="105"/>
      <c r="PTQ2443" s="105"/>
      <c r="PTR2443" s="105"/>
      <c r="PTS2443" s="105"/>
      <c r="PTT2443" s="105"/>
      <c r="PTU2443" s="105"/>
      <c r="PTV2443" s="105"/>
      <c r="PTW2443" s="105"/>
      <c r="PTX2443" s="105"/>
      <c r="PTY2443" s="105"/>
      <c r="PTZ2443" s="105"/>
      <c r="PUA2443" s="105"/>
      <c r="PUB2443" s="105"/>
      <c r="PUC2443" s="105"/>
      <c r="PUD2443" s="105"/>
      <c r="PUE2443" s="105"/>
      <c r="PUF2443" s="105"/>
      <c r="PUG2443" s="105"/>
      <c r="PUH2443" s="105"/>
      <c r="PUI2443" s="105"/>
      <c r="PUJ2443" s="105"/>
      <c r="PUK2443" s="105"/>
      <c r="PUL2443" s="105"/>
      <c r="PUM2443" s="105"/>
      <c r="PUN2443" s="105"/>
      <c r="PUO2443" s="105"/>
      <c r="PUP2443" s="105"/>
      <c r="PUQ2443" s="105"/>
      <c r="PUR2443" s="105"/>
      <c r="PUS2443" s="105"/>
      <c r="PUT2443" s="105"/>
      <c r="PUU2443" s="105"/>
      <c r="PUV2443" s="105"/>
      <c r="PUW2443" s="105"/>
      <c r="PUX2443" s="105"/>
      <c r="PUY2443" s="105"/>
      <c r="PUZ2443" s="105"/>
      <c r="PVA2443" s="105"/>
      <c r="PVB2443" s="105"/>
      <c r="PVC2443" s="105"/>
      <c r="PVD2443" s="105"/>
      <c r="PVE2443" s="105"/>
      <c r="PVF2443" s="105"/>
      <c r="PVG2443" s="105"/>
      <c r="PVH2443" s="105"/>
      <c r="PVI2443" s="105"/>
      <c r="PVJ2443" s="105"/>
      <c r="PVK2443" s="105"/>
      <c r="PVL2443" s="105"/>
      <c r="PVM2443" s="105"/>
      <c r="PVN2443" s="105"/>
      <c r="PVO2443" s="105"/>
      <c r="PVP2443" s="105"/>
      <c r="PVQ2443" s="105"/>
      <c r="PVR2443" s="105"/>
      <c r="PVS2443" s="105"/>
      <c r="PVT2443" s="105"/>
      <c r="PVU2443" s="105"/>
      <c r="PVV2443" s="105"/>
      <c r="PVW2443" s="105"/>
      <c r="PVX2443" s="105"/>
      <c r="PVY2443" s="105"/>
      <c r="PVZ2443" s="105"/>
      <c r="PWA2443" s="105"/>
      <c r="PWB2443" s="105"/>
      <c r="PWC2443" s="105"/>
      <c r="PWD2443" s="105"/>
      <c r="PWE2443" s="105"/>
      <c r="PWF2443" s="105"/>
      <c r="PWG2443" s="105"/>
      <c r="PWH2443" s="105"/>
      <c r="PWI2443" s="105"/>
      <c r="PWJ2443" s="105"/>
      <c r="PWK2443" s="105"/>
      <c r="PWL2443" s="105"/>
      <c r="PWM2443" s="105"/>
      <c r="PWN2443" s="105"/>
      <c r="PWO2443" s="105"/>
      <c r="PWP2443" s="105"/>
      <c r="PWQ2443" s="105"/>
      <c r="PWR2443" s="105"/>
      <c r="PWS2443" s="105"/>
      <c r="PWT2443" s="105"/>
      <c r="PWU2443" s="105"/>
      <c r="PWV2443" s="105"/>
      <c r="PWW2443" s="105"/>
      <c r="PWX2443" s="105"/>
      <c r="PWY2443" s="105"/>
      <c r="PWZ2443" s="105"/>
      <c r="PXA2443" s="105"/>
      <c r="PXB2443" s="105"/>
      <c r="PXC2443" s="105"/>
      <c r="PXD2443" s="105"/>
      <c r="PXE2443" s="105"/>
      <c r="PXF2443" s="105"/>
      <c r="PXG2443" s="105"/>
      <c r="PXH2443" s="105"/>
      <c r="PXI2443" s="105"/>
      <c r="PXJ2443" s="105"/>
      <c r="PXK2443" s="105"/>
      <c r="PXL2443" s="105"/>
      <c r="PXM2443" s="105"/>
      <c r="PXN2443" s="105"/>
      <c r="PXO2443" s="105"/>
      <c r="PXP2443" s="105"/>
      <c r="PXQ2443" s="105"/>
      <c r="PXR2443" s="105"/>
      <c r="PXS2443" s="105"/>
      <c r="PXT2443" s="105"/>
      <c r="PXU2443" s="105"/>
      <c r="PXV2443" s="105"/>
      <c r="PXW2443" s="105"/>
      <c r="PXX2443" s="105"/>
      <c r="PXY2443" s="105"/>
      <c r="PXZ2443" s="105"/>
      <c r="PYA2443" s="105"/>
      <c r="PYB2443" s="105"/>
      <c r="PYC2443" s="105"/>
      <c r="PYD2443" s="105"/>
      <c r="PYE2443" s="105"/>
      <c r="PYF2443" s="105"/>
      <c r="PYG2443" s="105"/>
      <c r="PYH2443" s="105"/>
      <c r="PYI2443" s="105"/>
      <c r="PYJ2443" s="105"/>
      <c r="PYK2443" s="105"/>
      <c r="PYL2443" s="105"/>
      <c r="PYM2443" s="105"/>
      <c r="PYN2443" s="105"/>
      <c r="PYO2443" s="105"/>
      <c r="PYP2443" s="105"/>
      <c r="PYQ2443" s="105"/>
      <c r="PYR2443" s="105"/>
      <c r="PYS2443" s="105"/>
      <c r="PYT2443" s="105"/>
      <c r="PYU2443" s="105"/>
      <c r="PYV2443" s="105"/>
      <c r="PYW2443" s="105"/>
      <c r="PYX2443" s="105"/>
      <c r="PYY2443" s="105"/>
      <c r="PYZ2443" s="105"/>
      <c r="PZA2443" s="105"/>
      <c r="PZB2443" s="105"/>
      <c r="PZC2443" s="105"/>
      <c r="PZD2443" s="105"/>
      <c r="PZE2443" s="105"/>
      <c r="PZF2443" s="105"/>
      <c r="PZG2443" s="105"/>
      <c r="PZH2443" s="105"/>
      <c r="PZI2443" s="105"/>
      <c r="PZJ2443" s="105"/>
      <c r="PZK2443" s="105"/>
      <c r="PZL2443" s="105"/>
      <c r="PZM2443" s="105"/>
      <c r="PZN2443" s="105"/>
      <c r="PZO2443" s="105"/>
      <c r="PZP2443" s="105"/>
      <c r="PZQ2443" s="105"/>
      <c r="PZR2443" s="105"/>
      <c r="PZS2443" s="105"/>
      <c r="PZT2443" s="105"/>
      <c r="PZU2443" s="105"/>
      <c r="PZV2443" s="105"/>
      <c r="PZW2443" s="105"/>
      <c r="PZX2443" s="105"/>
      <c r="PZY2443" s="105"/>
      <c r="PZZ2443" s="105"/>
      <c r="QAA2443" s="105"/>
      <c r="QAB2443" s="105"/>
      <c r="QAC2443" s="105"/>
      <c r="QAD2443" s="105"/>
      <c r="QAE2443" s="105"/>
      <c r="QAF2443" s="105"/>
      <c r="QAG2443" s="105"/>
      <c r="QAH2443" s="105"/>
      <c r="QAI2443" s="105"/>
      <c r="QAJ2443" s="105"/>
      <c r="QAK2443" s="105"/>
      <c r="QAL2443" s="105"/>
      <c r="QAM2443" s="105"/>
      <c r="QAN2443" s="105"/>
      <c r="QAO2443" s="105"/>
      <c r="QAP2443" s="105"/>
      <c r="QAQ2443" s="105"/>
      <c r="QAR2443" s="105"/>
      <c r="QAS2443" s="105"/>
      <c r="QAT2443" s="105"/>
      <c r="QAU2443" s="105"/>
      <c r="QAV2443" s="105"/>
      <c r="QAW2443" s="105"/>
      <c r="QAX2443" s="105"/>
      <c r="QAY2443" s="105"/>
      <c r="QAZ2443" s="105"/>
      <c r="QBA2443" s="105"/>
      <c r="QBB2443" s="105"/>
      <c r="QBC2443" s="105"/>
      <c r="QBD2443" s="105"/>
      <c r="QBE2443" s="105"/>
      <c r="QBF2443" s="105"/>
      <c r="QBG2443" s="105"/>
      <c r="QBH2443" s="105"/>
      <c r="QBI2443" s="105"/>
      <c r="QBJ2443" s="105"/>
      <c r="QBK2443" s="105"/>
      <c r="QBL2443" s="105"/>
      <c r="QBM2443" s="105"/>
      <c r="QBN2443" s="105"/>
      <c r="QBO2443" s="105"/>
      <c r="QBP2443" s="105"/>
      <c r="QBQ2443" s="105"/>
      <c r="QBR2443" s="105"/>
      <c r="QBS2443" s="105"/>
      <c r="QBT2443" s="105"/>
      <c r="QBU2443" s="105"/>
      <c r="QBV2443" s="105"/>
      <c r="QBW2443" s="105"/>
      <c r="QBX2443" s="105"/>
      <c r="QBY2443" s="105"/>
      <c r="QBZ2443" s="105"/>
      <c r="QCA2443" s="105"/>
      <c r="QCB2443" s="105"/>
      <c r="QCC2443" s="105"/>
      <c r="QCD2443" s="105"/>
      <c r="QCE2443" s="105"/>
      <c r="QCF2443" s="105"/>
      <c r="QCG2443" s="105"/>
      <c r="QCH2443" s="105"/>
      <c r="QCI2443" s="105"/>
      <c r="QCJ2443" s="105"/>
      <c r="QCK2443" s="105"/>
      <c r="QCL2443" s="105"/>
      <c r="QCM2443" s="105"/>
      <c r="QCN2443" s="105"/>
      <c r="QCO2443" s="105"/>
      <c r="QCP2443" s="105"/>
      <c r="QCQ2443" s="105"/>
      <c r="QCR2443" s="105"/>
      <c r="QCS2443" s="105"/>
      <c r="QCT2443" s="105"/>
      <c r="QCU2443" s="105"/>
      <c r="QCV2443" s="105"/>
      <c r="QCW2443" s="105"/>
      <c r="QCX2443" s="105"/>
      <c r="QCY2443" s="105"/>
      <c r="QCZ2443" s="105"/>
      <c r="QDA2443" s="105"/>
      <c r="QDB2443" s="105"/>
      <c r="QDC2443" s="105"/>
      <c r="QDD2443" s="105"/>
      <c r="QDE2443" s="105"/>
      <c r="QDF2443" s="105"/>
      <c r="QDG2443" s="105"/>
      <c r="QDH2443" s="105"/>
      <c r="QDI2443" s="105"/>
      <c r="QDJ2443" s="105"/>
      <c r="QDK2443" s="105"/>
      <c r="QDL2443" s="105"/>
      <c r="QDM2443" s="105"/>
      <c r="QDN2443" s="105"/>
      <c r="QDO2443" s="105"/>
      <c r="QDP2443" s="105"/>
      <c r="QDQ2443" s="105"/>
      <c r="QDR2443" s="105"/>
      <c r="QDS2443" s="105"/>
      <c r="QDT2443" s="105"/>
      <c r="QDU2443" s="105"/>
      <c r="QDV2443" s="105"/>
      <c r="QDW2443" s="105"/>
      <c r="QDX2443" s="105"/>
      <c r="QDY2443" s="105"/>
      <c r="QDZ2443" s="105"/>
      <c r="QEA2443" s="105"/>
      <c r="QEB2443" s="105"/>
      <c r="QEC2443" s="105"/>
      <c r="QED2443" s="105"/>
      <c r="QEE2443" s="105"/>
      <c r="QEF2443" s="105"/>
      <c r="QEG2443" s="105"/>
      <c r="QEH2443" s="105"/>
      <c r="QEI2443" s="105"/>
      <c r="QEJ2443" s="105"/>
      <c r="QEK2443" s="105"/>
      <c r="QEL2443" s="105"/>
      <c r="QEM2443" s="105"/>
      <c r="QEN2443" s="105"/>
      <c r="QEO2443" s="105"/>
      <c r="QEP2443" s="105"/>
      <c r="QEQ2443" s="105"/>
      <c r="QER2443" s="105"/>
      <c r="QES2443" s="105"/>
      <c r="QET2443" s="105"/>
      <c r="QEU2443" s="105"/>
      <c r="QEV2443" s="105"/>
      <c r="QEW2443" s="105"/>
      <c r="QEX2443" s="105"/>
      <c r="QEY2443" s="105"/>
      <c r="QEZ2443" s="105"/>
      <c r="QFA2443" s="105"/>
      <c r="QFB2443" s="105"/>
      <c r="QFC2443" s="105"/>
      <c r="QFD2443" s="105"/>
      <c r="QFE2443" s="105"/>
      <c r="QFF2443" s="105"/>
      <c r="QFG2443" s="105"/>
      <c r="QFH2443" s="105"/>
      <c r="QFI2443" s="105"/>
      <c r="QFJ2443" s="105"/>
      <c r="QFK2443" s="105"/>
      <c r="QFL2443" s="105"/>
      <c r="QFM2443" s="105"/>
      <c r="QFN2443" s="105"/>
      <c r="QFO2443" s="105"/>
      <c r="QFP2443" s="105"/>
      <c r="QFQ2443" s="105"/>
      <c r="QFR2443" s="105"/>
      <c r="QFS2443" s="105"/>
      <c r="QFT2443" s="105"/>
      <c r="QFU2443" s="105"/>
      <c r="QFV2443" s="105"/>
      <c r="QFW2443" s="105"/>
      <c r="QFX2443" s="105"/>
      <c r="QFY2443" s="105"/>
      <c r="QFZ2443" s="105"/>
      <c r="QGA2443" s="105"/>
      <c r="QGB2443" s="105"/>
      <c r="QGC2443" s="105"/>
      <c r="QGD2443" s="105"/>
      <c r="QGE2443" s="105"/>
      <c r="QGF2443" s="105"/>
      <c r="QGG2443" s="105"/>
      <c r="QGH2443" s="105"/>
      <c r="QGI2443" s="105"/>
      <c r="QGJ2443" s="105"/>
      <c r="QGK2443" s="105"/>
      <c r="QGL2443" s="105"/>
      <c r="QGM2443" s="105"/>
      <c r="QGN2443" s="105"/>
      <c r="QGO2443" s="105"/>
      <c r="QGP2443" s="105"/>
      <c r="QGQ2443" s="105"/>
      <c r="QGR2443" s="105"/>
      <c r="QGS2443" s="105"/>
      <c r="QGT2443" s="105"/>
      <c r="QGU2443" s="105"/>
      <c r="QGV2443" s="105"/>
      <c r="QGW2443" s="105"/>
      <c r="QGX2443" s="105"/>
      <c r="QGY2443" s="105"/>
      <c r="QGZ2443" s="105"/>
      <c r="QHA2443" s="105"/>
      <c r="QHB2443" s="105"/>
      <c r="QHC2443" s="105"/>
      <c r="QHD2443" s="105"/>
      <c r="QHE2443" s="105"/>
      <c r="QHF2443" s="105"/>
      <c r="QHG2443" s="105"/>
      <c r="QHH2443" s="105"/>
      <c r="QHI2443" s="105"/>
      <c r="QHJ2443" s="105"/>
      <c r="QHK2443" s="105"/>
      <c r="QHL2443" s="105"/>
      <c r="QHM2443" s="105"/>
      <c r="QHN2443" s="105"/>
      <c r="QHO2443" s="105"/>
      <c r="QHP2443" s="105"/>
      <c r="QHQ2443" s="105"/>
      <c r="QHR2443" s="105"/>
      <c r="QHS2443" s="105"/>
      <c r="QHT2443" s="105"/>
      <c r="QHU2443" s="105"/>
      <c r="QHV2443" s="105"/>
      <c r="QHW2443" s="105"/>
      <c r="QHX2443" s="105"/>
      <c r="QHY2443" s="105"/>
      <c r="QHZ2443" s="105"/>
      <c r="QIA2443" s="105"/>
      <c r="QIB2443" s="105"/>
      <c r="QIC2443" s="105"/>
      <c r="QID2443" s="105"/>
      <c r="QIE2443" s="105"/>
      <c r="QIF2443" s="105"/>
      <c r="QIG2443" s="105"/>
      <c r="QIH2443" s="105"/>
      <c r="QII2443" s="105"/>
      <c r="QIJ2443" s="105"/>
      <c r="QIK2443" s="105"/>
      <c r="QIL2443" s="105"/>
      <c r="QIM2443" s="105"/>
      <c r="QIN2443" s="105"/>
      <c r="QIO2443" s="105"/>
      <c r="QIP2443" s="105"/>
      <c r="QIQ2443" s="105"/>
      <c r="QIR2443" s="105"/>
      <c r="QIS2443" s="105"/>
      <c r="QIT2443" s="105"/>
      <c r="QIU2443" s="105"/>
      <c r="QIV2443" s="105"/>
      <c r="QIW2443" s="105"/>
      <c r="QIX2443" s="105"/>
      <c r="QIY2443" s="105"/>
      <c r="QIZ2443" s="105"/>
      <c r="QJA2443" s="105"/>
      <c r="QJB2443" s="105"/>
      <c r="QJC2443" s="105"/>
      <c r="QJD2443" s="105"/>
      <c r="QJE2443" s="105"/>
      <c r="QJF2443" s="105"/>
      <c r="QJG2443" s="105"/>
      <c r="QJH2443" s="105"/>
      <c r="QJI2443" s="105"/>
      <c r="QJJ2443" s="105"/>
      <c r="QJK2443" s="105"/>
      <c r="QJL2443" s="105"/>
      <c r="QJM2443" s="105"/>
      <c r="QJN2443" s="105"/>
      <c r="QJO2443" s="105"/>
      <c r="QJP2443" s="105"/>
      <c r="QJQ2443" s="105"/>
      <c r="QJR2443" s="105"/>
      <c r="QJS2443" s="105"/>
      <c r="QJT2443" s="105"/>
      <c r="QJU2443" s="105"/>
      <c r="QJV2443" s="105"/>
      <c r="QJW2443" s="105"/>
      <c r="QJX2443" s="105"/>
      <c r="QJY2443" s="105"/>
      <c r="QJZ2443" s="105"/>
      <c r="QKA2443" s="105"/>
      <c r="QKB2443" s="105"/>
      <c r="QKC2443" s="105"/>
      <c r="QKD2443" s="105"/>
      <c r="QKE2443" s="105"/>
      <c r="QKF2443" s="105"/>
      <c r="QKG2443" s="105"/>
      <c r="QKH2443" s="105"/>
      <c r="QKI2443" s="105"/>
      <c r="QKJ2443" s="105"/>
      <c r="QKK2443" s="105"/>
      <c r="QKL2443" s="105"/>
      <c r="QKM2443" s="105"/>
      <c r="QKN2443" s="105"/>
      <c r="QKO2443" s="105"/>
      <c r="QKP2443" s="105"/>
      <c r="QKQ2443" s="105"/>
      <c r="QKR2443" s="105"/>
      <c r="QKS2443" s="105"/>
      <c r="QKT2443" s="105"/>
      <c r="QKU2443" s="105"/>
      <c r="QKV2443" s="105"/>
      <c r="QKW2443" s="105"/>
      <c r="QKX2443" s="105"/>
      <c r="QKY2443" s="105"/>
      <c r="QKZ2443" s="105"/>
      <c r="QLA2443" s="105"/>
      <c r="QLB2443" s="105"/>
      <c r="QLC2443" s="105"/>
      <c r="QLD2443" s="105"/>
      <c r="QLE2443" s="105"/>
      <c r="QLF2443" s="105"/>
      <c r="QLG2443" s="105"/>
      <c r="QLH2443" s="105"/>
      <c r="QLI2443" s="105"/>
      <c r="QLJ2443" s="105"/>
      <c r="QLK2443" s="105"/>
      <c r="QLL2443" s="105"/>
      <c r="QLM2443" s="105"/>
      <c r="QLN2443" s="105"/>
      <c r="QLO2443" s="105"/>
      <c r="QLP2443" s="105"/>
      <c r="QLQ2443" s="105"/>
      <c r="QLR2443" s="105"/>
      <c r="QLS2443" s="105"/>
      <c r="QLT2443" s="105"/>
      <c r="QLU2443" s="105"/>
      <c r="QLV2443" s="105"/>
      <c r="QLW2443" s="105"/>
      <c r="QLX2443" s="105"/>
      <c r="QLY2443" s="105"/>
      <c r="QLZ2443" s="105"/>
      <c r="QMA2443" s="105"/>
      <c r="QMB2443" s="105"/>
      <c r="QMC2443" s="105"/>
      <c r="QMD2443" s="105"/>
      <c r="QME2443" s="105"/>
      <c r="QMF2443" s="105"/>
      <c r="QMG2443" s="105"/>
      <c r="QMH2443" s="105"/>
      <c r="QMI2443" s="105"/>
      <c r="QMJ2443" s="105"/>
      <c r="QMK2443" s="105"/>
      <c r="QML2443" s="105"/>
      <c r="QMM2443" s="105"/>
      <c r="QMN2443" s="105"/>
      <c r="QMO2443" s="105"/>
      <c r="QMP2443" s="105"/>
      <c r="QMQ2443" s="105"/>
      <c r="QMR2443" s="105"/>
      <c r="QMS2443" s="105"/>
      <c r="QMT2443" s="105"/>
      <c r="QMU2443" s="105"/>
      <c r="QMV2443" s="105"/>
      <c r="QMW2443" s="105"/>
      <c r="QMX2443" s="105"/>
      <c r="QMY2443" s="105"/>
      <c r="QMZ2443" s="105"/>
      <c r="QNA2443" s="105"/>
      <c r="QNB2443" s="105"/>
      <c r="QNC2443" s="105"/>
      <c r="QND2443" s="105"/>
      <c r="QNE2443" s="105"/>
      <c r="QNF2443" s="105"/>
      <c r="QNG2443" s="105"/>
      <c r="QNH2443" s="105"/>
      <c r="QNI2443" s="105"/>
      <c r="QNJ2443" s="105"/>
      <c r="QNK2443" s="105"/>
      <c r="QNL2443" s="105"/>
      <c r="QNM2443" s="105"/>
      <c r="QNN2443" s="105"/>
      <c r="QNO2443" s="105"/>
      <c r="QNP2443" s="105"/>
      <c r="QNQ2443" s="105"/>
      <c r="QNR2443" s="105"/>
      <c r="QNS2443" s="105"/>
      <c r="QNT2443" s="105"/>
      <c r="QNU2443" s="105"/>
      <c r="QNV2443" s="105"/>
      <c r="QNW2443" s="105"/>
      <c r="QNX2443" s="105"/>
      <c r="QNY2443" s="105"/>
      <c r="QNZ2443" s="105"/>
      <c r="QOA2443" s="105"/>
      <c r="QOB2443" s="105"/>
      <c r="QOC2443" s="105"/>
      <c r="QOD2443" s="105"/>
      <c r="QOE2443" s="105"/>
      <c r="QOF2443" s="105"/>
      <c r="QOG2443" s="105"/>
      <c r="QOH2443" s="105"/>
      <c r="QOI2443" s="105"/>
      <c r="QOJ2443" s="105"/>
      <c r="QOK2443" s="105"/>
      <c r="QOL2443" s="105"/>
      <c r="QOM2443" s="105"/>
      <c r="QON2443" s="105"/>
      <c r="QOO2443" s="105"/>
      <c r="QOP2443" s="105"/>
      <c r="QOQ2443" s="105"/>
      <c r="QOR2443" s="105"/>
      <c r="QOS2443" s="105"/>
      <c r="QOT2443" s="105"/>
      <c r="QOU2443" s="105"/>
      <c r="QOV2443" s="105"/>
      <c r="QOW2443" s="105"/>
      <c r="QOX2443" s="105"/>
      <c r="QOY2443" s="105"/>
      <c r="QOZ2443" s="105"/>
      <c r="QPA2443" s="105"/>
      <c r="QPB2443" s="105"/>
      <c r="QPC2443" s="105"/>
      <c r="QPD2443" s="105"/>
      <c r="QPE2443" s="105"/>
      <c r="QPF2443" s="105"/>
      <c r="QPG2443" s="105"/>
      <c r="QPH2443" s="105"/>
      <c r="QPI2443" s="105"/>
      <c r="QPJ2443" s="105"/>
      <c r="QPK2443" s="105"/>
      <c r="QPL2443" s="105"/>
      <c r="QPM2443" s="105"/>
      <c r="QPN2443" s="105"/>
      <c r="QPO2443" s="105"/>
      <c r="QPP2443" s="105"/>
      <c r="QPQ2443" s="105"/>
      <c r="QPR2443" s="105"/>
      <c r="QPS2443" s="105"/>
      <c r="QPT2443" s="105"/>
      <c r="QPU2443" s="105"/>
      <c r="QPV2443" s="105"/>
      <c r="QPW2443" s="105"/>
      <c r="QPX2443" s="105"/>
      <c r="QPY2443" s="105"/>
      <c r="QPZ2443" s="105"/>
      <c r="QQA2443" s="105"/>
      <c r="QQB2443" s="105"/>
      <c r="QQC2443" s="105"/>
      <c r="QQD2443" s="105"/>
      <c r="QQE2443" s="105"/>
      <c r="QQF2443" s="105"/>
      <c r="QQG2443" s="105"/>
      <c r="QQH2443" s="105"/>
      <c r="QQI2443" s="105"/>
      <c r="QQJ2443" s="105"/>
      <c r="QQK2443" s="105"/>
      <c r="QQL2443" s="105"/>
      <c r="QQM2443" s="105"/>
      <c r="QQN2443" s="105"/>
      <c r="QQO2443" s="105"/>
      <c r="QQP2443" s="105"/>
      <c r="QQQ2443" s="105"/>
      <c r="QQR2443" s="105"/>
      <c r="QQS2443" s="105"/>
      <c r="QQT2443" s="105"/>
      <c r="QQU2443" s="105"/>
      <c r="QQV2443" s="105"/>
      <c r="QQW2443" s="105"/>
      <c r="QQX2443" s="105"/>
      <c r="QQY2443" s="105"/>
      <c r="QQZ2443" s="105"/>
      <c r="QRA2443" s="105"/>
      <c r="QRB2443" s="105"/>
      <c r="QRC2443" s="105"/>
      <c r="QRD2443" s="105"/>
      <c r="QRE2443" s="105"/>
      <c r="QRF2443" s="105"/>
      <c r="QRG2443" s="105"/>
      <c r="QRH2443" s="105"/>
      <c r="QRI2443" s="105"/>
      <c r="QRJ2443" s="105"/>
      <c r="QRK2443" s="105"/>
      <c r="QRL2443" s="105"/>
      <c r="QRM2443" s="105"/>
      <c r="QRN2443" s="105"/>
      <c r="QRO2443" s="105"/>
      <c r="QRP2443" s="105"/>
      <c r="QRQ2443" s="105"/>
      <c r="QRR2443" s="105"/>
      <c r="QRS2443" s="105"/>
      <c r="QRT2443" s="105"/>
      <c r="QRU2443" s="105"/>
      <c r="QRV2443" s="105"/>
      <c r="QRW2443" s="105"/>
      <c r="QRX2443" s="105"/>
      <c r="QRY2443" s="105"/>
      <c r="QRZ2443" s="105"/>
      <c r="QSA2443" s="105"/>
      <c r="QSB2443" s="105"/>
      <c r="QSC2443" s="105"/>
      <c r="QSD2443" s="105"/>
      <c r="QSE2443" s="105"/>
      <c r="QSF2443" s="105"/>
      <c r="QSG2443" s="105"/>
      <c r="QSH2443" s="105"/>
      <c r="QSI2443" s="105"/>
      <c r="QSJ2443" s="105"/>
      <c r="QSK2443" s="105"/>
      <c r="QSL2443" s="105"/>
      <c r="QSM2443" s="105"/>
      <c r="QSN2443" s="105"/>
      <c r="QSO2443" s="105"/>
      <c r="QSP2443" s="105"/>
      <c r="QSQ2443" s="105"/>
      <c r="QSR2443" s="105"/>
      <c r="QSS2443" s="105"/>
      <c r="QST2443" s="105"/>
      <c r="QSU2443" s="105"/>
      <c r="QSV2443" s="105"/>
      <c r="QSW2443" s="105"/>
      <c r="QSX2443" s="105"/>
      <c r="QSY2443" s="105"/>
      <c r="QSZ2443" s="105"/>
      <c r="QTA2443" s="105"/>
      <c r="QTB2443" s="105"/>
      <c r="QTC2443" s="105"/>
      <c r="QTD2443" s="105"/>
      <c r="QTE2443" s="105"/>
      <c r="QTF2443" s="105"/>
      <c r="QTG2443" s="105"/>
      <c r="QTH2443" s="105"/>
      <c r="QTI2443" s="105"/>
      <c r="QTJ2443" s="105"/>
      <c r="QTK2443" s="105"/>
      <c r="QTL2443" s="105"/>
      <c r="QTM2443" s="105"/>
      <c r="QTN2443" s="105"/>
      <c r="QTO2443" s="105"/>
      <c r="QTP2443" s="105"/>
      <c r="QTQ2443" s="105"/>
      <c r="QTR2443" s="105"/>
      <c r="QTS2443" s="105"/>
      <c r="QTT2443" s="105"/>
      <c r="QTU2443" s="105"/>
      <c r="QTV2443" s="105"/>
      <c r="QTW2443" s="105"/>
      <c r="QTX2443" s="105"/>
      <c r="QTY2443" s="105"/>
      <c r="QTZ2443" s="105"/>
      <c r="QUA2443" s="105"/>
      <c r="QUB2443" s="105"/>
      <c r="QUC2443" s="105"/>
      <c r="QUD2443" s="105"/>
      <c r="QUE2443" s="105"/>
      <c r="QUF2443" s="105"/>
      <c r="QUG2443" s="105"/>
      <c r="QUH2443" s="105"/>
      <c r="QUI2443" s="105"/>
      <c r="QUJ2443" s="105"/>
      <c r="QUK2443" s="105"/>
      <c r="QUL2443" s="105"/>
      <c r="QUM2443" s="105"/>
      <c r="QUN2443" s="105"/>
      <c r="QUO2443" s="105"/>
      <c r="QUP2443" s="105"/>
      <c r="QUQ2443" s="105"/>
      <c r="QUR2443" s="105"/>
      <c r="QUS2443" s="105"/>
      <c r="QUT2443" s="105"/>
      <c r="QUU2443" s="105"/>
      <c r="QUV2443" s="105"/>
      <c r="QUW2443" s="105"/>
      <c r="QUX2443" s="105"/>
      <c r="QUY2443" s="105"/>
      <c r="QUZ2443" s="105"/>
      <c r="QVA2443" s="105"/>
      <c r="QVB2443" s="105"/>
      <c r="QVC2443" s="105"/>
      <c r="QVD2443" s="105"/>
      <c r="QVE2443" s="105"/>
      <c r="QVF2443" s="105"/>
      <c r="QVG2443" s="105"/>
      <c r="QVH2443" s="105"/>
      <c r="QVI2443" s="105"/>
      <c r="QVJ2443" s="105"/>
      <c r="QVK2443" s="105"/>
      <c r="QVL2443" s="105"/>
      <c r="QVM2443" s="105"/>
      <c r="QVN2443" s="105"/>
      <c r="QVO2443" s="105"/>
      <c r="QVP2443" s="105"/>
      <c r="QVQ2443" s="105"/>
      <c r="QVR2443" s="105"/>
      <c r="QVS2443" s="105"/>
      <c r="QVT2443" s="105"/>
      <c r="QVU2443" s="105"/>
      <c r="QVV2443" s="105"/>
      <c r="QVW2443" s="105"/>
      <c r="QVX2443" s="105"/>
      <c r="QVY2443" s="105"/>
      <c r="QVZ2443" s="105"/>
      <c r="QWA2443" s="105"/>
      <c r="QWB2443" s="105"/>
      <c r="QWC2443" s="105"/>
      <c r="QWD2443" s="105"/>
      <c r="QWE2443" s="105"/>
      <c r="QWF2443" s="105"/>
      <c r="QWG2443" s="105"/>
      <c r="QWH2443" s="105"/>
      <c r="QWI2443" s="105"/>
      <c r="QWJ2443" s="105"/>
      <c r="QWK2443" s="105"/>
      <c r="QWL2443" s="105"/>
      <c r="QWM2443" s="105"/>
      <c r="QWN2443" s="105"/>
      <c r="QWO2443" s="105"/>
      <c r="QWP2443" s="105"/>
      <c r="QWQ2443" s="105"/>
      <c r="QWR2443" s="105"/>
      <c r="QWS2443" s="105"/>
      <c r="QWT2443" s="105"/>
      <c r="QWU2443" s="105"/>
      <c r="QWV2443" s="105"/>
      <c r="QWW2443" s="105"/>
      <c r="QWX2443" s="105"/>
      <c r="QWY2443" s="105"/>
      <c r="QWZ2443" s="105"/>
      <c r="QXA2443" s="105"/>
      <c r="QXB2443" s="105"/>
      <c r="QXC2443" s="105"/>
      <c r="QXD2443" s="105"/>
      <c r="QXE2443" s="105"/>
      <c r="QXF2443" s="105"/>
      <c r="QXG2443" s="105"/>
      <c r="QXH2443" s="105"/>
      <c r="QXI2443" s="105"/>
      <c r="QXJ2443" s="105"/>
      <c r="QXK2443" s="105"/>
      <c r="QXL2443" s="105"/>
      <c r="QXM2443" s="105"/>
      <c r="QXN2443" s="105"/>
      <c r="QXO2443" s="105"/>
      <c r="QXP2443" s="105"/>
      <c r="QXQ2443" s="105"/>
      <c r="QXR2443" s="105"/>
      <c r="QXS2443" s="105"/>
      <c r="QXT2443" s="105"/>
      <c r="QXU2443" s="105"/>
      <c r="QXV2443" s="105"/>
      <c r="QXW2443" s="105"/>
      <c r="QXX2443" s="105"/>
      <c r="QXY2443" s="105"/>
      <c r="QXZ2443" s="105"/>
      <c r="QYA2443" s="105"/>
      <c r="QYB2443" s="105"/>
      <c r="QYC2443" s="105"/>
      <c r="QYD2443" s="105"/>
      <c r="QYE2443" s="105"/>
      <c r="QYF2443" s="105"/>
      <c r="QYG2443" s="105"/>
      <c r="QYH2443" s="105"/>
      <c r="QYI2443" s="105"/>
      <c r="QYJ2443" s="105"/>
      <c r="QYK2443" s="105"/>
      <c r="QYL2443" s="105"/>
      <c r="QYM2443" s="105"/>
      <c r="QYN2443" s="105"/>
      <c r="QYO2443" s="105"/>
      <c r="QYP2443" s="105"/>
      <c r="QYQ2443" s="105"/>
      <c r="QYR2443" s="105"/>
      <c r="QYS2443" s="105"/>
      <c r="QYT2443" s="105"/>
      <c r="QYU2443" s="105"/>
      <c r="QYV2443" s="105"/>
      <c r="QYW2443" s="105"/>
      <c r="QYX2443" s="105"/>
      <c r="QYY2443" s="105"/>
      <c r="QYZ2443" s="105"/>
      <c r="QZA2443" s="105"/>
      <c r="QZB2443" s="105"/>
      <c r="QZC2443" s="105"/>
      <c r="QZD2443" s="105"/>
      <c r="QZE2443" s="105"/>
      <c r="QZF2443" s="105"/>
      <c r="QZG2443" s="105"/>
      <c r="QZH2443" s="105"/>
      <c r="QZI2443" s="105"/>
      <c r="QZJ2443" s="105"/>
      <c r="QZK2443" s="105"/>
      <c r="QZL2443" s="105"/>
      <c r="QZM2443" s="105"/>
      <c r="QZN2443" s="105"/>
      <c r="QZO2443" s="105"/>
      <c r="QZP2443" s="105"/>
      <c r="QZQ2443" s="105"/>
      <c r="QZR2443" s="105"/>
      <c r="QZS2443" s="105"/>
      <c r="QZT2443" s="105"/>
      <c r="QZU2443" s="105"/>
      <c r="QZV2443" s="105"/>
      <c r="QZW2443" s="105"/>
      <c r="QZX2443" s="105"/>
      <c r="QZY2443" s="105"/>
      <c r="QZZ2443" s="105"/>
      <c r="RAA2443" s="105"/>
      <c r="RAB2443" s="105"/>
      <c r="RAC2443" s="105"/>
      <c r="RAD2443" s="105"/>
      <c r="RAE2443" s="105"/>
      <c r="RAF2443" s="105"/>
      <c r="RAG2443" s="105"/>
      <c r="RAH2443" s="105"/>
      <c r="RAI2443" s="105"/>
      <c r="RAJ2443" s="105"/>
      <c r="RAK2443" s="105"/>
      <c r="RAL2443" s="105"/>
      <c r="RAM2443" s="105"/>
      <c r="RAN2443" s="105"/>
      <c r="RAO2443" s="105"/>
      <c r="RAP2443" s="105"/>
      <c r="RAQ2443" s="105"/>
      <c r="RAR2443" s="105"/>
      <c r="RAS2443" s="105"/>
      <c r="RAT2443" s="105"/>
      <c r="RAU2443" s="105"/>
      <c r="RAV2443" s="105"/>
      <c r="RAW2443" s="105"/>
      <c r="RAX2443" s="105"/>
      <c r="RAY2443" s="105"/>
      <c r="RAZ2443" s="105"/>
      <c r="RBA2443" s="105"/>
      <c r="RBB2443" s="105"/>
      <c r="RBC2443" s="105"/>
      <c r="RBD2443" s="105"/>
      <c r="RBE2443" s="105"/>
      <c r="RBF2443" s="105"/>
      <c r="RBG2443" s="105"/>
      <c r="RBH2443" s="105"/>
      <c r="RBI2443" s="105"/>
      <c r="RBJ2443" s="105"/>
      <c r="RBK2443" s="105"/>
      <c r="RBL2443" s="105"/>
      <c r="RBM2443" s="105"/>
      <c r="RBN2443" s="105"/>
      <c r="RBO2443" s="105"/>
      <c r="RBP2443" s="105"/>
      <c r="RBQ2443" s="105"/>
      <c r="RBR2443" s="105"/>
      <c r="RBS2443" s="105"/>
      <c r="RBT2443" s="105"/>
      <c r="RBU2443" s="105"/>
      <c r="RBV2443" s="105"/>
      <c r="RBW2443" s="105"/>
      <c r="RBX2443" s="105"/>
      <c r="RBY2443" s="105"/>
      <c r="RBZ2443" s="105"/>
      <c r="RCA2443" s="105"/>
      <c r="RCB2443" s="105"/>
      <c r="RCC2443" s="105"/>
      <c r="RCD2443" s="105"/>
      <c r="RCE2443" s="105"/>
      <c r="RCF2443" s="105"/>
      <c r="RCG2443" s="105"/>
      <c r="RCH2443" s="105"/>
      <c r="RCI2443" s="105"/>
      <c r="RCJ2443" s="105"/>
      <c r="RCK2443" s="105"/>
      <c r="RCL2443" s="105"/>
      <c r="RCM2443" s="105"/>
      <c r="RCN2443" s="105"/>
      <c r="RCO2443" s="105"/>
      <c r="RCP2443" s="105"/>
      <c r="RCQ2443" s="105"/>
      <c r="RCR2443" s="105"/>
      <c r="RCS2443" s="105"/>
      <c r="RCT2443" s="105"/>
      <c r="RCU2443" s="105"/>
      <c r="RCV2443" s="105"/>
      <c r="RCW2443" s="105"/>
      <c r="RCX2443" s="105"/>
      <c r="RCY2443" s="105"/>
      <c r="RCZ2443" s="105"/>
      <c r="RDA2443" s="105"/>
      <c r="RDB2443" s="105"/>
      <c r="RDC2443" s="105"/>
      <c r="RDD2443" s="105"/>
      <c r="RDE2443" s="105"/>
      <c r="RDF2443" s="105"/>
      <c r="RDG2443" s="105"/>
      <c r="RDH2443" s="105"/>
      <c r="RDI2443" s="105"/>
      <c r="RDJ2443" s="105"/>
      <c r="RDK2443" s="105"/>
      <c r="RDL2443" s="105"/>
      <c r="RDM2443" s="105"/>
      <c r="RDN2443" s="105"/>
      <c r="RDO2443" s="105"/>
      <c r="RDP2443" s="105"/>
      <c r="RDQ2443" s="105"/>
      <c r="RDR2443" s="105"/>
      <c r="RDS2443" s="105"/>
      <c r="RDT2443" s="105"/>
      <c r="RDU2443" s="105"/>
      <c r="RDV2443" s="105"/>
      <c r="RDW2443" s="105"/>
      <c r="RDX2443" s="105"/>
      <c r="RDY2443" s="105"/>
      <c r="RDZ2443" s="105"/>
      <c r="REA2443" s="105"/>
      <c r="REB2443" s="105"/>
      <c r="REC2443" s="105"/>
      <c r="RED2443" s="105"/>
      <c r="REE2443" s="105"/>
      <c r="REF2443" s="105"/>
      <c r="REG2443" s="105"/>
      <c r="REH2443" s="105"/>
      <c r="REI2443" s="105"/>
      <c r="REJ2443" s="105"/>
      <c r="REK2443" s="105"/>
      <c r="REL2443" s="105"/>
      <c r="REM2443" s="105"/>
      <c r="REN2443" s="105"/>
      <c r="REO2443" s="105"/>
      <c r="REP2443" s="105"/>
      <c r="REQ2443" s="105"/>
      <c r="RER2443" s="105"/>
      <c r="RES2443" s="105"/>
      <c r="RET2443" s="105"/>
      <c r="REU2443" s="105"/>
      <c r="REV2443" s="105"/>
      <c r="REW2443" s="105"/>
      <c r="REX2443" s="105"/>
      <c r="REY2443" s="105"/>
      <c r="REZ2443" s="105"/>
      <c r="RFA2443" s="105"/>
      <c r="RFB2443" s="105"/>
      <c r="RFC2443" s="105"/>
      <c r="RFD2443" s="105"/>
      <c r="RFE2443" s="105"/>
      <c r="RFF2443" s="105"/>
      <c r="RFG2443" s="105"/>
      <c r="RFH2443" s="105"/>
      <c r="RFI2443" s="105"/>
      <c r="RFJ2443" s="105"/>
      <c r="RFK2443" s="105"/>
      <c r="RFL2443" s="105"/>
      <c r="RFM2443" s="105"/>
      <c r="RFN2443" s="105"/>
      <c r="RFO2443" s="105"/>
      <c r="RFP2443" s="105"/>
      <c r="RFQ2443" s="105"/>
      <c r="RFR2443" s="105"/>
      <c r="RFS2443" s="105"/>
      <c r="RFT2443" s="105"/>
      <c r="RFU2443" s="105"/>
      <c r="RFV2443" s="105"/>
      <c r="RFW2443" s="105"/>
      <c r="RFX2443" s="105"/>
      <c r="RFY2443" s="105"/>
      <c r="RFZ2443" s="105"/>
      <c r="RGA2443" s="105"/>
      <c r="RGB2443" s="105"/>
      <c r="RGC2443" s="105"/>
      <c r="RGD2443" s="105"/>
      <c r="RGE2443" s="105"/>
      <c r="RGF2443" s="105"/>
      <c r="RGG2443" s="105"/>
      <c r="RGH2443" s="105"/>
      <c r="RGI2443" s="105"/>
      <c r="RGJ2443" s="105"/>
      <c r="RGK2443" s="105"/>
      <c r="RGL2443" s="105"/>
      <c r="RGM2443" s="105"/>
      <c r="RGN2443" s="105"/>
      <c r="RGO2443" s="105"/>
      <c r="RGP2443" s="105"/>
      <c r="RGQ2443" s="105"/>
      <c r="RGR2443" s="105"/>
      <c r="RGS2443" s="105"/>
      <c r="RGT2443" s="105"/>
      <c r="RGU2443" s="105"/>
      <c r="RGV2443" s="105"/>
      <c r="RGW2443" s="105"/>
      <c r="RGX2443" s="105"/>
      <c r="RGY2443" s="105"/>
      <c r="RGZ2443" s="105"/>
      <c r="RHA2443" s="105"/>
      <c r="RHB2443" s="105"/>
      <c r="RHC2443" s="105"/>
      <c r="RHD2443" s="105"/>
      <c r="RHE2443" s="105"/>
      <c r="RHF2443" s="105"/>
      <c r="RHG2443" s="105"/>
      <c r="RHH2443" s="105"/>
      <c r="RHI2443" s="105"/>
      <c r="RHJ2443" s="105"/>
      <c r="RHK2443" s="105"/>
      <c r="RHL2443" s="105"/>
      <c r="RHM2443" s="105"/>
      <c r="RHN2443" s="105"/>
      <c r="RHO2443" s="105"/>
      <c r="RHP2443" s="105"/>
      <c r="RHQ2443" s="105"/>
      <c r="RHR2443" s="105"/>
      <c r="RHS2443" s="105"/>
      <c r="RHT2443" s="105"/>
      <c r="RHU2443" s="105"/>
      <c r="RHV2443" s="105"/>
      <c r="RHW2443" s="105"/>
      <c r="RHX2443" s="105"/>
      <c r="RHY2443" s="105"/>
      <c r="RHZ2443" s="105"/>
      <c r="RIA2443" s="105"/>
      <c r="RIB2443" s="105"/>
      <c r="RIC2443" s="105"/>
      <c r="RID2443" s="105"/>
      <c r="RIE2443" s="105"/>
      <c r="RIF2443" s="105"/>
      <c r="RIG2443" s="105"/>
      <c r="RIH2443" s="105"/>
      <c r="RII2443" s="105"/>
      <c r="RIJ2443" s="105"/>
      <c r="RIK2443" s="105"/>
      <c r="RIL2443" s="105"/>
      <c r="RIM2443" s="105"/>
      <c r="RIN2443" s="105"/>
      <c r="RIO2443" s="105"/>
      <c r="RIP2443" s="105"/>
      <c r="RIQ2443" s="105"/>
      <c r="RIR2443" s="105"/>
      <c r="RIS2443" s="105"/>
      <c r="RIT2443" s="105"/>
      <c r="RIU2443" s="105"/>
      <c r="RIV2443" s="105"/>
      <c r="RIW2443" s="105"/>
      <c r="RIX2443" s="105"/>
      <c r="RIY2443" s="105"/>
      <c r="RIZ2443" s="105"/>
      <c r="RJA2443" s="105"/>
      <c r="RJB2443" s="105"/>
      <c r="RJC2443" s="105"/>
      <c r="RJD2443" s="105"/>
      <c r="RJE2443" s="105"/>
      <c r="RJF2443" s="105"/>
      <c r="RJG2443" s="105"/>
      <c r="RJH2443" s="105"/>
      <c r="RJI2443" s="105"/>
      <c r="RJJ2443" s="105"/>
      <c r="RJK2443" s="105"/>
      <c r="RJL2443" s="105"/>
      <c r="RJM2443" s="105"/>
      <c r="RJN2443" s="105"/>
      <c r="RJO2443" s="105"/>
      <c r="RJP2443" s="105"/>
      <c r="RJQ2443" s="105"/>
      <c r="RJR2443" s="105"/>
      <c r="RJS2443" s="105"/>
      <c r="RJT2443" s="105"/>
      <c r="RJU2443" s="105"/>
      <c r="RJV2443" s="105"/>
      <c r="RJW2443" s="105"/>
      <c r="RJX2443" s="105"/>
      <c r="RJY2443" s="105"/>
      <c r="RJZ2443" s="105"/>
      <c r="RKA2443" s="105"/>
      <c r="RKB2443" s="105"/>
      <c r="RKC2443" s="105"/>
      <c r="RKD2443" s="105"/>
      <c r="RKE2443" s="105"/>
      <c r="RKF2443" s="105"/>
      <c r="RKG2443" s="105"/>
      <c r="RKH2443" s="105"/>
      <c r="RKI2443" s="105"/>
      <c r="RKJ2443" s="105"/>
      <c r="RKK2443" s="105"/>
      <c r="RKL2443" s="105"/>
      <c r="RKM2443" s="105"/>
      <c r="RKN2443" s="105"/>
      <c r="RKO2443" s="105"/>
      <c r="RKP2443" s="105"/>
      <c r="RKQ2443" s="105"/>
      <c r="RKR2443" s="105"/>
      <c r="RKS2443" s="105"/>
      <c r="RKT2443" s="105"/>
      <c r="RKU2443" s="105"/>
      <c r="RKV2443" s="105"/>
      <c r="RKW2443" s="105"/>
      <c r="RKX2443" s="105"/>
      <c r="RKY2443" s="105"/>
      <c r="RKZ2443" s="105"/>
      <c r="RLA2443" s="105"/>
      <c r="RLB2443" s="105"/>
      <c r="RLC2443" s="105"/>
      <c r="RLD2443" s="105"/>
      <c r="RLE2443" s="105"/>
      <c r="RLF2443" s="105"/>
      <c r="RLG2443" s="105"/>
      <c r="RLH2443" s="105"/>
      <c r="RLI2443" s="105"/>
      <c r="RLJ2443" s="105"/>
      <c r="RLK2443" s="105"/>
      <c r="RLL2443" s="105"/>
      <c r="RLM2443" s="105"/>
      <c r="RLN2443" s="105"/>
      <c r="RLO2443" s="105"/>
      <c r="RLP2443" s="105"/>
      <c r="RLQ2443" s="105"/>
      <c r="RLR2443" s="105"/>
      <c r="RLS2443" s="105"/>
      <c r="RLT2443" s="105"/>
      <c r="RLU2443" s="105"/>
      <c r="RLV2443" s="105"/>
      <c r="RLW2443" s="105"/>
      <c r="RLX2443" s="105"/>
      <c r="RLY2443" s="105"/>
      <c r="RLZ2443" s="105"/>
      <c r="RMA2443" s="105"/>
      <c r="RMB2443" s="105"/>
      <c r="RMC2443" s="105"/>
      <c r="RMD2443" s="105"/>
      <c r="RME2443" s="105"/>
      <c r="RMF2443" s="105"/>
      <c r="RMG2443" s="105"/>
      <c r="RMH2443" s="105"/>
      <c r="RMI2443" s="105"/>
      <c r="RMJ2443" s="105"/>
      <c r="RMK2443" s="105"/>
      <c r="RML2443" s="105"/>
      <c r="RMM2443" s="105"/>
      <c r="RMN2443" s="105"/>
      <c r="RMO2443" s="105"/>
      <c r="RMP2443" s="105"/>
      <c r="RMQ2443" s="105"/>
      <c r="RMR2443" s="105"/>
      <c r="RMS2443" s="105"/>
      <c r="RMT2443" s="105"/>
      <c r="RMU2443" s="105"/>
      <c r="RMV2443" s="105"/>
      <c r="RMW2443" s="105"/>
      <c r="RMX2443" s="105"/>
      <c r="RMY2443" s="105"/>
      <c r="RMZ2443" s="105"/>
      <c r="RNA2443" s="105"/>
      <c r="RNB2443" s="105"/>
      <c r="RNC2443" s="105"/>
      <c r="RND2443" s="105"/>
      <c r="RNE2443" s="105"/>
      <c r="RNF2443" s="105"/>
      <c r="RNG2443" s="105"/>
      <c r="RNH2443" s="105"/>
      <c r="RNI2443" s="105"/>
      <c r="RNJ2443" s="105"/>
      <c r="RNK2443" s="105"/>
      <c r="RNL2443" s="105"/>
      <c r="RNM2443" s="105"/>
      <c r="RNN2443" s="105"/>
      <c r="RNO2443" s="105"/>
      <c r="RNP2443" s="105"/>
      <c r="RNQ2443" s="105"/>
      <c r="RNR2443" s="105"/>
      <c r="RNS2443" s="105"/>
      <c r="RNT2443" s="105"/>
      <c r="RNU2443" s="105"/>
      <c r="RNV2443" s="105"/>
      <c r="RNW2443" s="105"/>
      <c r="RNX2443" s="105"/>
      <c r="RNY2443" s="105"/>
      <c r="RNZ2443" s="105"/>
      <c r="ROA2443" s="105"/>
      <c r="ROB2443" s="105"/>
      <c r="ROC2443" s="105"/>
      <c r="ROD2443" s="105"/>
      <c r="ROE2443" s="105"/>
      <c r="ROF2443" s="105"/>
      <c r="ROG2443" s="105"/>
      <c r="ROH2443" s="105"/>
      <c r="ROI2443" s="105"/>
      <c r="ROJ2443" s="105"/>
      <c r="ROK2443" s="105"/>
      <c r="ROL2443" s="105"/>
      <c r="ROM2443" s="105"/>
      <c r="RON2443" s="105"/>
      <c r="ROO2443" s="105"/>
      <c r="ROP2443" s="105"/>
      <c r="ROQ2443" s="105"/>
      <c r="ROR2443" s="105"/>
      <c r="ROS2443" s="105"/>
      <c r="ROT2443" s="105"/>
      <c r="ROU2443" s="105"/>
      <c r="ROV2443" s="105"/>
      <c r="ROW2443" s="105"/>
      <c r="ROX2443" s="105"/>
      <c r="ROY2443" s="105"/>
      <c r="ROZ2443" s="105"/>
      <c r="RPA2443" s="105"/>
      <c r="RPB2443" s="105"/>
      <c r="RPC2443" s="105"/>
      <c r="RPD2443" s="105"/>
      <c r="RPE2443" s="105"/>
      <c r="RPF2443" s="105"/>
      <c r="RPG2443" s="105"/>
      <c r="RPH2443" s="105"/>
      <c r="RPI2443" s="105"/>
      <c r="RPJ2443" s="105"/>
      <c r="RPK2443" s="105"/>
      <c r="RPL2443" s="105"/>
      <c r="RPM2443" s="105"/>
      <c r="RPN2443" s="105"/>
      <c r="RPO2443" s="105"/>
      <c r="RPP2443" s="105"/>
      <c r="RPQ2443" s="105"/>
      <c r="RPR2443" s="105"/>
      <c r="RPS2443" s="105"/>
      <c r="RPT2443" s="105"/>
      <c r="RPU2443" s="105"/>
      <c r="RPV2443" s="105"/>
      <c r="RPW2443" s="105"/>
      <c r="RPX2443" s="105"/>
      <c r="RPY2443" s="105"/>
      <c r="RPZ2443" s="105"/>
      <c r="RQA2443" s="105"/>
      <c r="RQB2443" s="105"/>
      <c r="RQC2443" s="105"/>
      <c r="RQD2443" s="105"/>
      <c r="RQE2443" s="105"/>
      <c r="RQF2443" s="105"/>
      <c r="RQG2443" s="105"/>
      <c r="RQH2443" s="105"/>
      <c r="RQI2443" s="105"/>
      <c r="RQJ2443" s="105"/>
      <c r="RQK2443" s="105"/>
      <c r="RQL2443" s="105"/>
      <c r="RQM2443" s="105"/>
      <c r="RQN2443" s="105"/>
      <c r="RQO2443" s="105"/>
      <c r="RQP2443" s="105"/>
      <c r="RQQ2443" s="105"/>
      <c r="RQR2443" s="105"/>
      <c r="RQS2443" s="105"/>
      <c r="RQT2443" s="105"/>
      <c r="RQU2443" s="105"/>
      <c r="RQV2443" s="105"/>
      <c r="RQW2443" s="105"/>
      <c r="RQX2443" s="105"/>
      <c r="RQY2443" s="105"/>
      <c r="RQZ2443" s="105"/>
      <c r="RRA2443" s="105"/>
      <c r="RRB2443" s="105"/>
      <c r="RRC2443" s="105"/>
      <c r="RRD2443" s="105"/>
      <c r="RRE2443" s="105"/>
      <c r="RRF2443" s="105"/>
      <c r="RRG2443" s="105"/>
      <c r="RRH2443" s="105"/>
      <c r="RRI2443" s="105"/>
      <c r="RRJ2443" s="105"/>
      <c r="RRK2443" s="105"/>
      <c r="RRL2443" s="105"/>
      <c r="RRM2443" s="105"/>
      <c r="RRN2443" s="105"/>
      <c r="RRO2443" s="105"/>
      <c r="RRP2443" s="105"/>
      <c r="RRQ2443" s="105"/>
      <c r="RRR2443" s="105"/>
      <c r="RRS2443" s="105"/>
      <c r="RRT2443" s="105"/>
      <c r="RRU2443" s="105"/>
      <c r="RRV2443" s="105"/>
      <c r="RRW2443" s="105"/>
      <c r="RRX2443" s="105"/>
      <c r="RRY2443" s="105"/>
      <c r="RRZ2443" s="105"/>
      <c r="RSA2443" s="105"/>
      <c r="RSB2443" s="105"/>
      <c r="RSC2443" s="105"/>
      <c r="RSD2443" s="105"/>
      <c r="RSE2443" s="105"/>
      <c r="RSF2443" s="105"/>
      <c r="RSG2443" s="105"/>
      <c r="RSH2443" s="105"/>
      <c r="RSI2443" s="105"/>
      <c r="RSJ2443" s="105"/>
      <c r="RSK2443" s="105"/>
      <c r="RSL2443" s="105"/>
      <c r="RSM2443" s="105"/>
      <c r="RSN2443" s="105"/>
      <c r="RSO2443" s="105"/>
      <c r="RSP2443" s="105"/>
      <c r="RSQ2443" s="105"/>
      <c r="RSR2443" s="105"/>
      <c r="RSS2443" s="105"/>
      <c r="RST2443" s="105"/>
      <c r="RSU2443" s="105"/>
      <c r="RSV2443" s="105"/>
      <c r="RSW2443" s="105"/>
      <c r="RSX2443" s="105"/>
      <c r="RSY2443" s="105"/>
      <c r="RSZ2443" s="105"/>
      <c r="RTA2443" s="105"/>
      <c r="RTB2443" s="105"/>
      <c r="RTC2443" s="105"/>
      <c r="RTD2443" s="105"/>
      <c r="RTE2443" s="105"/>
      <c r="RTF2443" s="105"/>
      <c r="RTG2443" s="105"/>
      <c r="RTH2443" s="105"/>
      <c r="RTI2443" s="105"/>
      <c r="RTJ2443" s="105"/>
      <c r="RTK2443" s="105"/>
      <c r="RTL2443" s="105"/>
      <c r="RTM2443" s="105"/>
      <c r="RTN2443" s="105"/>
      <c r="RTO2443" s="105"/>
      <c r="RTP2443" s="105"/>
      <c r="RTQ2443" s="105"/>
      <c r="RTR2443" s="105"/>
      <c r="RTS2443" s="105"/>
      <c r="RTT2443" s="105"/>
      <c r="RTU2443" s="105"/>
      <c r="RTV2443" s="105"/>
      <c r="RTW2443" s="105"/>
      <c r="RTX2443" s="105"/>
      <c r="RTY2443" s="105"/>
      <c r="RTZ2443" s="105"/>
      <c r="RUA2443" s="105"/>
      <c r="RUB2443" s="105"/>
      <c r="RUC2443" s="105"/>
      <c r="RUD2443" s="105"/>
      <c r="RUE2443" s="105"/>
      <c r="RUF2443" s="105"/>
      <c r="RUG2443" s="105"/>
      <c r="RUH2443" s="105"/>
      <c r="RUI2443" s="105"/>
      <c r="RUJ2443" s="105"/>
      <c r="RUK2443" s="105"/>
      <c r="RUL2443" s="105"/>
      <c r="RUM2443" s="105"/>
      <c r="RUN2443" s="105"/>
      <c r="RUO2443" s="105"/>
      <c r="RUP2443" s="105"/>
      <c r="RUQ2443" s="105"/>
      <c r="RUR2443" s="105"/>
      <c r="RUS2443" s="105"/>
      <c r="RUT2443" s="105"/>
      <c r="RUU2443" s="105"/>
      <c r="RUV2443" s="105"/>
      <c r="RUW2443" s="105"/>
      <c r="RUX2443" s="105"/>
      <c r="RUY2443" s="105"/>
      <c r="RUZ2443" s="105"/>
      <c r="RVA2443" s="105"/>
      <c r="RVB2443" s="105"/>
      <c r="RVC2443" s="105"/>
      <c r="RVD2443" s="105"/>
      <c r="RVE2443" s="105"/>
      <c r="RVF2443" s="105"/>
      <c r="RVG2443" s="105"/>
      <c r="RVH2443" s="105"/>
      <c r="RVI2443" s="105"/>
      <c r="RVJ2443" s="105"/>
      <c r="RVK2443" s="105"/>
      <c r="RVL2443" s="105"/>
      <c r="RVM2443" s="105"/>
      <c r="RVN2443" s="105"/>
      <c r="RVO2443" s="105"/>
      <c r="RVP2443" s="105"/>
      <c r="RVQ2443" s="105"/>
      <c r="RVR2443" s="105"/>
      <c r="RVS2443" s="105"/>
      <c r="RVT2443" s="105"/>
      <c r="RVU2443" s="105"/>
      <c r="RVV2443" s="105"/>
      <c r="RVW2443" s="105"/>
      <c r="RVX2443" s="105"/>
      <c r="RVY2443" s="105"/>
      <c r="RVZ2443" s="105"/>
      <c r="RWA2443" s="105"/>
      <c r="RWB2443" s="105"/>
      <c r="RWC2443" s="105"/>
      <c r="RWD2443" s="105"/>
      <c r="RWE2443" s="105"/>
      <c r="RWF2443" s="105"/>
      <c r="RWG2443" s="105"/>
      <c r="RWH2443" s="105"/>
      <c r="RWI2443" s="105"/>
      <c r="RWJ2443" s="105"/>
      <c r="RWK2443" s="105"/>
      <c r="RWL2443" s="105"/>
      <c r="RWM2443" s="105"/>
      <c r="RWN2443" s="105"/>
      <c r="RWO2443" s="105"/>
      <c r="RWP2443" s="105"/>
      <c r="RWQ2443" s="105"/>
      <c r="RWR2443" s="105"/>
      <c r="RWS2443" s="105"/>
      <c r="RWT2443" s="105"/>
      <c r="RWU2443" s="105"/>
      <c r="RWV2443" s="105"/>
      <c r="RWW2443" s="105"/>
      <c r="RWX2443" s="105"/>
      <c r="RWY2443" s="105"/>
      <c r="RWZ2443" s="105"/>
      <c r="RXA2443" s="105"/>
      <c r="RXB2443" s="105"/>
      <c r="RXC2443" s="105"/>
      <c r="RXD2443" s="105"/>
      <c r="RXE2443" s="105"/>
      <c r="RXF2443" s="105"/>
      <c r="RXG2443" s="105"/>
      <c r="RXH2443" s="105"/>
      <c r="RXI2443" s="105"/>
      <c r="RXJ2443" s="105"/>
      <c r="RXK2443" s="105"/>
      <c r="RXL2443" s="105"/>
      <c r="RXM2443" s="105"/>
      <c r="RXN2443" s="105"/>
      <c r="RXO2443" s="105"/>
      <c r="RXP2443" s="105"/>
      <c r="RXQ2443" s="105"/>
      <c r="RXR2443" s="105"/>
      <c r="RXS2443" s="105"/>
      <c r="RXT2443" s="105"/>
      <c r="RXU2443" s="105"/>
      <c r="RXV2443" s="105"/>
      <c r="RXW2443" s="105"/>
      <c r="RXX2443" s="105"/>
      <c r="RXY2443" s="105"/>
      <c r="RXZ2443" s="105"/>
      <c r="RYA2443" s="105"/>
      <c r="RYB2443" s="105"/>
      <c r="RYC2443" s="105"/>
      <c r="RYD2443" s="105"/>
      <c r="RYE2443" s="105"/>
      <c r="RYF2443" s="105"/>
      <c r="RYG2443" s="105"/>
      <c r="RYH2443" s="105"/>
      <c r="RYI2443" s="105"/>
      <c r="RYJ2443" s="105"/>
      <c r="RYK2443" s="105"/>
      <c r="RYL2443" s="105"/>
      <c r="RYM2443" s="105"/>
      <c r="RYN2443" s="105"/>
      <c r="RYO2443" s="105"/>
      <c r="RYP2443" s="105"/>
      <c r="RYQ2443" s="105"/>
      <c r="RYR2443" s="105"/>
      <c r="RYS2443" s="105"/>
      <c r="RYT2443" s="105"/>
      <c r="RYU2443" s="105"/>
      <c r="RYV2443" s="105"/>
      <c r="RYW2443" s="105"/>
      <c r="RYX2443" s="105"/>
      <c r="RYY2443" s="105"/>
      <c r="RYZ2443" s="105"/>
      <c r="RZA2443" s="105"/>
      <c r="RZB2443" s="105"/>
      <c r="RZC2443" s="105"/>
      <c r="RZD2443" s="105"/>
      <c r="RZE2443" s="105"/>
      <c r="RZF2443" s="105"/>
      <c r="RZG2443" s="105"/>
      <c r="RZH2443" s="105"/>
      <c r="RZI2443" s="105"/>
      <c r="RZJ2443" s="105"/>
      <c r="RZK2443" s="105"/>
      <c r="RZL2443" s="105"/>
      <c r="RZM2443" s="105"/>
      <c r="RZN2443" s="105"/>
      <c r="RZO2443" s="105"/>
      <c r="RZP2443" s="105"/>
      <c r="RZQ2443" s="105"/>
      <c r="RZR2443" s="105"/>
      <c r="RZS2443" s="105"/>
      <c r="RZT2443" s="105"/>
      <c r="RZU2443" s="105"/>
      <c r="RZV2443" s="105"/>
      <c r="RZW2443" s="105"/>
      <c r="RZX2443" s="105"/>
      <c r="RZY2443" s="105"/>
      <c r="RZZ2443" s="105"/>
      <c r="SAA2443" s="105"/>
      <c r="SAB2443" s="105"/>
      <c r="SAC2443" s="105"/>
      <c r="SAD2443" s="105"/>
      <c r="SAE2443" s="105"/>
      <c r="SAF2443" s="105"/>
      <c r="SAG2443" s="105"/>
      <c r="SAH2443" s="105"/>
      <c r="SAI2443" s="105"/>
      <c r="SAJ2443" s="105"/>
      <c r="SAK2443" s="105"/>
      <c r="SAL2443" s="105"/>
      <c r="SAM2443" s="105"/>
      <c r="SAN2443" s="105"/>
      <c r="SAO2443" s="105"/>
      <c r="SAP2443" s="105"/>
      <c r="SAQ2443" s="105"/>
      <c r="SAR2443" s="105"/>
      <c r="SAS2443" s="105"/>
      <c r="SAT2443" s="105"/>
      <c r="SAU2443" s="105"/>
      <c r="SAV2443" s="105"/>
      <c r="SAW2443" s="105"/>
      <c r="SAX2443" s="105"/>
      <c r="SAY2443" s="105"/>
      <c r="SAZ2443" s="105"/>
      <c r="SBA2443" s="105"/>
      <c r="SBB2443" s="105"/>
      <c r="SBC2443" s="105"/>
      <c r="SBD2443" s="105"/>
      <c r="SBE2443" s="105"/>
      <c r="SBF2443" s="105"/>
      <c r="SBG2443" s="105"/>
      <c r="SBH2443" s="105"/>
      <c r="SBI2443" s="105"/>
      <c r="SBJ2443" s="105"/>
      <c r="SBK2443" s="105"/>
      <c r="SBL2443" s="105"/>
      <c r="SBM2443" s="105"/>
      <c r="SBN2443" s="105"/>
      <c r="SBO2443" s="105"/>
      <c r="SBP2443" s="105"/>
      <c r="SBQ2443" s="105"/>
      <c r="SBR2443" s="105"/>
      <c r="SBS2443" s="105"/>
      <c r="SBT2443" s="105"/>
      <c r="SBU2443" s="105"/>
      <c r="SBV2443" s="105"/>
      <c r="SBW2443" s="105"/>
      <c r="SBX2443" s="105"/>
      <c r="SBY2443" s="105"/>
      <c r="SBZ2443" s="105"/>
      <c r="SCA2443" s="105"/>
      <c r="SCB2443" s="105"/>
      <c r="SCC2443" s="105"/>
      <c r="SCD2443" s="105"/>
      <c r="SCE2443" s="105"/>
      <c r="SCF2443" s="105"/>
      <c r="SCG2443" s="105"/>
      <c r="SCH2443" s="105"/>
      <c r="SCI2443" s="105"/>
      <c r="SCJ2443" s="105"/>
      <c r="SCK2443" s="105"/>
      <c r="SCL2443" s="105"/>
      <c r="SCM2443" s="105"/>
      <c r="SCN2443" s="105"/>
      <c r="SCO2443" s="105"/>
      <c r="SCP2443" s="105"/>
      <c r="SCQ2443" s="105"/>
      <c r="SCR2443" s="105"/>
      <c r="SCS2443" s="105"/>
      <c r="SCT2443" s="105"/>
      <c r="SCU2443" s="105"/>
      <c r="SCV2443" s="105"/>
      <c r="SCW2443" s="105"/>
      <c r="SCX2443" s="105"/>
      <c r="SCY2443" s="105"/>
      <c r="SCZ2443" s="105"/>
      <c r="SDA2443" s="105"/>
      <c r="SDB2443" s="105"/>
      <c r="SDC2443" s="105"/>
      <c r="SDD2443" s="105"/>
      <c r="SDE2443" s="105"/>
      <c r="SDF2443" s="105"/>
      <c r="SDG2443" s="105"/>
      <c r="SDH2443" s="105"/>
      <c r="SDI2443" s="105"/>
      <c r="SDJ2443" s="105"/>
      <c r="SDK2443" s="105"/>
      <c r="SDL2443" s="105"/>
      <c r="SDM2443" s="105"/>
      <c r="SDN2443" s="105"/>
      <c r="SDO2443" s="105"/>
      <c r="SDP2443" s="105"/>
      <c r="SDQ2443" s="105"/>
      <c r="SDR2443" s="105"/>
      <c r="SDS2443" s="105"/>
      <c r="SDT2443" s="105"/>
      <c r="SDU2443" s="105"/>
      <c r="SDV2443" s="105"/>
      <c r="SDW2443" s="105"/>
      <c r="SDX2443" s="105"/>
      <c r="SDY2443" s="105"/>
      <c r="SDZ2443" s="105"/>
      <c r="SEA2443" s="105"/>
      <c r="SEB2443" s="105"/>
      <c r="SEC2443" s="105"/>
      <c r="SED2443" s="105"/>
      <c r="SEE2443" s="105"/>
      <c r="SEF2443" s="105"/>
      <c r="SEG2443" s="105"/>
      <c r="SEH2443" s="105"/>
      <c r="SEI2443" s="105"/>
      <c r="SEJ2443" s="105"/>
      <c r="SEK2443" s="105"/>
      <c r="SEL2443" s="105"/>
      <c r="SEM2443" s="105"/>
      <c r="SEN2443" s="105"/>
      <c r="SEO2443" s="105"/>
      <c r="SEP2443" s="105"/>
      <c r="SEQ2443" s="105"/>
      <c r="SER2443" s="105"/>
      <c r="SES2443" s="105"/>
      <c r="SET2443" s="105"/>
      <c r="SEU2443" s="105"/>
      <c r="SEV2443" s="105"/>
      <c r="SEW2443" s="105"/>
      <c r="SEX2443" s="105"/>
      <c r="SEY2443" s="105"/>
      <c r="SEZ2443" s="105"/>
      <c r="SFA2443" s="105"/>
      <c r="SFB2443" s="105"/>
      <c r="SFC2443" s="105"/>
      <c r="SFD2443" s="105"/>
      <c r="SFE2443" s="105"/>
      <c r="SFF2443" s="105"/>
      <c r="SFG2443" s="105"/>
      <c r="SFH2443" s="105"/>
      <c r="SFI2443" s="105"/>
      <c r="SFJ2443" s="105"/>
      <c r="SFK2443" s="105"/>
      <c r="SFL2443" s="105"/>
      <c r="SFM2443" s="105"/>
      <c r="SFN2443" s="105"/>
      <c r="SFO2443" s="105"/>
      <c r="SFP2443" s="105"/>
      <c r="SFQ2443" s="105"/>
      <c r="SFR2443" s="105"/>
      <c r="SFS2443" s="105"/>
      <c r="SFT2443" s="105"/>
      <c r="SFU2443" s="105"/>
      <c r="SFV2443" s="105"/>
      <c r="SFW2443" s="105"/>
      <c r="SFX2443" s="105"/>
      <c r="SFY2443" s="105"/>
      <c r="SFZ2443" s="105"/>
      <c r="SGA2443" s="105"/>
      <c r="SGB2443" s="105"/>
      <c r="SGC2443" s="105"/>
      <c r="SGD2443" s="105"/>
      <c r="SGE2443" s="105"/>
      <c r="SGF2443" s="105"/>
      <c r="SGG2443" s="105"/>
      <c r="SGH2443" s="105"/>
      <c r="SGI2443" s="105"/>
      <c r="SGJ2443" s="105"/>
      <c r="SGK2443" s="105"/>
      <c r="SGL2443" s="105"/>
      <c r="SGM2443" s="105"/>
      <c r="SGN2443" s="105"/>
      <c r="SGO2443" s="105"/>
      <c r="SGP2443" s="105"/>
      <c r="SGQ2443" s="105"/>
      <c r="SGR2443" s="105"/>
      <c r="SGS2443" s="105"/>
      <c r="SGT2443" s="105"/>
      <c r="SGU2443" s="105"/>
      <c r="SGV2443" s="105"/>
      <c r="SGW2443" s="105"/>
      <c r="SGX2443" s="105"/>
      <c r="SGY2443" s="105"/>
      <c r="SGZ2443" s="105"/>
      <c r="SHA2443" s="105"/>
      <c r="SHB2443" s="105"/>
      <c r="SHC2443" s="105"/>
      <c r="SHD2443" s="105"/>
      <c r="SHE2443" s="105"/>
      <c r="SHF2443" s="105"/>
      <c r="SHG2443" s="105"/>
      <c r="SHH2443" s="105"/>
      <c r="SHI2443" s="105"/>
      <c r="SHJ2443" s="105"/>
      <c r="SHK2443" s="105"/>
      <c r="SHL2443" s="105"/>
      <c r="SHM2443" s="105"/>
      <c r="SHN2443" s="105"/>
      <c r="SHO2443" s="105"/>
      <c r="SHP2443" s="105"/>
      <c r="SHQ2443" s="105"/>
      <c r="SHR2443" s="105"/>
      <c r="SHS2443" s="105"/>
      <c r="SHT2443" s="105"/>
      <c r="SHU2443" s="105"/>
      <c r="SHV2443" s="105"/>
      <c r="SHW2443" s="105"/>
      <c r="SHX2443" s="105"/>
      <c r="SHY2443" s="105"/>
      <c r="SHZ2443" s="105"/>
      <c r="SIA2443" s="105"/>
      <c r="SIB2443" s="105"/>
      <c r="SIC2443" s="105"/>
      <c r="SID2443" s="105"/>
      <c r="SIE2443" s="105"/>
      <c r="SIF2443" s="105"/>
      <c r="SIG2443" s="105"/>
      <c r="SIH2443" s="105"/>
      <c r="SII2443" s="105"/>
      <c r="SIJ2443" s="105"/>
      <c r="SIK2443" s="105"/>
      <c r="SIL2443" s="105"/>
      <c r="SIM2443" s="105"/>
      <c r="SIN2443" s="105"/>
      <c r="SIO2443" s="105"/>
      <c r="SIP2443" s="105"/>
      <c r="SIQ2443" s="105"/>
      <c r="SIR2443" s="105"/>
      <c r="SIS2443" s="105"/>
      <c r="SIT2443" s="105"/>
      <c r="SIU2443" s="105"/>
      <c r="SIV2443" s="105"/>
      <c r="SIW2443" s="105"/>
      <c r="SIX2443" s="105"/>
      <c r="SIY2443" s="105"/>
      <c r="SIZ2443" s="105"/>
      <c r="SJA2443" s="105"/>
      <c r="SJB2443" s="105"/>
      <c r="SJC2443" s="105"/>
      <c r="SJD2443" s="105"/>
      <c r="SJE2443" s="105"/>
      <c r="SJF2443" s="105"/>
      <c r="SJG2443" s="105"/>
      <c r="SJH2443" s="105"/>
      <c r="SJI2443" s="105"/>
      <c r="SJJ2443" s="105"/>
      <c r="SJK2443" s="105"/>
      <c r="SJL2443" s="105"/>
      <c r="SJM2443" s="105"/>
      <c r="SJN2443" s="105"/>
      <c r="SJO2443" s="105"/>
      <c r="SJP2443" s="105"/>
      <c r="SJQ2443" s="105"/>
      <c r="SJR2443" s="105"/>
      <c r="SJS2443" s="105"/>
      <c r="SJT2443" s="105"/>
      <c r="SJU2443" s="105"/>
      <c r="SJV2443" s="105"/>
      <c r="SJW2443" s="105"/>
      <c r="SJX2443" s="105"/>
      <c r="SJY2443" s="105"/>
      <c r="SJZ2443" s="105"/>
      <c r="SKA2443" s="105"/>
      <c r="SKB2443" s="105"/>
      <c r="SKC2443" s="105"/>
      <c r="SKD2443" s="105"/>
      <c r="SKE2443" s="105"/>
      <c r="SKF2443" s="105"/>
      <c r="SKG2443" s="105"/>
      <c r="SKH2443" s="105"/>
      <c r="SKI2443" s="105"/>
      <c r="SKJ2443" s="105"/>
      <c r="SKK2443" s="105"/>
      <c r="SKL2443" s="105"/>
      <c r="SKM2443" s="105"/>
      <c r="SKN2443" s="105"/>
      <c r="SKO2443" s="105"/>
      <c r="SKP2443" s="105"/>
      <c r="SKQ2443" s="105"/>
      <c r="SKR2443" s="105"/>
      <c r="SKS2443" s="105"/>
      <c r="SKT2443" s="105"/>
      <c r="SKU2443" s="105"/>
      <c r="SKV2443" s="105"/>
      <c r="SKW2443" s="105"/>
      <c r="SKX2443" s="105"/>
      <c r="SKY2443" s="105"/>
      <c r="SKZ2443" s="105"/>
      <c r="SLA2443" s="105"/>
      <c r="SLB2443" s="105"/>
      <c r="SLC2443" s="105"/>
      <c r="SLD2443" s="105"/>
      <c r="SLE2443" s="105"/>
      <c r="SLF2443" s="105"/>
      <c r="SLG2443" s="105"/>
      <c r="SLH2443" s="105"/>
      <c r="SLI2443" s="105"/>
      <c r="SLJ2443" s="105"/>
      <c r="SLK2443" s="105"/>
      <c r="SLL2443" s="105"/>
      <c r="SLM2443" s="105"/>
      <c r="SLN2443" s="105"/>
      <c r="SLO2443" s="105"/>
      <c r="SLP2443" s="105"/>
      <c r="SLQ2443" s="105"/>
      <c r="SLR2443" s="105"/>
      <c r="SLS2443" s="105"/>
      <c r="SLT2443" s="105"/>
      <c r="SLU2443" s="105"/>
      <c r="SLV2443" s="105"/>
      <c r="SLW2443" s="105"/>
      <c r="SLX2443" s="105"/>
      <c r="SLY2443" s="105"/>
      <c r="SLZ2443" s="105"/>
      <c r="SMA2443" s="105"/>
      <c r="SMB2443" s="105"/>
      <c r="SMC2443" s="105"/>
      <c r="SMD2443" s="105"/>
      <c r="SME2443" s="105"/>
      <c r="SMF2443" s="105"/>
      <c r="SMG2443" s="105"/>
      <c r="SMH2443" s="105"/>
      <c r="SMI2443" s="105"/>
      <c r="SMJ2443" s="105"/>
      <c r="SMK2443" s="105"/>
      <c r="SML2443" s="105"/>
      <c r="SMM2443" s="105"/>
      <c r="SMN2443" s="105"/>
      <c r="SMO2443" s="105"/>
      <c r="SMP2443" s="105"/>
      <c r="SMQ2443" s="105"/>
      <c r="SMR2443" s="105"/>
      <c r="SMS2443" s="105"/>
      <c r="SMT2443" s="105"/>
      <c r="SMU2443" s="105"/>
      <c r="SMV2443" s="105"/>
      <c r="SMW2443" s="105"/>
      <c r="SMX2443" s="105"/>
      <c r="SMY2443" s="105"/>
      <c r="SMZ2443" s="105"/>
      <c r="SNA2443" s="105"/>
      <c r="SNB2443" s="105"/>
      <c r="SNC2443" s="105"/>
      <c r="SND2443" s="105"/>
      <c r="SNE2443" s="105"/>
      <c r="SNF2443" s="105"/>
      <c r="SNG2443" s="105"/>
      <c r="SNH2443" s="105"/>
      <c r="SNI2443" s="105"/>
      <c r="SNJ2443" s="105"/>
      <c r="SNK2443" s="105"/>
      <c r="SNL2443" s="105"/>
      <c r="SNM2443" s="105"/>
      <c r="SNN2443" s="105"/>
      <c r="SNO2443" s="105"/>
      <c r="SNP2443" s="105"/>
      <c r="SNQ2443" s="105"/>
      <c r="SNR2443" s="105"/>
      <c r="SNS2443" s="105"/>
      <c r="SNT2443" s="105"/>
      <c r="SNU2443" s="105"/>
      <c r="SNV2443" s="105"/>
      <c r="SNW2443" s="105"/>
      <c r="SNX2443" s="105"/>
      <c r="SNY2443" s="105"/>
      <c r="SNZ2443" s="105"/>
      <c r="SOA2443" s="105"/>
      <c r="SOB2443" s="105"/>
      <c r="SOC2443" s="105"/>
      <c r="SOD2443" s="105"/>
      <c r="SOE2443" s="105"/>
      <c r="SOF2443" s="105"/>
      <c r="SOG2443" s="105"/>
      <c r="SOH2443" s="105"/>
      <c r="SOI2443" s="105"/>
      <c r="SOJ2443" s="105"/>
      <c r="SOK2443" s="105"/>
      <c r="SOL2443" s="105"/>
      <c r="SOM2443" s="105"/>
      <c r="SON2443" s="105"/>
      <c r="SOO2443" s="105"/>
      <c r="SOP2443" s="105"/>
      <c r="SOQ2443" s="105"/>
      <c r="SOR2443" s="105"/>
      <c r="SOS2443" s="105"/>
      <c r="SOT2443" s="105"/>
      <c r="SOU2443" s="105"/>
      <c r="SOV2443" s="105"/>
      <c r="SOW2443" s="105"/>
      <c r="SOX2443" s="105"/>
      <c r="SOY2443" s="105"/>
      <c r="SOZ2443" s="105"/>
      <c r="SPA2443" s="105"/>
      <c r="SPB2443" s="105"/>
      <c r="SPC2443" s="105"/>
      <c r="SPD2443" s="105"/>
      <c r="SPE2443" s="105"/>
      <c r="SPF2443" s="105"/>
      <c r="SPG2443" s="105"/>
      <c r="SPH2443" s="105"/>
      <c r="SPI2443" s="105"/>
      <c r="SPJ2443" s="105"/>
      <c r="SPK2443" s="105"/>
      <c r="SPL2443" s="105"/>
      <c r="SPM2443" s="105"/>
      <c r="SPN2443" s="105"/>
      <c r="SPO2443" s="105"/>
      <c r="SPP2443" s="105"/>
      <c r="SPQ2443" s="105"/>
      <c r="SPR2443" s="105"/>
      <c r="SPS2443" s="105"/>
      <c r="SPT2443" s="105"/>
      <c r="SPU2443" s="105"/>
      <c r="SPV2443" s="105"/>
      <c r="SPW2443" s="105"/>
      <c r="SPX2443" s="105"/>
      <c r="SPY2443" s="105"/>
      <c r="SPZ2443" s="105"/>
      <c r="SQA2443" s="105"/>
      <c r="SQB2443" s="105"/>
      <c r="SQC2443" s="105"/>
      <c r="SQD2443" s="105"/>
      <c r="SQE2443" s="105"/>
      <c r="SQF2443" s="105"/>
      <c r="SQG2443" s="105"/>
      <c r="SQH2443" s="105"/>
      <c r="SQI2443" s="105"/>
      <c r="SQJ2443" s="105"/>
      <c r="SQK2443" s="105"/>
      <c r="SQL2443" s="105"/>
      <c r="SQM2443" s="105"/>
      <c r="SQN2443" s="105"/>
      <c r="SQO2443" s="105"/>
      <c r="SQP2443" s="105"/>
      <c r="SQQ2443" s="105"/>
      <c r="SQR2443" s="105"/>
      <c r="SQS2443" s="105"/>
      <c r="SQT2443" s="105"/>
      <c r="SQU2443" s="105"/>
      <c r="SQV2443" s="105"/>
      <c r="SQW2443" s="105"/>
      <c r="SQX2443" s="105"/>
      <c r="SQY2443" s="105"/>
      <c r="SQZ2443" s="105"/>
      <c r="SRA2443" s="105"/>
      <c r="SRB2443" s="105"/>
      <c r="SRC2443" s="105"/>
      <c r="SRD2443" s="105"/>
      <c r="SRE2443" s="105"/>
      <c r="SRF2443" s="105"/>
      <c r="SRG2443" s="105"/>
      <c r="SRH2443" s="105"/>
      <c r="SRI2443" s="105"/>
      <c r="SRJ2443" s="105"/>
      <c r="SRK2443" s="105"/>
      <c r="SRL2443" s="105"/>
      <c r="SRM2443" s="105"/>
      <c r="SRN2443" s="105"/>
      <c r="SRO2443" s="105"/>
      <c r="SRP2443" s="105"/>
      <c r="SRQ2443" s="105"/>
      <c r="SRR2443" s="105"/>
      <c r="SRS2443" s="105"/>
      <c r="SRT2443" s="105"/>
      <c r="SRU2443" s="105"/>
      <c r="SRV2443" s="105"/>
      <c r="SRW2443" s="105"/>
      <c r="SRX2443" s="105"/>
      <c r="SRY2443" s="105"/>
      <c r="SRZ2443" s="105"/>
      <c r="SSA2443" s="105"/>
      <c r="SSB2443" s="105"/>
      <c r="SSC2443" s="105"/>
      <c r="SSD2443" s="105"/>
      <c r="SSE2443" s="105"/>
      <c r="SSF2443" s="105"/>
      <c r="SSG2443" s="105"/>
      <c r="SSH2443" s="105"/>
      <c r="SSI2443" s="105"/>
      <c r="SSJ2443" s="105"/>
      <c r="SSK2443" s="105"/>
      <c r="SSL2443" s="105"/>
      <c r="SSM2443" s="105"/>
      <c r="SSN2443" s="105"/>
      <c r="SSO2443" s="105"/>
      <c r="SSP2443" s="105"/>
      <c r="SSQ2443" s="105"/>
      <c r="SSR2443" s="105"/>
      <c r="SSS2443" s="105"/>
      <c r="SST2443" s="105"/>
      <c r="SSU2443" s="105"/>
      <c r="SSV2443" s="105"/>
      <c r="SSW2443" s="105"/>
      <c r="SSX2443" s="105"/>
      <c r="SSY2443" s="105"/>
      <c r="SSZ2443" s="105"/>
      <c r="STA2443" s="105"/>
      <c r="STB2443" s="105"/>
      <c r="STC2443" s="105"/>
      <c r="STD2443" s="105"/>
      <c r="STE2443" s="105"/>
      <c r="STF2443" s="105"/>
      <c r="STG2443" s="105"/>
      <c r="STH2443" s="105"/>
      <c r="STI2443" s="105"/>
      <c r="STJ2443" s="105"/>
      <c r="STK2443" s="105"/>
      <c r="STL2443" s="105"/>
      <c r="STM2443" s="105"/>
      <c r="STN2443" s="105"/>
      <c r="STO2443" s="105"/>
      <c r="STP2443" s="105"/>
      <c r="STQ2443" s="105"/>
      <c r="STR2443" s="105"/>
      <c r="STS2443" s="105"/>
      <c r="STT2443" s="105"/>
      <c r="STU2443" s="105"/>
      <c r="STV2443" s="105"/>
      <c r="STW2443" s="105"/>
      <c r="STX2443" s="105"/>
      <c r="STY2443" s="105"/>
      <c r="STZ2443" s="105"/>
      <c r="SUA2443" s="105"/>
      <c r="SUB2443" s="105"/>
      <c r="SUC2443" s="105"/>
      <c r="SUD2443" s="105"/>
      <c r="SUE2443" s="105"/>
      <c r="SUF2443" s="105"/>
      <c r="SUG2443" s="105"/>
      <c r="SUH2443" s="105"/>
      <c r="SUI2443" s="105"/>
      <c r="SUJ2443" s="105"/>
      <c r="SUK2443" s="105"/>
      <c r="SUL2443" s="105"/>
      <c r="SUM2443" s="105"/>
      <c r="SUN2443" s="105"/>
      <c r="SUO2443" s="105"/>
      <c r="SUP2443" s="105"/>
      <c r="SUQ2443" s="105"/>
      <c r="SUR2443" s="105"/>
      <c r="SUS2443" s="105"/>
      <c r="SUT2443" s="105"/>
      <c r="SUU2443" s="105"/>
      <c r="SUV2443" s="105"/>
      <c r="SUW2443" s="105"/>
      <c r="SUX2443" s="105"/>
      <c r="SUY2443" s="105"/>
      <c r="SUZ2443" s="105"/>
      <c r="SVA2443" s="105"/>
      <c r="SVB2443" s="105"/>
      <c r="SVC2443" s="105"/>
      <c r="SVD2443" s="105"/>
      <c r="SVE2443" s="105"/>
      <c r="SVF2443" s="105"/>
      <c r="SVG2443" s="105"/>
      <c r="SVH2443" s="105"/>
      <c r="SVI2443" s="105"/>
      <c r="SVJ2443" s="105"/>
      <c r="SVK2443" s="105"/>
      <c r="SVL2443" s="105"/>
      <c r="SVM2443" s="105"/>
      <c r="SVN2443" s="105"/>
      <c r="SVO2443" s="105"/>
      <c r="SVP2443" s="105"/>
      <c r="SVQ2443" s="105"/>
      <c r="SVR2443" s="105"/>
      <c r="SVS2443" s="105"/>
      <c r="SVT2443" s="105"/>
      <c r="SVU2443" s="105"/>
      <c r="SVV2443" s="105"/>
      <c r="SVW2443" s="105"/>
      <c r="SVX2443" s="105"/>
      <c r="SVY2443" s="105"/>
      <c r="SVZ2443" s="105"/>
      <c r="SWA2443" s="105"/>
      <c r="SWB2443" s="105"/>
      <c r="SWC2443" s="105"/>
      <c r="SWD2443" s="105"/>
      <c r="SWE2443" s="105"/>
      <c r="SWF2443" s="105"/>
      <c r="SWG2443" s="105"/>
      <c r="SWH2443" s="105"/>
      <c r="SWI2443" s="105"/>
      <c r="SWJ2443" s="105"/>
      <c r="SWK2443" s="105"/>
      <c r="SWL2443" s="105"/>
      <c r="SWM2443" s="105"/>
      <c r="SWN2443" s="105"/>
      <c r="SWO2443" s="105"/>
      <c r="SWP2443" s="105"/>
      <c r="SWQ2443" s="105"/>
      <c r="SWR2443" s="105"/>
      <c r="SWS2443" s="105"/>
      <c r="SWT2443" s="105"/>
      <c r="SWU2443" s="105"/>
      <c r="SWV2443" s="105"/>
      <c r="SWW2443" s="105"/>
      <c r="SWX2443" s="105"/>
      <c r="SWY2443" s="105"/>
      <c r="SWZ2443" s="105"/>
      <c r="SXA2443" s="105"/>
      <c r="SXB2443" s="105"/>
      <c r="SXC2443" s="105"/>
      <c r="SXD2443" s="105"/>
      <c r="SXE2443" s="105"/>
      <c r="SXF2443" s="105"/>
      <c r="SXG2443" s="105"/>
      <c r="SXH2443" s="105"/>
      <c r="SXI2443" s="105"/>
      <c r="SXJ2443" s="105"/>
      <c r="SXK2443" s="105"/>
      <c r="SXL2443" s="105"/>
      <c r="SXM2443" s="105"/>
      <c r="SXN2443" s="105"/>
      <c r="SXO2443" s="105"/>
      <c r="SXP2443" s="105"/>
      <c r="SXQ2443" s="105"/>
      <c r="SXR2443" s="105"/>
      <c r="SXS2443" s="105"/>
      <c r="SXT2443" s="105"/>
      <c r="SXU2443" s="105"/>
      <c r="SXV2443" s="105"/>
      <c r="SXW2443" s="105"/>
      <c r="SXX2443" s="105"/>
      <c r="SXY2443" s="105"/>
      <c r="SXZ2443" s="105"/>
      <c r="SYA2443" s="105"/>
      <c r="SYB2443" s="105"/>
      <c r="SYC2443" s="105"/>
      <c r="SYD2443" s="105"/>
      <c r="SYE2443" s="105"/>
      <c r="SYF2443" s="105"/>
      <c r="SYG2443" s="105"/>
      <c r="SYH2443" s="105"/>
      <c r="SYI2443" s="105"/>
      <c r="SYJ2443" s="105"/>
      <c r="SYK2443" s="105"/>
      <c r="SYL2443" s="105"/>
      <c r="SYM2443" s="105"/>
      <c r="SYN2443" s="105"/>
      <c r="SYO2443" s="105"/>
      <c r="SYP2443" s="105"/>
      <c r="SYQ2443" s="105"/>
      <c r="SYR2443" s="105"/>
      <c r="SYS2443" s="105"/>
      <c r="SYT2443" s="105"/>
      <c r="SYU2443" s="105"/>
      <c r="SYV2443" s="105"/>
      <c r="SYW2443" s="105"/>
      <c r="SYX2443" s="105"/>
      <c r="SYY2443" s="105"/>
      <c r="SYZ2443" s="105"/>
      <c r="SZA2443" s="105"/>
      <c r="SZB2443" s="105"/>
      <c r="SZC2443" s="105"/>
      <c r="SZD2443" s="105"/>
      <c r="SZE2443" s="105"/>
      <c r="SZF2443" s="105"/>
      <c r="SZG2443" s="105"/>
      <c r="SZH2443" s="105"/>
      <c r="SZI2443" s="105"/>
      <c r="SZJ2443" s="105"/>
      <c r="SZK2443" s="105"/>
      <c r="SZL2443" s="105"/>
      <c r="SZM2443" s="105"/>
      <c r="SZN2443" s="105"/>
      <c r="SZO2443" s="105"/>
      <c r="SZP2443" s="105"/>
      <c r="SZQ2443" s="105"/>
      <c r="SZR2443" s="105"/>
      <c r="SZS2443" s="105"/>
      <c r="SZT2443" s="105"/>
      <c r="SZU2443" s="105"/>
      <c r="SZV2443" s="105"/>
      <c r="SZW2443" s="105"/>
      <c r="SZX2443" s="105"/>
      <c r="SZY2443" s="105"/>
      <c r="SZZ2443" s="105"/>
      <c r="TAA2443" s="105"/>
      <c r="TAB2443" s="105"/>
      <c r="TAC2443" s="105"/>
      <c r="TAD2443" s="105"/>
      <c r="TAE2443" s="105"/>
      <c r="TAF2443" s="105"/>
      <c r="TAG2443" s="105"/>
      <c r="TAH2443" s="105"/>
      <c r="TAI2443" s="105"/>
      <c r="TAJ2443" s="105"/>
      <c r="TAK2443" s="105"/>
      <c r="TAL2443" s="105"/>
      <c r="TAM2443" s="105"/>
      <c r="TAN2443" s="105"/>
      <c r="TAO2443" s="105"/>
      <c r="TAP2443" s="105"/>
      <c r="TAQ2443" s="105"/>
      <c r="TAR2443" s="105"/>
      <c r="TAS2443" s="105"/>
      <c r="TAT2443" s="105"/>
      <c r="TAU2443" s="105"/>
      <c r="TAV2443" s="105"/>
      <c r="TAW2443" s="105"/>
      <c r="TAX2443" s="105"/>
      <c r="TAY2443" s="105"/>
      <c r="TAZ2443" s="105"/>
      <c r="TBA2443" s="105"/>
      <c r="TBB2443" s="105"/>
      <c r="TBC2443" s="105"/>
      <c r="TBD2443" s="105"/>
      <c r="TBE2443" s="105"/>
      <c r="TBF2443" s="105"/>
      <c r="TBG2443" s="105"/>
      <c r="TBH2443" s="105"/>
      <c r="TBI2443" s="105"/>
      <c r="TBJ2443" s="105"/>
      <c r="TBK2443" s="105"/>
      <c r="TBL2443" s="105"/>
      <c r="TBM2443" s="105"/>
      <c r="TBN2443" s="105"/>
      <c r="TBO2443" s="105"/>
      <c r="TBP2443" s="105"/>
      <c r="TBQ2443" s="105"/>
      <c r="TBR2443" s="105"/>
      <c r="TBS2443" s="105"/>
      <c r="TBT2443" s="105"/>
      <c r="TBU2443" s="105"/>
      <c r="TBV2443" s="105"/>
      <c r="TBW2443" s="105"/>
      <c r="TBX2443" s="105"/>
      <c r="TBY2443" s="105"/>
      <c r="TBZ2443" s="105"/>
      <c r="TCA2443" s="105"/>
      <c r="TCB2443" s="105"/>
      <c r="TCC2443" s="105"/>
      <c r="TCD2443" s="105"/>
      <c r="TCE2443" s="105"/>
      <c r="TCF2443" s="105"/>
      <c r="TCG2443" s="105"/>
      <c r="TCH2443" s="105"/>
      <c r="TCI2443" s="105"/>
      <c r="TCJ2443" s="105"/>
      <c r="TCK2443" s="105"/>
      <c r="TCL2443" s="105"/>
      <c r="TCM2443" s="105"/>
      <c r="TCN2443" s="105"/>
      <c r="TCO2443" s="105"/>
      <c r="TCP2443" s="105"/>
      <c r="TCQ2443" s="105"/>
      <c r="TCR2443" s="105"/>
      <c r="TCS2443" s="105"/>
      <c r="TCT2443" s="105"/>
      <c r="TCU2443" s="105"/>
      <c r="TCV2443" s="105"/>
      <c r="TCW2443" s="105"/>
      <c r="TCX2443" s="105"/>
      <c r="TCY2443" s="105"/>
      <c r="TCZ2443" s="105"/>
      <c r="TDA2443" s="105"/>
      <c r="TDB2443" s="105"/>
      <c r="TDC2443" s="105"/>
      <c r="TDD2443" s="105"/>
      <c r="TDE2443" s="105"/>
      <c r="TDF2443" s="105"/>
      <c r="TDG2443" s="105"/>
      <c r="TDH2443" s="105"/>
      <c r="TDI2443" s="105"/>
      <c r="TDJ2443" s="105"/>
      <c r="TDK2443" s="105"/>
      <c r="TDL2443" s="105"/>
      <c r="TDM2443" s="105"/>
      <c r="TDN2443" s="105"/>
      <c r="TDO2443" s="105"/>
      <c r="TDP2443" s="105"/>
      <c r="TDQ2443" s="105"/>
      <c r="TDR2443" s="105"/>
      <c r="TDS2443" s="105"/>
      <c r="TDT2443" s="105"/>
      <c r="TDU2443" s="105"/>
      <c r="TDV2443" s="105"/>
      <c r="TDW2443" s="105"/>
      <c r="TDX2443" s="105"/>
      <c r="TDY2443" s="105"/>
      <c r="TDZ2443" s="105"/>
      <c r="TEA2443" s="105"/>
      <c r="TEB2443" s="105"/>
      <c r="TEC2443" s="105"/>
      <c r="TED2443" s="105"/>
      <c r="TEE2443" s="105"/>
      <c r="TEF2443" s="105"/>
      <c r="TEG2443" s="105"/>
      <c r="TEH2443" s="105"/>
      <c r="TEI2443" s="105"/>
      <c r="TEJ2443" s="105"/>
      <c r="TEK2443" s="105"/>
      <c r="TEL2443" s="105"/>
      <c r="TEM2443" s="105"/>
      <c r="TEN2443" s="105"/>
      <c r="TEO2443" s="105"/>
      <c r="TEP2443" s="105"/>
      <c r="TEQ2443" s="105"/>
      <c r="TER2443" s="105"/>
      <c r="TES2443" s="105"/>
      <c r="TET2443" s="105"/>
      <c r="TEU2443" s="105"/>
      <c r="TEV2443" s="105"/>
      <c r="TEW2443" s="105"/>
      <c r="TEX2443" s="105"/>
      <c r="TEY2443" s="105"/>
      <c r="TEZ2443" s="105"/>
      <c r="TFA2443" s="105"/>
      <c r="TFB2443" s="105"/>
      <c r="TFC2443" s="105"/>
      <c r="TFD2443" s="105"/>
      <c r="TFE2443" s="105"/>
      <c r="TFF2443" s="105"/>
      <c r="TFG2443" s="105"/>
      <c r="TFH2443" s="105"/>
      <c r="TFI2443" s="105"/>
      <c r="TFJ2443" s="105"/>
      <c r="TFK2443" s="105"/>
      <c r="TFL2443" s="105"/>
      <c r="TFM2443" s="105"/>
      <c r="TFN2443" s="105"/>
      <c r="TFO2443" s="105"/>
      <c r="TFP2443" s="105"/>
      <c r="TFQ2443" s="105"/>
      <c r="TFR2443" s="105"/>
      <c r="TFS2443" s="105"/>
      <c r="TFT2443" s="105"/>
      <c r="TFU2443" s="105"/>
      <c r="TFV2443" s="105"/>
      <c r="TFW2443" s="105"/>
      <c r="TFX2443" s="105"/>
      <c r="TFY2443" s="105"/>
      <c r="TFZ2443" s="105"/>
      <c r="TGA2443" s="105"/>
      <c r="TGB2443" s="105"/>
      <c r="TGC2443" s="105"/>
      <c r="TGD2443" s="105"/>
      <c r="TGE2443" s="105"/>
      <c r="TGF2443" s="105"/>
      <c r="TGG2443" s="105"/>
      <c r="TGH2443" s="105"/>
      <c r="TGI2443" s="105"/>
      <c r="TGJ2443" s="105"/>
      <c r="TGK2443" s="105"/>
      <c r="TGL2443" s="105"/>
      <c r="TGM2443" s="105"/>
      <c r="TGN2443" s="105"/>
      <c r="TGO2443" s="105"/>
      <c r="TGP2443" s="105"/>
      <c r="TGQ2443" s="105"/>
      <c r="TGR2443" s="105"/>
      <c r="TGS2443" s="105"/>
      <c r="TGT2443" s="105"/>
      <c r="TGU2443" s="105"/>
      <c r="TGV2443" s="105"/>
      <c r="TGW2443" s="105"/>
      <c r="TGX2443" s="105"/>
      <c r="TGY2443" s="105"/>
      <c r="TGZ2443" s="105"/>
      <c r="THA2443" s="105"/>
      <c r="THB2443" s="105"/>
      <c r="THC2443" s="105"/>
      <c r="THD2443" s="105"/>
      <c r="THE2443" s="105"/>
      <c r="THF2443" s="105"/>
      <c r="THG2443" s="105"/>
      <c r="THH2443" s="105"/>
      <c r="THI2443" s="105"/>
      <c r="THJ2443" s="105"/>
      <c r="THK2443" s="105"/>
      <c r="THL2443" s="105"/>
      <c r="THM2443" s="105"/>
      <c r="THN2443" s="105"/>
      <c r="THO2443" s="105"/>
      <c r="THP2443" s="105"/>
      <c r="THQ2443" s="105"/>
      <c r="THR2443" s="105"/>
      <c r="THS2443" s="105"/>
      <c r="THT2443" s="105"/>
      <c r="THU2443" s="105"/>
      <c r="THV2443" s="105"/>
      <c r="THW2443" s="105"/>
      <c r="THX2443" s="105"/>
      <c r="THY2443" s="105"/>
      <c r="THZ2443" s="105"/>
      <c r="TIA2443" s="105"/>
      <c r="TIB2443" s="105"/>
      <c r="TIC2443" s="105"/>
      <c r="TID2443" s="105"/>
      <c r="TIE2443" s="105"/>
      <c r="TIF2443" s="105"/>
      <c r="TIG2443" s="105"/>
      <c r="TIH2443" s="105"/>
      <c r="TII2443" s="105"/>
      <c r="TIJ2443" s="105"/>
      <c r="TIK2443" s="105"/>
      <c r="TIL2443" s="105"/>
      <c r="TIM2443" s="105"/>
      <c r="TIN2443" s="105"/>
      <c r="TIO2443" s="105"/>
      <c r="TIP2443" s="105"/>
      <c r="TIQ2443" s="105"/>
      <c r="TIR2443" s="105"/>
      <c r="TIS2443" s="105"/>
      <c r="TIT2443" s="105"/>
      <c r="TIU2443" s="105"/>
      <c r="TIV2443" s="105"/>
      <c r="TIW2443" s="105"/>
      <c r="TIX2443" s="105"/>
      <c r="TIY2443" s="105"/>
      <c r="TIZ2443" s="105"/>
      <c r="TJA2443" s="105"/>
      <c r="TJB2443" s="105"/>
      <c r="TJC2443" s="105"/>
      <c r="TJD2443" s="105"/>
      <c r="TJE2443" s="105"/>
      <c r="TJF2443" s="105"/>
      <c r="TJG2443" s="105"/>
      <c r="TJH2443" s="105"/>
      <c r="TJI2443" s="105"/>
      <c r="TJJ2443" s="105"/>
      <c r="TJK2443" s="105"/>
      <c r="TJL2443" s="105"/>
      <c r="TJM2443" s="105"/>
      <c r="TJN2443" s="105"/>
      <c r="TJO2443" s="105"/>
      <c r="TJP2443" s="105"/>
      <c r="TJQ2443" s="105"/>
      <c r="TJR2443" s="105"/>
      <c r="TJS2443" s="105"/>
      <c r="TJT2443" s="105"/>
      <c r="TJU2443" s="105"/>
      <c r="TJV2443" s="105"/>
      <c r="TJW2443" s="105"/>
      <c r="TJX2443" s="105"/>
      <c r="TJY2443" s="105"/>
      <c r="TJZ2443" s="105"/>
      <c r="TKA2443" s="105"/>
      <c r="TKB2443" s="105"/>
      <c r="TKC2443" s="105"/>
      <c r="TKD2443" s="105"/>
      <c r="TKE2443" s="105"/>
      <c r="TKF2443" s="105"/>
      <c r="TKG2443" s="105"/>
      <c r="TKH2443" s="105"/>
      <c r="TKI2443" s="105"/>
      <c r="TKJ2443" s="105"/>
      <c r="TKK2443" s="105"/>
      <c r="TKL2443" s="105"/>
      <c r="TKM2443" s="105"/>
      <c r="TKN2443" s="105"/>
      <c r="TKO2443" s="105"/>
      <c r="TKP2443" s="105"/>
      <c r="TKQ2443" s="105"/>
      <c r="TKR2443" s="105"/>
      <c r="TKS2443" s="105"/>
      <c r="TKT2443" s="105"/>
      <c r="TKU2443" s="105"/>
      <c r="TKV2443" s="105"/>
      <c r="TKW2443" s="105"/>
      <c r="TKX2443" s="105"/>
      <c r="TKY2443" s="105"/>
      <c r="TKZ2443" s="105"/>
      <c r="TLA2443" s="105"/>
      <c r="TLB2443" s="105"/>
      <c r="TLC2443" s="105"/>
      <c r="TLD2443" s="105"/>
      <c r="TLE2443" s="105"/>
      <c r="TLF2443" s="105"/>
      <c r="TLG2443" s="105"/>
      <c r="TLH2443" s="105"/>
      <c r="TLI2443" s="105"/>
      <c r="TLJ2443" s="105"/>
      <c r="TLK2443" s="105"/>
      <c r="TLL2443" s="105"/>
      <c r="TLM2443" s="105"/>
      <c r="TLN2443" s="105"/>
      <c r="TLO2443" s="105"/>
      <c r="TLP2443" s="105"/>
      <c r="TLQ2443" s="105"/>
      <c r="TLR2443" s="105"/>
      <c r="TLS2443" s="105"/>
      <c r="TLT2443" s="105"/>
      <c r="TLU2443" s="105"/>
      <c r="TLV2443" s="105"/>
      <c r="TLW2443" s="105"/>
      <c r="TLX2443" s="105"/>
      <c r="TLY2443" s="105"/>
      <c r="TLZ2443" s="105"/>
      <c r="TMA2443" s="105"/>
      <c r="TMB2443" s="105"/>
      <c r="TMC2443" s="105"/>
      <c r="TMD2443" s="105"/>
      <c r="TME2443" s="105"/>
      <c r="TMF2443" s="105"/>
      <c r="TMG2443" s="105"/>
      <c r="TMH2443" s="105"/>
      <c r="TMI2443" s="105"/>
      <c r="TMJ2443" s="105"/>
      <c r="TMK2443" s="105"/>
      <c r="TML2443" s="105"/>
      <c r="TMM2443" s="105"/>
      <c r="TMN2443" s="105"/>
      <c r="TMO2443" s="105"/>
      <c r="TMP2443" s="105"/>
      <c r="TMQ2443" s="105"/>
      <c r="TMR2443" s="105"/>
      <c r="TMS2443" s="105"/>
      <c r="TMT2443" s="105"/>
      <c r="TMU2443" s="105"/>
      <c r="TMV2443" s="105"/>
      <c r="TMW2443" s="105"/>
      <c r="TMX2443" s="105"/>
      <c r="TMY2443" s="105"/>
      <c r="TMZ2443" s="105"/>
      <c r="TNA2443" s="105"/>
      <c r="TNB2443" s="105"/>
      <c r="TNC2443" s="105"/>
      <c r="TND2443" s="105"/>
      <c r="TNE2443" s="105"/>
      <c r="TNF2443" s="105"/>
      <c r="TNG2443" s="105"/>
      <c r="TNH2443" s="105"/>
      <c r="TNI2443" s="105"/>
      <c r="TNJ2443" s="105"/>
      <c r="TNK2443" s="105"/>
      <c r="TNL2443" s="105"/>
      <c r="TNM2443" s="105"/>
      <c r="TNN2443" s="105"/>
      <c r="TNO2443" s="105"/>
      <c r="TNP2443" s="105"/>
      <c r="TNQ2443" s="105"/>
      <c r="TNR2443" s="105"/>
      <c r="TNS2443" s="105"/>
      <c r="TNT2443" s="105"/>
      <c r="TNU2443" s="105"/>
      <c r="TNV2443" s="105"/>
      <c r="TNW2443" s="105"/>
      <c r="TNX2443" s="105"/>
      <c r="TNY2443" s="105"/>
      <c r="TNZ2443" s="105"/>
      <c r="TOA2443" s="105"/>
      <c r="TOB2443" s="105"/>
      <c r="TOC2443" s="105"/>
      <c r="TOD2443" s="105"/>
      <c r="TOE2443" s="105"/>
      <c r="TOF2443" s="105"/>
      <c r="TOG2443" s="105"/>
      <c r="TOH2443" s="105"/>
      <c r="TOI2443" s="105"/>
      <c r="TOJ2443" s="105"/>
      <c r="TOK2443" s="105"/>
      <c r="TOL2443" s="105"/>
      <c r="TOM2443" s="105"/>
      <c r="TON2443" s="105"/>
      <c r="TOO2443" s="105"/>
      <c r="TOP2443" s="105"/>
      <c r="TOQ2443" s="105"/>
      <c r="TOR2443" s="105"/>
      <c r="TOS2443" s="105"/>
      <c r="TOT2443" s="105"/>
      <c r="TOU2443" s="105"/>
      <c r="TOV2443" s="105"/>
      <c r="TOW2443" s="105"/>
      <c r="TOX2443" s="105"/>
      <c r="TOY2443" s="105"/>
      <c r="TOZ2443" s="105"/>
      <c r="TPA2443" s="105"/>
      <c r="TPB2443" s="105"/>
      <c r="TPC2443" s="105"/>
      <c r="TPD2443" s="105"/>
      <c r="TPE2443" s="105"/>
      <c r="TPF2443" s="105"/>
      <c r="TPG2443" s="105"/>
      <c r="TPH2443" s="105"/>
      <c r="TPI2443" s="105"/>
      <c r="TPJ2443" s="105"/>
      <c r="TPK2443" s="105"/>
      <c r="TPL2443" s="105"/>
      <c r="TPM2443" s="105"/>
      <c r="TPN2443" s="105"/>
      <c r="TPO2443" s="105"/>
      <c r="TPP2443" s="105"/>
      <c r="TPQ2443" s="105"/>
      <c r="TPR2443" s="105"/>
      <c r="TPS2443" s="105"/>
      <c r="TPT2443" s="105"/>
      <c r="TPU2443" s="105"/>
      <c r="TPV2443" s="105"/>
      <c r="TPW2443" s="105"/>
      <c r="TPX2443" s="105"/>
      <c r="TPY2443" s="105"/>
      <c r="TPZ2443" s="105"/>
      <c r="TQA2443" s="105"/>
      <c r="TQB2443" s="105"/>
      <c r="TQC2443" s="105"/>
      <c r="TQD2443" s="105"/>
      <c r="TQE2443" s="105"/>
      <c r="TQF2443" s="105"/>
      <c r="TQG2443" s="105"/>
      <c r="TQH2443" s="105"/>
      <c r="TQI2443" s="105"/>
      <c r="TQJ2443" s="105"/>
      <c r="TQK2443" s="105"/>
      <c r="TQL2443" s="105"/>
      <c r="TQM2443" s="105"/>
      <c r="TQN2443" s="105"/>
      <c r="TQO2443" s="105"/>
      <c r="TQP2443" s="105"/>
      <c r="TQQ2443" s="105"/>
      <c r="TQR2443" s="105"/>
      <c r="TQS2443" s="105"/>
      <c r="TQT2443" s="105"/>
      <c r="TQU2443" s="105"/>
      <c r="TQV2443" s="105"/>
      <c r="TQW2443" s="105"/>
      <c r="TQX2443" s="105"/>
      <c r="TQY2443" s="105"/>
      <c r="TQZ2443" s="105"/>
      <c r="TRA2443" s="105"/>
      <c r="TRB2443" s="105"/>
      <c r="TRC2443" s="105"/>
      <c r="TRD2443" s="105"/>
      <c r="TRE2443" s="105"/>
      <c r="TRF2443" s="105"/>
      <c r="TRG2443" s="105"/>
      <c r="TRH2443" s="105"/>
      <c r="TRI2443" s="105"/>
      <c r="TRJ2443" s="105"/>
      <c r="TRK2443" s="105"/>
      <c r="TRL2443" s="105"/>
      <c r="TRM2443" s="105"/>
      <c r="TRN2443" s="105"/>
      <c r="TRO2443" s="105"/>
      <c r="TRP2443" s="105"/>
      <c r="TRQ2443" s="105"/>
      <c r="TRR2443" s="105"/>
      <c r="TRS2443" s="105"/>
      <c r="TRT2443" s="105"/>
      <c r="TRU2443" s="105"/>
      <c r="TRV2443" s="105"/>
      <c r="TRW2443" s="105"/>
      <c r="TRX2443" s="105"/>
      <c r="TRY2443" s="105"/>
      <c r="TRZ2443" s="105"/>
      <c r="TSA2443" s="105"/>
      <c r="TSB2443" s="105"/>
      <c r="TSC2443" s="105"/>
      <c r="TSD2443" s="105"/>
      <c r="TSE2443" s="105"/>
      <c r="TSF2443" s="105"/>
      <c r="TSG2443" s="105"/>
      <c r="TSH2443" s="105"/>
      <c r="TSI2443" s="105"/>
      <c r="TSJ2443" s="105"/>
      <c r="TSK2443" s="105"/>
      <c r="TSL2443" s="105"/>
      <c r="TSM2443" s="105"/>
      <c r="TSN2443" s="105"/>
      <c r="TSO2443" s="105"/>
      <c r="TSP2443" s="105"/>
      <c r="TSQ2443" s="105"/>
      <c r="TSR2443" s="105"/>
      <c r="TSS2443" s="105"/>
      <c r="TST2443" s="105"/>
      <c r="TSU2443" s="105"/>
      <c r="TSV2443" s="105"/>
      <c r="TSW2443" s="105"/>
      <c r="TSX2443" s="105"/>
      <c r="TSY2443" s="105"/>
      <c r="TSZ2443" s="105"/>
      <c r="TTA2443" s="105"/>
      <c r="TTB2443" s="105"/>
      <c r="TTC2443" s="105"/>
      <c r="TTD2443" s="105"/>
      <c r="TTE2443" s="105"/>
      <c r="TTF2443" s="105"/>
      <c r="TTG2443" s="105"/>
      <c r="TTH2443" s="105"/>
      <c r="TTI2443" s="105"/>
      <c r="TTJ2443" s="105"/>
      <c r="TTK2443" s="105"/>
      <c r="TTL2443" s="105"/>
      <c r="TTM2443" s="105"/>
      <c r="TTN2443" s="105"/>
      <c r="TTO2443" s="105"/>
      <c r="TTP2443" s="105"/>
      <c r="TTQ2443" s="105"/>
      <c r="TTR2443" s="105"/>
      <c r="TTS2443" s="105"/>
      <c r="TTT2443" s="105"/>
      <c r="TTU2443" s="105"/>
      <c r="TTV2443" s="105"/>
      <c r="TTW2443" s="105"/>
      <c r="TTX2443" s="105"/>
      <c r="TTY2443" s="105"/>
      <c r="TTZ2443" s="105"/>
      <c r="TUA2443" s="105"/>
      <c r="TUB2443" s="105"/>
      <c r="TUC2443" s="105"/>
      <c r="TUD2443" s="105"/>
      <c r="TUE2443" s="105"/>
      <c r="TUF2443" s="105"/>
      <c r="TUG2443" s="105"/>
      <c r="TUH2443" s="105"/>
      <c r="TUI2443" s="105"/>
      <c r="TUJ2443" s="105"/>
      <c r="TUK2443" s="105"/>
      <c r="TUL2443" s="105"/>
      <c r="TUM2443" s="105"/>
      <c r="TUN2443" s="105"/>
      <c r="TUO2443" s="105"/>
      <c r="TUP2443" s="105"/>
      <c r="TUQ2443" s="105"/>
      <c r="TUR2443" s="105"/>
      <c r="TUS2443" s="105"/>
      <c r="TUT2443" s="105"/>
      <c r="TUU2443" s="105"/>
      <c r="TUV2443" s="105"/>
      <c r="TUW2443" s="105"/>
      <c r="TUX2443" s="105"/>
      <c r="TUY2443" s="105"/>
      <c r="TUZ2443" s="105"/>
      <c r="TVA2443" s="105"/>
      <c r="TVB2443" s="105"/>
      <c r="TVC2443" s="105"/>
      <c r="TVD2443" s="105"/>
      <c r="TVE2443" s="105"/>
      <c r="TVF2443" s="105"/>
      <c r="TVG2443" s="105"/>
      <c r="TVH2443" s="105"/>
      <c r="TVI2443" s="105"/>
      <c r="TVJ2443" s="105"/>
      <c r="TVK2443" s="105"/>
      <c r="TVL2443" s="105"/>
      <c r="TVM2443" s="105"/>
      <c r="TVN2443" s="105"/>
      <c r="TVO2443" s="105"/>
      <c r="TVP2443" s="105"/>
      <c r="TVQ2443" s="105"/>
      <c r="TVR2443" s="105"/>
      <c r="TVS2443" s="105"/>
      <c r="TVT2443" s="105"/>
      <c r="TVU2443" s="105"/>
      <c r="TVV2443" s="105"/>
      <c r="TVW2443" s="105"/>
      <c r="TVX2443" s="105"/>
      <c r="TVY2443" s="105"/>
      <c r="TVZ2443" s="105"/>
      <c r="TWA2443" s="105"/>
      <c r="TWB2443" s="105"/>
      <c r="TWC2443" s="105"/>
      <c r="TWD2443" s="105"/>
      <c r="TWE2443" s="105"/>
      <c r="TWF2443" s="105"/>
      <c r="TWG2443" s="105"/>
      <c r="TWH2443" s="105"/>
      <c r="TWI2443" s="105"/>
      <c r="TWJ2443" s="105"/>
      <c r="TWK2443" s="105"/>
      <c r="TWL2443" s="105"/>
      <c r="TWM2443" s="105"/>
      <c r="TWN2443" s="105"/>
      <c r="TWO2443" s="105"/>
      <c r="TWP2443" s="105"/>
      <c r="TWQ2443" s="105"/>
      <c r="TWR2443" s="105"/>
      <c r="TWS2443" s="105"/>
      <c r="TWT2443" s="105"/>
      <c r="TWU2443" s="105"/>
      <c r="TWV2443" s="105"/>
      <c r="TWW2443" s="105"/>
      <c r="TWX2443" s="105"/>
      <c r="TWY2443" s="105"/>
      <c r="TWZ2443" s="105"/>
      <c r="TXA2443" s="105"/>
      <c r="TXB2443" s="105"/>
      <c r="TXC2443" s="105"/>
      <c r="TXD2443" s="105"/>
      <c r="TXE2443" s="105"/>
      <c r="TXF2443" s="105"/>
      <c r="TXG2443" s="105"/>
      <c r="TXH2443" s="105"/>
      <c r="TXI2443" s="105"/>
      <c r="TXJ2443" s="105"/>
      <c r="TXK2443" s="105"/>
      <c r="TXL2443" s="105"/>
      <c r="TXM2443" s="105"/>
      <c r="TXN2443" s="105"/>
      <c r="TXO2443" s="105"/>
      <c r="TXP2443" s="105"/>
      <c r="TXQ2443" s="105"/>
      <c r="TXR2443" s="105"/>
      <c r="TXS2443" s="105"/>
      <c r="TXT2443" s="105"/>
      <c r="TXU2443" s="105"/>
      <c r="TXV2443" s="105"/>
      <c r="TXW2443" s="105"/>
      <c r="TXX2443" s="105"/>
      <c r="TXY2443" s="105"/>
      <c r="TXZ2443" s="105"/>
      <c r="TYA2443" s="105"/>
      <c r="TYB2443" s="105"/>
      <c r="TYC2443" s="105"/>
      <c r="TYD2443" s="105"/>
      <c r="TYE2443" s="105"/>
      <c r="TYF2443" s="105"/>
      <c r="TYG2443" s="105"/>
      <c r="TYH2443" s="105"/>
      <c r="TYI2443" s="105"/>
      <c r="TYJ2443" s="105"/>
      <c r="TYK2443" s="105"/>
      <c r="TYL2443" s="105"/>
      <c r="TYM2443" s="105"/>
      <c r="TYN2443" s="105"/>
      <c r="TYO2443" s="105"/>
      <c r="TYP2443" s="105"/>
      <c r="TYQ2443" s="105"/>
      <c r="TYR2443" s="105"/>
      <c r="TYS2443" s="105"/>
      <c r="TYT2443" s="105"/>
      <c r="TYU2443" s="105"/>
      <c r="TYV2443" s="105"/>
      <c r="TYW2443" s="105"/>
      <c r="TYX2443" s="105"/>
      <c r="TYY2443" s="105"/>
      <c r="TYZ2443" s="105"/>
      <c r="TZA2443" s="105"/>
      <c r="TZB2443" s="105"/>
      <c r="TZC2443" s="105"/>
      <c r="TZD2443" s="105"/>
      <c r="TZE2443" s="105"/>
      <c r="TZF2443" s="105"/>
      <c r="TZG2443" s="105"/>
      <c r="TZH2443" s="105"/>
      <c r="TZI2443" s="105"/>
      <c r="TZJ2443" s="105"/>
      <c r="TZK2443" s="105"/>
      <c r="TZL2443" s="105"/>
      <c r="TZM2443" s="105"/>
      <c r="TZN2443" s="105"/>
      <c r="TZO2443" s="105"/>
      <c r="TZP2443" s="105"/>
      <c r="TZQ2443" s="105"/>
      <c r="TZR2443" s="105"/>
      <c r="TZS2443" s="105"/>
      <c r="TZT2443" s="105"/>
      <c r="TZU2443" s="105"/>
      <c r="TZV2443" s="105"/>
      <c r="TZW2443" s="105"/>
      <c r="TZX2443" s="105"/>
      <c r="TZY2443" s="105"/>
      <c r="TZZ2443" s="105"/>
      <c r="UAA2443" s="105"/>
      <c r="UAB2443" s="105"/>
      <c r="UAC2443" s="105"/>
      <c r="UAD2443" s="105"/>
      <c r="UAE2443" s="105"/>
      <c r="UAF2443" s="105"/>
      <c r="UAG2443" s="105"/>
      <c r="UAH2443" s="105"/>
      <c r="UAI2443" s="105"/>
      <c r="UAJ2443" s="105"/>
      <c r="UAK2443" s="105"/>
      <c r="UAL2443" s="105"/>
      <c r="UAM2443" s="105"/>
      <c r="UAN2443" s="105"/>
      <c r="UAO2443" s="105"/>
      <c r="UAP2443" s="105"/>
      <c r="UAQ2443" s="105"/>
      <c r="UAR2443" s="105"/>
      <c r="UAS2443" s="105"/>
      <c r="UAT2443" s="105"/>
      <c r="UAU2443" s="105"/>
      <c r="UAV2443" s="105"/>
      <c r="UAW2443" s="105"/>
      <c r="UAX2443" s="105"/>
      <c r="UAY2443" s="105"/>
      <c r="UAZ2443" s="105"/>
      <c r="UBA2443" s="105"/>
      <c r="UBB2443" s="105"/>
      <c r="UBC2443" s="105"/>
      <c r="UBD2443" s="105"/>
      <c r="UBE2443" s="105"/>
      <c r="UBF2443" s="105"/>
      <c r="UBG2443" s="105"/>
      <c r="UBH2443" s="105"/>
      <c r="UBI2443" s="105"/>
      <c r="UBJ2443" s="105"/>
      <c r="UBK2443" s="105"/>
      <c r="UBL2443" s="105"/>
      <c r="UBM2443" s="105"/>
      <c r="UBN2443" s="105"/>
      <c r="UBO2443" s="105"/>
      <c r="UBP2443" s="105"/>
      <c r="UBQ2443" s="105"/>
      <c r="UBR2443" s="105"/>
      <c r="UBS2443" s="105"/>
      <c r="UBT2443" s="105"/>
      <c r="UBU2443" s="105"/>
      <c r="UBV2443" s="105"/>
      <c r="UBW2443" s="105"/>
      <c r="UBX2443" s="105"/>
      <c r="UBY2443" s="105"/>
      <c r="UBZ2443" s="105"/>
      <c r="UCA2443" s="105"/>
      <c r="UCB2443" s="105"/>
      <c r="UCC2443" s="105"/>
      <c r="UCD2443" s="105"/>
      <c r="UCE2443" s="105"/>
      <c r="UCF2443" s="105"/>
      <c r="UCG2443" s="105"/>
      <c r="UCH2443" s="105"/>
      <c r="UCI2443" s="105"/>
      <c r="UCJ2443" s="105"/>
      <c r="UCK2443" s="105"/>
      <c r="UCL2443" s="105"/>
      <c r="UCM2443" s="105"/>
      <c r="UCN2443" s="105"/>
      <c r="UCO2443" s="105"/>
      <c r="UCP2443" s="105"/>
      <c r="UCQ2443" s="105"/>
      <c r="UCR2443" s="105"/>
      <c r="UCS2443" s="105"/>
      <c r="UCT2443" s="105"/>
      <c r="UCU2443" s="105"/>
      <c r="UCV2443" s="105"/>
      <c r="UCW2443" s="105"/>
      <c r="UCX2443" s="105"/>
      <c r="UCY2443" s="105"/>
      <c r="UCZ2443" s="105"/>
      <c r="UDA2443" s="105"/>
      <c r="UDB2443" s="105"/>
      <c r="UDC2443" s="105"/>
      <c r="UDD2443" s="105"/>
      <c r="UDE2443" s="105"/>
      <c r="UDF2443" s="105"/>
      <c r="UDG2443" s="105"/>
      <c r="UDH2443" s="105"/>
      <c r="UDI2443" s="105"/>
      <c r="UDJ2443" s="105"/>
      <c r="UDK2443" s="105"/>
      <c r="UDL2443" s="105"/>
      <c r="UDM2443" s="105"/>
      <c r="UDN2443" s="105"/>
      <c r="UDO2443" s="105"/>
      <c r="UDP2443" s="105"/>
      <c r="UDQ2443" s="105"/>
      <c r="UDR2443" s="105"/>
      <c r="UDS2443" s="105"/>
      <c r="UDT2443" s="105"/>
      <c r="UDU2443" s="105"/>
      <c r="UDV2443" s="105"/>
      <c r="UDW2443" s="105"/>
      <c r="UDX2443" s="105"/>
      <c r="UDY2443" s="105"/>
      <c r="UDZ2443" s="105"/>
      <c r="UEA2443" s="105"/>
      <c r="UEB2443" s="105"/>
      <c r="UEC2443" s="105"/>
      <c r="UED2443" s="105"/>
      <c r="UEE2443" s="105"/>
      <c r="UEF2443" s="105"/>
      <c r="UEG2443" s="105"/>
      <c r="UEH2443" s="105"/>
      <c r="UEI2443" s="105"/>
      <c r="UEJ2443" s="105"/>
      <c r="UEK2443" s="105"/>
      <c r="UEL2443" s="105"/>
      <c r="UEM2443" s="105"/>
      <c r="UEN2443" s="105"/>
      <c r="UEO2443" s="105"/>
      <c r="UEP2443" s="105"/>
      <c r="UEQ2443" s="105"/>
      <c r="UER2443" s="105"/>
      <c r="UES2443" s="105"/>
      <c r="UET2443" s="105"/>
      <c r="UEU2443" s="105"/>
      <c r="UEV2443" s="105"/>
      <c r="UEW2443" s="105"/>
      <c r="UEX2443" s="105"/>
      <c r="UEY2443" s="105"/>
      <c r="UEZ2443" s="105"/>
      <c r="UFA2443" s="105"/>
      <c r="UFB2443" s="105"/>
      <c r="UFC2443" s="105"/>
      <c r="UFD2443" s="105"/>
      <c r="UFE2443" s="105"/>
      <c r="UFF2443" s="105"/>
      <c r="UFG2443" s="105"/>
      <c r="UFH2443" s="105"/>
      <c r="UFI2443" s="105"/>
      <c r="UFJ2443" s="105"/>
      <c r="UFK2443" s="105"/>
      <c r="UFL2443" s="105"/>
      <c r="UFM2443" s="105"/>
      <c r="UFN2443" s="105"/>
      <c r="UFO2443" s="105"/>
      <c r="UFP2443" s="105"/>
      <c r="UFQ2443" s="105"/>
      <c r="UFR2443" s="105"/>
      <c r="UFS2443" s="105"/>
      <c r="UFT2443" s="105"/>
      <c r="UFU2443" s="105"/>
      <c r="UFV2443" s="105"/>
      <c r="UFW2443" s="105"/>
      <c r="UFX2443" s="105"/>
      <c r="UFY2443" s="105"/>
      <c r="UFZ2443" s="105"/>
      <c r="UGA2443" s="105"/>
      <c r="UGB2443" s="105"/>
      <c r="UGC2443" s="105"/>
      <c r="UGD2443" s="105"/>
      <c r="UGE2443" s="105"/>
      <c r="UGF2443" s="105"/>
      <c r="UGG2443" s="105"/>
      <c r="UGH2443" s="105"/>
      <c r="UGI2443" s="105"/>
      <c r="UGJ2443" s="105"/>
      <c r="UGK2443" s="105"/>
      <c r="UGL2443" s="105"/>
      <c r="UGM2443" s="105"/>
      <c r="UGN2443" s="105"/>
      <c r="UGO2443" s="105"/>
      <c r="UGP2443" s="105"/>
      <c r="UGQ2443" s="105"/>
      <c r="UGR2443" s="105"/>
      <c r="UGS2443" s="105"/>
      <c r="UGT2443" s="105"/>
      <c r="UGU2443" s="105"/>
      <c r="UGV2443" s="105"/>
      <c r="UGW2443" s="105"/>
      <c r="UGX2443" s="105"/>
      <c r="UGY2443" s="105"/>
      <c r="UGZ2443" s="105"/>
      <c r="UHA2443" s="105"/>
      <c r="UHB2443" s="105"/>
      <c r="UHC2443" s="105"/>
      <c r="UHD2443" s="105"/>
      <c r="UHE2443" s="105"/>
      <c r="UHF2443" s="105"/>
      <c r="UHG2443" s="105"/>
      <c r="UHH2443" s="105"/>
      <c r="UHI2443" s="105"/>
      <c r="UHJ2443" s="105"/>
      <c r="UHK2443" s="105"/>
      <c r="UHL2443" s="105"/>
      <c r="UHM2443" s="105"/>
      <c r="UHN2443" s="105"/>
      <c r="UHO2443" s="105"/>
      <c r="UHP2443" s="105"/>
      <c r="UHQ2443" s="105"/>
      <c r="UHR2443" s="105"/>
      <c r="UHS2443" s="105"/>
      <c r="UHT2443" s="105"/>
      <c r="UHU2443" s="105"/>
      <c r="UHV2443" s="105"/>
      <c r="UHW2443" s="105"/>
      <c r="UHX2443" s="105"/>
      <c r="UHY2443" s="105"/>
      <c r="UHZ2443" s="105"/>
      <c r="UIA2443" s="105"/>
      <c r="UIB2443" s="105"/>
      <c r="UIC2443" s="105"/>
      <c r="UID2443" s="105"/>
      <c r="UIE2443" s="105"/>
      <c r="UIF2443" s="105"/>
      <c r="UIG2443" s="105"/>
      <c r="UIH2443" s="105"/>
      <c r="UII2443" s="105"/>
      <c r="UIJ2443" s="105"/>
      <c r="UIK2443" s="105"/>
      <c r="UIL2443" s="105"/>
      <c r="UIM2443" s="105"/>
      <c r="UIN2443" s="105"/>
      <c r="UIO2443" s="105"/>
      <c r="UIP2443" s="105"/>
      <c r="UIQ2443" s="105"/>
      <c r="UIR2443" s="105"/>
      <c r="UIS2443" s="105"/>
      <c r="UIT2443" s="105"/>
      <c r="UIU2443" s="105"/>
      <c r="UIV2443" s="105"/>
      <c r="UIW2443" s="105"/>
      <c r="UIX2443" s="105"/>
      <c r="UIY2443" s="105"/>
      <c r="UIZ2443" s="105"/>
      <c r="UJA2443" s="105"/>
      <c r="UJB2443" s="105"/>
      <c r="UJC2443" s="105"/>
      <c r="UJD2443" s="105"/>
      <c r="UJE2443" s="105"/>
      <c r="UJF2443" s="105"/>
      <c r="UJG2443" s="105"/>
      <c r="UJH2443" s="105"/>
      <c r="UJI2443" s="105"/>
      <c r="UJJ2443" s="105"/>
      <c r="UJK2443" s="105"/>
      <c r="UJL2443" s="105"/>
      <c r="UJM2443" s="105"/>
      <c r="UJN2443" s="105"/>
      <c r="UJO2443" s="105"/>
      <c r="UJP2443" s="105"/>
      <c r="UJQ2443" s="105"/>
      <c r="UJR2443" s="105"/>
      <c r="UJS2443" s="105"/>
      <c r="UJT2443" s="105"/>
      <c r="UJU2443" s="105"/>
      <c r="UJV2443" s="105"/>
      <c r="UJW2443" s="105"/>
      <c r="UJX2443" s="105"/>
      <c r="UJY2443" s="105"/>
      <c r="UJZ2443" s="105"/>
      <c r="UKA2443" s="105"/>
      <c r="UKB2443" s="105"/>
      <c r="UKC2443" s="105"/>
      <c r="UKD2443" s="105"/>
      <c r="UKE2443" s="105"/>
      <c r="UKF2443" s="105"/>
      <c r="UKG2443" s="105"/>
      <c r="UKH2443" s="105"/>
      <c r="UKI2443" s="105"/>
      <c r="UKJ2443" s="105"/>
      <c r="UKK2443" s="105"/>
      <c r="UKL2443" s="105"/>
      <c r="UKM2443" s="105"/>
      <c r="UKN2443" s="105"/>
      <c r="UKO2443" s="105"/>
      <c r="UKP2443" s="105"/>
      <c r="UKQ2443" s="105"/>
      <c r="UKR2443" s="105"/>
      <c r="UKS2443" s="105"/>
      <c r="UKT2443" s="105"/>
      <c r="UKU2443" s="105"/>
      <c r="UKV2443" s="105"/>
      <c r="UKW2443" s="105"/>
      <c r="UKX2443" s="105"/>
      <c r="UKY2443" s="105"/>
      <c r="UKZ2443" s="105"/>
      <c r="ULA2443" s="105"/>
      <c r="ULB2443" s="105"/>
      <c r="ULC2443" s="105"/>
      <c r="ULD2443" s="105"/>
      <c r="ULE2443" s="105"/>
      <c r="ULF2443" s="105"/>
      <c r="ULG2443" s="105"/>
      <c r="ULH2443" s="105"/>
      <c r="ULI2443" s="105"/>
      <c r="ULJ2443" s="105"/>
      <c r="ULK2443" s="105"/>
      <c r="ULL2443" s="105"/>
      <c r="ULM2443" s="105"/>
      <c r="ULN2443" s="105"/>
      <c r="ULO2443" s="105"/>
      <c r="ULP2443" s="105"/>
      <c r="ULQ2443" s="105"/>
      <c r="ULR2443" s="105"/>
      <c r="ULS2443" s="105"/>
      <c r="ULT2443" s="105"/>
      <c r="ULU2443" s="105"/>
      <c r="ULV2443" s="105"/>
      <c r="ULW2443" s="105"/>
      <c r="ULX2443" s="105"/>
      <c r="ULY2443" s="105"/>
      <c r="ULZ2443" s="105"/>
      <c r="UMA2443" s="105"/>
      <c r="UMB2443" s="105"/>
      <c r="UMC2443" s="105"/>
      <c r="UMD2443" s="105"/>
      <c r="UME2443" s="105"/>
      <c r="UMF2443" s="105"/>
      <c r="UMG2443" s="105"/>
      <c r="UMH2443" s="105"/>
      <c r="UMI2443" s="105"/>
      <c r="UMJ2443" s="105"/>
      <c r="UMK2443" s="105"/>
      <c r="UML2443" s="105"/>
      <c r="UMM2443" s="105"/>
      <c r="UMN2443" s="105"/>
      <c r="UMO2443" s="105"/>
      <c r="UMP2443" s="105"/>
      <c r="UMQ2443" s="105"/>
      <c r="UMR2443" s="105"/>
      <c r="UMS2443" s="105"/>
      <c r="UMT2443" s="105"/>
      <c r="UMU2443" s="105"/>
      <c r="UMV2443" s="105"/>
      <c r="UMW2443" s="105"/>
      <c r="UMX2443" s="105"/>
      <c r="UMY2443" s="105"/>
      <c r="UMZ2443" s="105"/>
      <c r="UNA2443" s="105"/>
      <c r="UNB2443" s="105"/>
      <c r="UNC2443" s="105"/>
      <c r="UND2443" s="105"/>
      <c r="UNE2443" s="105"/>
      <c r="UNF2443" s="105"/>
      <c r="UNG2443" s="105"/>
      <c r="UNH2443" s="105"/>
      <c r="UNI2443" s="105"/>
      <c r="UNJ2443" s="105"/>
      <c r="UNK2443" s="105"/>
      <c r="UNL2443" s="105"/>
      <c r="UNM2443" s="105"/>
      <c r="UNN2443" s="105"/>
      <c r="UNO2443" s="105"/>
      <c r="UNP2443" s="105"/>
      <c r="UNQ2443" s="105"/>
      <c r="UNR2443" s="105"/>
      <c r="UNS2443" s="105"/>
      <c r="UNT2443" s="105"/>
      <c r="UNU2443" s="105"/>
      <c r="UNV2443" s="105"/>
      <c r="UNW2443" s="105"/>
      <c r="UNX2443" s="105"/>
      <c r="UNY2443" s="105"/>
      <c r="UNZ2443" s="105"/>
      <c r="UOA2443" s="105"/>
      <c r="UOB2443" s="105"/>
      <c r="UOC2443" s="105"/>
      <c r="UOD2443" s="105"/>
      <c r="UOE2443" s="105"/>
      <c r="UOF2443" s="105"/>
      <c r="UOG2443" s="105"/>
      <c r="UOH2443" s="105"/>
      <c r="UOI2443" s="105"/>
      <c r="UOJ2443" s="105"/>
      <c r="UOK2443" s="105"/>
      <c r="UOL2443" s="105"/>
      <c r="UOM2443" s="105"/>
      <c r="UON2443" s="105"/>
      <c r="UOO2443" s="105"/>
      <c r="UOP2443" s="105"/>
      <c r="UOQ2443" s="105"/>
      <c r="UOR2443" s="105"/>
      <c r="UOS2443" s="105"/>
      <c r="UOT2443" s="105"/>
      <c r="UOU2443" s="105"/>
      <c r="UOV2443" s="105"/>
      <c r="UOW2443" s="105"/>
      <c r="UOX2443" s="105"/>
      <c r="UOY2443" s="105"/>
      <c r="UOZ2443" s="105"/>
      <c r="UPA2443" s="105"/>
      <c r="UPB2443" s="105"/>
      <c r="UPC2443" s="105"/>
      <c r="UPD2443" s="105"/>
      <c r="UPE2443" s="105"/>
      <c r="UPF2443" s="105"/>
      <c r="UPG2443" s="105"/>
      <c r="UPH2443" s="105"/>
      <c r="UPI2443" s="105"/>
      <c r="UPJ2443" s="105"/>
      <c r="UPK2443" s="105"/>
      <c r="UPL2443" s="105"/>
      <c r="UPM2443" s="105"/>
      <c r="UPN2443" s="105"/>
      <c r="UPO2443" s="105"/>
      <c r="UPP2443" s="105"/>
      <c r="UPQ2443" s="105"/>
      <c r="UPR2443" s="105"/>
      <c r="UPS2443" s="105"/>
      <c r="UPT2443" s="105"/>
      <c r="UPU2443" s="105"/>
      <c r="UPV2443" s="105"/>
      <c r="UPW2443" s="105"/>
      <c r="UPX2443" s="105"/>
      <c r="UPY2443" s="105"/>
      <c r="UPZ2443" s="105"/>
      <c r="UQA2443" s="105"/>
      <c r="UQB2443" s="105"/>
      <c r="UQC2443" s="105"/>
      <c r="UQD2443" s="105"/>
      <c r="UQE2443" s="105"/>
      <c r="UQF2443" s="105"/>
      <c r="UQG2443" s="105"/>
      <c r="UQH2443" s="105"/>
      <c r="UQI2443" s="105"/>
      <c r="UQJ2443" s="105"/>
      <c r="UQK2443" s="105"/>
      <c r="UQL2443" s="105"/>
      <c r="UQM2443" s="105"/>
      <c r="UQN2443" s="105"/>
      <c r="UQO2443" s="105"/>
      <c r="UQP2443" s="105"/>
      <c r="UQQ2443" s="105"/>
      <c r="UQR2443" s="105"/>
      <c r="UQS2443" s="105"/>
      <c r="UQT2443" s="105"/>
      <c r="UQU2443" s="105"/>
      <c r="UQV2443" s="105"/>
      <c r="UQW2443" s="105"/>
      <c r="UQX2443" s="105"/>
      <c r="UQY2443" s="105"/>
      <c r="UQZ2443" s="105"/>
      <c r="URA2443" s="105"/>
      <c r="URB2443" s="105"/>
      <c r="URC2443" s="105"/>
      <c r="URD2443" s="105"/>
      <c r="URE2443" s="105"/>
      <c r="URF2443" s="105"/>
      <c r="URG2443" s="105"/>
      <c r="URH2443" s="105"/>
      <c r="URI2443" s="105"/>
      <c r="URJ2443" s="105"/>
      <c r="URK2443" s="105"/>
      <c r="URL2443" s="105"/>
      <c r="URM2443" s="105"/>
      <c r="URN2443" s="105"/>
      <c r="URO2443" s="105"/>
      <c r="URP2443" s="105"/>
      <c r="URQ2443" s="105"/>
      <c r="URR2443" s="105"/>
      <c r="URS2443" s="105"/>
      <c r="URT2443" s="105"/>
      <c r="URU2443" s="105"/>
      <c r="URV2443" s="105"/>
      <c r="URW2443" s="105"/>
      <c r="URX2443" s="105"/>
      <c r="URY2443" s="105"/>
      <c r="URZ2443" s="105"/>
      <c r="USA2443" s="105"/>
      <c r="USB2443" s="105"/>
      <c r="USC2443" s="105"/>
      <c r="USD2443" s="105"/>
      <c r="USE2443" s="105"/>
      <c r="USF2443" s="105"/>
      <c r="USG2443" s="105"/>
      <c r="USH2443" s="105"/>
      <c r="USI2443" s="105"/>
      <c r="USJ2443" s="105"/>
      <c r="USK2443" s="105"/>
      <c r="USL2443" s="105"/>
      <c r="USM2443" s="105"/>
      <c r="USN2443" s="105"/>
      <c r="USO2443" s="105"/>
      <c r="USP2443" s="105"/>
      <c r="USQ2443" s="105"/>
      <c r="USR2443" s="105"/>
      <c r="USS2443" s="105"/>
      <c r="UST2443" s="105"/>
      <c r="USU2443" s="105"/>
      <c r="USV2443" s="105"/>
      <c r="USW2443" s="105"/>
      <c r="USX2443" s="105"/>
      <c r="USY2443" s="105"/>
      <c r="USZ2443" s="105"/>
      <c r="UTA2443" s="105"/>
      <c r="UTB2443" s="105"/>
      <c r="UTC2443" s="105"/>
      <c r="UTD2443" s="105"/>
      <c r="UTE2443" s="105"/>
      <c r="UTF2443" s="105"/>
      <c r="UTG2443" s="105"/>
      <c r="UTH2443" s="105"/>
      <c r="UTI2443" s="105"/>
      <c r="UTJ2443" s="105"/>
      <c r="UTK2443" s="105"/>
      <c r="UTL2443" s="105"/>
      <c r="UTM2443" s="105"/>
      <c r="UTN2443" s="105"/>
      <c r="UTO2443" s="105"/>
      <c r="UTP2443" s="105"/>
      <c r="UTQ2443" s="105"/>
      <c r="UTR2443" s="105"/>
      <c r="UTS2443" s="105"/>
      <c r="UTT2443" s="105"/>
      <c r="UTU2443" s="105"/>
      <c r="UTV2443" s="105"/>
      <c r="UTW2443" s="105"/>
      <c r="UTX2443" s="105"/>
      <c r="UTY2443" s="105"/>
      <c r="UTZ2443" s="105"/>
      <c r="UUA2443" s="105"/>
      <c r="UUB2443" s="105"/>
      <c r="UUC2443" s="105"/>
      <c r="UUD2443" s="105"/>
      <c r="UUE2443" s="105"/>
      <c r="UUF2443" s="105"/>
      <c r="UUG2443" s="105"/>
      <c r="UUH2443" s="105"/>
      <c r="UUI2443" s="105"/>
      <c r="UUJ2443" s="105"/>
      <c r="UUK2443" s="105"/>
      <c r="UUL2443" s="105"/>
      <c r="UUM2443" s="105"/>
      <c r="UUN2443" s="105"/>
      <c r="UUO2443" s="105"/>
      <c r="UUP2443" s="105"/>
      <c r="UUQ2443" s="105"/>
      <c r="UUR2443" s="105"/>
      <c r="UUS2443" s="105"/>
      <c r="UUT2443" s="105"/>
      <c r="UUU2443" s="105"/>
      <c r="UUV2443" s="105"/>
      <c r="UUW2443" s="105"/>
      <c r="UUX2443" s="105"/>
      <c r="UUY2443" s="105"/>
      <c r="UUZ2443" s="105"/>
      <c r="UVA2443" s="105"/>
      <c r="UVB2443" s="105"/>
      <c r="UVC2443" s="105"/>
      <c r="UVD2443" s="105"/>
      <c r="UVE2443" s="105"/>
      <c r="UVF2443" s="105"/>
      <c r="UVG2443" s="105"/>
      <c r="UVH2443" s="105"/>
      <c r="UVI2443" s="105"/>
      <c r="UVJ2443" s="105"/>
      <c r="UVK2443" s="105"/>
      <c r="UVL2443" s="105"/>
      <c r="UVM2443" s="105"/>
      <c r="UVN2443" s="105"/>
      <c r="UVO2443" s="105"/>
      <c r="UVP2443" s="105"/>
      <c r="UVQ2443" s="105"/>
      <c r="UVR2443" s="105"/>
      <c r="UVS2443" s="105"/>
      <c r="UVT2443" s="105"/>
      <c r="UVU2443" s="105"/>
      <c r="UVV2443" s="105"/>
      <c r="UVW2443" s="105"/>
      <c r="UVX2443" s="105"/>
      <c r="UVY2443" s="105"/>
      <c r="UVZ2443" s="105"/>
      <c r="UWA2443" s="105"/>
      <c r="UWB2443" s="105"/>
      <c r="UWC2443" s="105"/>
      <c r="UWD2443" s="105"/>
      <c r="UWE2443" s="105"/>
      <c r="UWF2443" s="105"/>
      <c r="UWG2443" s="105"/>
      <c r="UWH2443" s="105"/>
      <c r="UWI2443" s="105"/>
      <c r="UWJ2443" s="105"/>
      <c r="UWK2443" s="105"/>
      <c r="UWL2443" s="105"/>
      <c r="UWM2443" s="105"/>
      <c r="UWN2443" s="105"/>
      <c r="UWO2443" s="105"/>
      <c r="UWP2443" s="105"/>
      <c r="UWQ2443" s="105"/>
      <c r="UWR2443" s="105"/>
      <c r="UWS2443" s="105"/>
      <c r="UWT2443" s="105"/>
      <c r="UWU2443" s="105"/>
      <c r="UWV2443" s="105"/>
      <c r="UWW2443" s="105"/>
      <c r="UWX2443" s="105"/>
      <c r="UWY2443" s="105"/>
      <c r="UWZ2443" s="105"/>
      <c r="UXA2443" s="105"/>
      <c r="UXB2443" s="105"/>
      <c r="UXC2443" s="105"/>
      <c r="UXD2443" s="105"/>
      <c r="UXE2443" s="105"/>
      <c r="UXF2443" s="105"/>
      <c r="UXG2443" s="105"/>
      <c r="UXH2443" s="105"/>
      <c r="UXI2443" s="105"/>
      <c r="UXJ2443" s="105"/>
      <c r="UXK2443" s="105"/>
      <c r="UXL2443" s="105"/>
      <c r="UXM2443" s="105"/>
      <c r="UXN2443" s="105"/>
      <c r="UXO2443" s="105"/>
      <c r="UXP2443" s="105"/>
      <c r="UXQ2443" s="105"/>
      <c r="UXR2443" s="105"/>
      <c r="UXS2443" s="105"/>
      <c r="UXT2443" s="105"/>
      <c r="UXU2443" s="105"/>
      <c r="UXV2443" s="105"/>
      <c r="UXW2443" s="105"/>
      <c r="UXX2443" s="105"/>
      <c r="UXY2443" s="105"/>
      <c r="UXZ2443" s="105"/>
      <c r="UYA2443" s="105"/>
      <c r="UYB2443" s="105"/>
      <c r="UYC2443" s="105"/>
      <c r="UYD2443" s="105"/>
      <c r="UYE2443" s="105"/>
      <c r="UYF2443" s="105"/>
      <c r="UYG2443" s="105"/>
      <c r="UYH2443" s="105"/>
      <c r="UYI2443" s="105"/>
      <c r="UYJ2443" s="105"/>
      <c r="UYK2443" s="105"/>
      <c r="UYL2443" s="105"/>
      <c r="UYM2443" s="105"/>
      <c r="UYN2443" s="105"/>
      <c r="UYO2443" s="105"/>
      <c r="UYP2443" s="105"/>
      <c r="UYQ2443" s="105"/>
      <c r="UYR2443" s="105"/>
      <c r="UYS2443" s="105"/>
      <c r="UYT2443" s="105"/>
      <c r="UYU2443" s="105"/>
      <c r="UYV2443" s="105"/>
      <c r="UYW2443" s="105"/>
      <c r="UYX2443" s="105"/>
      <c r="UYY2443" s="105"/>
      <c r="UYZ2443" s="105"/>
      <c r="UZA2443" s="105"/>
      <c r="UZB2443" s="105"/>
      <c r="UZC2443" s="105"/>
      <c r="UZD2443" s="105"/>
      <c r="UZE2443" s="105"/>
      <c r="UZF2443" s="105"/>
      <c r="UZG2443" s="105"/>
      <c r="UZH2443" s="105"/>
      <c r="UZI2443" s="105"/>
      <c r="UZJ2443" s="105"/>
      <c r="UZK2443" s="105"/>
      <c r="UZL2443" s="105"/>
      <c r="UZM2443" s="105"/>
      <c r="UZN2443" s="105"/>
      <c r="UZO2443" s="105"/>
      <c r="UZP2443" s="105"/>
      <c r="UZQ2443" s="105"/>
      <c r="UZR2443" s="105"/>
      <c r="UZS2443" s="105"/>
      <c r="UZT2443" s="105"/>
      <c r="UZU2443" s="105"/>
      <c r="UZV2443" s="105"/>
      <c r="UZW2443" s="105"/>
      <c r="UZX2443" s="105"/>
      <c r="UZY2443" s="105"/>
      <c r="UZZ2443" s="105"/>
      <c r="VAA2443" s="105"/>
      <c r="VAB2443" s="105"/>
      <c r="VAC2443" s="105"/>
      <c r="VAD2443" s="105"/>
      <c r="VAE2443" s="105"/>
      <c r="VAF2443" s="105"/>
      <c r="VAG2443" s="105"/>
      <c r="VAH2443" s="105"/>
      <c r="VAI2443" s="105"/>
      <c r="VAJ2443" s="105"/>
      <c r="VAK2443" s="105"/>
      <c r="VAL2443" s="105"/>
      <c r="VAM2443" s="105"/>
      <c r="VAN2443" s="105"/>
      <c r="VAO2443" s="105"/>
      <c r="VAP2443" s="105"/>
      <c r="VAQ2443" s="105"/>
      <c r="VAR2443" s="105"/>
      <c r="VAS2443" s="105"/>
      <c r="VAT2443" s="105"/>
      <c r="VAU2443" s="105"/>
      <c r="VAV2443" s="105"/>
      <c r="VAW2443" s="105"/>
      <c r="VAX2443" s="105"/>
      <c r="VAY2443" s="105"/>
      <c r="VAZ2443" s="105"/>
      <c r="VBA2443" s="105"/>
      <c r="VBB2443" s="105"/>
      <c r="VBC2443" s="105"/>
      <c r="VBD2443" s="105"/>
      <c r="VBE2443" s="105"/>
      <c r="VBF2443" s="105"/>
      <c r="VBG2443" s="105"/>
      <c r="VBH2443" s="105"/>
      <c r="VBI2443" s="105"/>
      <c r="VBJ2443" s="105"/>
      <c r="VBK2443" s="105"/>
      <c r="VBL2443" s="105"/>
      <c r="VBM2443" s="105"/>
      <c r="VBN2443" s="105"/>
      <c r="VBO2443" s="105"/>
      <c r="VBP2443" s="105"/>
      <c r="VBQ2443" s="105"/>
      <c r="VBR2443" s="105"/>
      <c r="VBS2443" s="105"/>
      <c r="VBT2443" s="105"/>
      <c r="VBU2443" s="105"/>
      <c r="VBV2443" s="105"/>
      <c r="VBW2443" s="105"/>
      <c r="VBX2443" s="105"/>
      <c r="VBY2443" s="105"/>
      <c r="VBZ2443" s="105"/>
      <c r="VCA2443" s="105"/>
      <c r="VCB2443" s="105"/>
      <c r="VCC2443" s="105"/>
      <c r="VCD2443" s="105"/>
      <c r="VCE2443" s="105"/>
      <c r="VCF2443" s="105"/>
      <c r="VCG2443" s="105"/>
      <c r="VCH2443" s="105"/>
      <c r="VCI2443" s="105"/>
      <c r="VCJ2443" s="105"/>
      <c r="VCK2443" s="105"/>
      <c r="VCL2443" s="105"/>
      <c r="VCM2443" s="105"/>
      <c r="VCN2443" s="105"/>
      <c r="VCO2443" s="105"/>
      <c r="VCP2443" s="105"/>
      <c r="VCQ2443" s="105"/>
      <c r="VCR2443" s="105"/>
      <c r="VCS2443" s="105"/>
      <c r="VCT2443" s="105"/>
      <c r="VCU2443" s="105"/>
      <c r="VCV2443" s="105"/>
      <c r="VCW2443" s="105"/>
      <c r="VCX2443" s="105"/>
      <c r="VCY2443" s="105"/>
      <c r="VCZ2443" s="105"/>
      <c r="VDA2443" s="105"/>
      <c r="VDB2443" s="105"/>
      <c r="VDC2443" s="105"/>
      <c r="VDD2443" s="105"/>
      <c r="VDE2443" s="105"/>
      <c r="VDF2443" s="105"/>
      <c r="VDG2443" s="105"/>
      <c r="VDH2443" s="105"/>
      <c r="VDI2443" s="105"/>
      <c r="VDJ2443" s="105"/>
      <c r="VDK2443" s="105"/>
      <c r="VDL2443" s="105"/>
      <c r="VDM2443" s="105"/>
      <c r="VDN2443" s="105"/>
      <c r="VDO2443" s="105"/>
      <c r="VDP2443" s="105"/>
      <c r="VDQ2443" s="105"/>
      <c r="VDR2443" s="105"/>
      <c r="VDS2443" s="105"/>
      <c r="VDT2443" s="105"/>
      <c r="VDU2443" s="105"/>
      <c r="VDV2443" s="105"/>
      <c r="VDW2443" s="105"/>
      <c r="VDX2443" s="105"/>
      <c r="VDY2443" s="105"/>
      <c r="VDZ2443" s="105"/>
      <c r="VEA2443" s="105"/>
      <c r="VEB2443" s="105"/>
      <c r="VEC2443" s="105"/>
      <c r="VED2443" s="105"/>
      <c r="VEE2443" s="105"/>
      <c r="VEF2443" s="105"/>
      <c r="VEG2443" s="105"/>
      <c r="VEH2443" s="105"/>
      <c r="VEI2443" s="105"/>
      <c r="VEJ2443" s="105"/>
      <c r="VEK2443" s="105"/>
      <c r="VEL2443" s="105"/>
      <c r="VEM2443" s="105"/>
      <c r="VEN2443" s="105"/>
      <c r="VEO2443" s="105"/>
      <c r="VEP2443" s="105"/>
      <c r="VEQ2443" s="105"/>
      <c r="VER2443" s="105"/>
      <c r="VES2443" s="105"/>
      <c r="VET2443" s="105"/>
      <c r="VEU2443" s="105"/>
      <c r="VEV2443" s="105"/>
      <c r="VEW2443" s="105"/>
      <c r="VEX2443" s="105"/>
      <c r="VEY2443" s="105"/>
      <c r="VEZ2443" s="105"/>
      <c r="VFA2443" s="105"/>
      <c r="VFB2443" s="105"/>
      <c r="VFC2443" s="105"/>
      <c r="VFD2443" s="105"/>
      <c r="VFE2443" s="105"/>
      <c r="VFF2443" s="105"/>
      <c r="VFG2443" s="105"/>
      <c r="VFH2443" s="105"/>
      <c r="VFI2443" s="105"/>
      <c r="VFJ2443" s="105"/>
      <c r="VFK2443" s="105"/>
      <c r="VFL2443" s="105"/>
      <c r="VFM2443" s="105"/>
      <c r="VFN2443" s="105"/>
      <c r="VFO2443" s="105"/>
      <c r="VFP2443" s="105"/>
      <c r="VFQ2443" s="105"/>
      <c r="VFR2443" s="105"/>
      <c r="VFS2443" s="105"/>
      <c r="VFT2443" s="105"/>
      <c r="VFU2443" s="105"/>
      <c r="VFV2443" s="105"/>
      <c r="VFW2443" s="105"/>
      <c r="VFX2443" s="105"/>
      <c r="VFY2443" s="105"/>
      <c r="VFZ2443" s="105"/>
      <c r="VGA2443" s="105"/>
      <c r="VGB2443" s="105"/>
      <c r="VGC2443" s="105"/>
      <c r="VGD2443" s="105"/>
      <c r="VGE2443" s="105"/>
      <c r="VGF2443" s="105"/>
      <c r="VGG2443" s="105"/>
      <c r="VGH2443" s="105"/>
      <c r="VGI2443" s="105"/>
      <c r="VGJ2443" s="105"/>
      <c r="VGK2443" s="105"/>
      <c r="VGL2443" s="105"/>
      <c r="VGM2443" s="105"/>
      <c r="VGN2443" s="105"/>
      <c r="VGO2443" s="105"/>
      <c r="VGP2443" s="105"/>
      <c r="VGQ2443" s="105"/>
      <c r="VGR2443" s="105"/>
      <c r="VGS2443" s="105"/>
      <c r="VGT2443" s="105"/>
      <c r="VGU2443" s="105"/>
      <c r="VGV2443" s="105"/>
      <c r="VGW2443" s="105"/>
      <c r="VGX2443" s="105"/>
      <c r="VGY2443" s="105"/>
      <c r="VGZ2443" s="105"/>
      <c r="VHA2443" s="105"/>
      <c r="VHB2443" s="105"/>
      <c r="VHC2443" s="105"/>
      <c r="VHD2443" s="105"/>
      <c r="VHE2443" s="105"/>
      <c r="VHF2443" s="105"/>
      <c r="VHG2443" s="105"/>
      <c r="VHH2443" s="105"/>
      <c r="VHI2443" s="105"/>
      <c r="VHJ2443" s="105"/>
      <c r="VHK2443" s="105"/>
      <c r="VHL2443" s="105"/>
      <c r="VHM2443" s="105"/>
      <c r="VHN2443" s="105"/>
      <c r="VHO2443" s="105"/>
      <c r="VHP2443" s="105"/>
      <c r="VHQ2443" s="105"/>
      <c r="VHR2443" s="105"/>
      <c r="VHS2443" s="105"/>
      <c r="VHT2443" s="105"/>
      <c r="VHU2443" s="105"/>
      <c r="VHV2443" s="105"/>
      <c r="VHW2443" s="105"/>
      <c r="VHX2443" s="105"/>
      <c r="VHY2443" s="105"/>
      <c r="VHZ2443" s="105"/>
      <c r="VIA2443" s="105"/>
      <c r="VIB2443" s="105"/>
      <c r="VIC2443" s="105"/>
      <c r="VID2443" s="105"/>
      <c r="VIE2443" s="105"/>
      <c r="VIF2443" s="105"/>
      <c r="VIG2443" s="105"/>
      <c r="VIH2443" s="105"/>
      <c r="VII2443" s="105"/>
      <c r="VIJ2443" s="105"/>
      <c r="VIK2443" s="105"/>
      <c r="VIL2443" s="105"/>
      <c r="VIM2443" s="105"/>
      <c r="VIN2443" s="105"/>
      <c r="VIO2443" s="105"/>
      <c r="VIP2443" s="105"/>
      <c r="VIQ2443" s="105"/>
      <c r="VIR2443" s="105"/>
      <c r="VIS2443" s="105"/>
      <c r="VIT2443" s="105"/>
      <c r="VIU2443" s="105"/>
      <c r="VIV2443" s="105"/>
      <c r="VIW2443" s="105"/>
      <c r="VIX2443" s="105"/>
      <c r="VIY2443" s="105"/>
      <c r="VIZ2443" s="105"/>
      <c r="VJA2443" s="105"/>
      <c r="VJB2443" s="105"/>
      <c r="VJC2443" s="105"/>
      <c r="VJD2443" s="105"/>
      <c r="VJE2443" s="105"/>
      <c r="VJF2443" s="105"/>
      <c r="VJG2443" s="105"/>
      <c r="VJH2443" s="105"/>
      <c r="VJI2443" s="105"/>
      <c r="VJJ2443" s="105"/>
      <c r="VJK2443" s="105"/>
      <c r="VJL2443" s="105"/>
      <c r="VJM2443" s="105"/>
      <c r="VJN2443" s="105"/>
      <c r="VJO2443" s="105"/>
      <c r="VJP2443" s="105"/>
      <c r="VJQ2443" s="105"/>
      <c r="VJR2443" s="105"/>
      <c r="VJS2443" s="105"/>
      <c r="VJT2443" s="105"/>
      <c r="VJU2443" s="105"/>
      <c r="VJV2443" s="105"/>
      <c r="VJW2443" s="105"/>
      <c r="VJX2443" s="105"/>
      <c r="VJY2443" s="105"/>
      <c r="VJZ2443" s="105"/>
      <c r="VKA2443" s="105"/>
      <c r="VKB2443" s="105"/>
      <c r="VKC2443" s="105"/>
      <c r="VKD2443" s="105"/>
      <c r="VKE2443" s="105"/>
      <c r="VKF2443" s="105"/>
      <c r="VKG2443" s="105"/>
      <c r="VKH2443" s="105"/>
      <c r="VKI2443" s="105"/>
      <c r="VKJ2443" s="105"/>
      <c r="VKK2443" s="105"/>
      <c r="VKL2443" s="105"/>
      <c r="VKM2443" s="105"/>
      <c r="VKN2443" s="105"/>
      <c r="VKO2443" s="105"/>
      <c r="VKP2443" s="105"/>
      <c r="VKQ2443" s="105"/>
      <c r="VKR2443" s="105"/>
      <c r="VKS2443" s="105"/>
      <c r="VKT2443" s="105"/>
      <c r="VKU2443" s="105"/>
      <c r="VKV2443" s="105"/>
      <c r="VKW2443" s="105"/>
      <c r="VKX2443" s="105"/>
      <c r="VKY2443" s="105"/>
      <c r="VKZ2443" s="105"/>
      <c r="VLA2443" s="105"/>
      <c r="VLB2443" s="105"/>
      <c r="VLC2443" s="105"/>
      <c r="VLD2443" s="105"/>
      <c r="VLE2443" s="105"/>
      <c r="VLF2443" s="105"/>
      <c r="VLG2443" s="105"/>
      <c r="VLH2443" s="105"/>
      <c r="VLI2443" s="105"/>
      <c r="VLJ2443" s="105"/>
      <c r="VLK2443" s="105"/>
      <c r="VLL2443" s="105"/>
      <c r="VLM2443" s="105"/>
      <c r="VLN2443" s="105"/>
      <c r="VLO2443" s="105"/>
      <c r="VLP2443" s="105"/>
      <c r="VLQ2443" s="105"/>
      <c r="VLR2443" s="105"/>
      <c r="VLS2443" s="105"/>
      <c r="VLT2443" s="105"/>
      <c r="VLU2443" s="105"/>
      <c r="VLV2443" s="105"/>
      <c r="VLW2443" s="105"/>
      <c r="VLX2443" s="105"/>
      <c r="VLY2443" s="105"/>
      <c r="VLZ2443" s="105"/>
      <c r="VMA2443" s="105"/>
      <c r="VMB2443" s="105"/>
      <c r="VMC2443" s="105"/>
      <c r="VMD2443" s="105"/>
      <c r="VME2443" s="105"/>
      <c r="VMF2443" s="105"/>
      <c r="VMG2443" s="105"/>
      <c r="VMH2443" s="105"/>
      <c r="VMI2443" s="105"/>
      <c r="VMJ2443" s="105"/>
      <c r="VMK2443" s="105"/>
      <c r="VML2443" s="105"/>
      <c r="VMM2443" s="105"/>
      <c r="VMN2443" s="105"/>
      <c r="VMO2443" s="105"/>
      <c r="VMP2443" s="105"/>
      <c r="VMQ2443" s="105"/>
      <c r="VMR2443" s="105"/>
      <c r="VMS2443" s="105"/>
      <c r="VMT2443" s="105"/>
      <c r="VMU2443" s="105"/>
      <c r="VMV2443" s="105"/>
      <c r="VMW2443" s="105"/>
      <c r="VMX2443" s="105"/>
      <c r="VMY2443" s="105"/>
      <c r="VMZ2443" s="105"/>
      <c r="VNA2443" s="105"/>
      <c r="VNB2443" s="105"/>
      <c r="VNC2443" s="105"/>
      <c r="VND2443" s="105"/>
      <c r="VNE2443" s="105"/>
      <c r="VNF2443" s="105"/>
      <c r="VNG2443" s="105"/>
      <c r="VNH2443" s="105"/>
      <c r="VNI2443" s="105"/>
      <c r="VNJ2443" s="105"/>
      <c r="VNK2443" s="105"/>
      <c r="VNL2443" s="105"/>
      <c r="VNM2443" s="105"/>
      <c r="VNN2443" s="105"/>
      <c r="VNO2443" s="105"/>
      <c r="VNP2443" s="105"/>
      <c r="VNQ2443" s="105"/>
      <c r="VNR2443" s="105"/>
      <c r="VNS2443" s="105"/>
      <c r="VNT2443" s="105"/>
      <c r="VNU2443" s="105"/>
      <c r="VNV2443" s="105"/>
      <c r="VNW2443" s="105"/>
      <c r="VNX2443" s="105"/>
      <c r="VNY2443" s="105"/>
      <c r="VNZ2443" s="105"/>
      <c r="VOA2443" s="105"/>
      <c r="VOB2443" s="105"/>
      <c r="VOC2443" s="105"/>
      <c r="VOD2443" s="105"/>
      <c r="VOE2443" s="105"/>
      <c r="VOF2443" s="105"/>
      <c r="VOG2443" s="105"/>
      <c r="VOH2443" s="105"/>
      <c r="VOI2443" s="105"/>
      <c r="VOJ2443" s="105"/>
      <c r="VOK2443" s="105"/>
      <c r="VOL2443" s="105"/>
      <c r="VOM2443" s="105"/>
      <c r="VON2443" s="105"/>
      <c r="VOO2443" s="105"/>
      <c r="VOP2443" s="105"/>
      <c r="VOQ2443" s="105"/>
      <c r="VOR2443" s="105"/>
      <c r="VOS2443" s="105"/>
      <c r="VOT2443" s="105"/>
      <c r="VOU2443" s="105"/>
      <c r="VOV2443" s="105"/>
      <c r="VOW2443" s="105"/>
      <c r="VOX2443" s="105"/>
      <c r="VOY2443" s="105"/>
      <c r="VOZ2443" s="105"/>
      <c r="VPA2443" s="105"/>
      <c r="VPB2443" s="105"/>
      <c r="VPC2443" s="105"/>
      <c r="VPD2443" s="105"/>
      <c r="VPE2443" s="105"/>
      <c r="VPF2443" s="105"/>
      <c r="VPG2443" s="105"/>
      <c r="VPH2443" s="105"/>
      <c r="VPI2443" s="105"/>
      <c r="VPJ2443" s="105"/>
      <c r="VPK2443" s="105"/>
      <c r="VPL2443" s="105"/>
      <c r="VPM2443" s="105"/>
      <c r="VPN2443" s="105"/>
      <c r="VPO2443" s="105"/>
      <c r="VPP2443" s="105"/>
      <c r="VPQ2443" s="105"/>
      <c r="VPR2443" s="105"/>
      <c r="VPS2443" s="105"/>
      <c r="VPT2443" s="105"/>
      <c r="VPU2443" s="105"/>
      <c r="VPV2443" s="105"/>
      <c r="VPW2443" s="105"/>
      <c r="VPX2443" s="105"/>
      <c r="VPY2443" s="105"/>
      <c r="VPZ2443" s="105"/>
      <c r="VQA2443" s="105"/>
      <c r="VQB2443" s="105"/>
      <c r="VQC2443" s="105"/>
      <c r="VQD2443" s="105"/>
      <c r="VQE2443" s="105"/>
      <c r="VQF2443" s="105"/>
      <c r="VQG2443" s="105"/>
      <c r="VQH2443" s="105"/>
      <c r="VQI2443" s="105"/>
      <c r="VQJ2443" s="105"/>
      <c r="VQK2443" s="105"/>
      <c r="VQL2443" s="105"/>
      <c r="VQM2443" s="105"/>
      <c r="VQN2443" s="105"/>
      <c r="VQO2443" s="105"/>
      <c r="VQP2443" s="105"/>
      <c r="VQQ2443" s="105"/>
      <c r="VQR2443" s="105"/>
      <c r="VQS2443" s="105"/>
      <c r="VQT2443" s="105"/>
      <c r="VQU2443" s="105"/>
      <c r="VQV2443" s="105"/>
      <c r="VQW2443" s="105"/>
      <c r="VQX2443" s="105"/>
      <c r="VQY2443" s="105"/>
      <c r="VQZ2443" s="105"/>
      <c r="VRA2443" s="105"/>
      <c r="VRB2443" s="105"/>
      <c r="VRC2443" s="105"/>
      <c r="VRD2443" s="105"/>
      <c r="VRE2443" s="105"/>
      <c r="VRF2443" s="105"/>
      <c r="VRG2443" s="105"/>
      <c r="VRH2443" s="105"/>
      <c r="VRI2443" s="105"/>
      <c r="VRJ2443" s="105"/>
      <c r="VRK2443" s="105"/>
      <c r="VRL2443" s="105"/>
      <c r="VRM2443" s="105"/>
      <c r="VRN2443" s="105"/>
      <c r="VRO2443" s="105"/>
      <c r="VRP2443" s="105"/>
      <c r="VRQ2443" s="105"/>
      <c r="VRR2443" s="105"/>
      <c r="VRS2443" s="105"/>
      <c r="VRT2443" s="105"/>
      <c r="VRU2443" s="105"/>
      <c r="VRV2443" s="105"/>
      <c r="VRW2443" s="105"/>
      <c r="VRX2443" s="105"/>
      <c r="VRY2443" s="105"/>
      <c r="VRZ2443" s="105"/>
      <c r="VSA2443" s="105"/>
      <c r="VSB2443" s="105"/>
      <c r="VSC2443" s="105"/>
      <c r="VSD2443" s="105"/>
      <c r="VSE2443" s="105"/>
      <c r="VSF2443" s="105"/>
      <c r="VSG2443" s="105"/>
      <c r="VSH2443" s="105"/>
      <c r="VSI2443" s="105"/>
      <c r="VSJ2443" s="105"/>
      <c r="VSK2443" s="105"/>
      <c r="VSL2443" s="105"/>
      <c r="VSM2443" s="105"/>
      <c r="VSN2443" s="105"/>
      <c r="VSO2443" s="105"/>
      <c r="VSP2443" s="105"/>
      <c r="VSQ2443" s="105"/>
      <c r="VSR2443" s="105"/>
      <c r="VSS2443" s="105"/>
      <c r="VST2443" s="105"/>
      <c r="VSU2443" s="105"/>
      <c r="VSV2443" s="105"/>
      <c r="VSW2443" s="105"/>
      <c r="VSX2443" s="105"/>
      <c r="VSY2443" s="105"/>
      <c r="VSZ2443" s="105"/>
      <c r="VTA2443" s="105"/>
      <c r="VTB2443" s="105"/>
      <c r="VTC2443" s="105"/>
      <c r="VTD2443" s="105"/>
      <c r="VTE2443" s="105"/>
      <c r="VTF2443" s="105"/>
      <c r="VTG2443" s="105"/>
      <c r="VTH2443" s="105"/>
      <c r="VTI2443" s="105"/>
      <c r="VTJ2443" s="105"/>
      <c r="VTK2443" s="105"/>
      <c r="VTL2443" s="105"/>
      <c r="VTM2443" s="105"/>
      <c r="VTN2443" s="105"/>
      <c r="VTO2443" s="105"/>
      <c r="VTP2443" s="105"/>
      <c r="VTQ2443" s="105"/>
      <c r="VTR2443" s="105"/>
      <c r="VTS2443" s="105"/>
      <c r="VTT2443" s="105"/>
      <c r="VTU2443" s="105"/>
      <c r="VTV2443" s="105"/>
      <c r="VTW2443" s="105"/>
      <c r="VTX2443" s="105"/>
      <c r="VTY2443" s="105"/>
      <c r="VTZ2443" s="105"/>
      <c r="VUA2443" s="105"/>
      <c r="VUB2443" s="105"/>
      <c r="VUC2443" s="105"/>
      <c r="VUD2443" s="105"/>
      <c r="VUE2443" s="105"/>
      <c r="VUF2443" s="105"/>
      <c r="VUG2443" s="105"/>
      <c r="VUH2443" s="105"/>
      <c r="VUI2443" s="105"/>
      <c r="VUJ2443" s="105"/>
      <c r="VUK2443" s="105"/>
      <c r="VUL2443" s="105"/>
      <c r="VUM2443" s="105"/>
      <c r="VUN2443" s="105"/>
      <c r="VUO2443" s="105"/>
      <c r="VUP2443" s="105"/>
      <c r="VUQ2443" s="105"/>
      <c r="VUR2443" s="105"/>
      <c r="VUS2443" s="105"/>
      <c r="VUT2443" s="105"/>
      <c r="VUU2443" s="105"/>
      <c r="VUV2443" s="105"/>
      <c r="VUW2443" s="105"/>
      <c r="VUX2443" s="105"/>
      <c r="VUY2443" s="105"/>
      <c r="VUZ2443" s="105"/>
      <c r="VVA2443" s="105"/>
      <c r="VVB2443" s="105"/>
      <c r="VVC2443" s="105"/>
      <c r="VVD2443" s="105"/>
      <c r="VVE2443" s="105"/>
      <c r="VVF2443" s="105"/>
      <c r="VVG2443" s="105"/>
      <c r="VVH2443" s="105"/>
      <c r="VVI2443" s="105"/>
      <c r="VVJ2443" s="105"/>
      <c r="VVK2443" s="105"/>
      <c r="VVL2443" s="105"/>
      <c r="VVM2443" s="105"/>
      <c r="VVN2443" s="105"/>
      <c r="VVO2443" s="105"/>
      <c r="VVP2443" s="105"/>
      <c r="VVQ2443" s="105"/>
      <c r="VVR2443" s="105"/>
      <c r="VVS2443" s="105"/>
      <c r="VVT2443" s="105"/>
      <c r="VVU2443" s="105"/>
      <c r="VVV2443" s="105"/>
      <c r="VVW2443" s="105"/>
      <c r="VVX2443" s="105"/>
      <c r="VVY2443" s="105"/>
      <c r="VVZ2443" s="105"/>
      <c r="VWA2443" s="105"/>
      <c r="VWB2443" s="105"/>
      <c r="VWC2443" s="105"/>
      <c r="VWD2443" s="105"/>
      <c r="VWE2443" s="105"/>
      <c r="VWF2443" s="105"/>
      <c r="VWG2443" s="105"/>
      <c r="VWH2443" s="105"/>
      <c r="VWI2443" s="105"/>
      <c r="VWJ2443" s="105"/>
      <c r="VWK2443" s="105"/>
      <c r="VWL2443" s="105"/>
      <c r="VWM2443" s="105"/>
      <c r="VWN2443" s="105"/>
      <c r="VWO2443" s="105"/>
      <c r="VWP2443" s="105"/>
      <c r="VWQ2443" s="105"/>
      <c r="VWR2443" s="105"/>
      <c r="VWS2443" s="105"/>
      <c r="VWT2443" s="105"/>
      <c r="VWU2443" s="105"/>
      <c r="VWV2443" s="105"/>
      <c r="VWW2443" s="105"/>
      <c r="VWX2443" s="105"/>
      <c r="VWY2443" s="105"/>
      <c r="VWZ2443" s="105"/>
      <c r="VXA2443" s="105"/>
      <c r="VXB2443" s="105"/>
      <c r="VXC2443" s="105"/>
      <c r="VXD2443" s="105"/>
      <c r="VXE2443" s="105"/>
      <c r="VXF2443" s="105"/>
      <c r="VXG2443" s="105"/>
      <c r="VXH2443" s="105"/>
      <c r="VXI2443" s="105"/>
      <c r="VXJ2443" s="105"/>
      <c r="VXK2443" s="105"/>
      <c r="VXL2443" s="105"/>
      <c r="VXM2443" s="105"/>
      <c r="VXN2443" s="105"/>
      <c r="VXO2443" s="105"/>
      <c r="VXP2443" s="105"/>
      <c r="VXQ2443" s="105"/>
      <c r="VXR2443" s="105"/>
      <c r="VXS2443" s="105"/>
      <c r="VXT2443" s="105"/>
      <c r="VXU2443" s="105"/>
      <c r="VXV2443" s="105"/>
      <c r="VXW2443" s="105"/>
      <c r="VXX2443" s="105"/>
      <c r="VXY2443" s="105"/>
      <c r="VXZ2443" s="105"/>
      <c r="VYA2443" s="105"/>
      <c r="VYB2443" s="105"/>
      <c r="VYC2443" s="105"/>
      <c r="VYD2443" s="105"/>
      <c r="VYE2443" s="105"/>
      <c r="VYF2443" s="105"/>
      <c r="VYG2443" s="105"/>
      <c r="VYH2443" s="105"/>
      <c r="VYI2443" s="105"/>
      <c r="VYJ2443" s="105"/>
      <c r="VYK2443" s="105"/>
      <c r="VYL2443" s="105"/>
      <c r="VYM2443" s="105"/>
      <c r="VYN2443" s="105"/>
      <c r="VYO2443" s="105"/>
      <c r="VYP2443" s="105"/>
      <c r="VYQ2443" s="105"/>
      <c r="VYR2443" s="105"/>
      <c r="VYS2443" s="105"/>
      <c r="VYT2443" s="105"/>
      <c r="VYU2443" s="105"/>
      <c r="VYV2443" s="105"/>
      <c r="VYW2443" s="105"/>
      <c r="VYX2443" s="105"/>
      <c r="VYY2443" s="105"/>
      <c r="VYZ2443" s="105"/>
      <c r="VZA2443" s="105"/>
      <c r="VZB2443" s="105"/>
      <c r="VZC2443" s="105"/>
      <c r="VZD2443" s="105"/>
      <c r="VZE2443" s="105"/>
      <c r="VZF2443" s="105"/>
      <c r="VZG2443" s="105"/>
      <c r="VZH2443" s="105"/>
      <c r="VZI2443" s="105"/>
      <c r="VZJ2443" s="105"/>
      <c r="VZK2443" s="105"/>
      <c r="VZL2443" s="105"/>
      <c r="VZM2443" s="105"/>
      <c r="VZN2443" s="105"/>
      <c r="VZO2443" s="105"/>
      <c r="VZP2443" s="105"/>
      <c r="VZQ2443" s="105"/>
      <c r="VZR2443" s="105"/>
      <c r="VZS2443" s="105"/>
      <c r="VZT2443" s="105"/>
      <c r="VZU2443" s="105"/>
      <c r="VZV2443" s="105"/>
      <c r="VZW2443" s="105"/>
      <c r="VZX2443" s="105"/>
      <c r="VZY2443" s="105"/>
      <c r="VZZ2443" s="105"/>
      <c r="WAA2443" s="105"/>
      <c r="WAB2443" s="105"/>
      <c r="WAC2443" s="105"/>
      <c r="WAD2443" s="105"/>
      <c r="WAE2443" s="105"/>
      <c r="WAF2443" s="105"/>
      <c r="WAG2443" s="105"/>
      <c r="WAH2443" s="105"/>
      <c r="WAI2443" s="105"/>
      <c r="WAJ2443" s="105"/>
      <c r="WAK2443" s="105"/>
      <c r="WAL2443" s="105"/>
      <c r="WAM2443" s="105"/>
      <c r="WAN2443" s="105"/>
      <c r="WAO2443" s="105"/>
      <c r="WAP2443" s="105"/>
      <c r="WAQ2443" s="105"/>
      <c r="WAR2443" s="105"/>
      <c r="WAS2443" s="105"/>
      <c r="WAT2443" s="105"/>
      <c r="WAU2443" s="105"/>
      <c r="WAV2443" s="105"/>
      <c r="WAW2443" s="105"/>
      <c r="WAX2443" s="105"/>
      <c r="WAY2443" s="105"/>
      <c r="WAZ2443" s="105"/>
      <c r="WBA2443" s="105"/>
      <c r="WBB2443" s="105"/>
      <c r="WBC2443" s="105"/>
      <c r="WBD2443" s="105"/>
      <c r="WBE2443" s="105"/>
      <c r="WBF2443" s="105"/>
      <c r="WBG2443" s="105"/>
      <c r="WBH2443" s="105"/>
      <c r="WBI2443" s="105"/>
      <c r="WBJ2443" s="105"/>
      <c r="WBK2443" s="105"/>
      <c r="WBL2443" s="105"/>
      <c r="WBM2443" s="105"/>
      <c r="WBN2443" s="105"/>
      <c r="WBO2443" s="105"/>
      <c r="WBP2443" s="105"/>
      <c r="WBQ2443" s="105"/>
      <c r="WBR2443" s="105"/>
      <c r="WBS2443" s="105"/>
      <c r="WBT2443" s="105"/>
      <c r="WBU2443" s="105"/>
      <c r="WBV2443" s="105"/>
      <c r="WBW2443" s="105"/>
      <c r="WBX2443" s="105"/>
      <c r="WBY2443" s="105"/>
      <c r="WBZ2443" s="105"/>
      <c r="WCA2443" s="105"/>
      <c r="WCB2443" s="105"/>
      <c r="WCC2443" s="105"/>
      <c r="WCD2443" s="105"/>
      <c r="WCE2443" s="105"/>
      <c r="WCF2443" s="105"/>
      <c r="WCG2443" s="105"/>
      <c r="WCH2443" s="105"/>
      <c r="WCI2443" s="105"/>
      <c r="WCJ2443" s="105"/>
      <c r="WCK2443" s="105"/>
      <c r="WCL2443" s="105"/>
      <c r="WCM2443" s="105"/>
      <c r="WCN2443" s="105"/>
      <c r="WCO2443" s="105"/>
      <c r="WCP2443" s="105"/>
      <c r="WCQ2443" s="105"/>
      <c r="WCR2443" s="105"/>
      <c r="WCS2443" s="105"/>
      <c r="WCT2443" s="105"/>
      <c r="WCU2443" s="105"/>
      <c r="WCV2443" s="105"/>
      <c r="WCW2443" s="105"/>
      <c r="WCX2443" s="105"/>
      <c r="WCY2443" s="105"/>
      <c r="WCZ2443" s="105"/>
      <c r="WDA2443" s="105"/>
      <c r="WDB2443" s="105"/>
      <c r="WDC2443" s="105"/>
      <c r="WDD2443" s="105"/>
      <c r="WDE2443" s="105"/>
      <c r="WDF2443" s="105"/>
      <c r="WDG2443" s="105"/>
      <c r="WDH2443" s="105"/>
      <c r="WDI2443" s="105"/>
      <c r="WDJ2443" s="105"/>
      <c r="WDK2443" s="105"/>
      <c r="WDL2443" s="105"/>
      <c r="WDM2443" s="105"/>
      <c r="WDN2443" s="105"/>
      <c r="WDO2443" s="105"/>
      <c r="WDP2443" s="105"/>
      <c r="WDQ2443" s="105"/>
      <c r="WDR2443" s="105"/>
      <c r="WDS2443" s="105"/>
      <c r="WDT2443" s="105"/>
      <c r="WDU2443" s="105"/>
      <c r="WDV2443" s="105"/>
      <c r="WDW2443" s="105"/>
      <c r="WDX2443" s="105"/>
      <c r="WDY2443" s="105"/>
      <c r="WDZ2443" s="105"/>
      <c r="WEA2443" s="105"/>
      <c r="WEB2443" s="105"/>
      <c r="WEC2443" s="105"/>
      <c r="WED2443" s="105"/>
      <c r="WEE2443" s="105"/>
      <c r="WEF2443" s="105"/>
      <c r="WEG2443" s="105"/>
      <c r="WEH2443" s="105"/>
      <c r="WEI2443" s="105"/>
      <c r="WEJ2443" s="105"/>
      <c r="WEK2443" s="105"/>
      <c r="WEL2443" s="105"/>
      <c r="WEM2443" s="105"/>
      <c r="WEN2443" s="105"/>
      <c r="WEO2443" s="105"/>
      <c r="WEP2443" s="105"/>
      <c r="WEQ2443" s="105"/>
      <c r="WER2443" s="105"/>
      <c r="WES2443" s="105"/>
      <c r="WET2443" s="105"/>
      <c r="WEU2443" s="105"/>
      <c r="WEV2443" s="105"/>
      <c r="WEW2443" s="105"/>
      <c r="WEX2443" s="105"/>
      <c r="WEY2443" s="105"/>
      <c r="WEZ2443" s="105"/>
      <c r="WFA2443" s="105"/>
      <c r="WFB2443" s="105"/>
      <c r="WFC2443" s="105"/>
      <c r="WFD2443" s="105"/>
      <c r="WFE2443" s="105"/>
      <c r="WFF2443" s="105"/>
      <c r="WFG2443" s="105"/>
      <c r="WFH2443" s="105"/>
      <c r="WFI2443" s="105"/>
      <c r="WFJ2443" s="105"/>
      <c r="WFK2443" s="105"/>
      <c r="WFL2443" s="105"/>
      <c r="WFM2443" s="105"/>
      <c r="WFN2443" s="105"/>
      <c r="WFO2443" s="105"/>
      <c r="WFP2443" s="105"/>
      <c r="WFQ2443" s="105"/>
      <c r="WFR2443" s="105"/>
      <c r="WFS2443" s="105"/>
      <c r="WFT2443" s="105"/>
      <c r="WFU2443" s="105"/>
      <c r="WFV2443" s="105"/>
      <c r="WFW2443" s="105"/>
      <c r="WFX2443" s="105"/>
      <c r="WFY2443" s="105"/>
      <c r="WFZ2443" s="105"/>
      <c r="WGA2443" s="105"/>
      <c r="WGB2443" s="105"/>
      <c r="WGC2443" s="105"/>
      <c r="WGD2443" s="105"/>
      <c r="WGE2443" s="105"/>
      <c r="WGF2443" s="105"/>
      <c r="WGG2443" s="105"/>
      <c r="WGH2443" s="105"/>
      <c r="WGI2443" s="105"/>
      <c r="WGJ2443" s="105"/>
      <c r="WGK2443" s="105"/>
      <c r="WGL2443" s="105"/>
      <c r="WGM2443" s="105"/>
      <c r="WGN2443" s="105"/>
      <c r="WGO2443" s="105"/>
      <c r="WGP2443" s="105"/>
      <c r="WGQ2443" s="105"/>
      <c r="WGR2443" s="105"/>
      <c r="WGS2443" s="105"/>
      <c r="WGT2443" s="105"/>
      <c r="WGU2443" s="105"/>
      <c r="WGV2443" s="105"/>
      <c r="WGW2443" s="105"/>
      <c r="WGX2443" s="105"/>
      <c r="WGY2443" s="105"/>
      <c r="WGZ2443" s="105"/>
      <c r="WHA2443" s="105"/>
      <c r="WHB2443" s="105"/>
      <c r="WHC2443" s="105"/>
      <c r="WHD2443" s="105"/>
      <c r="WHE2443" s="105"/>
      <c r="WHF2443" s="105"/>
      <c r="WHG2443" s="105"/>
      <c r="WHH2443" s="105"/>
      <c r="WHI2443" s="105"/>
      <c r="WHJ2443" s="105"/>
      <c r="WHK2443" s="105"/>
      <c r="WHL2443" s="105"/>
      <c r="WHM2443" s="105"/>
      <c r="WHN2443" s="105"/>
      <c r="WHO2443" s="105"/>
      <c r="WHP2443" s="105"/>
      <c r="WHQ2443" s="105"/>
      <c r="WHR2443" s="105"/>
      <c r="WHS2443" s="105"/>
      <c r="WHT2443" s="105"/>
      <c r="WHU2443" s="105"/>
      <c r="WHV2443" s="105"/>
      <c r="WHW2443" s="105"/>
      <c r="WHX2443" s="105"/>
      <c r="WHY2443" s="105"/>
      <c r="WHZ2443" s="105"/>
      <c r="WIA2443" s="105"/>
      <c r="WIB2443" s="105"/>
      <c r="WIC2443" s="105"/>
      <c r="WID2443" s="105"/>
      <c r="WIE2443" s="105"/>
      <c r="WIF2443" s="105"/>
      <c r="WIG2443" s="105"/>
      <c r="WIH2443" s="105"/>
      <c r="WII2443" s="105"/>
      <c r="WIJ2443" s="105"/>
      <c r="WIK2443" s="105"/>
      <c r="WIL2443" s="105"/>
      <c r="WIM2443" s="105"/>
      <c r="WIN2443" s="105"/>
      <c r="WIO2443" s="105"/>
      <c r="WIP2443" s="105"/>
      <c r="WIQ2443" s="105"/>
      <c r="WIR2443" s="105"/>
      <c r="WIS2443" s="105"/>
      <c r="WIT2443" s="105"/>
      <c r="WIU2443" s="105"/>
      <c r="WIV2443" s="105"/>
      <c r="WIW2443" s="105"/>
      <c r="WIX2443" s="105"/>
      <c r="WIY2443" s="105"/>
      <c r="WIZ2443" s="105"/>
      <c r="WJA2443" s="105"/>
      <c r="WJB2443" s="105"/>
      <c r="WJC2443" s="105"/>
      <c r="WJD2443" s="105"/>
      <c r="WJE2443" s="105"/>
      <c r="WJF2443" s="105"/>
      <c r="WJG2443" s="105"/>
      <c r="WJH2443" s="105"/>
      <c r="WJI2443" s="105"/>
      <c r="WJJ2443" s="105"/>
      <c r="WJK2443" s="105"/>
      <c r="WJL2443" s="105"/>
      <c r="WJM2443" s="105"/>
      <c r="WJN2443" s="105"/>
      <c r="WJO2443" s="105"/>
      <c r="WJP2443" s="105"/>
      <c r="WJQ2443" s="105"/>
      <c r="WJR2443" s="105"/>
      <c r="WJS2443" s="105"/>
      <c r="WJT2443" s="105"/>
      <c r="WJU2443" s="105"/>
      <c r="WJV2443" s="105"/>
      <c r="WJW2443" s="105"/>
      <c r="WJX2443" s="105"/>
      <c r="WJY2443" s="105"/>
      <c r="WJZ2443" s="105"/>
      <c r="WKA2443" s="105"/>
      <c r="WKB2443" s="105"/>
      <c r="WKC2443" s="105"/>
      <c r="WKD2443" s="105"/>
      <c r="WKE2443" s="105"/>
      <c r="WKF2443" s="105"/>
      <c r="WKG2443" s="105"/>
      <c r="WKH2443" s="105"/>
      <c r="WKI2443" s="105"/>
      <c r="WKJ2443" s="105"/>
      <c r="WKK2443" s="105"/>
      <c r="WKL2443" s="105"/>
      <c r="WKM2443" s="105"/>
      <c r="WKN2443" s="105"/>
      <c r="WKO2443" s="105"/>
      <c r="WKP2443" s="105"/>
      <c r="WKQ2443" s="105"/>
      <c r="WKR2443" s="105"/>
      <c r="WKS2443" s="105"/>
      <c r="WKT2443" s="105"/>
      <c r="WKU2443" s="105"/>
      <c r="WKV2443" s="105"/>
      <c r="WKW2443" s="105"/>
      <c r="WKX2443" s="105"/>
      <c r="WKY2443" s="105"/>
      <c r="WKZ2443" s="105"/>
      <c r="WLA2443" s="105"/>
      <c r="WLB2443" s="105"/>
      <c r="WLC2443" s="105"/>
      <c r="WLD2443" s="105"/>
      <c r="WLE2443" s="105"/>
      <c r="WLF2443" s="105"/>
      <c r="WLG2443" s="105"/>
      <c r="WLH2443" s="105"/>
      <c r="WLI2443" s="105"/>
      <c r="WLJ2443" s="105"/>
      <c r="WLK2443" s="105"/>
      <c r="WLL2443" s="105"/>
      <c r="WLM2443" s="105"/>
      <c r="WLN2443" s="105"/>
      <c r="WLO2443" s="105"/>
      <c r="WLP2443" s="105"/>
      <c r="WLQ2443" s="105"/>
      <c r="WLR2443" s="105"/>
      <c r="WLS2443" s="105"/>
      <c r="WLT2443" s="105"/>
      <c r="WLU2443" s="105"/>
      <c r="WLV2443" s="105"/>
      <c r="WLW2443" s="105"/>
      <c r="WLX2443" s="105"/>
      <c r="WLY2443" s="105"/>
      <c r="WLZ2443" s="105"/>
      <c r="WMA2443" s="105"/>
      <c r="WMB2443" s="105"/>
      <c r="WMC2443" s="105"/>
      <c r="WMD2443" s="105"/>
      <c r="WME2443" s="105"/>
      <c r="WMF2443" s="105"/>
      <c r="WMG2443" s="105"/>
      <c r="WMH2443" s="105"/>
      <c r="WMI2443" s="105"/>
      <c r="WMJ2443" s="105"/>
      <c r="WMK2443" s="105"/>
      <c r="WML2443" s="105"/>
      <c r="WMM2443" s="105"/>
      <c r="WMN2443" s="105"/>
      <c r="WMO2443" s="105"/>
      <c r="WMP2443" s="105"/>
      <c r="WMQ2443" s="105"/>
      <c r="WMR2443" s="105"/>
      <c r="WMS2443" s="105"/>
      <c r="WMT2443" s="105"/>
      <c r="WMU2443" s="105"/>
      <c r="WMV2443" s="105"/>
      <c r="WMW2443" s="105"/>
      <c r="WMX2443" s="105"/>
      <c r="WMY2443" s="105"/>
      <c r="WMZ2443" s="105"/>
      <c r="WNA2443" s="105"/>
      <c r="WNB2443" s="105"/>
      <c r="WNC2443" s="105"/>
      <c r="WND2443" s="105"/>
      <c r="WNE2443" s="105"/>
      <c r="WNF2443" s="105"/>
      <c r="WNG2443" s="105"/>
      <c r="WNH2443" s="105"/>
      <c r="WNI2443" s="105"/>
      <c r="WNJ2443" s="105"/>
      <c r="WNK2443" s="105"/>
      <c r="WNL2443" s="105"/>
      <c r="WNM2443" s="105"/>
      <c r="WNN2443" s="105"/>
      <c r="WNO2443" s="105"/>
      <c r="WNP2443" s="105"/>
      <c r="WNQ2443" s="105"/>
      <c r="WNR2443" s="105"/>
      <c r="WNS2443" s="105"/>
      <c r="WNT2443" s="105"/>
      <c r="WNU2443" s="105"/>
      <c r="WNV2443" s="105"/>
      <c r="WNW2443" s="105"/>
      <c r="WNX2443" s="105"/>
      <c r="WNY2443" s="105"/>
      <c r="WNZ2443" s="105"/>
      <c r="WOA2443" s="105"/>
      <c r="WOB2443" s="105"/>
      <c r="WOC2443" s="105"/>
      <c r="WOD2443" s="105"/>
      <c r="WOE2443" s="105"/>
      <c r="WOF2443" s="105"/>
      <c r="WOG2443" s="105"/>
      <c r="WOH2443" s="105"/>
      <c r="WOI2443" s="105"/>
      <c r="WOJ2443" s="105"/>
      <c r="WOK2443" s="105"/>
      <c r="WOL2443" s="105"/>
      <c r="WOM2443" s="105"/>
      <c r="WON2443" s="105"/>
      <c r="WOO2443" s="105"/>
      <c r="WOP2443" s="105"/>
      <c r="WOQ2443" s="105"/>
      <c r="WOR2443" s="105"/>
      <c r="WOS2443" s="105"/>
      <c r="WOT2443" s="105"/>
      <c r="WOU2443" s="105"/>
      <c r="WOV2443" s="105"/>
      <c r="WOW2443" s="105"/>
      <c r="WOX2443" s="105"/>
      <c r="WOY2443" s="105"/>
      <c r="WOZ2443" s="105"/>
      <c r="WPA2443" s="105"/>
      <c r="WPB2443" s="105"/>
      <c r="WPC2443" s="105"/>
      <c r="WPD2443" s="105"/>
      <c r="WPE2443" s="105"/>
      <c r="WPF2443" s="105"/>
      <c r="WPG2443" s="105"/>
      <c r="WPH2443" s="105"/>
      <c r="WPI2443" s="105"/>
      <c r="WPJ2443" s="105"/>
      <c r="WPK2443" s="105"/>
      <c r="WPL2443" s="105"/>
      <c r="WPM2443" s="105"/>
      <c r="WPN2443" s="105"/>
      <c r="WPO2443" s="105"/>
      <c r="WPP2443" s="105"/>
      <c r="WPQ2443" s="105"/>
      <c r="WPR2443" s="105"/>
      <c r="WPS2443" s="105"/>
      <c r="WPT2443" s="105"/>
      <c r="WPU2443" s="105"/>
      <c r="WPV2443" s="105"/>
      <c r="WPW2443" s="105"/>
      <c r="WPX2443" s="105"/>
      <c r="WPY2443" s="105"/>
      <c r="WPZ2443" s="105"/>
      <c r="WQA2443" s="105"/>
      <c r="WQB2443" s="105"/>
      <c r="WQC2443" s="105"/>
      <c r="WQD2443" s="105"/>
      <c r="WQE2443" s="105"/>
      <c r="WQF2443" s="105"/>
      <c r="WQG2443" s="105"/>
      <c r="WQH2443" s="105"/>
      <c r="WQI2443" s="105"/>
      <c r="WQJ2443" s="105"/>
      <c r="WQK2443" s="105"/>
      <c r="WQL2443" s="105"/>
      <c r="WQM2443" s="105"/>
      <c r="WQN2443" s="105"/>
      <c r="WQO2443" s="105"/>
      <c r="WQP2443" s="105"/>
      <c r="WQQ2443" s="105"/>
      <c r="WQR2443" s="105"/>
      <c r="WQS2443" s="105"/>
      <c r="WQT2443" s="105"/>
      <c r="WQU2443" s="105"/>
      <c r="WQV2443" s="105"/>
      <c r="WQW2443" s="105"/>
      <c r="WQX2443" s="105"/>
      <c r="WQY2443" s="105"/>
      <c r="WQZ2443" s="105"/>
      <c r="WRA2443" s="105"/>
      <c r="WRB2443" s="105"/>
      <c r="WRC2443" s="105"/>
      <c r="WRD2443" s="105"/>
      <c r="WRE2443" s="105"/>
      <c r="WRF2443" s="105"/>
      <c r="WRG2443" s="105"/>
      <c r="WRH2443" s="105"/>
      <c r="WRI2443" s="105"/>
      <c r="WRJ2443" s="105"/>
      <c r="WRK2443" s="105"/>
      <c r="WRL2443" s="105"/>
      <c r="WRM2443" s="105"/>
      <c r="WRN2443" s="105"/>
      <c r="WRO2443" s="105"/>
      <c r="WRP2443" s="105"/>
      <c r="WRQ2443" s="105"/>
      <c r="WRR2443" s="105"/>
      <c r="WRS2443" s="105"/>
      <c r="WRT2443" s="105"/>
      <c r="WRU2443" s="105"/>
      <c r="WRV2443" s="105"/>
      <c r="WRW2443" s="105"/>
      <c r="WRX2443" s="105"/>
      <c r="WRY2443" s="105"/>
      <c r="WRZ2443" s="105"/>
      <c r="WSA2443" s="105"/>
      <c r="WSB2443" s="105"/>
      <c r="WSC2443" s="105"/>
      <c r="WSD2443" s="105"/>
      <c r="WSE2443" s="105"/>
      <c r="WSF2443" s="105"/>
      <c r="WSG2443" s="105"/>
      <c r="WSH2443" s="105"/>
      <c r="WSI2443" s="105"/>
      <c r="WSJ2443" s="105"/>
      <c r="WSK2443" s="105"/>
      <c r="WSL2443" s="105"/>
      <c r="WSM2443" s="105"/>
      <c r="WSN2443" s="105"/>
      <c r="WSO2443" s="105"/>
      <c r="WSP2443" s="105"/>
      <c r="WSQ2443" s="105"/>
      <c r="WSR2443" s="105"/>
      <c r="WSS2443" s="105"/>
      <c r="WST2443" s="105"/>
      <c r="WSU2443" s="105"/>
      <c r="WSV2443" s="105"/>
      <c r="WSW2443" s="105"/>
      <c r="WSX2443" s="105"/>
      <c r="WSY2443" s="105"/>
      <c r="WSZ2443" s="105"/>
      <c r="WTA2443" s="105"/>
      <c r="WTB2443" s="105"/>
      <c r="WTC2443" s="105"/>
      <c r="WTD2443" s="105"/>
      <c r="WTE2443" s="105"/>
      <c r="WTF2443" s="105"/>
      <c r="WTG2443" s="105"/>
      <c r="WTH2443" s="105"/>
      <c r="WTI2443" s="105"/>
      <c r="WTJ2443" s="105"/>
      <c r="WTK2443" s="105"/>
      <c r="WTL2443" s="105"/>
      <c r="WTM2443" s="105"/>
      <c r="WTN2443" s="105"/>
      <c r="WTO2443" s="105"/>
      <c r="WTP2443" s="105"/>
      <c r="WTQ2443" s="105"/>
      <c r="WTR2443" s="105"/>
      <c r="WTS2443" s="105"/>
      <c r="WTT2443" s="105"/>
      <c r="WTU2443" s="105"/>
      <c r="WTV2443" s="105"/>
      <c r="WTW2443" s="105"/>
      <c r="WTX2443" s="105"/>
      <c r="WTY2443" s="105"/>
      <c r="WTZ2443" s="105"/>
      <c r="WUA2443" s="105"/>
      <c r="WUB2443" s="105"/>
      <c r="WUC2443" s="105"/>
      <c r="WUD2443" s="105"/>
      <c r="WUE2443" s="105"/>
      <c r="WUF2443" s="105"/>
      <c r="WUG2443" s="105"/>
      <c r="WUH2443" s="105"/>
      <c r="WUI2443" s="105"/>
      <c r="WUJ2443" s="105"/>
      <c r="WUK2443" s="105"/>
      <c r="WUL2443" s="105"/>
      <c r="WUM2443" s="105"/>
      <c r="WUN2443" s="105"/>
      <c r="WUO2443" s="105"/>
      <c r="WUP2443" s="105"/>
      <c r="WUQ2443" s="105"/>
      <c r="WUR2443" s="105"/>
      <c r="WUS2443" s="105"/>
      <c r="WUT2443" s="105"/>
      <c r="WUU2443" s="105"/>
      <c r="WUV2443" s="105"/>
      <c r="WUW2443" s="105"/>
      <c r="WUX2443" s="105"/>
      <c r="WUY2443" s="105"/>
      <c r="WUZ2443" s="105"/>
      <c r="WVA2443" s="105"/>
      <c r="WVB2443" s="105"/>
      <c r="WVC2443" s="105"/>
      <c r="WVD2443" s="105"/>
      <c r="WVE2443" s="105"/>
      <c r="WVF2443" s="105"/>
      <c r="WVG2443" s="105"/>
      <c r="WVH2443" s="105"/>
      <c r="WVI2443" s="105"/>
      <c r="WVJ2443" s="105"/>
      <c r="WVK2443" s="105"/>
      <c r="WVL2443" s="105"/>
      <c r="WVM2443" s="105"/>
      <c r="WVN2443" s="105"/>
      <c r="WVO2443" s="105"/>
      <c r="WVP2443" s="105"/>
      <c r="WVQ2443" s="105"/>
      <c r="WVR2443" s="105"/>
      <c r="WVS2443" s="105"/>
      <c r="WVT2443" s="105"/>
      <c r="WVU2443" s="105"/>
      <c r="WVV2443" s="105"/>
      <c r="WVW2443" s="105"/>
      <c r="WVX2443" s="105"/>
      <c r="WVY2443" s="105"/>
      <c r="WVZ2443" s="105"/>
      <c r="WWA2443" s="105"/>
      <c r="WWB2443" s="105"/>
      <c r="WWC2443" s="105"/>
      <c r="WWD2443" s="105"/>
      <c r="WWE2443" s="105"/>
      <c r="WWF2443" s="105"/>
      <c r="WWG2443" s="105"/>
      <c r="WWH2443" s="105"/>
      <c r="WWI2443" s="105"/>
      <c r="WWJ2443" s="105"/>
      <c r="WWK2443" s="105"/>
      <c r="WWL2443" s="105"/>
      <c r="WWM2443" s="105"/>
      <c r="WWN2443" s="105"/>
      <c r="WWO2443" s="105"/>
      <c r="WWP2443" s="105"/>
      <c r="WWQ2443" s="105"/>
      <c r="WWR2443" s="105"/>
      <c r="WWS2443" s="105"/>
      <c r="WWT2443" s="105"/>
      <c r="WWU2443" s="105"/>
      <c r="WWV2443" s="105"/>
      <c r="WWW2443" s="105"/>
      <c r="WWX2443" s="105"/>
      <c r="WWY2443" s="105"/>
      <c r="WWZ2443" s="105"/>
      <c r="WXA2443" s="105"/>
      <c r="WXB2443" s="105"/>
      <c r="WXC2443" s="105"/>
      <c r="WXD2443" s="105"/>
      <c r="WXE2443" s="105"/>
      <c r="WXF2443" s="105"/>
      <c r="WXG2443" s="105"/>
      <c r="WXH2443" s="105"/>
      <c r="WXI2443" s="105"/>
      <c r="WXJ2443" s="105"/>
      <c r="WXK2443" s="105"/>
      <c r="WXL2443" s="105"/>
      <c r="WXM2443" s="105"/>
      <c r="WXN2443" s="105"/>
      <c r="WXO2443" s="105"/>
      <c r="WXP2443" s="105"/>
      <c r="WXQ2443" s="105"/>
      <c r="WXR2443" s="105"/>
      <c r="WXS2443" s="105"/>
      <c r="WXT2443" s="105"/>
      <c r="WXU2443" s="105"/>
      <c r="WXV2443" s="105"/>
      <c r="WXW2443" s="105"/>
      <c r="WXX2443" s="105"/>
      <c r="WXY2443" s="105"/>
      <c r="WXZ2443" s="105"/>
      <c r="WYA2443" s="105"/>
      <c r="WYB2443" s="105"/>
      <c r="WYC2443" s="105"/>
      <c r="WYD2443" s="105"/>
      <c r="WYE2443" s="105"/>
      <c r="WYF2443" s="105"/>
      <c r="WYG2443" s="105"/>
      <c r="WYH2443" s="105"/>
      <c r="WYI2443" s="105"/>
      <c r="WYJ2443" s="105"/>
      <c r="WYK2443" s="105"/>
      <c r="WYL2443" s="105"/>
      <c r="WYM2443" s="105"/>
      <c r="WYN2443" s="105"/>
      <c r="WYO2443" s="105"/>
      <c r="WYP2443" s="105"/>
      <c r="WYQ2443" s="105"/>
      <c r="WYR2443" s="105"/>
      <c r="WYS2443" s="105"/>
      <c r="WYT2443" s="105"/>
      <c r="WYU2443" s="105"/>
      <c r="WYV2443" s="105"/>
      <c r="WYW2443" s="105"/>
      <c r="WYX2443" s="105"/>
      <c r="WYY2443" s="105"/>
      <c r="WYZ2443" s="105"/>
      <c r="WZA2443" s="105"/>
      <c r="WZB2443" s="105"/>
      <c r="WZC2443" s="105"/>
      <c r="WZD2443" s="105"/>
      <c r="WZE2443" s="105"/>
      <c r="WZF2443" s="105"/>
      <c r="WZG2443" s="105"/>
      <c r="WZH2443" s="105"/>
      <c r="WZI2443" s="105"/>
      <c r="WZJ2443" s="105"/>
      <c r="WZK2443" s="105"/>
      <c r="WZL2443" s="105"/>
      <c r="WZM2443" s="105"/>
      <c r="WZN2443" s="105"/>
      <c r="WZO2443" s="105"/>
      <c r="WZP2443" s="105"/>
      <c r="WZQ2443" s="105"/>
      <c r="WZR2443" s="105"/>
      <c r="WZS2443" s="105"/>
      <c r="WZT2443" s="105"/>
      <c r="WZU2443" s="105"/>
      <c r="WZV2443" s="105"/>
      <c r="WZW2443" s="105"/>
      <c r="WZX2443" s="105"/>
      <c r="WZY2443" s="105"/>
      <c r="WZZ2443" s="105"/>
      <c r="XAA2443" s="105"/>
      <c r="XAB2443" s="105"/>
      <c r="XAC2443" s="105"/>
      <c r="XAD2443" s="105"/>
      <c r="XAE2443" s="105"/>
      <c r="XAF2443" s="105"/>
      <c r="XAG2443" s="105"/>
      <c r="XAH2443" s="105"/>
      <c r="XAI2443" s="105"/>
      <c r="XAJ2443" s="105"/>
      <c r="XAK2443" s="105"/>
      <c r="XAL2443" s="105"/>
      <c r="XAM2443" s="105"/>
      <c r="XAN2443" s="105"/>
      <c r="XAO2443" s="105"/>
      <c r="XAP2443" s="105"/>
      <c r="XAQ2443" s="105"/>
      <c r="XAR2443" s="105"/>
      <c r="XAS2443" s="105"/>
      <c r="XAT2443" s="105"/>
      <c r="XAU2443" s="105"/>
      <c r="XAV2443" s="105"/>
      <c r="XAW2443" s="105"/>
      <c r="XAX2443" s="105"/>
      <c r="XAY2443" s="105"/>
      <c r="XAZ2443" s="105"/>
      <c r="XBA2443" s="105"/>
      <c r="XBB2443" s="105"/>
      <c r="XBC2443" s="105"/>
      <c r="XBD2443" s="105"/>
      <c r="XBE2443" s="105"/>
      <c r="XBF2443" s="105"/>
      <c r="XBG2443" s="105"/>
      <c r="XBH2443" s="105"/>
      <c r="XBI2443" s="105"/>
      <c r="XBJ2443" s="105"/>
      <c r="XBK2443" s="105"/>
      <c r="XBL2443" s="105"/>
      <c r="XBM2443" s="105"/>
      <c r="XBN2443" s="105"/>
      <c r="XBO2443" s="105"/>
      <c r="XBP2443" s="105"/>
      <c r="XBQ2443" s="105"/>
      <c r="XBR2443" s="105"/>
      <c r="XBS2443" s="105"/>
      <c r="XBT2443" s="105"/>
      <c r="XBU2443" s="105"/>
      <c r="XBV2443" s="105"/>
      <c r="XBW2443" s="105"/>
      <c r="XBX2443" s="105"/>
      <c r="XBY2443" s="105"/>
      <c r="XBZ2443" s="105"/>
      <c r="XCA2443" s="105"/>
      <c r="XCB2443" s="105"/>
      <c r="XCC2443" s="105"/>
      <c r="XCD2443" s="105"/>
      <c r="XCE2443" s="105"/>
      <c r="XCF2443" s="105"/>
      <c r="XCG2443" s="105"/>
      <c r="XCH2443" s="105"/>
      <c r="XCI2443" s="105"/>
      <c r="XCJ2443" s="105"/>
      <c r="XCK2443" s="105"/>
      <c r="XCL2443" s="105"/>
      <c r="XCM2443" s="105"/>
      <c r="XCN2443" s="105"/>
      <c r="XCO2443" s="105"/>
      <c r="XCP2443" s="105"/>
      <c r="XCQ2443" s="105"/>
      <c r="XCR2443" s="105"/>
      <c r="XCS2443" s="105"/>
      <c r="XCT2443" s="105"/>
      <c r="XCU2443" s="105"/>
      <c r="XCV2443" s="105"/>
      <c r="XCW2443" s="105"/>
      <c r="XCX2443" s="105"/>
      <c r="XCY2443" s="105"/>
      <c r="XCZ2443" s="105"/>
      <c r="XDA2443" s="105"/>
      <c r="XDB2443" s="105"/>
      <c r="XDC2443" s="105"/>
      <c r="XDD2443" s="105"/>
      <c r="XDE2443" s="105"/>
      <c r="XDF2443" s="105"/>
      <c r="XDG2443" s="105"/>
      <c r="XDH2443" s="105"/>
      <c r="XDI2443" s="105"/>
      <c r="XDJ2443" s="105"/>
      <c r="XDK2443" s="105"/>
      <c r="XDL2443" s="105"/>
      <c r="XDM2443" s="105"/>
      <c r="XDN2443" s="105"/>
      <c r="XDO2443" s="105"/>
      <c r="XDP2443" s="105"/>
      <c r="XDQ2443" s="105"/>
      <c r="XDR2443" s="105"/>
      <c r="XDS2443" s="105"/>
      <c r="XDT2443" s="105"/>
      <c r="XDU2443" s="105"/>
      <c r="XDV2443" s="105"/>
      <c r="XDW2443" s="105"/>
      <c r="XDX2443" s="105"/>
      <c r="XDY2443" s="105"/>
      <c r="XDZ2443" s="105"/>
      <c r="XEA2443" s="105"/>
      <c r="XEB2443" s="105"/>
      <c r="XEC2443" s="105"/>
      <c r="XED2443" s="105"/>
      <c r="XEE2443" s="105"/>
      <c r="XEF2443" s="105"/>
      <c r="XEG2443" s="105"/>
      <c r="XEH2443" s="105"/>
      <c r="XEI2443" s="105"/>
      <c r="XEJ2443" s="105"/>
      <c r="XEK2443" s="105"/>
      <c r="XEL2443" s="105"/>
      <c r="XEM2443" s="105"/>
      <c r="XEN2443" s="105"/>
      <c r="XEO2443" s="105"/>
      <c r="XEP2443" s="105"/>
      <c r="XEQ2443" s="105"/>
      <c r="XER2443" s="105"/>
      <c r="XES2443" s="105"/>
      <c r="XET2443" s="105"/>
      <c r="XEU2443" s="105"/>
      <c r="XEV2443" s="105"/>
      <c r="XEW2443" s="105"/>
      <c r="XEX2443" s="105"/>
      <c r="XEY2443" s="105"/>
      <c r="XEZ2443" s="105"/>
      <c r="XFA2443" s="105"/>
      <c r="XFB2443" s="105"/>
      <c r="XFC2443" s="105"/>
      <c r="XFD2443" s="105"/>
    </row>
    <row r="2444" spans="1:16384" s="72" customFormat="1" ht="23.25" customHeight="1" outlineLevel="1">
      <c r="A2444" s="56">
        <f t="shared" si="53"/>
        <v>2414</v>
      </c>
      <c r="B2444" s="78" t="s">
        <v>5823</v>
      </c>
      <c r="C2444" s="56"/>
      <c r="D2444" s="84" t="s">
        <v>5824</v>
      </c>
      <c r="E2444" s="85">
        <v>34701000</v>
      </c>
      <c r="F2444" s="56">
        <v>2023</v>
      </c>
      <c r="G2444" s="56">
        <v>4</v>
      </c>
      <c r="H2444" s="56">
        <v>1</v>
      </c>
      <c r="I2444" s="86">
        <v>987.6</v>
      </c>
      <c r="J2444" s="86">
        <v>582.5</v>
      </c>
      <c r="K2444" s="56"/>
      <c r="L2444" s="56"/>
      <c r="M2444" s="56"/>
      <c r="N2444" s="56"/>
      <c r="O2444" s="56"/>
      <c r="P2444" s="56"/>
      <c r="Q2444" s="56"/>
      <c r="R2444" s="56"/>
      <c r="S2444" s="56"/>
      <c r="T2444" s="56">
        <v>12</v>
      </c>
      <c r="U2444" s="146"/>
      <c r="V2444" s="69"/>
      <c r="W2444" s="106"/>
      <c r="X2444" s="184"/>
      <c r="Y2444" s="184"/>
      <c r="Z2444" s="184"/>
      <c r="AA2444" s="184"/>
      <c r="AB2444" s="184"/>
      <c r="AC2444" s="184"/>
      <c r="AD2444" s="184"/>
      <c r="AE2444" s="184"/>
      <c r="AF2444" s="184"/>
      <c r="AG2444" s="184"/>
      <c r="AH2444" s="184"/>
      <c r="AI2444" s="184"/>
      <c r="AJ2444" s="184"/>
      <c r="AK2444" s="184"/>
      <c r="AL2444" s="184"/>
      <c r="AM2444" s="184"/>
      <c r="AN2444" s="184"/>
      <c r="AO2444" s="184"/>
      <c r="AP2444" s="184"/>
      <c r="AQ2444" s="184"/>
      <c r="AR2444" s="184"/>
      <c r="AS2444" s="184"/>
      <c r="AT2444" s="184"/>
      <c r="AU2444" s="184"/>
      <c r="AV2444" s="184"/>
      <c r="AW2444" s="184"/>
      <c r="AX2444" s="184"/>
      <c r="AY2444" s="184"/>
      <c r="AZ2444" s="184"/>
      <c r="BA2444" s="184"/>
      <c r="BB2444" s="184"/>
      <c r="BC2444" s="184"/>
      <c r="BD2444" s="184"/>
      <c r="BE2444" s="184"/>
      <c r="BF2444" s="184"/>
      <c r="BG2444" s="184"/>
      <c r="BH2444" s="184"/>
      <c r="BI2444" s="184"/>
      <c r="BJ2444" s="184"/>
      <c r="BK2444" s="184"/>
      <c r="BL2444" s="184"/>
      <c r="BM2444" s="184"/>
      <c r="BN2444" s="184"/>
      <c r="BO2444" s="184"/>
    </row>
    <row r="2445" spans="1:16384" s="72" customFormat="1" ht="23.25" customHeight="1" outlineLevel="1">
      <c r="A2445" s="56">
        <f t="shared" si="53"/>
        <v>2415</v>
      </c>
      <c r="B2445" s="78" t="s">
        <v>5825</v>
      </c>
      <c r="C2445" s="78"/>
      <c r="D2445" s="84" t="s">
        <v>5826</v>
      </c>
      <c r="E2445" s="85">
        <v>34701000</v>
      </c>
      <c r="F2445" s="56">
        <v>1998</v>
      </c>
      <c r="G2445" s="56">
        <v>5</v>
      </c>
      <c r="H2445" s="56">
        <v>3</v>
      </c>
      <c r="I2445" s="86">
        <v>2822.1</v>
      </c>
      <c r="J2445" s="86">
        <v>1953.1</v>
      </c>
      <c r="K2445" s="56"/>
      <c r="L2445" s="56"/>
      <c r="M2445" s="56"/>
      <c r="N2445" s="56"/>
      <c r="O2445" s="56">
        <v>12</v>
      </c>
      <c r="P2445" s="56">
        <v>11</v>
      </c>
      <c r="Q2445" s="56">
        <v>8</v>
      </c>
      <c r="R2445" s="56">
        <v>9</v>
      </c>
      <c r="S2445" s="56">
        <v>10</v>
      </c>
      <c r="T2445" s="56">
        <v>12</v>
      </c>
      <c r="U2445" s="146" t="s">
        <v>4128</v>
      </c>
      <c r="V2445" s="69"/>
      <c r="W2445" s="100" t="s">
        <v>12254</v>
      </c>
      <c r="X2445" s="186"/>
      <c r="Y2445" s="186"/>
      <c r="Z2445" s="186"/>
      <c r="AA2445" s="186"/>
      <c r="AB2445" s="186"/>
      <c r="AC2445" s="186"/>
      <c r="AD2445" s="186"/>
      <c r="AE2445" s="186"/>
      <c r="AF2445" s="186"/>
      <c r="AG2445" s="186"/>
      <c r="AH2445" s="186"/>
      <c r="AI2445" s="186"/>
      <c r="AJ2445" s="186"/>
      <c r="AK2445" s="186"/>
      <c r="AL2445" s="186"/>
      <c r="AM2445" s="186"/>
      <c r="AN2445" s="186"/>
      <c r="AO2445" s="186"/>
      <c r="AP2445" s="186"/>
      <c r="AQ2445" s="186"/>
      <c r="AR2445" s="186"/>
      <c r="AS2445" s="186"/>
      <c r="AT2445" s="186"/>
      <c r="AU2445" s="186"/>
      <c r="AV2445" s="186"/>
      <c r="AW2445" s="186"/>
      <c r="AX2445" s="186"/>
      <c r="AY2445" s="186"/>
      <c r="AZ2445" s="186"/>
      <c r="BA2445" s="186"/>
      <c r="BB2445" s="186"/>
      <c r="BC2445" s="186"/>
      <c r="BD2445" s="186"/>
      <c r="BE2445" s="186"/>
      <c r="BF2445" s="186"/>
      <c r="BG2445" s="186"/>
      <c r="BH2445" s="186"/>
      <c r="BI2445" s="186"/>
      <c r="BJ2445" s="186"/>
      <c r="BK2445" s="186"/>
      <c r="BL2445" s="186"/>
      <c r="BM2445" s="186"/>
      <c r="BN2445" s="186"/>
      <c r="BO2445" s="186"/>
      <c r="BP2445" s="107"/>
      <c r="BQ2445" s="107"/>
      <c r="BR2445" s="107"/>
      <c r="BS2445" s="107"/>
      <c r="BT2445" s="107"/>
      <c r="BU2445" s="107"/>
      <c r="BV2445" s="107"/>
      <c r="BW2445" s="107"/>
      <c r="BX2445" s="107"/>
      <c r="BY2445" s="107"/>
      <c r="BZ2445" s="107"/>
      <c r="CA2445" s="107"/>
      <c r="CB2445" s="107"/>
      <c r="CC2445" s="107"/>
      <c r="CD2445" s="107"/>
      <c r="CE2445" s="107"/>
      <c r="CF2445" s="107"/>
      <c r="CG2445" s="107"/>
      <c r="CH2445" s="107"/>
      <c r="CI2445" s="107"/>
      <c r="CJ2445" s="107"/>
      <c r="CK2445" s="107"/>
      <c r="CL2445" s="107"/>
      <c r="CM2445" s="107"/>
      <c r="CN2445" s="107"/>
      <c r="CO2445" s="107"/>
      <c r="CP2445" s="107"/>
      <c r="CQ2445" s="107"/>
      <c r="CR2445" s="107"/>
      <c r="CS2445" s="107"/>
      <c r="CT2445" s="107"/>
      <c r="CU2445" s="107"/>
      <c r="CV2445" s="107"/>
      <c r="CW2445" s="107"/>
      <c r="CX2445" s="107"/>
      <c r="CY2445" s="107"/>
      <c r="CZ2445" s="107"/>
      <c r="DA2445" s="107"/>
      <c r="DB2445" s="107"/>
      <c r="DC2445" s="107"/>
      <c r="DD2445" s="107"/>
      <c r="DE2445" s="107"/>
      <c r="DF2445" s="107"/>
      <c r="DG2445" s="107"/>
      <c r="DH2445" s="107"/>
      <c r="DI2445" s="107"/>
      <c r="DJ2445" s="107"/>
      <c r="DK2445" s="107"/>
      <c r="DL2445" s="107"/>
      <c r="DM2445" s="107"/>
      <c r="DN2445" s="107"/>
      <c r="DO2445" s="107"/>
      <c r="DP2445" s="107"/>
      <c r="DQ2445" s="107"/>
      <c r="DR2445" s="107"/>
      <c r="DS2445" s="107"/>
      <c r="DT2445" s="107"/>
      <c r="DU2445" s="107"/>
      <c r="DV2445" s="107"/>
      <c r="DW2445" s="107"/>
      <c r="DX2445" s="107"/>
      <c r="DY2445" s="107"/>
      <c r="DZ2445" s="107"/>
      <c r="EA2445" s="107"/>
      <c r="EB2445" s="107"/>
      <c r="EC2445" s="107"/>
      <c r="ED2445" s="107"/>
      <c r="EE2445" s="107"/>
      <c r="EF2445" s="107"/>
      <c r="EG2445" s="107"/>
      <c r="EH2445" s="107"/>
      <c r="EI2445" s="107"/>
      <c r="EJ2445" s="107"/>
      <c r="EK2445" s="107"/>
      <c r="EL2445" s="107"/>
      <c r="EM2445" s="107"/>
      <c r="EN2445" s="107"/>
      <c r="EO2445" s="107"/>
      <c r="EP2445" s="107"/>
      <c r="EQ2445" s="107"/>
      <c r="ER2445" s="107"/>
      <c r="ES2445" s="107"/>
      <c r="ET2445" s="107"/>
      <c r="EU2445" s="107"/>
      <c r="EV2445" s="107"/>
      <c r="EW2445" s="107"/>
      <c r="EX2445" s="107"/>
      <c r="EY2445" s="107"/>
      <c r="EZ2445" s="107"/>
      <c r="FA2445" s="107"/>
      <c r="FB2445" s="107"/>
      <c r="FC2445" s="107"/>
      <c r="FD2445" s="107"/>
      <c r="FE2445" s="107"/>
      <c r="FF2445" s="107"/>
      <c r="FG2445" s="107"/>
      <c r="FH2445" s="107"/>
      <c r="FI2445" s="107"/>
      <c r="FJ2445" s="107"/>
      <c r="FK2445" s="107"/>
      <c r="FL2445" s="107"/>
      <c r="FM2445" s="107"/>
      <c r="FN2445" s="107"/>
      <c r="FO2445" s="107"/>
      <c r="FP2445" s="107"/>
      <c r="FQ2445" s="107"/>
      <c r="FR2445" s="107"/>
      <c r="FS2445" s="107"/>
      <c r="FT2445" s="107"/>
      <c r="FU2445" s="107"/>
      <c r="FV2445" s="107"/>
      <c r="FW2445" s="107"/>
      <c r="FX2445" s="107"/>
      <c r="FY2445" s="107"/>
      <c r="FZ2445" s="107"/>
      <c r="GA2445" s="107"/>
      <c r="GB2445" s="107"/>
      <c r="GC2445" s="107"/>
      <c r="GD2445" s="107"/>
      <c r="GE2445" s="107"/>
      <c r="GF2445" s="107"/>
      <c r="GG2445" s="107"/>
      <c r="GH2445" s="107"/>
      <c r="GI2445" s="107"/>
      <c r="GJ2445" s="107"/>
      <c r="GK2445" s="107"/>
      <c r="GL2445" s="107"/>
      <c r="GM2445" s="107"/>
      <c r="GN2445" s="107"/>
      <c r="GO2445" s="107"/>
      <c r="GP2445" s="107"/>
      <c r="GQ2445" s="107"/>
      <c r="GR2445" s="107"/>
      <c r="GS2445" s="107"/>
      <c r="GT2445" s="107"/>
      <c r="GU2445" s="107"/>
      <c r="GV2445" s="107"/>
      <c r="GW2445" s="107"/>
      <c r="GX2445" s="107"/>
      <c r="GY2445" s="107"/>
      <c r="GZ2445" s="107"/>
      <c r="HA2445" s="107"/>
      <c r="HB2445" s="107"/>
      <c r="HC2445" s="107"/>
      <c r="HD2445" s="107"/>
      <c r="HE2445" s="107"/>
      <c r="HF2445" s="107"/>
      <c r="HG2445" s="107"/>
      <c r="HH2445" s="107"/>
      <c r="HI2445" s="107"/>
      <c r="HJ2445" s="107"/>
      <c r="HK2445" s="107"/>
      <c r="HL2445" s="107"/>
      <c r="HM2445" s="107"/>
      <c r="HN2445" s="107"/>
      <c r="HO2445" s="107"/>
      <c r="HP2445" s="107"/>
      <c r="HQ2445" s="107"/>
      <c r="HR2445" s="107"/>
      <c r="HS2445" s="107"/>
      <c r="HT2445" s="107"/>
      <c r="HU2445" s="107"/>
      <c r="HV2445" s="107"/>
      <c r="HW2445" s="107"/>
      <c r="HX2445" s="107"/>
      <c r="HY2445" s="107"/>
      <c r="HZ2445" s="107"/>
      <c r="IA2445" s="107"/>
      <c r="IB2445" s="107"/>
      <c r="IC2445" s="107"/>
      <c r="ID2445" s="107"/>
      <c r="IE2445" s="107"/>
      <c r="IF2445" s="107"/>
      <c r="IG2445" s="107"/>
      <c r="IH2445" s="107"/>
      <c r="II2445" s="107"/>
      <c r="IJ2445" s="107"/>
      <c r="IK2445" s="107"/>
      <c r="IL2445" s="107"/>
      <c r="IM2445" s="107"/>
      <c r="IN2445" s="107"/>
      <c r="IO2445" s="107"/>
      <c r="IP2445" s="107"/>
      <c r="IQ2445" s="107"/>
      <c r="IR2445" s="107"/>
      <c r="IS2445" s="107"/>
      <c r="IT2445" s="107"/>
      <c r="IU2445" s="107"/>
      <c r="IV2445" s="107"/>
      <c r="IW2445" s="107"/>
      <c r="IX2445" s="107"/>
      <c r="IY2445" s="107"/>
      <c r="IZ2445" s="107"/>
      <c r="JA2445" s="107"/>
      <c r="JB2445" s="107"/>
      <c r="JC2445" s="107"/>
      <c r="JD2445" s="107"/>
      <c r="JE2445" s="107"/>
      <c r="JF2445" s="107"/>
      <c r="JG2445" s="107"/>
      <c r="JH2445" s="107"/>
      <c r="JI2445" s="107"/>
      <c r="JJ2445" s="107"/>
      <c r="JK2445" s="107"/>
      <c r="JL2445" s="107"/>
      <c r="JM2445" s="107"/>
      <c r="JN2445" s="107"/>
      <c r="JO2445" s="107"/>
      <c r="JP2445" s="107"/>
      <c r="JQ2445" s="107"/>
      <c r="JR2445" s="107"/>
      <c r="JS2445" s="107"/>
      <c r="JT2445" s="107"/>
      <c r="JU2445" s="107"/>
      <c r="JV2445" s="107"/>
      <c r="JW2445" s="107"/>
      <c r="JX2445" s="107"/>
      <c r="JY2445" s="107"/>
      <c r="JZ2445" s="107"/>
      <c r="KA2445" s="107"/>
      <c r="KB2445" s="107"/>
      <c r="KC2445" s="107"/>
      <c r="KD2445" s="107"/>
      <c r="KE2445" s="107"/>
      <c r="KF2445" s="107"/>
      <c r="KG2445" s="107"/>
      <c r="KH2445" s="107"/>
      <c r="KI2445" s="107"/>
      <c r="KJ2445" s="107"/>
      <c r="KK2445" s="107"/>
      <c r="KL2445" s="107"/>
      <c r="KM2445" s="107"/>
      <c r="KN2445" s="107"/>
      <c r="KO2445" s="107"/>
      <c r="KP2445" s="107"/>
      <c r="KQ2445" s="107"/>
      <c r="KR2445" s="107"/>
      <c r="KS2445" s="107"/>
      <c r="KT2445" s="107"/>
      <c r="KU2445" s="107"/>
      <c r="KV2445" s="107"/>
      <c r="KW2445" s="107"/>
      <c r="KX2445" s="107"/>
      <c r="KY2445" s="107"/>
      <c r="KZ2445" s="107"/>
      <c r="LA2445" s="107"/>
    </row>
    <row r="2446" spans="1:16384" s="72" customFormat="1" ht="23.25" customHeight="1" outlineLevel="1">
      <c r="A2446" s="56">
        <f t="shared" si="53"/>
        <v>2416</v>
      </c>
      <c r="B2446" s="78" t="s">
        <v>5827</v>
      </c>
      <c r="C2446" s="78"/>
      <c r="D2446" s="85" t="s">
        <v>5828</v>
      </c>
      <c r="E2446" s="85">
        <v>34701000</v>
      </c>
      <c r="F2446" s="56">
        <v>1957</v>
      </c>
      <c r="G2446" s="56">
        <v>2</v>
      </c>
      <c r="H2446" s="56">
        <v>2</v>
      </c>
      <c r="I2446" s="86">
        <v>1061.7</v>
      </c>
      <c r="J2446" s="86">
        <v>637.4</v>
      </c>
      <c r="K2446" s="56"/>
      <c r="L2446" s="56"/>
      <c r="M2446" s="56">
        <v>12</v>
      </c>
      <c r="N2446" s="56">
        <v>10</v>
      </c>
      <c r="O2446" s="56">
        <v>9</v>
      </c>
      <c r="P2446" s="56"/>
      <c r="Q2446" s="56"/>
      <c r="R2446" s="56">
        <v>11</v>
      </c>
      <c r="S2446" s="56">
        <v>8</v>
      </c>
      <c r="T2446" s="56">
        <v>8</v>
      </c>
      <c r="U2446" s="152" t="s">
        <v>4626</v>
      </c>
      <c r="V2446" s="69" t="s">
        <v>2330</v>
      </c>
      <c r="W2446" s="100" t="s">
        <v>12254</v>
      </c>
      <c r="X2446" s="184"/>
      <c r="Y2446" s="184"/>
      <c r="Z2446" s="184"/>
      <c r="AA2446" s="184"/>
      <c r="AB2446" s="184"/>
      <c r="AC2446" s="184"/>
      <c r="AD2446" s="184"/>
      <c r="AE2446" s="184"/>
      <c r="AF2446" s="184"/>
      <c r="AG2446" s="184"/>
      <c r="AH2446" s="184"/>
      <c r="AI2446" s="184"/>
      <c r="AJ2446" s="184"/>
      <c r="AK2446" s="184"/>
      <c r="AL2446" s="184"/>
      <c r="AM2446" s="184"/>
      <c r="AN2446" s="184"/>
      <c r="AO2446" s="184"/>
      <c r="AP2446" s="184"/>
      <c r="AQ2446" s="184"/>
      <c r="AR2446" s="184"/>
      <c r="AS2446" s="184"/>
      <c r="AT2446" s="184"/>
      <c r="AU2446" s="184"/>
      <c r="AV2446" s="184"/>
      <c r="AW2446" s="184"/>
      <c r="AX2446" s="184"/>
      <c r="AY2446" s="184"/>
      <c r="AZ2446" s="184"/>
      <c r="BA2446" s="184"/>
      <c r="BB2446" s="184"/>
      <c r="BC2446" s="184"/>
      <c r="BD2446" s="184"/>
      <c r="BE2446" s="184"/>
      <c r="BF2446" s="184"/>
      <c r="BG2446" s="184"/>
      <c r="BH2446" s="184"/>
      <c r="BI2446" s="184"/>
      <c r="BJ2446" s="184"/>
      <c r="BK2446" s="184"/>
      <c r="BL2446" s="184"/>
      <c r="BM2446" s="184"/>
      <c r="BN2446" s="184"/>
      <c r="BO2446" s="184"/>
    </row>
    <row r="2447" spans="1:16384" s="72" customFormat="1" ht="23.25" customHeight="1" outlineLevel="1">
      <c r="A2447" s="56">
        <f t="shared" si="53"/>
        <v>2417</v>
      </c>
      <c r="B2447" s="78" t="s">
        <v>5829</v>
      </c>
      <c r="C2447" s="78"/>
      <c r="D2447" s="85" t="s">
        <v>5830</v>
      </c>
      <c r="E2447" s="85">
        <v>34701000</v>
      </c>
      <c r="F2447" s="56">
        <v>2013</v>
      </c>
      <c r="G2447" s="56">
        <v>3</v>
      </c>
      <c r="H2447" s="56">
        <v>1</v>
      </c>
      <c r="I2447" s="86">
        <v>847.8</v>
      </c>
      <c r="J2447" s="86">
        <v>784.3</v>
      </c>
      <c r="K2447" s="56"/>
      <c r="L2447" s="56"/>
      <c r="M2447" s="56"/>
      <c r="N2447" s="56"/>
      <c r="O2447" s="56">
        <v>9</v>
      </c>
      <c r="P2447" s="56"/>
      <c r="Q2447" s="56"/>
      <c r="R2447" s="56"/>
      <c r="S2447" s="56"/>
      <c r="T2447" s="56">
        <v>12</v>
      </c>
      <c r="U2447" s="146"/>
      <c r="V2447" s="69"/>
      <c r="W2447" s="102" t="s">
        <v>12261</v>
      </c>
      <c r="X2447" s="184"/>
      <c r="Y2447" s="184"/>
      <c r="Z2447" s="184"/>
      <c r="AA2447" s="184"/>
      <c r="AB2447" s="184"/>
      <c r="AC2447" s="184"/>
      <c r="AD2447" s="184"/>
      <c r="AE2447" s="184"/>
      <c r="AF2447" s="184"/>
      <c r="AG2447" s="184"/>
      <c r="AH2447" s="184"/>
      <c r="AI2447" s="184"/>
      <c r="AJ2447" s="184"/>
      <c r="AK2447" s="184"/>
      <c r="AL2447" s="184"/>
      <c r="AM2447" s="184"/>
      <c r="AN2447" s="184"/>
      <c r="AO2447" s="184"/>
      <c r="AP2447" s="184"/>
      <c r="AQ2447" s="184"/>
      <c r="AR2447" s="184"/>
      <c r="AS2447" s="184"/>
      <c r="AT2447" s="184"/>
      <c r="AU2447" s="184"/>
      <c r="AV2447" s="184"/>
      <c r="AW2447" s="184"/>
      <c r="AX2447" s="184"/>
      <c r="AY2447" s="184"/>
      <c r="AZ2447" s="184"/>
      <c r="BA2447" s="184"/>
      <c r="BB2447" s="184"/>
      <c r="BC2447" s="184"/>
      <c r="BD2447" s="184"/>
      <c r="BE2447" s="184"/>
      <c r="BF2447" s="184"/>
      <c r="BG2447" s="184"/>
      <c r="BH2447" s="184"/>
      <c r="BI2447" s="184"/>
      <c r="BJ2447" s="184"/>
      <c r="BK2447" s="184"/>
      <c r="BL2447" s="184"/>
      <c r="BM2447" s="184"/>
      <c r="BN2447" s="184"/>
      <c r="BO2447" s="184"/>
    </row>
    <row r="2448" spans="1:16384" s="108" customFormat="1" ht="23.25" customHeight="1" outlineLevel="1">
      <c r="A2448" s="56">
        <f t="shared" si="53"/>
        <v>2418</v>
      </c>
      <c r="B2448" s="78" t="s">
        <v>5831</v>
      </c>
      <c r="C2448" s="56"/>
      <c r="D2448" s="56" t="s">
        <v>5832</v>
      </c>
      <c r="E2448" s="85">
        <v>34701000</v>
      </c>
      <c r="F2448" s="56">
        <v>2018</v>
      </c>
      <c r="G2448" s="56">
        <v>3</v>
      </c>
      <c r="H2448" s="56">
        <v>1</v>
      </c>
      <c r="I2448" s="86">
        <v>807.6</v>
      </c>
      <c r="J2448" s="86">
        <v>641.6</v>
      </c>
      <c r="K2448" s="56"/>
      <c r="L2448" s="56"/>
      <c r="M2448" s="56"/>
      <c r="N2448" s="56"/>
      <c r="O2448" s="56">
        <v>9</v>
      </c>
      <c r="P2448" s="56"/>
      <c r="Q2448" s="56"/>
      <c r="R2448" s="56"/>
      <c r="S2448" s="56"/>
      <c r="T2448" s="56" t="s">
        <v>141</v>
      </c>
      <c r="U2448" s="146" t="s">
        <v>5833</v>
      </c>
      <c r="V2448" s="69"/>
      <c r="W2448" s="100" t="s">
        <v>12254</v>
      </c>
      <c r="X2448" s="189"/>
      <c r="Y2448" s="189"/>
      <c r="Z2448" s="189"/>
      <c r="AA2448" s="189"/>
      <c r="AB2448" s="189"/>
      <c r="AC2448" s="189"/>
      <c r="AD2448" s="189"/>
      <c r="AE2448" s="189"/>
      <c r="AF2448" s="189"/>
      <c r="AG2448" s="189"/>
      <c r="AH2448" s="189"/>
      <c r="AI2448" s="189"/>
      <c r="AJ2448" s="189"/>
      <c r="AK2448" s="189"/>
      <c r="AL2448" s="189"/>
      <c r="AM2448" s="189"/>
      <c r="AN2448" s="189"/>
      <c r="AO2448" s="189"/>
      <c r="AP2448" s="189"/>
      <c r="AQ2448" s="189"/>
      <c r="AR2448" s="189"/>
      <c r="AS2448" s="189"/>
      <c r="AT2448" s="189"/>
      <c r="AU2448" s="189"/>
      <c r="AV2448" s="189"/>
      <c r="AW2448" s="189"/>
      <c r="AX2448" s="189"/>
      <c r="AY2448" s="189"/>
      <c r="AZ2448" s="189"/>
      <c r="BA2448" s="189"/>
      <c r="BB2448" s="189"/>
      <c r="BC2448" s="189"/>
      <c r="BD2448" s="189"/>
      <c r="BE2448" s="189"/>
      <c r="BF2448" s="189"/>
      <c r="BG2448" s="189"/>
      <c r="BH2448" s="189"/>
      <c r="BI2448" s="189"/>
      <c r="BJ2448" s="189"/>
      <c r="BK2448" s="189"/>
      <c r="BL2448" s="189"/>
      <c r="BM2448" s="189"/>
      <c r="BN2448" s="189"/>
      <c r="BO2448" s="189"/>
    </row>
    <row r="2449" spans="1:313" s="72" customFormat="1" ht="23.25" customHeight="1" outlineLevel="1">
      <c r="A2449" s="56">
        <f t="shared" si="53"/>
        <v>2419</v>
      </c>
      <c r="B2449" s="78" t="s">
        <v>5834</v>
      </c>
      <c r="C2449" s="78"/>
      <c r="D2449" s="85" t="s">
        <v>5835</v>
      </c>
      <c r="E2449" s="85">
        <v>34701000</v>
      </c>
      <c r="F2449" s="56">
        <v>1917</v>
      </c>
      <c r="G2449" s="56">
        <v>2</v>
      </c>
      <c r="H2449" s="56">
        <v>2</v>
      </c>
      <c r="I2449" s="86">
        <v>393.3</v>
      </c>
      <c r="J2449" s="86">
        <v>366.6</v>
      </c>
      <c r="K2449" s="56">
        <v>11</v>
      </c>
      <c r="L2449" s="56"/>
      <c r="M2449" s="56"/>
      <c r="N2449" s="56">
        <v>12</v>
      </c>
      <c r="O2449" s="56">
        <v>10</v>
      </c>
      <c r="P2449" s="56"/>
      <c r="Q2449" s="56"/>
      <c r="R2449" s="56"/>
      <c r="S2449" s="56"/>
      <c r="T2449" s="56">
        <v>12</v>
      </c>
      <c r="U2449" s="146" t="s">
        <v>373</v>
      </c>
      <c r="V2449" s="69"/>
      <c r="W2449" s="101" t="s">
        <v>12254</v>
      </c>
      <c r="X2449" s="184"/>
      <c r="Y2449" s="184"/>
      <c r="Z2449" s="184"/>
      <c r="AA2449" s="184"/>
      <c r="AB2449" s="184"/>
      <c r="AC2449" s="184"/>
      <c r="AD2449" s="184"/>
      <c r="AE2449" s="184"/>
      <c r="AF2449" s="184"/>
      <c r="AG2449" s="184"/>
      <c r="AH2449" s="184"/>
      <c r="AI2449" s="184"/>
      <c r="AJ2449" s="184"/>
      <c r="AK2449" s="184"/>
      <c r="AL2449" s="184"/>
      <c r="AM2449" s="184"/>
      <c r="AN2449" s="184"/>
      <c r="AO2449" s="184"/>
      <c r="AP2449" s="184"/>
      <c r="AQ2449" s="184"/>
      <c r="AR2449" s="184"/>
      <c r="AS2449" s="184"/>
      <c r="AT2449" s="184"/>
      <c r="AU2449" s="184"/>
      <c r="AV2449" s="184"/>
      <c r="AW2449" s="184"/>
      <c r="AX2449" s="184"/>
      <c r="AY2449" s="184"/>
      <c r="AZ2449" s="184"/>
      <c r="BA2449" s="184"/>
      <c r="BB2449" s="184"/>
      <c r="BC2449" s="184"/>
      <c r="BD2449" s="184"/>
      <c r="BE2449" s="184"/>
      <c r="BF2449" s="184"/>
      <c r="BG2449" s="184"/>
      <c r="BH2449" s="184"/>
      <c r="BI2449" s="184"/>
      <c r="BJ2449" s="184"/>
      <c r="BK2449" s="184"/>
      <c r="BL2449" s="184"/>
      <c r="BM2449" s="184"/>
      <c r="BN2449" s="184"/>
      <c r="BO2449" s="184"/>
      <c r="BP2449" s="71"/>
      <c r="BQ2449" s="71"/>
      <c r="BR2449" s="71"/>
      <c r="BS2449" s="71"/>
      <c r="BT2449" s="71"/>
      <c r="BU2449" s="71"/>
      <c r="BV2449" s="71"/>
      <c r="BW2449" s="71"/>
      <c r="BX2449" s="71"/>
      <c r="BY2449" s="71"/>
      <c r="BZ2449" s="71"/>
      <c r="CA2449" s="71"/>
      <c r="CB2449" s="71"/>
      <c r="CC2449" s="71"/>
      <c r="CD2449" s="71"/>
      <c r="CE2449" s="71"/>
      <c r="CF2449" s="71"/>
      <c r="CG2449" s="71"/>
      <c r="CH2449" s="71"/>
      <c r="CI2449" s="71"/>
      <c r="CJ2449" s="71"/>
      <c r="CK2449" s="71"/>
      <c r="CL2449" s="71"/>
      <c r="CM2449" s="71"/>
      <c r="CN2449" s="71"/>
      <c r="CO2449" s="71"/>
      <c r="CP2449" s="71"/>
      <c r="CQ2449" s="71"/>
      <c r="CR2449" s="71"/>
      <c r="CS2449" s="71"/>
      <c r="CT2449" s="71"/>
      <c r="CU2449" s="71"/>
      <c r="CV2449" s="71"/>
      <c r="CW2449" s="71"/>
      <c r="CX2449" s="71"/>
      <c r="CY2449" s="71"/>
      <c r="CZ2449" s="71"/>
      <c r="DA2449" s="71"/>
      <c r="DB2449" s="71"/>
      <c r="DC2449" s="71"/>
      <c r="DD2449" s="71"/>
      <c r="DE2449" s="71"/>
      <c r="DF2449" s="71"/>
      <c r="DG2449" s="71"/>
      <c r="DH2449" s="71"/>
      <c r="DI2449" s="71"/>
      <c r="DJ2449" s="71"/>
      <c r="DK2449" s="71"/>
      <c r="DL2449" s="71"/>
      <c r="DM2449" s="71"/>
      <c r="DN2449" s="71"/>
      <c r="DO2449" s="71"/>
      <c r="DP2449" s="71"/>
      <c r="DQ2449" s="71"/>
      <c r="DR2449" s="71"/>
      <c r="DS2449" s="71"/>
      <c r="DT2449" s="71"/>
      <c r="DU2449" s="71"/>
      <c r="DV2449" s="71"/>
      <c r="DW2449" s="71"/>
      <c r="DX2449" s="71"/>
      <c r="DY2449" s="71"/>
      <c r="DZ2449" s="71"/>
      <c r="EA2449" s="71"/>
      <c r="EB2449" s="71"/>
      <c r="EC2449" s="71"/>
      <c r="ED2449" s="71"/>
      <c r="EE2449" s="71"/>
      <c r="EF2449" s="71"/>
      <c r="EG2449" s="71"/>
      <c r="EH2449" s="71"/>
      <c r="EI2449" s="71"/>
      <c r="EJ2449" s="71"/>
      <c r="EK2449" s="71"/>
      <c r="EL2449" s="71"/>
      <c r="EM2449" s="71"/>
      <c r="EN2449" s="71"/>
      <c r="EO2449" s="71"/>
      <c r="EP2449" s="71"/>
      <c r="EQ2449" s="71"/>
      <c r="ER2449" s="71"/>
      <c r="ES2449" s="71"/>
      <c r="ET2449" s="71"/>
      <c r="EU2449" s="71"/>
      <c r="EV2449" s="71"/>
      <c r="EW2449" s="71"/>
      <c r="EX2449" s="71"/>
      <c r="EY2449" s="71"/>
      <c r="EZ2449" s="71"/>
      <c r="FA2449" s="71"/>
      <c r="FB2449" s="71"/>
      <c r="FC2449" s="71"/>
      <c r="FD2449" s="71"/>
      <c r="FE2449" s="71"/>
      <c r="FF2449" s="71"/>
      <c r="FG2449" s="71"/>
      <c r="FH2449" s="71"/>
      <c r="FI2449" s="71"/>
      <c r="FJ2449" s="71"/>
      <c r="FK2449" s="71"/>
      <c r="FL2449" s="71"/>
      <c r="FM2449" s="71"/>
      <c r="FN2449" s="71"/>
      <c r="FO2449" s="71"/>
      <c r="FP2449" s="71"/>
      <c r="FQ2449" s="71"/>
      <c r="FR2449" s="71"/>
      <c r="FS2449" s="71"/>
      <c r="FT2449" s="71"/>
      <c r="FU2449" s="71"/>
      <c r="FV2449" s="71"/>
      <c r="FW2449" s="71"/>
      <c r="FX2449" s="71"/>
      <c r="FY2449" s="71"/>
      <c r="FZ2449" s="71"/>
      <c r="GA2449" s="71"/>
      <c r="GB2449" s="71"/>
      <c r="GC2449" s="71"/>
      <c r="GD2449" s="71"/>
      <c r="GE2449" s="71"/>
      <c r="GF2449" s="71"/>
      <c r="GG2449" s="71"/>
      <c r="GH2449" s="71"/>
      <c r="GI2449" s="71"/>
      <c r="GJ2449" s="71"/>
      <c r="GK2449" s="71"/>
      <c r="GL2449" s="71"/>
      <c r="GM2449" s="71"/>
      <c r="GN2449" s="71"/>
      <c r="GO2449" s="71"/>
      <c r="GP2449" s="71"/>
      <c r="GQ2449" s="71"/>
      <c r="GR2449" s="71"/>
      <c r="GS2449" s="71"/>
      <c r="GT2449" s="71"/>
      <c r="GU2449" s="71"/>
      <c r="GV2449" s="71"/>
      <c r="GW2449" s="71"/>
      <c r="GX2449" s="71"/>
      <c r="GY2449" s="71"/>
      <c r="GZ2449" s="71"/>
      <c r="HA2449" s="71"/>
      <c r="HB2449" s="71"/>
      <c r="HC2449" s="71"/>
      <c r="HD2449" s="71"/>
      <c r="HE2449" s="71"/>
      <c r="HF2449" s="71"/>
      <c r="HG2449" s="71"/>
      <c r="HH2449" s="71"/>
      <c r="HI2449" s="71"/>
      <c r="HJ2449" s="71"/>
      <c r="HK2449" s="71"/>
      <c r="HL2449" s="71"/>
      <c r="HM2449" s="71"/>
      <c r="HN2449" s="71"/>
      <c r="HO2449" s="71"/>
      <c r="HP2449" s="71"/>
      <c r="HQ2449" s="71"/>
      <c r="HR2449" s="71"/>
      <c r="HS2449" s="71"/>
      <c r="HT2449" s="71"/>
      <c r="HU2449" s="71"/>
      <c r="HV2449" s="71"/>
      <c r="HW2449" s="71"/>
      <c r="HX2449" s="71"/>
      <c r="HY2449" s="71"/>
      <c r="HZ2449" s="71"/>
      <c r="IA2449" s="71"/>
      <c r="IB2449" s="71"/>
      <c r="IC2449" s="71"/>
      <c r="ID2449" s="71"/>
      <c r="IE2449" s="71"/>
      <c r="IF2449" s="71"/>
      <c r="IG2449" s="71"/>
      <c r="IH2449" s="71"/>
      <c r="II2449" s="71"/>
      <c r="IJ2449" s="71"/>
      <c r="IK2449" s="71"/>
      <c r="IL2449" s="71"/>
      <c r="IM2449" s="71"/>
      <c r="IN2449" s="71"/>
      <c r="IO2449" s="71"/>
      <c r="IP2449" s="71"/>
      <c r="IQ2449" s="71"/>
      <c r="IR2449" s="71"/>
      <c r="IS2449" s="71"/>
      <c r="IT2449" s="71"/>
      <c r="IU2449" s="71"/>
      <c r="IV2449" s="71"/>
      <c r="IW2449" s="71"/>
      <c r="IX2449" s="71"/>
      <c r="IY2449" s="71"/>
      <c r="IZ2449" s="71"/>
      <c r="JA2449" s="71"/>
      <c r="JB2449" s="71"/>
      <c r="JC2449" s="71"/>
      <c r="JD2449" s="71"/>
      <c r="JE2449" s="71"/>
      <c r="JF2449" s="71"/>
      <c r="JG2449" s="71"/>
      <c r="JH2449" s="71"/>
      <c r="JI2449" s="71"/>
      <c r="JJ2449" s="71"/>
      <c r="JK2449" s="71"/>
      <c r="JL2449" s="71"/>
      <c r="JM2449" s="71"/>
      <c r="JN2449" s="71"/>
      <c r="JO2449" s="71"/>
      <c r="JP2449" s="71"/>
      <c r="JQ2449" s="71"/>
      <c r="JR2449" s="71"/>
      <c r="JS2449" s="71"/>
      <c r="JT2449" s="71"/>
      <c r="JU2449" s="71"/>
      <c r="JV2449" s="71"/>
      <c r="JW2449" s="71"/>
      <c r="JX2449" s="71"/>
      <c r="JY2449" s="71"/>
      <c r="JZ2449" s="71"/>
      <c r="KA2449" s="71"/>
      <c r="KB2449" s="71"/>
      <c r="KC2449" s="71"/>
      <c r="KD2449" s="71"/>
      <c r="KE2449" s="71"/>
      <c r="KF2449" s="71"/>
      <c r="KG2449" s="71"/>
      <c r="KH2449" s="71"/>
      <c r="KI2449" s="71"/>
      <c r="KJ2449" s="71"/>
      <c r="KK2449" s="71"/>
      <c r="KL2449" s="71"/>
      <c r="KM2449" s="71"/>
      <c r="KN2449" s="71"/>
      <c r="KO2449" s="71"/>
      <c r="KP2449" s="71"/>
      <c r="KQ2449" s="71"/>
      <c r="KR2449" s="71"/>
      <c r="KS2449" s="71"/>
      <c r="KT2449" s="71"/>
      <c r="KU2449" s="71"/>
      <c r="KV2449" s="71"/>
      <c r="KW2449" s="71"/>
      <c r="KX2449" s="71"/>
      <c r="KY2449" s="71"/>
      <c r="KZ2449" s="71"/>
      <c r="LA2449" s="71"/>
    </row>
    <row r="2450" spans="1:313" s="72" customFormat="1" ht="23.25" customHeight="1" outlineLevel="1">
      <c r="A2450" s="56">
        <f t="shared" si="53"/>
        <v>2420</v>
      </c>
      <c r="B2450" s="78" t="s">
        <v>5836</v>
      </c>
      <c r="C2450" s="78"/>
      <c r="D2450" s="85" t="s">
        <v>5837</v>
      </c>
      <c r="E2450" s="85">
        <v>34701000</v>
      </c>
      <c r="F2450" s="56">
        <v>1949</v>
      </c>
      <c r="G2450" s="56">
        <v>2</v>
      </c>
      <c r="H2450" s="56">
        <v>2</v>
      </c>
      <c r="I2450" s="86">
        <v>526.6</v>
      </c>
      <c r="J2450" s="86">
        <v>474.7</v>
      </c>
      <c r="K2450" s="56">
        <v>8</v>
      </c>
      <c r="L2450" s="56"/>
      <c r="M2450" s="56">
        <v>12</v>
      </c>
      <c r="N2450" s="56">
        <v>10</v>
      </c>
      <c r="O2450" s="56"/>
      <c r="P2450" s="56">
        <v>11</v>
      </c>
      <c r="Q2450" s="56"/>
      <c r="R2450" s="56">
        <v>8</v>
      </c>
      <c r="S2450" s="56"/>
      <c r="T2450" s="56">
        <v>12</v>
      </c>
      <c r="U2450" s="144" t="s">
        <v>5838</v>
      </c>
      <c r="V2450" s="69"/>
      <c r="W2450" s="101" t="s">
        <v>12254</v>
      </c>
      <c r="X2450" s="184"/>
      <c r="Y2450" s="184"/>
      <c r="Z2450" s="184"/>
      <c r="AA2450" s="184"/>
      <c r="AB2450" s="184"/>
      <c r="AC2450" s="184"/>
      <c r="AD2450" s="184"/>
      <c r="AE2450" s="184"/>
      <c r="AF2450" s="184"/>
      <c r="AG2450" s="184"/>
      <c r="AH2450" s="184"/>
      <c r="AI2450" s="184"/>
      <c r="AJ2450" s="184"/>
      <c r="AK2450" s="184"/>
      <c r="AL2450" s="184"/>
      <c r="AM2450" s="184"/>
      <c r="AN2450" s="184"/>
      <c r="AO2450" s="184"/>
      <c r="AP2450" s="184"/>
      <c r="AQ2450" s="184"/>
      <c r="AR2450" s="184"/>
      <c r="AS2450" s="184"/>
      <c r="AT2450" s="184"/>
      <c r="AU2450" s="184"/>
      <c r="AV2450" s="184"/>
      <c r="AW2450" s="184"/>
      <c r="AX2450" s="184"/>
      <c r="AY2450" s="184"/>
      <c r="AZ2450" s="184"/>
      <c r="BA2450" s="184"/>
      <c r="BB2450" s="184"/>
      <c r="BC2450" s="184"/>
      <c r="BD2450" s="184"/>
      <c r="BE2450" s="184"/>
      <c r="BF2450" s="184"/>
      <c r="BG2450" s="184"/>
      <c r="BH2450" s="184"/>
      <c r="BI2450" s="184"/>
      <c r="BJ2450" s="184"/>
      <c r="BK2450" s="184"/>
      <c r="BL2450" s="184"/>
      <c r="BM2450" s="184"/>
      <c r="BN2450" s="184"/>
      <c r="BO2450" s="184"/>
    </row>
    <row r="2451" spans="1:313" s="72" customFormat="1" ht="23.25" customHeight="1" outlineLevel="1">
      <c r="A2451" s="56">
        <f t="shared" si="53"/>
        <v>2421</v>
      </c>
      <c r="B2451" s="85" t="s">
        <v>5839</v>
      </c>
      <c r="C2451" s="85"/>
      <c r="D2451" s="85" t="s">
        <v>5840</v>
      </c>
      <c r="E2451" s="85">
        <v>34701000</v>
      </c>
      <c r="F2451" s="56">
        <v>2019</v>
      </c>
      <c r="G2451" s="56">
        <v>3</v>
      </c>
      <c r="H2451" s="56">
        <v>1</v>
      </c>
      <c r="I2451" s="86">
        <v>1068.5</v>
      </c>
      <c r="J2451" s="86">
        <v>906.9</v>
      </c>
      <c r="K2451" s="56"/>
      <c r="L2451" s="56"/>
      <c r="M2451" s="56"/>
      <c r="N2451" s="56"/>
      <c r="O2451" s="56"/>
      <c r="P2451" s="56">
        <v>9</v>
      </c>
      <c r="Q2451" s="56"/>
      <c r="R2451" s="56"/>
      <c r="S2451" s="56"/>
      <c r="T2451" s="56" t="s">
        <v>5841</v>
      </c>
      <c r="U2451" s="146" t="s">
        <v>5842</v>
      </c>
      <c r="V2451" s="69"/>
      <c r="W2451" s="101" t="s">
        <v>12254</v>
      </c>
      <c r="X2451" s="184"/>
      <c r="Y2451" s="184"/>
      <c r="Z2451" s="184"/>
      <c r="AA2451" s="184"/>
      <c r="AB2451" s="184"/>
      <c r="AC2451" s="184"/>
      <c r="AD2451" s="184"/>
      <c r="AE2451" s="184"/>
      <c r="AF2451" s="184"/>
      <c r="AG2451" s="184"/>
      <c r="AH2451" s="184"/>
      <c r="AI2451" s="184"/>
      <c r="AJ2451" s="184"/>
      <c r="AK2451" s="184"/>
      <c r="AL2451" s="184"/>
      <c r="AM2451" s="184"/>
      <c r="AN2451" s="184"/>
      <c r="AO2451" s="184"/>
      <c r="AP2451" s="184"/>
      <c r="AQ2451" s="184"/>
      <c r="AR2451" s="184"/>
      <c r="AS2451" s="184"/>
      <c r="AT2451" s="184"/>
      <c r="AU2451" s="184"/>
      <c r="AV2451" s="184"/>
      <c r="AW2451" s="184"/>
      <c r="AX2451" s="184"/>
      <c r="AY2451" s="184"/>
      <c r="AZ2451" s="184"/>
      <c r="BA2451" s="184"/>
      <c r="BB2451" s="184"/>
      <c r="BC2451" s="184"/>
      <c r="BD2451" s="184"/>
      <c r="BE2451" s="184"/>
      <c r="BF2451" s="184"/>
      <c r="BG2451" s="184"/>
      <c r="BH2451" s="184"/>
      <c r="BI2451" s="184"/>
      <c r="BJ2451" s="184"/>
      <c r="BK2451" s="184"/>
      <c r="BL2451" s="184"/>
      <c r="BM2451" s="184"/>
      <c r="BN2451" s="184"/>
      <c r="BO2451" s="184"/>
    </row>
    <row r="2452" spans="1:313" s="72" customFormat="1" ht="23.25" customHeight="1" outlineLevel="1">
      <c r="A2452" s="56">
        <f t="shared" si="53"/>
        <v>2422</v>
      </c>
      <c r="B2452" s="78" t="s">
        <v>5843</v>
      </c>
      <c r="C2452" s="78"/>
      <c r="D2452" s="85" t="s">
        <v>5844</v>
      </c>
      <c r="E2452" s="85">
        <v>34701000</v>
      </c>
      <c r="F2452" s="56">
        <v>1993</v>
      </c>
      <c r="G2452" s="56">
        <v>9</v>
      </c>
      <c r="H2452" s="56">
        <v>2</v>
      </c>
      <c r="I2452" s="86">
        <v>4355.1000000000004</v>
      </c>
      <c r="J2452" s="86">
        <v>3825.6</v>
      </c>
      <c r="K2452" s="56"/>
      <c r="L2452" s="56"/>
      <c r="M2452" s="56">
        <v>8</v>
      </c>
      <c r="N2452" s="56">
        <v>6</v>
      </c>
      <c r="O2452" s="56">
        <v>11</v>
      </c>
      <c r="P2452" s="56">
        <v>9</v>
      </c>
      <c r="Q2452" s="56"/>
      <c r="R2452" s="56"/>
      <c r="S2452" s="56">
        <v>10</v>
      </c>
      <c r="T2452" s="56">
        <v>8</v>
      </c>
      <c r="U2452" s="164" t="s">
        <v>5845</v>
      </c>
      <c r="V2452" s="69"/>
      <c r="W2452" s="101" t="s">
        <v>12262</v>
      </c>
      <c r="X2452" s="184"/>
      <c r="Y2452" s="184"/>
      <c r="Z2452" s="184"/>
      <c r="AA2452" s="184"/>
      <c r="AB2452" s="184"/>
      <c r="AC2452" s="184"/>
      <c r="AD2452" s="184"/>
      <c r="AE2452" s="184"/>
      <c r="AF2452" s="184"/>
      <c r="AG2452" s="184"/>
      <c r="AH2452" s="184"/>
      <c r="AI2452" s="184"/>
      <c r="AJ2452" s="184"/>
      <c r="AK2452" s="184"/>
      <c r="AL2452" s="184"/>
      <c r="AM2452" s="184"/>
      <c r="AN2452" s="184"/>
      <c r="AO2452" s="184"/>
      <c r="AP2452" s="184"/>
      <c r="AQ2452" s="184"/>
      <c r="AR2452" s="184"/>
      <c r="AS2452" s="184"/>
      <c r="AT2452" s="184"/>
      <c r="AU2452" s="184"/>
      <c r="AV2452" s="184"/>
      <c r="AW2452" s="184"/>
      <c r="AX2452" s="184"/>
      <c r="AY2452" s="184"/>
      <c r="AZ2452" s="184"/>
      <c r="BA2452" s="184"/>
      <c r="BB2452" s="184"/>
      <c r="BC2452" s="184"/>
      <c r="BD2452" s="184"/>
      <c r="BE2452" s="184"/>
      <c r="BF2452" s="184"/>
      <c r="BG2452" s="184"/>
      <c r="BH2452" s="184"/>
      <c r="BI2452" s="184"/>
      <c r="BJ2452" s="184"/>
      <c r="BK2452" s="184"/>
      <c r="BL2452" s="184"/>
      <c r="BM2452" s="184"/>
      <c r="BN2452" s="184"/>
      <c r="BO2452" s="184"/>
    </row>
    <row r="2453" spans="1:313" s="72" customFormat="1" ht="23.25" customHeight="1" outlineLevel="1">
      <c r="A2453" s="56">
        <f t="shared" si="53"/>
        <v>2423</v>
      </c>
      <c r="B2453" s="78" t="s">
        <v>5846</v>
      </c>
      <c r="C2453" s="78"/>
      <c r="D2453" s="85" t="s">
        <v>5847</v>
      </c>
      <c r="E2453" s="85">
        <v>34701000</v>
      </c>
      <c r="F2453" s="56">
        <v>1992</v>
      </c>
      <c r="G2453" s="56">
        <v>9</v>
      </c>
      <c r="H2453" s="56">
        <v>2</v>
      </c>
      <c r="I2453" s="86">
        <v>4196.1000000000004</v>
      </c>
      <c r="J2453" s="86">
        <v>3796.1</v>
      </c>
      <c r="K2453" s="56"/>
      <c r="L2453" s="56"/>
      <c r="M2453" s="56" t="s">
        <v>383</v>
      </c>
      <c r="N2453" s="56">
        <v>8</v>
      </c>
      <c r="O2453" s="56">
        <v>9</v>
      </c>
      <c r="P2453" s="56">
        <v>6</v>
      </c>
      <c r="Q2453" s="56"/>
      <c r="R2453" s="56"/>
      <c r="S2453" s="56">
        <v>12</v>
      </c>
      <c r="T2453" s="56">
        <v>6</v>
      </c>
      <c r="U2453" s="146" t="s">
        <v>1241</v>
      </c>
      <c r="V2453" s="69"/>
      <c r="W2453" s="101" t="s">
        <v>12261</v>
      </c>
      <c r="X2453" s="184"/>
      <c r="Y2453" s="184"/>
      <c r="Z2453" s="184"/>
      <c r="AA2453" s="184"/>
      <c r="AB2453" s="184"/>
      <c r="AC2453" s="184"/>
      <c r="AD2453" s="184"/>
      <c r="AE2453" s="184"/>
      <c r="AF2453" s="184"/>
      <c r="AG2453" s="184"/>
      <c r="AH2453" s="184"/>
      <c r="AI2453" s="184"/>
      <c r="AJ2453" s="184"/>
      <c r="AK2453" s="184"/>
      <c r="AL2453" s="184"/>
      <c r="AM2453" s="184"/>
      <c r="AN2453" s="184"/>
      <c r="AO2453" s="184"/>
      <c r="AP2453" s="184"/>
      <c r="AQ2453" s="184"/>
      <c r="AR2453" s="184"/>
      <c r="AS2453" s="184"/>
      <c r="AT2453" s="184"/>
      <c r="AU2453" s="184"/>
      <c r="AV2453" s="184"/>
      <c r="AW2453" s="184"/>
      <c r="AX2453" s="184"/>
      <c r="AY2453" s="184"/>
      <c r="AZ2453" s="184"/>
      <c r="BA2453" s="184"/>
      <c r="BB2453" s="184"/>
      <c r="BC2453" s="184"/>
      <c r="BD2453" s="184"/>
      <c r="BE2453" s="184"/>
      <c r="BF2453" s="184"/>
      <c r="BG2453" s="184"/>
      <c r="BH2453" s="184"/>
      <c r="BI2453" s="184"/>
      <c r="BJ2453" s="184"/>
      <c r="BK2453" s="184"/>
      <c r="BL2453" s="184"/>
      <c r="BM2453" s="184"/>
      <c r="BN2453" s="184"/>
      <c r="BO2453" s="184"/>
    </row>
    <row r="2454" spans="1:313" s="94" customFormat="1" ht="23.25" customHeight="1" outlineLevel="1">
      <c r="A2454" s="56">
        <f t="shared" si="53"/>
        <v>2424</v>
      </c>
      <c r="B2454" s="78" t="s">
        <v>5848</v>
      </c>
      <c r="C2454" s="78"/>
      <c r="D2454" s="85" t="s">
        <v>5849</v>
      </c>
      <c r="E2454" s="85">
        <v>34701000</v>
      </c>
      <c r="F2454" s="56">
        <v>1990</v>
      </c>
      <c r="G2454" s="56">
        <v>9</v>
      </c>
      <c r="H2454" s="56">
        <v>2</v>
      </c>
      <c r="I2454" s="86">
        <v>1716</v>
      </c>
      <c r="J2454" s="86">
        <v>1579</v>
      </c>
      <c r="K2454" s="56"/>
      <c r="L2454" s="56">
        <v>6</v>
      </c>
      <c r="M2454" s="56">
        <v>12</v>
      </c>
      <c r="N2454" s="56">
        <v>11</v>
      </c>
      <c r="O2454" s="56">
        <v>8</v>
      </c>
      <c r="P2454" s="56">
        <v>9</v>
      </c>
      <c r="Q2454" s="56"/>
      <c r="R2454" s="56">
        <v>10</v>
      </c>
      <c r="S2454" s="56">
        <v>12</v>
      </c>
      <c r="T2454" s="56">
        <v>8</v>
      </c>
      <c r="U2454" s="164" t="s">
        <v>1929</v>
      </c>
      <c r="V2454" s="69"/>
      <c r="W2454" s="101" t="s">
        <v>12262</v>
      </c>
      <c r="X2454" s="184"/>
      <c r="Y2454" s="184"/>
      <c r="Z2454" s="184"/>
      <c r="AA2454" s="184"/>
      <c r="AB2454" s="184"/>
      <c r="AC2454" s="184"/>
      <c r="AD2454" s="184"/>
      <c r="AE2454" s="184"/>
      <c r="AF2454" s="184"/>
      <c r="AG2454" s="184"/>
      <c r="AH2454" s="184"/>
      <c r="AI2454" s="184"/>
      <c r="AJ2454" s="184"/>
      <c r="AK2454" s="184"/>
      <c r="AL2454" s="184"/>
      <c r="AM2454" s="184"/>
      <c r="AN2454" s="184"/>
      <c r="AO2454" s="184"/>
      <c r="AP2454" s="184"/>
      <c r="AQ2454" s="184"/>
      <c r="AR2454" s="184"/>
      <c r="AS2454" s="184"/>
      <c r="AT2454" s="184"/>
      <c r="AU2454" s="184"/>
      <c r="AV2454" s="184"/>
      <c r="AW2454" s="184"/>
      <c r="AX2454" s="184"/>
      <c r="AY2454" s="184"/>
      <c r="AZ2454" s="184"/>
      <c r="BA2454" s="184"/>
      <c r="BB2454" s="184"/>
      <c r="BC2454" s="184"/>
      <c r="BD2454" s="184"/>
      <c r="BE2454" s="184"/>
      <c r="BF2454" s="184"/>
      <c r="BG2454" s="184"/>
      <c r="BH2454" s="184"/>
      <c r="BI2454" s="184"/>
      <c r="BJ2454" s="184"/>
      <c r="BK2454" s="184"/>
      <c r="BL2454" s="184"/>
      <c r="BM2454" s="184"/>
      <c r="BN2454" s="184"/>
      <c r="BO2454" s="184"/>
    </row>
    <row r="2455" spans="1:313" s="94" customFormat="1" ht="23.25" customHeight="1" outlineLevel="1">
      <c r="A2455" s="56">
        <f t="shared" si="53"/>
        <v>2425</v>
      </c>
      <c r="B2455" s="78" t="s">
        <v>11928</v>
      </c>
      <c r="C2455" s="78"/>
      <c r="D2455" s="85" t="s">
        <v>11929</v>
      </c>
      <c r="E2455" s="85">
        <v>34701000</v>
      </c>
      <c r="F2455" s="56">
        <v>2021</v>
      </c>
      <c r="G2455" s="56">
        <v>9</v>
      </c>
      <c r="H2455" s="56">
        <v>1</v>
      </c>
      <c r="I2455" s="86">
        <v>6355.8</v>
      </c>
      <c r="J2455" s="86">
        <v>4615.1000000000004</v>
      </c>
      <c r="K2455" s="56"/>
      <c r="L2455" s="56"/>
      <c r="M2455" s="56"/>
      <c r="N2455" s="56"/>
      <c r="O2455" s="56"/>
      <c r="P2455" s="56"/>
      <c r="Q2455" s="56"/>
      <c r="R2455" s="56"/>
      <c r="S2455" s="56"/>
      <c r="T2455" s="56">
        <v>12</v>
      </c>
      <c r="U2455" s="156"/>
      <c r="V2455" s="69"/>
      <c r="W2455" s="109"/>
      <c r="X2455" s="184"/>
      <c r="Y2455" s="184"/>
      <c r="Z2455" s="184"/>
      <c r="AA2455" s="184"/>
      <c r="AB2455" s="184"/>
      <c r="AC2455" s="184"/>
      <c r="AD2455" s="184"/>
      <c r="AE2455" s="184"/>
      <c r="AF2455" s="184"/>
      <c r="AG2455" s="184"/>
      <c r="AH2455" s="184"/>
      <c r="AI2455" s="184"/>
      <c r="AJ2455" s="184"/>
      <c r="AK2455" s="184"/>
      <c r="AL2455" s="184"/>
      <c r="AM2455" s="184"/>
      <c r="AN2455" s="184"/>
      <c r="AO2455" s="184"/>
      <c r="AP2455" s="184"/>
      <c r="AQ2455" s="184"/>
      <c r="AR2455" s="184"/>
      <c r="AS2455" s="184"/>
      <c r="AT2455" s="184"/>
      <c r="AU2455" s="184"/>
      <c r="AV2455" s="184"/>
      <c r="AW2455" s="184"/>
      <c r="AX2455" s="184"/>
      <c r="AY2455" s="184"/>
      <c r="AZ2455" s="184"/>
      <c r="BA2455" s="184"/>
      <c r="BB2455" s="184"/>
      <c r="BC2455" s="184"/>
      <c r="BD2455" s="184"/>
      <c r="BE2455" s="184"/>
      <c r="BF2455" s="184"/>
      <c r="BG2455" s="184"/>
      <c r="BH2455" s="184"/>
      <c r="BI2455" s="184"/>
      <c r="BJ2455" s="184"/>
      <c r="BK2455" s="184"/>
      <c r="BL2455" s="184"/>
      <c r="BM2455" s="184"/>
      <c r="BN2455" s="184"/>
      <c r="BO2455" s="184"/>
    </row>
    <row r="2456" spans="1:313" s="72" customFormat="1" ht="23.25" customHeight="1" outlineLevel="1">
      <c r="A2456" s="56">
        <f>A2455+1</f>
        <v>2426</v>
      </c>
      <c r="B2456" s="78" t="s">
        <v>5850</v>
      </c>
      <c r="C2456" s="78"/>
      <c r="D2456" s="85" t="s">
        <v>5851</v>
      </c>
      <c r="E2456" s="85">
        <v>34701000</v>
      </c>
      <c r="F2456" s="56">
        <v>2021</v>
      </c>
      <c r="G2456" s="56">
        <v>10</v>
      </c>
      <c r="H2456" s="56">
        <v>1</v>
      </c>
      <c r="I2456" s="86">
        <v>2362.1</v>
      </c>
      <c r="J2456" s="86">
        <v>1503.2</v>
      </c>
      <c r="K2456" s="56"/>
      <c r="L2456" s="56"/>
      <c r="M2456" s="56"/>
      <c r="N2456" s="56"/>
      <c r="O2456" s="56"/>
      <c r="P2456" s="56"/>
      <c r="Q2456" s="56"/>
      <c r="R2456" s="56"/>
      <c r="S2456" s="56"/>
      <c r="T2456" s="56">
        <v>8</v>
      </c>
      <c r="U2456" s="165"/>
      <c r="V2456" s="78" t="s">
        <v>12258</v>
      </c>
      <c r="W2456" s="110" t="s">
        <v>12259</v>
      </c>
      <c r="X2456" s="184"/>
      <c r="Y2456" s="184"/>
      <c r="Z2456" s="184"/>
      <c r="AA2456" s="184"/>
      <c r="AB2456" s="184"/>
      <c r="AC2456" s="184"/>
      <c r="AD2456" s="184"/>
      <c r="AE2456" s="184"/>
      <c r="AF2456" s="184"/>
      <c r="AG2456" s="184"/>
      <c r="AH2456" s="184"/>
      <c r="AI2456" s="184"/>
      <c r="AJ2456" s="184"/>
      <c r="AK2456" s="184"/>
      <c r="AL2456" s="184"/>
      <c r="AM2456" s="184"/>
      <c r="AN2456" s="184"/>
      <c r="AO2456" s="184"/>
      <c r="AP2456" s="184"/>
      <c r="AQ2456" s="184"/>
      <c r="AR2456" s="184"/>
      <c r="AS2456" s="184"/>
      <c r="AT2456" s="184"/>
      <c r="AU2456" s="184"/>
      <c r="AV2456" s="184"/>
      <c r="AW2456" s="184"/>
      <c r="AX2456" s="184"/>
      <c r="AY2456" s="184"/>
      <c r="AZ2456" s="184"/>
      <c r="BA2456" s="184"/>
      <c r="BB2456" s="184"/>
      <c r="BC2456" s="184"/>
      <c r="BD2456" s="184"/>
      <c r="BE2456" s="184"/>
      <c r="BF2456" s="184"/>
      <c r="BG2456" s="184"/>
      <c r="BH2456" s="184"/>
      <c r="BI2456" s="184"/>
      <c r="BJ2456" s="184"/>
      <c r="BK2456" s="184"/>
      <c r="BL2456" s="184"/>
      <c r="BM2456" s="184"/>
      <c r="BN2456" s="184"/>
      <c r="BO2456" s="184"/>
    </row>
    <row r="2457" spans="1:313" s="72" customFormat="1" ht="23.25" customHeight="1" outlineLevel="1">
      <c r="A2457" s="56">
        <f t="shared" si="53"/>
        <v>2427</v>
      </c>
      <c r="B2457" s="78" t="s">
        <v>5853</v>
      </c>
      <c r="C2457" s="78"/>
      <c r="D2457" s="84" t="s">
        <v>5854</v>
      </c>
      <c r="E2457" s="85">
        <v>34701000</v>
      </c>
      <c r="F2457" s="56">
        <v>2012</v>
      </c>
      <c r="G2457" s="56">
        <v>5</v>
      </c>
      <c r="H2457" s="56">
        <v>2</v>
      </c>
      <c r="I2457" s="86">
        <v>2396.1999999999998</v>
      </c>
      <c r="J2457" s="86">
        <v>1151.5999999999999</v>
      </c>
      <c r="K2457" s="56"/>
      <c r="L2457" s="56"/>
      <c r="M2457" s="56"/>
      <c r="N2457" s="56"/>
      <c r="O2457" s="56">
        <v>12</v>
      </c>
      <c r="P2457" s="56">
        <v>9</v>
      </c>
      <c r="Q2457" s="56">
        <v>11</v>
      </c>
      <c r="R2457" s="56">
        <v>10</v>
      </c>
      <c r="S2457" s="56">
        <v>8</v>
      </c>
      <c r="T2457" s="56">
        <v>12</v>
      </c>
      <c r="U2457" s="146" t="s">
        <v>5855</v>
      </c>
      <c r="V2457" s="111"/>
      <c r="W2457" s="100" t="s">
        <v>12254</v>
      </c>
      <c r="X2457" s="184"/>
      <c r="Y2457" s="184"/>
      <c r="Z2457" s="184"/>
      <c r="AA2457" s="184"/>
      <c r="AB2457" s="184"/>
      <c r="AC2457" s="184"/>
      <c r="AD2457" s="184"/>
      <c r="AE2457" s="184"/>
      <c r="AF2457" s="184"/>
      <c r="AG2457" s="184"/>
      <c r="AH2457" s="184"/>
      <c r="AI2457" s="184"/>
      <c r="AJ2457" s="184"/>
      <c r="AK2457" s="184"/>
      <c r="AL2457" s="184"/>
      <c r="AM2457" s="184"/>
      <c r="AN2457" s="184"/>
      <c r="AO2457" s="184"/>
      <c r="AP2457" s="184"/>
      <c r="AQ2457" s="184"/>
      <c r="AR2457" s="184"/>
      <c r="AS2457" s="184"/>
      <c r="AT2457" s="184"/>
      <c r="AU2457" s="184"/>
      <c r="AV2457" s="184"/>
      <c r="AW2457" s="184"/>
      <c r="AX2457" s="184"/>
      <c r="AY2457" s="184"/>
      <c r="AZ2457" s="184"/>
      <c r="BA2457" s="184"/>
      <c r="BB2457" s="184"/>
      <c r="BC2457" s="184"/>
      <c r="BD2457" s="184"/>
      <c r="BE2457" s="184"/>
      <c r="BF2457" s="184"/>
      <c r="BG2457" s="184"/>
      <c r="BH2457" s="184"/>
      <c r="BI2457" s="184"/>
      <c r="BJ2457" s="184"/>
      <c r="BK2457" s="184"/>
      <c r="BL2457" s="184"/>
      <c r="BM2457" s="184"/>
      <c r="BN2457" s="184"/>
      <c r="BO2457" s="184"/>
    </row>
    <row r="2458" spans="1:313" s="72" customFormat="1" ht="23.25" customHeight="1" outlineLevel="1">
      <c r="A2458" s="56">
        <f t="shared" si="53"/>
        <v>2428</v>
      </c>
      <c r="B2458" s="78" t="s">
        <v>5856</v>
      </c>
      <c r="C2458" s="78"/>
      <c r="D2458" s="85" t="s">
        <v>5857</v>
      </c>
      <c r="E2458" s="85">
        <v>34701000</v>
      </c>
      <c r="F2458" s="56">
        <v>1991</v>
      </c>
      <c r="G2458" s="56">
        <v>9</v>
      </c>
      <c r="H2458" s="56">
        <v>3</v>
      </c>
      <c r="I2458" s="86">
        <v>6242.5</v>
      </c>
      <c r="J2458" s="86">
        <v>5824.1</v>
      </c>
      <c r="K2458" s="56"/>
      <c r="L2458" s="56" t="s">
        <v>1582</v>
      </c>
      <c r="M2458" s="56"/>
      <c r="N2458" s="56">
        <v>6</v>
      </c>
      <c r="O2458" s="56"/>
      <c r="P2458" s="56">
        <v>9</v>
      </c>
      <c r="Q2458" s="56" t="s">
        <v>1582</v>
      </c>
      <c r="R2458" s="56">
        <v>10</v>
      </c>
      <c r="S2458" s="56">
        <v>12</v>
      </c>
      <c r="T2458" s="56"/>
      <c r="U2458" s="146" t="s">
        <v>5858</v>
      </c>
      <c r="V2458" s="69" t="s">
        <v>5852</v>
      </c>
      <c r="W2458" s="106" t="s">
        <v>12261</v>
      </c>
      <c r="X2458" s="184"/>
      <c r="Y2458" s="184"/>
      <c r="Z2458" s="184"/>
      <c r="AA2458" s="184"/>
      <c r="AB2458" s="184"/>
      <c r="AC2458" s="184"/>
      <c r="AD2458" s="184"/>
      <c r="AE2458" s="184"/>
      <c r="AF2458" s="184"/>
      <c r="AG2458" s="184"/>
      <c r="AH2458" s="184"/>
      <c r="AI2458" s="184"/>
      <c r="AJ2458" s="184"/>
      <c r="AK2458" s="184"/>
      <c r="AL2458" s="184"/>
      <c r="AM2458" s="184"/>
      <c r="AN2458" s="184"/>
      <c r="AO2458" s="184"/>
      <c r="AP2458" s="184"/>
      <c r="AQ2458" s="184"/>
      <c r="AR2458" s="184"/>
      <c r="AS2458" s="184"/>
      <c r="AT2458" s="184"/>
      <c r="AU2458" s="184"/>
      <c r="AV2458" s="184"/>
      <c r="AW2458" s="184"/>
      <c r="AX2458" s="184"/>
      <c r="AY2458" s="184"/>
      <c r="AZ2458" s="184"/>
      <c r="BA2458" s="184"/>
      <c r="BB2458" s="184"/>
      <c r="BC2458" s="184"/>
      <c r="BD2458" s="184"/>
      <c r="BE2458" s="184"/>
      <c r="BF2458" s="184"/>
      <c r="BG2458" s="184"/>
      <c r="BH2458" s="184"/>
      <c r="BI2458" s="184"/>
      <c r="BJ2458" s="184"/>
      <c r="BK2458" s="184"/>
      <c r="BL2458" s="184"/>
      <c r="BM2458" s="184"/>
      <c r="BN2458" s="184"/>
      <c r="BO2458" s="184"/>
    </row>
    <row r="2459" spans="1:313" s="113" customFormat="1" ht="23.25" customHeight="1" outlineLevel="1">
      <c r="A2459" s="56">
        <f t="shared" si="53"/>
        <v>2429</v>
      </c>
      <c r="B2459" s="78" t="s">
        <v>5802</v>
      </c>
      <c r="C2459" s="78"/>
      <c r="D2459" s="56" t="s">
        <v>5859</v>
      </c>
      <c r="E2459" s="85">
        <v>34701000</v>
      </c>
      <c r="F2459" s="56">
        <v>2011</v>
      </c>
      <c r="G2459" s="56">
        <v>4</v>
      </c>
      <c r="H2459" s="56">
        <v>2</v>
      </c>
      <c r="I2459" s="86">
        <v>1086.0999999999999</v>
      </c>
      <c r="J2459" s="86">
        <v>1027.0999999999999</v>
      </c>
      <c r="K2459" s="56"/>
      <c r="L2459" s="56"/>
      <c r="M2459" s="56"/>
      <c r="N2459" s="56"/>
      <c r="O2459" s="56">
        <v>12</v>
      </c>
      <c r="P2459" s="56">
        <v>11</v>
      </c>
      <c r="Q2459" s="56">
        <v>9</v>
      </c>
      <c r="R2459" s="56">
        <v>8</v>
      </c>
      <c r="S2459" s="56">
        <v>10</v>
      </c>
      <c r="T2459" s="56">
        <v>12</v>
      </c>
      <c r="U2459" s="166" t="s">
        <v>2193</v>
      </c>
      <c r="V2459" s="112"/>
      <c r="W2459" s="110" t="s">
        <v>12254</v>
      </c>
      <c r="X2459" s="189"/>
      <c r="Y2459" s="189"/>
      <c r="Z2459" s="189"/>
      <c r="AA2459" s="189"/>
      <c r="AB2459" s="189"/>
      <c r="AC2459" s="189"/>
      <c r="AD2459" s="189"/>
      <c r="AE2459" s="189"/>
      <c r="AF2459" s="189"/>
      <c r="AG2459" s="189"/>
      <c r="AH2459" s="189"/>
      <c r="AI2459" s="189"/>
      <c r="AJ2459" s="189"/>
      <c r="AK2459" s="189"/>
      <c r="AL2459" s="189"/>
      <c r="AM2459" s="189"/>
      <c r="AN2459" s="189"/>
      <c r="AO2459" s="189"/>
      <c r="AP2459" s="189"/>
      <c r="AQ2459" s="189"/>
      <c r="AR2459" s="189"/>
      <c r="AS2459" s="189"/>
      <c r="AT2459" s="189"/>
      <c r="AU2459" s="189"/>
      <c r="AV2459" s="189"/>
      <c r="AW2459" s="189"/>
      <c r="AX2459" s="189"/>
      <c r="AY2459" s="189"/>
      <c r="AZ2459" s="189"/>
      <c r="BA2459" s="189"/>
      <c r="BB2459" s="189"/>
      <c r="BC2459" s="189"/>
      <c r="BD2459" s="189"/>
      <c r="BE2459" s="189"/>
      <c r="BF2459" s="189"/>
      <c r="BG2459" s="189"/>
      <c r="BH2459" s="189"/>
      <c r="BI2459" s="189"/>
      <c r="BJ2459" s="189"/>
      <c r="BK2459" s="189"/>
      <c r="BL2459" s="189"/>
      <c r="BM2459" s="189"/>
      <c r="BN2459" s="189"/>
      <c r="BO2459" s="189"/>
    </row>
    <row r="2460" spans="1:313" s="72" customFormat="1" ht="23.25" customHeight="1" outlineLevel="1">
      <c r="A2460" s="56">
        <f t="shared" si="53"/>
        <v>2430</v>
      </c>
      <c r="B2460" s="78" t="s">
        <v>5860</v>
      </c>
      <c r="C2460" s="78"/>
      <c r="D2460" s="85" t="s">
        <v>5861</v>
      </c>
      <c r="E2460" s="85">
        <v>34701000</v>
      </c>
      <c r="F2460" s="56">
        <v>2021</v>
      </c>
      <c r="G2460" s="56">
        <v>3</v>
      </c>
      <c r="H2460" s="56">
        <v>2</v>
      </c>
      <c r="I2460" s="86">
        <v>1179.0999999999999</v>
      </c>
      <c r="J2460" s="86">
        <v>1175.5999999999999</v>
      </c>
      <c r="K2460" s="56"/>
      <c r="L2460" s="56"/>
      <c r="M2460" s="56"/>
      <c r="N2460" s="56"/>
      <c r="O2460" s="56"/>
      <c r="P2460" s="56">
        <v>9</v>
      </c>
      <c r="Q2460" s="56"/>
      <c r="R2460" s="56">
        <v>10</v>
      </c>
      <c r="S2460" s="56"/>
      <c r="T2460" s="56">
        <v>12</v>
      </c>
      <c r="U2460" s="146" t="s">
        <v>297</v>
      </c>
      <c r="V2460" s="69" t="s">
        <v>5862</v>
      </c>
      <c r="W2460" s="73"/>
      <c r="X2460" s="184"/>
      <c r="Y2460" s="184"/>
      <c r="Z2460" s="184"/>
      <c r="AA2460" s="184"/>
      <c r="AB2460" s="184"/>
      <c r="AC2460" s="184"/>
      <c r="AD2460" s="184"/>
      <c r="AE2460" s="184"/>
      <c r="AF2460" s="184"/>
      <c r="AG2460" s="184"/>
      <c r="AH2460" s="184"/>
      <c r="AI2460" s="184"/>
      <c r="AJ2460" s="184"/>
      <c r="AK2460" s="184"/>
      <c r="AL2460" s="184"/>
      <c r="AM2460" s="184"/>
      <c r="AN2460" s="184"/>
      <c r="AO2460" s="184"/>
      <c r="AP2460" s="184"/>
      <c r="AQ2460" s="184"/>
      <c r="AR2460" s="184"/>
      <c r="AS2460" s="184"/>
      <c r="AT2460" s="184"/>
      <c r="AU2460" s="184"/>
      <c r="AV2460" s="184"/>
      <c r="AW2460" s="184"/>
      <c r="AX2460" s="184"/>
      <c r="AY2460" s="184"/>
      <c r="AZ2460" s="184"/>
      <c r="BA2460" s="184"/>
      <c r="BB2460" s="184"/>
      <c r="BC2460" s="184"/>
      <c r="BD2460" s="184"/>
      <c r="BE2460" s="184"/>
      <c r="BF2460" s="184"/>
      <c r="BG2460" s="184"/>
      <c r="BH2460" s="184"/>
      <c r="BI2460" s="184"/>
      <c r="BJ2460" s="184"/>
      <c r="BK2460" s="184"/>
      <c r="BL2460" s="184"/>
      <c r="BM2460" s="184"/>
      <c r="BN2460" s="184"/>
      <c r="BO2460" s="184"/>
    </row>
    <row r="2461" spans="1:313" s="72" customFormat="1" ht="23.25" customHeight="1" outlineLevel="1">
      <c r="A2461" s="56">
        <f t="shared" si="53"/>
        <v>2431</v>
      </c>
      <c r="B2461" s="197" t="s">
        <v>5863</v>
      </c>
      <c r="C2461" s="78"/>
      <c r="D2461" s="85" t="s">
        <v>5864</v>
      </c>
      <c r="E2461" s="85">
        <v>34701000</v>
      </c>
      <c r="F2461" s="56">
        <v>1965</v>
      </c>
      <c r="G2461" s="56">
        <v>4</v>
      </c>
      <c r="H2461" s="56">
        <v>3</v>
      </c>
      <c r="I2461" s="86">
        <v>2581.1999999999998</v>
      </c>
      <c r="J2461" s="86">
        <v>2024.2</v>
      </c>
      <c r="K2461" s="56"/>
      <c r="L2461" s="56"/>
      <c r="M2461" s="56"/>
      <c r="N2461" s="56"/>
      <c r="O2461" s="56">
        <v>9</v>
      </c>
      <c r="P2461" s="56">
        <v>10</v>
      </c>
      <c r="Q2461" s="56"/>
      <c r="R2461" s="56"/>
      <c r="S2461" s="56">
        <v>8</v>
      </c>
      <c r="T2461" s="56">
        <v>12</v>
      </c>
      <c r="U2461" s="146"/>
      <c r="V2461" s="75" t="s">
        <v>12642</v>
      </c>
      <c r="W2461" s="73"/>
      <c r="X2461" s="184"/>
      <c r="Y2461" s="184"/>
      <c r="Z2461" s="184"/>
      <c r="AA2461" s="184"/>
      <c r="AB2461" s="184"/>
      <c r="AC2461" s="184"/>
      <c r="AD2461" s="184"/>
      <c r="AE2461" s="184"/>
      <c r="AF2461" s="184"/>
      <c r="AG2461" s="184"/>
      <c r="AH2461" s="184"/>
      <c r="AI2461" s="184"/>
      <c r="AJ2461" s="184"/>
      <c r="AK2461" s="184"/>
      <c r="AL2461" s="184"/>
      <c r="AM2461" s="184"/>
      <c r="AN2461" s="184"/>
      <c r="AO2461" s="184"/>
      <c r="AP2461" s="184"/>
      <c r="AQ2461" s="184"/>
      <c r="AR2461" s="184"/>
      <c r="AS2461" s="184"/>
      <c r="AT2461" s="184"/>
      <c r="AU2461" s="184"/>
      <c r="AV2461" s="184"/>
      <c r="AW2461" s="184"/>
      <c r="AX2461" s="184"/>
      <c r="AY2461" s="184"/>
      <c r="AZ2461" s="184"/>
      <c r="BA2461" s="184"/>
      <c r="BB2461" s="184"/>
      <c r="BC2461" s="184"/>
      <c r="BD2461" s="184"/>
      <c r="BE2461" s="184"/>
      <c r="BF2461" s="184"/>
      <c r="BG2461" s="184"/>
      <c r="BH2461" s="184"/>
      <c r="BI2461" s="184"/>
      <c r="BJ2461" s="184"/>
      <c r="BK2461" s="184"/>
      <c r="BL2461" s="184"/>
      <c r="BM2461" s="184"/>
      <c r="BN2461" s="184"/>
      <c r="BO2461" s="184"/>
    </row>
    <row r="2462" spans="1:313" s="72" customFormat="1" ht="23.25" customHeight="1" outlineLevel="1">
      <c r="A2462" s="56">
        <f t="shared" si="53"/>
        <v>2432</v>
      </c>
      <c r="B2462" s="78" t="s">
        <v>5865</v>
      </c>
      <c r="C2462" s="78"/>
      <c r="D2462" s="85" t="s">
        <v>5866</v>
      </c>
      <c r="E2462" s="85">
        <v>34701000</v>
      </c>
      <c r="F2462" s="56">
        <v>1964</v>
      </c>
      <c r="G2462" s="56">
        <v>2</v>
      </c>
      <c r="H2462" s="56">
        <v>3</v>
      </c>
      <c r="I2462" s="86">
        <v>1096.5999999999999</v>
      </c>
      <c r="J2462" s="86">
        <v>1016.3</v>
      </c>
      <c r="K2462" s="56"/>
      <c r="L2462" s="56"/>
      <c r="M2462" s="56">
        <v>10</v>
      </c>
      <c r="N2462" s="56">
        <v>10</v>
      </c>
      <c r="O2462" s="56">
        <v>12</v>
      </c>
      <c r="P2462" s="56"/>
      <c r="Q2462" s="56"/>
      <c r="R2462" s="56"/>
      <c r="S2462" s="56">
        <v>8</v>
      </c>
      <c r="T2462" s="56"/>
      <c r="U2462" s="146" t="s">
        <v>5867</v>
      </c>
      <c r="V2462" s="69"/>
      <c r="W2462" s="73"/>
      <c r="X2462" s="184"/>
      <c r="Y2462" s="184"/>
      <c r="Z2462" s="184"/>
      <c r="AA2462" s="184"/>
      <c r="AB2462" s="184"/>
      <c r="AC2462" s="184"/>
      <c r="AD2462" s="184"/>
      <c r="AE2462" s="184"/>
      <c r="AF2462" s="184"/>
      <c r="AG2462" s="184"/>
      <c r="AH2462" s="184"/>
      <c r="AI2462" s="184"/>
      <c r="AJ2462" s="184"/>
      <c r="AK2462" s="184"/>
      <c r="AL2462" s="184"/>
      <c r="AM2462" s="184"/>
      <c r="AN2462" s="184"/>
      <c r="AO2462" s="184"/>
      <c r="AP2462" s="184"/>
      <c r="AQ2462" s="184"/>
      <c r="AR2462" s="184"/>
      <c r="AS2462" s="184"/>
      <c r="AT2462" s="184"/>
      <c r="AU2462" s="184"/>
      <c r="AV2462" s="184"/>
      <c r="AW2462" s="184"/>
      <c r="AX2462" s="184"/>
      <c r="AY2462" s="184"/>
      <c r="AZ2462" s="184"/>
      <c r="BA2462" s="184"/>
      <c r="BB2462" s="184"/>
      <c r="BC2462" s="184"/>
      <c r="BD2462" s="184"/>
      <c r="BE2462" s="184"/>
      <c r="BF2462" s="184"/>
      <c r="BG2462" s="184"/>
      <c r="BH2462" s="184"/>
      <c r="BI2462" s="184"/>
      <c r="BJ2462" s="184"/>
      <c r="BK2462" s="184"/>
      <c r="BL2462" s="184"/>
      <c r="BM2462" s="184"/>
      <c r="BN2462" s="184"/>
      <c r="BO2462" s="184"/>
    </row>
    <row r="2463" spans="1:313" s="72" customFormat="1" ht="23.25" customHeight="1" outlineLevel="1">
      <c r="A2463" s="56">
        <f t="shared" si="53"/>
        <v>2433</v>
      </c>
      <c r="B2463" s="78" t="s">
        <v>5868</v>
      </c>
      <c r="C2463" s="78"/>
      <c r="D2463" s="85" t="s">
        <v>5869</v>
      </c>
      <c r="E2463" s="85">
        <v>34701000</v>
      </c>
      <c r="F2463" s="56">
        <v>1917</v>
      </c>
      <c r="G2463" s="56">
        <v>2</v>
      </c>
      <c r="H2463" s="56">
        <v>1</v>
      </c>
      <c r="I2463" s="86">
        <v>284.3</v>
      </c>
      <c r="J2463" s="86">
        <v>246.7</v>
      </c>
      <c r="K2463" s="56">
        <v>8</v>
      </c>
      <c r="L2463" s="56"/>
      <c r="M2463" s="56"/>
      <c r="N2463" s="56"/>
      <c r="O2463" s="56"/>
      <c r="P2463" s="56">
        <v>10</v>
      </c>
      <c r="Q2463" s="56"/>
      <c r="R2463" s="56">
        <v>12</v>
      </c>
      <c r="S2463" s="56"/>
      <c r="T2463" s="56">
        <v>12</v>
      </c>
      <c r="U2463" s="146" t="s">
        <v>358</v>
      </c>
      <c r="V2463" s="69"/>
      <c r="W2463" s="73"/>
      <c r="X2463" s="184"/>
      <c r="Y2463" s="184"/>
      <c r="Z2463" s="184"/>
      <c r="AA2463" s="184"/>
      <c r="AB2463" s="184"/>
      <c r="AC2463" s="184"/>
      <c r="AD2463" s="184"/>
      <c r="AE2463" s="184"/>
      <c r="AF2463" s="184"/>
      <c r="AG2463" s="184"/>
      <c r="AH2463" s="184"/>
      <c r="AI2463" s="184"/>
      <c r="AJ2463" s="184"/>
      <c r="AK2463" s="184"/>
      <c r="AL2463" s="184"/>
      <c r="AM2463" s="184"/>
      <c r="AN2463" s="184"/>
      <c r="AO2463" s="184"/>
      <c r="AP2463" s="184"/>
      <c r="AQ2463" s="184"/>
      <c r="AR2463" s="184"/>
      <c r="AS2463" s="184"/>
      <c r="AT2463" s="184"/>
      <c r="AU2463" s="184"/>
      <c r="AV2463" s="184"/>
      <c r="AW2463" s="184"/>
      <c r="AX2463" s="184"/>
      <c r="AY2463" s="184"/>
      <c r="AZ2463" s="184"/>
      <c r="BA2463" s="184"/>
      <c r="BB2463" s="184"/>
      <c r="BC2463" s="184"/>
      <c r="BD2463" s="184"/>
      <c r="BE2463" s="184"/>
      <c r="BF2463" s="184"/>
      <c r="BG2463" s="184"/>
      <c r="BH2463" s="184"/>
      <c r="BI2463" s="184"/>
      <c r="BJ2463" s="184"/>
      <c r="BK2463" s="184"/>
      <c r="BL2463" s="184"/>
      <c r="BM2463" s="184"/>
      <c r="BN2463" s="184"/>
      <c r="BO2463" s="184"/>
    </row>
    <row r="2464" spans="1:313" s="72" customFormat="1" ht="23.25" customHeight="1" outlineLevel="1">
      <c r="A2464" s="56">
        <f t="shared" si="53"/>
        <v>2434</v>
      </c>
      <c r="B2464" s="78" t="s">
        <v>13417</v>
      </c>
      <c r="C2464" s="78"/>
      <c r="D2464" s="85" t="s">
        <v>13418</v>
      </c>
      <c r="E2464" s="85">
        <v>34701000</v>
      </c>
      <c r="F2464" s="56">
        <v>2020</v>
      </c>
      <c r="G2464" s="56">
        <v>3</v>
      </c>
      <c r="H2464" s="56">
        <v>4</v>
      </c>
      <c r="I2464" s="86">
        <v>3514.1</v>
      </c>
      <c r="J2464" s="86">
        <v>2604.3000000000002</v>
      </c>
      <c r="K2464" s="56"/>
      <c r="L2464" s="56"/>
      <c r="M2464" s="56"/>
      <c r="N2464" s="56"/>
      <c r="O2464" s="56"/>
      <c r="P2464" s="56"/>
      <c r="Q2464" s="56"/>
      <c r="R2464" s="56"/>
      <c r="S2464" s="56"/>
      <c r="T2464" s="56">
        <v>12</v>
      </c>
      <c r="U2464" s="156" t="s">
        <v>1929</v>
      </c>
      <c r="V2464" s="69"/>
      <c r="W2464" s="20" t="s">
        <v>12289</v>
      </c>
      <c r="X2464" s="184"/>
      <c r="Y2464" s="184"/>
      <c r="Z2464" s="184"/>
      <c r="AA2464" s="184"/>
      <c r="AB2464" s="184"/>
      <c r="AC2464" s="184"/>
      <c r="AD2464" s="184"/>
      <c r="AE2464" s="184"/>
      <c r="AF2464" s="184"/>
      <c r="AG2464" s="184"/>
      <c r="AH2464" s="184"/>
      <c r="AI2464" s="184"/>
      <c r="AJ2464" s="184"/>
      <c r="AK2464" s="184"/>
      <c r="AL2464" s="184"/>
      <c r="AM2464" s="184"/>
      <c r="AN2464" s="184"/>
      <c r="AO2464" s="184"/>
      <c r="AP2464" s="184"/>
      <c r="AQ2464" s="184"/>
      <c r="AR2464" s="184"/>
      <c r="AS2464" s="184"/>
      <c r="AT2464" s="184"/>
      <c r="AU2464" s="184"/>
      <c r="AV2464" s="184"/>
      <c r="AW2464" s="184"/>
      <c r="AX2464" s="184"/>
      <c r="AY2464" s="184"/>
      <c r="AZ2464" s="184"/>
      <c r="BA2464" s="184"/>
      <c r="BB2464" s="184"/>
      <c r="BC2464" s="184"/>
      <c r="BD2464" s="184"/>
      <c r="BE2464" s="184"/>
      <c r="BF2464" s="184"/>
      <c r="BG2464" s="184"/>
      <c r="BH2464" s="184"/>
      <c r="BI2464" s="184"/>
      <c r="BJ2464" s="184"/>
      <c r="BK2464" s="184"/>
      <c r="BL2464" s="184"/>
      <c r="BM2464" s="184"/>
      <c r="BN2464" s="184"/>
      <c r="BO2464" s="184"/>
    </row>
    <row r="2465" spans="1:313" s="72" customFormat="1" ht="23.25" customHeight="1" outlineLevel="1">
      <c r="A2465" s="56">
        <f t="shared" si="53"/>
        <v>2435</v>
      </c>
      <c r="B2465" s="78" t="s">
        <v>5870</v>
      </c>
      <c r="C2465" s="78"/>
      <c r="D2465" s="85" t="s">
        <v>5871</v>
      </c>
      <c r="E2465" s="85">
        <v>34701000</v>
      </c>
      <c r="F2465" s="56">
        <v>2017</v>
      </c>
      <c r="G2465" s="87">
        <v>3</v>
      </c>
      <c r="H2465" s="87">
        <v>2</v>
      </c>
      <c r="I2465" s="86">
        <v>1360.2</v>
      </c>
      <c r="J2465" s="86">
        <v>1259</v>
      </c>
      <c r="K2465" s="56"/>
      <c r="L2465" s="56"/>
      <c r="M2465" s="56"/>
      <c r="N2465" s="56"/>
      <c r="O2465" s="56">
        <v>12</v>
      </c>
      <c r="P2465" s="56">
        <v>10</v>
      </c>
      <c r="Q2465" s="56">
        <v>11</v>
      </c>
      <c r="R2465" s="56">
        <v>8</v>
      </c>
      <c r="S2465" s="56">
        <v>9</v>
      </c>
      <c r="T2465" s="56"/>
      <c r="U2465" s="146"/>
      <c r="V2465" s="69"/>
      <c r="W2465" s="91" t="s">
        <v>12262</v>
      </c>
      <c r="X2465" s="184"/>
      <c r="Y2465" s="184"/>
      <c r="Z2465" s="184"/>
      <c r="AA2465" s="184"/>
      <c r="AB2465" s="184"/>
      <c r="AC2465" s="184"/>
      <c r="AD2465" s="184"/>
      <c r="AE2465" s="184"/>
      <c r="AF2465" s="184"/>
      <c r="AG2465" s="184"/>
      <c r="AH2465" s="184"/>
      <c r="AI2465" s="184"/>
      <c r="AJ2465" s="184"/>
      <c r="AK2465" s="184"/>
      <c r="AL2465" s="184"/>
      <c r="AM2465" s="184"/>
      <c r="AN2465" s="184"/>
      <c r="AO2465" s="184"/>
      <c r="AP2465" s="184"/>
      <c r="AQ2465" s="184"/>
      <c r="AR2465" s="184"/>
      <c r="AS2465" s="184"/>
      <c r="AT2465" s="184"/>
      <c r="AU2465" s="184"/>
      <c r="AV2465" s="184"/>
      <c r="AW2465" s="184"/>
      <c r="AX2465" s="184"/>
      <c r="AY2465" s="184"/>
      <c r="AZ2465" s="184"/>
      <c r="BA2465" s="184"/>
      <c r="BB2465" s="184"/>
      <c r="BC2465" s="184"/>
      <c r="BD2465" s="184"/>
      <c r="BE2465" s="184"/>
      <c r="BF2465" s="184"/>
      <c r="BG2465" s="184"/>
      <c r="BH2465" s="184"/>
      <c r="BI2465" s="184"/>
      <c r="BJ2465" s="184"/>
      <c r="BK2465" s="184"/>
      <c r="BL2465" s="184"/>
      <c r="BM2465" s="184"/>
      <c r="BN2465" s="184"/>
      <c r="BO2465" s="184"/>
    </row>
    <row r="2466" spans="1:313" s="72" customFormat="1" ht="23.25" customHeight="1" outlineLevel="1">
      <c r="A2466" s="56">
        <f t="shared" si="53"/>
        <v>2436</v>
      </c>
      <c r="B2466" s="78" t="s">
        <v>5872</v>
      </c>
      <c r="C2466" s="78"/>
      <c r="D2466" s="85" t="s">
        <v>5873</v>
      </c>
      <c r="E2466" s="85">
        <v>34701000</v>
      </c>
      <c r="F2466" s="56">
        <v>2017</v>
      </c>
      <c r="G2466" s="87">
        <v>3</v>
      </c>
      <c r="H2466" s="87">
        <v>4</v>
      </c>
      <c r="I2466" s="86">
        <v>2602.6</v>
      </c>
      <c r="J2466" s="86">
        <v>2374.6</v>
      </c>
      <c r="K2466" s="56"/>
      <c r="L2466" s="56"/>
      <c r="M2466" s="56"/>
      <c r="N2466" s="56"/>
      <c r="O2466" s="56">
        <v>12</v>
      </c>
      <c r="P2466" s="56">
        <v>10</v>
      </c>
      <c r="Q2466" s="56">
        <v>11</v>
      </c>
      <c r="R2466" s="56">
        <v>8</v>
      </c>
      <c r="S2466" s="56">
        <v>9</v>
      </c>
      <c r="T2466" s="56">
        <v>12</v>
      </c>
      <c r="U2466" s="146"/>
      <c r="V2466" s="69"/>
      <c r="W2466" s="91" t="s">
        <v>12254</v>
      </c>
      <c r="X2466" s="184"/>
      <c r="Y2466" s="184"/>
      <c r="Z2466" s="184"/>
      <c r="AA2466" s="184"/>
      <c r="AB2466" s="184"/>
      <c r="AC2466" s="184"/>
      <c r="AD2466" s="184"/>
      <c r="AE2466" s="184"/>
      <c r="AF2466" s="184"/>
      <c r="AG2466" s="184"/>
      <c r="AH2466" s="184"/>
      <c r="AI2466" s="184"/>
      <c r="AJ2466" s="184"/>
      <c r="AK2466" s="184"/>
      <c r="AL2466" s="184"/>
      <c r="AM2466" s="184"/>
      <c r="AN2466" s="184"/>
      <c r="AO2466" s="184"/>
      <c r="AP2466" s="184"/>
      <c r="AQ2466" s="184"/>
      <c r="AR2466" s="184"/>
      <c r="AS2466" s="184"/>
      <c r="AT2466" s="184"/>
      <c r="AU2466" s="184"/>
      <c r="AV2466" s="184"/>
      <c r="AW2466" s="184"/>
      <c r="AX2466" s="184"/>
      <c r="AY2466" s="184"/>
      <c r="AZ2466" s="184"/>
      <c r="BA2466" s="184"/>
      <c r="BB2466" s="184"/>
      <c r="BC2466" s="184"/>
      <c r="BD2466" s="184"/>
      <c r="BE2466" s="184"/>
      <c r="BF2466" s="184"/>
      <c r="BG2466" s="184"/>
      <c r="BH2466" s="184"/>
      <c r="BI2466" s="184"/>
      <c r="BJ2466" s="184"/>
      <c r="BK2466" s="184"/>
      <c r="BL2466" s="184"/>
      <c r="BM2466" s="184"/>
      <c r="BN2466" s="184"/>
      <c r="BO2466" s="184"/>
    </row>
    <row r="2467" spans="1:313" s="72" customFormat="1" ht="23.25" customHeight="1" outlineLevel="1">
      <c r="A2467" s="56">
        <f t="shared" si="53"/>
        <v>2437</v>
      </c>
      <c r="B2467" s="78" t="s">
        <v>5874</v>
      </c>
      <c r="C2467" s="78"/>
      <c r="D2467" s="85" t="s">
        <v>5875</v>
      </c>
      <c r="E2467" s="85">
        <v>34701000</v>
      </c>
      <c r="F2467" s="56">
        <v>1917</v>
      </c>
      <c r="G2467" s="56">
        <v>2</v>
      </c>
      <c r="H2467" s="56">
        <v>2</v>
      </c>
      <c r="I2467" s="86">
        <v>277.39999999999998</v>
      </c>
      <c r="J2467" s="86">
        <v>260.5</v>
      </c>
      <c r="K2467" s="87"/>
      <c r="L2467" s="56">
        <v>8</v>
      </c>
      <c r="M2467" s="56">
        <v>12</v>
      </c>
      <c r="N2467" s="56">
        <v>10</v>
      </c>
      <c r="O2467" s="56"/>
      <c r="P2467" s="56"/>
      <c r="Q2467" s="56"/>
      <c r="R2467" s="56"/>
      <c r="S2467" s="56"/>
      <c r="T2467" s="56" t="s">
        <v>1776</v>
      </c>
      <c r="U2467" s="146" t="s">
        <v>407</v>
      </c>
      <c r="V2467" s="69"/>
      <c r="W2467" s="91" t="s">
        <v>12254</v>
      </c>
      <c r="X2467" s="184"/>
      <c r="Y2467" s="184"/>
      <c r="Z2467" s="184"/>
      <c r="AA2467" s="184"/>
      <c r="AB2467" s="184"/>
      <c r="AC2467" s="184"/>
      <c r="AD2467" s="184"/>
      <c r="AE2467" s="184"/>
      <c r="AF2467" s="184"/>
      <c r="AG2467" s="184"/>
      <c r="AH2467" s="184"/>
      <c r="AI2467" s="184"/>
      <c r="AJ2467" s="184"/>
      <c r="AK2467" s="184"/>
      <c r="AL2467" s="184"/>
      <c r="AM2467" s="184"/>
      <c r="AN2467" s="184"/>
      <c r="AO2467" s="184"/>
      <c r="AP2467" s="184"/>
      <c r="AQ2467" s="184"/>
      <c r="AR2467" s="184"/>
      <c r="AS2467" s="184"/>
      <c r="AT2467" s="184"/>
      <c r="AU2467" s="184"/>
      <c r="AV2467" s="184"/>
      <c r="AW2467" s="184"/>
      <c r="AX2467" s="184"/>
      <c r="AY2467" s="184"/>
      <c r="AZ2467" s="184"/>
      <c r="BA2467" s="184"/>
      <c r="BB2467" s="184"/>
      <c r="BC2467" s="184"/>
      <c r="BD2467" s="184"/>
      <c r="BE2467" s="184"/>
      <c r="BF2467" s="184"/>
      <c r="BG2467" s="184"/>
      <c r="BH2467" s="184"/>
      <c r="BI2467" s="184"/>
      <c r="BJ2467" s="184"/>
      <c r="BK2467" s="184"/>
      <c r="BL2467" s="184"/>
      <c r="BM2467" s="184"/>
      <c r="BN2467" s="184"/>
      <c r="BO2467" s="184"/>
      <c r="BP2467" s="71"/>
      <c r="BQ2467" s="71"/>
      <c r="BR2467" s="71"/>
      <c r="BS2467" s="71"/>
      <c r="BT2467" s="71"/>
      <c r="BU2467" s="71"/>
      <c r="BV2467" s="71"/>
      <c r="BW2467" s="71"/>
      <c r="BX2467" s="71"/>
      <c r="BY2467" s="71"/>
      <c r="BZ2467" s="71"/>
      <c r="CA2467" s="71"/>
      <c r="CB2467" s="71"/>
      <c r="CC2467" s="71"/>
      <c r="CD2467" s="71"/>
      <c r="CE2467" s="71"/>
      <c r="CF2467" s="71"/>
      <c r="CG2467" s="71"/>
      <c r="CH2467" s="71"/>
      <c r="CI2467" s="71"/>
      <c r="CJ2467" s="71"/>
      <c r="CK2467" s="71"/>
      <c r="CL2467" s="71"/>
      <c r="CM2467" s="71"/>
      <c r="CN2467" s="71"/>
      <c r="CO2467" s="71"/>
      <c r="CP2467" s="71"/>
      <c r="CQ2467" s="71"/>
      <c r="CR2467" s="71"/>
      <c r="CS2467" s="71"/>
      <c r="CT2467" s="71"/>
      <c r="CU2467" s="71"/>
      <c r="CV2467" s="71"/>
      <c r="CW2467" s="71"/>
      <c r="CX2467" s="71"/>
      <c r="CY2467" s="71"/>
      <c r="CZ2467" s="71"/>
      <c r="DA2467" s="71"/>
      <c r="DB2467" s="71"/>
      <c r="DC2467" s="71"/>
      <c r="DD2467" s="71"/>
      <c r="DE2467" s="71"/>
      <c r="DF2467" s="71"/>
      <c r="DG2467" s="71"/>
      <c r="DH2467" s="71"/>
      <c r="DI2467" s="71"/>
      <c r="DJ2467" s="71"/>
      <c r="DK2467" s="71"/>
      <c r="DL2467" s="71"/>
      <c r="DM2467" s="71"/>
      <c r="DN2467" s="71"/>
      <c r="DO2467" s="71"/>
      <c r="DP2467" s="71"/>
      <c r="DQ2467" s="71"/>
      <c r="DR2467" s="71"/>
      <c r="DS2467" s="71"/>
      <c r="DT2467" s="71"/>
      <c r="DU2467" s="71"/>
      <c r="DV2467" s="71"/>
      <c r="DW2467" s="71"/>
      <c r="DX2467" s="71"/>
      <c r="DY2467" s="71"/>
      <c r="DZ2467" s="71"/>
      <c r="EA2467" s="71"/>
      <c r="EB2467" s="71"/>
      <c r="EC2467" s="71"/>
      <c r="ED2467" s="71"/>
      <c r="EE2467" s="71"/>
      <c r="EF2467" s="71"/>
      <c r="EG2467" s="71"/>
      <c r="EH2467" s="71"/>
      <c r="EI2467" s="71"/>
      <c r="EJ2467" s="71"/>
      <c r="EK2467" s="71"/>
      <c r="EL2467" s="71"/>
      <c r="EM2467" s="71"/>
      <c r="EN2467" s="71"/>
      <c r="EO2467" s="71"/>
      <c r="EP2467" s="71"/>
      <c r="EQ2467" s="71"/>
      <c r="ER2467" s="71"/>
      <c r="ES2467" s="71"/>
      <c r="ET2467" s="71"/>
      <c r="EU2467" s="71"/>
      <c r="EV2467" s="71"/>
      <c r="EW2467" s="71"/>
      <c r="EX2467" s="71"/>
      <c r="EY2467" s="71"/>
      <c r="EZ2467" s="71"/>
      <c r="FA2467" s="71"/>
      <c r="FB2467" s="71"/>
      <c r="FC2467" s="71"/>
      <c r="FD2467" s="71"/>
      <c r="FE2467" s="71"/>
      <c r="FF2467" s="71"/>
      <c r="FG2467" s="71"/>
      <c r="FH2467" s="71"/>
      <c r="FI2467" s="71"/>
      <c r="FJ2467" s="71"/>
      <c r="FK2467" s="71"/>
      <c r="FL2467" s="71"/>
      <c r="FM2467" s="71"/>
      <c r="FN2467" s="71"/>
      <c r="FO2467" s="71"/>
      <c r="FP2467" s="71"/>
      <c r="FQ2467" s="71"/>
      <c r="FR2467" s="71"/>
      <c r="FS2467" s="71"/>
      <c r="FT2467" s="71"/>
      <c r="FU2467" s="71"/>
      <c r="FV2467" s="71"/>
      <c r="FW2467" s="71"/>
      <c r="FX2467" s="71"/>
      <c r="FY2467" s="71"/>
      <c r="FZ2467" s="71"/>
      <c r="GA2467" s="71"/>
      <c r="GB2467" s="71"/>
      <c r="GC2467" s="71"/>
      <c r="GD2467" s="71"/>
      <c r="GE2467" s="71"/>
      <c r="GF2467" s="71"/>
      <c r="GG2467" s="71"/>
      <c r="GH2467" s="71"/>
      <c r="GI2467" s="71"/>
      <c r="GJ2467" s="71"/>
      <c r="GK2467" s="71"/>
      <c r="GL2467" s="71"/>
      <c r="GM2467" s="71"/>
      <c r="GN2467" s="71"/>
      <c r="GO2467" s="71"/>
      <c r="GP2467" s="71"/>
      <c r="GQ2467" s="71"/>
      <c r="GR2467" s="71"/>
      <c r="GS2467" s="71"/>
      <c r="GT2467" s="71"/>
      <c r="GU2467" s="71"/>
      <c r="GV2467" s="71"/>
      <c r="GW2467" s="71"/>
      <c r="GX2467" s="71"/>
      <c r="GY2467" s="71"/>
      <c r="GZ2467" s="71"/>
      <c r="HA2467" s="71"/>
      <c r="HB2467" s="71"/>
      <c r="HC2467" s="71"/>
      <c r="HD2467" s="71"/>
      <c r="HE2467" s="71"/>
      <c r="HF2467" s="71"/>
      <c r="HG2467" s="71"/>
      <c r="HH2467" s="71"/>
      <c r="HI2467" s="71"/>
      <c r="HJ2467" s="71"/>
      <c r="HK2467" s="71"/>
      <c r="HL2467" s="71"/>
      <c r="HM2467" s="71"/>
      <c r="HN2467" s="71"/>
      <c r="HO2467" s="71"/>
      <c r="HP2467" s="71"/>
      <c r="HQ2467" s="71"/>
      <c r="HR2467" s="71"/>
      <c r="HS2467" s="71"/>
      <c r="HT2467" s="71"/>
      <c r="HU2467" s="71"/>
      <c r="HV2467" s="71"/>
      <c r="HW2467" s="71"/>
      <c r="HX2467" s="71"/>
      <c r="HY2467" s="71"/>
      <c r="HZ2467" s="71"/>
      <c r="IA2467" s="71"/>
      <c r="IB2467" s="71"/>
      <c r="IC2467" s="71"/>
      <c r="ID2467" s="71"/>
      <c r="IE2467" s="71"/>
      <c r="IF2467" s="71"/>
      <c r="IG2467" s="71"/>
      <c r="IH2467" s="71"/>
      <c r="II2467" s="71"/>
      <c r="IJ2467" s="71"/>
      <c r="IK2467" s="71"/>
      <c r="IL2467" s="71"/>
      <c r="IM2467" s="71"/>
      <c r="IN2467" s="71"/>
      <c r="IO2467" s="71"/>
      <c r="IP2467" s="71"/>
      <c r="IQ2467" s="71"/>
      <c r="IR2467" s="71"/>
      <c r="IS2467" s="71"/>
      <c r="IT2467" s="71"/>
      <c r="IU2467" s="71"/>
      <c r="IV2467" s="71"/>
      <c r="IW2467" s="71"/>
      <c r="IX2467" s="71"/>
      <c r="IY2467" s="71"/>
      <c r="IZ2467" s="71"/>
      <c r="JA2467" s="71"/>
      <c r="JB2467" s="71"/>
      <c r="JC2467" s="71"/>
      <c r="JD2467" s="71"/>
      <c r="JE2467" s="71"/>
      <c r="JF2467" s="71"/>
      <c r="JG2467" s="71"/>
      <c r="JH2467" s="71"/>
      <c r="JI2467" s="71"/>
      <c r="JJ2467" s="71"/>
      <c r="JK2467" s="71"/>
      <c r="JL2467" s="71"/>
      <c r="JM2467" s="71"/>
      <c r="JN2467" s="71"/>
      <c r="JO2467" s="71"/>
      <c r="JP2467" s="71"/>
      <c r="JQ2467" s="71"/>
      <c r="JR2467" s="71"/>
      <c r="JS2467" s="71"/>
      <c r="JT2467" s="71"/>
      <c r="JU2467" s="71"/>
      <c r="JV2467" s="71"/>
      <c r="JW2467" s="71"/>
      <c r="JX2467" s="71"/>
      <c r="JY2467" s="71"/>
      <c r="JZ2467" s="71"/>
      <c r="KA2467" s="71"/>
      <c r="KB2467" s="71"/>
      <c r="KC2467" s="71"/>
      <c r="KD2467" s="71"/>
      <c r="KE2467" s="71"/>
      <c r="KF2467" s="71"/>
      <c r="KG2467" s="71"/>
      <c r="KH2467" s="71"/>
      <c r="KI2467" s="71"/>
      <c r="KJ2467" s="71"/>
      <c r="KK2467" s="71"/>
      <c r="KL2467" s="71"/>
      <c r="KM2467" s="71"/>
      <c r="KN2467" s="71"/>
      <c r="KO2467" s="71"/>
      <c r="KP2467" s="71"/>
      <c r="KQ2467" s="71"/>
      <c r="KR2467" s="71"/>
      <c r="KS2467" s="71"/>
      <c r="KT2467" s="71"/>
      <c r="KU2467" s="71"/>
      <c r="KV2467" s="71"/>
      <c r="KW2467" s="71"/>
      <c r="KX2467" s="71"/>
      <c r="KY2467" s="71"/>
      <c r="KZ2467" s="71"/>
      <c r="LA2467" s="71"/>
    </row>
    <row r="2468" spans="1:313" s="72" customFormat="1" ht="23.25" customHeight="1" outlineLevel="1">
      <c r="A2468" s="56">
        <f t="shared" si="53"/>
        <v>2438</v>
      </c>
      <c r="B2468" s="78" t="s">
        <v>5876</v>
      </c>
      <c r="C2468" s="78"/>
      <c r="D2468" s="85" t="s">
        <v>5877</v>
      </c>
      <c r="E2468" s="85">
        <v>34701000</v>
      </c>
      <c r="F2468" s="56">
        <v>1963</v>
      </c>
      <c r="G2468" s="56">
        <v>4</v>
      </c>
      <c r="H2468" s="56">
        <v>2</v>
      </c>
      <c r="I2468" s="86">
        <v>2178.6</v>
      </c>
      <c r="J2468" s="86">
        <v>2072.1</v>
      </c>
      <c r="K2468" s="56"/>
      <c r="L2468" s="56"/>
      <c r="M2468" s="56">
        <v>12</v>
      </c>
      <c r="N2468" s="56">
        <v>10</v>
      </c>
      <c r="O2468" s="56">
        <v>9</v>
      </c>
      <c r="P2468" s="56"/>
      <c r="Q2468" s="56"/>
      <c r="R2468" s="56"/>
      <c r="S2468" s="56">
        <v>8</v>
      </c>
      <c r="T2468" s="56">
        <v>12</v>
      </c>
      <c r="U2468" s="146" t="s">
        <v>5878</v>
      </c>
      <c r="V2468" s="69"/>
      <c r="W2468" s="91" t="s">
        <v>12261</v>
      </c>
      <c r="X2468" s="184"/>
      <c r="Y2468" s="184"/>
      <c r="Z2468" s="184"/>
      <c r="AA2468" s="184"/>
      <c r="AB2468" s="184"/>
      <c r="AC2468" s="184"/>
      <c r="AD2468" s="184"/>
      <c r="AE2468" s="184"/>
      <c r="AF2468" s="184"/>
      <c r="AG2468" s="184"/>
      <c r="AH2468" s="184"/>
      <c r="AI2468" s="184"/>
      <c r="AJ2468" s="184"/>
      <c r="AK2468" s="184"/>
      <c r="AL2468" s="184"/>
      <c r="AM2468" s="184"/>
      <c r="AN2468" s="184"/>
      <c r="AO2468" s="184"/>
      <c r="AP2468" s="184"/>
      <c r="AQ2468" s="184"/>
      <c r="AR2468" s="184"/>
      <c r="AS2468" s="184"/>
      <c r="AT2468" s="184"/>
      <c r="AU2468" s="184"/>
      <c r="AV2468" s="184"/>
      <c r="AW2468" s="184"/>
      <c r="AX2468" s="184"/>
      <c r="AY2468" s="184"/>
      <c r="AZ2468" s="184"/>
      <c r="BA2468" s="184"/>
      <c r="BB2468" s="184"/>
      <c r="BC2468" s="184"/>
      <c r="BD2468" s="184"/>
      <c r="BE2468" s="184"/>
      <c r="BF2468" s="184"/>
      <c r="BG2468" s="184"/>
      <c r="BH2468" s="184"/>
      <c r="BI2468" s="184"/>
      <c r="BJ2468" s="184"/>
      <c r="BK2468" s="184"/>
      <c r="BL2468" s="184"/>
      <c r="BM2468" s="184"/>
      <c r="BN2468" s="184"/>
      <c r="BO2468" s="184"/>
    </row>
    <row r="2469" spans="1:313" s="72" customFormat="1" ht="23.25" customHeight="1" outlineLevel="1">
      <c r="A2469" s="56">
        <f t="shared" si="53"/>
        <v>2439</v>
      </c>
      <c r="B2469" s="85" t="s">
        <v>5879</v>
      </c>
      <c r="C2469" s="85"/>
      <c r="D2469" s="85" t="s">
        <v>5880</v>
      </c>
      <c r="E2469" s="85">
        <v>34701000</v>
      </c>
      <c r="F2469" s="56">
        <v>2019</v>
      </c>
      <c r="G2469" s="56">
        <v>3</v>
      </c>
      <c r="H2469" s="56">
        <v>1</v>
      </c>
      <c r="I2469" s="86">
        <v>686.1</v>
      </c>
      <c r="J2469" s="86">
        <v>634.1</v>
      </c>
      <c r="K2469" s="56"/>
      <c r="L2469" s="56"/>
      <c r="M2469" s="56"/>
      <c r="N2469" s="56"/>
      <c r="O2469" s="56"/>
      <c r="P2469" s="56">
        <v>9</v>
      </c>
      <c r="Q2469" s="56"/>
      <c r="R2469" s="56"/>
      <c r="S2469" s="56"/>
      <c r="T2469" s="56">
        <v>12</v>
      </c>
      <c r="U2469" s="144" t="s">
        <v>4291</v>
      </c>
      <c r="V2469" s="69"/>
      <c r="W2469" s="91" t="s">
        <v>12262</v>
      </c>
      <c r="X2469" s="184"/>
      <c r="Y2469" s="184"/>
      <c r="Z2469" s="184"/>
      <c r="AA2469" s="184"/>
      <c r="AB2469" s="184"/>
      <c r="AC2469" s="184"/>
      <c r="AD2469" s="184"/>
      <c r="AE2469" s="184"/>
      <c r="AF2469" s="184"/>
      <c r="AG2469" s="184"/>
      <c r="AH2469" s="184"/>
      <c r="AI2469" s="184"/>
      <c r="AJ2469" s="184"/>
      <c r="AK2469" s="184"/>
      <c r="AL2469" s="184"/>
      <c r="AM2469" s="184"/>
      <c r="AN2469" s="184"/>
      <c r="AO2469" s="184"/>
      <c r="AP2469" s="184"/>
      <c r="AQ2469" s="184"/>
      <c r="AR2469" s="184"/>
      <c r="AS2469" s="184"/>
      <c r="AT2469" s="184"/>
      <c r="AU2469" s="184"/>
      <c r="AV2469" s="184"/>
      <c r="AW2469" s="184"/>
      <c r="AX2469" s="184"/>
      <c r="AY2469" s="184"/>
      <c r="AZ2469" s="184"/>
      <c r="BA2469" s="184"/>
      <c r="BB2469" s="184"/>
      <c r="BC2469" s="184"/>
      <c r="BD2469" s="184"/>
      <c r="BE2469" s="184"/>
      <c r="BF2469" s="184"/>
      <c r="BG2469" s="184"/>
      <c r="BH2469" s="184"/>
      <c r="BI2469" s="184"/>
      <c r="BJ2469" s="184"/>
      <c r="BK2469" s="184"/>
      <c r="BL2469" s="184"/>
      <c r="BM2469" s="184"/>
      <c r="BN2469" s="184"/>
      <c r="BO2469" s="184"/>
    </row>
    <row r="2470" spans="1:313" s="72" customFormat="1" ht="23.25" customHeight="1" outlineLevel="1">
      <c r="A2470" s="56">
        <f t="shared" si="53"/>
        <v>2440</v>
      </c>
      <c r="B2470" s="198" t="s">
        <v>11863</v>
      </c>
      <c r="C2470" s="78"/>
      <c r="D2470" s="198" t="s">
        <v>11969</v>
      </c>
      <c r="E2470" s="85">
        <v>34701000</v>
      </c>
      <c r="F2470" s="56">
        <v>2019</v>
      </c>
      <c r="G2470" s="56">
        <v>6</v>
      </c>
      <c r="H2470" s="56">
        <v>3</v>
      </c>
      <c r="I2470" s="86">
        <v>5308.9</v>
      </c>
      <c r="J2470" s="86">
        <v>3510</v>
      </c>
      <c r="K2470" s="56"/>
      <c r="L2470" s="56"/>
      <c r="M2470" s="56"/>
      <c r="N2470" s="56"/>
      <c r="O2470" s="56"/>
      <c r="P2470" s="56"/>
      <c r="Q2470" s="56"/>
      <c r="R2470" s="56"/>
      <c r="S2470" s="56"/>
      <c r="T2470" s="56">
        <v>12</v>
      </c>
      <c r="U2470" s="167" t="s">
        <v>11970</v>
      </c>
      <c r="V2470" s="69"/>
      <c r="W2470" s="20" t="s">
        <v>12289</v>
      </c>
      <c r="X2470" s="184"/>
      <c r="Y2470" s="184"/>
      <c r="Z2470" s="184"/>
      <c r="AA2470" s="184"/>
      <c r="AB2470" s="184"/>
      <c r="AC2470" s="184"/>
      <c r="AD2470" s="184"/>
      <c r="AE2470" s="184"/>
      <c r="AF2470" s="184"/>
      <c r="AG2470" s="184"/>
      <c r="AH2470" s="184"/>
      <c r="AI2470" s="184"/>
      <c r="AJ2470" s="184"/>
      <c r="AK2470" s="184"/>
      <c r="AL2470" s="184"/>
      <c r="AM2470" s="184"/>
      <c r="AN2470" s="184"/>
      <c r="AO2470" s="184"/>
      <c r="AP2470" s="184"/>
      <c r="AQ2470" s="184"/>
      <c r="AR2470" s="184"/>
      <c r="AS2470" s="184"/>
      <c r="AT2470" s="184"/>
      <c r="AU2470" s="184"/>
      <c r="AV2470" s="184"/>
      <c r="AW2470" s="184"/>
      <c r="AX2470" s="184"/>
      <c r="AY2470" s="184"/>
      <c r="AZ2470" s="184"/>
      <c r="BA2470" s="184"/>
      <c r="BB2470" s="184"/>
      <c r="BC2470" s="184"/>
      <c r="BD2470" s="184"/>
      <c r="BE2470" s="184"/>
      <c r="BF2470" s="184"/>
      <c r="BG2470" s="184"/>
      <c r="BH2470" s="184"/>
      <c r="BI2470" s="184"/>
      <c r="BJ2470" s="184"/>
      <c r="BK2470" s="184"/>
      <c r="BL2470" s="184"/>
      <c r="BM2470" s="184"/>
      <c r="BN2470" s="184"/>
      <c r="BO2470" s="184"/>
    </row>
    <row r="2471" spans="1:313" s="72" customFormat="1" ht="23.25" customHeight="1" outlineLevel="1">
      <c r="A2471" s="56">
        <f>A2470+1</f>
        <v>2441</v>
      </c>
      <c r="B2471" s="78" t="s">
        <v>5881</v>
      </c>
      <c r="C2471" s="78"/>
      <c r="D2471" s="85" t="s">
        <v>5882</v>
      </c>
      <c r="E2471" s="85">
        <v>34701000</v>
      </c>
      <c r="F2471" s="56">
        <v>2020</v>
      </c>
      <c r="G2471" s="56">
        <v>3</v>
      </c>
      <c r="H2471" s="56">
        <v>2</v>
      </c>
      <c r="I2471" s="86">
        <v>4227.1000000000004</v>
      </c>
      <c r="J2471" s="86">
        <v>3269.7</v>
      </c>
      <c r="K2471" s="56"/>
      <c r="L2471" s="56"/>
      <c r="M2471" s="56"/>
      <c r="N2471" s="56"/>
      <c r="O2471" s="56"/>
      <c r="P2471" s="56"/>
      <c r="Q2471" s="56"/>
      <c r="R2471" s="56"/>
      <c r="S2471" s="56"/>
      <c r="T2471" s="56">
        <v>10</v>
      </c>
      <c r="U2471" s="156" t="s">
        <v>1929</v>
      </c>
      <c r="V2471" s="69"/>
      <c r="W2471" s="20" t="s">
        <v>12289</v>
      </c>
      <c r="X2471" s="184"/>
      <c r="Y2471" s="184"/>
      <c r="Z2471" s="184"/>
      <c r="AA2471" s="184"/>
      <c r="AB2471" s="184"/>
      <c r="AC2471" s="184"/>
      <c r="AD2471" s="184"/>
      <c r="AE2471" s="184"/>
      <c r="AF2471" s="184"/>
      <c r="AG2471" s="184"/>
      <c r="AH2471" s="184"/>
      <c r="AI2471" s="184"/>
      <c r="AJ2471" s="184"/>
      <c r="AK2471" s="184"/>
      <c r="AL2471" s="184"/>
      <c r="AM2471" s="184"/>
      <c r="AN2471" s="184"/>
      <c r="AO2471" s="184"/>
      <c r="AP2471" s="184"/>
      <c r="AQ2471" s="184"/>
      <c r="AR2471" s="184"/>
      <c r="AS2471" s="184"/>
      <c r="AT2471" s="184"/>
      <c r="AU2471" s="184"/>
      <c r="AV2471" s="184"/>
      <c r="AW2471" s="184"/>
      <c r="AX2471" s="184"/>
      <c r="AY2471" s="184"/>
      <c r="AZ2471" s="184"/>
      <c r="BA2471" s="184"/>
      <c r="BB2471" s="184"/>
      <c r="BC2471" s="184"/>
      <c r="BD2471" s="184"/>
      <c r="BE2471" s="184"/>
      <c r="BF2471" s="184"/>
      <c r="BG2471" s="184"/>
      <c r="BH2471" s="184"/>
      <c r="BI2471" s="184"/>
      <c r="BJ2471" s="184"/>
      <c r="BK2471" s="184"/>
      <c r="BL2471" s="184"/>
      <c r="BM2471" s="184"/>
      <c r="BN2471" s="184"/>
      <c r="BO2471" s="184"/>
    </row>
    <row r="2472" spans="1:313" s="72" customFormat="1" ht="23.25" customHeight="1" outlineLevel="1">
      <c r="A2472" s="56">
        <f t="shared" si="53"/>
        <v>2442</v>
      </c>
      <c r="B2472" s="78" t="s">
        <v>5883</v>
      </c>
      <c r="C2472" s="78"/>
      <c r="D2472" s="85" t="s">
        <v>5884</v>
      </c>
      <c r="E2472" s="85">
        <v>34701000</v>
      </c>
      <c r="F2472" s="56">
        <v>2015</v>
      </c>
      <c r="G2472" s="56">
        <v>6</v>
      </c>
      <c r="H2472" s="56">
        <v>3</v>
      </c>
      <c r="I2472" s="86">
        <v>5803.4</v>
      </c>
      <c r="J2472" s="86">
        <v>4480.1000000000004</v>
      </c>
      <c r="K2472" s="56"/>
      <c r="L2472" s="56"/>
      <c r="M2472" s="56"/>
      <c r="N2472" s="56"/>
      <c r="O2472" s="56"/>
      <c r="P2472" s="56"/>
      <c r="Q2472" s="56"/>
      <c r="R2472" s="56">
        <v>8</v>
      </c>
      <c r="S2472" s="56">
        <v>12</v>
      </c>
      <c r="T2472" s="56" t="s">
        <v>141</v>
      </c>
      <c r="U2472" s="146"/>
      <c r="V2472" s="69"/>
      <c r="W2472" s="91" t="s">
        <v>12261</v>
      </c>
      <c r="X2472" s="184"/>
      <c r="Y2472" s="184"/>
      <c r="Z2472" s="184"/>
      <c r="AA2472" s="184"/>
      <c r="AB2472" s="184"/>
      <c r="AC2472" s="184"/>
      <c r="AD2472" s="184"/>
      <c r="AE2472" s="184"/>
      <c r="AF2472" s="184"/>
      <c r="AG2472" s="184"/>
      <c r="AH2472" s="184"/>
      <c r="AI2472" s="184"/>
      <c r="AJ2472" s="184"/>
      <c r="AK2472" s="184"/>
      <c r="AL2472" s="184"/>
      <c r="AM2472" s="184"/>
      <c r="AN2472" s="184"/>
      <c r="AO2472" s="184"/>
      <c r="AP2472" s="184"/>
      <c r="AQ2472" s="184"/>
      <c r="AR2472" s="184"/>
      <c r="AS2472" s="184"/>
      <c r="AT2472" s="184"/>
      <c r="AU2472" s="184"/>
      <c r="AV2472" s="184"/>
      <c r="AW2472" s="184"/>
      <c r="AX2472" s="184"/>
      <c r="AY2472" s="184"/>
      <c r="AZ2472" s="184"/>
      <c r="BA2472" s="184"/>
      <c r="BB2472" s="184"/>
      <c r="BC2472" s="184"/>
      <c r="BD2472" s="184"/>
      <c r="BE2472" s="184"/>
      <c r="BF2472" s="184"/>
      <c r="BG2472" s="184"/>
      <c r="BH2472" s="184"/>
      <c r="BI2472" s="184"/>
      <c r="BJ2472" s="184"/>
      <c r="BK2472" s="184"/>
      <c r="BL2472" s="184"/>
      <c r="BM2472" s="184"/>
      <c r="BN2472" s="184"/>
      <c r="BO2472" s="184"/>
    </row>
    <row r="2473" spans="1:313" s="72" customFormat="1" ht="23.25" customHeight="1" outlineLevel="1">
      <c r="A2473" s="56">
        <f t="shared" si="53"/>
        <v>2443</v>
      </c>
      <c r="B2473" s="198" t="s">
        <v>11971</v>
      </c>
      <c r="C2473" s="78"/>
      <c r="D2473" s="198" t="s">
        <v>11972</v>
      </c>
      <c r="E2473" s="85">
        <v>34701000</v>
      </c>
      <c r="F2473" s="56">
        <v>2013</v>
      </c>
      <c r="G2473" s="56">
        <v>6</v>
      </c>
      <c r="H2473" s="56">
        <v>3</v>
      </c>
      <c r="I2473" s="86">
        <v>2223</v>
      </c>
      <c r="J2473" s="86">
        <v>1901.8</v>
      </c>
      <c r="K2473" s="56"/>
      <c r="L2473" s="56"/>
      <c r="M2473" s="56"/>
      <c r="N2473" s="56"/>
      <c r="O2473" s="56"/>
      <c r="P2473" s="56"/>
      <c r="Q2473" s="56"/>
      <c r="R2473" s="56"/>
      <c r="S2473" s="56"/>
      <c r="T2473" s="56">
        <v>12</v>
      </c>
      <c r="U2473" s="167" t="s">
        <v>11970</v>
      </c>
      <c r="V2473" s="69"/>
      <c r="W2473" s="20" t="s">
        <v>12289</v>
      </c>
      <c r="X2473" s="184"/>
      <c r="Y2473" s="184"/>
      <c r="Z2473" s="184"/>
      <c r="AA2473" s="184"/>
      <c r="AB2473" s="184"/>
      <c r="AC2473" s="184"/>
      <c r="AD2473" s="184"/>
      <c r="AE2473" s="184"/>
      <c r="AF2473" s="184"/>
      <c r="AG2473" s="184"/>
      <c r="AH2473" s="184"/>
      <c r="AI2473" s="184"/>
      <c r="AJ2473" s="184"/>
      <c r="AK2473" s="184"/>
      <c r="AL2473" s="184"/>
      <c r="AM2473" s="184"/>
      <c r="AN2473" s="184"/>
      <c r="AO2473" s="184"/>
      <c r="AP2473" s="184"/>
      <c r="AQ2473" s="184"/>
      <c r="AR2473" s="184"/>
      <c r="AS2473" s="184"/>
      <c r="AT2473" s="184"/>
      <c r="AU2473" s="184"/>
      <c r="AV2473" s="184"/>
      <c r="AW2473" s="184"/>
      <c r="AX2473" s="184"/>
      <c r="AY2473" s="184"/>
      <c r="AZ2473" s="184"/>
      <c r="BA2473" s="184"/>
      <c r="BB2473" s="184"/>
      <c r="BC2473" s="184"/>
      <c r="BD2473" s="184"/>
      <c r="BE2473" s="184"/>
      <c r="BF2473" s="184"/>
      <c r="BG2473" s="184"/>
      <c r="BH2473" s="184"/>
      <c r="BI2473" s="184"/>
      <c r="BJ2473" s="184"/>
      <c r="BK2473" s="184"/>
      <c r="BL2473" s="184"/>
      <c r="BM2473" s="184"/>
      <c r="BN2473" s="184"/>
      <c r="BO2473" s="184"/>
    </row>
    <row r="2474" spans="1:313" s="72" customFormat="1" ht="23.25" customHeight="1" outlineLevel="1">
      <c r="A2474" s="56">
        <f t="shared" si="53"/>
        <v>2444</v>
      </c>
      <c r="B2474" s="198" t="s">
        <v>11973</v>
      </c>
      <c r="C2474" s="78"/>
      <c r="D2474" s="198" t="s">
        <v>11974</v>
      </c>
      <c r="E2474" s="85">
        <v>34701000</v>
      </c>
      <c r="F2474" s="56">
        <v>2013</v>
      </c>
      <c r="G2474" s="56">
        <v>6</v>
      </c>
      <c r="H2474" s="56">
        <v>3</v>
      </c>
      <c r="I2474" s="86">
        <v>2226.8000000000002</v>
      </c>
      <c r="J2474" s="86">
        <v>1898.6</v>
      </c>
      <c r="K2474" s="56"/>
      <c r="L2474" s="56"/>
      <c r="M2474" s="56"/>
      <c r="N2474" s="56"/>
      <c r="O2474" s="56"/>
      <c r="P2474" s="56"/>
      <c r="Q2474" s="56"/>
      <c r="R2474" s="56"/>
      <c r="S2474" s="56"/>
      <c r="T2474" s="56">
        <v>12</v>
      </c>
      <c r="U2474" s="167" t="s">
        <v>11970</v>
      </c>
      <c r="V2474" s="69"/>
      <c r="W2474" s="20" t="s">
        <v>12289</v>
      </c>
      <c r="X2474" s="184"/>
      <c r="Y2474" s="184"/>
      <c r="Z2474" s="184"/>
      <c r="AA2474" s="184"/>
      <c r="AB2474" s="184"/>
      <c r="AC2474" s="184"/>
      <c r="AD2474" s="184"/>
      <c r="AE2474" s="184"/>
      <c r="AF2474" s="184"/>
      <c r="AG2474" s="184"/>
      <c r="AH2474" s="184"/>
      <c r="AI2474" s="184"/>
      <c r="AJ2474" s="184"/>
      <c r="AK2474" s="184"/>
      <c r="AL2474" s="184"/>
      <c r="AM2474" s="184"/>
      <c r="AN2474" s="184"/>
      <c r="AO2474" s="184"/>
      <c r="AP2474" s="184"/>
      <c r="AQ2474" s="184"/>
      <c r="AR2474" s="184"/>
      <c r="AS2474" s="184"/>
      <c r="AT2474" s="184"/>
      <c r="AU2474" s="184"/>
      <c r="AV2474" s="184"/>
      <c r="AW2474" s="184"/>
      <c r="AX2474" s="184"/>
      <c r="AY2474" s="184"/>
      <c r="AZ2474" s="184"/>
      <c r="BA2474" s="184"/>
      <c r="BB2474" s="184"/>
      <c r="BC2474" s="184"/>
      <c r="BD2474" s="184"/>
      <c r="BE2474" s="184"/>
      <c r="BF2474" s="184"/>
      <c r="BG2474" s="184"/>
      <c r="BH2474" s="184"/>
      <c r="BI2474" s="184"/>
      <c r="BJ2474" s="184"/>
      <c r="BK2474" s="184"/>
      <c r="BL2474" s="184"/>
      <c r="BM2474" s="184"/>
      <c r="BN2474" s="184"/>
      <c r="BO2474" s="184"/>
    </row>
    <row r="2475" spans="1:313" s="72" customFormat="1" ht="23.25" customHeight="1" outlineLevel="1">
      <c r="A2475" s="56">
        <f>A2474+1</f>
        <v>2445</v>
      </c>
      <c r="B2475" s="78" t="s">
        <v>5885</v>
      </c>
      <c r="C2475" s="78"/>
      <c r="D2475" s="85" t="s">
        <v>5886</v>
      </c>
      <c r="E2475" s="85">
        <v>34701000</v>
      </c>
      <c r="F2475" s="56">
        <v>1917</v>
      </c>
      <c r="G2475" s="56">
        <v>2</v>
      </c>
      <c r="H2475" s="56">
        <v>1</v>
      </c>
      <c r="I2475" s="86">
        <v>596.29999999999995</v>
      </c>
      <c r="J2475" s="86">
        <v>530</v>
      </c>
      <c r="K2475" s="56">
        <v>11</v>
      </c>
      <c r="L2475" s="56"/>
      <c r="M2475" s="56"/>
      <c r="N2475" s="56">
        <v>12</v>
      </c>
      <c r="O2475" s="56">
        <v>10</v>
      </c>
      <c r="P2475" s="56"/>
      <c r="Q2475" s="56"/>
      <c r="R2475" s="56"/>
      <c r="S2475" s="56"/>
      <c r="T2475" s="56">
        <v>8</v>
      </c>
      <c r="U2475" s="146" t="s">
        <v>627</v>
      </c>
      <c r="V2475" s="69" t="s">
        <v>5887</v>
      </c>
      <c r="W2475" s="91" t="s">
        <v>12254</v>
      </c>
      <c r="X2475" s="184"/>
      <c r="Y2475" s="184"/>
      <c r="Z2475" s="184"/>
      <c r="AA2475" s="184"/>
      <c r="AB2475" s="184"/>
      <c r="AC2475" s="184"/>
      <c r="AD2475" s="184"/>
      <c r="AE2475" s="184"/>
      <c r="AF2475" s="184"/>
      <c r="AG2475" s="184"/>
      <c r="AH2475" s="184"/>
      <c r="AI2475" s="184"/>
      <c r="AJ2475" s="184"/>
      <c r="AK2475" s="184"/>
      <c r="AL2475" s="184"/>
      <c r="AM2475" s="184"/>
      <c r="AN2475" s="184"/>
      <c r="AO2475" s="184"/>
      <c r="AP2475" s="184"/>
      <c r="AQ2475" s="184"/>
      <c r="AR2475" s="184"/>
      <c r="AS2475" s="184"/>
      <c r="AT2475" s="184"/>
      <c r="AU2475" s="184"/>
      <c r="AV2475" s="184"/>
      <c r="AW2475" s="184"/>
      <c r="AX2475" s="184"/>
      <c r="AY2475" s="184"/>
      <c r="AZ2475" s="184"/>
      <c r="BA2475" s="184"/>
      <c r="BB2475" s="184"/>
      <c r="BC2475" s="184"/>
      <c r="BD2475" s="184"/>
      <c r="BE2475" s="184"/>
      <c r="BF2475" s="184"/>
      <c r="BG2475" s="184"/>
      <c r="BH2475" s="184"/>
      <c r="BI2475" s="184"/>
      <c r="BJ2475" s="184"/>
      <c r="BK2475" s="184"/>
      <c r="BL2475" s="184"/>
      <c r="BM2475" s="184"/>
      <c r="BN2475" s="184"/>
      <c r="BO2475" s="184"/>
    </row>
    <row r="2476" spans="1:313" s="72" customFormat="1" ht="23.25" customHeight="1" outlineLevel="1">
      <c r="A2476" s="56">
        <f t="shared" si="53"/>
        <v>2446</v>
      </c>
      <c r="B2476" s="78" t="s">
        <v>5888</v>
      </c>
      <c r="C2476" s="78"/>
      <c r="D2476" s="85" t="s">
        <v>5889</v>
      </c>
      <c r="E2476" s="85">
        <v>34701000</v>
      </c>
      <c r="F2476" s="56">
        <v>1992</v>
      </c>
      <c r="G2476" s="56">
        <v>2</v>
      </c>
      <c r="H2476" s="56">
        <v>1</v>
      </c>
      <c r="I2476" s="86">
        <v>503</v>
      </c>
      <c r="J2476" s="86">
        <v>457</v>
      </c>
      <c r="K2476" s="56"/>
      <c r="L2476" s="56"/>
      <c r="M2476" s="56"/>
      <c r="N2476" s="80">
        <v>8</v>
      </c>
      <c r="O2476" s="80" t="s">
        <v>11967</v>
      </c>
      <c r="P2476" s="56">
        <v>9</v>
      </c>
      <c r="Q2476" s="56"/>
      <c r="R2476" s="56"/>
      <c r="S2476" s="56"/>
      <c r="T2476" s="56">
        <v>8</v>
      </c>
      <c r="U2476" s="148" t="s">
        <v>11968</v>
      </c>
      <c r="V2476" s="69"/>
      <c r="W2476" s="91" t="s">
        <v>12254</v>
      </c>
      <c r="X2476" s="184"/>
      <c r="Y2476" s="184"/>
      <c r="Z2476" s="184"/>
      <c r="AA2476" s="184"/>
      <c r="AB2476" s="184"/>
      <c r="AC2476" s="184"/>
      <c r="AD2476" s="184"/>
      <c r="AE2476" s="184"/>
      <c r="AF2476" s="184"/>
      <c r="AG2476" s="184"/>
      <c r="AH2476" s="184"/>
      <c r="AI2476" s="184"/>
      <c r="AJ2476" s="184"/>
      <c r="AK2476" s="184"/>
      <c r="AL2476" s="184"/>
      <c r="AM2476" s="184"/>
      <c r="AN2476" s="184"/>
      <c r="AO2476" s="184"/>
      <c r="AP2476" s="184"/>
      <c r="AQ2476" s="184"/>
      <c r="AR2476" s="184"/>
      <c r="AS2476" s="184"/>
      <c r="AT2476" s="184"/>
      <c r="AU2476" s="184"/>
      <c r="AV2476" s="184"/>
      <c r="AW2476" s="184"/>
      <c r="AX2476" s="184"/>
      <c r="AY2476" s="184"/>
      <c r="AZ2476" s="184"/>
      <c r="BA2476" s="184"/>
      <c r="BB2476" s="184"/>
      <c r="BC2476" s="184"/>
      <c r="BD2476" s="184"/>
      <c r="BE2476" s="184"/>
      <c r="BF2476" s="184"/>
      <c r="BG2476" s="184"/>
      <c r="BH2476" s="184"/>
      <c r="BI2476" s="184"/>
      <c r="BJ2476" s="184"/>
      <c r="BK2476" s="184"/>
      <c r="BL2476" s="184"/>
      <c r="BM2476" s="184"/>
      <c r="BN2476" s="184"/>
      <c r="BO2476" s="184"/>
    </row>
    <row r="2477" spans="1:313" s="72" customFormat="1" ht="23.25" customHeight="1" outlineLevel="1">
      <c r="A2477" s="56">
        <f t="shared" si="53"/>
        <v>2447</v>
      </c>
      <c r="B2477" s="197" t="s">
        <v>5890</v>
      </c>
      <c r="C2477" s="78"/>
      <c r="D2477" s="85" t="s">
        <v>5891</v>
      </c>
      <c r="E2477" s="85">
        <v>34701000</v>
      </c>
      <c r="F2477" s="56">
        <v>1917</v>
      </c>
      <c r="G2477" s="56">
        <v>2</v>
      </c>
      <c r="H2477" s="56">
        <v>4</v>
      </c>
      <c r="I2477" s="86">
        <v>1100.8</v>
      </c>
      <c r="J2477" s="86">
        <v>1024.9000000000001</v>
      </c>
      <c r="K2477" s="87"/>
      <c r="L2477" s="56"/>
      <c r="M2477" s="56">
        <v>11</v>
      </c>
      <c r="N2477" s="56">
        <v>12</v>
      </c>
      <c r="O2477" s="56">
        <v>10</v>
      </c>
      <c r="P2477" s="56"/>
      <c r="Q2477" s="56"/>
      <c r="R2477" s="56">
        <v>8</v>
      </c>
      <c r="S2477" s="56"/>
      <c r="T2477" s="80">
        <v>12</v>
      </c>
      <c r="U2477" s="148" t="s">
        <v>12669</v>
      </c>
      <c r="V2477" s="15" t="s">
        <v>13331</v>
      </c>
      <c r="W2477" s="91" t="s">
        <v>12254</v>
      </c>
      <c r="X2477" s="184"/>
      <c r="Y2477" s="184"/>
      <c r="Z2477" s="184"/>
      <c r="AA2477" s="184"/>
      <c r="AB2477" s="184"/>
      <c r="AC2477" s="184"/>
      <c r="AD2477" s="184"/>
      <c r="AE2477" s="184"/>
      <c r="AF2477" s="184"/>
      <c r="AG2477" s="184"/>
      <c r="AH2477" s="184"/>
      <c r="AI2477" s="184"/>
      <c r="AJ2477" s="184"/>
      <c r="AK2477" s="184"/>
      <c r="AL2477" s="184"/>
      <c r="AM2477" s="184"/>
      <c r="AN2477" s="184"/>
      <c r="AO2477" s="184"/>
      <c r="AP2477" s="184"/>
      <c r="AQ2477" s="184"/>
      <c r="AR2477" s="184"/>
      <c r="AS2477" s="184"/>
      <c r="AT2477" s="184"/>
      <c r="AU2477" s="184"/>
      <c r="AV2477" s="184"/>
      <c r="AW2477" s="184"/>
      <c r="AX2477" s="184"/>
      <c r="AY2477" s="184"/>
      <c r="AZ2477" s="184"/>
      <c r="BA2477" s="184"/>
      <c r="BB2477" s="184"/>
      <c r="BC2477" s="184"/>
      <c r="BD2477" s="184"/>
      <c r="BE2477" s="184"/>
      <c r="BF2477" s="184"/>
      <c r="BG2477" s="184"/>
      <c r="BH2477" s="184"/>
      <c r="BI2477" s="184"/>
      <c r="BJ2477" s="184"/>
      <c r="BK2477" s="184"/>
      <c r="BL2477" s="184"/>
      <c r="BM2477" s="184"/>
      <c r="BN2477" s="184"/>
      <c r="BO2477" s="184"/>
    </row>
    <row r="2478" spans="1:313" s="72" customFormat="1" ht="23.25" customHeight="1" outlineLevel="1">
      <c r="A2478" s="56">
        <f t="shared" si="53"/>
        <v>2448</v>
      </c>
      <c r="B2478" s="78" t="s">
        <v>5892</v>
      </c>
      <c r="C2478" s="78"/>
      <c r="D2478" s="85" t="s">
        <v>5893</v>
      </c>
      <c r="E2478" s="85">
        <v>34701000</v>
      </c>
      <c r="F2478" s="56">
        <v>1961</v>
      </c>
      <c r="G2478" s="56">
        <v>4</v>
      </c>
      <c r="H2478" s="56">
        <v>2</v>
      </c>
      <c r="I2478" s="86">
        <v>1578</v>
      </c>
      <c r="J2478" s="86">
        <v>1472.4</v>
      </c>
      <c r="K2478" s="56"/>
      <c r="L2478" s="56"/>
      <c r="M2478" s="56">
        <v>10</v>
      </c>
      <c r="N2478" s="56">
        <v>9</v>
      </c>
      <c r="O2478" s="56"/>
      <c r="P2478" s="56"/>
      <c r="Q2478" s="56"/>
      <c r="R2478" s="56"/>
      <c r="S2478" s="56">
        <v>8</v>
      </c>
      <c r="T2478" s="56" t="s">
        <v>1776</v>
      </c>
      <c r="U2478" s="146" t="s">
        <v>5894</v>
      </c>
      <c r="V2478" s="69"/>
      <c r="W2478" s="91" t="s">
        <v>12262</v>
      </c>
      <c r="X2478" s="184"/>
      <c r="Y2478" s="184"/>
      <c r="Z2478" s="184"/>
      <c r="AA2478" s="184"/>
      <c r="AB2478" s="184"/>
      <c r="AC2478" s="184"/>
      <c r="AD2478" s="184"/>
      <c r="AE2478" s="184"/>
      <c r="AF2478" s="184"/>
      <c r="AG2478" s="184"/>
      <c r="AH2478" s="184"/>
      <c r="AI2478" s="184"/>
      <c r="AJ2478" s="184"/>
      <c r="AK2478" s="184"/>
      <c r="AL2478" s="184"/>
      <c r="AM2478" s="184"/>
      <c r="AN2478" s="184"/>
      <c r="AO2478" s="184"/>
      <c r="AP2478" s="184"/>
      <c r="AQ2478" s="184"/>
      <c r="AR2478" s="184"/>
      <c r="AS2478" s="184"/>
      <c r="AT2478" s="184"/>
      <c r="AU2478" s="184"/>
      <c r="AV2478" s="184"/>
      <c r="AW2478" s="184"/>
      <c r="AX2478" s="184"/>
      <c r="AY2478" s="184"/>
      <c r="AZ2478" s="184"/>
      <c r="BA2478" s="184"/>
      <c r="BB2478" s="184"/>
      <c r="BC2478" s="184"/>
      <c r="BD2478" s="184"/>
      <c r="BE2478" s="184"/>
      <c r="BF2478" s="184"/>
      <c r="BG2478" s="184"/>
      <c r="BH2478" s="184"/>
      <c r="BI2478" s="184"/>
      <c r="BJ2478" s="184"/>
      <c r="BK2478" s="184"/>
      <c r="BL2478" s="184"/>
      <c r="BM2478" s="184"/>
      <c r="BN2478" s="184"/>
      <c r="BO2478" s="184"/>
    </row>
    <row r="2479" spans="1:313" s="72" customFormat="1" ht="23.25" customHeight="1" outlineLevel="1">
      <c r="A2479" s="56">
        <f t="shared" si="53"/>
        <v>2449</v>
      </c>
      <c r="B2479" s="78" t="s">
        <v>5895</v>
      </c>
      <c r="C2479" s="78"/>
      <c r="D2479" s="85" t="s">
        <v>5896</v>
      </c>
      <c r="E2479" s="85">
        <v>34701000</v>
      </c>
      <c r="F2479" s="56">
        <v>1970</v>
      </c>
      <c r="G2479" s="56">
        <v>5</v>
      </c>
      <c r="H2479" s="56">
        <v>4</v>
      </c>
      <c r="I2479" s="86">
        <v>3318.5</v>
      </c>
      <c r="J2479" s="86">
        <v>2235.3000000000002</v>
      </c>
      <c r="K2479" s="56">
        <v>12</v>
      </c>
      <c r="L2479" s="56"/>
      <c r="M2479" s="56">
        <v>10</v>
      </c>
      <c r="N2479" s="56">
        <v>8</v>
      </c>
      <c r="O2479" s="56"/>
      <c r="P2479" s="56">
        <v>12</v>
      </c>
      <c r="Q2479" s="56"/>
      <c r="R2479" s="56">
        <v>11</v>
      </c>
      <c r="S2479" s="56">
        <v>9</v>
      </c>
      <c r="T2479" s="56"/>
      <c r="U2479" s="146" t="s">
        <v>5897</v>
      </c>
      <c r="V2479" s="69"/>
      <c r="W2479" s="91" t="s">
        <v>12262</v>
      </c>
      <c r="X2479" s="184"/>
      <c r="Y2479" s="184"/>
      <c r="Z2479" s="184"/>
      <c r="AA2479" s="184"/>
      <c r="AB2479" s="184"/>
      <c r="AC2479" s="184"/>
      <c r="AD2479" s="184"/>
      <c r="AE2479" s="184"/>
      <c r="AF2479" s="184"/>
      <c r="AG2479" s="184"/>
      <c r="AH2479" s="184"/>
      <c r="AI2479" s="184"/>
      <c r="AJ2479" s="184"/>
      <c r="AK2479" s="184"/>
      <c r="AL2479" s="184"/>
      <c r="AM2479" s="184"/>
      <c r="AN2479" s="184"/>
      <c r="AO2479" s="184"/>
      <c r="AP2479" s="184"/>
      <c r="AQ2479" s="184"/>
      <c r="AR2479" s="184"/>
      <c r="AS2479" s="184"/>
      <c r="AT2479" s="184"/>
      <c r="AU2479" s="184"/>
      <c r="AV2479" s="184"/>
      <c r="AW2479" s="184"/>
      <c r="AX2479" s="184"/>
      <c r="AY2479" s="184"/>
      <c r="AZ2479" s="184"/>
      <c r="BA2479" s="184"/>
      <c r="BB2479" s="184"/>
      <c r="BC2479" s="184"/>
      <c r="BD2479" s="184"/>
      <c r="BE2479" s="184"/>
      <c r="BF2479" s="184"/>
      <c r="BG2479" s="184"/>
      <c r="BH2479" s="184"/>
      <c r="BI2479" s="184"/>
      <c r="BJ2479" s="184"/>
      <c r="BK2479" s="184"/>
      <c r="BL2479" s="184"/>
      <c r="BM2479" s="184"/>
      <c r="BN2479" s="184"/>
      <c r="BO2479" s="184"/>
    </row>
    <row r="2480" spans="1:313" s="72" customFormat="1" ht="23.25" customHeight="1" outlineLevel="1">
      <c r="A2480" s="56">
        <f t="shared" si="53"/>
        <v>2450</v>
      </c>
      <c r="B2480" s="197" t="s">
        <v>5898</v>
      </c>
      <c r="C2480" s="78"/>
      <c r="D2480" s="198" t="s">
        <v>5899</v>
      </c>
      <c r="E2480" s="85">
        <v>34701000</v>
      </c>
      <c r="F2480" s="56">
        <v>1960</v>
      </c>
      <c r="G2480" s="56">
        <v>3</v>
      </c>
      <c r="H2480" s="56">
        <v>3</v>
      </c>
      <c r="I2480" s="86">
        <v>2172.1999999999998</v>
      </c>
      <c r="J2480" s="86">
        <v>2130.9</v>
      </c>
      <c r="K2480" s="56"/>
      <c r="L2480" s="56"/>
      <c r="M2480" s="56"/>
      <c r="N2480" s="56">
        <v>12</v>
      </c>
      <c r="O2480" s="56">
        <v>10</v>
      </c>
      <c r="P2480" s="56">
        <v>8</v>
      </c>
      <c r="Q2480" s="56">
        <v>9</v>
      </c>
      <c r="R2480" s="56"/>
      <c r="S2480" s="56"/>
      <c r="T2480" s="56">
        <v>8</v>
      </c>
      <c r="U2480" s="149" t="s">
        <v>12603</v>
      </c>
      <c r="V2480" s="15" t="s">
        <v>13332</v>
      </c>
      <c r="W2480" s="114" t="s">
        <v>12261</v>
      </c>
      <c r="X2480" s="184"/>
      <c r="Y2480" s="184"/>
      <c r="Z2480" s="184"/>
      <c r="AA2480" s="184"/>
      <c r="AB2480" s="184"/>
      <c r="AC2480" s="184"/>
      <c r="AD2480" s="184"/>
      <c r="AE2480" s="184"/>
      <c r="AF2480" s="184"/>
      <c r="AG2480" s="184"/>
      <c r="AH2480" s="184"/>
      <c r="AI2480" s="184"/>
      <c r="AJ2480" s="184"/>
      <c r="AK2480" s="184"/>
      <c r="AL2480" s="184"/>
      <c r="AM2480" s="184"/>
      <c r="AN2480" s="184"/>
      <c r="AO2480" s="184"/>
      <c r="AP2480" s="184"/>
      <c r="AQ2480" s="184"/>
      <c r="AR2480" s="184"/>
      <c r="AS2480" s="184"/>
      <c r="AT2480" s="184"/>
      <c r="AU2480" s="184"/>
      <c r="AV2480" s="184"/>
      <c r="AW2480" s="184"/>
      <c r="AX2480" s="184"/>
      <c r="AY2480" s="184"/>
      <c r="AZ2480" s="184"/>
      <c r="BA2480" s="184"/>
      <c r="BB2480" s="184"/>
      <c r="BC2480" s="184"/>
      <c r="BD2480" s="184"/>
      <c r="BE2480" s="184"/>
      <c r="BF2480" s="184"/>
      <c r="BG2480" s="184"/>
      <c r="BH2480" s="184"/>
      <c r="BI2480" s="184"/>
      <c r="BJ2480" s="184"/>
      <c r="BK2480" s="184"/>
      <c r="BL2480" s="184"/>
      <c r="BM2480" s="184"/>
      <c r="BN2480" s="184"/>
      <c r="BO2480" s="184"/>
      <c r="BP2480" s="71"/>
      <c r="BQ2480" s="71"/>
      <c r="BR2480" s="71"/>
      <c r="BS2480" s="71"/>
      <c r="BT2480" s="71"/>
      <c r="BU2480" s="71"/>
      <c r="BV2480" s="71"/>
      <c r="BW2480" s="71"/>
      <c r="BX2480" s="71"/>
      <c r="BY2480" s="71"/>
      <c r="BZ2480" s="71"/>
      <c r="CA2480" s="71"/>
      <c r="CB2480" s="71"/>
      <c r="CC2480" s="71"/>
      <c r="CD2480" s="71"/>
      <c r="CE2480" s="71"/>
      <c r="CF2480" s="71"/>
      <c r="CG2480" s="71"/>
      <c r="CH2480" s="71"/>
      <c r="CI2480" s="71"/>
      <c r="CJ2480" s="71"/>
      <c r="CK2480" s="71"/>
      <c r="CL2480" s="71"/>
      <c r="CM2480" s="71"/>
      <c r="CN2480" s="71"/>
      <c r="CO2480" s="71"/>
      <c r="CP2480" s="71"/>
      <c r="CQ2480" s="71"/>
      <c r="CR2480" s="71"/>
      <c r="CS2480" s="71"/>
      <c r="CT2480" s="71"/>
      <c r="CU2480" s="71"/>
      <c r="CV2480" s="71"/>
      <c r="CW2480" s="71"/>
      <c r="CX2480" s="71"/>
      <c r="CY2480" s="71"/>
      <c r="CZ2480" s="71"/>
      <c r="DA2480" s="71"/>
      <c r="DB2480" s="71"/>
      <c r="DC2480" s="71"/>
      <c r="DD2480" s="71"/>
      <c r="DE2480" s="71"/>
      <c r="DF2480" s="71"/>
      <c r="DG2480" s="71"/>
      <c r="DH2480" s="71"/>
      <c r="DI2480" s="71"/>
      <c r="DJ2480" s="71"/>
      <c r="DK2480" s="71"/>
      <c r="DL2480" s="71"/>
      <c r="DM2480" s="71"/>
      <c r="DN2480" s="71"/>
      <c r="DO2480" s="71"/>
      <c r="DP2480" s="71"/>
      <c r="DQ2480" s="71"/>
      <c r="DR2480" s="71"/>
      <c r="DS2480" s="71"/>
      <c r="DT2480" s="71"/>
      <c r="DU2480" s="71"/>
      <c r="DV2480" s="71"/>
      <c r="DW2480" s="71"/>
      <c r="DX2480" s="71"/>
      <c r="DY2480" s="71"/>
      <c r="DZ2480" s="71"/>
      <c r="EA2480" s="71"/>
      <c r="EB2480" s="71"/>
      <c r="EC2480" s="71"/>
      <c r="ED2480" s="71"/>
      <c r="EE2480" s="71"/>
      <c r="EF2480" s="71"/>
      <c r="EG2480" s="71"/>
      <c r="EH2480" s="71"/>
      <c r="EI2480" s="71"/>
      <c r="EJ2480" s="71"/>
      <c r="EK2480" s="71"/>
      <c r="EL2480" s="71"/>
      <c r="EM2480" s="71"/>
      <c r="EN2480" s="71"/>
      <c r="EO2480" s="71"/>
      <c r="EP2480" s="71"/>
      <c r="EQ2480" s="71"/>
      <c r="ER2480" s="71"/>
      <c r="ES2480" s="71"/>
      <c r="ET2480" s="71"/>
      <c r="EU2480" s="71"/>
      <c r="EV2480" s="71"/>
      <c r="EW2480" s="71"/>
      <c r="EX2480" s="71"/>
      <c r="EY2480" s="71"/>
      <c r="EZ2480" s="71"/>
      <c r="FA2480" s="71"/>
      <c r="FB2480" s="71"/>
      <c r="FC2480" s="71"/>
      <c r="FD2480" s="71"/>
      <c r="FE2480" s="71"/>
      <c r="FF2480" s="71"/>
      <c r="FG2480" s="71"/>
      <c r="FH2480" s="71"/>
      <c r="FI2480" s="71"/>
      <c r="FJ2480" s="71"/>
      <c r="FK2480" s="71"/>
      <c r="FL2480" s="71"/>
      <c r="FM2480" s="71"/>
      <c r="FN2480" s="71"/>
      <c r="FO2480" s="71"/>
      <c r="FP2480" s="71"/>
      <c r="FQ2480" s="71"/>
      <c r="FR2480" s="71"/>
      <c r="FS2480" s="71"/>
      <c r="FT2480" s="71"/>
      <c r="FU2480" s="71"/>
      <c r="FV2480" s="71"/>
      <c r="FW2480" s="71"/>
      <c r="FX2480" s="71"/>
      <c r="FY2480" s="71"/>
      <c r="FZ2480" s="71"/>
      <c r="GA2480" s="71"/>
      <c r="GB2480" s="71"/>
      <c r="GC2480" s="71"/>
      <c r="GD2480" s="71"/>
      <c r="GE2480" s="71"/>
      <c r="GF2480" s="71"/>
      <c r="GG2480" s="71"/>
      <c r="GH2480" s="71"/>
      <c r="GI2480" s="71"/>
      <c r="GJ2480" s="71"/>
      <c r="GK2480" s="71"/>
      <c r="GL2480" s="71"/>
      <c r="GM2480" s="71"/>
      <c r="GN2480" s="71"/>
      <c r="GO2480" s="71"/>
      <c r="GP2480" s="71"/>
      <c r="GQ2480" s="71"/>
      <c r="GR2480" s="71"/>
      <c r="GS2480" s="71"/>
      <c r="GT2480" s="71"/>
      <c r="GU2480" s="71"/>
      <c r="GV2480" s="71"/>
      <c r="GW2480" s="71"/>
      <c r="GX2480" s="71"/>
      <c r="GY2480" s="71"/>
      <c r="GZ2480" s="71"/>
      <c r="HA2480" s="71"/>
      <c r="HB2480" s="71"/>
      <c r="HC2480" s="71"/>
      <c r="HD2480" s="71"/>
      <c r="HE2480" s="71"/>
      <c r="HF2480" s="71"/>
      <c r="HG2480" s="71"/>
      <c r="HH2480" s="71"/>
      <c r="HI2480" s="71"/>
      <c r="HJ2480" s="71"/>
      <c r="HK2480" s="71"/>
      <c r="HL2480" s="71"/>
      <c r="HM2480" s="71"/>
      <c r="HN2480" s="71"/>
      <c r="HO2480" s="71"/>
      <c r="HP2480" s="71"/>
      <c r="HQ2480" s="71"/>
      <c r="HR2480" s="71"/>
      <c r="HS2480" s="71"/>
      <c r="HT2480" s="71"/>
      <c r="HU2480" s="71"/>
      <c r="HV2480" s="71"/>
      <c r="HW2480" s="71"/>
      <c r="HX2480" s="71"/>
      <c r="HY2480" s="71"/>
      <c r="HZ2480" s="71"/>
      <c r="IA2480" s="71"/>
      <c r="IB2480" s="71"/>
      <c r="IC2480" s="71"/>
      <c r="ID2480" s="71"/>
      <c r="IE2480" s="71"/>
      <c r="IF2480" s="71"/>
      <c r="IG2480" s="71"/>
      <c r="IH2480" s="71"/>
      <c r="II2480" s="71"/>
      <c r="IJ2480" s="71"/>
      <c r="IK2480" s="71"/>
      <c r="IL2480" s="71"/>
      <c r="IM2480" s="71"/>
      <c r="IN2480" s="71"/>
      <c r="IO2480" s="71"/>
      <c r="IP2480" s="71"/>
      <c r="IQ2480" s="71"/>
      <c r="IR2480" s="71"/>
      <c r="IS2480" s="71"/>
      <c r="IT2480" s="71"/>
      <c r="IU2480" s="71"/>
      <c r="IV2480" s="71"/>
      <c r="IW2480" s="71"/>
      <c r="IX2480" s="71"/>
      <c r="IY2480" s="71"/>
      <c r="IZ2480" s="71"/>
      <c r="JA2480" s="71"/>
      <c r="JB2480" s="71"/>
      <c r="JC2480" s="71"/>
      <c r="JD2480" s="71"/>
      <c r="JE2480" s="71"/>
      <c r="JF2480" s="71"/>
      <c r="JG2480" s="71"/>
      <c r="JH2480" s="71"/>
      <c r="JI2480" s="71"/>
      <c r="JJ2480" s="71"/>
      <c r="JK2480" s="71"/>
      <c r="JL2480" s="71"/>
      <c r="JM2480" s="71"/>
      <c r="JN2480" s="71"/>
      <c r="JO2480" s="71"/>
      <c r="JP2480" s="71"/>
      <c r="JQ2480" s="71"/>
      <c r="JR2480" s="71"/>
      <c r="JS2480" s="71"/>
      <c r="JT2480" s="71"/>
      <c r="JU2480" s="71"/>
      <c r="JV2480" s="71"/>
      <c r="JW2480" s="71"/>
      <c r="JX2480" s="71"/>
      <c r="JY2480" s="71"/>
      <c r="JZ2480" s="71"/>
      <c r="KA2480" s="71"/>
      <c r="KB2480" s="71"/>
      <c r="KC2480" s="71"/>
      <c r="KD2480" s="71"/>
      <c r="KE2480" s="71"/>
      <c r="KF2480" s="71"/>
      <c r="KG2480" s="71"/>
      <c r="KH2480" s="71"/>
      <c r="KI2480" s="71"/>
      <c r="KJ2480" s="71"/>
      <c r="KK2480" s="71"/>
      <c r="KL2480" s="71"/>
      <c r="KM2480" s="71"/>
      <c r="KN2480" s="71"/>
      <c r="KO2480" s="71"/>
      <c r="KP2480" s="71"/>
      <c r="KQ2480" s="71"/>
      <c r="KR2480" s="71"/>
      <c r="KS2480" s="71"/>
      <c r="KT2480" s="71"/>
      <c r="KU2480" s="71"/>
      <c r="KV2480" s="71"/>
      <c r="KW2480" s="71"/>
      <c r="KX2480" s="71"/>
      <c r="KY2480" s="71"/>
      <c r="KZ2480" s="71"/>
      <c r="LA2480" s="71"/>
    </row>
    <row r="2481" spans="1:67" s="72" customFormat="1" ht="23.25" customHeight="1" outlineLevel="1">
      <c r="A2481" s="56">
        <f t="shared" si="53"/>
        <v>2451</v>
      </c>
      <c r="B2481" s="78" t="s">
        <v>5900</v>
      </c>
      <c r="C2481" s="78"/>
      <c r="D2481" s="85" t="s">
        <v>5901</v>
      </c>
      <c r="E2481" s="85">
        <v>34701000</v>
      </c>
      <c r="F2481" s="56">
        <v>1917</v>
      </c>
      <c r="G2481" s="56">
        <v>2</v>
      </c>
      <c r="H2481" s="56">
        <v>1</v>
      </c>
      <c r="I2481" s="86">
        <v>559.1</v>
      </c>
      <c r="J2481" s="86">
        <v>499.1</v>
      </c>
      <c r="K2481" s="56">
        <v>8</v>
      </c>
      <c r="L2481" s="56">
        <v>11</v>
      </c>
      <c r="M2481" s="56"/>
      <c r="N2481" s="56">
        <v>12</v>
      </c>
      <c r="O2481" s="56">
        <v>10</v>
      </c>
      <c r="P2481" s="56"/>
      <c r="Q2481" s="56"/>
      <c r="R2481" s="56"/>
      <c r="S2481" s="56"/>
      <c r="T2481" s="56">
        <v>12</v>
      </c>
      <c r="U2481" s="146" t="s">
        <v>5902</v>
      </c>
      <c r="V2481" s="69"/>
      <c r="W2481" s="91" t="s">
        <v>12254</v>
      </c>
      <c r="X2481" s="184"/>
      <c r="Y2481" s="184"/>
      <c r="Z2481" s="184"/>
      <c r="AA2481" s="184"/>
      <c r="AB2481" s="184"/>
      <c r="AC2481" s="184"/>
      <c r="AD2481" s="184"/>
      <c r="AE2481" s="184"/>
      <c r="AF2481" s="184"/>
      <c r="AG2481" s="184"/>
      <c r="AH2481" s="184"/>
      <c r="AI2481" s="184"/>
      <c r="AJ2481" s="184"/>
      <c r="AK2481" s="184"/>
      <c r="AL2481" s="184"/>
      <c r="AM2481" s="184"/>
      <c r="AN2481" s="184"/>
      <c r="AO2481" s="184"/>
      <c r="AP2481" s="184"/>
      <c r="AQ2481" s="184"/>
      <c r="AR2481" s="184"/>
      <c r="AS2481" s="184"/>
      <c r="AT2481" s="184"/>
      <c r="AU2481" s="184"/>
      <c r="AV2481" s="184"/>
      <c r="AW2481" s="184"/>
      <c r="AX2481" s="184"/>
      <c r="AY2481" s="184"/>
      <c r="AZ2481" s="184"/>
      <c r="BA2481" s="184"/>
      <c r="BB2481" s="184"/>
      <c r="BC2481" s="184"/>
      <c r="BD2481" s="184"/>
      <c r="BE2481" s="184"/>
      <c r="BF2481" s="184"/>
      <c r="BG2481" s="184"/>
      <c r="BH2481" s="184"/>
      <c r="BI2481" s="184"/>
      <c r="BJ2481" s="184"/>
      <c r="BK2481" s="184"/>
      <c r="BL2481" s="184"/>
      <c r="BM2481" s="184"/>
      <c r="BN2481" s="184"/>
      <c r="BO2481" s="184"/>
    </row>
    <row r="2482" spans="1:67" s="72" customFormat="1" ht="23.25" customHeight="1" outlineLevel="1">
      <c r="A2482" s="56">
        <f t="shared" si="53"/>
        <v>2452</v>
      </c>
      <c r="B2482" s="85" t="s">
        <v>5903</v>
      </c>
      <c r="C2482" s="85"/>
      <c r="D2482" s="85" t="s">
        <v>5904</v>
      </c>
      <c r="E2482" s="85">
        <v>34701000</v>
      </c>
      <c r="F2482" s="56">
        <v>2019</v>
      </c>
      <c r="G2482" s="56">
        <v>3</v>
      </c>
      <c r="H2482" s="56">
        <v>1</v>
      </c>
      <c r="I2482" s="86">
        <v>1172.5</v>
      </c>
      <c r="J2482" s="86">
        <v>976.3</v>
      </c>
      <c r="K2482" s="56"/>
      <c r="L2482" s="56"/>
      <c r="M2482" s="56"/>
      <c r="N2482" s="56"/>
      <c r="O2482" s="56"/>
      <c r="P2482" s="56">
        <v>9</v>
      </c>
      <c r="Q2482" s="56">
        <v>10</v>
      </c>
      <c r="R2482" s="56"/>
      <c r="S2482" s="56"/>
      <c r="T2482" s="56" t="s">
        <v>383</v>
      </c>
      <c r="U2482" s="144" t="s">
        <v>5905</v>
      </c>
      <c r="V2482" s="69"/>
      <c r="W2482" s="76" t="s">
        <v>12254</v>
      </c>
      <c r="X2482" s="184"/>
      <c r="Y2482" s="184"/>
      <c r="Z2482" s="184"/>
      <c r="AA2482" s="184"/>
      <c r="AB2482" s="184"/>
      <c r="AC2482" s="184"/>
      <c r="AD2482" s="184"/>
      <c r="AE2482" s="184"/>
      <c r="AF2482" s="184"/>
      <c r="AG2482" s="184"/>
      <c r="AH2482" s="184"/>
      <c r="AI2482" s="184"/>
      <c r="AJ2482" s="184"/>
      <c r="AK2482" s="184"/>
      <c r="AL2482" s="184"/>
      <c r="AM2482" s="184"/>
      <c r="AN2482" s="184"/>
      <c r="AO2482" s="184"/>
      <c r="AP2482" s="184"/>
      <c r="AQ2482" s="184"/>
      <c r="AR2482" s="184"/>
      <c r="AS2482" s="184"/>
      <c r="AT2482" s="184"/>
      <c r="AU2482" s="184"/>
      <c r="AV2482" s="184"/>
      <c r="AW2482" s="184"/>
      <c r="AX2482" s="184"/>
      <c r="AY2482" s="184"/>
      <c r="AZ2482" s="184"/>
      <c r="BA2482" s="184"/>
      <c r="BB2482" s="184"/>
      <c r="BC2482" s="184"/>
      <c r="BD2482" s="184"/>
      <c r="BE2482" s="184"/>
      <c r="BF2482" s="184"/>
      <c r="BG2482" s="184"/>
      <c r="BH2482" s="184"/>
      <c r="BI2482" s="184"/>
      <c r="BJ2482" s="184"/>
      <c r="BK2482" s="184"/>
      <c r="BL2482" s="184"/>
      <c r="BM2482" s="184"/>
      <c r="BN2482" s="184"/>
      <c r="BO2482" s="184"/>
    </row>
    <row r="2483" spans="1:67" s="72" customFormat="1" ht="23.25" customHeight="1" outlineLevel="1">
      <c r="A2483" s="56">
        <f t="shared" si="53"/>
        <v>2453</v>
      </c>
      <c r="B2483" s="78" t="s">
        <v>5906</v>
      </c>
      <c r="C2483" s="56" t="s">
        <v>2768</v>
      </c>
      <c r="D2483" s="85" t="s">
        <v>5907</v>
      </c>
      <c r="E2483" s="85">
        <v>34701000</v>
      </c>
      <c r="F2483" s="56">
        <v>1958</v>
      </c>
      <c r="G2483" s="56">
        <v>3</v>
      </c>
      <c r="H2483" s="56">
        <v>1</v>
      </c>
      <c r="I2483" s="86">
        <v>663.1</v>
      </c>
      <c r="J2483" s="86">
        <v>606.29999999999995</v>
      </c>
      <c r="K2483" s="56"/>
      <c r="L2483" s="56">
        <v>11</v>
      </c>
      <c r="M2483" s="56"/>
      <c r="N2483" s="56"/>
      <c r="O2483" s="56">
        <v>8</v>
      </c>
      <c r="P2483" s="56"/>
      <c r="Q2483" s="56"/>
      <c r="R2483" s="56"/>
      <c r="S2483" s="56"/>
      <c r="T2483" s="56">
        <v>12</v>
      </c>
      <c r="U2483" s="149" t="s">
        <v>12171</v>
      </c>
      <c r="V2483" s="15" t="s">
        <v>12170</v>
      </c>
      <c r="W2483" s="73"/>
      <c r="X2483" s="184"/>
      <c r="Y2483" s="184"/>
      <c r="Z2483" s="184"/>
      <c r="AA2483" s="184"/>
      <c r="AB2483" s="184"/>
      <c r="AC2483" s="184"/>
      <c r="AD2483" s="184"/>
      <c r="AE2483" s="184"/>
      <c r="AF2483" s="184"/>
      <c r="AG2483" s="184"/>
      <c r="AH2483" s="184"/>
      <c r="AI2483" s="184"/>
      <c r="AJ2483" s="184"/>
      <c r="AK2483" s="184"/>
      <c r="AL2483" s="184"/>
      <c r="AM2483" s="184"/>
      <c r="AN2483" s="184"/>
      <c r="AO2483" s="184"/>
      <c r="AP2483" s="184"/>
      <c r="AQ2483" s="184"/>
      <c r="AR2483" s="184"/>
      <c r="AS2483" s="184"/>
      <c r="AT2483" s="184"/>
      <c r="AU2483" s="184"/>
      <c r="AV2483" s="184"/>
      <c r="AW2483" s="184"/>
      <c r="AX2483" s="184"/>
      <c r="AY2483" s="184"/>
      <c r="AZ2483" s="184"/>
      <c r="BA2483" s="184"/>
      <c r="BB2483" s="184"/>
      <c r="BC2483" s="184"/>
      <c r="BD2483" s="184"/>
      <c r="BE2483" s="184"/>
      <c r="BF2483" s="184"/>
      <c r="BG2483" s="184"/>
      <c r="BH2483" s="184"/>
      <c r="BI2483" s="184"/>
      <c r="BJ2483" s="184"/>
      <c r="BK2483" s="184"/>
      <c r="BL2483" s="184"/>
      <c r="BM2483" s="184"/>
      <c r="BN2483" s="184"/>
      <c r="BO2483" s="184"/>
    </row>
    <row r="2484" spans="1:67" s="72" customFormat="1" ht="23.25" customHeight="1" outlineLevel="1">
      <c r="A2484" s="56">
        <f t="shared" si="53"/>
        <v>2454</v>
      </c>
      <c r="B2484" s="78" t="s">
        <v>5908</v>
      </c>
      <c r="C2484" s="78"/>
      <c r="D2484" s="85" t="s">
        <v>5909</v>
      </c>
      <c r="E2484" s="85">
        <v>34701000</v>
      </c>
      <c r="F2484" s="56">
        <v>1987</v>
      </c>
      <c r="G2484" s="56">
        <v>9</v>
      </c>
      <c r="H2484" s="56">
        <v>1</v>
      </c>
      <c r="I2484" s="86">
        <v>3667</v>
      </c>
      <c r="J2484" s="86">
        <v>3212.5</v>
      </c>
      <c r="K2484" s="56"/>
      <c r="L2484" s="56"/>
      <c r="M2484" s="56"/>
      <c r="N2484" s="56">
        <v>8</v>
      </c>
      <c r="O2484" s="56">
        <v>12</v>
      </c>
      <c r="P2484" s="56">
        <v>10</v>
      </c>
      <c r="Q2484" s="56">
        <v>9</v>
      </c>
      <c r="R2484" s="56" t="s">
        <v>5910</v>
      </c>
      <c r="S2484" s="56">
        <v>8</v>
      </c>
      <c r="T2484" s="56" t="s">
        <v>183</v>
      </c>
      <c r="U2484" s="146" t="s">
        <v>5911</v>
      </c>
      <c r="V2484" s="69"/>
      <c r="W2484" s="73"/>
      <c r="X2484" s="184"/>
      <c r="Y2484" s="184"/>
      <c r="Z2484" s="184"/>
      <c r="AA2484" s="184"/>
      <c r="AB2484" s="184"/>
      <c r="AC2484" s="184"/>
      <c r="AD2484" s="184"/>
      <c r="AE2484" s="184"/>
      <c r="AF2484" s="184"/>
      <c r="AG2484" s="184"/>
      <c r="AH2484" s="184"/>
      <c r="AI2484" s="184"/>
      <c r="AJ2484" s="184"/>
      <c r="AK2484" s="184"/>
      <c r="AL2484" s="184"/>
      <c r="AM2484" s="184"/>
      <c r="AN2484" s="184"/>
      <c r="AO2484" s="184"/>
      <c r="AP2484" s="184"/>
      <c r="AQ2484" s="184"/>
      <c r="AR2484" s="184"/>
      <c r="AS2484" s="184"/>
      <c r="AT2484" s="184"/>
      <c r="AU2484" s="184"/>
      <c r="AV2484" s="184"/>
      <c r="AW2484" s="184"/>
      <c r="AX2484" s="184"/>
      <c r="AY2484" s="184"/>
      <c r="AZ2484" s="184"/>
      <c r="BA2484" s="184"/>
      <c r="BB2484" s="184"/>
      <c r="BC2484" s="184"/>
      <c r="BD2484" s="184"/>
      <c r="BE2484" s="184"/>
      <c r="BF2484" s="184"/>
      <c r="BG2484" s="184"/>
      <c r="BH2484" s="184"/>
      <c r="BI2484" s="184"/>
      <c r="BJ2484" s="184"/>
      <c r="BK2484" s="184"/>
      <c r="BL2484" s="184"/>
      <c r="BM2484" s="184"/>
      <c r="BN2484" s="184"/>
      <c r="BO2484" s="184"/>
    </row>
    <row r="2485" spans="1:67" s="72" customFormat="1" ht="23.25" customHeight="1" outlineLevel="1">
      <c r="A2485" s="56">
        <f t="shared" si="53"/>
        <v>2455</v>
      </c>
      <c r="B2485" s="78" t="s">
        <v>5912</v>
      </c>
      <c r="C2485" s="78"/>
      <c r="D2485" s="85" t="s">
        <v>5913</v>
      </c>
      <c r="E2485" s="85">
        <v>34701000</v>
      </c>
      <c r="F2485" s="56">
        <v>1983</v>
      </c>
      <c r="G2485" s="56">
        <v>5</v>
      </c>
      <c r="H2485" s="56">
        <v>5</v>
      </c>
      <c r="I2485" s="86">
        <v>4181.5</v>
      </c>
      <c r="J2485" s="86">
        <v>3740.5</v>
      </c>
      <c r="K2485" s="56"/>
      <c r="L2485" s="56">
        <v>12</v>
      </c>
      <c r="M2485" s="56">
        <v>8</v>
      </c>
      <c r="N2485" s="56">
        <v>11</v>
      </c>
      <c r="O2485" s="56">
        <v>10</v>
      </c>
      <c r="P2485" s="56"/>
      <c r="Q2485" s="56"/>
      <c r="R2485" s="56"/>
      <c r="S2485" s="56">
        <v>8</v>
      </c>
      <c r="T2485" s="56">
        <v>12</v>
      </c>
      <c r="U2485" s="146" t="s">
        <v>5914</v>
      </c>
      <c r="V2485" s="69"/>
      <c r="W2485" s="73"/>
      <c r="X2485" s="184"/>
      <c r="Y2485" s="184"/>
      <c r="Z2485" s="184"/>
      <c r="AA2485" s="184"/>
      <c r="AB2485" s="184"/>
      <c r="AC2485" s="184"/>
      <c r="AD2485" s="184"/>
      <c r="AE2485" s="184"/>
      <c r="AF2485" s="184"/>
      <c r="AG2485" s="184"/>
      <c r="AH2485" s="184"/>
      <c r="AI2485" s="184"/>
      <c r="AJ2485" s="184"/>
      <c r="AK2485" s="184"/>
      <c r="AL2485" s="184"/>
      <c r="AM2485" s="184"/>
      <c r="AN2485" s="184"/>
      <c r="AO2485" s="184"/>
      <c r="AP2485" s="184"/>
      <c r="AQ2485" s="184"/>
      <c r="AR2485" s="184"/>
      <c r="AS2485" s="184"/>
      <c r="AT2485" s="184"/>
      <c r="AU2485" s="184"/>
      <c r="AV2485" s="184"/>
      <c r="AW2485" s="184"/>
      <c r="AX2485" s="184"/>
      <c r="AY2485" s="184"/>
      <c r="AZ2485" s="184"/>
      <c r="BA2485" s="184"/>
      <c r="BB2485" s="184"/>
      <c r="BC2485" s="184"/>
      <c r="BD2485" s="184"/>
      <c r="BE2485" s="184"/>
      <c r="BF2485" s="184"/>
      <c r="BG2485" s="184"/>
      <c r="BH2485" s="184"/>
      <c r="BI2485" s="184"/>
      <c r="BJ2485" s="184"/>
      <c r="BK2485" s="184"/>
      <c r="BL2485" s="184"/>
      <c r="BM2485" s="184"/>
      <c r="BN2485" s="184"/>
      <c r="BO2485" s="184"/>
    </row>
    <row r="2486" spans="1:67" s="72" customFormat="1" ht="23.25" customHeight="1" outlineLevel="1">
      <c r="A2486" s="56">
        <f t="shared" ref="A2486:A2549" si="54">A2485+1</f>
        <v>2456</v>
      </c>
      <c r="B2486" s="78" t="s">
        <v>5915</v>
      </c>
      <c r="C2486" s="78"/>
      <c r="D2486" s="85" t="s">
        <v>5916</v>
      </c>
      <c r="E2486" s="85">
        <v>34701000</v>
      </c>
      <c r="F2486" s="56">
        <v>1984</v>
      </c>
      <c r="G2486" s="56">
        <v>5</v>
      </c>
      <c r="H2486" s="56">
        <v>5</v>
      </c>
      <c r="I2486" s="86">
        <v>3994.3</v>
      </c>
      <c r="J2486" s="86">
        <v>3526.2</v>
      </c>
      <c r="K2486" s="56"/>
      <c r="L2486" s="56">
        <v>10</v>
      </c>
      <c r="M2486" s="56">
        <v>12</v>
      </c>
      <c r="N2486" s="56">
        <v>9</v>
      </c>
      <c r="O2486" s="56"/>
      <c r="P2486" s="56"/>
      <c r="Q2486" s="56"/>
      <c r="R2486" s="56"/>
      <c r="S2486" s="56">
        <v>8</v>
      </c>
      <c r="T2486" s="56">
        <v>12</v>
      </c>
      <c r="U2486" s="146" t="s">
        <v>650</v>
      </c>
      <c r="V2486" s="69" t="s">
        <v>447</v>
      </c>
      <c r="W2486" s="73"/>
      <c r="X2486" s="184"/>
      <c r="Y2486" s="184"/>
      <c r="Z2486" s="184"/>
      <c r="AA2486" s="184"/>
      <c r="AB2486" s="184"/>
      <c r="AC2486" s="184"/>
      <c r="AD2486" s="184"/>
      <c r="AE2486" s="184"/>
      <c r="AF2486" s="184"/>
      <c r="AG2486" s="184"/>
      <c r="AH2486" s="184"/>
      <c r="AI2486" s="184"/>
      <c r="AJ2486" s="184"/>
      <c r="AK2486" s="184"/>
      <c r="AL2486" s="184"/>
      <c r="AM2486" s="184"/>
      <c r="AN2486" s="184"/>
      <c r="AO2486" s="184"/>
      <c r="AP2486" s="184"/>
      <c r="AQ2486" s="184"/>
      <c r="AR2486" s="184"/>
      <c r="AS2486" s="184"/>
      <c r="AT2486" s="184"/>
      <c r="AU2486" s="184"/>
      <c r="AV2486" s="184"/>
      <c r="AW2486" s="184"/>
      <c r="AX2486" s="184"/>
      <c r="AY2486" s="184"/>
      <c r="AZ2486" s="184"/>
      <c r="BA2486" s="184"/>
      <c r="BB2486" s="184"/>
      <c r="BC2486" s="184"/>
      <c r="BD2486" s="184"/>
      <c r="BE2486" s="184"/>
      <c r="BF2486" s="184"/>
      <c r="BG2486" s="184"/>
      <c r="BH2486" s="184"/>
      <c r="BI2486" s="184"/>
      <c r="BJ2486" s="184"/>
      <c r="BK2486" s="184"/>
      <c r="BL2486" s="184"/>
      <c r="BM2486" s="184"/>
      <c r="BN2486" s="184"/>
      <c r="BO2486" s="184"/>
    </row>
    <row r="2487" spans="1:67" s="72" customFormat="1" ht="23.25" customHeight="1" outlineLevel="1">
      <c r="A2487" s="56">
        <f t="shared" si="54"/>
        <v>2457</v>
      </c>
      <c r="B2487" s="78" t="s">
        <v>5917</v>
      </c>
      <c r="C2487" s="78"/>
      <c r="D2487" s="85" t="s">
        <v>5918</v>
      </c>
      <c r="E2487" s="85">
        <v>34701000</v>
      </c>
      <c r="F2487" s="56">
        <v>1985</v>
      </c>
      <c r="G2487" s="56">
        <v>5</v>
      </c>
      <c r="H2487" s="56">
        <v>5</v>
      </c>
      <c r="I2487" s="86">
        <v>3908.8</v>
      </c>
      <c r="J2487" s="86">
        <v>3468</v>
      </c>
      <c r="K2487" s="56"/>
      <c r="L2487" s="56">
        <v>10</v>
      </c>
      <c r="M2487" s="56">
        <v>12</v>
      </c>
      <c r="N2487" s="56">
        <v>9</v>
      </c>
      <c r="O2487" s="56"/>
      <c r="P2487" s="56"/>
      <c r="Q2487" s="56"/>
      <c r="R2487" s="56"/>
      <c r="S2487" s="56">
        <v>8</v>
      </c>
      <c r="T2487" s="56" t="s">
        <v>1776</v>
      </c>
      <c r="U2487" s="146" t="s">
        <v>650</v>
      </c>
      <c r="V2487" s="69"/>
      <c r="W2487" s="73"/>
      <c r="X2487" s="184"/>
      <c r="Y2487" s="184"/>
      <c r="Z2487" s="184"/>
      <c r="AA2487" s="184"/>
      <c r="AB2487" s="184"/>
      <c r="AC2487" s="184"/>
      <c r="AD2487" s="184"/>
      <c r="AE2487" s="184"/>
      <c r="AF2487" s="184"/>
      <c r="AG2487" s="184"/>
      <c r="AH2487" s="184"/>
      <c r="AI2487" s="184"/>
      <c r="AJ2487" s="184"/>
      <c r="AK2487" s="184"/>
      <c r="AL2487" s="184"/>
      <c r="AM2487" s="184"/>
      <c r="AN2487" s="184"/>
      <c r="AO2487" s="184"/>
      <c r="AP2487" s="184"/>
      <c r="AQ2487" s="184"/>
      <c r="AR2487" s="184"/>
      <c r="AS2487" s="184"/>
      <c r="AT2487" s="184"/>
      <c r="AU2487" s="184"/>
      <c r="AV2487" s="184"/>
      <c r="AW2487" s="184"/>
      <c r="AX2487" s="184"/>
      <c r="AY2487" s="184"/>
      <c r="AZ2487" s="184"/>
      <c r="BA2487" s="184"/>
      <c r="BB2487" s="184"/>
      <c r="BC2487" s="184"/>
      <c r="BD2487" s="184"/>
      <c r="BE2487" s="184"/>
      <c r="BF2487" s="184"/>
      <c r="BG2487" s="184"/>
      <c r="BH2487" s="184"/>
      <c r="BI2487" s="184"/>
      <c r="BJ2487" s="184"/>
      <c r="BK2487" s="184"/>
      <c r="BL2487" s="184"/>
      <c r="BM2487" s="184"/>
      <c r="BN2487" s="184"/>
      <c r="BO2487" s="184"/>
    </row>
    <row r="2488" spans="1:67" s="72" customFormat="1" ht="23.25" customHeight="1" outlineLevel="1">
      <c r="A2488" s="56">
        <f t="shared" si="54"/>
        <v>2458</v>
      </c>
      <c r="B2488" s="78" t="s">
        <v>5919</v>
      </c>
      <c r="C2488" s="78"/>
      <c r="D2488" s="85" t="s">
        <v>5920</v>
      </c>
      <c r="E2488" s="85">
        <v>34701000</v>
      </c>
      <c r="F2488" s="56">
        <v>1969</v>
      </c>
      <c r="G2488" s="56">
        <v>5</v>
      </c>
      <c r="H2488" s="56">
        <v>4</v>
      </c>
      <c r="I2488" s="86">
        <v>3883.7</v>
      </c>
      <c r="J2488" s="86">
        <v>3603.2</v>
      </c>
      <c r="K2488" s="56"/>
      <c r="L2488" s="56" t="s">
        <v>1401</v>
      </c>
      <c r="M2488" s="56"/>
      <c r="N2488" s="56">
        <v>10</v>
      </c>
      <c r="O2488" s="56"/>
      <c r="P2488" s="56">
        <v>9</v>
      </c>
      <c r="Q2488" s="56"/>
      <c r="R2488" s="56"/>
      <c r="S2488" s="56">
        <v>8</v>
      </c>
      <c r="T2488" s="56">
        <v>12</v>
      </c>
      <c r="U2488" s="146" t="s">
        <v>3450</v>
      </c>
      <c r="V2488" s="69"/>
      <c r="W2488" s="73"/>
      <c r="X2488" s="184"/>
      <c r="Y2488" s="184"/>
      <c r="Z2488" s="184"/>
      <c r="AA2488" s="184"/>
      <c r="AB2488" s="184"/>
      <c r="AC2488" s="184"/>
      <c r="AD2488" s="184"/>
      <c r="AE2488" s="184"/>
      <c r="AF2488" s="184"/>
      <c r="AG2488" s="184"/>
      <c r="AH2488" s="184"/>
      <c r="AI2488" s="184"/>
      <c r="AJ2488" s="184"/>
      <c r="AK2488" s="184"/>
      <c r="AL2488" s="184"/>
      <c r="AM2488" s="184"/>
      <c r="AN2488" s="184"/>
      <c r="AO2488" s="184"/>
      <c r="AP2488" s="184"/>
      <c r="AQ2488" s="184"/>
      <c r="AR2488" s="184"/>
      <c r="AS2488" s="184"/>
      <c r="AT2488" s="184"/>
      <c r="AU2488" s="184"/>
      <c r="AV2488" s="184"/>
      <c r="AW2488" s="184"/>
      <c r="AX2488" s="184"/>
      <c r="AY2488" s="184"/>
      <c r="AZ2488" s="184"/>
      <c r="BA2488" s="184"/>
      <c r="BB2488" s="184"/>
      <c r="BC2488" s="184"/>
      <c r="BD2488" s="184"/>
      <c r="BE2488" s="184"/>
      <c r="BF2488" s="184"/>
      <c r="BG2488" s="184"/>
      <c r="BH2488" s="184"/>
      <c r="BI2488" s="184"/>
      <c r="BJ2488" s="184"/>
      <c r="BK2488" s="184"/>
      <c r="BL2488" s="184"/>
      <c r="BM2488" s="184"/>
      <c r="BN2488" s="184"/>
      <c r="BO2488" s="184"/>
    </row>
    <row r="2489" spans="1:67" s="72" customFormat="1" ht="23.25" customHeight="1" outlineLevel="1">
      <c r="A2489" s="56">
        <f t="shared" si="54"/>
        <v>2459</v>
      </c>
      <c r="B2489" s="78" t="s">
        <v>5921</v>
      </c>
      <c r="C2489" s="78"/>
      <c r="D2489" s="85" t="s">
        <v>5922</v>
      </c>
      <c r="E2489" s="85">
        <v>34701000</v>
      </c>
      <c r="F2489" s="56">
        <v>1964</v>
      </c>
      <c r="G2489" s="56">
        <v>5</v>
      </c>
      <c r="H2489" s="56">
        <v>4</v>
      </c>
      <c r="I2489" s="86">
        <v>3354.7</v>
      </c>
      <c r="J2489" s="86">
        <v>3021.4</v>
      </c>
      <c r="K2489" s="56"/>
      <c r="L2489" s="56"/>
      <c r="M2489" s="56">
        <v>8</v>
      </c>
      <c r="N2489" s="56">
        <v>10</v>
      </c>
      <c r="O2489" s="56">
        <v>9</v>
      </c>
      <c r="P2489" s="56"/>
      <c r="Q2489" s="56">
        <v>11</v>
      </c>
      <c r="R2489" s="56"/>
      <c r="S2489" s="56">
        <v>8</v>
      </c>
      <c r="T2489" s="56">
        <v>12</v>
      </c>
      <c r="U2489" s="146" t="s">
        <v>5923</v>
      </c>
      <c r="V2489" s="69"/>
      <c r="W2489" s="73"/>
      <c r="X2489" s="184"/>
      <c r="Y2489" s="184"/>
      <c r="Z2489" s="184"/>
      <c r="AA2489" s="184"/>
      <c r="AB2489" s="184"/>
      <c r="AC2489" s="184"/>
      <c r="AD2489" s="184"/>
      <c r="AE2489" s="184"/>
      <c r="AF2489" s="184"/>
      <c r="AG2489" s="184"/>
      <c r="AH2489" s="184"/>
      <c r="AI2489" s="184"/>
      <c r="AJ2489" s="184"/>
      <c r="AK2489" s="184"/>
      <c r="AL2489" s="184"/>
      <c r="AM2489" s="184"/>
      <c r="AN2489" s="184"/>
      <c r="AO2489" s="184"/>
      <c r="AP2489" s="184"/>
      <c r="AQ2489" s="184"/>
      <c r="AR2489" s="184"/>
      <c r="AS2489" s="184"/>
      <c r="AT2489" s="184"/>
      <c r="AU2489" s="184"/>
      <c r="AV2489" s="184"/>
      <c r="AW2489" s="184"/>
      <c r="AX2489" s="184"/>
      <c r="AY2489" s="184"/>
      <c r="AZ2489" s="184"/>
      <c r="BA2489" s="184"/>
      <c r="BB2489" s="184"/>
      <c r="BC2489" s="184"/>
      <c r="BD2489" s="184"/>
      <c r="BE2489" s="184"/>
      <c r="BF2489" s="184"/>
      <c r="BG2489" s="184"/>
      <c r="BH2489" s="184"/>
      <c r="BI2489" s="184"/>
      <c r="BJ2489" s="184"/>
      <c r="BK2489" s="184"/>
      <c r="BL2489" s="184"/>
      <c r="BM2489" s="184"/>
      <c r="BN2489" s="184"/>
      <c r="BO2489" s="184"/>
    </row>
    <row r="2490" spans="1:67" s="72" customFormat="1" ht="23.25" customHeight="1" outlineLevel="1">
      <c r="A2490" s="56">
        <f t="shared" si="54"/>
        <v>2460</v>
      </c>
      <c r="B2490" s="197" t="s">
        <v>5924</v>
      </c>
      <c r="C2490" s="78"/>
      <c r="D2490" s="198" t="s">
        <v>5925</v>
      </c>
      <c r="E2490" s="85">
        <v>34701000</v>
      </c>
      <c r="F2490" s="56">
        <v>1965</v>
      </c>
      <c r="G2490" s="56">
        <v>5</v>
      </c>
      <c r="H2490" s="56">
        <v>5</v>
      </c>
      <c r="I2490" s="86">
        <v>5044</v>
      </c>
      <c r="J2490" s="86">
        <v>4653.6000000000004</v>
      </c>
      <c r="K2490" s="56"/>
      <c r="L2490" s="56">
        <v>11</v>
      </c>
      <c r="M2490" s="56"/>
      <c r="N2490" s="56">
        <v>8</v>
      </c>
      <c r="O2490" s="56">
        <v>12</v>
      </c>
      <c r="P2490" s="56">
        <v>10</v>
      </c>
      <c r="Q2490" s="56">
        <v>9</v>
      </c>
      <c r="R2490" s="56"/>
      <c r="S2490" s="56">
        <v>8</v>
      </c>
      <c r="T2490" s="56"/>
      <c r="U2490" s="149" t="s">
        <v>12560</v>
      </c>
      <c r="V2490" s="15" t="s">
        <v>5926</v>
      </c>
      <c r="W2490" s="76" t="s">
        <v>12262</v>
      </c>
      <c r="X2490" s="184"/>
      <c r="Y2490" s="184"/>
      <c r="Z2490" s="184"/>
      <c r="AA2490" s="184"/>
      <c r="AB2490" s="184"/>
      <c r="AC2490" s="184"/>
      <c r="AD2490" s="184"/>
      <c r="AE2490" s="184"/>
      <c r="AF2490" s="184"/>
      <c r="AG2490" s="184"/>
      <c r="AH2490" s="184"/>
      <c r="AI2490" s="184"/>
      <c r="AJ2490" s="184"/>
      <c r="AK2490" s="184"/>
      <c r="AL2490" s="184"/>
      <c r="AM2490" s="184"/>
      <c r="AN2490" s="184"/>
      <c r="AO2490" s="184"/>
      <c r="AP2490" s="184"/>
      <c r="AQ2490" s="184"/>
      <c r="AR2490" s="184"/>
      <c r="AS2490" s="184"/>
      <c r="AT2490" s="184"/>
      <c r="AU2490" s="184"/>
      <c r="AV2490" s="184"/>
      <c r="AW2490" s="184"/>
      <c r="AX2490" s="184"/>
      <c r="AY2490" s="184"/>
      <c r="AZ2490" s="184"/>
      <c r="BA2490" s="184"/>
      <c r="BB2490" s="184"/>
      <c r="BC2490" s="184"/>
      <c r="BD2490" s="184"/>
      <c r="BE2490" s="184"/>
      <c r="BF2490" s="184"/>
      <c r="BG2490" s="184"/>
      <c r="BH2490" s="184"/>
      <c r="BI2490" s="184"/>
      <c r="BJ2490" s="184"/>
      <c r="BK2490" s="184"/>
      <c r="BL2490" s="184"/>
      <c r="BM2490" s="184"/>
      <c r="BN2490" s="184"/>
      <c r="BO2490" s="184"/>
    </row>
    <row r="2491" spans="1:67" s="72" customFormat="1" ht="23.25" customHeight="1" outlineLevel="1">
      <c r="A2491" s="56">
        <f t="shared" si="54"/>
        <v>2461</v>
      </c>
      <c r="B2491" s="78" t="s">
        <v>5927</v>
      </c>
      <c r="C2491" s="78"/>
      <c r="D2491" s="85" t="s">
        <v>5928</v>
      </c>
      <c r="E2491" s="85">
        <v>34701000</v>
      </c>
      <c r="F2491" s="56">
        <v>1969</v>
      </c>
      <c r="G2491" s="56">
        <v>5</v>
      </c>
      <c r="H2491" s="56">
        <v>2</v>
      </c>
      <c r="I2491" s="86">
        <v>2364.6999999999998</v>
      </c>
      <c r="J2491" s="86">
        <v>2187.5</v>
      </c>
      <c r="K2491" s="56"/>
      <c r="L2491" s="56"/>
      <c r="M2491" s="56">
        <v>12</v>
      </c>
      <c r="N2491" s="56">
        <v>8</v>
      </c>
      <c r="O2491" s="56">
        <v>10</v>
      </c>
      <c r="P2491" s="56">
        <v>9</v>
      </c>
      <c r="Q2491" s="56">
        <v>11</v>
      </c>
      <c r="R2491" s="56"/>
      <c r="S2491" s="56"/>
      <c r="T2491" s="56">
        <v>12</v>
      </c>
      <c r="U2491" s="146" t="s">
        <v>5929</v>
      </c>
      <c r="V2491" s="69"/>
      <c r="W2491" s="73"/>
      <c r="X2491" s="184"/>
      <c r="Y2491" s="184"/>
      <c r="Z2491" s="184"/>
      <c r="AA2491" s="184"/>
      <c r="AB2491" s="184"/>
      <c r="AC2491" s="184"/>
      <c r="AD2491" s="184"/>
      <c r="AE2491" s="184"/>
      <c r="AF2491" s="184"/>
      <c r="AG2491" s="184"/>
      <c r="AH2491" s="184"/>
      <c r="AI2491" s="184"/>
      <c r="AJ2491" s="184"/>
      <c r="AK2491" s="184"/>
      <c r="AL2491" s="184"/>
      <c r="AM2491" s="184"/>
      <c r="AN2491" s="184"/>
      <c r="AO2491" s="184"/>
      <c r="AP2491" s="184"/>
      <c r="AQ2491" s="184"/>
      <c r="AR2491" s="184"/>
      <c r="AS2491" s="184"/>
      <c r="AT2491" s="184"/>
      <c r="AU2491" s="184"/>
      <c r="AV2491" s="184"/>
      <c r="AW2491" s="184"/>
      <c r="AX2491" s="184"/>
      <c r="AY2491" s="184"/>
      <c r="AZ2491" s="184"/>
      <c r="BA2491" s="184"/>
      <c r="BB2491" s="184"/>
      <c r="BC2491" s="184"/>
      <c r="BD2491" s="184"/>
      <c r="BE2491" s="184"/>
      <c r="BF2491" s="184"/>
      <c r="BG2491" s="184"/>
      <c r="BH2491" s="184"/>
      <c r="BI2491" s="184"/>
      <c r="BJ2491" s="184"/>
      <c r="BK2491" s="184"/>
      <c r="BL2491" s="184"/>
      <c r="BM2491" s="184"/>
      <c r="BN2491" s="184"/>
      <c r="BO2491" s="184"/>
    </row>
    <row r="2492" spans="1:67" s="72" customFormat="1" ht="23.25" customHeight="1" outlineLevel="1">
      <c r="A2492" s="56">
        <f t="shared" si="54"/>
        <v>2462</v>
      </c>
      <c r="B2492" s="78" t="s">
        <v>5930</v>
      </c>
      <c r="C2492" s="78"/>
      <c r="D2492" s="85" t="s">
        <v>5931</v>
      </c>
      <c r="E2492" s="85">
        <v>34701000</v>
      </c>
      <c r="F2492" s="56">
        <v>1964</v>
      </c>
      <c r="G2492" s="56">
        <v>5</v>
      </c>
      <c r="H2492" s="56">
        <v>5</v>
      </c>
      <c r="I2492" s="86">
        <v>3531.1</v>
      </c>
      <c r="J2492" s="86">
        <v>3132.1</v>
      </c>
      <c r="K2492" s="56"/>
      <c r="L2492" s="56"/>
      <c r="M2492" s="56">
        <v>10</v>
      </c>
      <c r="N2492" s="56">
        <v>12</v>
      </c>
      <c r="O2492" s="56">
        <v>9</v>
      </c>
      <c r="P2492" s="56">
        <v>8</v>
      </c>
      <c r="Q2492" s="56">
        <v>11</v>
      </c>
      <c r="R2492" s="56"/>
      <c r="S2492" s="56"/>
      <c r="T2492" s="56">
        <v>10</v>
      </c>
      <c r="U2492" s="146" t="s">
        <v>5932</v>
      </c>
      <c r="V2492" s="69" t="s">
        <v>5933</v>
      </c>
      <c r="W2492" s="73"/>
      <c r="X2492" s="184"/>
      <c r="Y2492" s="184"/>
      <c r="Z2492" s="184"/>
      <c r="AA2492" s="184"/>
      <c r="AB2492" s="184"/>
      <c r="AC2492" s="184"/>
      <c r="AD2492" s="184"/>
      <c r="AE2492" s="184"/>
      <c r="AF2492" s="184"/>
      <c r="AG2492" s="184"/>
      <c r="AH2492" s="184"/>
      <c r="AI2492" s="184"/>
      <c r="AJ2492" s="184"/>
      <c r="AK2492" s="184"/>
      <c r="AL2492" s="184"/>
      <c r="AM2492" s="184"/>
      <c r="AN2492" s="184"/>
      <c r="AO2492" s="184"/>
      <c r="AP2492" s="184"/>
      <c r="AQ2492" s="184"/>
      <c r="AR2492" s="184"/>
      <c r="AS2492" s="184"/>
      <c r="AT2492" s="184"/>
      <c r="AU2492" s="184"/>
      <c r="AV2492" s="184"/>
      <c r="AW2492" s="184"/>
      <c r="AX2492" s="184"/>
      <c r="AY2492" s="184"/>
      <c r="AZ2492" s="184"/>
      <c r="BA2492" s="184"/>
      <c r="BB2492" s="184"/>
      <c r="BC2492" s="184"/>
      <c r="BD2492" s="184"/>
      <c r="BE2492" s="184"/>
      <c r="BF2492" s="184"/>
      <c r="BG2492" s="184"/>
      <c r="BH2492" s="184"/>
      <c r="BI2492" s="184"/>
      <c r="BJ2492" s="184"/>
      <c r="BK2492" s="184"/>
      <c r="BL2492" s="184"/>
      <c r="BM2492" s="184"/>
      <c r="BN2492" s="184"/>
      <c r="BO2492" s="184"/>
    </row>
    <row r="2493" spans="1:67" s="72" customFormat="1" ht="23.25" customHeight="1" outlineLevel="1">
      <c r="A2493" s="56">
        <f t="shared" si="54"/>
        <v>2463</v>
      </c>
      <c r="B2493" s="78" t="s">
        <v>5934</v>
      </c>
      <c r="C2493" s="78"/>
      <c r="D2493" s="85" t="s">
        <v>5935</v>
      </c>
      <c r="E2493" s="85">
        <v>34701000</v>
      </c>
      <c r="F2493" s="56">
        <v>2014</v>
      </c>
      <c r="G2493" s="56">
        <v>6</v>
      </c>
      <c r="H2493" s="56">
        <v>2</v>
      </c>
      <c r="I2493" s="86">
        <v>6471.8</v>
      </c>
      <c r="J2493" s="86">
        <v>3610.4</v>
      </c>
      <c r="K2493" s="56"/>
      <c r="L2493" s="56"/>
      <c r="M2493" s="56"/>
      <c r="N2493" s="56"/>
      <c r="O2493" s="56"/>
      <c r="P2493" s="56"/>
      <c r="Q2493" s="56">
        <v>8</v>
      </c>
      <c r="R2493" s="56">
        <v>12</v>
      </c>
      <c r="S2493" s="56">
        <v>6</v>
      </c>
      <c r="T2493" s="56">
        <v>12</v>
      </c>
      <c r="U2493" s="146"/>
      <c r="V2493" s="69"/>
      <c r="W2493" s="73"/>
      <c r="X2493" s="184"/>
      <c r="Y2493" s="184"/>
      <c r="Z2493" s="184"/>
      <c r="AA2493" s="184"/>
      <c r="AB2493" s="184"/>
      <c r="AC2493" s="184"/>
      <c r="AD2493" s="184"/>
      <c r="AE2493" s="184"/>
      <c r="AF2493" s="184"/>
      <c r="AG2493" s="184"/>
      <c r="AH2493" s="184"/>
      <c r="AI2493" s="184"/>
      <c r="AJ2493" s="184"/>
      <c r="AK2493" s="184"/>
      <c r="AL2493" s="184"/>
      <c r="AM2493" s="184"/>
      <c r="AN2493" s="184"/>
      <c r="AO2493" s="184"/>
      <c r="AP2493" s="184"/>
      <c r="AQ2493" s="184"/>
      <c r="AR2493" s="184"/>
      <c r="AS2493" s="184"/>
      <c r="AT2493" s="184"/>
      <c r="AU2493" s="184"/>
      <c r="AV2493" s="184"/>
      <c r="AW2493" s="184"/>
      <c r="AX2493" s="184"/>
      <c r="AY2493" s="184"/>
      <c r="AZ2493" s="184"/>
      <c r="BA2493" s="184"/>
      <c r="BB2493" s="184"/>
      <c r="BC2493" s="184"/>
      <c r="BD2493" s="184"/>
      <c r="BE2493" s="184"/>
      <c r="BF2493" s="184"/>
      <c r="BG2493" s="184"/>
      <c r="BH2493" s="184"/>
      <c r="BI2493" s="184"/>
      <c r="BJ2493" s="184"/>
      <c r="BK2493" s="184"/>
      <c r="BL2493" s="184"/>
      <c r="BM2493" s="184"/>
      <c r="BN2493" s="184"/>
      <c r="BO2493" s="184"/>
    </row>
    <row r="2494" spans="1:67" s="72" customFormat="1" ht="23.25" customHeight="1" outlineLevel="1">
      <c r="A2494" s="56">
        <f t="shared" si="54"/>
        <v>2464</v>
      </c>
      <c r="B2494" s="78" t="s">
        <v>5936</v>
      </c>
      <c r="C2494" s="78"/>
      <c r="D2494" s="85" t="s">
        <v>5937</v>
      </c>
      <c r="E2494" s="85">
        <v>34701000</v>
      </c>
      <c r="F2494" s="56">
        <v>1965</v>
      </c>
      <c r="G2494" s="56">
        <v>5</v>
      </c>
      <c r="H2494" s="56">
        <v>3</v>
      </c>
      <c r="I2494" s="86">
        <v>2128.1</v>
      </c>
      <c r="J2494" s="86">
        <v>1882.9</v>
      </c>
      <c r="K2494" s="56"/>
      <c r="L2494" s="56"/>
      <c r="M2494" s="56"/>
      <c r="N2494" s="56">
        <v>8</v>
      </c>
      <c r="O2494" s="56"/>
      <c r="P2494" s="56">
        <v>9</v>
      </c>
      <c r="Q2494" s="56"/>
      <c r="R2494" s="56">
        <v>11</v>
      </c>
      <c r="S2494" s="56">
        <v>10</v>
      </c>
      <c r="T2494" s="56" t="s">
        <v>196</v>
      </c>
      <c r="U2494" s="148" t="s">
        <v>13333</v>
      </c>
      <c r="V2494" s="15" t="s">
        <v>13334</v>
      </c>
      <c r="W2494" s="73"/>
      <c r="X2494" s="184"/>
      <c r="Y2494" s="184"/>
      <c r="Z2494" s="184"/>
      <c r="AA2494" s="184"/>
      <c r="AB2494" s="184"/>
      <c r="AC2494" s="184"/>
      <c r="AD2494" s="184"/>
      <c r="AE2494" s="184"/>
      <c r="AF2494" s="184"/>
      <c r="AG2494" s="184"/>
      <c r="AH2494" s="184"/>
      <c r="AI2494" s="184"/>
      <c r="AJ2494" s="184"/>
      <c r="AK2494" s="184"/>
      <c r="AL2494" s="184"/>
      <c r="AM2494" s="184"/>
      <c r="AN2494" s="184"/>
      <c r="AO2494" s="184"/>
      <c r="AP2494" s="184"/>
      <c r="AQ2494" s="184"/>
      <c r="AR2494" s="184"/>
      <c r="AS2494" s="184"/>
      <c r="AT2494" s="184"/>
      <c r="AU2494" s="184"/>
      <c r="AV2494" s="184"/>
      <c r="AW2494" s="184"/>
      <c r="AX2494" s="184"/>
      <c r="AY2494" s="184"/>
      <c r="AZ2494" s="184"/>
      <c r="BA2494" s="184"/>
      <c r="BB2494" s="184"/>
      <c r="BC2494" s="184"/>
      <c r="BD2494" s="184"/>
      <c r="BE2494" s="184"/>
      <c r="BF2494" s="184"/>
      <c r="BG2494" s="184"/>
      <c r="BH2494" s="184"/>
      <c r="BI2494" s="184"/>
      <c r="BJ2494" s="184"/>
      <c r="BK2494" s="184"/>
      <c r="BL2494" s="184"/>
      <c r="BM2494" s="184"/>
      <c r="BN2494" s="184"/>
      <c r="BO2494" s="184"/>
    </row>
    <row r="2495" spans="1:67" s="72" customFormat="1" ht="23.25" customHeight="1" outlineLevel="1">
      <c r="A2495" s="56">
        <f t="shared" si="54"/>
        <v>2465</v>
      </c>
      <c r="B2495" s="78" t="s">
        <v>5938</v>
      </c>
      <c r="C2495" s="78"/>
      <c r="D2495" s="85" t="s">
        <v>5939</v>
      </c>
      <c r="E2495" s="85">
        <v>34701000</v>
      </c>
      <c r="F2495" s="56">
        <v>2012</v>
      </c>
      <c r="G2495" s="56">
        <v>10</v>
      </c>
      <c r="H2495" s="56">
        <v>2</v>
      </c>
      <c r="I2495" s="86">
        <v>5513.7</v>
      </c>
      <c r="J2495" s="86">
        <v>4875.8</v>
      </c>
      <c r="K2495" s="56"/>
      <c r="L2495" s="56"/>
      <c r="M2495" s="56"/>
      <c r="N2495" s="56">
        <v>12</v>
      </c>
      <c r="O2495" s="56"/>
      <c r="P2495" s="56"/>
      <c r="Q2495" s="56"/>
      <c r="R2495" s="56">
        <v>12</v>
      </c>
      <c r="S2495" s="56">
        <v>6</v>
      </c>
      <c r="T2495" s="56" t="s">
        <v>1073</v>
      </c>
      <c r="U2495" s="146" t="s">
        <v>5940</v>
      </c>
      <c r="V2495" s="69"/>
      <c r="W2495" s="73"/>
      <c r="X2495" s="184"/>
      <c r="Y2495" s="184"/>
      <c r="Z2495" s="184"/>
      <c r="AA2495" s="184"/>
      <c r="AB2495" s="184"/>
      <c r="AC2495" s="184"/>
      <c r="AD2495" s="184"/>
      <c r="AE2495" s="184"/>
      <c r="AF2495" s="184"/>
      <c r="AG2495" s="184"/>
      <c r="AH2495" s="184"/>
      <c r="AI2495" s="184"/>
      <c r="AJ2495" s="184"/>
      <c r="AK2495" s="184"/>
      <c r="AL2495" s="184"/>
      <c r="AM2495" s="184"/>
      <c r="AN2495" s="184"/>
      <c r="AO2495" s="184"/>
      <c r="AP2495" s="184"/>
      <c r="AQ2495" s="184"/>
      <c r="AR2495" s="184"/>
      <c r="AS2495" s="184"/>
      <c r="AT2495" s="184"/>
      <c r="AU2495" s="184"/>
      <c r="AV2495" s="184"/>
      <c r="AW2495" s="184"/>
      <c r="AX2495" s="184"/>
      <c r="AY2495" s="184"/>
      <c r="AZ2495" s="184"/>
      <c r="BA2495" s="184"/>
      <c r="BB2495" s="184"/>
      <c r="BC2495" s="184"/>
      <c r="BD2495" s="184"/>
      <c r="BE2495" s="184"/>
      <c r="BF2495" s="184"/>
      <c r="BG2495" s="184"/>
      <c r="BH2495" s="184"/>
      <c r="BI2495" s="184"/>
      <c r="BJ2495" s="184"/>
      <c r="BK2495" s="184"/>
      <c r="BL2495" s="184"/>
      <c r="BM2495" s="184"/>
      <c r="BN2495" s="184"/>
      <c r="BO2495" s="184"/>
    </row>
    <row r="2496" spans="1:67" s="72" customFormat="1" ht="23.25" customHeight="1" outlineLevel="1">
      <c r="A2496" s="56">
        <f t="shared" si="54"/>
        <v>2466</v>
      </c>
      <c r="B2496" s="78" t="s">
        <v>5941</v>
      </c>
      <c r="C2496" s="78"/>
      <c r="D2496" s="201" t="s">
        <v>5942</v>
      </c>
      <c r="E2496" s="85">
        <v>34701000</v>
      </c>
      <c r="F2496" s="56">
        <v>2013</v>
      </c>
      <c r="G2496" s="56">
        <v>10</v>
      </c>
      <c r="H2496" s="56">
        <v>3</v>
      </c>
      <c r="I2496" s="86">
        <v>6506.1</v>
      </c>
      <c r="J2496" s="86">
        <v>5549.2</v>
      </c>
      <c r="K2496" s="56"/>
      <c r="L2496" s="56"/>
      <c r="M2496" s="56" t="s">
        <v>568</v>
      </c>
      <c r="N2496" s="56"/>
      <c r="O2496" s="56"/>
      <c r="P2496" s="56"/>
      <c r="Q2496" s="56">
        <v>8</v>
      </c>
      <c r="R2496" s="56"/>
      <c r="S2496" s="56">
        <v>6</v>
      </c>
      <c r="T2496" s="56">
        <v>12</v>
      </c>
      <c r="U2496" s="146" t="s">
        <v>5943</v>
      </c>
      <c r="V2496" s="69"/>
      <c r="W2496" s="73"/>
      <c r="X2496" s="184"/>
      <c r="Y2496" s="184"/>
      <c r="Z2496" s="184"/>
      <c r="AA2496" s="184"/>
      <c r="AB2496" s="184"/>
      <c r="AC2496" s="184"/>
      <c r="AD2496" s="184"/>
      <c r="AE2496" s="184"/>
      <c r="AF2496" s="184"/>
      <c r="AG2496" s="184"/>
      <c r="AH2496" s="184"/>
      <c r="AI2496" s="184"/>
      <c r="AJ2496" s="184"/>
      <c r="AK2496" s="184"/>
      <c r="AL2496" s="184"/>
      <c r="AM2496" s="184"/>
      <c r="AN2496" s="184"/>
      <c r="AO2496" s="184"/>
      <c r="AP2496" s="184"/>
      <c r="AQ2496" s="184"/>
      <c r="AR2496" s="184"/>
      <c r="AS2496" s="184"/>
      <c r="AT2496" s="184"/>
      <c r="AU2496" s="184"/>
      <c r="AV2496" s="184"/>
      <c r="AW2496" s="184"/>
      <c r="AX2496" s="184"/>
      <c r="AY2496" s="184"/>
      <c r="AZ2496" s="184"/>
      <c r="BA2496" s="184"/>
      <c r="BB2496" s="184"/>
      <c r="BC2496" s="184"/>
      <c r="BD2496" s="184"/>
      <c r="BE2496" s="184"/>
      <c r="BF2496" s="184"/>
      <c r="BG2496" s="184"/>
      <c r="BH2496" s="184"/>
      <c r="BI2496" s="184"/>
      <c r="BJ2496" s="184"/>
      <c r="BK2496" s="184"/>
      <c r="BL2496" s="184"/>
      <c r="BM2496" s="184"/>
      <c r="BN2496" s="184"/>
      <c r="BO2496" s="184"/>
    </row>
    <row r="2497" spans="1:67" s="72" customFormat="1" ht="23.25" customHeight="1" outlineLevel="1">
      <c r="A2497" s="56">
        <f t="shared" si="54"/>
        <v>2467</v>
      </c>
      <c r="B2497" s="78" t="s">
        <v>5944</v>
      </c>
      <c r="C2497" s="78"/>
      <c r="D2497" s="85" t="s">
        <v>5945</v>
      </c>
      <c r="E2497" s="85">
        <v>34701000</v>
      </c>
      <c r="F2497" s="56">
        <v>1964</v>
      </c>
      <c r="G2497" s="56">
        <v>5</v>
      </c>
      <c r="H2497" s="56">
        <v>4</v>
      </c>
      <c r="I2497" s="86">
        <v>3467.5</v>
      </c>
      <c r="J2497" s="86">
        <v>3189.8</v>
      </c>
      <c r="K2497" s="56"/>
      <c r="L2497" s="56"/>
      <c r="M2497" s="56">
        <v>8</v>
      </c>
      <c r="N2497" s="56">
        <v>12</v>
      </c>
      <c r="O2497" s="56">
        <v>9</v>
      </c>
      <c r="P2497" s="56">
        <v>10</v>
      </c>
      <c r="Q2497" s="56"/>
      <c r="R2497" s="56"/>
      <c r="S2497" s="56">
        <v>11</v>
      </c>
      <c r="T2497" s="56">
        <v>11</v>
      </c>
      <c r="U2497" s="146" t="s">
        <v>5946</v>
      </c>
      <c r="V2497" s="69" t="s">
        <v>5947</v>
      </c>
      <c r="W2497" s="73"/>
      <c r="X2497" s="184"/>
      <c r="Y2497" s="184"/>
      <c r="Z2497" s="184"/>
      <c r="AA2497" s="184"/>
      <c r="AB2497" s="184"/>
      <c r="AC2497" s="184"/>
      <c r="AD2497" s="184"/>
      <c r="AE2497" s="184"/>
      <c r="AF2497" s="184"/>
      <c r="AG2497" s="184"/>
      <c r="AH2497" s="184"/>
      <c r="AI2497" s="184"/>
      <c r="AJ2497" s="184"/>
      <c r="AK2497" s="184"/>
      <c r="AL2497" s="184"/>
      <c r="AM2497" s="184"/>
      <c r="AN2497" s="184"/>
      <c r="AO2497" s="184"/>
      <c r="AP2497" s="184"/>
      <c r="AQ2497" s="184"/>
      <c r="AR2497" s="184"/>
      <c r="AS2497" s="184"/>
      <c r="AT2497" s="184"/>
      <c r="AU2497" s="184"/>
      <c r="AV2497" s="184"/>
      <c r="AW2497" s="184"/>
      <c r="AX2497" s="184"/>
      <c r="AY2497" s="184"/>
      <c r="AZ2497" s="184"/>
      <c r="BA2497" s="184"/>
      <c r="BB2497" s="184"/>
      <c r="BC2497" s="184"/>
      <c r="BD2497" s="184"/>
      <c r="BE2497" s="184"/>
      <c r="BF2497" s="184"/>
      <c r="BG2497" s="184"/>
      <c r="BH2497" s="184"/>
      <c r="BI2497" s="184"/>
      <c r="BJ2497" s="184"/>
      <c r="BK2497" s="184"/>
      <c r="BL2497" s="184"/>
      <c r="BM2497" s="184"/>
      <c r="BN2497" s="184"/>
      <c r="BO2497" s="184"/>
    </row>
    <row r="2498" spans="1:67" s="72" customFormat="1" ht="23.25" customHeight="1" outlineLevel="1">
      <c r="A2498" s="56">
        <f t="shared" si="54"/>
        <v>2468</v>
      </c>
      <c r="B2498" s="78" t="s">
        <v>5948</v>
      </c>
      <c r="C2498" s="78"/>
      <c r="D2498" s="85" t="s">
        <v>5949</v>
      </c>
      <c r="E2498" s="85">
        <v>34701000</v>
      </c>
      <c r="F2498" s="56">
        <v>1963</v>
      </c>
      <c r="G2498" s="56">
        <v>5</v>
      </c>
      <c r="H2498" s="56">
        <v>2</v>
      </c>
      <c r="I2498" s="86">
        <v>1985.6</v>
      </c>
      <c r="J2498" s="86">
        <v>1844.8</v>
      </c>
      <c r="K2498" s="56"/>
      <c r="L2498" s="56"/>
      <c r="M2498" s="56"/>
      <c r="N2498" s="56">
        <v>8</v>
      </c>
      <c r="O2498" s="56">
        <v>9</v>
      </c>
      <c r="P2498" s="56">
        <v>10</v>
      </c>
      <c r="Q2498" s="56"/>
      <c r="R2498" s="56"/>
      <c r="S2498" s="56">
        <v>12</v>
      </c>
      <c r="T2498" s="56" t="s">
        <v>230</v>
      </c>
      <c r="U2498" s="146" t="s">
        <v>3695</v>
      </c>
      <c r="V2498" s="69"/>
      <c r="W2498" s="73"/>
      <c r="X2498" s="184"/>
      <c r="Y2498" s="184"/>
      <c r="Z2498" s="184"/>
      <c r="AA2498" s="184"/>
      <c r="AB2498" s="184"/>
      <c r="AC2498" s="184"/>
      <c r="AD2498" s="184"/>
      <c r="AE2498" s="184"/>
      <c r="AF2498" s="184"/>
      <c r="AG2498" s="184"/>
      <c r="AH2498" s="184"/>
      <c r="AI2498" s="184"/>
      <c r="AJ2498" s="184"/>
      <c r="AK2498" s="184"/>
      <c r="AL2498" s="184"/>
      <c r="AM2498" s="184"/>
      <c r="AN2498" s="184"/>
      <c r="AO2498" s="184"/>
      <c r="AP2498" s="184"/>
      <c r="AQ2498" s="184"/>
      <c r="AR2498" s="184"/>
      <c r="AS2498" s="184"/>
      <c r="AT2498" s="184"/>
      <c r="AU2498" s="184"/>
      <c r="AV2498" s="184"/>
      <c r="AW2498" s="184"/>
      <c r="AX2498" s="184"/>
      <c r="AY2498" s="184"/>
      <c r="AZ2498" s="184"/>
      <c r="BA2498" s="184"/>
      <c r="BB2498" s="184"/>
      <c r="BC2498" s="184"/>
      <c r="BD2498" s="184"/>
      <c r="BE2498" s="184"/>
      <c r="BF2498" s="184"/>
      <c r="BG2498" s="184"/>
      <c r="BH2498" s="184"/>
      <c r="BI2498" s="184"/>
      <c r="BJ2498" s="184"/>
      <c r="BK2498" s="184"/>
      <c r="BL2498" s="184"/>
      <c r="BM2498" s="184"/>
      <c r="BN2498" s="184"/>
      <c r="BO2498" s="184"/>
    </row>
    <row r="2499" spans="1:67" s="72" customFormat="1" ht="23.25" customHeight="1" outlineLevel="1">
      <c r="A2499" s="56">
        <f t="shared" si="54"/>
        <v>2469</v>
      </c>
      <c r="B2499" s="78" t="s">
        <v>5950</v>
      </c>
      <c r="C2499" s="78"/>
      <c r="D2499" s="85" t="s">
        <v>5951</v>
      </c>
      <c r="E2499" s="85">
        <v>34701000</v>
      </c>
      <c r="F2499" s="56">
        <v>1963</v>
      </c>
      <c r="G2499" s="56">
        <v>5</v>
      </c>
      <c r="H2499" s="56">
        <v>4</v>
      </c>
      <c r="I2499" s="86">
        <v>3425.9</v>
      </c>
      <c r="J2499" s="86">
        <v>3148.2</v>
      </c>
      <c r="K2499" s="56"/>
      <c r="L2499" s="56"/>
      <c r="M2499" s="56">
        <v>8</v>
      </c>
      <c r="N2499" s="56"/>
      <c r="O2499" s="56">
        <v>9</v>
      </c>
      <c r="P2499" s="56">
        <v>10</v>
      </c>
      <c r="Q2499" s="56"/>
      <c r="R2499" s="56"/>
      <c r="S2499" s="56">
        <v>8</v>
      </c>
      <c r="T2499" s="56" t="s">
        <v>3541</v>
      </c>
      <c r="U2499" s="146" t="s">
        <v>5952</v>
      </c>
      <c r="V2499" s="69"/>
      <c r="W2499" s="73"/>
      <c r="X2499" s="184"/>
      <c r="Y2499" s="184"/>
      <c r="Z2499" s="184"/>
      <c r="AA2499" s="184"/>
      <c r="AB2499" s="184"/>
      <c r="AC2499" s="184"/>
      <c r="AD2499" s="184"/>
      <c r="AE2499" s="184"/>
      <c r="AF2499" s="184"/>
      <c r="AG2499" s="184"/>
      <c r="AH2499" s="184"/>
      <c r="AI2499" s="184"/>
      <c r="AJ2499" s="184"/>
      <c r="AK2499" s="184"/>
      <c r="AL2499" s="184"/>
      <c r="AM2499" s="184"/>
      <c r="AN2499" s="184"/>
      <c r="AO2499" s="184"/>
      <c r="AP2499" s="184"/>
      <c r="AQ2499" s="184"/>
      <c r="AR2499" s="184"/>
      <c r="AS2499" s="184"/>
      <c r="AT2499" s="184"/>
      <c r="AU2499" s="184"/>
      <c r="AV2499" s="184"/>
      <c r="AW2499" s="184"/>
      <c r="AX2499" s="184"/>
      <c r="AY2499" s="184"/>
      <c r="AZ2499" s="184"/>
      <c r="BA2499" s="184"/>
      <c r="BB2499" s="184"/>
      <c r="BC2499" s="184"/>
      <c r="BD2499" s="184"/>
      <c r="BE2499" s="184"/>
      <c r="BF2499" s="184"/>
      <c r="BG2499" s="184"/>
      <c r="BH2499" s="184"/>
      <c r="BI2499" s="184"/>
      <c r="BJ2499" s="184"/>
      <c r="BK2499" s="184"/>
      <c r="BL2499" s="184"/>
      <c r="BM2499" s="184"/>
      <c r="BN2499" s="184"/>
      <c r="BO2499" s="184"/>
    </row>
    <row r="2500" spans="1:67" s="72" customFormat="1" ht="23.25" customHeight="1" outlineLevel="1">
      <c r="A2500" s="56">
        <f t="shared" si="54"/>
        <v>2470</v>
      </c>
      <c r="B2500" s="78" t="s">
        <v>5953</v>
      </c>
      <c r="C2500" s="78"/>
      <c r="D2500" s="85" t="s">
        <v>5954</v>
      </c>
      <c r="E2500" s="85">
        <v>34701000</v>
      </c>
      <c r="F2500" s="56">
        <v>2015</v>
      </c>
      <c r="G2500" s="56">
        <v>9</v>
      </c>
      <c r="H2500" s="56">
        <v>1</v>
      </c>
      <c r="I2500" s="86">
        <v>4832.8</v>
      </c>
      <c r="J2500" s="86">
        <v>3193.2</v>
      </c>
      <c r="K2500" s="56"/>
      <c r="L2500" s="56"/>
      <c r="M2500" s="56"/>
      <c r="N2500" s="56"/>
      <c r="O2500" s="56"/>
      <c r="P2500" s="56"/>
      <c r="Q2500" s="56"/>
      <c r="R2500" s="56">
        <v>8</v>
      </c>
      <c r="S2500" s="56">
        <v>12</v>
      </c>
      <c r="T2500" s="56" t="s">
        <v>230</v>
      </c>
      <c r="U2500" s="146"/>
      <c r="V2500" s="69"/>
      <c r="W2500" s="73"/>
      <c r="X2500" s="184"/>
      <c r="Y2500" s="184"/>
      <c r="Z2500" s="184"/>
      <c r="AA2500" s="184"/>
      <c r="AB2500" s="184"/>
      <c r="AC2500" s="184"/>
      <c r="AD2500" s="184"/>
      <c r="AE2500" s="184"/>
      <c r="AF2500" s="184"/>
      <c r="AG2500" s="184"/>
      <c r="AH2500" s="184"/>
      <c r="AI2500" s="184"/>
      <c r="AJ2500" s="184"/>
      <c r="AK2500" s="184"/>
      <c r="AL2500" s="184"/>
      <c r="AM2500" s="184"/>
      <c r="AN2500" s="184"/>
      <c r="AO2500" s="184"/>
      <c r="AP2500" s="184"/>
      <c r="AQ2500" s="184"/>
      <c r="AR2500" s="184"/>
      <c r="AS2500" s="184"/>
      <c r="AT2500" s="184"/>
      <c r="AU2500" s="184"/>
      <c r="AV2500" s="184"/>
      <c r="AW2500" s="184"/>
      <c r="AX2500" s="184"/>
      <c r="AY2500" s="184"/>
      <c r="AZ2500" s="184"/>
      <c r="BA2500" s="184"/>
      <c r="BB2500" s="184"/>
      <c r="BC2500" s="184"/>
      <c r="BD2500" s="184"/>
      <c r="BE2500" s="184"/>
      <c r="BF2500" s="184"/>
      <c r="BG2500" s="184"/>
      <c r="BH2500" s="184"/>
      <c r="BI2500" s="184"/>
      <c r="BJ2500" s="184"/>
      <c r="BK2500" s="184"/>
      <c r="BL2500" s="184"/>
      <c r="BM2500" s="184"/>
      <c r="BN2500" s="184"/>
      <c r="BO2500" s="184"/>
    </row>
    <row r="2501" spans="1:67" s="72" customFormat="1" ht="23.25" customHeight="1" outlineLevel="1">
      <c r="A2501" s="56">
        <f t="shared" si="54"/>
        <v>2471</v>
      </c>
      <c r="B2501" s="78" t="s">
        <v>5955</v>
      </c>
      <c r="C2501" s="78"/>
      <c r="D2501" s="85" t="s">
        <v>5956</v>
      </c>
      <c r="E2501" s="85">
        <v>34701000</v>
      </c>
      <c r="F2501" s="56">
        <v>1962</v>
      </c>
      <c r="G2501" s="56">
        <v>5</v>
      </c>
      <c r="H2501" s="56">
        <v>4</v>
      </c>
      <c r="I2501" s="86">
        <v>4093.6</v>
      </c>
      <c r="J2501" s="86">
        <v>3190.1</v>
      </c>
      <c r="K2501" s="56"/>
      <c r="L2501" s="56">
        <v>8</v>
      </c>
      <c r="M2501" s="56">
        <v>12</v>
      </c>
      <c r="N2501" s="56"/>
      <c r="O2501" s="56">
        <v>9</v>
      </c>
      <c r="P2501" s="56">
        <v>10</v>
      </c>
      <c r="Q2501" s="56"/>
      <c r="R2501" s="56"/>
      <c r="S2501" s="56">
        <v>8</v>
      </c>
      <c r="T2501" s="56" t="s">
        <v>230</v>
      </c>
      <c r="U2501" s="146" t="s">
        <v>297</v>
      </c>
      <c r="V2501" s="69"/>
      <c r="W2501" s="73"/>
      <c r="X2501" s="184"/>
      <c r="Y2501" s="184"/>
      <c r="Z2501" s="184"/>
      <c r="AA2501" s="184"/>
      <c r="AB2501" s="184"/>
      <c r="AC2501" s="184"/>
      <c r="AD2501" s="184"/>
      <c r="AE2501" s="184"/>
      <c r="AF2501" s="184"/>
      <c r="AG2501" s="184"/>
      <c r="AH2501" s="184"/>
      <c r="AI2501" s="184"/>
      <c r="AJ2501" s="184"/>
      <c r="AK2501" s="184"/>
      <c r="AL2501" s="184"/>
      <c r="AM2501" s="184"/>
      <c r="AN2501" s="184"/>
      <c r="AO2501" s="184"/>
      <c r="AP2501" s="184"/>
      <c r="AQ2501" s="184"/>
      <c r="AR2501" s="184"/>
      <c r="AS2501" s="184"/>
      <c r="AT2501" s="184"/>
      <c r="AU2501" s="184"/>
      <c r="AV2501" s="184"/>
      <c r="AW2501" s="184"/>
      <c r="AX2501" s="184"/>
      <c r="AY2501" s="184"/>
      <c r="AZ2501" s="184"/>
      <c r="BA2501" s="184"/>
      <c r="BB2501" s="184"/>
      <c r="BC2501" s="184"/>
      <c r="BD2501" s="184"/>
      <c r="BE2501" s="184"/>
      <c r="BF2501" s="184"/>
      <c r="BG2501" s="184"/>
      <c r="BH2501" s="184"/>
      <c r="BI2501" s="184"/>
      <c r="BJ2501" s="184"/>
      <c r="BK2501" s="184"/>
      <c r="BL2501" s="184"/>
      <c r="BM2501" s="184"/>
      <c r="BN2501" s="184"/>
      <c r="BO2501" s="184"/>
    </row>
    <row r="2502" spans="1:67" s="72" customFormat="1" ht="23.25" customHeight="1" outlineLevel="1">
      <c r="A2502" s="56">
        <f t="shared" si="54"/>
        <v>2472</v>
      </c>
      <c r="B2502" s="78" t="s">
        <v>5957</v>
      </c>
      <c r="C2502" s="78"/>
      <c r="D2502" s="85" t="s">
        <v>5958</v>
      </c>
      <c r="E2502" s="85">
        <v>34701000</v>
      </c>
      <c r="F2502" s="56">
        <v>1962</v>
      </c>
      <c r="G2502" s="56">
        <v>5</v>
      </c>
      <c r="H2502" s="56">
        <v>2</v>
      </c>
      <c r="I2502" s="86">
        <v>1844</v>
      </c>
      <c r="J2502" s="86">
        <v>928</v>
      </c>
      <c r="K2502" s="56"/>
      <c r="L2502" s="56">
        <v>8</v>
      </c>
      <c r="M2502" s="56">
        <v>12</v>
      </c>
      <c r="N2502" s="56">
        <v>9</v>
      </c>
      <c r="O2502" s="56">
        <v>10</v>
      </c>
      <c r="P2502" s="56"/>
      <c r="Q2502" s="56"/>
      <c r="R2502" s="56"/>
      <c r="S2502" s="56">
        <v>8</v>
      </c>
      <c r="T2502" s="56" t="s">
        <v>230</v>
      </c>
      <c r="U2502" s="146" t="s">
        <v>1241</v>
      </c>
      <c r="V2502" s="69"/>
      <c r="W2502" s="73"/>
      <c r="X2502" s="184"/>
      <c r="Y2502" s="184"/>
      <c r="Z2502" s="184"/>
      <c r="AA2502" s="184"/>
      <c r="AB2502" s="184"/>
      <c r="AC2502" s="184"/>
      <c r="AD2502" s="184"/>
      <c r="AE2502" s="184"/>
      <c r="AF2502" s="184"/>
      <c r="AG2502" s="184"/>
      <c r="AH2502" s="184"/>
      <c r="AI2502" s="184"/>
      <c r="AJ2502" s="184"/>
      <c r="AK2502" s="184"/>
      <c r="AL2502" s="184"/>
      <c r="AM2502" s="184"/>
      <c r="AN2502" s="184"/>
      <c r="AO2502" s="184"/>
      <c r="AP2502" s="184"/>
      <c r="AQ2502" s="184"/>
      <c r="AR2502" s="184"/>
      <c r="AS2502" s="184"/>
      <c r="AT2502" s="184"/>
      <c r="AU2502" s="184"/>
      <c r="AV2502" s="184"/>
      <c r="AW2502" s="184"/>
      <c r="AX2502" s="184"/>
      <c r="AY2502" s="184"/>
      <c r="AZ2502" s="184"/>
      <c r="BA2502" s="184"/>
      <c r="BB2502" s="184"/>
      <c r="BC2502" s="184"/>
      <c r="BD2502" s="184"/>
      <c r="BE2502" s="184"/>
      <c r="BF2502" s="184"/>
      <c r="BG2502" s="184"/>
      <c r="BH2502" s="184"/>
      <c r="BI2502" s="184"/>
      <c r="BJ2502" s="184"/>
      <c r="BK2502" s="184"/>
      <c r="BL2502" s="184"/>
      <c r="BM2502" s="184"/>
      <c r="BN2502" s="184"/>
      <c r="BO2502" s="184"/>
    </row>
    <row r="2503" spans="1:67" s="72" customFormat="1" ht="23.25" customHeight="1" outlineLevel="1">
      <c r="A2503" s="56">
        <f t="shared" si="54"/>
        <v>2473</v>
      </c>
      <c r="B2503" s="78" t="s">
        <v>5959</v>
      </c>
      <c r="C2503" s="78"/>
      <c r="D2503" s="85" t="s">
        <v>5960</v>
      </c>
      <c r="E2503" s="85">
        <v>34701000</v>
      </c>
      <c r="F2503" s="56">
        <v>1962</v>
      </c>
      <c r="G2503" s="56">
        <v>5</v>
      </c>
      <c r="H2503" s="56">
        <v>4</v>
      </c>
      <c r="I2503" s="86">
        <v>3396.1</v>
      </c>
      <c r="J2503" s="86">
        <v>3156.1</v>
      </c>
      <c r="K2503" s="56"/>
      <c r="L2503" s="56">
        <v>8</v>
      </c>
      <c r="M2503" s="56">
        <v>12</v>
      </c>
      <c r="N2503" s="56">
        <v>9</v>
      </c>
      <c r="O2503" s="56">
        <v>10</v>
      </c>
      <c r="P2503" s="56"/>
      <c r="Q2503" s="56"/>
      <c r="R2503" s="56"/>
      <c r="S2503" s="56">
        <v>8</v>
      </c>
      <c r="T2503" s="56">
        <v>12</v>
      </c>
      <c r="U2503" s="146" t="s">
        <v>1241</v>
      </c>
      <c r="V2503" s="69"/>
      <c r="W2503" s="73"/>
      <c r="X2503" s="184"/>
      <c r="Y2503" s="184"/>
      <c r="Z2503" s="184"/>
      <c r="AA2503" s="184"/>
      <c r="AB2503" s="184"/>
      <c r="AC2503" s="184"/>
      <c r="AD2503" s="184"/>
      <c r="AE2503" s="184"/>
      <c r="AF2503" s="184"/>
      <c r="AG2503" s="184"/>
      <c r="AH2503" s="184"/>
      <c r="AI2503" s="184"/>
      <c r="AJ2503" s="184"/>
      <c r="AK2503" s="184"/>
      <c r="AL2503" s="184"/>
      <c r="AM2503" s="184"/>
      <c r="AN2503" s="184"/>
      <c r="AO2503" s="184"/>
      <c r="AP2503" s="184"/>
      <c r="AQ2503" s="184"/>
      <c r="AR2503" s="184"/>
      <c r="AS2503" s="184"/>
      <c r="AT2503" s="184"/>
      <c r="AU2503" s="184"/>
      <c r="AV2503" s="184"/>
      <c r="AW2503" s="184"/>
      <c r="AX2503" s="184"/>
      <c r="AY2503" s="184"/>
      <c r="AZ2503" s="184"/>
      <c r="BA2503" s="184"/>
      <c r="BB2503" s="184"/>
      <c r="BC2503" s="184"/>
      <c r="BD2503" s="184"/>
      <c r="BE2503" s="184"/>
      <c r="BF2503" s="184"/>
      <c r="BG2503" s="184"/>
      <c r="BH2503" s="184"/>
      <c r="BI2503" s="184"/>
      <c r="BJ2503" s="184"/>
      <c r="BK2503" s="184"/>
      <c r="BL2503" s="184"/>
      <c r="BM2503" s="184"/>
      <c r="BN2503" s="184"/>
      <c r="BO2503" s="184"/>
    </row>
    <row r="2504" spans="1:67" s="72" customFormat="1" ht="23.25" customHeight="1" outlineLevel="1">
      <c r="A2504" s="56">
        <f t="shared" si="54"/>
        <v>2474</v>
      </c>
      <c r="B2504" s="78" t="s">
        <v>5961</v>
      </c>
      <c r="C2504" s="78"/>
      <c r="D2504" s="85" t="s">
        <v>5962</v>
      </c>
      <c r="E2504" s="85">
        <v>34701000</v>
      </c>
      <c r="F2504" s="56">
        <v>1930</v>
      </c>
      <c r="G2504" s="56">
        <v>2</v>
      </c>
      <c r="H2504" s="56">
        <v>2</v>
      </c>
      <c r="I2504" s="86">
        <v>487.2</v>
      </c>
      <c r="J2504" s="86">
        <v>463.4</v>
      </c>
      <c r="K2504" s="56">
        <v>8</v>
      </c>
      <c r="L2504" s="56"/>
      <c r="M2504" s="56">
        <v>12</v>
      </c>
      <c r="N2504" s="56">
        <v>10</v>
      </c>
      <c r="O2504" s="56"/>
      <c r="P2504" s="56"/>
      <c r="Q2504" s="56"/>
      <c r="R2504" s="56">
        <v>8</v>
      </c>
      <c r="S2504" s="56"/>
      <c r="T2504" s="56">
        <v>12</v>
      </c>
      <c r="U2504" s="146" t="s">
        <v>358</v>
      </c>
      <c r="V2504" s="69"/>
      <c r="W2504" s="73"/>
      <c r="X2504" s="184"/>
      <c r="Y2504" s="184"/>
      <c r="Z2504" s="184"/>
      <c r="AA2504" s="184"/>
      <c r="AB2504" s="184"/>
      <c r="AC2504" s="184"/>
      <c r="AD2504" s="184"/>
      <c r="AE2504" s="184"/>
      <c r="AF2504" s="184"/>
      <c r="AG2504" s="184"/>
      <c r="AH2504" s="184"/>
      <c r="AI2504" s="184"/>
      <c r="AJ2504" s="184"/>
      <c r="AK2504" s="184"/>
      <c r="AL2504" s="184"/>
      <c r="AM2504" s="184"/>
      <c r="AN2504" s="184"/>
      <c r="AO2504" s="184"/>
      <c r="AP2504" s="184"/>
      <c r="AQ2504" s="184"/>
      <c r="AR2504" s="184"/>
      <c r="AS2504" s="184"/>
      <c r="AT2504" s="184"/>
      <c r="AU2504" s="184"/>
      <c r="AV2504" s="184"/>
      <c r="AW2504" s="184"/>
      <c r="AX2504" s="184"/>
      <c r="AY2504" s="184"/>
      <c r="AZ2504" s="184"/>
      <c r="BA2504" s="184"/>
      <c r="BB2504" s="184"/>
      <c r="BC2504" s="184"/>
      <c r="BD2504" s="184"/>
      <c r="BE2504" s="184"/>
      <c r="BF2504" s="184"/>
      <c r="BG2504" s="184"/>
      <c r="BH2504" s="184"/>
      <c r="BI2504" s="184"/>
      <c r="BJ2504" s="184"/>
      <c r="BK2504" s="184"/>
      <c r="BL2504" s="184"/>
      <c r="BM2504" s="184"/>
      <c r="BN2504" s="184"/>
      <c r="BO2504" s="184"/>
    </row>
    <row r="2505" spans="1:67" s="72" customFormat="1" ht="23.25" customHeight="1" outlineLevel="1">
      <c r="A2505" s="56">
        <f t="shared" si="54"/>
        <v>2475</v>
      </c>
      <c r="B2505" s="78" t="s">
        <v>5963</v>
      </c>
      <c r="C2505" s="78"/>
      <c r="D2505" s="85" t="s">
        <v>5964</v>
      </c>
      <c r="E2505" s="85">
        <v>34701000</v>
      </c>
      <c r="F2505" s="56">
        <v>1966</v>
      </c>
      <c r="G2505" s="56">
        <v>5</v>
      </c>
      <c r="H2505" s="56">
        <v>4</v>
      </c>
      <c r="I2505" s="86">
        <v>3973.2</v>
      </c>
      <c r="J2505" s="86">
        <v>3704.8</v>
      </c>
      <c r="K2505" s="56"/>
      <c r="L2505" s="56"/>
      <c r="M2505" s="56"/>
      <c r="N2505" s="56">
        <v>8</v>
      </c>
      <c r="O2505" s="56">
        <v>9</v>
      </c>
      <c r="P2505" s="56">
        <v>10</v>
      </c>
      <c r="Q2505" s="56">
        <v>11</v>
      </c>
      <c r="R2505" s="56"/>
      <c r="S2505" s="56"/>
      <c r="T2505" s="56" t="s">
        <v>230</v>
      </c>
      <c r="U2505" s="146" t="s">
        <v>5965</v>
      </c>
      <c r="V2505" s="69" t="s">
        <v>5966</v>
      </c>
      <c r="W2505" s="73"/>
      <c r="X2505" s="184"/>
      <c r="Y2505" s="184"/>
      <c r="Z2505" s="184"/>
      <c r="AA2505" s="184"/>
      <c r="AB2505" s="184"/>
      <c r="AC2505" s="184"/>
      <c r="AD2505" s="184"/>
      <c r="AE2505" s="184"/>
      <c r="AF2505" s="184"/>
      <c r="AG2505" s="184"/>
      <c r="AH2505" s="184"/>
      <c r="AI2505" s="184"/>
      <c r="AJ2505" s="184"/>
      <c r="AK2505" s="184"/>
      <c r="AL2505" s="184"/>
      <c r="AM2505" s="184"/>
      <c r="AN2505" s="184"/>
      <c r="AO2505" s="184"/>
      <c r="AP2505" s="184"/>
      <c r="AQ2505" s="184"/>
      <c r="AR2505" s="184"/>
      <c r="AS2505" s="184"/>
      <c r="AT2505" s="184"/>
      <c r="AU2505" s="184"/>
      <c r="AV2505" s="184"/>
      <c r="AW2505" s="184"/>
      <c r="AX2505" s="184"/>
      <c r="AY2505" s="184"/>
      <c r="AZ2505" s="184"/>
      <c r="BA2505" s="184"/>
      <c r="BB2505" s="184"/>
      <c r="BC2505" s="184"/>
      <c r="BD2505" s="184"/>
      <c r="BE2505" s="184"/>
      <c r="BF2505" s="184"/>
      <c r="BG2505" s="184"/>
      <c r="BH2505" s="184"/>
      <c r="BI2505" s="184"/>
      <c r="BJ2505" s="184"/>
      <c r="BK2505" s="184"/>
      <c r="BL2505" s="184"/>
      <c r="BM2505" s="184"/>
      <c r="BN2505" s="184"/>
      <c r="BO2505" s="184"/>
    </row>
    <row r="2506" spans="1:67" s="72" customFormat="1" ht="23.25" customHeight="1" outlineLevel="1">
      <c r="A2506" s="56">
        <f t="shared" si="54"/>
        <v>2476</v>
      </c>
      <c r="B2506" s="78" t="s">
        <v>5967</v>
      </c>
      <c r="C2506" s="78"/>
      <c r="D2506" s="85" t="s">
        <v>5968</v>
      </c>
      <c r="E2506" s="85">
        <v>34701000</v>
      </c>
      <c r="F2506" s="56">
        <v>1962</v>
      </c>
      <c r="G2506" s="56">
        <v>5</v>
      </c>
      <c r="H2506" s="56">
        <v>4</v>
      </c>
      <c r="I2506" s="86">
        <v>4058.7</v>
      </c>
      <c r="J2506" s="86">
        <v>3789.7</v>
      </c>
      <c r="K2506" s="56"/>
      <c r="L2506" s="56">
        <v>8</v>
      </c>
      <c r="M2506" s="56"/>
      <c r="N2506" s="56">
        <v>12</v>
      </c>
      <c r="O2506" s="56">
        <v>9</v>
      </c>
      <c r="P2506" s="56">
        <v>10</v>
      </c>
      <c r="Q2506" s="56"/>
      <c r="R2506" s="56"/>
      <c r="S2506" s="56">
        <v>8</v>
      </c>
      <c r="T2506" s="56" t="s">
        <v>141</v>
      </c>
      <c r="U2506" s="146" t="s">
        <v>5969</v>
      </c>
      <c r="V2506" s="69"/>
      <c r="W2506" s="73"/>
      <c r="X2506" s="184"/>
      <c r="Y2506" s="184"/>
      <c r="Z2506" s="184"/>
      <c r="AA2506" s="184"/>
      <c r="AB2506" s="184"/>
      <c r="AC2506" s="184"/>
      <c r="AD2506" s="184"/>
      <c r="AE2506" s="184"/>
      <c r="AF2506" s="184"/>
      <c r="AG2506" s="184"/>
      <c r="AH2506" s="184"/>
      <c r="AI2506" s="184"/>
      <c r="AJ2506" s="184"/>
      <c r="AK2506" s="184"/>
      <c r="AL2506" s="184"/>
      <c r="AM2506" s="184"/>
      <c r="AN2506" s="184"/>
      <c r="AO2506" s="184"/>
      <c r="AP2506" s="184"/>
      <c r="AQ2506" s="184"/>
      <c r="AR2506" s="184"/>
      <c r="AS2506" s="184"/>
      <c r="AT2506" s="184"/>
      <c r="AU2506" s="184"/>
      <c r="AV2506" s="184"/>
      <c r="AW2506" s="184"/>
      <c r="AX2506" s="184"/>
      <c r="AY2506" s="184"/>
      <c r="AZ2506" s="184"/>
      <c r="BA2506" s="184"/>
      <c r="BB2506" s="184"/>
      <c r="BC2506" s="184"/>
      <c r="BD2506" s="184"/>
      <c r="BE2506" s="184"/>
      <c r="BF2506" s="184"/>
      <c r="BG2506" s="184"/>
      <c r="BH2506" s="184"/>
      <c r="BI2506" s="184"/>
      <c r="BJ2506" s="184"/>
      <c r="BK2506" s="184"/>
      <c r="BL2506" s="184"/>
      <c r="BM2506" s="184"/>
      <c r="BN2506" s="184"/>
      <c r="BO2506" s="184"/>
    </row>
    <row r="2507" spans="1:67" s="72" customFormat="1" ht="23.25" customHeight="1" outlineLevel="1">
      <c r="A2507" s="56">
        <f t="shared" si="54"/>
        <v>2477</v>
      </c>
      <c r="B2507" s="78" t="s">
        <v>5970</v>
      </c>
      <c r="C2507" s="78"/>
      <c r="D2507" s="85" t="s">
        <v>5971</v>
      </c>
      <c r="E2507" s="85">
        <v>34701000</v>
      </c>
      <c r="F2507" s="56">
        <v>2002</v>
      </c>
      <c r="G2507" s="56">
        <v>5</v>
      </c>
      <c r="H2507" s="56">
        <v>4</v>
      </c>
      <c r="I2507" s="86">
        <v>3504.7</v>
      </c>
      <c r="J2507" s="86">
        <v>3170.9</v>
      </c>
      <c r="K2507" s="56"/>
      <c r="L2507" s="56"/>
      <c r="M2507" s="56">
        <v>8</v>
      </c>
      <c r="N2507" s="56">
        <v>12</v>
      </c>
      <c r="O2507" s="56">
        <v>10</v>
      </c>
      <c r="P2507" s="56"/>
      <c r="Q2507" s="56">
        <v>11</v>
      </c>
      <c r="R2507" s="56">
        <v>9</v>
      </c>
      <c r="S2507" s="56"/>
      <c r="T2507" s="56">
        <v>9</v>
      </c>
      <c r="U2507" s="146"/>
      <c r="V2507" s="69" t="s">
        <v>5972</v>
      </c>
      <c r="W2507" s="73"/>
      <c r="X2507" s="184"/>
      <c r="Y2507" s="184"/>
      <c r="Z2507" s="184"/>
      <c r="AA2507" s="184"/>
      <c r="AB2507" s="184"/>
      <c r="AC2507" s="184"/>
      <c r="AD2507" s="184"/>
      <c r="AE2507" s="184"/>
      <c r="AF2507" s="184"/>
      <c r="AG2507" s="184"/>
      <c r="AH2507" s="184"/>
      <c r="AI2507" s="184"/>
      <c r="AJ2507" s="184"/>
      <c r="AK2507" s="184"/>
      <c r="AL2507" s="184"/>
      <c r="AM2507" s="184"/>
      <c r="AN2507" s="184"/>
      <c r="AO2507" s="184"/>
      <c r="AP2507" s="184"/>
      <c r="AQ2507" s="184"/>
      <c r="AR2507" s="184"/>
      <c r="AS2507" s="184"/>
      <c r="AT2507" s="184"/>
      <c r="AU2507" s="184"/>
      <c r="AV2507" s="184"/>
      <c r="AW2507" s="184"/>
      <c r="AX2507" s="184"/>
      <c r="AY2507" s="184"/>
      <c r="AZ2507" s="184"/>
      <c r="BA2507" s="184"/>
      <c r="BB2507" s="184"/>
      <c r="BC2507" s="184"/>
      <c r="BD2507" s="184"/>
      <c r="BE2507" s="184"/>
      <c r="BF2507" s="184"/>
      <c r="BG2507" s="184"/>
      <c r="BH2507" s="184"/>
      <c r="BI2507" s="184"/>
      <c r="BJ2507" s="184"/>
      <c r="BK2507" s="184"/>
      <c r="BL2507" s="184"/>
      <c r="BM2507" s="184"/>
      <c r="BN2507" s="184"/>
      <c r="BO2507" s="184"/>
    </row>
    <row r="2508" spans="1:67" s="72" customFormat="1" ht="23.25" customHeight="1" outlineLevel="1">
      <c r="A2508" s="56">
        <f t="shared" si="54"/>
        <v>2478</v>
      </c>
      <c r="B2508" s="78" t="s">
        <v>5973</v>
      </c>
      <c r="C2508" s="78"/>
      <c r="D2508" s="201" t="s">
        <v>5974</v>
      </c>
      <c r="E2508" s="85">
        <v>34701000</v>
      </c>
      <c r="F2508" s="56">
        <v>2010</v>
      </c>
      <c r="G2508" s="56">
        <v>7</v>
      </c>
      <c r="H2508" s="56">
        <v>3</v>
      </c>
      <c r="I2508" s="86">
        <v>12250.9</v>
      </c>
      <c r="J2508" s="86">
        <v>11675.4</v>
      </c>
      <c r="K2508" s="56"/>
      <c r="L2508" s="56"/>
      <c r="M2508" s="56"/>
      <c r="N2508" s="56"/>
      <c r="O2508" s="56"/>
      <c r="P2508" s="56">
        <v>8</v>
      </c>
      <c r="Q2508" s="56">
        <v>12</v>
      </c>
      <c r="R2508" s="56">
        <v>6</v>
      </c>
      <c r="S2508" s="56">
        <v>10</v>
      </c>
      <c r="T2508" s="56" t="s">
        <v>230</v>
      </c>
      <c r="U2508" s="146"/>
      <c r="V2508" s="69"/>
      <c r="W2508" s="73"/>
      <c r="X2508" s="184"/>
      <c r="Y2508" s="184"/>
      <c r="Z2508" s="184"/>
      <c r="AA2508" s="184"/>
      <c r="AB2508" s="184"/>
      <c r="AC2508" s="184"/>
      <c r="AD2508" s="184"/>
      <c r="AE2508" s="184"/>
      <c r="AF2508" s="184"/>
      <c r="AG2508" s="184"/>
      <c r="AH2508" s="184"/>
      <c r="AI2508" s="184"/>
      <c r="AJ2508" s="184"/>
      <c r="AK2508" s="184"/>
      <c r="AL2508" s="184"/>
      <c r="AM2508" s="184"/>
      <c r="AN2508" s="184"/>
      <c r="AO2508" s="184"/>
      <c r="AP2508" s="184"/>
      <c r="AQ2508" s="184"/>
      <c r="AR2508" s="184"/>
      <c r="AS2508" s="184"/>
      <c r="AT2508" s="184"/>
      <c r="AU2508" s="184"/>
      <c r="AV2508" s="184"/>
      <c r="AW2508" s="184"/>
      <c r="AX2508" s="184"/>
      <c r="AY2508" s="184"/>
      <c r="AZ2508" s="184"/>
      <c r="BA2508" s="184"/>
      <c r="BB2508" s="184"/>
      <c r="BC2508" s="184"/>
      <c r="BD2508" s="184"/>
      <c r="BE2508" s="184"/>
      <c r="BF2508" s="184"/>
      <c r="BG2508" s="184"/>
      <c r="BH2508" s="184"/>
      <c r="BI2508" s="184"/>
      <c r="BJ2508" s="184"/>
      <c r="BK2508" s="184"/>
      <c r="BL2508" s="184"/>
      <c r="BM2508" s="184"/>
      <c r="BN2508" s="184"/>
      <c r="BO2508" s="184"/>
    </row>
    <row r="2509" spans="1:67" s="72" customFormat="1" ht="23.25" customHeight="1" outlineLevel="1">
      <c r="A2509" s="56">
        <f t="shared" si="54"/>
        <v>2479</v>
      </c>
      <c r="B2509" s="78" t="s">
        <v>5975</v>
      </c>
      <c r="C2509" s="78"/>
      <c r="D2509" s="85" t="s">
        <v>5976</v>
      </c>
      <c r="E2509" s="85">
        <v>34701000</v>
      </c>
      <c r="F2509" s="56">
        <v>1963</v>
      </c>
      <c r="G2509" s="56">
        <v>5</v>
      </c>
      <c r="H2509" s="56">
        <v>4</v>
      </c>
      <c r="I2509" s="86">
        <v>3135</v>
      </c>
      <c r="J2509" s="86">
        <v>3053</v>
      </c>
      <c r="K2509" s="56"/>
      <c r="L2509" s="56">
        <v>12</v>
      </c>
      <c r="M2509" s="56">
        <v>10</v>
      </c>
      <c r="N2509" s="56"/>
      <c r="O2509" s="56">
        <v>9</v>
      </c>
      <c r="P2509" s="56"/>
      <c r="Q2509" s="56"/>
      <c r="R2509" s="56"/>
      <c r="S2509" s="56">
        <v>8</v>
      </c>
      <c r="T2509" s="56" t="s">
        <v>1073</v>
      </c>
      <c r="U2509" s="146" t="s">
        <v>5977</v>
      </c>
      <c r="V2509" s="69" t="s">
        <v>5978</v>
      </c>
      <c r="W2509" s="73"/>
      <c r="X2509" s="184"/>
      <c r="Y2509" s="184"/>
      <c r="Z2509" s="184"/>
      <c r="AA2509" s="184"/>
      <c r="AB2509" s="184"/>
      <c r="AC2509" s="184"/>
      <c r="AD2509" s="184"/>
      <c r="AE2509" s="184"/>
      <c r="AF2509" s="184"/>
      <c r="AG2509" s="184"/>
      <c r="AH2509" s="184"/>
      <c r="AI2509" s="184"/>
      <c r="AJ2509" s="184"/>
      <c r="AK2509" s="184"/>
      <c r="AL2509" s="184"/>
      <c r="AM2509" s="184"/>
      <c r="AN2509" s="184"/>
      <c r="AO2509" s="184"/>
      <c r="AP2509" s="184"/>
      <c r="AQ2509" s="184"/>
      <c r="AR2509" s="184"/>
      <c r="AS2509" s="184"/>
      <c r="AT2509" s="184"/>
      <c r="AU2509" s="184"/>
      <c r="AV2509" s="184"/>
      <c r="AW2509" s="184"/>
      <c r="AX2509" s="184"/>
      <c r="AY2509" s="184"/>
      <c r="AZ2509" s="184"/>
      <c r="BA2509" s="184"/>
      <c r="BB2509" s="184"/>
      <c r="BC2509" s="184"/>
      <c r="BD2509" s="184"/>
      <c r="BE2509" s="184"/>
      <c r="BF2509" s="184"/>
      <c r="BG2509" s="184"/>
      <c r="BH2509" s="184"/>
      <c r="BI2509" s="184"/>
      <c r="BJ2509" s="184"/>
      <c r="BK2509" s="184"/>
      <c r="BL2509" s="184"/>
      <c r="BM2509" s="184"/>
      <c r="BN2509" s="184"/>
      <c r="BO2509" s="184"/>
    </row>
    <row r="2510" spans="1:67" s="72" customFormat="1" ht="23.25" customHeight="1" outlineLevel="1">
      <c r="A2510" s="56">
        <f t="shared" si="54"/>
        <v>2480</v>
      </c>
      <c r="B2510" s="78" t="s">
        <v>5979</v>
      </c>
      <c r="C2510" s="78"/>
      <c r="D2510" s="85" t="s">
        <v>5980</v>
      </c>
      <c r="E2510" s="85">
        <v>34701000</v>
      </c>
      <c r="F2510" s="56">
        <v>2012</v>
      </c>
      <c r="G2510" s="56">
        <v>9</v>
      </c>
      <c r="H2510" s="56">
        <v>1</v>
      </c>
      <c r="I2510" s="86">
        <v>13415.46</v>
      </c>
      <c r="J2510" s="86">
        <v>3556</v>
      </c>
      <c r="K2510" s="56"/>
      <c r="L2510" s="56"/>
      <c r="M2510" s="56"/>
      <c r="N2510" s="56"/>
      <c r="O2510" s="56"/>
      <c r="P2510" s="56"/>
      <c r="Q2510" s="56">
        <v>8</v>
      </c>
      <c r="R2510" s="56">
        <v>12</v>
      </c>
      <c r="S2510" s="56">
        <v>6</v>
      </c>
      <c r="T2510" s="56" t="s">
        <v>230</v>
      </c>
      <c r="U2510" s="146"/>
      <c r="V2510" s="69"/>
      <c r="W2510" s="73"/>
      <c r="X2510" s="184"/>
      <c r="Y2510" s="184"/>
      <c r="Z2510" s="184"/>
      <c r="AA2510" s="184"/>
      <c r="AB2510" s="184"/>
      <c r="AC2510" s="184"/>
      <c r="AD2510" s="184"/>
      <c r="AE2510" s="184"/>
      <c r="AF2510" s="184"/>
      <c r="AG2510" s="184"/>
      <c r="AH2510" s="184"/>
      <c r="AI2510" s="184"/>
      <c r="AJ2510" s="184"/>
      <c r="AK2510" s="184"/>
      <c r="AL2510" s="184"/>
      <c r="AM2510" s="184"/>
      <c r="AN2510" s="184"/>
      <c r="AO2510" s="184"/>
      <c r="AP2510" s="184"/>
      <c r="AQ2510" s="184"/>
      <c r="AR2510" s="184"/>
      <c r="AS2510" s="184"/>
      <c r="AT2510" s="184"/>
      <c r="AU2510" s="184"/>
      <c r="AV2510" s="184"/>
      <c r="AW2510" s="184"/>
      <c r="AX2510" s="184"/>
      <c r="AY2510" s="184"/>
      <c r="AZ2510" s="184"/>
      <c r="BA2510" s="184"/>
      <c r="BB2510" s="184"/>
      <c r="BC2510" s="184"/>
      <c r="BD2510" s="184"/>
      <c r="BE2510" s="184"/>
      <c r="BF2510" s="184"/>
      <c r="BG2510" s="184"/>
      <c r="BH2510" s="184"/>
      <c r="BI2510" s="184"/>
      <c r="BJ2510" s="184"/>
      <c r="BK2510" s="184"/>
      <c r="BL2510" s="184"/>
      <c r="BM2510" s="184"/>
      <c r="BN2510" s="184"/>
      <c r="BO2510" s="184"/>
    </row>
    <row r="2511" spans="1:67" s="72" customFormat="1" ht="23.25" customHeight="1" outlineLevel="1">
      <c r="A2511" s="56">
        <f t="shared" si="54"/>
        <v>2481</v>
      </c>
      <c r="B2511" s="78" t="s">
        <v>5981</v>
      </c>
      <c r="C2511" s="78"/>
      <c r="D2511" s="85" t="s">
        <v>5982</v>
      </c>
      <c r="E2511" s="85">
        <v>34701000</v>
      </c>
      <c r="F2511" s="56">
        <v>1961</v>
      </c>
      <c r="G2511" s="56">
        <v>4</v>
      </c>
      <c r="H2511" s="56">
        <v>4</v>
      </c>
      <c r="I2511" s="86">
        <v>2720</v>
      </c>
      <c r="J2511" s="86">
        <v>2431.8000000000002</v>
      </c>
      <c r="K2511" s="56"/>
      <c r="L2511" s="56"/>
      <c r="M2511" s="56">
        <v>12</v>
      </c>
      <c r="N2511" s="56">
        <v>12</v>
      </c>
      <c r="O2511" s="56">
        <v>10</v>
      </c>
      <c r="P2511" s="56">
        <v>9</v>
      </c>
      <c r="Q2511" s="56"/>
      <c r="R2511" s="56"/>
      <c r="S2511" s="56">
        <v>8</v>
      </c>
      <c r="T2511" s="56" t="s">
        <v>230</v>
      </c>
      <c r="U2511" s="146" t="s">
        <v>5983</v>
      </c>
      <c r="V2511" s="69"/>
      <c r="W2511" s="73"/>
      <c r="X2511" s="184"/>
      <c r="Y2511" s="184"/>
      <c r="Z2511" s="184"/>
      <c r="AA2511" s="184"/>
      <c r="AB2511" s="184"/>
      <c r="AC2511" s="184"/>
      <c r="AD2511" s="184"/>
      <c r="AE2511" s="184"/>
      <c r="AF2511" s="184"/>
      <c r="AG2511" s="184"/>
      <c r="AH2511" s="184"/>
      <c r="AI2511" s="184"/>
      <c r="AJ2511" s="184"/>
      <c r="AK2511" s="184"/>
      <c r="AL2511" s="184"/>
      <c r="AM2511" s="184"/>
      <c r="AN2511" s="184"/>
      <c r="AO2511" s="184"/>
      <c r="AP2511" s="184"/>
      <c r="AQ2511" s="184"/>
      <c r="AR2511" s="184"/>
      <c r="AS2511" s="184"/>
      <c r="AT2511" s="184"/>
      <c r="AU2511" s="184"/>
      <c r="AV2511" s="184"/>
      <c r="AW2511" s="184"/>
      <c r="AX2511" s="184"/>
      <c r="AY2511" s="184"/>
      <c r="AZ2511" s="184"/>
      <c r="BA2511" s="184"/>
      <c r="BB2511" s="184"/>
      <c r="BC2511" s="184"/>
      <c r="BD2511" s="184"/>
      <c r="BE2511" s="184"/>
      <c r="BF2511" s="184"/>
      <c r="BG2511" s="184"/>
      <c r="BH2511" s="184"/>
      <c r="BI2511" s="184"/>
      <c r="BJ2511" s="184"/>
      <c r="BK2511" s="184"/>
      <c r="BL2511" s="184"/>
      <c r="BM2511" s="184"/>
      <c r="BN2511" s="184"/>
      <c r="BO2511" s="184"/>
    </row>
    <row r="2512" spans="1:67" s="72" customFormat="1" ht="23.25" customHeight="1" outlineLevel="1">
      <c r="A2512" s="56">
        <f t="shared" si="54"/>
        <v>2482</v>
      </c>
      <c r="B2512" s="78" t="s">
        <v>5984</v>
      </c>
      <c r="C2512" s="78"/>
      <c r="D2512" s="85" t="s">
        <v>5985</v>
      </c>
      <c r="E2512" s="85">
        <v>34701000</v>
      </c>
      <c r="F2512" s="56">
        <v>1962</v>
      </c>
      <c r="G2512" s="56">
        <v>4</v>
      </c>
      <c r="H2512" s="56">
        <v>4</v>
      </c>
      <c r="I2512" s="86">
        <v>2727.4</v>
      </c>
      <c r="J2512" s="86">
        <v>2484.1</v>
      </c>
      <c r="K2512" s="56"/>
      <c r="L2512" s="56"/>
      <c r="M2512" s="56"/>
      <c r="N2512" s="56">
        <v>8</v>
      </c>
      <c r="O2512" s="56">
        <v>9</v>
      </c>
      <c r="P2512" s="56">
        <v>10</v>
      </c>
      <c r="Q2512" s="56"/>
      <c r="R2512" s="56"/>
      <c r="S2512" s="56">
        <v>8</v>
      </c>
      <c r="T2512" s="56"/>
      <c r="U2512" s="146" t="s">
        <v>5986</v>
      </c>
      <c r="V2512" s="69" t="s">
        <v>5987</v>
      </c>
      <c r="W2512" s="73"/>
      <c r="X2512" s="184"/>
      <c r="Y2512" s="184"/>
      <c r="Z2512" s="184"/>
      <c r="AA2512" s="184"/>
      <c r="AB2512" s="184"/>
      <c r="AC2512" s="184"/>
      <c r="AD2512" s="184"/>
      <c r="AE2512" s="184"/>
      <c r="AF2512" s="184"/>
      <c r="AG2512" s="184"/>
      <c r="AH2512" s="184"/>
      <c r="AI2512" s="184"/>
      <c r="AJ2512" s="184"/>
      <c r="AK2512" s="184"/>
      <c r="AL2512" s="184"/>
      <c r="AM2512" s="184"/>
      <c r="AN2512" s="184"/>
      <c r="AO2512" s="184"/>
      <c r="AP2512" s="184"/>
      <c r="AQ2512" s="184"/>
      <c r="AR2512" s="184"/>
      <c r="AS2512" s="184"/>
      <c r="AT2512" s="184"/>
      <c r="AU2512" s="184"/>
      <c r="AV2512" s="184"/>
      <c r="AW2512" s="184"/>
      <c r="AX2512" s="184"/>
      <c r="AY2512" s="184"/>
      <c r="AZ2512" s="184"/>
      <c r="BA2512" s="184"/>
      <c r="BB2512" s="184"/>
      <c r="BC2512" s="184"/>
      <c r="BD2512" s="184"/>
      <c r="BE2512" s="184"/>
      <c r="BF2512" s="184"/>
      <c r="BG2512" s="184"/>
      <c r="BH2512" s="184"/>
      <c r="BI2512" s="184"/>
      <c r="BJ2512" s="184"/>
      <c r="BK2512" s="184"/>
      <c r="BL2512" s="184"/>
      <c r="BM2512" s="184"/>
      <c r="BN2512" s="184"/>
      <c r="BO2512" s="184"/>
    </row>
    <row r="2513" spans="1:67" s="72" customFormat="1" ht="23.25" customHeight="1" outlineLevel="1">
      <c r="A2513" s="56">
        <f t="shared" si="54"/>
        <v>2483</v>
      </c>
      <c r="B2513" s="78" t="s">
        <v>5988</v>
      </c>
      <c r="C2513" s="78"/>
      <c r="D2513" s="85" t="s">
        <v>5989</v>
      </c>
      <c r="E2513" s="85">
        <v>34701000</v>
      </c>
      <c r="F2513" s="56">
        <v>1996</v>
      </c>
      <c r="G2513" s="56">
        <v>5</v>
      </c>
      <c r="H2513" s="56">
        <v>3</v>
      </c>
      <c r="I2513" s="86">
        <v>1971.7</v>
      </c>
      <c r="J2513" s="86">
        <v>1582.89</v>
      </c>
      <c r="K2513" s="56"/>
      <c r="L2513" s="56">
        <v>12</v>
      </c>
      <c r="M2513" s="56">
        <v>10</v>
      </c>
      <c r="N2513" s="56"/>
      <c r="O2513" s="56">
        <v>11</v>
      </c>
      <c r="P2513" s="56">
        <v>8</v>
      </c>
      <c r="Q2513" s="56">
        <v>9</v>
      </c>
      <c r="R2513" s="56"/>
      <c r="S2513" s="56">
        <v>12</v>
      </c>
      <c r="T2513" s="56" t="s">
        <v>230</v>
      </c>
      <c r="U2513" s="146" t="s">
        <v>297</v>
      </c>
      <c r="V2513" s="69"/>
      <c r="W2513" s="73"/>
      <c r="X2513" s="184"/>
      <c r="Y2513" s="184"/>
      <c r="Z2513" s="184"/>
      <c r="AA2513" s="184"/>
      <c r="AB2513" s="184"/>
      <c r="AC2513" s="184"/>
      <c r="AD2513" s="184"/>
      <c r="AE2513" s="184"/>
      <c r="AF2513" s="184"/>
      <c r="AG2513" s="184"/>
      <c r="AH2513" s="184"/>
      <c r="AI2513" s="184"/>
      <c r="AJ2513" s="184"/>
      <c r="AK2513" s="184"/>
      <c r="AL2513" s="184"/>
      <c r="AM2513" s="184"/>
      <c r="AN2513" s="184"/>
      <c r="AO2513" s="184"/>
      <c r="AP2513" s="184"/>
      <c r="AQ2513" s="184"/>
      <c r="AR2513" s="184"/>
      <c r="AS2513" s="184"/>
      <c r="AT2513" s="184"/>
      <c r="AU2513" s="184"/>
      <c r="AV2513" s="184"/>
      <c r="AW2513" s="184"/>
      <c r="AX2513" s="184"/>
      <c r="AY2513" s="184"/>
      <c r="AZ2513" s="184"/>
      <c r="BA2513" s="184"/>
      <c r="BB2513" s="184"/>
      <c r="BC2513" s="184"/>
      <c r="BD2513" s="184"/>
      <c r="BE2513" s="184"/>
      <c r="BF2513" s="184"/>
      <c r="BG2513" s="184"/>
      <c r="BH2513" s="184"/>
      <c r="BI2513" s="184"/>
      <c r="BJ2513" s="184"/>
      <c r="BK2513" s="184"/>
      <c r="BL2513" s="184"/>
      <c r="BM2513" s="184"/>
      <c r="BN2513" s="184"/>
      <c r="BO2513" s="184"/>
    </row>
    <row r="2514" spans="1:67" s="72" customFormat="1" ht="23.25" customHeight="1" outlineLevel="1">
      <c r="A2514" s="56">
        <f t="shared" si="54"/>
        <v>2484</v>
      </c>
      <c r="B2514" s="78" t="s">
        <v>5990</v>
      </c>
      <c r="C2514" s="78"/>
      <c r="D2514" s="85" t="s">
        <v>5991</v>
      </c>
      <c r="E2514" s="85">
        <v>34701000</v>
      </c>
      <c r="F2514" s="56">
        <v>1963</v>
      </c>
      <c r="G2514" s="56">
        <v>5</v>
      </c>
      <c r="H2514" s="56">
        <v>3</v>
      </c>
      <c r="I2514" s="86">
        <v>2836</v>
      </c>
      <c r="J2514" s="86">
        <v>2640.2</v>
      </c>
      <c r="K2514" s="56"/>
      <c r="L2514" s="56">
        <v>10</v>
      </c>
      <c r="M2514" s="56"/>
      <c r="N2514" s="56">
        <v>12</v>
      </c>
      <c r="O2514" s="56">
        <v>9</v>
      </c>
      <c r="P2514" s="56">
        <v>8</v>
      </c>
      <c r="Q2514" s="56"/>
      <c r="R2514" s="56"/>
      <c r="S2514" s="56">
        <v>8</v>
      </c>
      <c r="T2514" s="56">
        <v>12</v>
      </c>
      <c r="U2514" s="146" t="s">
        <v>5992</v>
      </c>
      <c r="V2514" s="69" t="s">
        <v>5993</v>
      </c>
      <c r="W2514" s="73"/>
      <c r="X2514" s="184"/>
      <c r="Y2514" s="184"/>
      <c r="Z2514" s="184"/>
      <c r="AA2514" s="184"/>
      <c r="AB2514" s="184"/>
      <c r="AC2514" s="184"/>
      <c r="AD2514" s="184"/>
      <c r="AE2514" s="184"/>
      <c r="AF2514" s="184"/>
      <c r="AG2514" s="184"/>
      <c r="AH2514" s="184"/>
      <c r="AI2514" s="184"/>
      <c r="AJ2514" s="184"/>
      <c r="AK2514" s="184"/>
      <c r="AL2514" s="184"/>
      <c r="AM2514" s="184"/>
      <c r="AN2514" s="184"/>
      <c r="AO2514" s="184"/>
      <c r="AP2514" s="184"/>
      <c r="AQ2514" s="184"/>
      <c r="AR2514" s="184"/>
      <c r="AS2514" s="184"/>
      <c r="AT2514" s="184"/>
      <c r="AU2514" s="184"/>
      <c r="AV2514" s="184"/>
      <c r="AW2514" s="184"/>
      <c r="AX2514" s="184"/>
      <c r="AY2514" s="184"/>
      <c r="AZ2514" s="184"/>
      <c r="BA2514" s="184"/>
      <c r="BB2514" s="184"/>
      <c r="BC2514" s="184"/>
      <c r="BD2514" s="184"/>
      <c r="BE2514" s="184"/>
      <c r="BF2514" s="184"/>
      <c r="BG2514" s="184"/>
      <c r="BH2514" s="184"/>
      <c r="BI2514" s="184"/>
      <c r="BJ2514" s="184"/>
      <c r="BK2514" s="184"/>
      <c r="BL2514" s="184"/>
      <c r="BM2514" s="184"/>
      <c r="BN2514" s="184"/>
      <c r="BO2514" s="184"/>
    </row>
    <row r="2515" spans="1:67" s="72" customFormat="1" ht="23.25" customHeight="1" outlineLevel="1">
      <c r="A2515" s="56">
        <f t="shared" si="54"/>
        <v>2485</v>
      </c>
      <c r="B2515" s="78" t="s">
        <v>5994</v>
      </c>
      <c r="C2515" s="56"/>
      <c r="D2515" s="85" t="s">
        <v>5995</v>
      </c>
      <c r="E2515" s="85">
        <v>34701000</v>
      </c>
      <c r="F2515" s="56">
        <v>1998</v>
      </c>
      <c r="G2515" s="56">
        <v>10</v>
      </c>
      <c r="H2515" s="56">
        <v>1</v>
      </c>
      <c r="I2515" s="86">
        <v>2317</v>
      </c>
      <c r="J2515" s="86">
        <v>2124.48</v>
      </c>
      <c r="K2515" s="56"/>
      <c r="L2515" s="56">
        <v>10</v>
      </c>
      <c r="M2515" s="56"/>
      <c r="N2515" s="56" t="s">
        <v>82</v>
      </c>
      <c r="O2515" s="56">
        <v>8</v>
      </c>
      <c r="P2515" s="56"/>
      <c r="Q2515" s="56"/>
      <c r="R2515" s="56"/>
      <c r="S2515" s="56">
        <v>8</v>
      </c>
      <c r="T2515" s="56">
        <v>12</v>
      </c>
      <c r="U2515" s="146" t="s">
        <v>5996</v>
      </c>
      <c r="V2515" s="69"/>
      <c r="W2515" s="73"/>
      <c r="X2515" s="184"/>
      <c r="Y2515" s="184"/>
      <c r="Z2515" s="184"/>
      <c r="AA2515" s="184"/>
      <c r="AB2515" s="184"/>
      <c r="AC2515" s="184"/>
      <c r="AD2515" s="184"/>
      <c r="AE2515" s="184"/>
      <c r="AF2515" s="184"/>
      <c r="AG2515" s="184"/>
      <c r="AH2515" s="184"/>
      <c r="AI2515" s="184"/>
      <c r="AJ2515" s="184"/>
      <c r="AK2515" s="184"/>
      <c r="AL2515" s="184"/>
      <c r="AM2515" s="184"/>
      <c r="AN2515" s="184"/>
      <c r="AO2515" s="184"/>
      <c r="AP2515" s="184"/>
      <c r="AQ2515" s="184"/>
      <c r="AR2515" s="184"/>
      <c r="AS2515" s="184"/>
      <c r="AT2515" s="184"/>
      <c r="AU2515" s="184"/>
      <c r="AV2515" s="184"/>
      <c r="AW2515" s="184"/>
      <c r="AX2515" s="184"/>
      <c r="AY2515" s="184"/>
      <c r="AZ2515" s="184"/>
      <c r="BA2515" s="184"/>
      <c r="BB2515" s="184"/>
      <c r="BC2515" s="184"/>
      <c r="BD2515" s="184"/>
      <c r="BE2515" s="184"/>
      <c r="BF2515" s="184"/>
      <c r="BG2515" s="184"/>
      <c r="BH2515" s="184"/>
      <c r="BI2515" s="184"/>
      <c r="BJ2515" s="184"/>
      <c r="BK2515" s="184"/>
      <c r="BL2515" s="184"/>
      <c r="BM2515" s="184"/>
      <c r="BN2515" s="184"/>
      <c r="BO2515" s="184"/>
    </row>
    <row r="2516" spans="1:67" s="72" customFormat="1" ht="23.25" customHeight="1" outlineLevel="1">
      <c r="A2516" s="56">
        <f t="shared" si="54"/>
        <v>2486</v>
      </c>
      <c r="B2516" s="78" t="s">
        <v>5997</v>
      </c>
      <c r="C2516" s="56"/>
      <c r="D2516" s="85" t="s">
        <v>5995</v>
      </c>
      <c r="E2516" s="85">
        <v>34701000</v>
      </c>
      <c r="F2516" s="56">
        <v>1999</v>
      </c>
      <c r="G2516" s="56">
        <v>10</v>
      </c>
      <c r="H2516" s="56">
        <v>2</v>
      </c>
      <c r="I2516" s="86">
        <v>2200.0700000000002</v>
      </c>
      <c r="J2516" s="86">
        <v>1958.17</v>
      </c>
      <c r="K2516" s="56"/>
      <c r="L2516" s="56"/>
      <c r="M2516" s="56">
        <v>10</v>
      </c>
      <c r="N2516" s="56">
        <v>6</v>
      </c>
      <c r="O2516" s="56"/>
      <c r="P2516" s="56"/>
      <c r="Q2516" s="56"/>
      <c r="R2516" s="56"/>
      <c r="S2516" s="56">
        <v>8</v>
      </c>
      <c r="T2516" s="56"/>
      <c r="U2516" s="146" t="s">
        <v>5998</v>
      </c>
      <c r="V2516" s="69"/>
      <c r="W2516" s="73"/>
      <c r="X2516" s="184"/>
      <c r="Y2516" s="184"/>
      <c r="Z2516" s="184"/>
      <c r="AA2516" s="184"/>
      <c r="AB2516" s="184"/>
      <c r="AC2516" s="184"/>
      <c r="AD2516" s="184"/>
      <c r="AE2516" s="184"/>
      <c r="AF2516" s="184"/>
      <c r="AG2516" s="184"/>
      <c r="AH2516" s="184"/>
      <c r="AI2516" s="184"/>
      <c r="AJ2516" s="184"/>
      <c r="AK2516" s="184"/>
      <c r="AL2516" s="184"/>
      <c r="AM2516" s="184"/>
      <c r="AN2516" s="184"/>
      <c r="AO2516" s="184"/>
      <c r="AP2516" s="184"/>
      <c r="AQ2516" s="184"/>
      <c r="AR2516" s="184"/>
      <c r="AS2516" s="184"/>
      <c r="AT2516" s="184"/>
      <c r="AU2516" s="184"/>
      <c r="AV2516" s="184"/>
      <c r="AW2516" s="184"/>
      <c r="AX2516" s="184"/>
      <c r="AY2516" s="184"/>
      <c r="AZ2516" s="184"/>
      <c r="BA2516" s="184"/>
      <c r="BB2516" s="184"/>
      <c r="BC2516" s="184"/>
      <c r="BD2516" s="184"/>
      <c r="BE2516" s="184"/>
      <c r="BF2516" s="184"/>
      <c r="BG2516" s="184"/>
      <c r="BH2516" s="184"/>
      <c r="BI2516" s="184"/>
      <c r="BJ2516" s="184"/>
      <c r="BK2516" s="184"/>
      <c r="BL2516" s="184"/>
      <c r="BM2516" s="184"/>
      <c r="BN2516" s="184"/>
      <c r="BO2516" s="184"/>
    </row>
    <row r="2517" spans="1:67" s="72" customFormat="1" ht="23.25" customHeight="1" outlineLevel="1">
      <c r="A2517" s="56">
        <f t="shared" si="54"/>
        <v>2487</v>
      </c>
      <c r="B2517" s="78" t="s">
        <v>5999</v>
      </c>
      <c r="C2517" s="56"/>
      <c r="D2517" s="85" t="s">
        <v>5995</v>
      </c>
      <c r="E2517" s="85">
        <v>34701000</v>
      </c>
      <c r="F2517" s="56">
        <v>1999</v>
      </c>
      <c r="G2517" s="56">
        <v>10</v>
      </c>
      <c r="H2517" s="56">
        <v>1</v>
      </c>
      <c r="I2517" s="86">
        <v>2828.84</v>
      </c>
      <c r="J2517" s="86">
        <v>2727.69</v>
      </c>
      <c r="K2517" s="56"/>
      <c r="L2517" s="56" t="s">
        <v>141</v>
      </c>
      <c r="M2517" s="56">
        <v>12</v>
      </c>
      <c r="N2517" s="56">
        <v>6</v>
      </c>
      <c r="O2517" s="56">
        <v>10</v>
      </c>
      <c r="P2517" s="56"/>
      <c r="Q2517" s="56"/>
      <c r="R2517" s="56"/>
      <c r="S2517" s="56">
        <v>12</v>
      </c>
      <c r="T2517" s="56">
        <v>12</v>
      </c>
      <c r="U2517" s="146" t="s">
        <v>6000</v>
      </c>
      <c r="V2517" s="69"/>
      <c r="W2517" s="73"/>
      <c r="X2517" s="184"/>
      <c r="Y2517" s="184"/>
      <c r="Z2517" s="184"/>
      <c r="AA2517" s="184"/>
      <c r="AB2517" s="184"/>
      <c r="AC2517" s="184"/>
      <c r="AD2517" s="184"/>
      <c r="AE2517" s="184"/>
      <c r="AF2517" s="184"/>
      <c r="AG2517" s="184"/>
      <c r="AH2517" s="184"/>
      <c r="AI2517" s="184"/>
      <c r="AJ2517" s="184"/>
      <c r="AK2517" s="184"/>
      <c r="AL2517" s="184"/>
      <c r="AM2517" s="184"/>
      <c r="AN2517" s="184"/>
      <c r="AO2517" s="184"/>
      <c r="AP2517" s="184"/>
      <c r="AQ2517" s="184"/>
      <c r="AR2517" s="184"/>
      <c r="AS2517" s="184"/>
      <c r="AT2517" s="184"/>
      <c r="AU2517" s="184"/>
      <c r="AV2517" s="184"/>
      <c r="AW2517" s="184"/>
      <c r="AX2517" s="184"/>
      <c r="AY2517" s="184"/>
      <c r="AZ2517" s="184"/>
      <c r="BA2517" s="184"/>
      <c r="BB2517" s="184"/>
      <c r="BC2517" s="184"/>
      <c r="BD2517" s="184"/>
      <c r="BE2517" s="184"/>
      <c r="BF2517" s="184"/>
      <c r="BG2517" s="184"/>
      <c r="BH2517" s="184"/>
      <c r="BI2517" s="184"/>
      <c r="BJ2517" s="184"/>
      <c r="BK2517" s="184"/>
      <c r="BL2517" s="184"/>
      <c r="BM2517" s="184"/>
      <c r="BN2517" s="184"/>
      <c r="BO2517" s="184"/>
    </row>
    <row r="2518" spans="1:67" s="72" customFormat="1" ht="23.25" customHeight="1" outlineLevel="1">
      <c r="A2518" s="56">
        <f t="shared" si="54"/>
        <v>2488</v>
      </c>
      <c r="B2518" s="78" t="s">
        <v>6001</v>
      </c>
      <c r="C2518" s="78"/>
      <c r="D2518" s="85" t="s">
        <v>6002</v>
      </c>
      <c r="E2518" s="85">
        <v>34701000</v>
      </c>
      <c r="F2518" s="56">
        <v>1964</v>
      </c>
      <c r="G2518" s="56">
        <v>5</v>
      </c>
      <c r="H2518" s="56">
        <v>2</v>
      </c>
      <c r="I2518" s="86">
        <v>1720.3</v>
      </c>
      <c r="J2518" s="86">
        <v>1586.1</v>
      </c>
      <c r="K2518" s="56"/>
      <c r="L2518" s="56"/>
      <c r="M2518" s="56">
        <v>8</v>
      </c>
      <c r="N2518" s="56">
        <v>12</v>
      </c>
      <c r="O2518" s="56">
        <v>9</v>
      </c>
      <c r="P2518" s="56">
        <v>10</v>
      </c>
      <c r="Q2518" s="56">
        <v>11</v>
      </c>
      <c r="R2518" s="56"/>
      <c r="S2518" s="56">
        <v>8</v>
      </c>
      <c r="T2518" s="56">
        <v>12</v>
      </c>
      <c r="U2518" s="146" t="s">
        <v>5911</v>
      </c>
      <c r="V2518" s="69" t="s">
        <v>6003</v>
      </c>
      <c r="W2518" s="73"/>
      <c r="X2518" s="184"/>
      <c r="Y2518" s="184"/>
      <c r="Z2518" s="184"/>
      <c r="AA2518" s="184"/>
      <c r="AB2518" s="184"/>
      <c r="AC2518" s="184"/>
      <c r="AD2518" s="184"/>
      <c r="AE2518" s="184"/>
      <c r="AF2518" s="184"/>
      <c r="AG2518" s="184"/>
      <c r="AH2518" s="184"/>
      <c r="AI2518" s="184"/>
      <c r="AJ2518" s="184"/>
      <c r="AK2518" s="184"/>
      <c r="AL2518" s="184"/>
      <c r="AM2518" s="184"/>
      <c r="AN2518" s="184"/>
      <c r="AO2518" s="184"/>
      <c r="AP2518" s="184"/>
      <c r="AQ2518" s="184"/>
      <c r="AR2518" s="184"/>
      <c r="AS2518" s="184"/>
      <c r="AT2518" s="184"/>
      <c r="AU2518" s="184"/>
      <c r="AV2518" s="184"/>
      <c r="AW2518" s="184"/>
      <c r="AX2518" s="184"/>
      <c r="AY2518" s="184"/>
      <c r="AZ2518" s="184"/>
      <c r="BA2518" s="184"/>
      <c r="BB2518" s="184"/>
      <c r="BC2518" s="184"/>
      <c r="BD2518" s="184"/>
      <c r="BE2518" s="184"/>
      <c r="BF2518" s="184"/>
      <c r="BG2518" s="184"/>
      <c r="BH2518" s="184"/>
      <c r="BI2518" s="184"/>
      <c r="BJ2518" s="184"/>
      <c r="BK2518" s="184"/>
      <c r="BL2518" s="184"/>
      <c r="BM2518" s="184"/>
      <c r="BN2518" s="184"/>
      <c r="BO2518" s="184"/>
    </row>
    <row r="2519" spans="1:67" s="72" customFormat="1" ht="23.25" customHeight="1" outlineLevel="1">
      <c r="A2519" s="56">
        <f t="shared" si="54"/>
        <v>2489</v>
      </c>
      <c r="B2519" s="197" t="s">
        <v>6004</v>
      </c>
      <c r="C2519" s="78"/>
      <c r="D2519" s="85" t="s">
        <v>6005</v>
      </c>
      <c r="E2519" s="85">
        <v>34701000</v>
      </c>
      <c r="F2519" s="56">
        <v>1995</v>
      </c>
      <c r="G2519" s="56">
        <v>9</v>
      </c>
      <c r="H2519" s="56">
        <v>1</v>
      </c>
      <c r="I2519" s="86">
        <v>2453.5</v>
      </c>
      <c r="J2519" s="86">
        <v>2155.6</v>
      </c>
      <c r="K2519" s="56"/>
      <c r="L2519" s="56">
        <v>12</v>
      </c>
      <c r="M2519" s="56">
        <v>8</v>
      </c>
      <c r="N2519" s="56">
        <v>6</v>
      </c>
      <c r="O2519" s="56">
        <v>10</v>
      </c>
      <c r="P2519" s="56">
        <v>11</v>
      </c>
      <c r="Q2519" s="56">
        <v>9</v>
      </c>
      <c r="R2519" s="56"/>
      <c r="S2519" s="56">
        <v>8</v>
      </c>
      <c r="T2519" s="56">
        <v>12</v>
      </c>
      <c r="U2519" s="148" t="s">
        <v>13335</v>
      </c>
      <c r="V2519" s="69"/>
      <c r="W2519" s="73"/>
      <c r="X2519" s="184"/>
      <c r="Y2519" s="184"/>
      <c r="Z2519" s="184"/>
      <c r="AA2519" s="184"/>
      <c r="AB2519" s="184"/>
      <c r="AC2519" s="184"/>
      <c r="AD2519" s="184"/>
      <c r="AE2519" s="184"/>
      <c r="AF2519" s="184"/>
      <c r="AG2519" s="184"/>
      <c r="AH2519" s="184"/>
      <c r="AI2519" s="184"/>
      <c r="AJ2519" s="184"/>
      <c r="AK2519" s="184"/>
      <c r="AL2519" s="184"/>
      <c r="AM2519" s="184"/>
      <c r="AN2519" s="184"/>
      <c r="AO2519" s="184"/>
      <c r="AP2519" s="184"/>
      <c r="AQ2519" s="184"/>
      <c r="AR2519" s="184"/>
      <c r="AS2519" s="184"/>
      <c r="AT2519" s="184"/>
      <c r="AU2519" s="184"/>
      <c r="AV2519" s="184"/>
      <c r="AW2519" s="184"/>
      <c r="AX2519" s="184"/>
      <c r="AY2519" s="184"/>
      <c r="AZ2519" s="184"/>
      <c r="BA2519" s="184"/>
      <c r="BB2519" s="184"/>
      <c r="BC2519" s="184"/>
      <c r="BD2519" s="184"/>
      <c r="BE2519" s="184"/>
      <c r="BF2519" s="184"/>
      <c r="BG2519" s="184"/>
      <c r="BH2519" s="184"/>
      <c r="BI2519" s="184"/>
      <c r="BJ2519" s="184"/>
      <c r="BK2519" s="184"/>
      <c r="BL2519" s="184"/>
      <c r="BM2519" s="184"/>
      <c r="BN2519" s="184"/>
      <c r="BO2519" s="184"/>
    </row>
    <row r="2520" spans="1:67" s="72" customFormat="1" ht="23.25" customHeight="1" outlineLevel="1">
      <c r="A2520" s="56">
        <f t="shared" si="54"/>
        <v>2490</v>
      </c>
      <c r="B2520" s="78" t="s">
        <v>6006</v>
      </c>
      <c r="C2520" s="78"/>
      <c r="D2520" s="85" t="s">
        <v>6007</v>
      </c>
      <c r="E2520" s="85">
        <v>34701000</v>
      </c>
      <c r="F2520" s="56">
        <v>1930</v>
      </c>
      <c r="G2520" s="56">
        <v>2</v>
      </c>
      <c r="H2520" s="56">
        <v>2</v>
      </c>
      <c r="I2520" s="86">
        <v>517.1</v>
      </c>
      <c r="J2520" s="86">
        <v>469.1</v>
      </c>
      <c r="K2520" s="56"/>
      <c r="L2520" s="56"/>
      <c r="M2520" s="56"/>
      <c r="N2520" s="56"/>
      <c r="O2520" s="56">
        <v>12</v>
      </c>
      <c r="P2520" s="56">
        <v>10</v>
      </c>
      <c r="Q2520" s="56"/>
      <c r="R2520" s="56"/>
      <c r="S2520" s="56"/>
      <c r="T2520" s="56">
        <v>12</v>
      </c>
      <c r="U2520" s="146"/>
      <c r="V2520" s="69" t="s">
        <v>6008</v>
      </c>
      <c r="W2520" s="73"/>
      <c r="X2520" s="184"/>
      <c r="Y2520" s="184"/>
      <c r="Z2520" s="184"/>
      <c r="AA2520" s="184"/>
      <c r="AB2520" s="184"/>
      <c r="AC2520" s="184"/>
      <c r="AD2520" s="184"/>
      <c r="AE2520" s="184"/>
      <c r="AF2520" s="184"/>
      <c r="AG2520" s="184"/>
      <c r="AH2520" s="184"/>
      <c r="AI2520" s="184"/>
      <c r="AJ2520" s="184"/>
      <c r="AK2520" s="184"/>
      <c r="AL2520" s="184"/>
      <c r="AM2520" s="184"/>
      <c r="AN2520" s="184"/>
      <c r="AO2520" s="184"/>
      <c r="AP2520" s="184"/>
      <c r="AQ2520" s="184"/>
      <c r="AR2520" s="184"/>
      <c r="AS2520" s="184"/>
      <c r="AT2520" s="184"/>
      <c r="AU2520" s="184"/>
      <c r="AV2520" s="184"/>
      <c r="AW2520" s="184"/>
      <c r="AX2520" s="184"/>
      <c r="AY2520" s="184"/>
      <c r="AZ2520" s="184"/>
      <c r="BA2520" s="184"/>
      <c r="BB2520" s="184"/>
      <c r="BC2520" s="184"/>
      <c r="BD2520" s="184"/>
      <c r="BE2520" s="184"/>
      <c r="BF2520" s="184"/>
      <c r="BG2520" s="184"/>
      <c r="BH2520" s="184"/>
      <c r="BI2520" s="184"/>
      <c r="BJ2520" s="184"/>
      <c r="BK2520" s="184"/>
      <c r="BL2520" s="184"/>
      <c r="BM2520" s="184"/>
      <c r="BN2520" s="184"/>
      <c r="BO2520" s="184"/>
    </row>
    <row r="2521" spans="1:67" s="72" customFormat="1" ht="23.25" customHeight="1" outlineLevel="1">
      <c r="A2521" s="56">
        <f t="shared" si="54"/>
        <v>2491</v>
      </c>
      <c r="B2521" s="78" t="s">
        <v>6009</v>
      </c>
      <c r="C2521" s="56"/>
      <c r="D2521" s="85" t="s">
        <v>6010</v>
      </c>
      <c r="E2521" s="85">
        <v>34701000</v>
      </c>
      <c r="F2521" s="56">
        <v>1992</v>
      </c>
      <c r="G2521" s="56">
        <v>9</v>
      </c>
      <c r="H2521" s="56">
        <v>1</v>
      </c>
      <c r="I2521" s="86">
        <v>2278.6999999999998</v>
      </c>
      <c r="J2521" s="86">
        <v>2152.3000000000002</v>
      </c>
      <c r="K2521" s="56"/>
      <c r="L2521" s="56"/>
      <c r="M2521" s="56">
        <v>6</v>
      </c>
      <c r="N2521" s="56">
        <v>12</v>
      </c>
      <c r="O2521" s="56"/>
      <c r="P2521" s="56"/>
      <c r="Q2521" s="56"/>
      <c r="R2521" s="56">
        <v>10</v>
      </c>
      <c r="S2521" s="56">
        <v>8</v>
      </c>
      <c r="T2521" s="56" t="s">
        <v>6011</v>
      </c>
      <c r="U2521" s="146" t="s">
        <v>6012</v>
      </c>
      <c r="V2521" s="69"/>
      <c r="W2521" s="73"/>
      <c r="X2521" s="184"/>
      <c r="Y2521" s="184"/>
      <c r="Z2521" s="184"/>
      <c r="AA2521" s="184"/>
      <c r="AB2521" s="184"/>
      <c r="AC2521" s="184"/>
      <c r="AD2521" s="184"/>
      <c r="AE2521" s="184"/>
      <c r="AF2521" s="184"/>
      <c r="AG2521" s="184"/>
      <c r="AH2521" s="184"/>
      <c r="AI2521" s="184"/>
      <c r="AJ2521" s="184"/>
      <c r="AK2521" s="184"/>
      <c r="AL2521" s="184"/>
      <c r="AM2521" s="184"/>
      <c r="AN2521" s="184"/>
      <c r="AO2521" s="184"/>
      <c r="AP2521" s="184"/>
      <c r="AQ2521" s="184"/>
      <c r="AR2521" s="184"/>
      <c r="AS2521" s="184"/>
      <c r="AT2521" s="184"/>
      <c r="AU2521" s="184"/>
      <c r="AV2521" s="184"/>
      <c r="AW2521" s="184"/>
      <c r="AX2521" s="184"/>
      <c r="AY2521" s="184"/>
      <c r="AZ2521" s="184"/>
      <c r="BA2521" s="184"/>
      <c r="BB2521" s="184"/>
      <c r="BC2521" s="184"/>
      <c r="BD2521" s="184"/>
      <c r="BE2521" s="184"/>
      <c r="BF2521" s="184"/>
      <c r="BG2521" s="184"/>
      <c r="BH2521" s="184"/>
      <c r="BI2521" s="184"/>
      <c r="BJ2521" s="184"/>
      <c r="BK2521" s="184"/>
      <c r="BL2521" s="184"/>
      <c r="BM2521" s="184"/>
      <c r="BN2521" s="184"/>
      <c r="BO2521" s="184"/>
    </row>
    <row r="2522" spans="1:67" s="72" customFormat="1" ht="23.25" customHeight="1" outlineLevel="1">
      <c r="A2522" s="56">
        <f t="shared" si="54"/>
        <v>2492</v>
      </c>
      <c r="B2522" s="78" t="s">
        <v>6013</v>
      </c>
      <c r="C2522" s="56"/>
      <c r="D2522" s="85" t="s">
        <v>6010</v>
      </c>
      <c r="E2522" s="85">
        <v>34701000</v>
      </c>
      <c r="F2522" s="56">
        <v>1993</v>
      </c>
      <c r="G2522" s="56">
        <v>9</v>
      </c>
      <c r="H2522" s="56">
        <v>1</v>
      </c>
      <c r="I2522" s="86">
        <v>1848.95</v>
      </c>
      <c r="J2522" s="86">
        <v>1574</v>
      </c>
      <c r="K2522" s="56"/>
      <c r="L2522" s="56"/>
      <c r="M2522" s="56"/>
      <c r="N2522" s="56">
        <v>12</v>
      </c>
      <c r="O2522" s="56">
        <v>8</v>
      </c>
      <c r="P2522" s="56"/>
      <c r="Q2522" s="56"/>
      <c r="R2522" s="56"/>
      <c r="S2522" s="56">
        <v>10</v>
      </c>
      <c r="T2522" s="56">
        <v>12</v>
      </c>
      <c r="U2522" s="146" t="s">
        <v>6014</v>
      </c>
      <c r="V2522" s="69"/>
      <c r="W2522" s="73"/>
      <c r="X2522" s="184"/>
      <c r="Y2522" s="184"/>
      <c r="Z2522" s="184"/>
      <c r="AA2522" s="184"/>
      <c r="AB2522" s="184"/>
      <c r="AC2522" s="184"/>
      <c r="AD2522" s="184"/>
      <c r="AE2522" s="184"/>
      <c r="AF2522" s="184"/>
      <c r="AG2522" s="184"/>
      <c r="AH2522" s="184"/>
      <c r="AI2522" s="184"/>
      <c r="AJ2522" s="184"/>
      <c r="AK2522" s="184"/>
      <c r="AL2522" s="184"/>
      <c r="AM2522" s="184"/>
      <c r="AN2522" s="184"/>
      <c r="AO2522" s="184"/>
      <c r="AP2522" s="184"/>
      <c r="AQ2522" s="184"/>
      <c r="AR2522" s="184"/>
      <c r="AS2522" s="184"/>
      <c r="AT2522" s="184"/>
      <c r="AU2522" s="184"/>
      <c r="AV2522" s="184"/>
      <c r="AW2522" s="184"/>
      <c r="AX2522" s="184"/>
      <c r="AY2522" s="184"/>
      <c r="AZ2522" s="184"/>
      <c r="BA2522" s="184"/>
      <c r="BB2522" s="184"/>
      <c r="BC2522" s="184"/>
      <c r="BD2522" s="184"/>
      <c r="BE2522" s="184"/>
      <c r="BF2522" s="184"/>
      <c r="BG2522" s="184"/>
      <c r="BH2522" s="184"/>
      <c r="BI2522" s="184"/>
      <c r="BJ2522" s="184"/>
      <c r="BK2522" s="184"/>
      <c r="BL2522" s="184"/>
      <c r="BM2522" s="184"/>
      <c r="BN2522" s="184"/>
      <c r="BO2522" s="184"/>
    </row>
    <row r="2523" spans="1:67" s="72" customFormat="1" ht="23.25" customHeight="1" outlineLevel="1">
      <c r="A2523" s="56">
        <f t="shared" si="54"/>
        <v>2493</v>
      </c>
      <c r="B2523" s="78" t="s">
        <v>6015</v>
      </c>
      <c r="C2523" s="78"/>
      <c r="D2523" s="85" t="s">
        <v>6016</v>
      </c>
      <c r="E2523" s="85">
        <v>34701000</v>
      </c>
      <c r="F2523" s="56">
        <v>1987</v>
      </c>
      <c r="G2523" s="56">
        <v>9</v>
      </c>
      <c r="H2523" s="56">
        <v>4</v>
      </c>
      <c r="I2523" s="86">
        <v>7971.8</v>
      </c>
      <c r="J2523" s="86">
        <v>7406.9</v>
      </c>
      <c r="K2523" s="56"/>
      <c r="L2523" s="56">
        <v>6</v>
      </c>
      <c r="M2523" s="56">
        <v>6</v>
      </c>
      <c r="N2523" s="56">
        <v>12</v>
      </c>
      <c r="O2523" s="56">
        <v>9</v>
      </c>
      <c r="P2523" s="56"/>
      <c r="Q2523" s="56">
        <v>10</v>
      </c>
      <c r="R2523" s="56">
        <v>11</v>
      </c>
      <c r="S2523" s="56">
        <v>8</v>
      </c>
      <c r="T2523" s="56" t="s">
        <v>1776</v>
      </c>
      <c r="U2523" s="146" t="s">
        <v>6017</v>
      </c>
      <c r="V2523" s="69"/>
      <c r="W2523" s="73"/>
      <c r="X2523" s="184"/>
      <c r="Y2523" s="184"/>
      <c r="Z2523" s="184"/>
      <c r="AA2523" s="184"/>
      <c r="AB2523" s="184"/>
      <c r="AC2523" s="184"/>
      <c r="AD2523" s="184"/>
      <c r="AE2523" s="184"/>
      <c r="AF2523" s="184"/>
      <c r="AG2523" s="184"/>
      <c r="AH2523" s="184"/>
      <c r="AI2523" s="184"/>
      <c r="AJ2523" s="184"/>
      <c r="AK2523" s="184"/>
      <c r="AL2523" s="184"/>
      <c r="AM2523" s="184"/>
      <c r="AN2523" s="184"/>
      <c r="AO2523" s="184"/>
      <c r="AP2523" s="184"/>
      <c r="AQ2523" s="184"/>
      <c r="AR2523" s="184"/>
      <c r="AS2523" s="184"/>
      <c r="AT2523" s="184"/>
      <c r="AU2523" s="184"/>
      <c r="AV2523" s="184"/>
      <c r="AW2523" s="184"/>
      <c r="AX2523" s="184"/>
      <c r="AY2523" s="184"/>
      <c r="AZ2523" s="184"/>
      <c r="BA2523" s="184"/>
      <c r="BB2523" s="184"/>
      <c r="BC2523" s="184"/>
      <c r="BD2523" s="184"/>
      <c r="BE2523" s="184"/>
      <c r="BF2523" s="184"/>
      <c r="BG2523" s="184"/>
      <c r="BH2523" s="184"/>
      <c r="BI2523" s="184"/>
      <c r="BJ2523" s="184"/>
      <c r="BK2523" s="184"/>
      <c r="BL2523" s="184"/>
      <c r="BM2523" s="184"/>
      <c r="BN2523" s="184"/>
      <c r="BO2523" s="184"/>
    </row>
    <row r="2524" spans="1:67" s="72" customFormat="1" ht="23.25" customHeight="1" outlineLevel="1">
      <c r="A2524" s="56">
        <f t="shared" si="54"/>
        <v>2494</v>
      </c>
      <c r="B2524" s="78" t="s">
        <v>6018</v>
      </c>
      <c r="C2524" s="78"/>
      <c r="D2524" s="85" t="s">
        <v>6019</v>
      </c>
      <c r="E2524" s="85">
        <v>34701000</v>
      </c>
      <c r="F2524" s="56">
        <v>1970</v>
      </c>
      <c r="G2524" s="56">
        <v>5</v>
      </c>
      <c r="H2524" s="56">
        <v>5</v>
      </c>
      <c r="I2524" s="86">
        <v>4185.8</v>
      </c>
      <c r="J2524" s="86">
        <v>3150.8</v>
      </c>
      <c r="K2524" s="56"/>
      <c r="L2524" s="56" t="s">
        <v>383</v>
      </c>
      <c r="M2524" s="56"/>
      <c r="N2524" s="56">
        <v>8</v>
      </c>
      <c r="O2524" s="56"/>
      <c r="P2524" s="56">
        <v>9</v>
      </c>
      <c r="Q2524" s="56"/>
      <c r="R2524" s="56"/>
      <c r="S2524" s="56">
        <v>8</v>
      </c>
      <c r="T2524" s="56">
        <v>12</v>
      </c>
      <c r="U2524" s="146" t="s">
        <v>6020</v>
      </c>
      <c r="V2524" s="69"/>
      <c r="W2524" s="73"/>
      <c r="X2524" s="184"/>
      <c r="Y2524" s="184"/>
      <c r="Z2524" s="184"/>
      <c r="AA2524" s="184"/>
      <c r="AB2524" s="184"/>
      <c r="AC2524" s="184"/>
      <c r="AD2524" s="184"/>
      <c r="AE2524" s="184"/>
      <c r="AF2524" s="184"/>
      <c r="AG2524" s="184"/>
      <c r="AH2524" s="184"/>
      <c r="AI2524" s="184"/>
      <c r="AJ2524" s="184"/>
      <c r="AK2524" s="184"/>
      <c r="AL2524" s="184"/>
      <c r="AM2524" s="184"/>
      <c r="AN2524" s="184"/>
      <c r="AO2524" s="184"/>
      <c r="AP2524" s="184"/>
      <c r="AQ2524" s="184"/>
      <c r="AR2524" s="184"/>
      <c r="AS2524" s="184"/>
      <c r="AT2524" s="184"/>
      <c r="AU2524" s="184"/>
      <c r="AV2524" s="184"/>
      <c r="AW2524" s="184"/>
      <c r="AX2524" s="184"/>
      <c r="AY2524" s="184"/>
      <c r="AZ2524" s="184"/>
      <c r="BA2524" s="184"/>
      <c r="BB2524" s="184"/>
      <c r="BC2524" s="184"/>
      <c r="BD2524" s="184"/>
      <c r="BE2524" s="184"/>
      <c r="BF2524" s="184"/>
      <c r="BG2524" s="184"/>
      <c r="BH2524" s="184"/>
      <c r="BI2524" s="184"/>
      <c r="BJ2524" s="184"/>
      <c r="BK2524" s="184"/>
      <c r="BL2524" s="184"/>
      <c r="BM2524" s="184"/>
      <c r="BN2524" s="184"/>
      <c r="BO2524" s="184"/>
    </row>
    <row r="2525" spans="1:67" s="72" customFormat="1" ht="23.25" customHeight="1" outlineLevel="1">
      <c r="A2525" s="56">
        <f t="shared" si="54"/>
        <v>2495</v>
      </c>
      <c r="B2525" s="78" t="s">
        <v>6021</v>
      </c>
      <c r="C2525" s="78"/>
      <c r="D2525" s="85" t="s">
        <v>6022</v>
      </c>
      <c r="E2525" s="85">
        <v>34701000</v>
      </c>
      <c r="F2525" s="56">
        <v>1970</v>
      </c>
      <c r="G2525" s="56">
        <v>5</v>
      </c>
      <c r="H2525" s="56">
        <v>6</v>
      </c>
      <c r="I2525" s="86">
        <v>4978.5</v>
      </c>
      <c r="J2525" s="86">
        <v>4536.8</v>
      </c>
      <c r="K2525" s="56"/>
      <c r="L2525" s="56"/>
      <c r="M2525" s="56">
        <v>8</v>
      </c>
      <c r="N2525" s="56">
        <v>12</v>
      </c>
      <c r="O2525" s="56">
        <v>10</v>
      </c>
      <c r="P2525" s="56">
        <v>9</v>
      </c>
      <c r="Q2525" s="56">
        <v>11</v>
      </c>
      <c r="R2525" s="56"/>
      <c r="S2525" s="56"/>
      <c r="T2525" s="56">
        <v>12</v>
      </c>
      <c r="U2525" s="146" t="s">
        <v>6023</v>
      </c>
      <c r="V2525" s="69"/>
      <c r="W2525" s="73"/>
      <c r="X2525" s="184"/>
      <c r="Y2525" s="184"/>
      <c r="Z2525" s="184"/>
      <c r="AA2525" s="184"/>
      <c r="AB2525" s="184"/>
      <c r="AC2525" s="184"/>
      <c r="AD2525" s="184"/>
      <c r="AE2525" s="184"/>
      <c r="AF2525" s="184"/>
      <c r="AG2525" s="184"/>
      <c r="AH2525" s="184"/>
      <c r="AI2525" s="184"/>
      <c r="AJ2525" s="184"/>
      <c r="AK2525" s="184"/>
      <c r="AL2525" s="184"/>
      <c r="AM2525" s="184"/>
      <c r="AN2525" s="184"/>
      <c r="AO2525" s="184"/>
      <c r="AP2525" s="184"/>
      <c r="AQ2525" s="184"/>
      <c r="AR2525" s="184"/>
      <c r="AS2525" s="184"/>
      <c r="AT2525" s="184"/>
      <c r="AU2525" s="184"/>
      <c r="AV2525" s="184"/>
      <c r="AW2525" s="184"/>
      <c r="AX2525" s="184"/>
      <c r="AY2525" s="184"/>
      <c r="AZ2525" s="184"/>
      <c r="BA2525" s="184"/>
      <c r="BB2525" s="184"/>
      <c r="BC2525" s="184"/>
      <c r="BD2525" s="184"/>
      <c r="BE2525" s="184"/>
      <c r="BF2525" s="184"/>
      <c r="BG2525" s="184"/>
      <c r="BH2525" s="184"/>
      <c r="BI2525" s="184"/>
      <c r="BJ2525" s="184"/>
      <c r="BK2525" s="184"/>
      <c r="BL2525" s="184"/>
      <c r="BM2525" s="184"/>
      <c r="BN2525" s="184"/>
      <c r="BO2525" s="184"/>
    </row>
    <row r="2526" spans="1:67" s="72" customFormat="1" ht="23.25" customHeight="1" outlineLevel="1">
      <c r="A2526" s="56">
        <f t="shared" si="54"/>
        <v>2496</v>
      </c>
      <c r="B2526" s="78" t="s">
        <v>6024</v>
      </c>
      <c r="C2526" s="78"/>
      <c r="D2526" s="85" t="s">
        <v>6025</v>
      </c>
      <c r="E2526" s="85">
        <v>34701000</v>
      </c>
      <c r="F2526" s="56">
        <v>1972</v>
      </c>
      <c r="G2526" s="56">
        <v>5</v>
      </c>
      <c r="H2526" s="56">
        <v>6</v>
      </c>
      <c r="I2526" s="86">
        <v>5112</v>
      </c>
      <c r="J2526" s="86">
        <v>4670.3</v>
      </c>
      <c r="K2526" s="56"/>
      <c r="L2526" s="56">
        <v>11</v>
      </c>
      <c r="M2526" s="56">
        <v>12</v>
      </c>
      <c r="N2526" s="56">
        <v>8</v>
      </c>
      <c r="O2526" s="56">
        <v>10</v>
      </c>
      <c r="P2526" s="56"/>
      <c r="Q2526" s="56">
        <v>9</v>
      </c>
      <c r="R2526" s="56"/>
      <c r="S2526" s="56">
        <v>8</v>
      </c>
      <c r="T2526" s="56" t="s">
        <v>230</v>
      </c>
      <c r="U2526" s="146" t="s">
        <v>6026</v>
      </c>
      <c r="V2526" s="69"/>
      <c r="W2526" s="73"/>
      <c r="X2526" s="184"/>
      <c r="Y2526" s="184"/>
      <c r="Z2526" s="184"/>
      <c r="AA2526" s="184"/>
      <c r="AB2526" s="184"/>
      <c r="AC2526" s="184"/>
      <c r="AD2526" s="184"/>
      <c r="AE2526" s="184"/>
      <c r="AF2526" s="184"/>
      <c r="AG2526" s="184"/>
      <c r="AH2526" s="184"/>
      <c r="AI2526" s="184"/>
      <c r="AJ2526" s="184"/>
      <c r="AK2526" s="184"/>
      <c r="AL2526" s="184"/>
      <c r="AM2526" s="184"/>
      <c r="AN2526" s="184"/>
      <c r="AO2526" s="184"/>
      <c r="AP2526" s="184"/>
      <c r="AQ2526" s="184"/>
      <c r="AR2526" s="184"/>
      <c r="AS2526" s="184"/>
      <c r="AT2526" s="184"/>
      <c r="AU2526" s="184"/>
      <c r="AV2526" s="184"/>
      <c r="AW2526" s="184"/>
      <c r="AX2526" s="184"/>
      <c r="AY2526" s="184"/>
      <c r="AZ2526" s="184"/>
      <c r="BA2526" s="184"/>
      <c r="BB2526" s="184"/>
      <c r="BC2526" s="184"/>
      <c r="BD2526" s="184"/>
      <c r="BE2526" s="184"/>
      <c r="BF2526" s="184"/>
      <c r="BG2526" s="184"/>
      <c r="BH2526" s="184"/>
      <c r="BI2526" s="184"/>
      <c r="BJ2526" s="184"/>
      <c r="BK2526" s="184"/>
      <c r="BL2526" s="184"/>
      <c r="BM2526" s="184"/>
      <c r="BN2526" s="184"/>
      <c r="BO2526" s="184"/>
    </row>
    <row r="2527" spans="1:67" s="72" customFormat="1" ht="23.25" customHeight="1" outlineLevel="1">
      <c r="A2527" s="56">
        <f t="shared" si="54"/>
        <v>2497</v>
      </c>
      <c r="B2527" s="78" t="s">
        <v>6027</v>
      </c>
      <c r="C2527" s="78"/>
      <c r="D2527" s="85" t="s">
        <v>6028</v>
      </c>
      <c r="E2527" s="85">
        <v>34701000</v>
      </c>
      <c r="F2527" s="56">
        <v>1963</v>
      </c>
      <c r="G2527" s="56">
        <v>5</v>
      </c>
      <c r="H2527" s="56">
        <v>3</v>
      </c>
      <c r="I2527" s="86">
        <v>2498.8000000000002</v>
      </c>
      <c r="J2527" s="86">
        <v>1631.4</v>
      </c>
      <c r="K2527" s="56"/>
      <c r="L2527" s="56">
        <v>10</v>
      </c>
      <c r="M2527" s="56">
        <v>12</v>
      </c>
      <c r="N2527" s="56"/>
      <c r="O2527" s="56">
        <v>8</v>
      </c>
      <c r="P2527" s="56"/>
      <c r="Q2527" s="56"/>
      <c r="R2527" s="56"/>
      <c r="S2527" s="56">
        <v>8</v>
      </c>
      <c r="T2527" s="56">
        <v>12</v>
      </c>
      <c r="U2527" s="146" t="s">
        <v>6029</v>
      </c>
      <c r="V2527" s="69"/>
      <c r="W2527" s="73"/>
      <c r="X2527" s="184"/>
      <c r="Y2527" s="184"/>
      <c r="Z2527" s="184"/>
      <c r="AA2527" s="184"/>
      <c r="AB2527" s="184"/>
      <c r="AC2527" s="184"/>
      <c r="AD2527" s="184"/>
      <c r="AE2527" s="184"/>
      <c r="AF2527" s="184"/>
      <c r="AG2527" s="184"/>
      <c r="AH2527" s="184"/>
      <c r="AI2527" s="184"/>
      <c r="AJ2527" s="184"/>
      <c r="AK2527" s="184"/>
      <c r="AL2527" s="184"/>
      <c r="AM2527" s="184"/>
      <c r="AN2527" s="184"/>
      <c r="AO2527" s="184"/>
      <c r="AP2527" s="184"/>
      <c r="AQ2527" s="184"/>
      <c r="AR2527" s="184"/>
      <c r="AS2527" s="184"/>
      <c r="AT2527" s="184"/>
      <c r="AU2527" s="184"/>
      <c r="AV2527" s="184"/>
      <c r="AW2527" s="184"/>
      <c r="AX2527" s="184"/>
      <c r="AY2527" s="184"/>
      <c r="AZ2527" s="184"/>
      <c r="BA2527" s="184"/>
      <c r="BB2527" s="184"/>
      <c r="BC2527" s="184"/>
      <c r="BD2527" s="184"/>
      <c r="BE2527" s="184"/>
      <c r="BF2527" s="184"/>
      <c r="BG2527" s="184"/>
      <c r="BH2527" s="184"/>
      <c r="BI2527" s="184"/>
      <c r="BJ2527" s="184"/>
      <c r="BK2527" s="184"/>
      <c r="BL2527" s="184"/>
      <c r="BM2527" s="184"/>
      <c r="BN2527" s="184"/>
      <c r="BO2527" s="184"/>
    </row>
    <row r="2528" spans="1:67" s="72" customFormat="1" ht="23.25" customHeight="1" outlineLevel="1">
      <c r="A2528" s="56">
        <f t="shared" si="54"/>
        <v>2498</v>
      </c>
      <c r="B2528" s="78" t="s">
        <v>6030</v>
      </c>
      <c r="C2528" s="78"/>
      <c r="D2528" s="85" t="s">
        <v>6031</v>
      </c>
      <c r="E2528" s="85">
        <v>34701000</v>
      </c>
      <c r="F2528" s="56">
        <v>1963</v>
      </c>
      <c r="G2528" s="56">
        <v>5</v>
      </c>
      <c r="H2528" s="56">
        <v>2</v>
      </c>
      <c r="I2528" s="86">
        <v>1709.7</v>
      </c>
      <c r="J2528" s="86">
        <v>1631.8</v>
      </c>
      <c r="K2528" s="56"/>
      <c r="L2528" s="56">
        <v>11</v>
      </c>
      <c r="M2528" s="56"/>
      <c r="N2528" s="56"/>
      <c r="O2528" s="56">
        <v>10</v>
      </c>
      <c r="P2528" s="56">
        <v>9</v>
      </c>
      <c r="Q2528" s="56">
        <v>8</v>
      </c>
      <c r="R2528" s="56">
        <v>12</v>
      </c>
      <c r="S2528" s="56">
        <v>8</v>
      </c>
      <c r="T2528" s="56">
        <v>12</v>
      </c>
      <c r="U2528" s="146" t="s">
        <v>6032</v>
      </c>
      <c r="V2528" s="69"/>
      <c r="W2528" s="73"/>
      <c r="X2528" s="184"/>
      <c r="Y2528" s="184"/>
      <c r="Z2528" s="184"/>
      <c r="AA2528" s="184"/>
      <c r="AB2528" s="184"/>
      <c r="AC2528" s="184"/>
      <c r="AD2528" s="184"/>
      <c r="AE2528" s="184"/>
      <c r="AF2528" s="184"/>
      <c r="AG2528" s="184"/>
      <c r="AH2528" s="184"/>
      <c r="AI2528" s="184"/>
      <c r="AJ2528" s="184"/>
      <c r="AK2528" s="184"/>
      <c r="AL2528" s="184"/>
      <c r="AM2528" s="184"/>
      <c r="AN2528" s="184"/>
      <c r="AO2528" s="184"/>
      <c r="AP2528" s="184"/>
      <c r="AQ2528" s="184"/>
      <c r="AR2528" s="184"/>
      <c r="AS2528" s="184"/>
      <c r="AT2528" s="184"/>
      <c r="AU2528" s="184"/>
      <c r="AV2528" s="184"/>
      <c r="AW2528" s="184"/>
      <c r="AX2528" s="184"/>
      <c r="AY2528" s="184"/>
      <c r="AZ2528" s="184"/>
      <c r="BA2528" s="184"/>
      <c r="BB2528" s="184"/>
      <c r="BC2528" s="184"/>
      <c r="BD2528" s="184"/>
      <c r="BE2528" s="184"/>
      <c r="BF2528" s="184"/>
      <c r="BG2528" s="184"/>
      <c r="BH2528" s="184"/>
      <c r="BI2528" s="184"/>
      <c r="BJ2528" s="184"/>
      <c r="BK2528" s="184"/>
      <c r="BL2528" s="184"/>
      <c r="BM2528" s="184"/>
      <c r="BN2528" s="184"/>
      <c r="BO2528" s="184"/>
    </row>
    <row r="2529" spans="1:67" s="72" customFormat="1" ht="23.25" customHeight="1" outlineLevel="1">
      <c r="A2529" s="56">
        <f t="shared" si="54"/>
        <v>2499</v>
      </c>
      <c r="B2529" s="78" t="s">
        <v>6033</v>
      </c>
      <c r="C2529" s="78"/>
      <c r="D2529" s="85" t="s">
        <v>6034</v>
      </c>
      <c r="E2529" s="85">
        <v>34701000</v>
      </c>
      <c r="F2529" s="56">
        <v>1966</v>
      </c>
      <c r="G2529" s="56">
        <v>5</v>
      </c>
      <c r="H2529" s="56">
        <v>3</v>
      </c>
      <c r="I2529" s="86">
        <v>2755.1</v>
      </c>
      <c r="J2529" s="86">
        <v>2537.5</v>
      </c>
      <c r="K2529" s="56"/>
      <c r="L2529" s="56">
        <v>12</v>
      </c>
      <c r="M2529" s="56">
        <v>11</v>
      </c>
      <c r="N2529" s="56">
        <v>8</v>
      </c>
      <c r="O2529" s="56">
        <v>9</v>
      </c>
      <c r="P2529" s="56">
        <v>10</v>
      </c>
      <c r="Q2529" s="56"/>
      <c r="R2529" s="56"/>
      <c r="S2529" s="56">
        <v>8</v>
      </c>
      <c r="T2529" s="56">
        <v>9</v>
      </c>
      <c r="U2529" s="146" t="s">
        <v>6035</v>
      </c>
      <c r="V2529" s="69" t="s">
        <v>6036</v>
      </c>
      <c r="W2529" s="73"/>
      <c r="X2529" s="184"/>
      <c r="Y2529" s="184"/>
      <c r="Z2529" s="184"/>
      <c r="AA2529" s="184"/>
      <c r="AB2529" s="184"/>
      <c r="AC2529" s="184"/>
      <c r="AD2529" s="184"/>
      <c r="AE2529" s="184"/>
      <c r="AF2529" s="184"/>
      <c r="AG2529" s="184"/>
      <c r="AH2529" s="184"/>
      <c r="AI2529" s="184"/>
      <c r="AJ2529" s="184"/>
      <c r="AK2529" s="184"/>
      <c r="AL2529" s="184"/>
      <c r="AM2529" s="184"/>
      <c r="AN2529" s="184"/>
      <c r="AO2529" s="184"/>
      <c r="AP2529" s="184"/>
      <c r="AQ2529" s="184"/>
      <c r="AR2529" s="184"/>
      <c r="AS2529" s="184"/>
      <c r="AT2529" s="184"/>
      <c r="AU2529" s="184"/>
      <c r="AV2529" s="184"/>
      <c r="AW2529" s="184"/>
      <c r="AX2529" s="184"/>
      <c r="AY2529" s="184"/>
      <c r="AZ2529" s="184"/>
      <c r="BA2529" s="184"/>
      <c r="BB2529" s="184"/>
      <c r="BC2529" s="184"/>
      <c r="BD2529" s="184"/>
      <c r="BE2529" s="184"/>
      <c r="BF2529" s="184"/>
      <c r="BG2529" s="184"/>
      <c r="BH2529" s="184"/>
      <c r="BI2529" s="184"/>
      <c r="BJ2529" s="184"/>
      <c r="BK2529" s="184"/>
      <c r="BL2529" s="184"/>
      <c r="BM2529" s="184"/>
      <c r="BN2529" s="184"/>
      <c r="BO2529" s="184"/>
    </row>
    <row r="2530" spans="1:67" s="72" customFormat="1" ht="23.25" customHeight="1" outlineLevel="1">
      <c r="A2530" s="56">
        <f t="shared" si="54"/>
        <v>2500</v>
      </c>
      <c r="B2530" s="78" t="s">
        <v>6037</v>
      </c>
      <c r="C2530" s="78"/>
      <c r="D2530" s="85" t="s">
        <v>6038</v>
      </c>
      <c r="E2530" s="85">
        <v>34701000</v>
      </c>
      <c r="F2530" s="56">
        <v>2016</v>
      </c>
      <c r="G2530" s="56">
        <v>9</v>
      </c>
      <c r="H2530" s="56">
        <v>1</v>
      </c>
      <c r="I2530" s="86">
        <v>3245.4</v>
      </c>
      <c r="J2530" s="86">
        <v>2706.7</v>
      </c>
      <c r="K2530" s="56"/>
      <c r="L2530" s="56"/>
      <c r="M2530" s="56"/>
      <c r="N2530" s="56"/>
      <c r="O2530" s="56">
        <v>12</v>
      </c>
      <c r="P2530" s="56">
        <v>6</v>
      </c>
      <c r="Q2530" s="56">
        <v>10</v>
      </c>
      <c r="R2530" s="56">
        <v>11</v>
      </c>
      <c r="S2530" s="56">
        <v>8</v>
      </c>
      <c r="T2530" s="56" t="s">
        <v>230</v>
      </c>
      <c r="U2530" s="146"/>
      <c r="V2530" s="69"/>
      <c r="W2530" s="73"/>
      <c r="X2530" s="184"/>
      <c r="Y2530" s="184"/>
      <c r="Z2530" s="184"/>
      <c r="AA2530" s="184"/>
      <c r="AB2530" s="184"/>
      <c r="AC2530" s="184"/>
      <c r="AD2530" s="184"/>
      <c r="AE2530" s="184"/>
      <c r="AF2530" s="184"/>
      <c r="AG2530" s="184"/>
      <c r="AH2530" s="184"/>
      <c r="AI2530" s="184"/>
      <c r="AJ2530" s="184"/>
      <c r="AK2530" s="184"/>
      <c r="AL2530" s="184"/>
      <c r="AM2530" s="184"/>
      <c r="AN2530" s="184"/>
      <c r="AO2530" s="184"/>
      <c r="AP2530" s="184"/>
      <c r="AQ2530" s="184"/>
      <c r="AR2530" s="184"/>
      <c r="AS2530" s="184"/>
      <c r="AT2530" s="184"/>
      <c r="AU2530" s="184"/>
      <c r="AV2530" s="184"/>
      <c r="AW2530" s="184"/>
      <c r="AX2530" s="184"/>
      <c r="AY2530" s="184"/>
      <c r="AZ2530" s="184"/>
      <c r="BA2530" s="184"/>
      <c r="BB2530" s="184"/>
      <c r="BC2530" s="184"/>
      <c r="BD2530" s="184"/>
      <c r="BE2530" s="184"/>
      <c r="BF2530" s="184"/>
      <c r="BG2530" s="184"/>
      <c r="BH2530" s="184"/>
      <c r="BI2530" s="184"/>
      <c r="BJ2530" s="184"/>
      <c r="BK2530" s="184"/>
      <c r="BL2530" s="184"/>
      <c r="BM2530" s="184"/>
      <c r="BN2530" s="184"/>
      <c r="BO2530" s="184"/>
    </row>
    <row r="2531" spans="1:67" s="72" customFormat="1" ht="23.25" customHeight="1" outlineLevel="1">
      <c r="A2531" s="56">
        <f t="shared" si="54"/>
        <v>2501</v>
      </c>
      <c r="B2531" s="78" t="s">
        <v>6039</v>
      </c>
      <c r="C2531" s="78"/>
      <c r="D2531" s="85" t="s">
        <v>6040</v>
      </c>
      <c r="E2531" s="85">
        <v>34701000</v>
      </c>
      <c r="F2531" s="56">
        <v>1963</v>
      </c>
      <c r="G2531" s="56">
        <v>5</v>
      </c>
      <c r="H2531" s="56">
        <v>2</v>
      </c>
      <c r="I2531" s="86">
        <v>1712.3</v>
      </c>
      <c r="J2531" s="86">
        <v>1560.1</v>
      </c>
      <c r="K2531" s="56"/>
      <c r="L2531" s="56"/>
      <c r="M2531" s="56">
        <v>12</v>
      </c>
      <c r="N2531" s="56">
        <v>8</v>
      </c>
      <c r="O2531" s="56">
        <v>9</v>
      </c>
      <c r="P2531" s="56">
        <v>10</v>
      </c>
      <c r="Q2531" s="56"/>
      <c r="R2531" s="56"/>
      <c r="S2531" s="56">
        <v>8</v>
      </c>
      <c r="T2531" s="56">
        <v>12</v>
      </c>
      <c r="U2531" s="146" t="s">
        <v>6041</v>
      </c>
      <c r="V2531" s="69"/>
      <c r="W2531" s="73"/>
      <c r="X2531" s="184"/>
      <c r="Y2531" s="184"/>
      <c r="Z2531" s="184"/>
      <c r="AA2531" s="184"/>
      <c r="AB2531" s="184"/>
      <c r="AC2531" s="184"/>
      <c r="AD2531" s="184"/>
      <c r="AE2531" s="184"/>
      <c r="AF2531" s="184"/>
      <c r="AG2531" s="184"/>
      <c r="AH2531" s="184"/>
      <c r="AI2531" s="184"/>
      <c r="AJ2531" s="184"/>
      <c r="AK2531" s="184"/>
      <c r="AL2531" s="184"/>
      <c r="AM2531" s="184"/>
      <c r="AN2531" s="184"/>
      <c r="AO2531" s="184"/>
      <c r="AP2531" s="184"/>
      <c r="AQ2531" s="184"/>
      <c r="AR2531" s="184"/>
      <c r="AS2531" s="184"/>
      <c r="AT2531" s="184"/>
      <c r="AU2531" s="184"/>
      <c r="AV2531" s="184"/>
      <c r="AW2531" s="184"/>
      <c r="AX2531" s="184"/>
      <c r="AY2531" s="184"/>
      <c r="AZ2531" s="184"/>
      <c r="BA2531" s="184"/>
      <c r="BB2531" s="184"/>
      <c r="BC2531" s="184"/>
      <c r="BD2531" s="184"/>
      <c r="BE2531" s="184"/>
      <c r="BF2531" s="184"/>
      <c r="BG2531" s="184"/>
      <c r="BH2531" s="184"/>
      <c r="BI2531" s="184"/>
      <c r="BJ2531" s="184"/>
      <c r="BK2531" s="184"/>
      <c r="BL2531" s="184"/>
      <c r="BM2531" s="184"/>
      <c r="BN2531" s="184"/>
      <c r="BO2531" s="184"/>
    </row>
    <row r="2532" spans="1:67" s="72" customFormat="1" ht="23.25" customHeight="1" outlineLevel="1">
      <c r="A2532" s="56">
        <f t="shared" si="54"/>
        <v>2502</v>
      </c>
      <c r="B2532" s="78" t="s">
        <v>6042</v>
      </c>
      <c r="C2532" s="78"/>
      <c r="D2532" s="85" t="s">
        <v>6043</v>
      </c>
      <c r="E2532" s="85">
        <v>34701000</v>
      </c>
      <c r="F2532" s="56">
        <v>1966</v>
      </c>
      <c r="G2532" s="56">
        <v>5</v>
      </c>
      <c r="H2532" s="56">
        <v>3</v>
      </c>
      <c r="I2532" s="86">
        <v>3335</v>
      </c>
      <c r="J2532" s="86">
        <v>3113.4</v>
      </c>
      <c r="K2532" s="56"/>
      <c r="L2532" s="56">
        <v>11</v>
      </c>
      <c r="M2532" s="56">
        <v>8</v>
      </c>
      <c r="N2532" s="56">
        <v>12</v>
      </c>
      <c r="O2532" s="56">
        <v>9</v>
      </c>
      <c r="P2532" s="56">
        <v>10</v>
      </c>
      <c r="Q2532" s="56"/>
      <c r="R2532" s="56"/>
      <c r="S2532" s="56">
        <v>8</v>
      </c>
      <c r="T2532" s="56" t="s">
        <v>82</v>
      </c>
      <c r="U2532" s="146" t="s">
        <v>1241</v>
      </c>
      <c r="V2532" s="69"/>
      <c r="W2532" s="73"/>
      <c r="X2532" s="184"/>
      <c r="Y2532" s="184"/>
      <c r="Z2532" s="184"/>
      <c r="AA2532" s="184"/>
      <c r="AB2532" s="184"/>
      <c r="AC2532" s="184"/>
      <c r="AD2532" s="184"/>
      <c r="AE2532" s="184"/>
      <c r="AF2532" s="184"/>
      <c r="AG2532" s="184"/>
      <c r="AH2532" s="184"/>
      <c r="AI2532" s="184"/>
      <c r="AJ2532" s="184"/>
      <c r="AK2532" s="184"/>
      <c r="AL2532" s="184"/>
      <c r="AM2532" s="184"/>
      <c r="AN2532" s="184"/>
      <c r="AO2532" s="184"/>
      <c r="AP2532" s="184"/>
      <c r="AQ2532" s="184"/>
      <c r="AR2532" s="184"/>
      <c r="AS2532" s="184"/>
      <c r="AT2532" s="184"/>
      <c r="AU2532" s="184"/>
      <c r="AV2532" s="184"/>
      <c r="AW2532" s="184"/>
      <c r="AX2532" s="184"/>
      <c r="AY2532" s="184"/>
      <c r="AZ2532" s="184"/>
      <c r="BA2532" s="184"/>
      <c r="BB2532" s="184"/>
      <c r="BC2532" s="184"/>
      <c r="BD2532" s="184"/>
      <c r="BE2532" s="184"/>
      <c r="BF2532" s="184"/>
      <c r="BG2532" s="184"/>
      <c r="BH2532" s="184"/>
      <c r="BI2532" s="184"/>
      <c r="BJ2532" s="184"/>
      <c r="BK2532" s="184"/>
      <c r="BL2532" s="184"/>
      <c r="BM2532" s="184"/>
      <c r="BN2532" s="184"/>
      <c r="BO2532" s="184"/>
    </row>
    <row r="2533" spans="1:67" s="72" customFormat="1" ht="23.25" customHeight="1" outlineLevel="1">
      <c r="A2533" s="56">
        <f t="shared" si="54"/>
        <v>2503</v>
      </c>
      <c r="B2533" s="78" t="s">
        <v>6044</v>
      </c>
      <c r="C2533" s="78"/>
      <c r="D2533" s="85" t="s">
        <v>6045</v>
      </c>
      <c r="E2533" s="85">
        <v>34701000</v>
      </c>
      <c r="F2533" s="56">
        <v>1975</v>
      </c>
      <c r="G2533" s="56">
        <v>9</v>
      </c>
      <c r="H2533" s="56">
        <v>1</v>
      </c>
      <c r="I2533" s="86">
        <v>2395.3000000000002</v>
      </c>
      <c r="J2533" s="86">
        <v>1952.8</v>
      </c>
      <c r="K2533" s="56"/>
      <c r="L2533" s="56">
        <v>6</v>
      </c>
      <c r="M2533" s="56">
        <v>8</v>
      </c>
      <c r="N2533" s="56">
        <v>12</v>
      </c>
      <c r="O2533" s="56">
        <v>10</v>
      </c>
      <c r="P2533" s="56"/>
      <c r="Q2533" s="56"/>
      <c r="R2533" s="56">
        <v>9</v>
      </c>
      <c r="S2533" s="56">
        <v>8</v>
      </c>
      <c r="T2533" s="56">
        <v>12</v>
      </c>
      <c r="U2533" s="146" t="s">
        <v>6046</v>
      </c>
      <c r="V2533" s="69" t="s">
        <v>549</v>
      </c>
      <c r="W2533" s="73"/>
      <c r="X2533" s="184"/>
      <c r="Y2533" s="184"/>
      <c r="Z2533" s="184"/>
      <c r="AA2533" s="184"/>
      <c r="AB2533" s="184"/>
      <c r="AC2533" s="184"/>
      <c r="AD2533" s="184"/>
      <c r="AE2533" s="184"/>
      <c r="AF2533" s="184"/>
      <c r="AG2533" s="184"/>
      <c r="AH2533" s="184"/>
      <c r="AI2533" s="184"/>
      <c r="AJ2533" s="184"/>
      <c r="AK2533" s="184"/>
      <c r="AL2533" s="184"/>
      <c r="AM2533" s="184"/>
      <c r="AN2533" s="184"/>
      <c r="AO2533" s="184"/>
      <c r="AP2533" s="184"/>
      <c r="AQ2533" s="184"/>
      <c r="AR2533" s="184"/>
      <c r="AS2533" s="184"/>
      <c r="AT2533" s="184"/>
      <c r="AU2533" s="184"/>
      <c r="AV2533" s="184"/>
      <c r="AW2533" s="184"/>
      <c r="AX2533" s="184"/>
      <c r="AY2533" s="184"/>
      <c r="AZ2533" s="184"/>
      <c r="BA2533" s="184"/>
      <c r="BB2533" s="184"/>
      <c r="BC2533" s="184"/>
      <c r="BD2533" s="184"/>
      <c r="BE2533" s="184"/>
      <c r="BF2533" s="184"/>
      <c r="BG2533" s="184"/>
      <c r="BH2533" s="184"/>
      <c r="BI2533" s="184"/>
      <c r="BJ2533" s="184"/>
      <c r="BK2533" s="184"/>
      <c r="BL2533" s="184"/>
      <c r="BM2533" s="184"/>
      <c r="BN2533" s="184"/>
      <c r="BO2533" s="184"/>
    </row>
    <row r="2534" spans="1:67" s="72" customFormat="1" ht="23.25" customHeight="1" outlineLevel="1">
      <c r="A2534" s="56">
        <f t="shared" si="54"/>
        <v>2504</v>
      </c>
      <c r="B2534" s="78" t="s">
        <v>6047</v>
      </c>
      <c r="C2534" s="78"/>
      <c r="D2534" s="85" t="s">
        <v>6048</v>
      </c>
      <c r="E2534" s="85">
        <v>34701000</v>
      </c>
      <c r="F2534" s="56">
        <v>1969</v>
      </c>
      <c r="G2534" s="56">
        <v>5</v>
      </c>
      <c r="H2534" s="56">
        <v>5</v>
      </c>
      <c r="I2534" s="86">
        <v>3608.4</v>
      </c>
      <c r="J2534" s="86">
        <v>3174.8</v>
      </c>
      <c r="K2534" s="56"/>
      <c r="L2534" s="56"/>
      <c r="M2534" s="56">
        <v>12</v>
      </c>
      <c r="N2534" s="56">
        <v>8</v>
      </c>
      <c r="O2534" s="56">
        <v>10</v>
      </c>
      <c r="P2534" s="56">
        <v>9</v>
      </c>
      <c r="Q2534" s="56">
        <v>11</v>
      </c>
      <c r="R2534" s="56"/>
      <c r="S2534" s="56">
        <v>8</v>
      </c>
      <c r="T2534" s="56">
        <v>12</v>
      </c>
      <c r="U2534" s="146" t="s">
        <v>6049</v>
      </c>
      <c r="V2534" s="69" t="s">
        <v>447</v>
      </c>
      <c r="W2534" s="73"/>
      <c r="X2534" s="184"/>
      <c r="Y2534" s="184"/>
      <c r="Z2534" s="184"/>
      <c r="AA2534" s="184"/>
      <c r="AB2534" s="184"/>
      <c r="AC2534" s="184"/>
      <c r="AD2534" s="184"/>
      <c r="AE2534" s="184"/>
      <c r="AF2534" s="184"/>
      <c r="AG2534" s="184"/>
      <c r="AH2534" s="184"/>
      <c r="AI2534" s="184"/>
      <c r="AJ2534" s="184"/>
      <c r="AK2534" s="184"/>
      <c r="AL2534" s="184"/>
      <c r="AM2534" s="184"/>
      <c r="AN2534" s="184"/>
      <c r="AO2534" s="184"/>
      <c r="AP2534" s="184"/>
      <c r="AQ2534" s="184"/>
      <c r="AR2534" s="184"/>
      <c r="AS2534" s="184"/>
      <c r="AT2534" s="184"/>
      <c r="AU2534" s="184"/>
      <c r="AV2534" s="184"/>
      <c r="AW2534" s="184"/>
      <c r="AX2534" s="184"/>
      <c r="AY2534" s="184"/>
      <c r="AZ2534" s="184"/>
      <c r="BA2534" s="184"/>
      <c r="BB2534" s="184"/>
      <c r="BC2534" s="184"/>
      <c r="BD2534" s="184"/>
      <c r="BE2534" s="184"/>
      <c r="BF2534" s="184"/>
      <c r="BG2534" s="184"/>
      <c r="BH2534" s="184"/>
      <c r="BI2534" s="184"/>
      <c r="BJ2534" s="184"/>
      <c r="BK2534" s="184"/>
      <c r="BL2534" s="184"/>
      <c r="BM2534" s="184"/>
      <c r="BN2534" s="184"/>
      <c r="BO2534" s="184"/>
    </row>
    <row r="2535" spans="1:67" s="72" customFormat="1" ht="23.25" customHeight="1" outlineLevel="1">
      <c r="A2535" s="56">
        <f t="shared" si="54"/>
        <v>2505</v>
      </c>
      <c r="B2535" s="78" t="s">
        <v>6050</v>
      </c>
      <c r="C2535" s="78"/>
      <c r="D2535" s="85" t="s">
        <v>6051</v>
      </c>
      <c r="E2535" s="85">
        <v>34701000</v>
      </c>
      <c r="F2535" s="56">
        <v>1969</v>
      </c>
      <c r="G2535" s="56">
        <v>5</v>
      </c>
      <c r="H2535" s="56">
        <v>6</v>
      </c>
      <c r="I2535" s="86">
        <v>5830.7</v>
      </c>
      <c r="J2535" s="86">
        <v>4445</v>
      </c>
      <c r="K2535" s="56"/>
      <c r="L2535" s="56">
        <v>8</v>
      </c>
      <c r="M2535" s="56">
        <v>12</v>
      </c>
      <c r="N2535" s="56">
        <v>10</v>
      </c>
      <c r="O2535" s="56"/>
      <c r="P2535" s="56">
        <v>9</v>
      </c>
      <c r="Q2535" s="56"/>
      <c r="R2535" s="56"/>
      <c r="S2535" s="56">
        <v>8</v>
      </c>
      <c r="T2535" s="56">
        <v>12</v>
      </c>
      <c r="U2535" s="146" t="s">
        <v>407</v>
      </c>
      <c r="V2535" s="69"/>
      <c r="W2535" s="73"/>
      <c r="X2535" s="184"/>
      <c r="Y2535" s="184"/>
      <c r="Z2535" s="184"/>
      <c r="AA2535" s="184"/>
      <c r="AB2535" s="184"/>
      <c r="AC2535" s="184"/>
      <c r="AD2535" s="184"/>
      <c r="AE2535" s="184"/>
      <c r="AF2535" s="184"/>
      <c r="AG2535" s="184"/>
      <c r="AH2535" s="184"/>
      <c r="AI2535" s="184"/>
      <c r="AJ2535" s="184"/>
      <c r="AK2535" s="184"/>
      <c r="AL2535" s="184"/>
      <c r="AM2535" s="184"/>
      <c r="AN2535" s="184"/>
      <c r="AO2535" s="184"/>
      <c r="AP2535" s="184"/>
      <c r="AQ2535" s="184"/>
      <c r="AR2535" s="184"/>
      <c r="AS2535" s="184"/>
      <c r="AT2535" s="184"/>
      <c r="AU2535" s="184"/>
      <c r="AV2535" s="184"/>
      <c r="AW2535" s="184"/>
      <c r="AX2535" s="184"/>
      <c r="AY2535" s="184"/>
      <c r="AZ2535" s="184"/>
      <c r="BA2535" s="184"/>
      <c r="BB2535" s="184"/>
      <c r="BC2535" s="184"/>
      <c r="BD2535" s="184"/>
      <c r="BE2535" s="184"/>
      <c r="BF2535" s="184"/>
      <c r="BG2535" s="184"/>
      <c r="BH2535" s="184"/>
      <c r="BI2535" s="184"/>
      <c r="BJ2535" s="184"/>
      <c r="BK2535" s="184"/>
      <c r="BL2535" s="184"/>
      <c r="BM2535" s="184"/>
      <c r="BN2535" s="184"/>
      <c r="BO2535" s="184"/>
    </row>
    <row r="2536" spans="1:67" s="72" customFormat="1" ht="23.25" customHeight="1" outlineLevel="1">
      <c r="A2536" s="56">
        <f t="shared" si="54"/>
        <v>2506</v>
      </c>
      <c r="B2536" s="78" t="s">
        <v>6052</v>
      </c>
      <c r="C2536" s="78"/>
      <c r="D2536" s="85" t="s">
        <v>6053</v>
      </c>
      <c r="E2536" s="85">
        <v>34701000</v>
      </c>
      <c r="F2536" s="56">
        <v>1968</v>
      </c>
      <c r="G2536" s="56">
        <v>5</v>
      </c>
      <c r="H2536" s="56">
        <v>4</v>
      </c>
      <c r="I2536" s="86">
        <v>3423.6</v>
      </c>
      <c r="J2536" s="86">
        <v>3176.5</v>
      </c>
      <c r="K2536" s="56"/>
      <c r="L2536" s="56">
        <v>12</v>
      </c>
      <c r="M2536" s="56">
        <v>8</v>
      </c>
      <c r="N2536" s="56">
        <v>11</v>
      </c>
      <c r="O2536" s="56">
        <v>9</v>
      </c>
      <c r="P2536" s="56"/>
      <c r="Q2536" s="56">
        <v>10</v>
      </c>
      <c r="R2536" s="56"/>
      <c r="S2536" s="56">
        <v>8</v>
      </c>
      <c r="T2536" s="56">
        <v>12</v>
      </c>
      <c r="U2536" s="146" t="s">
        <v>576</v>
      </c>
      <c r="V2536" s="69" t="s">
        <v>863</v>
      </c>
      <c r="W2536" s="73"/>
      <c r="X2536" s="184"/>
      <c r="Y2536" s="184"/>
      <c r="Z2536" s="184"/>
      <c r="AA2536" s="184"/>
      <c r="AB2536" s="184"/>
      <c r="AC2536" s="184"/>
      <c r="AD2536" s="184"/>
      <c r="AE2536" s="184"/>
      <c r="AF2536" s="184"/>
      <c r="AG2536" s="184"/>
      <c r="AH2536" s="184"/>
      <c r="AI2536" s="184"/>
      <c r="AJ2536" s="184"/>
      <c r="AK2536" s="184"/>
      <c r="AL2536" s="184"/>
      <c r="AM2536" s="184"/>
      <c r="AN2536" s="184"/>
      <c r="AO2536" s="184"/>
      <c r="AP2536" s="184"/>
      <c r="AQ2536" s="184"/>
      <c r="AR2536" s="184"/>
      <c r="AS2536" s="184"/>
      <c r="AT2536" s="184"/>
      <c r="AU2536" s="184"/>
      <c r="AV2536" s="184"/>
      <c r="AW2536" s="184"/>
      <c r="AX2536" s="184"/>
      <c r="AY2536" s="184"/>
      <c r="AZ2536" s="184"/>
      <c r="BA2536" s="184"/>
      <c r="BB2536" s="184"/>
      <c r="BC2536" s="184"/>
      <c r="BD2536" s="184"/>
      <c r="BE2536" s="184"/>
      <c r="BF2536" s="184"/>
      <c r="BG2536" s="184"/>
      <c r="BH2536" s="184"/>
      <c r="BI2536" s="184"/>
      <c r="BJ2536" s="184"/>
      <c r="BK2536" s="184"/>
      <c r="BL2536" s="184"/>
      <c r="BM2536" s="184"/>
      <c r="BN2536" s="184"/>
      <c r="BO2536" s="184"/>
    </row>
    <row r="2537" spans="1:67" s="72" customFormat="1" ht="23.25" customHeight="1" outlineLevel="1">
      <c r="A2537" s="56">
        <f t="shared" si="54"/>
        <v>2507</v>
      </c>
      <c r="B2537" s="78" t="s">
        <v>6054</v>
      </c>
      <c r="C2537" s="78"/>
      <c r="D2537" s="85" t="s">
        <v>6055</v>
      </c>
      <c r="E2537" s="85">
        <v>34701000</v>
      </c>
      <c r="F2537" s="56">
        <v>1968</v>
      </c>
      <c r="G2537" s="56">
        <v>5</v>
      </c>
      <c r="H2537" s="56">
        <v>4</v>
      </c>
      <c r="I2537" s="86">
        <v>4155.2</v>
      </c>
      <c r="J2537" s="86">
        <v>3825.5</v>
      </c>
      <c r="K2537" s="56"/>
      <c r="L2537" s="56"/>
      <c r="M2537" s="56">
        <v>10</v>
      </c>
      <c r="N2537" s="56">
        <v>12</v>
      </c>
      <c r="O2537" s="56">
        <v>9</v>
      </c>
      <c r="P2537" s="56">
        <v>11</v>
      </c>
      <c r="Q2537" s="56">
        <v>8</v>
      </c>
      <c r="R2537" s="56"/>
      <c r="S2537" s="56"/>
      <c r="T2537" s="56"/>
      <c r="U2537" s="146" t="s">
        <v>6056</v>
      </c>
      <c r="V2537" s="69"/>
      <c r="W2537" s="73"/>
      <c r="X2537" s="184"/>
      <c r="Y2537" s="184"/>
      <c r="Z2537" s="184"/>
      <c r="AA2537" s="184"/>
      <c r="AB2537" s="184"/>
      <c r="AC2537" s="184"/>
      <c r="AD2537" s="184"/>
      <c r="AE2537" s="184"/>
      <c r="AF2537" s="184"/>
      <c r="AG2537" s="184"/>
      <c r="AH2537" s="184"/>
      <c r="AI2537" s="184"/>
      <c r="AJ2537" s="184"/>
      <c r="AK2537" s="184"/>
      <c r="AL2537" s="184"/>
      <c r="AM2537" s="184"/>
      <c r="AN2537" s="184"/>
      <c r="AO2537" s="184"/>
      <c r="AP2537" s="184"/>
      <c r="AQ2537" s="184"/>
      <c r="AR2537" s="184"/>
      <c r="AS2537" s="184"/>
      <c r="AT2537" s="184"/>
      <c r="AU2537" s="184"/>
      <c r="AV2537" s="184"/>
      <c r="AW2537" s="184"/>
      <c r="AX2537" s="184"/>
      <c r="AY2537" s="184"/>
      <c r="AZ2537" s="184"/>
      <c r="BA2537" s="184"/>
      <c r="BB2537" s="184"/>
      <c r="BC2537" s="184"/>
      <c r="BD2537" s="184"/>
      <c r="BE2537" s="184"/>
      <c r="BF2537" s="184"/>
      <c r="BG2537" s="184"/>
      <c r="BH2537" s="184"/>
      <c r="BI2537" s="184"/>
      <c r="BJ2537" s="184"/>
      <c r="BK2537" s="184"/>
      <c r="BL2537" s="184"/>
      <c r="BM2537" s="184"/>
      <c r="BN2537" s="184"/>
      <c r="BO2537" s="184"/>
    </row>
    <row r="2538" spans="1:67" s="72" customFormat="1" ht="23.25" customHeight="1" outlineLevel="1">
      <c r="A2538" s="56">
        <f t="shared" si="54"/>
        <v>2508</v>
      </c>
      <c r="B2538" s="78" t="s">
        <v>6057</v>
      </c>
      <c r="C2538" s="78"/>
      <c r="D2538" s="85" t="s">
        <v>6058</v>
      </c>
      <c r="E2538" s="85">
        <v>34701000</v>
      </c>
      <c r="F2538" s="56">
        <v>1967</v>
      </c>
      <c r="G2538" s="56">
        <v>5</v>
      </c>
      <c r="H2538" s="56">
        <v>5</v>
      </c>
      <c r="I2538" s="86">
        <v>4199.8</v>
      </c>
      <c r="J2538" s="86">
        <v>3173.3</v>
      </c>
      <c r="K2538" s="56"/>
      <c r="L2538" s="56">
        <v>12</v>
      </c>
      <c r="M2538" s="56">
        <v>12</v>
      </c>
      <c r="N2538" s="56">
        <v>11</v>
      </c>
      <c r="O2538" s="56">
        <v>10</v>
      </c>
      <c r="P2538" s="56">
        <v>9</v>
      </c>
      <c r="Q2538" s="56"/>
      <c r="R2538" s="56"/>
      <c r="S2538" s="56">
        <v>8</v>
      </c>
      <c r="T2538" s="56">
        <v>10</v>
      </c>
      <c r="U2538" s="146" t="s">
        <v>6059</v>
      </c>
      <c r="V2538" s="69"/>
      <c r="W2538" s="73"/>
      <c r="X2538" s="184"/>
      <c r="Y2538" s="184"/>
      <c r="Z2538" s="184"/>
      <c r="AA2538" s="184"/>
      <c r="AB2538" s="184"/>
      <c r="AC2538" s="184"/>
      <c r="AD2538" s="184"/>
      <c r="AE2538" s="184"/>
      <c r="AF2538" s="184"/>
      <c r="AG2538" s="184"/>
      <c r="AH2538" s="184"/>
      <c r="AI2538" s="184"/>
      <c r="AJ2538" s="184"/>
      <c r="AK2538" s="184"/>
      <c r="AL2538" s="184"/>
      <c r="AM2538" s="184"/>
      <c r="AN2538" s="184"/>
      <c r="AO2538" s="184"/>
      <c r="AP2538" s="184"/>
      <c r="AQ2538" s="184"/>
      <c r="AR2538" s="184"/>
      <c r="AS2538" s="184"/>
      <c r="AT2538" s="184"/>
      <c r="AU2538" s="184"/>
      <c r="AV2538" s="184"/>
      <c r="AW2538" s="184"/>
      <c r="AX2538" s="184"/>
      <c r="AY2538" s="184"/>
      <c r="AZ2538" s="184"/>
      <c r="BA2538" s="184"/>
      <c r="BB2538" s="184"/>
      <c r="BC2538" s="184"/>
      <c r="BD2538" s="184"/>
      <c r="BE2538" s="184"/>
      <c r="BF2538" s="184"/>
      <c r="BG2538" s="184"/>
      <c r="BH2538" s="184"/>
      <c r="BI2538" s="184"/>
      <c r="BJ2538" s="184"/>
      <c r="BK2538" s="184"/>
      <c r="BL2538" s="184"/>
      <c r="BM2538" s="184"/>
      <c r="BN2538" s="184"/>
      <c r="BO2538" s="184"/>
    </row>
    <row r="2539" spans="1:67" s="72" customFormat="1" ht="23.25" customHeight="1" outlineLevel="1">
      <c r="A2539" s="56">
        <f t="shared" si="54"/>
        <v>2509</v>
      </c>
      <c r="B2539" s="78" t="s">
        <v>6060</v>
      </c>
      <c r="C2539" s="78"/>
      <c r="D2539" s="201" t="s">
        <v>6061</v>
      </c>
      <c r="E2539" s="85">
        <v>34701000</v>
      </c>
      <c r="F2539" s="56">
        <v>2016</v>
      </c>
      <c r="G2539" s="56">
        <v>10</v>
      </c>
      <c r="H2539" s="56">
        <v>2</v>
      </c>
      <c r="I2539" s="86">
        <v>7517.9</v>
      </c>
      <c r="J2539" s="86">
        <v>6181</v>
      </c>
      <c r="K2539" s="56"/>
      <c r="L2539" s="56"/>
      <c r="M2539" s="56"/>
      <c r="N2539" s="56"/>
      <c r="O2539" s="56"/>
      <c r="P2539" s="56"/>
      <c r="Q2539" s="56"/>
      <c r="R2539" s="56">
        <v>8</v>
      </c>
      <c r="S2539" s="56">
        <v>12</v>
      </c>
      <c r="T2539" s="56" t="s">
        <v>98</v>
      </c>
      <c r="U2539" s="146"/>
      <c r="V2539" s="69"/>
      <c r="W2539" s="73"/>
      <c r="X2539" s="184"/>
      <c r="Y2539" s="184"/>
      <c r="Z2539" s="184"/>
      <c r="AA2539" s="184"/>
      <c r="AB2539" s="184"/>
      <c r="AC2539" s="184"/>
      <c r="AD2539" s="184"/>
      <c r="AE2539" s="184"/>
      <c r="AF2539" s="184"/>
      <c r="AG2539" s="184"/>
      <c r="AH2539" s="184"/>
      <c r="AI2539" s="184"/>
      <c r="AJ2539" s="184"/>
      <c r="AK2539" s="184"/>
      <c r="AL2539" s="184"/>
      <c r="AM2539" s="184"/>
      <c r="AN2539" s="184"/>
      <c r="AO2539" s="184"/>
      <c r="AP2539" s="184"/>
      <c r="AQ2539" s="184"/>
      <c r="AR2539" s="184"/>
      <c r="AS2539" s="184"/>
      <c r="AT2539" s="184"/>
      <c r="AU2539" s="184"/>
      <c r="AV2539" s="184"/>
      <c r="AW2539" s="184"/>
      <c r="AX2539" s="184"/>
      <c r="AY2539" s="184"/>
      <c r="AZ2539" s="184"/>
      <c r="BA2539" s="184"/>
      <c r="BB2539" s="184"/>
      <c r="BC2539" s="184"/>
      <c r="BD2539" s="184"/>
      <c r="BE2539" s="184"/>
      <c r="BF2539" s="184"/>
      <c r="BG2539" s="184"/>
      <c r="BH2539" s="184"/>
      <c r="BI2539" s="184"/>
      <c r="BJ2539" s="184"/>
      <c r="BK2539" s="184"/>
      <c r="BL2539" s="184"/>
      <c r="BM2539" s="184"/>
      <c r="BN2539" s="184"/>
      <c r="BO2539" s="184"/>
    </row>
    <row r="2540" spans="1:67" s="72" customFormat="1" ht="23.25" customHeight="1" outlineLevel="1">
      <c r="A2540" s="56">
        <f t="shared" si="54"/>
        <v>2510</v>
      </c>
      <c r="B2540" s="78" t="s">
        <v>6062</v>
      </c>
      <c r="C2540" s="78"/>
      <c r="D2540" s="85" t="s">
        <v>6063</v>
      </c>
      <c r="E2540" s="85">
        <v>34701000</v>
      </c>
      <c r="F2540" s="56">
        <v>1980</v>
      </c>
      <c r="G2540" s="56">
        <v>9</v>
      </c>
      <c r="H2540" s="56">
        <v>3</v>
      </c>
      <c r="I2540" s="86">
        <v>7270.9</v>
      </c>
      <c r="J2540" s="86">
        <v>6580.6</v>
      </c>
      <c r="K2540" s="56"/>
      <c r="L2540" s="56">
        <v>11</v>
      </c>
      <c r="M2540" s="56">
        <v>8</v>
      </c>
      <c r="N2540" s="56">
        <v>12</v>
      </c>
      <c r="O2540" s="56">
        <v>10</v>
      </c>
      <c r="P2540" s="56">
        <v>6</v>
      </c>
      <c r="Q2540" s="56"/>
      <c r="R2540" s="56"/>
      <c r="S2540" s="56">
        <v>8</v>
      </c>
      <c r="T2540" s="56">
        <v>10</v>
      </c>
      <c r="U2540" s="146" t="s">
        <v>1241</v>
      </c>
      <c r="V2540" s="69"/>
      <c r="W2540" s="73"/>
      <c r="X2540" s="184"/>
      <c r="Y2540" s="184"/>
      <c r="Z2540" s="184"/>
      <c r="AA2540" s="184"/>
      <c r="AB2540" s="184"/>
      <c r="AC2540" s="184"/>
      <c r="AD2540" s="184"/>
      <c r="AE2540" s="184"/>
      <c r="AF2540" s="184"/>
      <c r="AG2540" s="184"/>
      <c r="AH2540" s="184"/>
      <c r="AI2540" s="184"/>
      <c r="AJ2540" s="184"/>
      <c r="AK2540" s="184"/>
      <c r="AL2540" s="184"/>
      <c r="AM2540" s="184"/>
      <c r="AN2540" s="184"/>
      <c r="AO2540" s="184"/>
      <c r="AP2540" s="184"/>
      <c r="AQ2540" s="184"/>
      <c r="AR2540" s="184"/>
      <c r="AS2540" s="184"/>
      <c r="AT2540" s="184"/>
      <c r="AU2540" s="184"/>
      <c r="AV2540" s="184"/>
      <c r="AW2540" s="184"/>
      <c r="AX2540" s="184"/>
      <c r="AY2540" s="184"/>
      <c r="AZ2540" s="184"/>
      <c r="BA2540" s="184"/>
      <c r="BB2540" s="184"/>
      <c r="BC2540" s="184"/>
      <c r="BD2540" s="184"/>
      <c r="BE2540" s="184"/>
      <c r="BF2540" s="184"/>
      <c r="BG2540" s="184"/>
      <c r="BH2540" s="184"/>
      <c r="BI2540" s="184"/>
      <c r="BJ2540" s="184"/>
      <c r="BK2540" s="184"/>
      <c r="BL2540" s="184"/>
      <c r="BM2540" s="184"/>
      <c r="BN2540" s="184"/>
      <c r="BO2540" s="184"/>
    </row>
    <row r="2541" spans="1:67" s="72" customFormat="1" ht="23.25" customHeight="1" outlineLevel="1">
      <c r="A2541" s="56">
        <f t="shared" si="54"/>
        <v>2511</v>
      </c>
      <c r="B2541" s="78" t="s">
        <v>6064</v>
      </c>
      <c r="C2541" s="92"/>
      <c r="D2541" s="84" t="s">
        <v>6065</v>
      </c>
      <c r="E2541" s="85">
        <v>34701000</v>
      </c>
      <c r="F2541" s="56">
        <v>2022</v>
      </c>
      <c r="G2541" s="56">
        <v>7</v>
      </c>
      <c r="H2541" s="56">
        <v>2</v>
      </c>
      <c r="I2541" s="86">
        <v>4169.5</v>
      </c>
      <c r="J2541" s="86">
        <v>1938.1</v>
      </c>
      <c r="K2541" s="56"/>
      <c r="L2541" s="56"/>
      <c r="M2541" s="56"/>
      <c r="N2541" s="56"/>
      <c r="O2541" s="56"/>
      <c r="P2541" s="56"/>
      <c r="Q2541" s="56">
        <v>12</v>
      </c>
      <c r="R2541" s="56">
        <v>8</v>
      </c>
      <c r="S2541" s="56">
        <v>11</v>
      </c>
      <c r="T2541" s="56">
        <v>12</v>
      </c>
      <c r="U2541" s="146" t="s">
        <v>1723</v>
      </c>
      <c r="V2541" s="69" t="s">
        <v>1955</v>
      </c>
      <c r="W2541" s="73"/>
      <c r="X2541" s="184"/>
      <c r="Y2541" s="184"/>
      <c r="Z2541" s="184"/>
      <c r="AA2541" s="184"/>
      <c r="AB2541" s="184"/>
      <c r="AC2541" s="184"/>
      <c r="AD2541" s="184"/>
      <c r="AE2541" s="184"/>
      <c r="AF2541" s="184"/>
      <c r="AG2541" s="184"/>
      <c r="AH2541" s="184"/>
      <c r="AI2541" s="184"/>
      <c r="AJ2541" s="184"/>
      <c r="AK2541" s="184"/>
      <c r="AL2541" s="184"/>
      <c r="AM2541" s="184"/>
      <c r="AN2541" s="184"/>
      <c r="AO2541" s="184"/>
      <c r="AP2541" s="184"/>
      <c r="AQ2541" s="184"/>
      <c r="AR2541" s="184"/>
      <c r="AS2541" s="184"/>
      <c r="AT2541" s="184"/>
      <c r="AU2541" s="184"/>
      <c r="AV2541" s="184"/>
      <c r="AW2541" s="184"/>
      <c r="AX2541" s="184"/>
      <c r="AY2541" s="184"/>
      <c r="AZ2541" s="184"/>
      <c r="BA2541" s="184"/>
      <c r="BB2541" s="184"/>
      <c r="BC2541" s="184"/>
      <c r="BD2541" s="184"/>
      <c r="BE2541" s="184"/>
      <c r="BF2541" s="184"/>
      <c r="BG2541" s="184"/>
      <c r="BH2541" s="184"/>
      <c r="BI2541" s="184"/>
      <c r="BJ2541" s="184"/>
      <c r="BK2541" s="184"/>
      <c r="BL2541" s="184"/>
      <c r="BM2541" s="184"/>
      <c r="BN2541" s="184"/>
      <c r="BO2541" s="184"/>
    </row>
    <row r="2542" spans="1:67" s="72" customFormat="1" ht="23.25" customHeight="1" outlineLevel="1">
      <c r="A2542" s="56">
        <f t="shared" si="54"/>
        <v>2512</v>
      </c>
      <c r="B2542" s="78" t="s">
        <v>6066</v>
      </c>
      <c r="C2542" s="78"/>
      <c r="D2542" s="85" t="s">
        <v>6067</v>
      </c>
      <c r="E2542" s="85">
        <v>34701000</v>
      </c>
      <c r="F2542" s="56">
        <v>2002</v>
      </c>
      <c r="G2542" s="56">
        <v>9</v>
      </c>
      <c r="H2542" s="56">
        <v>3</v>
      </c>
      <c r="I2542" s="86">
        <v>7632.9</v>
      </c>
      <c r="J2542" s="86">
        <v>6594.2</v>
      </c>
      <c r="K2542" s="56"/>
      <c r="L2542" s="56">
        <v>8</v>
      </c>
      <c r="M2542" s="56">
        <v>10</v>
      </c>
      <c r="N2542" s="56"/>
      <c r="O2542" s="56">
        <v>6</v>
      </c>
      <c r="P2542" s="56"/>
      <c r="Q2542" s="56">
        <v>11</v>
      </c>
      <c r="R2542" s="56"/>
      <c r="S2542" s="56">
        <v>9</v>
      </c>
      <c r="T2542" s="56">
        <v>12</v>
      </c>
      <c r="U2542" s="146" t="s">
        <v>2808</v>
      </c>
      <c r="V2542" s="69"/>
      <c r="W2542" s="73"/>
      <c r="X2542" s="184"/>
      <c r="Y2542" s="184"/>
      <c r="Z2542" s="184"/>
      <c r="AA2542" s="184"/>
      <c r="AB2542" s="184"/>
      <c r="AC2542" s="184"/>
      <c r="AD2542" s="184"/>
      <c r="AE2542" s="184"/>
      <c r="AF2542" s="184"/>
      <c r="AG2542" s="184"/>
      <c r="AH2542" s="184"/>
      <c r="AI2542" s="184"/>
      <c r="AJ2542" s="184"/>
      <c r="AK2542" s="184"/>
      <c r="AL2542" s="184"/>
      <c r="AM2542" s="184"/>
      <c r="AN2542" s="184"/>
      <c r="AO2542" s="184"/>
      <c r="AP2542" s="184"/>
      <c r="AQ2542" s="184"/>
      <c r="AR2542" s="184"/>
      <c r="AS2542" s="184"/>
      <c r="AT2542" s="184"/>
      <c r="AU2542" s="184"/>
      <c r="AV2542" s="184"/>
      <c r="AW2542" s="184"/>
      <c r="AX2542" s="184"/>
      <c r="AY2542" s="184"/>
      <c r="AZ2542" s="184"/>
      <c r="BA2542" s="184"/>
      <c r="BB2542" s="184"/>
      <c r="BC2542" s="184"/>
      <c r="BD2542" s="184"/>
      <c r="BE2542" s="184"/>
      <c r="BF2542" s="184"/>
      <c r="BG2542" s="184"/>
      <c r="BH2542" s="184"/>
      <c r="BI2542" s="184"/>
      <c r="BJ2542" s="184"/>
      <c r="BK2542" s="184"/>
      <c r="BL2542" s="184"/>
      <c r="BM2542" s="184"/>
      <c r="BN2542" s="184"/>
      <c r="BO2542" s="184"/>
    </row>
    <row r="2543" spans="1:67" s="72" customFormat="1" ht="23.25" customHeight="1" outlineLevel="1">
      <c r="A2543" s="56">
        <f t="shared" si="54"/>
        <v>2513</v>
      </c>
      <c r="B2543" s="78" t="s">
        <v>6068</v>
      </c>
      <c r="C2543" s="78"/>
      <c r="D2543" s="85" t="s">
        <v>6069</v>
      </c>
      <c r="E2543" s="85">
        <v>34701000</v>
      </c>
      <c r="F2543" s="56">
        <v>1995</v>
      </c>
      <c r="G2543" s="56">
        <v>5</v>
      </c>
      <c r="H2543" s="56">
        <v>6</v>
      </c>
      <c r="I2543" s="86">
        <v>4472.6000000000004</v>
      </c>
      <c r="J2543" s="86">
        <v>3968.2</v>
      </c>
      <c r="K2543" s="56"/>
      <c r="L2543" s="56">
        <v>10</v>
      </c>
      <c r="M2543" s="56" t="s">
        <v>6070</v>
      </c>
      <c r="N2543" s="56"/>
      <c r="O2543" s="56">
        <v>11</v>
      </c>
      <c r="P2543" s="56"/>
      <c r="Q2543" s="56"/>
      <c r="R2543" s="56"/>
      <c r="S2543" s="56">
        <v>8</v>
      </c>
      <c r="T2543" s="56"/>
      <c r="U2543" s="146" t="s">
        <v>6071</v>
      </c>
      <c r="V2543" s="69" t="s">
        <v>6072</v>
      </c>
      <c r="W2543" s="73"/>
      <c r="X2543" s="184"/>
      <c r="Y2543" s="184"/>
      <c r="Z2543" s="184"/>
      <c r="AA2543" s="184"/>
      <c r="AB2543" s="184"/>
      <c r="AC2543" s="184"/>
      <c r="AD2543" s="184"/>
      <c r="AE2543" s="184"/>
      <c r="AF2543" s="184"/>
      <c r="AG2543" s="184"/>
      <c r="AH2543" s="184"/>
      <c r="AI2543" s="184"/>
      <c r="AJ2543" s="184"/>
      <c r="AK2543" s="184"/>
      <c r="AL2543" s="184"/>
      <c r="AM2543" s="184"/>
      <c r="AN2543" s="184"/>
      <c r="AO2543" s="184"/>
      <c r="AP2543" s="184"/>
      <c r="AQ2543" s="184"/>
      <c r="AR2543" s="184"/>
      <c r="AS2543" s="184"/>
      <c r="AT2543" s="184"/>
      <c r="AU2543" s="184"/>
      <c r="AV2543" s="184"/>
      <c r="AW2543" s="184"/>
      <c r="AX2543" s="184"/>
      <c r="AY2543" s="184"/>
      <c r="AZ2543" s="184"/>
      <c r="BA2543" s="184"/>
      <c r="BB2543" s="184"/>
      <c r="BC2543" s="184"/>
      <c r="BD2543" s="184"/>
      <c r="BE2543" s="184"/>
      <c r="BF2543" s="184"/>
      <c r="BG2543" s="184"/>
      <c r="BH2543" s="184"/>
      <c r="BI2543" s="184"/>
      <c r="BJ2543" s="184"/>
      <c r="BK2543" s="184"/>
      <c r="BL2543" s="184"/>
      <c r="BM2543" s="184"/>
      <c r="BN2543" s="184"/>
      <c r="BO2543" s="184"/>
    </row>
    <row r="2544" spans="1:67" s="72" customFormat="1" ht="23.25" customHeight="1" outlineLevel="1">
      <c r="A2544" s="56">
        <f t="shared" si="54"/>
        <v>2514</v>
      </c>
      <c r="B2544" s="78" t="s">
        <v>6073</v>
      </c>
      <c r="C2544" s="78"/>
      <c r="D2544" s="85" t="s">
        <v>6074</v>
      </c>
      <c r="E2544" s="85">
        <v>34701000</v>
      </c>
      <c r="F2544" s="56">
        <v>2014</v>
      </c>
      <c r="G2544" s="56">
        <v>2</v>
      </c>
      <c r="H2544" s="56">
        <v>1</v>
      </c>
      <c r="I2544" s="86">
        <v>557.20000000000005</v>
      </c>
      <c r="J2544" s="86">
        <v>492.3</v>
      </c>
      <c r="K2544" s="56"/>
      <c r="L2544" s="56"/>
      <c r="M2544" s="56"/>
      <c r="N2544" s="56"/>
      <c r="O2544" s="56"/>
      <c r="P2544" s="56"/>
      <c r="Q2544" s="56">
        <v>8</v>
      </c>
      <c r="R2544" s="56">
        <v>12</v>
      </c>
      <c r="S2544" s="56">
        <v>10</v>
      </c>
      <c r="T2544" s="56"/>
      <c r="U2544" s="146"/>
      <c r="V2544" s="69"/>
      <c r="W2544" s="73"/>
      <c r="X2544" s="184"/>
      <c r="Y2544" s="184"/>
      <c r="Z2544" s="184"/>
      <c r="AA2544" s="184"/>
      <c r="AB2544" s="184"/>
      <c r="AC2544" s="184"/>
      <c r="AD2544" s="184"/>
      <c r="AE2544" s="184"/>
      <c r="AF2544" s="184"/>
      <c r="AG2544" s="184"/>
      <c r="AH2544" s="184"/>
      <c r="AI2544" s="184"/>
      <c r="AJ2544" s="184"/>
      <c r="AK2544" s="184"/>
      <c r="AL2544" s="184"/>
      <c r="AM2544" s="184"/>
      <c r="AN2544" s="184"/>
      <c r="AO2544" s="184"/>
      <c r="AP2544" s="184"/>
      <c r="AQ2544" s="184"/>
      <c r="AR2544" s="184"/>
      <c r="AS2544" s="184"/>
      <c r="AT2544" s="184"/>
      <c r="AU2544" s="184"/>
      <c r="AV2544" s="184"/>
      <c r="AW2544" s="184"/>
      <c r="AX2544" s="184"/>
      <c r="AY2544" s="184"/>
      <c r="AZ2544" s="184"/>
      <c r="BA2544" s="184"/>
      <c r="BB2544" s="184"/>
      <c r="BC2544" s="184"/>
      <c r="BD2544" s="184"/>
      <c r="BE2544" s="184"/>
      <c r="BF2544" s="184"/>
      <c r="BG2544" s="184"/>
      <c r="BH2544" s="184"/>
      <c r="BI2544" s="184"/>
      <c r="BJ2544" s="184"/>
      <c r="BK2544" s="184"/>
      <c r="BL2544" s="184"/>
      <c r="BM2544" s="184"/>
      <c r="BN2544" s="184"/>
      <c r="BO2544" s="184"/>
    </row>
    <row r="2545" spans="1:67" s="72" customFormat="1" ht="23.25" customHeight="1" outlineLevel="1">
      <c r="A2545" s="56">
        <f t="shared" si="54"/>
        <v>2515</v>
      </c>
      <c r="B2545" s="78" t="s">
        <v>6075</v>
      </c>
      <c r="C2545" s="78"/>
      <c r="D2545" s="85" t="s">
        <v>6076</v>
      </c>
      <c r="E2545" s="85">
        <v>34701000</v>
      </c>
      <c r="F2545" s="56">
        <v>1996</v>
      </c>
      <c r="G2545" s="56">
        <v>5</v>
      </c>
      <c r="H2545" s="56">
        <v>4</v>
      </c>
      <c r="I2545" s="86">
        <v>3364.5</v>
      </c>
      <c r="J2545" s="86">
        <v>2435.87</v>
      </c>
      <c r="K2545" s="56"/>
      <c r="L2545" s="56">
        <v>8</v>
      </c>
      <c r="M2545" s="56">
        <v>12</v>
      </c>
      <c r="N2545" s="56"/>
      <c r="O2545" s="56">
        <v>11</v>
      </c>
      <c r="P2545" s="56"/>
      <c r="Q2545" s="56">
        <v>9</v>
      </c>
      <c r="R2545" s="56"/>
      <c r="S2545" s="56">
        <v>10</v>
      </c>
      <c r="T2545" s="56">
        <v>12</v>
      </c>
      <c r="U2545" s="146" t="s">
        <v>6077</v>
      </c>
      <c r="V2545" s="69"/>
      <c r="W2545" s="73"/>
      <c r="X2545" s="184"/>
      <c r="Y2545" s="184"/>
      <c r="Z2545" s="184"/>
      <c r="AA2545" s="184"/>
      <c r="AB2545" s="184"/>
      <c r="AC2545" s="184"/>
      <c r="AD2545" s="184"/>
      <c r="AE2545" s="184"/>
      <c r="AF2545" s="184"/>
      <c r="AG2545" s="184"/>
      <c r="AH2545" s="184"/>
      <c r="AI2545" s="184"/>
      <c r="AJ2545" s="184"/>
      <c r="AK2545" s="184"/>
      <c r="AL2545" s="184"/>
      <c r="AM2545" s="184"/>
      <c r="AN2545" s="184"/>
      <c r="AO2545" s="184"/>
      <c r="AP2545" s="184"/>
      <c r="AQ2545" s="184"/>
      <c r="AR2545" s="184"/>
      <c r="AS2545" s="184"/>
      <c r="AT2545" s="184"/>
      <c r="AU2545" s="184"/>
      <c r="AV2545" s="184"/>
      <c r="AW2545" s="184"/>
      <c r="AX2545" s="184"/>
      <c r="AY2545" s="184"/>
      <c r="AZ2545" s="184"/>
      <c r="BA2545" s="184"/>
      <c r="BB2545" s="184"/>
      <c r="BC2545" s="184"/>
      <c r="BD2545" s="184"/>
      <c r="BE2545" s="184"/>
      <c r="BF2545" s="184"/>
      <c r="BG2545" s="184"/>
      <c r="BH2545" s="184"/>
      <c r="BI2545" s="184"/>
      <c r="BJ2545" s="184"/>
      <c r="BK2545" s="184"/>
      <c r="BL2545" s="184"/>
      <c r="BM2545" s="184"/>
      <c r="BN2545" s="184"/>
      <c r="BO2545" s="184"/>
    </row>
    <row r="2546" spans="1:67" s="72" customFormat="1" ht="23.25" customHeight="1" outlineLevel="1">
      <c r="A2546" s="56">
        <f t="shared" si="54"/>
        <v>2516</v>
      </c>
      <c r="B2546" s="78" t="s">
        <v>6078</v>
      </c>
      <c r="C2546" s="78"/>
      <c r="D2546" s="85" t="s">
        <v>6079</v>
      </c>
      <c r="E2546" s="85">
        <v>34701000</v>
      </c>
      <c r="F2546" s="56">
        <v>2002</v>
      </c>
      <c r="G2546" s="56">
        <v>5</v>
      </c>
      <c r="H2546" s="56">
        <v>1</v>
      </c>
      <c r="I2546" s="86">
        <v>1410.4</v>
      </c>
      <c r="J2546" s="86">
        <v>1067.0999999999999</v>
      </c>
      <c r="K2546" s="56"/>
      <c r="L2546" s="56"/>
      <c r="M2546" s="56">
        <v>12</v>
      </c>
      <c r="N2546" s="56"/>
      <c r="O2546" s="56">
        <v>10</v>
      </c>
      <c r="P2546" s="56"/>
      <c r="Q2546" s="56">
        <v>11</v>
      </c>
      <c r="R2546" s="56">
        <v>8</v>
      </c>
      <c r="S2546" s="56">
        <v>9</v>
      </c>
      <c r="T2546" s="56"/>
      <c r="U2546" s="146"/>
      <c r="V2546" s="69" t="s">
        <v>6080</v>
      </c>
      <c r="W2546" s="73"/>
      <c r="X2546" s="184"/>
      <c r="Y2546" s="184"/>
      <c r="Z2546" s="184"/>
      <c r="AA2546" s="184"/>
      <c r="AB2546" s="184"/>
      <c r="AC2546" s="184"/>
      <c r="AD2546" s="184"/>
      <c r="AE2546" s="184"/>
      <c r="AF2546" s="184"/>
      <c r="AG2546" s="184"/>
      <c r="AH2546" s="184"/>
      <c r="AI2546" s="184"/>
      <c r="AJ2546" s="184"/>
      <c r="AK2546" s="184"/>
      <c r="AL2546" s="184"/>
      <c r="AM2546" s="184"/>
      <c r="AN2546" s="184"/>
      <c r="AO2546" s="184"/>
      <c r="AP2546" s="184"/>
      <c r="AQ2546" s="184"/>
      <c r="AR2546" s="184"/>
      <c r="AS2546" s="184"/>
      <c r="AT2546" s="184"/>
      <c r="AU2546" s="184"/>
      <c r="AV2546" s="184"/>
      <c r="AW2546" s="184"/>
      <c r="AX2546" s="184"/>
      <c r="AY2546" s="184"/>
      <c r="AZ2546" s="184"/>
      <c r="BA2546" s="184"/>
      <c r="BB2546" s="184"/>
      <c r="BC2546" s="184"/>
      <c r="BD2546" s="184"/>
      <c r="BE2546" s="184"/>
      <c r="BF2546" s="184"/>
      <c r="BG2546" s="184"/>
      <c r="BH2546" s="184"/>
      <c r="BI2546" s="184"/>
      <c r="BJ2546" s="184"/>
      <c r="BK2546" s="184"/>
      <c r="BL2546" s="184"/>
      <c r="BM2546" s="184"/>
      <c r="BN2546" s="184"/>
      <c r="BO2546" s="184"/>
    </row>
    <row r="2547" spans="1:67" s="72" customFormat="1" ht="23.25" customHeight="1" outlineLevel="1">
      <c r="A2547" s="56">
        <f t="shared" si="54"/>
        <v>2517</v>
      </c>
      <c r="B2547" s="78" t="s">
        <v>6081</v>
      </c>
      <c r="C2547" s="78"/>
      <c r="D2547" s="201" t="s">
        <v>6082</v>
      </c>
      <c r="E2547" s="85">
        <v>34701000</v>
      </c>
      <c r="F2547" s="56">
        <v>1997</v>
      </c>
      <c r="G2547" s="56">
        <v>9</v>
      </c>
      <c r="H2547" s="56">
        <v>2</v>
      </c>
      <c r="I2547" s="86">
        <v>6135.6</v>
      </c>
      <c r="J2547" s="86">
        <v>4994.6000000000004</v>
      </c>
      <c r="K2547" s="56"/>
      <c r="L2547" s="56">
        <v>8</v>
      </c>
      <c r="M2547" s="56">
        <v>10</v>
      </c>
      <c r="N2547" s="56">
        <v>6</v>
      </c>
      <c r="O2547" s="56">
        <v>11</v>
      </c>
      <c r="P2547" s="56"/>
      <c r="Q2547" s="56">
        <v>9</v>
      </c>
      <c r="R2547" s="56"/>
      <c r="S2547" s="56">
        <v>12</v>
      </c>
      <c r="T2547" s="56">
        <v>12</v>
      </c>
      <c r="U2547" s="146" t="s">
        <v>3684</v>
      </c>
      <c r="V2547" s="69"/>
      <c r="W2547" s="73"/>
      <c r="X2547" s="184"/>
      <c r="Y2547" s="184"/>
      <c r="Z2547" s="184"/>
      <c r="AA2547" s="184"/>
      <c r="AB2547" s="184"/>
      <c r="AC2547" s="184"/>
      <c r="AD2547" s="184"/>
      <c r="AE2547" s="184"/>
      <c r="AF2547" s="184"/>
      <c r="AG2547" s="184"/>
      <c r="AH2547" s="184"/>
      <c r="AI2547" s="184"/>
      <c r="AJ2547" s="184"/>
      <c r="AK2547" s="184"/>
      <c r="AL2547" s="184"/>
      <c r="AM2547" s="184"/>
      <c r="AN2547" s="184"/>
      <c r="AO2547" s="184"/>
      <c r="AP2547" s="184"/>
      <c r="AQ2547" s="184"/>
      <c r="AR2547" s="184"/>
      <c r="AS2547" s="184"/>
      <c r="AT2547" s="184"/>
      <c r="AU2547" s="184"/>
      <c r="AV2547" s="184"/>
      <c r="AW2547" s="184"/>
      <c r="AX2547" s="184"/>
      <c r="AY2547" s="184"/>
      <c r="AZ2547" s="184"/>
      <c r="BA2547" s="184"/>
      <c r="BB2547" s="184"/>
      <c r="BC2547" s="184"/>
      <c r="BD2547" s="184"/>
      <c r="BE2547" s="184"/>
      <c r="BF2547" s="184"/>
      <c r="BG2547" s="184"/>
      <c r="BH2547" s="184"/>
      <c r="BI2547" s="184"/>
      <c r="BJ2547" s="184"/>
      <c r="BK2547" s="184"/>
      <c r="BL2547" s="184"/>
      <c r="BM2547" s="184"/>
      <c r="BN2547" s="184"/>
      <c r="BO2547" s="184"/>
    </row>
    <row r="2548" spans="1:67" s="72" customFormat="1" ht="23.25" customHeight="1" outlineLevel="1">
      <c r="A2548" s="56">
        <f t="shared" si="54"/>
        <v>2518</v>
      </c>
      <c r="B2548" s="197" t="s">
        <v>6083</v>
      </c>
      <c r="C2548" s="78"/>
      <c r="D2548" s="198" t="s">
        <v>6084</v>
      </c>
      <c r="E2548" s="85">
        <v>34701000</v>
      </c>
      <c r="F2548" s="56">
        <v>2003</v>
      </c>
      <c r="G2548" s="56">
        <v>10</v>
      </c>
      <c r="H2548" s="56">
        <v>3</v>
      </c>
      <c r="I2548" s="86">
        <v>7693.3</v>
      </c>
      <c r="J2548" s="86">
        <v>6407.8</v>
      </c>
      <c r="K2548" s="56"/>
      <c r="L2548" s="56"/>
      <c r="M2548" s="56" t="s">
        <v>73</v>
      </c>
      <c r="N2548" s="80" t="s">
        <v>12277</v>
      </c>
      <c r="O2548" s="56">
        <v>6</v>
      </c>
      <c r="P2548" s="56"/>
      <c r="Q2548" s="56">
        <v>11</v>
      </c>
      <c r="R2548" s="56">
        <v>8</v>
      </c>
      <c r="S2548" s="56">
        <v>9</v>
      </c>
      <c r="T2548" s="56" t="s">
        <v>98</v>
      </c>
      <c r="U2548" s="148" t="s">
        <v>13336</v>
      </c>
      <c r="V2548" s="97" t="s">
        <v>6085</v>
      </c>
      <c r="W2548" s="73"/>
      <c r="X2548" s="184"/>
      <c r="Y2548" s="184"/>
      <c r="Z2548" s="184"/>
      <c r="AA2548" s="184"/>
      <c r="AB2548" s="184"/>
      <c r="AC2548" s="184"/>
      <c r="AD2548" s="184"/>
      <c r="AE2548" s="184"/>
      <c r="AF2548" s="184"/>
      <c r="AG2548" s="184"/>
      <c r="AH2548" s="184"/>
      <c r="AI2548" s="184"/>
      <c r="AJ2548" s="184"/>
      <c r="AK2548" s="184"/>
      <c r="AL2548" s="184"/>
      <c r="AM2548" s="184"/>
      <c r="AN2548" s="184"/>
      <c r="AO2548" s="184"/>
      <c r="AP2548" s="184"/>
      <c r="AQ2548" s="184"/>
      <c r="AR2548" s="184"/>
      <c r="AS2548" s="184"/>
      <c r="AT2548" s="184"/>
      <c r="AU2548" s="184"/>
      <c r="AV2548" s="184"/>
      <c r="AW2548" s="184"/>
      <c r="AX2548" s="184"/>
      <c r="AY2548" s="184"/>
      <c r="AZ2548" s="184"/>
      <c r="BA2548" s="184"/>
      <c r="BB2548" s="184"/>
      <c r="BC2548" s="184"/>
      <c r="BD2548" s="184"/>
      <c r="BE2548" s="184"/>
      <c r="BF2548" s="184"/>
      <c r="BG2548" s="184"/>
      <c r="BH2548" s="184"/>
      <c r="BI2548" s="184"/>
      <c r="BJ2548" s="184"/>
      <c r="BK2548" s="184"/>
      <c r="BL2548" s="184"/>
      <c r="BM2548" s="184"/>
      <c r="BN2548" s="184"/>
      <c r="BO2548" s="184"/>
    </row>
    <row r="2549" spans="1:67" s="72" customFormat="1" ht="23.25" customHeight="1" outlineLevel="1">
      <c r="A2549" s="56">
        <f t="shared" si="54"/>
        <v>2519</v>
      </c>
      <c r="B2549" s="78" t="s">
        <v>6086</v>
      </c>
      <c r="C2549" s="78"/>
      <c r="D2549" s="85" t="s">
        <v>6087</v>
      </c>
      <c r="E2549" s="85">
        <v>34701000</v>
      </c>
      <c r="F2549" s="56">
        <v>1982</v>
      </c>
      <c r="G2549" s="56">
        <v>9</v>
      </c>
      <c r="H2549" s="56">
        <v>2</v>
      </c>
      <c r="I2549" s="86">
        <v>7095.1</v>
      </c>
      <c r="J2549" s="86">
        <v>6484.8</v>
      </c>
      <c r="K2549" s="56"/>
      <c r="L2549" s="56">
        <v>6</v>
      </c>
      <c r="M2549" s="56">
        <v>8</v>
      </c>
      <c r="N2549" s="56">
        <v>12</v>
      </c>
      <c r="O2549" s="56">
        <v>10</v>
      </c>
      <c r="P2549" s="56"/>
      <c r="Q2549" s="56" t="s">
        <v>1552</v>
      </c>
      <c r="R2549" s="56"/>
      <c r="S2549" s="56">
        <v>8</v>
      </c>
      <c r="T2549" s="56">
        <v>12</v>
      </c>
      <c r="U2549" s="146" t="s">
        <v>972</v>
      </c>
      <c r="V2549" s="69" t="s">
        <v>6088</v>
      </c>
      <c r="W2549" s="73"/>
      <c r="X2549" s="184"/>
      <c r="Y2549" s="184"/>
      <c r="Z2549" s="184"/>
      <c r="AA2549" s="184"/>
      <c r="AB2549" s="184"/>
      <c r="AC2549" s="184"/>
      <c r="AD2549" s="184"/>
      <c r="AE2549" s="184"/>
      <c r="AF2549" s="184"/>
      <c r="AG2549" s="184"/>
      <c r="AH2549" s="184"/>
      <c r="AI2549" s="184"/>
      <c r="AJ2549" s="184"/>
      <c r="AK2549" s="184"/>
      <c r="AL2549" s="184"/>
      <c r="AM2549" s="184"/>
      <c r="AN2549" s="184"/>
      <c r="AO2549" s="184"/>
      <c r="AP2549" s="184"/>
      <c r="AQ2549" s="184"/>
      <c r="AR2549" s="184"/>
      <c r="AS2549" s="184"/>
      <c r="AT2549" s="184"/>
      <c r="AU2549" s="184"/>
      <c r="AV2549" s="184"/>
      <c r="AW2549" s="184"/>
      <c r="AX2549" s="184"/>
      <c r="AY2549" s="184"/>
      <c r="AZ2549" s="184"/>
      <c r="BA2549" s="184"/>
      <c r="BB2549" s="184"/>
      <c r="BC2549" s="184"/>
      <c r="BD2549" s="184"/>
      <c r="BE2549" s="184"/>
      <c r="BF2549" s="184"/>
      <c r="BG2549" s="184"/>
      <c r="BH2549" s="184"/>
      <c r="BI2549" s="184"/>
      <c r="BJ2549" s="184"/>
      <c r="BK2549" s="184"/>
      <c r="BL2549" s="184"/>
      <c r="BM2549" s="184"/>
      <c r="BN2549" s="184"/>
      <c r="BO2549" s="184"/>
    </row>
    <row r="2550" spans="1:67" s="72" customFormat="1" ht="23.25" customHeight="1" outlineLevel="1">
      <c r="A2550" s="56">
        <f t="shared" ref="A2550:A2614" si="55">A2549+1</f>
        <v>2520</v>
      </c>
      <c r="B2550" s="78" t="s">
        <v>6089</v>
      </c>
      <c r="C2550" s="78"/>
      <c r="D2550" s="85" t="s">
        <v>6090</v>
      </c>
      <c r="E2550" s="85">
        <v>34701000</v>
      </c>
      <c r="F2550" s="56">
        <v>2001</v>
      </c>
      <c r="G2550" s="56">
        <v>9</v>
      </c>
      <c r="H2550" s="56">
        <v>3</v>
      </c>
      <c r="I2550" s="86">
        <v>7696</v>
      </c>
      <c r="J2550" s="86">
        <v>6553</v>
      </c>
      <c r="K2550" s="56">
        <v>8</v>
      </c>
      <c r="L2550" s="56">
        <v>10</v>
      </c>
      <c r="M2550" s="56">
        <v>12</v>
      </c>
      <c r="N2550" s="56">
        <v>6</v>
      </c>
      <c r="O2550" s="56"/>
      <c r="P2550" s="56"/>
      <c r="Q2550" s="56">
        <v>11</v>
      </c>
      <c r="R2550" s="56"/>
      <c r="S2550" s="56">
        <v>9</v>
      </c>
      <c r="T2550" s="56"/>
      <c r="U2550" s="146" t="s">
        <v>6091</v>
      </c>
      <c r="V2550" s="69"/>
      <c r="W2550" s="73"/>
      <c r="X2550" s="184"/>
      <c r="Y2550" s="184"/>
      <c r="Z2550" s="184"/>
      <c r="AA2550" s="184"/>
      <c r="AB2550" s="184"/>
      <c r="AC2550" s="184"/>
      <c r="AD2550" s="184"/>
      <c r="AE2550" s="184"/>
      <c r="AF2550" s="184"/>
      <c r="AG2550" s="184"/>
      <c r="AH2550" s="184"/>
      <c r="AI2550" s="184"/>
      <c r="AJ2550" s="184"/>
      <c r="AK2550" s="184"/>
      <c r="AL2550" s="184"/>
      <c r="AM2550" s="184"/>
      <c r="AN2550" s="184"/>
      <c r="AO2550" s="184"/>
      <c r="AP2550" s="184"/>
      <c r="AQ2550" s="184"/>
      <c r="AR2550" s="184"/>
      <c r="AS2550" s="184"/>
      <c r="AT2550" s="184"/>
      <c r="AU2550" s="184"/>
      <c r="AV2550" s="184"/>
      <c r="AW2550" s="184"/>
      <c r="AX2550" s="184"/>
      <c r="AY2550" s="184"/>
      <c r="AZ2550" s="184"/>
      <c r="BA2550" s="184"/>
      <c r="BB2550" s="184"/>
      <c r="BC2550" s="184"/>
      <c r="BD2550" s="184"/>
      <c r="BE2550" s="184"/>
      <c r="BF2550" s="184"/>
      <c r="BG2550" s="184"/>
      <c r="BH2550" s="184"/>
      <c r="BI2550" s="184"/>
      <c r="BJ2550" s="184"/>
      <c r="BK2550" s="184"/>
      <c r="BL2550" s="184"/>
      <c r="BM2550" s="184"/>
      <c r="BN2550" s="184"/>
      <c r="BO2550" s="184"/>
    </row>
    <row r="2551" spans="1:67" s="72" customFormat="1" ht="23.25" customHeight="1" outlineLevel="1">
      <c r="A2551" s="56">
        <f t="shared" si="55"/>
        <v>2521</v>
      </c>
      <c r="B2551" s="78" t="s">
        <v>6092</v>
      </c>
      <c r="C2551" s="78"/>
      <c r="D2551" s="85" t="s">
        <v>6093</v>
      </c>
      <c r="E2551" s="85">
        <v>34701000</v>
      </c>
      <c r="F2551" s="56">
        <v>1997</v>
      </c>
      <c r="G2551" s="56">
        <v>5</v>
      </c>
      <c r="H2551" s="56">
        <v>4</v>
      </c>
      <c r="I2551" s="86">
        <v>3059</v>
      </c>
      <c r="J2551" s="86">
        <v>2749.6</v>
      </c>
      <c r="K2551" s="56"/>
      <c r="L2551" s="56" t="s">
        <v>383</v>
      </c>
      <c r="M2551" s="56"/>
      <c r="N2551" s="56"/>
      <c r="O2551" s="56">
        <v>8</v>
      </c>
      <c r="P2551" s="56">
        <v>9</v>
      </c>
      <c r="Q2551" s="56"/>
      <c r="R2551" s="56"/>
      <c r="S2551" s="56">
        <v>12</v>
      </c>
      <c r="T2551" s="56"/>
      <c r="U2551" s="146" t="s">
        <v>11854</v>
      </c>
      <c r="V2551" s="69"/>
      <c r="W2551" s="73"/>
      <c r="X2551" s="184"/>
      <c r="Y2551" s="184"/>
      <c r="Z2551" s="184"/>
      <c r="AA2551" s="184"/>
      <c r="AB2551" s="184"/>
      <c r="AC2551" s="184"/>
      <c r="AD2551" s="184"/>
      <c r="AE2551" s="184"/>
      <c r="AF2551" s="184"/>
      <c r="AG2551" s="184"/>
      <c r="AH2551" s="184"/>
      <c r="AI2551" s="184"/>
      <c r="AJ2551" s="184"/>
      <c r="AK2551" s="184"/>
      <c r="AL2551" s="184"/>
      <c r="AM2551" s="184"/>
      <c r="AN2551" s="184"/>
      <c r="AO2551" s="184"/>
      <c r="AP2551" s="184"/>
      <c r="AQ2551" s="184"/>
      <c r="AR2551" s="184"/>
      <c r="AS2551" s="184"/>
      <c r="AT2551" s="184"/>
      <c r="AU2551" s="184"/>
      <c r="AV2551" s="184"/>
      <c r="AW2551" s="184"/>
      <c r="AX2551" s="184"/>
      <c r="AY2551" s="184"/>
      <c r="AZ2551" s="184"/>
      <c r="BA2551" s="184"/>
      <c r="BB2551" s="184"/>
      <c r="BC2551" s="184"/>
      <c r="BD2551" s="184"/>
      <c r="BE2551" s="184"/>
      <c r="BF2551" s="184"/>
      <c r="BG2551" s="184"/>
      <c r="BH2551" s="184"/>
      <c r="BI2551" s="184"/>
      <c r="BJ2551" s="184"/>
      <c r="BK2551" s="184"/>
      <c r="BL2551" s="184"/>
      <c r="BM2551" s="184"/>
      <c r="BN2551" s="184"/>
      <c r="BO2551" s="184"/>
    </row>
    <row r="2552" spans="1:67" s="72" customFormat="1" ht="23.25" customHeight="1" outlineLevel="1">
      <c r="A2552" s="56">
        <f t="shared" si="55"/>
        <v>2522</v>
      </c>
      <c r="B2552" s="78" t="s">
        <v>6094</v>
      </c>
      <c r="C2552" s="78"/>
      <c r="D2552" s="85" t="s">
        <v>6095</v>
      </c>
      <c r="E2552" s="85">
        <v>34701000</v>
      </c>
      <c r="F2552" s="56">
        <v>2002</v>
      </c>
      <c r="G2552" s="56">
        <v>5</v>
      </c>
      <c r="H2552" s="56">
        <v>4</v>
      </c>
      <c r="I2552" s="86">
        <v>3940.5</v>
      </c>
      <c r="J2552" s="86">
        <v>3470</v>
      </c>
      <c r="K2552" s="56"/>
      <c r="L2552" s="56" t="s">
        <v>527</v>
      </c>
      <c r="M2552" s="56"/>
      <c r="N2552" s="56">
        <v>8</v>
      </c>
      <c r="O2552" s="56"/>
      <c r="P2552" s="56"/>
      <c r="Q2552" s="56"/>
      <c r="R2552" s="56">
        <v>10</v>
      </c>
      <c r="S2552" s="56">
        <v>12</v>
      </c>
      <c r="T2552" s="56">
        <v>12</v>
      </c>
      <c r="U2552" s="146" t="s">
        <v>6096</v>
      </c>
      <c r="V2552" s="69" t="s">
        <v>447</v>
      </c>
      <c r="W2552" s="73"/>
      <c r="X2552" s="184"/>
      <c r="Y2552" s="184"/>
      <c r="Z2552" s="184"/>
      <c r="AA2552" s="184"/>
      <c r="AB2552" s="184"/>
      <c r="AC2552" s="184"/>
      <c r="AD2552" s="184"/>
      <c r="AE2552" s="184"/>
      <c r="AF2552" s="184"/>
      <c r="AG2552" s="184"/>
      <c r="AH2552" s="184"/>
      <c r="AI2552" s="184"/>
      <c r="AJ2552" s="184"/>
      <c r="AK2552" s="184"/>
      <c r="AL2552" s="184"/>
      <c r="AM2552" s="184"/>
      <c r="AN2552" s="184"/>
      <c r="AO2552" s="184"/>
      <c r="AP2552" s="184"/>
      <c r="AQ2552" s="184"/>
      <c r="AR2552" s="184"/>
      <c r="AS2552" s="184"/>
      <c r="AT2552" s="184"/>
      <c r="AU2552" s="184"/>
      <c r="AV2552" s="184"/>
      <c r="AW2552" s="184"/>
      <c r="AX2552" s="184"/>
      <c r="AY2552" s="184"/>
      <c r="AZ2552" s="184"/>
      <c r="BA2552" s="184"/>
      <c r="BB2552" s="184"/>
      <c r="BC2552" s="184"/>
      <c r="BD2552" s="184"/>
      <c r="BE2552" s="184"/>
      <c r="BF2552" s="184"/>
      <c r="BG2552" s="184"/>
      <c r="BH2552" s="184"/>
      <c r="BI2552" s="184"/>
      <c r="BJ2552" s="184"/>
      <c r="BK2552" s="184"/>
      <c r="BL2552" s="184"/>
      <c r="BM2552" s="184"/>
      <c r="BN2552" s="184"/>
      <c r="BO2552" s="184"/>
    </row>
    <row r="2553" spans="1:67" s="72" customFormat="1" ht="23.25" customHeight="1" outlineLevel="1">
      <c r="A2553" s="56">
        <f t="shared" si="55"/>
        <v>2523</v>
      </c>
      <c r="B2553" s="78" t="s">
        <v>6097</v>
      </c>
      <c r="C2553" s="78"/>
      <c r="D2553" s="85" t="s">
        <v>6098</v>
      </c>
      <c r="E2553" s="85">
        <v>34701000</v>
      </c>
      <c r="F2553" s="56">
        <v>1974</v>
      </c>
      <c r="G2553" s="56">
        <v>5</v>
      </c>
      <c r="H2553" s="56">
        <v>4</v>
      </c>
      <c r="I2553" s="86">
        <v>3077.5</v>
      </c>
      <c r="J2553" s="86">
        <v>2140.5</v>
      </c>
      <c r="K2553" s="56"/>
      <c r="L2553" s="56">
        <v>10</v>
      </c>
      <c r="M2553" s="56"/>
      <c r="N2553" s="56">
        <v>8</v>
      </c>
      <c r="O2553" s="56">
        <v>11</v>
      </c>
      <c r="P2553" s="56">
        <v>12</v>
      </c>
      <c r="Q2553" s="56">
        <v>9</v>
      </c>
      <c r="R2553" s="56"/>
      <c r="S2553" s="56">
        <v>8</v>
      </c>
      <c r="T2553" s="56">
        <v>12</v>
      </c>
      <c r="U2553" s="146" t="s">
        <v>650</v>
      </c>
      <c r="V2553" s="69"/>
      <c r="W2553" s="73"/>
      <c r="X2553" s="184"/>
      <c r="Y2553" s="184"/>
      <c r="Z2553" s="184"/>
      <c r="AA2553" s="184"/>
      <c r="AB2553" s="184"/>
      <c r="AC2553" s="184"/>
      <c r="AD2553" s="184"/>
      <c r="AE2553" s="184"/>
      <c r="AF2553" s="184"/>
      <c r="AG2553" s="184"/>
      <c r="AH2553" s="184"/>
      <c r="AI2553" s="184"/>
      <c r="AJ2553" s="184"/>
      <c r="AK2553" s="184"/>
      <c r="AL2553" s="184"/>
      <c r="AM2553" s="184"/>
      <c r="AN2553" s="184"/>
      <c r="AO2553" s="184"/>
      <c r="AP2553" s="184"/>
      <c r="AQ2553" s="184"/>
      <c r="AR2553" s="184"/>
      <c r="AS2553" s="184"/>
      <c r="AT2553" s="184"/>
      <c r="AU2553" s="184"/>
      <c r="AV2553" s="184"/>
      <c r="AW2553" s="184"/>
      <c r="AX2553" s="184"/>
      <c r="AY2553" s="184"/>
      <c r="AZ2553" s="184"/>
      <c r="BA2553" s="184"/>
      <c r="BB2553" s="184"/>
      <c r="BC2553" s="184"/>
      <c r="BD2553" s="184"/>
      <c r="BE2553" s="184"/>
      <c r="BF2553" s="184"/>
      <c r="BG2553" s="184"/>
      <c r="BH2553" s="184"/>
      <c r="BI2553" s="184"/>
      <c r="BJ2553" s="184"/>
      <c r="BK2553" s="184"/>
      <c r="BL2553" s="184"/>
      <c r="BM2553" s="184"/>
      <c r="BN2553" s="184"/>
      <c r="BO2553" s="184"/>
    </row>
    <row r="2554" spans="1:67" s="72" customFormat="1" ht="23.25" customHeight="1" outlineLevel="1">
      <c r="A2554" s="56">
        <f t="shared" si="55"/>
        <v>2524</v>
      </c>
      <c r="B2554" s="78" t="s">
        <v>6099</v>
      </c>
      <c r="C2554" s="78"/>
      <c r="D2554" s="85" t="s">
        <v>6100</v>
      </c>
      <c r="E2554" s="85">
        <v>34701000</v>
      </c>
      <c r="F2554" s="56">
        <v>1983</v>
      </c>
      <c r="G2554" s="56">
        <v>5</v>
      </c>
      <c r="H2554" s="56">
        <v>10</v>
      </c>
      <c r="I2554" s="86">
        <v>8656.4</v>
      </c>
      <c r="J2554" s="86">
        <v>8385.7999999999993</v>
      </c>
      <c r="K2554" s="56"/>
      <c r="L2554" s="56">
        <v>12</v>
      </c>
      <c r="M2554" s="56">
        <v>9</v>
      </c>
      <c r="N2554" s="56">
        <v>8</v>
      </c>
      <c r="O2554" s="56">
        <v>10</v>
      </c>
      <c r="P2554" s="56"/>
      <c r="Q2554" s="56"/>
      <c r="R2554" s="56"/>
      <c r="S2554" s="56">
        <v>11</v>
      </c>
      <c r="T2554" s="56"/>
      <c r="U2554" s="146" t="s">
        <v>6101</v>
      </c>
      <c r="V2554" s="69"/>
      <c r="W2554" s="73"/>
      <c r="X2554" s="184"/>
      <c r="Y2554" s="184"/>
      <c r="Z2554" s="184"/>
      <c r="AA2554" s="184"/>
      <c r="AB2554" s="184"/>
      <c r="AC2554" s="184"/>
      <c r="AD2554" s="184"/>
      <c r="AE2554" s="184"/>
      <c r="AF2554" s="184"/>
      <c r="AG2554" s="184"/>
      <c r="AH2554" s="184"/>
      <c r="AI2554" s="184"/>
      <c r="AJ2554" s="184"/>
      <c r="AK2554" s="184"/>
      <c r="AL2554" s="184"/>
      <c r="AM2554" s="184"/>
      <c r="AN2554" s="184"/>
      <c r="AO2554" s="184"/>
      <c r="AP2554" s="184"/>
      <c r="AQ2554" s="184"/>
      <c r="AR2554" s="184"/>
      <c r="AS2554" s="184"/>
      <c r="AT2554" s="184"/>
      <c r="AU2554" s="184"/>
      <c r="AV2554" s="184"/>
      <c r="AW2554" s="184"/>
      <c r="AX2554" s="184"/>
      <c r="AY2554" s="184"/>
      <c r="AZ2554" s="184"/>
      <c r="BA2554" s="184"/>
      <c r="BB2554" s="184"/>
      <c r="BC2554" s="184"/>
      <c r="BD2554" s="184"/>
      <c r="BE2554" s="184"/>
      <c r="BF2554" s="184"/>
      <c r="BG2554" s="184"/>
      <c r="BH2554" s="184"/>
      <c r="BI2554" s="184"/>
      <c r="BJ2554" s="184"/>
      <c r="BK2554" s="184"/>
      <c r="BL2554" s="184"/>
      <c r="BM2554" s="184"/>
      <c r="BN2554" s="184"/>
      <c r="BO2554" s="184"/>
    </row>
    <row r="2555" spans="1:67" s="72" customFormat="1" ht="23.25" customHeight="1" outlineLevel="1">
      <c r="A2555" s="56">
        <f t="shared" si="55"/>
        <v>2525</v>
      </c>
      <c r="B2555" s="78" t="s">
        <v>6102</v>
      </c>
      <c r="C2555" s="78"/>
      <c r="D2555" s="85" t="s">
        <v>6103</v>
      </c>
      <c r="E2555" s="85">
        <v>34701000</v>
      </c>
      <c r="F2555" s="56">
        <v>2006</v>
      </c>
      <c r="G2555" s="56">
        <v>5</v>
      </c>
      <c r="H2555" s="56">
        <v>4</v>
      </c>
      <c r="I2555" s="86">
        <v>4599.1000000000004</v>
      </c>
      <c r="J2555" s="86">
        <v>4434.3</v>
      </c>
      <c r="K2555" s="56"/>
      <c r="L2555" s="56"/>
      <c r="M2555" s="56"/>
      <c r="N2555" s="56"/>
      <c r="O2555" s="56">
        <v>8</v>
      </c>
      <c r="P2555" s="56">
        <v>12</v>
      </c>
      <c r="Q2555" s="56">
        <v>10</v>
      </c>
      <c r="R2555" s="56"/>
      <c r="S2555" s="56"/>
      <c r="T2555" s="56">
        <v>8</v>
      </c>
      <c r="U2555" s="146"/>
      <c r="V2555" s="69"/>
      <c r="W2555" s="73"/>
      <c r="X2555" s="184"/>
      <c r="Y2555" s="184"/>
      <c r="Z2555" s="184"/>
      <c r="AA2555" s="184"/>
      <c r="AB2555" s="184"/>
      <c r="AC2555" s="184"/>
      <c r="AD2555" s="184"/>
      <c r="AE2555" s="184"/>
      <c r="AF2555" s="184"/>
      <c r="AG2555" s="184"/>
      <c r="AH2555" s="184"/>
      <c r="AI2555" s="184"/>
      <c r="AJ2555" s="184"/>
      <c r="AK2555" s="184"/>
      <c r="AL2555" s="184"/>
      <c r="AM2555" s="184"/>
      <c r="AN2555" s="184"/>
      <c r="AO2555" s="184"/>
      <c r="AP2555" s="184"/>
      <c r="AQ2555" s="184"/>
      <c r="AR2555" s="184"/>
      <c r="AS2555" s="184"/>
      <c r="AT2555" s="184"/>
      <c r="AU2555" s="184"/>
      <c r="AV2555" s="184"/>
      <c r="AW2555" s="184"/>
      <c r="AX2555" s="184"/>
      <c r="AY2555" s="184"/>
      <c r="AZ2555" s="184"/>
      <c r="BA2555" s="184"/>
      <c r="BB2555" s="184"/>
      <c r="BC2555" s="184"/>
      <c r="BD2555" s="184"/>
      <c r="BE2555" s="184"/>
      <c r="BF2555" s="184"/>
      <c r="BG2555" s="184"/>
      <c r="BH2555" s="184"/>
      <c r="BI2555" s="184"/>
      <c r="BJ2555" s="184"/>
      <c r="BK2555" s="184"/>
      <c r="BL2555" s="184"/>
      <c r="BM2555" s="184"/>
      <c r="BN2555" s="184"/>
      <c r="BO2555" s="184"/>
    </row>
    <row r="2556" spans="1:67" s="72" customFormat="1" ht="23.25" customHeight="1" outlineLevel="1">
      <c r="A2556" s="56">
        <f t="shared" si="55"/>
        <v>2526</v>
      </c>
      <c r="B2556" s="78" t="s">
        <v>6104</v>
      </c>
      <c r="C2556" s="78"/>
      <c r="D2556" s="85" t="s">
        <v>6105</v>
      </c>
      <c r="E2556" s="85">
        <v>34701000</v>
      </c>
      <c r="F2556" s="56">
        <v>2020</v>
      </c>
      <c r="G2556" s="56">
        <v>9</v>
      </c>
      <c r="H2556" s="56">
        <v>1</v>
      </c>
      <c r="I2556" s="86">
        <v>3471.8</v>
      </c>
      <c r="J2556" s="86">
        <v>2307</v>
      </c>
      <c r="K2556" s="56"/>
      <c r="L2556" s="56"/>
      <c r="M2556" s="56"/>
      <c r="N2556" s="56"/>
      <c r="O2556" s="56"/>
      <c r="P2556" s="56"/>
      <c r="Q2556" s="56"/>
      <c r="R2556" s="56"/>
      <c r="S2556" s="56"/>
      <c r="T2556" s="56" t="s">
        <v>33</v>
      </c>
      <c r="U2556" s="156" t="s">
        <v>1929</v>
      </c>
      <c r="V2556" s="69" t="s">
        <v>651</v>
      </c>
      <c r="W2556" s="73"/>
      <c r="X2556" s="184"/>
      <c r="Y2556" s="184"/>
      <c r="Z2556" s="184"/>
      <c r="AA2556" s="184"/>
      <c r="AB2556" s="184"/>
      <c r="AC2556" s="184"/>
      <c r="AD2556" s="184"/>
      <c r="AE2556" s="184"/>
      <c r="AF2556" s="184"/>
      <c r="AG2556" s="184"/>
      <c r="AH2556" s="184"/>
      <c r="AI2556" s="184"/>
      <c r="AJ2556" s="184"/>
      <c r="AK2556" s="184"/>
      <c r="AL2556" s="184"/>
      <c r="AM2556" s="184"/>
      <c r="AN2556" s="184"/>
      <c r="AO2556" s="184"/>
      <c r="AP2556" s="184"/>
      <c r="AQ2556" s="184"/>
      <c r="AR2556" s="184"/>
      <c r="AS2556" s="184"/>
      <c r="AT2556" s="184"/>
      <c r="AU2556" s="184"/>
      <c r="AV2556" s="184"/>
      <c r="AW2556" s="184"/>
      <c r="AX2556" s="184"/>
      <c r="AY2556" s="184"/>
      <c r="AZ2556" s="184"/>
      <c r="BA2556" s="184"/>
      <c r="BB2556" s="184"/>
      <c r="BC2556" s="184"/>
      <c r="BD2556" s="184"/>
      <c r="BE2556" s="184"/>
      <c r="BF2556" s="184"/>
      <c r="BG2556" s="184"/>
      <c r="BH2556" s="184"/>
      <c r="BI2556" s="184"/>
      <c r="BJ2556" s="184"/>
      <c r="BK2556" s="184"/>
      <c r="BL2556" s="184"/>
      <c r="BM2556" s="184"/>
      <c r="BN2556" s="184"/>
      <c r="BO2556" s="184"/>
    </row>
    <row r="2557" spans="1:67" s="72" customFormat="1" ht="23.25" customHeight="1" outlineLevel="1">
      <c r="A2557" s="56">
        <f t="shared" si="55"/>
        <v>2527</v>
      </c>
      <c r="B2557" s="78" t="s">
        <v>6106</v>
      </c>
      <c r="C2557" s="78"/>
      <c r="D2557" s="85" t="s">
        <v>6107</v>
      </c>
      <c r="E2557" s="85">
        <v>34701000</v>
      </c>
      <c r="F2557" s="56">
        <v>1954</v>
      </c>
      <c r="G2557" s="56">
        <v>2</v>
      </c>
      <c r="H2557" s="56">
        <v>1</v>
      </c>
      <c r="I2557" s="86">
        <v>433.4</v>
      </c>
      <c r="J2557" s="86">
        <v>386.8</v>
      </c>
      <c r="K2557" s="56"/>
      <c r="L2557" s="56">
        <v>10</v>
      </c>
      <c r="M2557" s="56">
        <v>8</v>
      </c>
      <c r="N2557" s="56">
        <v>12</v>
      </c>
      <c r="O2557" s="56"/>
      <c r="P2557" s="56">
        <v>9</v>
      </c>
      <c r="Q2557" s="56">
        <v>11</v>
      </c>
      <c r="R2557" s="56"/>
      <c r="S2557" s="56"/>
      <c r="T2557" s="56">
        <v>12</v>
      </c>
      <c r="U2557" s="146" t="s">
        <v>1497</v>
      </c>
      <c r="V2557" s="69"/>
      <c r="W2557" s="73"/>
      <c r="X2557" s="184"/>
      <c r="Y2557" s="184"/>
      <c r="Z2557" s="184"/>
      <c r="AA2557" s="184"/>
      <c r="AB2557" s="184"/>
      <c r="AC2557" s="184"/>
      <c r="AD2557" s="184"/>
      <c r="AE2557" s="184"/>
      <c r="AF2557" s="184"/>
      <c r="AG2557" s="184"/>
      <c r="AH2557" s="184"/>
      <c r="AI2557" s="184"/>
      <c r="AJ2557" s="184"/>
      <c r="AK2557" s="184"/>
      <c r="AL2557" s="184"/>
      <c r="AM2557" s="184"/>
      <c r="AN2557" s="184"/>
      <c r="AO2557" s="184"/>
      <c r="AP2557" s="184"/>
      <c r="AQ2557" s="184"/>
      <c r="AR2557" s="184"/>
      <c r="AS2557" s="184"/>
      <c r="AT2557" s="184"/>
      <c r="AU2557" s="184"/>
      <c r="AV2557" s="184"/>
      <c r="AW2557" s="184"/>
      <c r="AX2557" s="184"/>
      <c r="AY2557" s="184"/>
      <c r="AZ2557" s="184"/>
      <c r="BA2557" s="184"/>
      <c r="BB2557" s="184"/>
      <c r="BC2557" s="184"/>
      <c r="BD2557" s="184"/>
      <c r="BE2557" s="184"/>
      <c r="BF2557" s="184"/>
      <c r="BG2557" s="184"/>
      <c r="BH2557" s="184"/>
      <c r="BI2557" s="184"/>
      <c r="BJ2557" s="184"/>
      <c r="BK2557" s="184"/>
      <c r="BL2557" s="184"/>
      <c r="BM2557" s="184"/>
      <c r="BN2557" s="184"/>
      <c r="BO2557" s="184"/>
    </row>
    <row r="2558" spans="1:67" s="72" customFormat="1" ht="23.25" customHeight="1" outlineLevel="1">
      <c r="A2558" s="56">
        <f t="shared" si="55"/>
        <v>2528</v>
      </c>
      <c r="B2558" s="78" t="s">
        <v>6108</v>
      </c>
      <c r="C2558" s="78"/>
      <c r="D2558" s="85" t="s">
        <v>6109</v>
      </c>
      <c r="E2558" s="85">
        <v>34701000</v>
      </c>
      <c r="F2558" s="56">
        <v>1987</v>
      </c>
      <c r="G2558" s="56">
        <v>5</v>
      </c>
      <c r="H2558" s="56">
        <v>2</v>
      </c>
      <c r="I2558" s="86">
        <v>1675.7</v>
      </c>
      <c r="J2558" s="86">
        <v>1524.1</v>
      </c>
      <c r="K2558" s="56"/>
      <c r="L2558" s="56">
        <v>10</v>
      </c>
      <c r="M2558" s="56">
        <v>8</v>
      </c>
      <c r="N2558" s="56">
        <v>12</v>
      </c>
      <c r="O2558" s="56">
        <v>9</v>
      </c>
      <c r="P2558" s="56"/>
      <c r="Q2558" s="56">
        <v>11</v>
      </c>
      <c r="R2558" s="56"/>
      <c r="S2558" s="56">
        <v>8</v>
      </c>
      <c r="T2558" s="56">
        <v>10</v>
      </c>
      <c r="U2558" s="146" t="s">
        <v>650</v>
      </c>
      <c r="V2558" s="69"/>
      <c r="W2558" s="73"/>
      <c r="X2558" s="184"/>
      <c r="Y2558" s="184"/>
      <c r="Z2558" s="184"/>
      <c r="AA2558" s="184"/>
      <c r="AB2558" s="184"/>
      <c r="AC2558" s="184"/>
      <c r="AD2558" s="184"/>
      <c r="AE2558" s="184"/>
      <c r="AF2558" s="184"/>
      <c r="AG2558" s="184"/>
      <c r="AH2558" s="184"/>
      <c r="AI2558" s="184"/>
      <c r="AJ2558" s="184"/>
      <c r="AK2558" s="184"/>
      <c r="AL2558" s="184"/>
      <c r="AM2558" s="184"/>
      <c r="AN2558" s="184"/>
      <c r="AO2558" s="184"/>
      <c r="AP2558" s="184"/>
      <c r="AQ2558" s="184"/>
      <c r="AR2558" s="184"/>
      <c r="AS2558" s="184"/>
      <c r="AT2558" s="184"/>
      <c r="AU2558" s="184"/>
      <c r="AV2558" s="184"/>
      <c r="AW2558" s="184"/>
      <c r="AX2558" s="184"/>
      <c r="AY2558" s="184"/>
      <c r="AZ2558" s="184"/>
      <c r="BA2558" s="184"/>
      <c r="BB2558" s="184"/>
      <c r="BC2558" s="184"/>
      <c r="BD2558" s="184"/>
      <c r="BE2558" s="184"/>
      <c r="BF2558" s="184"/>
      <c r="BG2558" s="184"/>
      <c r="BH2558" s="184"/>
      <c r="BI2558" s="184"/>
      <c r="BJ2558" s="184"/>
      <c r="BK2558" s="184"/>
      <c r="BL2558" s="184"/>
      <c r="BM2558" s="184"/>
      <c r="BN2558" s="184"/>
      <c r="BO2558" s="184"/>
    </row>
    <row r="2559" spans="1:67" s="72" customFormat="1" ht="23.25" customHeight="1" outlineLevel="1">
      <c r="A2559" s="56">
        <f t="shared" si="55"/>
        <v>2529</v>
      </c>
      <c r="B2559" s="78" t="s">
        <v>6110</v>
      </c>
      <c r="C2559" s="78"/>
      <c r="D2559" s="85" t="s">
        <v>6111</v>
      </c>
      <c r="E2559" s="85">
        <v>34701000</v>
      </c>
      <c r="F2559" s="56">
        <v>2015</v>
      </c>
      <c r="G2559" s="56">
        <v>3</v>
      </c>
      <c r="H2559" s="56">
        <v>1</v>
      </c>
      <c r="I2559" s="86">
        <v>2191.3000000000002</v>
      </c>
      <c r="J2559" s="86">
        <v>1907</v>
      </c>
      <c r="K2559" s="56"/>
      <c r="L2559" s="56"/>
      <c r="M2559" s="56"/>
      <c r="N2559" s="56"/>
      <c r="O2559" s="56"/>
      <c r="P2559" s="56"/>
      <c r="Q2559" s="56"/>
      <c r="R2559" s="56">
        <v>8</v>
      </c>
      <c r="S2559" s="56">
        <v>12</v>
      </c>
      <c r="T2559" s="56"/>
      <c r="U2559" s="146"/>
      <c r="V2559" s="69"/>
      <c r="W2559" s="73"/>
      <c r="X2559" s="184"/>
      <c r="Y2559" s="184"/>
      <c r="Z2559" s="184"/>
      <c r="AA2559" s="184"/>
      <c r="AB2559" s="184"/>
      <c r="AC2559" s="184"/>
      <c r="AD2559" s="184"/>
      <c r="AE2559" s="184"/>
      <c r="AF2559" s="184"/>
      <c r="AG2559" s="184"/>
      <c r="AH2559" s="184"/>
      <c r="AI2559" s="184"/>
      <c r="AJ2559" s="184"/>
      <c r="AK2559" s="184"/>
      <c r="AL2559" s="184"/>
      <c r="AM2559" s="184"/>
      <c r="AN2559" s="184"/>
      <c r="AO2559" s="184"/>
      <c r="AP2559" s="184"/>
      <c r="AQ2559" s="184"/>
      <c r="AR2559" s="184"/>
      <c r="AS2559" s="184"/>
      <c r="AT2559" s="184"/>
      <c r="AU2559" s="184"/>
      <c r="AV2559" s="184"/>
      <c r="AW2559" s="184"/>
      <c r="AX2559" s="184"/>
      <c r="AY2559" s="184"/>
      <c r="AZ2559" s="184"/>
      <c r="BA2559" s="184"/>
      <c r="BB2559" s="184"/>
      <c r="BC2559" s="184"/>
      <c r="BD2559" s="184"/>
      <c r="BE2559" s="184"/>
      <c r="BF2559" s="184"/>
      <c r="BG2559" s="184"/>
      <c r="BH2559" s="184"/>
      <c r="BI2559" s="184"/>
      <c r="BJ2559" s="184"/>
      <c r="BK2559" s="184"/>
      <c r="BL2559" s="184"/>
      <c r="BM2559" s="184"/>
      <c r="BN2559" s="184"/>
      <c r="BO2559" s="184"/>
    </row>
    <row r="2560" spans="1:67" s="72" customFormat="1" ht="23.25" customHeight="1" outlineLevel="1">
      <c r="A2560" s="56">
        <f t="shared" si="55"/>
        <v>2530</v>
      </c>
      <c r="B2560" s="78" t="s">
        <v>6112</v>
      </c>
      <c r="C2560" s="78"/>
      <c r="D2560" s="85" t="s">
        <v>6113</v>
      </c>
      <c r="E2560" s="85">
        <v>34701000</v>
      </c>
      <c r="F2560" s="56">
        <v>1988</v>
      </c>
      <c r="G2560" s="56">
        <v>5</v>
      </c>
      <c r="H2560" s="56">
        <v>4</v>
      </c>
      <c r="I2560" s="86">
        <v>2727.7</v>
      </c>
      <c r="J2560" s="86">
        <v>2498.6999999999998</v>
      </c>
      <c r="K2560" s="56"/>
      <c r="L2560" s="56"/>
      <c r="M2560" s="56">
        <v>12</v>
      </c>
      <c r="N2560" s="56">
        <v>8</v>
      </c>
      <c r="O2560" s="56">
        <v>10</v>
      </c>
      <c r="P2560" s="56">
        <v>9</v>
      </c>
      <c r="Q2560" s="56">
        <v>11</v>
      </c>
      <c r="R2560" s="56"/>
      <c r="S2560" s="56">
        <v>8</v>
      </c>
      <c r="T2560" s="56">
        <v>12</v>
      </c>
      <c r="U2560" s="146" t="s">
        <v>6114</v>
      </c>
      <c r="V2560" s="69"/>
      <c r="W2560" s="73"/>
      <c r="X2560" s="184"/>
      <c r="Y2560" s="184"/>
      <c r="Z2560" s="184"/>
      <c r="AA2560" s="184"/>
      <c r="AB2560" s="184"/>
      <c r="AC2560" s="184"/>
      <c r="AD2560" s="184"/>
      <c r="AE2560" s="184"/>
      <c r="AF2560" s="184"/>
      <c r="AG2560" s="184"/>
      <c r="AH2560" s="184"/>
      <c r="AI2560" s="184"/>
      <c r="AJ2560" s="184"/>
      <c r="AK2560" s="184"/>
      <c r="AL2560" s="184"/>
      <c r="AM2560" s="184"/>
      <c r="AN2560" s="184"/>
      <c r="AO2560" s="184"/>
      <c r="AP2560" s="184"/>
      <c r="AQ2560" s="184"/>
      <c r="AR2560" s="184"/>
      <c r="AS2560" s="184"/>
      <c r="AT2560" s="184"/>
      <c r="AU2560" s="184"/>
      <c r="AV2560" s="184"/>
      <c r="AW2560" s="184"/>
      <c r="AX2560" s="184"/>
      <c r="AY2560" s="184"/>
      <c r="AZ2560" s="184"/>
      <c r="BA2560" s="184"/>
      <c r="BB2560" s="184"/>
      <c r="BC2560" s="184"/>
      <c r="BD2560" s="184"/>
      <c r="BE2560" s="184"/>
      <c r="BF2560" s="184"/>
      <c r="BG2560" s="184"/>
      <c r="BH2560" s="184"/>
      <c r="BI2560" s="184"/>
      <c r="BJ2560" s="184"/>
      <c r="BK2560" s="184"/>
      <c r="BL2560" s="184"/>
      <c r="BM2560" s="184"/>
      <c r="BN2560" s="184"/>
      <c r="BO2560" s="184"/>
    </row>
    <row r="2561" spans="1:67" s="72" customFormat="1" ht="23.25" customHeight="1" outlineLevel="1">
      <c r="A2561" s="56">
        <f t="shared" si="55"/>
        <v>2531</v>
      </c>
      <c r="B2561" s="197" t="s">
        <v>6115</v>
      </c>
      <c r="C2561" s="78"/>
      <c r="D2561" s="85" t="s">
        <v>6116</v>
      </c>
      <c r="E2561" s="85">
        <v>34701000</v>
      </c>
      <c r="F2561" s="56">
        <v>1984</v>
      </c>
      <c r="G2561" s="56">
        <v>5</v>
      </c>
      <c r="H2561" s="56">
        <v>6</v>
      </c>
      <c r="I2561" s="86">
        <v>4539.2</v>
      </c>
      <c r="J2561" s="86">
        <v>4130.8</v>
      </c>
      <c r="K2561" s="56"/>
      <c r="L2561" s="56"/>
      <c r="M2561" s="56">
        <v>8</v>
      </c>
      <c r="N2561" s="56">
        <v>10</v>
      </c>
      <c r="O2561" s="80">
        <v>12</v>
      </c>
      <c r="P2561" s="56">
        <v>9</v>
      </c>
      <c r="Q2561" s="56">
        <v>11</v>
      </c>
      <c r="R2561" s="56"/>
      <c r="S2561" s="56">
        <v>8</v>
      </c>
      <c r="T2561" s="56">
        <v>12</v>
      </c>
      <c r="U2561" s="148" t="s">
        <v>13337</v>
      </c>
      <c r="V2561" s="69"/>
      <c r="W2561" s="73"/>
      <c r="X2561" s="184"/>
      <c r="Y2561" s="184"/>
      <c r="Z2561" s="184"/>
      <c r="AA2561" s="184"/>
      <c r="AB2561" s="184"/>
      <c r="AC2561" s="184"/>
      <c r="AD2561" s="184"/>
      <c r="AE2561" s="184"/>
      <c r="AF2561" s="184"/>
      <c r="AG2561" s="184"/>
      <c r="AH2561" s="184"/>
      <c r="AI2561" s="184"/>
      <c r="AJ2561" s="184"/>
      <c r="AK2561" s="184"/>
      <c r="AL2561" s="184"/>
      <c r="AM2561" s="184"/>
      <c r="AN2561" s="184"/>
      <c r="AO2561" s="184"/>
      <c r="AP2561" s="184"/>
      <c r="AQ2561" s="184"/>
      <c r="AR2561" s="184"/>
      <c r="AS2561" s="184"/>
      <c r="AT2561" s="184"/>
      <c r="AU2561" s="184"/>
      <c r="AV2561" s="184"/>
      <c r="AW2561" s="184"/>
      <c r="AX2561" s="184"/>
      <c r="AY2561" s="184"/>
      <c r="AZ2561" s="184"/>
      <c r="BA2561" s="184"/>
      <c r="BB2561" s="184"/>
      <c r="BC2561" s="184"/>
      <c r="BD2561" s="184"/>
      <c r="BE2561" s="184"/>
      <c r="BF2561" s="184"/>
      <c r="BG2561" s="184"/>
      <c r="BH2561" s="184"/>
      <c r="BI2561" s="184"/>
      <c r="BJ2561" s="184"/>
      <c r="BK2561" s="184"/>
      <c r="BL2561" s="184"/>
      <c r="BM2561" s="184"/>
      <c r="BN2561" s="184"/>
      <c r="BO2561" s="184"/>
    </row>
    <row r="2562" spans="1:67" s="72" customFormat="1" ht="23.25" customHeight="1" outlineLevel="1">
      <c r="A2562" s="56">
        <f t="shared" si="55"/>
        <v>2532</v>
      </c>
      <c r="B2562" s="78" t="s">
        <v>6117</v>
      </c>
      <c r="C2562" s="78"/>
      <c r="D2562" s="85" t="s">
        <v>6118</v>
      </c>
      <c r="E2562" s="85">
        <v>34701000</v>
      </c>
      <c r="F2562" s="56">
        <v>1955</v>
      </c>
      <c r="G2562" s="56">
        <v>2</v>
      </c>
      <c r="H2562" s="56">
        <v>3</v>
      </c>
      <c r="I2562" s="86">
        <v>808.4</v>
      </c>
      <c r="J2562" s="86">
        <v>721.1</v>
      </c>
      <c r="K2562" s="56">
        <v>8</v>
      </c>
      <c r="L2562" s="56"/>
      <c r="M2562" s="56">
        <v>12</v>
      </c>
      <c r="N2562" s="56">
        <v>10</v>
      </c>
      <c r="O2562" s="56"/>
      <c r="P2562" s="56"/>
      <c r="Q2562" s="56"/>
      <c r="R2562" s="56" t="s">
        <v>1279</v>
      </c>
      <c r="S2562" s="56"/>
      <c r="T2562" s="56" t="s">
        <v>141</v>
      </c>
      <c r="U2562" s="146" t="s">
        <v>373</v>
      </c>
      <c r="V2562" s="69"/>
      <c r="W2562" s="73"/>
      <c r="X2562" s="184"/>
      <c r="Y2562" s="184"/>
      <c r="Z2562" s="184"/>
      <c r="AA2562" s="184"/>
      <c r="AB2562" s="184"/>
      <c r="AC2562" s="184"/>
      <c r="AD2562" s="184"/>
      <c r="AE2562" s="184"/>
      <c r="AF2562" s="184"/>
      <c r="AG2562" s="184"/>
      <c r="AH2562" s="184"/>
      <c r="AI2562" s="184"/>
      <c r="AJ2562" s="184"/>
      <c r="AK2562" s="184"/>
      <c r="AL2562" s="184"/>
      <c r="AM2562" s="184"/>
      <c r="AN2562" s="184"/>
      <c r="AO2562" s="184"/>
      <c r="AP2562" s="184"/>
      <c r="AQ2562" s="184"/>
      <c r="AR2562" s="184"/>
      <c r="AS2562" s="184"/>
      <c r="AT2562" s="184"/>
      <c r="AU2562" s="184"/>
      <c r="AV2562" s="184"/>
      <c r="AW2562" s="184"/>
      <c r="AX2562" s="184"/>
      <c r="AY2562" s="184"/>
      <c r="AZ2562" s="184"/>
      <c r="BA2562" s="184"/>
      <c r="BB2562" s="184"/>
      <c r="BC2562" s="184"/>
      <c r="BD2562" s="184"/>
      <c r="BE2562" s="184"/>
      <c r="BF2562" s="184"/>
      <c r="BG2562" s="184"/>
      <c r="BH2562" s="184"/>
      <c r="BI2562" s="184"/>
      <c r="BJ2562" s="184"/>
      <c r="BK2562" s="184"/>
      <c r="BL2562" s="184"/>
      <c r="BM2562" s="184"/>
      <c r="BN2562" s="184"/>
      <c r="BO2562" s="184"/>
    </row>
    <row r="2563" spans="1:67" s="72" customFormat="1" ht="23.25" customHeight="1" outlineLevel="1">
      <c r="A2563" s="56">
        <f t="shared" si="55"/>
        <v>2533</v>
      </c>
      <c r="B2563" s="78" t="s">
        <v>6119</v>
      </c>
      <c r="C2563" s="78"/>
      <c r="D2563" s="85" t="s">
        <v>6120</v>
      </c>
      <c r="E2563" s="85">
        <v>34701000</v>
      </c>
      <c r="F2563" s="56">
        <v>1988</v>
      </c>
      <c r="G2563" s="56">
        <v>9</v>
      </c>
      <c r="H2563" s="56">
        <v>2</v>
      </c>
      <c r="I2563" s="86">
        <v>4585.8</v>
      </c>
      <c r="J2563" s="86">
        <v>4052.4</v>
      </c>
      <c r="K2563" s="56"/>
      <c r="L2563" s="56"/>
      <c r="M2563" s="56">
        <v>8</v>
      </c>
      <c r="N2563" s="56">
        <v>12</v>
      </c>
      <c r="O2563" s="56">
        <v>9</v>
      </c>
      <c r="P2563" s="56">
        <v>11</v>
      </c>
      <c r="Q2563" s="56">
        <v>10</v>
      </c>
      <c r="R2563" s="56"/>
      <c r="S2563" s="56">
        <v>6</v>
      </c>
      <c r="T2563" s="56">
        <v>12</v>
      </c>
      <c r="U2563" s="146" t="s">
        <v>6121</v>
      </c>
      <c r="V2563" s="69"/>
      <c r="W2563" s="73"/>
      <c r="X2563" s="184"/>
      <c r="Y2563" s="184"/>
      <c r="Z2563" s="184"/>
      <c r="AA2563" s="184"/>
      <c r="AB2563" s="184"/>
      <c r="AC2563" s="184"/>
      <c r="AD2563" s="184"/>
      <c r="AE2563" s="184"/>
      <c r="AF2563" s="184"/>
      <c r="AG2563" s="184"/>
      <c r="AH2563" s="184"/>
      <c r="AI2563" s="184"/>
      <c r="AJ2563" s="184"/>
      <c r="AK2563" s="184"/>
      <c r="AL2563" s="184"/>
      <c r="AM2563" s="184"/>
      <c r="AN2563" s="184"/>
      <c r="AO2563" s="184"/>
      <c r="AP2563" s="184"/>
      <c r="AQ2563" s="184"/>
      <c r="AR2563" s="184"/>
      <c r="AS2563" s="184"/>
      <c r="AT2563" s="184"/>
      <c r="AU2563" s="184"/>
      <c r="AV2563" s="184"/>
      <c r="AW2563" s="184"/>
      <c r="AX2563" s="184"/>
      <c r="AY2563" s="184"/>
      <c r="AZ2563" s="184"/>
      <c r="BA2563" s="184"/>
      <c r="BB2563" s="184"/>
      <c r="BC2563" s="184"/>
      <c r="BD2563" s="184"/>
      <c r="BE2563" s="184"/>
      <c r="BF2563" s="184"/>
      <c r="BG2563" s="184"/>
      <c r="BH2563" s="184"/>
      <c r="BI2563" s="184"/>
      <c r="BJ2563" s="184"/>
      <c r="BK2563" s="184"/>
      <c r="BL2563" s="184"/>
      <c r="BM2563" s="184"/>
      <c r="BN2563" s="184"/>
      <c r="BO2563" s="184"/>
    </row>
    <row r="2564" spans="1:67" s="72" customFormat="1" ht="23.25" customHeight="1" outlineLevel="1">
      <c r="A2564" s="56">
        <f t="shared" si="55"/>
        <v>2534</v>
      </c>
      <c r="B2564" s="78" t="s">
        <v>6122</v>
      </c>
      <c r="C2564" s="78"/>
      <c r="D2564" s="85" t="s">
        <v>6123</v>
      </c>
      <c r="E2564" s="85">
        <v>34701000</v>
      </c>
      <c r="F2564" s="56">
        <v>1973</v>
      </c>
      <c r="G2564" s="56">
        <v>5</v>
      </c>
      <c r="H2564" s="56">
        <v>6</v>
      </c>
      <c r="I2564" s="86">
        <v>4844.2</v>
      </c>
      <c r="J2564" s="86">
        <v>4386.6000000000004</v>
      </c>
      <c r="K2564" s="56"/>
      <c r="L2564" s="56"/>
      <c r="M2564" s="56" t="s">
        <v>1073</v>
      </c>
      <c r="N2564" s="56">
        <v>12</v>
      </c>
      <c r="O2564" s="56">
        <v>8</v>
      </c>
      <c r="P2564" s="56"/>
      <c r="Q2564" s="56">
        <v>11</v>
      </c>
      <c r="R2564" s="56"/>
      <c r="S2564" s="56">
        <v>8</v>
      </c>
      <c r="T2564" s="56" t="s">
        <v>141</v>
      </c>
      <c r="U2564" s="146" t="s">
        <v>6124</v>
      </c>
      <c r="V2564" s="69" t="s">
        <v>2051</v>
      </c>
      <c r="W2564" s="73"/>
      <c r="X2564" s="184"/>
      <c r="Y2564" s="184"/>
      <c r="Z2564" s="184"/>
      <c r="AA2564" s="184"/>
      <c r="AB2564" s="184"/>
      <c r="AC2564" s="184"/>
      <c r="AD2564" s="184"/>
      <c r="AE2564" s="184"/>
      <c r="AF2564" s="184"/>
      <c r="AG2564" s="184"/>
      <c r="AH2564" s="184"/>
      <c r="AI2564" s="184"/>
      <c r="AJ2564" s="184"/>
      <c r="AK2564" s="184"/>
      <c r="AL2564" s="184"/>
      <c r="AM2564" s="184"/>
      <c r="AN2564" s="184"/>
      <c r="AO2564" s="184"/>
      <c r="AP2564" s="184"/>
      <c r="AQ2564" s="184"/>
      <c r="AR2564" s="184"/>
      <c r="AS2564" s="184"/>
      <c r="AT2564" s="184"/>
      <c r="AU2564" s="184"/>
      <c r="AV2564" s="184"/>
      <c r="AW2564" s="184"/>
      <c r="AX2564" s="184"/>
      <c r="AY2564" s="184"/>
      <c r="AZ2564" s="184"/>
      <c r="BA2564" s="184"/>
      <c r="BB2564" s="184"/>
      <c r="BC2564" s="184"/>
      <c r="BD2564" s="184"/>
      <c r="BE2564" s="184"/>
      <c r="BF2564" s="184"/>
      <c r="BG2564" s="184"/>
      <c r="BH2564" s="184"/>
      <c r="BI2564" s="184"/>
      <c r="BJ2564" s="184"/>
      <c r="BK2564" s="184"/>
      <c r="BL2564" s="184"/>
      <c r="BM2564" s="184"/>
      <c r="BN2564" s="184"/>
      <c r="BO2564" s="184"/>
    </row>
    <row r="2565" spans="1:67" s="72" customFormat="1" ht="23.25" customHeight="1" outlineLevel="1">
      <c r="A2565" s="56">
        <f t="shared" si="55"/>
        <v>2535</v>
      </c>
      <c r="B2565" s="78" t="s">
        <v>6125</v>
      </c>
      <c r="C2565" s="78"/>
      <c r="D2565" s="85" t="s">
        <v>6126</v>
      </c>
      <c r="E2565" s="85">
        <v>34701000</v>
      </c>
      <c r="F2565" s="56">
        <v>1958</v>
      </c>
      <c r="G2565" s="56">
        <v>2</v>
      </c>
      <c r="H2565" s="56">
        <v>2</v>
      </c>
      <c r="I2565" s="86">
        <v>824.1</v>
      </c>
      <c r="J2565" s="86">
        <v>736.8</v>
      </c>
      <c r="K2565" s="56"/>
      <c r="L2565" s="56">
        <v>8</v>
      </c>
      <c r="M2565" s="56">
        <v>12</v>
      </c>
      <c r="N2565" s="56">
        <v>10</v>
      </c>
      <c r="O2565" s="56">
        <v>9</v>
      </c>
      <c r="P2565" s="56"/>
      <c r="Q2565" s="56"/>
      <c r="R2565" s="56"/>
      <c r="S2565" s="56">
        <v>11</v>
      </c>
      <c r="T2565" s="56">
        <v>12</v>
      </c>
      <c r="U2565" s="146" t="s">
        <v>297</v>
      </c>
      <c r="V2565" s="69"/>
      <c r="W2565" s="73"/>
      <c r="X2565" s="184"/>
      <c r="Y2565" s="184"/>
      <c r="Z2565" s="184"/>
      <c r="AA2565" s="184"/>
      <c r="AB2565" s="184"/>
      <c r="AC2565" s="184"/>
      <c r="AD2565" s="184"/>
      <c r="AE2565" s="184"/>
      <c r="AF2565" s="184"/>
      <c r="AG2565" s="184"/>
      <c r="AH2565" s="184"/>
      <c r="AI2565" s="184"/>
      <c r="AJ2565" s="184"/>
      <c r="AK2565" s="184"/>
      <c r="AL2565" s="184"/>
      <c r="AM2565" s="184"/>
      <c r="AN2565" s="184"/>
      <c r="AO2565" s="184"/>
      <c r="AP2565" s="184"/>
      <c r="AQ2565" s="184"/>
      <c r="AR2565" s="184"/>
      <c r="AS2565" s="184"/>
      <c r="AT2565" s="184"/>
      <c r="AU2565" s="184"/>
      <c r="AV2565" s="184"/>
      <c r="AW2565" s="184"/>
      <c r="AX2565" s="184"/>
      <c r="AY2565" s="184"/>
      <c r="AZ2565" s="184"/>
      <c r="BA2565" s="184"/>
      <c r="BB2565" s="184"/>
      <c r="BC2565" s="184"/>
      <c r="BD2565" s="184"/>
      <c r="BE2565" s="184"/>
      <c r="BF2565" s="184"/>
      <c r="BG2565" s="184"/>
      <c r="BH2565" s="184"/>
      <c r="BI2565" s="184"/>
      <c r="BJ2565" s="184"/>
      <c r="BK2565" s="184"/>
      <c r="BL2565" s="184"/>
      <c r="BM2565" s="184"/>
      <c r="BN2565" s="184"/>
      <c r="BO2565" s="184"/>
    </row>
    <row r="2566" spans="1:67" s="72" customFormat="1" ht="23.25" customHeight="1" outlineLevel="1">
      <c r="A2566" s="56">
        <f t="shared" si="55"/>
        <v>2536</v>
      </c>
      <c r="B2566" s="78" t="s">
        <v>6127</v>
      </c>
      <c r="C2566" s="78"/>
      <c r="D2566" s="85" t="s">
        <v>6128</v>
      </c>
      <c r="E2566" s="85">
        <v>34701000</v>
      </c>
      <c r="F2566" s="56">
        <v>1984</v>
      </c>
      <c r="G2566" s="56">
        <v>5</v>
      </c>
      <c r="H2566" s="56">
        <v>2</v>
      </c>
      <c r="I2566" s="86">
        <v>3188.8</v>
      </c>
      <c r="J2566" s="86">
        <v>3037.2</v>
      </c>
      <c r="K2566" s="56"/>
      <c r="L2566" s="56" t="s">
        <v>527</v>
      </c>
      <c r="M2566" s="56">
        <v>10</v>
      </c>
      <c r="N2566" s="56">
        <v>12</v>
      </c>
      <c r="O2566" s="56">
        <v>11</v>
      </c>
      <c r="P2566" s="56"/>
      <c r="Q2566" s="56"/>
      <c r="R2566" s="56"/>
      <c r="S2566" s="56">
        <v>8</v>
      </c>
      <c r="T2566" s="56">
        <v>12</v>
      </c>
      <c r="U2566" s="146" t="s">
        <v>6129</v>
      </c>
      <c r="V2566" s="69" t="s">
        <v>6130</v>
      </c>
      <c r="W2566" s="73"/>
      <c r="X2566" s="184"/>
      <c r="Y2566" s="184"/>
      <c r="Z2566" s="184"/>
      <c r="AA2566" s="184"/>
      <c r="AB2566" s="184"/>
      <c r="AC2566" s="184"/>
      <c r="AD2566" s="184"/>
      <c r="AE2566" s="184"/>
      <c r="AF2566" s="184"/>
      <c r="AG2566" s="184"/>
      <c r="AH2566" s="184"/>
      <c r="AI2566" s="184"/>
      <c r="AJ2566" s="184"/>
      <c r="AK2566" s="184"/>
      <c r="AL2566" s="184"/>
      <c r="AM2566" s="184"/>
      <c r="AN2566" s="184"/>
      <c r="AO2566" s="184"/>
      <c r="AP2566" s="184"/>
      <c r="AQ2566" s="184"/>
      <c r="AR2566" s="184"/>
      <c r="AS2566" s="184"/>
      <c r="AT2566" s="184"/>
      <c r="AU2566" s="184"/>
      <c r="AV2566" s="184"/>
      <c r="AW2566" s="184"/>
      <c r="AX2566" s="184"/>
      <c r="AY2566" s="184"/>
      <c r="AZ2566" s="184"/>
      <c r="BA2566" s="184"/>
      <c r="BB2566" s="184"/>
      <c r="BC2566" s="184"/>
      <c r="BD2566" s="184"/>
      <c r="BE2566" s="184"/>
      <c r="BF2566" s="184"/>
      <c r="BG2566" s="184"/>
      <c r="BH2566" s="184"/>
      <c r="BI2566" s="184"/>
      <c r="BJ2566" s="184"/>
      <c r="BK2566" s="184"/>
      <c r="BL2566" s="184"/>
      <c r="BM2566" s="184"/>
      <c r="BN2566" s="184"/>
      <c r="BO2566" s="184"/>
    </row>
    <row r="2567" spans="1:67" s="72" customFormat="1" ht="23.25" customHeight="1" outlineLevel="1">
      <c r="A2567" s="56">
        <f t="shared" si="55"/>
        <v>2537</v>
      </c>
      <c r="B2567" s="78" t="s">
        <v>6131</v>
      </c>
      <c r="C2567" s="78"/>
      <c r="D2567" s="85" t="s">
        <v>6132</v>
      </c>
      <c r="E2567" s="85">
        <v>34701000</v>
      </c>
      <c r="F2567" s="56">
        <v>1973</v>
      </c>
      <c r="G2567" s="56">
        <v>5</v>
      </c>
      <c r="H2567" s="56">
        <v>6</v>
      </c>
      <c r="I2567" s="86">
        <v>5688</v>
      </c>
      <c r="J2567" s="86">
        <v>4388.6000000000004</v>
      </c>
      <c r="K2567" s="56"/>
      <c r="L2567" s="56">
        <v>9</v>
      </c>
      <c r="M2567" s="56">
        <v>10</v>
      </c>
      <c r="N2567" s="56">
        <v>12</v>
      </c>
      <c r="O2567" s="56"/>
      <c r="P2567" s="56"/>
      <c r="Q2567" s="56">
        <v>11</v>
      </c>
      <c r="R2567" s="56"/>
      <c r="S2567" s="56">
        <v>8</v>
      </c>
      <c r="T2567" s="56">
        <v>12</v>
      </c>
      <c r="U2567" s="146" t="s">
        <v>6133</v>
      </c>
      <c r="V2567" s="69"/>
      <c r="W2567" s="73"/>
      <c r="X2567" s="184"/>
      <c r="Y2567" s="184"/>
      <c r="Z2567" s="184"/>
      <c r="AA2567" s="184"/>
      <c r="AB2567" s="184"/>
      <c r="AC2567" s="184"/>
      <c r="AD2567" s="184"/>
      <c r="AE2567" s="184"/>
      <c r="AF2567" s="184"/>
      <c r="AG2567" s="184"/>
      <c r="AH2567" s="184"/>
      <c r="AI2567" s="184"/>
      <c r="AJ2567" s="184"/>
      <c r="AK2567" s="184"/>
      <c r="AL2567" s="184"/>
      <c r="AM2567" s="184"/>
      <c r="AN2567" s="184"/>
      <c r="AO2567" s="184"/>
      <c r="AP2567" s="184"/>
      <c r="AQ2567" s="184"/>
      <c r="AR2567" s="184"/>
      <c r="AS2567" s="184"/>
      <c r="AT2567" s="184"/>
      <c r="AU2567" s="184"/>
      <c r="AV2567" s="184"/>
      <c r="AW2567" s="184"/>
      <c r="AX2567" s="184"/>
      <c r="AY2567" s="184"/>
      <c r="AZ2567" s="184"/>
      <c r="BA2567" s="184"/>
      <c r="BB2567" s="184"/>
      <c r="BC2567" s="184"/>
      <c r="BD2567" s="184"/>
      <c r="BE2567" s="184"/>
      <c r="BF2567" s="184"/>
      <c r="BG2567" s="184"/>
      <c r="BH2567" s="184"/>
      <c r="BI2567" s="184"/>
      <c r="BJ2567" s="184"/>
      <c r="BK2567" s="184"/>
      <c r="BL2567" s="184"/>
      <c r="BM2567" s="184"/>
      <c r="BN2567" s="184"/>
      <c r="BO2567" s="184"/>
    </row>
    <row r="2568" spans="1:67" s="72" customFormat="1" ht="23.25" customHeight="1" outlineLevel="1">
      <c r="A2568" s="56">
        <f t="shared" si="55"/>
        <v>2538</v>
      </c>
      <c r="B2568" s="78" t="s">
        <v>6134</v>
      </c>
      <c r="C2568" s="78"/>
      <c r="D2568" s="85" t="s">
        <v>6135</v>
      </c>
      <c r="E2568" s="85">
        <v>34701000</v>
      </c>
      <c r="F2568" s="56">
        <v>1984</v>
      </c>
      <c r="G2568" s="56">
        <v>5</v>
      </c>
      <c r="H2568" s="56">
        <v>6</v>
      </c>
      <c r="I2568" s="86">
        <v>6386.4</v>
      </c>
      <c r="J2568" s="86">
        <v>5668.6</v>
      </c>
      <c r="K2568" s="56"/>
      <c r="L2568" s="56" t="s">
        <v>183</v>
      </c>
      <c r="M2568" s="56">
        <v>10</v>
      </c>
      <c r="N2568" s="56"/>
      <c r="O2568" s="56"/>
      <c r="P2568" s="56">
        <v>8</v>
      </c>
      <c r="Q2568" s="56"/>
      <c r="R2568" s="56"/>
      <c r="S2568" s="56"/>
      <c r="T2568" s="56" t="s">
        <v>141</v>
      </c>
      <c r="U2568" s="146" t="s">
        <v>6136</v>
      </c>
      <c r="V2568" s="69" t="s">
        <v>6137</v>
      </c>
      <c r="W2568" s="73"/>
      <c r="X2568" s="184"/>
      <c r="Y2568" s="184"/>
      <c r="Z2568" s="184"/>
      <c r="AA2568" s="184"/>
      <c r="AB2568" s="184"/>
      <c r="AC2568" s="184"/>
      <c r="AD2568" s="184"/>
      <c r="AE2568" s="184"/>
      <c r="AF2568" s="184"/>
      <c r="AG2568" s="184"/>
      <c r="AH2568" s="184"/>
      <c r="AI2568" s="184"/>
      <c r="AJ2568" s="184"/>
      <c r="AK2568" s="184"/>
      <c r="AL2568" s="184"/>
      <c r="AM2568" s="184"/>
      <c r="AN2568" s="184"/>
      <c r="AO2568" s="184"/>
      <c r="AP2568" s="184"/>
      <c r="AQ2568" s="184"/>
      <c r="AR2568" s="184"/>
      <c r="AS2568" s="184"/>
      <c r="AT2568" s="184"/>
      <c r="AU2568" s="184"/>
      <c r="AV2568" s="184"/>
      <c r="AW2568" s="184"/>
      <c r="AX2568" s="184"/>
      <c r="AY2568" s="184"/>
      <c r="AZ2568" s="184"/>
      <c r="BA2568" s="184"/>
      <c r="BB2568" s="184"/>
      <c r="BC2568" s="184"/>
      <c r="BD2568" s="184"/>
      <c r="BE2568" s="184"/>
      <c r="BF2568" s="184"/>
      <c r="BG2568" s="184"/>
      <c r="BH2568" s="184"/>
      <c r="BI2568" s="184"/>
      <c r="BJ2568" s="184"/>
      <c r="BK2568" s="184"/>
      <c r="BL2568" s="184"/>
      <c r="BM2568" s="184"/>
      <c r="BN2568" s="184"/>
      <c r="BO2568" s="184"/>
    </row>
    <row r="2569" spans="1:67" s="72" customFormat="1" ht="23.25" customHeight="1" outlineLevel="1">
      <c r="A2569" s="56">
        <f t="shared" si="55"/>
        <v>2539</v>
      </c>
      <c r="B2569" s="78" t="s">
        <v>6138</v>
      </c>
      <c r="C2569" s="78"/>
      <c r="D2569" s="85" t="s">
        <v>6139</v>
      </c>
      <c r="E2569" s="85">
        <v>34701000</v>
      </c>
      <c r="F2569" s="56">
        <v>1979</v>
      </c>
      <c r="G2569" s="56">
        <v>5</v>
      </c>
      <c r="H2569" s="56">
        <v>2</v>
      </c>
      <c r="I2569" s="86">
        <v>3355.3</v>
      </c>
      <c r="J2569" s="86">
        <v>3222.3</v>
      </c>
      <c r="K2569" s="56"/>
      <c r="L2569" s="56">
        <v>11</v>
      </c>
      <c r="M2569" s="56">
        <v>10</v>
      </c>
      <c r="N2569" s="56">
        <v>12</v>
      </c>
      <c r="O2569" s="56">
        <v>8</v>
      </c>
      <c r="P2569" s="56"/>
      <c r="Q2569" s="56"/>
      <c r="R2569" s="56"/>
      <c r="S2569" s="56">
        <v>9</v>
      </c>
      <c r="T2569" s="56" t="s">
        <v>98</v>
      </c>
      <c r="U2569" s="146" t="s">
        <v>297</v>
      </c>
      <c r="V2569" s="69"/>
      <c r="W2569" s="73"/>
      <c r="X2569" s="184"/>
      <c r="Y2569" s="184"/>
      <c r="Z2569" s="184"/>
      <c r="AA2569" s="184"/>
      <c r="AB2569" s="184"/>
      <c r="AC2569" s="184"/>
      <c r="AD2569" s="184"/>
      <c r="AE2569" s="184"/>
      <c r="AF2569" s="184"/>
      <c r="AG2569" s="184"/>
      <c r="AH2569" s="184"/>
      <c r="AI2569" s="184"/>
      <c r="AJ2569" s="184"/>
      <c r="AK2569" s="184"/>
      <c r="AL2569" s="184"/>
      <c r="AM2569" s="184"/>
      <c r="AN2569" s="184"/>
      <c r="AO2569" s="184"/>
      <c r="AP2569" s="184"/>
      <c r="AQ2569" s="184"/>
      <c r="AR2569" s="184"/>
      <c r="AS2569" s="184"/>
      <c r="AT2569" s="184"/>
      <c r="AU2569" s="184"/>
      <c r="AV2569" s="184"/>
      <c r="AW2569" s="184"/>
      <c r="AX2569" s="184"/>
      <c r="AY2569" s="184"/>
      <c r="AZ2569" s="184"/>
      <c r="BA2569" s="184"/>
      <c r="BB2569" s="184"/>
      <c r="BC2569" s="184"/>
      <c r="BD2569" s="184"/>
      <c r="BE2569" s="184"/>
      <c r="BF2569" s="184"/>
      <c r="BG2569" s="184"/>
      <c r="BH2569" s="184"/>
      <c r="BI2569" s="184"/>
      <c r="BJ2569" s="184"/>
      <c r="BK2569" s="184"/>
      <c r="BL2569" s="184"/>
      <c r="BM2569" s="184"/>
      <c r="BN2569" s="184"/>
      <c r="BO2569" s="184"/>
    </row>
    <row r="2570" spans="1:67" s="72" customFormat="1" ht="23.25" customHeight="1" outlineLevel="1">
      <c r="A2570" s="56">
        <f t="shared" si="55"/>
        <v>2540</v>
      </c>
      <c r="B2570" s="78" t="s">
        <v>6140</v>
      </c>
      <c r="C2570" s="78"/>
      <c r="D2570" s="85" t="s">
        <v>6141</v>
      </c>
      <c r="E2570" s="85">
        <v>34701000</v>
      </c>
      <c r="F2570" s="56">
        <v>1981</v>
      </c>
      <c r="G2570" s="56">
        <v>5</v>
      </c>
      <c r="H2570" s="56">
        <v>4</v>
      </c>
      <c r="I2570" s="86">
        <v>3318.6</v>
      </c>
      <c r="J2570" s="86">
        <v>3012.6</v>
      </c>
      <c r="K2570" s="56"/>
      <c r="L2570" s="56" t="s">
        <v>1401</v>
      </c>
      <c r="M2570" s="56">
        <v>8</v>
      </c>
      <c r="N2570" s="56">
        <v>10</v>
      </c>
      <c r="O2570" s="56">
        <v>11</v>
      </c>
      <c r="P2570" s="56"/>
      <c r="Q2570" s="56"/>
      <c r="R2570" s="56"/>
      <c r="S2570" s="56">
        <v>8</v>
      </c>
      <c r="T2570" s="56">
        <v>10</v>
      </c>
      <c r="U2570" s="146" t="s">
        <v>6142</v>
      </c>
      <c r="V2570" s="69" t="s">
        <v>6143</v>
      </c>
      <c r="W2570" s="73"/>
      <c r="X2570" s="184"/>
      <c r="Y2570" s="184"/>
      <c r="Z2570" s="184"/>
      <c r="AA2570" s="184"/>
      <c r="AB2570" s="184"/>
      <c r="AC2570" s="184"/>
      <c r="AD2570" s="184"/>
      <c r="AE2570" s="184"/>
      <c r="AF2570" s="184"/>
      <c r="AG2570" s="184"/>
      <c r="AH2570" s="184"/>
      <c r="AI2570" s="184"/>
      <c r="AJ2570" s="184"/>
      <c r="AK2570" s="184"/>
      <c r="AL2570" s="184"/>
      <c r="AM2570" s="184"/>
      <c r="AN2570" s="184"/>
      <c r="AO2570" s="184"/>
      <c r="AP2570" s="184"/>
      <c r="AQ2570" s="184"/>
      <c r="AR2570" s="184"/>
      <c r="AS2570" s="184"/>
      <c r="AT2570" s="184"/>
      <c r="AU2570" s="184"/>
      <c r="AV2570" s="184"/>
      <c r="AW2570" s="184"/>
      <c r="AX2570" s="184"/>
      <c r="AY2570" s="184"/>
      <c r="AZ2570" s="184"/>
      <c r="BA2570" s="184"/>
      <c r="BB2570" s="184"/>
      <c r="BC2570" s="184"/>
      <c r="BD2570" s="184"/>
      <c r="BE2570" s="184"/>
      <c r="BF2570" s="184"/>
      <c r="BG2570" s="184"/>
      <c r="BH2570" s="184"/>
      <c r="BI2570" s="184"/>
      <c r="BJ2570" s="184"/>
      <c r="BK2570" s="184"/>
      <c r="BL2570" s="184"/>
      <c r="BM2570" s="184"/>
      <c r="BN2570" s="184"/>
      <c r="BO2570" s="184"/>
    </row>
    <row r="2571" spans="1:67" s="72" customFormat="1" ht="23.25" customHeight="1" outlineLevel="1">
      <c r="A2571" s="56">
        <f t="shared" si="55"/>
        <v>2541</v>
      </c>
      <c r="B2571" s="78" t="s">
        <v>6144</v>
      </c>
      <c r="C2571" s="78"/>
      <c r="D2571" s="85" t="s">
        <v>6145</v>
      </c>
      <c r="E2571" s="85">
        <v>34701000</v>
      </c>
      <c r="F2571" s="56">
        <v>2016</v>
      </c>
      <c r="G2571" s="56">
        <v>3</v>
      </c>
      <c r="H2571" s="56">
        <v>2</v>
      </c>
      <c r="I2571" s="86">
        <v>1178.5999999999999</v>
      </c>
      <c r="J2571" s="86">
        <v>1050</v>
      </c>
      <c r="K2571" s="56"/>
      <c r="L2571" s="56"/>
      <c r="M2571" s="56"/>
      <c r="N2571" s="56"/>
      <c r="O2571" s="56"/>
      <c r="P2571" s="56"/>
      <c r="Q2571" s="56"/>
      <c r="R2571" s="56">
        <v>8</v>
      </c>
      <c r="S2571" s="56">
        <v>12</v>
      </c>
      <c r="T2571" s="56"/>
      <c r="U2571" s="146"/>
      <c r="V2571" s="69"/>
      <c r="W2571" s="73"/>
      <c r="X2571" s="184"/>
      <c r="Y2571" s="184"/>
      <c r="Z2571" s="184"/>
      <c r="AA2571" s="184"/>
      <c r="AB2571" s="184"/>
      <c r="AC2571" s="184"/>
      <c r="AD2571" s="184"/>
      <c r="AE2571" s="184"/>
      <c r="AF2571" s="184"/>
      <c r="AG2571" s="184"/>
      <c r="AH2571" s="184"/>
      <c r="AI2571" s="184"/>
      <c r="AJ2571" s="184"/>
      <c r="AK2571" s="184"/>
      <c r="AL2571" s="184"/>
      <c r="AM2571" s="184"/>
      <c r="AN2571" s="184"/>
      <c r="AO2571" s="184"/>
      <c r="AP2571" s="184"/>
      <c r="AQ2571" s="184"/>
      <c r="AR2571" s="184"/>
      <c r="AS2571" s="184"/>
      <c r="AT2571" s="184"/>
      <c r="AU2571" s="184"/>
      <c r="AV2571" s="184"/>
      <c r="AW2571" s="184"/>
      <c r="AX2571" s="184"/>
      <c r="AY2571" s="184"/>
      <c r="AZ2571" s="184"/>
      <c r="BA2571" s="184"/>
      <c r="BB2571" s="184"/>
      <c r="BC2571" s="184"/>
      <c r="BD2571" s="184"/>
      <c r="BE2571" s="184"/>
      <c r="BF2571" s="184"/>
      <c r="BG2571" s="184"/>
      <c r="BH2571" s="184"/>
      <c r="BI2571" s="184"/>
      <c r="BJ2571" s="184"/>
      <c r="BK2571" s="184"/>
      <c r="BL2571" s="184"/>
      <c r="BM2571" s="184"/>
      <c r="BN2571" s="184"/>
      <c r="BO2571" s="184"/>
    </row>
    <row r="2572" spans="1:67" s="72" customFormat="1" ht="23.25" customHeight="1" outlineLevel="1">
      <c r="A2572" s="56">
        <f t="shared" si="55"/>
        <v>2542</v>
      </c>
      <c r="B2572" s="78" t="s">
        <v>6146</v>
      </c>
      <c r="C2572" s="78"/>
      <c r="D2572" s="85" t="s">
        <v>6147</v>
      </c>
      <c r="E2572" s="85">
        <v>34701000</v>
      </c>
      <c r="F2572" s="56">
        <v>2014</v>
      </c>
      <c r="G2572" s="56">
        <v>3</v>
      </c>
      <c r="H2572" s="56">
        <v>1</v>
      </c>
      <c r="I2572" s="86">
        <v>963.5</v>
      </c>
      <c r="J2572" s="86">
        <v>818.6</v>
      </c>
      <c r="K2572" s="56"/>
      <c r="L2572" s="56"/>
      <c r="M2572" s="56"/>
      <c r="N2572" s="56"/>
      <c r="O2572" s="56"/>
      <c r="P2572" s="56"/>
      <c r="Q2572" s="56">
        <v>8</v>
      </c>
      <c r="R2572" s="56">
        <v>12</v>
      </c>
      <c r="S2572" s="56">
        <v>10</v>
      </c>
      <c r="T2572" s="56">
        <v>10</v>
      </c>
      <c r="U2572" s="146"/>
      <c r="V2572" s="69"/>
      <c r="W2572" s="73"/>
      <c r="X2572" s="184"/>
      <c r="Y2572" s="184"/>
      <c r="Z2572" s="184"/>
      <c r="AA2572" s="184"/>
      <c r="AB2572" s="184"/>
      <c r="AC2572" s="184"/>
      <c r="AD2572" s="184"/>
      <c r="AE2572" s="184"/>
      <c r="AF2572" s="184"/>
      <c r="AG2572" s="184"/>
      <c r="AH2572" s="184"/>
      <c r="AI2572" s="184"/>
      <c r="AJ2572" s="184"/>
      <c r="AK2572" s="184"/>
      <c r="AL2572" s="184"/>
      <c r="AM2572" s="184"/>
      <c r="AN2572" s="184"/>
      <c r="AO2572" s="184"/>
      <c r="AP2572" s="184"/>
      <c r="AQ2572" s="184"/>
      <c r="AR2572" s="184"/>
      <c r="AS2572" s="184"/>
      <c r="AT2572" s="184"/>
      <c r="AU2572" s="184"/>
      <c r="AV2572" s="184"/>
      <c r="AW2572" s="184"/>
      <c r="AX2572" s="184"/>
      <c r="AY2572" s="184"/>
      <c r="AZ2572" s="184"/>
      <c r="BA2572" s="184"/>
      <c r="BB2572" s="184"/>
      <c r="BC2572" s="184"/>
      <c r="BD2572" s="184"/>
      <c r="BE2572" s="184"/>
      <c r="BF2572" s="184"/>
      <c r="BG2572" s="184"/>
      <c r="BH2572" s="184"/>
      <c r="BI2572" s="184"/>
      <c r="BJ2572" s="184"/>
      <c r="BK2572" s="184"/>
      <c r="BL2572" s="184"/>
      <c r="BM2572" s="184"/>
      <c r="BN2572" s="184"/>
      <c r="BO2572" s="184"/>
    </row>
    <row r="2573" spans="1:67" s="72" customFormat="1" ht="23.25" customHeight="1" outlineLevel="1">
      <c r="A2573" s="56">
        <f t="shared" si="55"/>
        <v>2543</v>
      </c>
      <c r="B2573" s="78" t="s">
        <v>6148</v>
      </c>
      <c r="C2573" s="78"/>
      <c r="D2573" s="85" t="s">
        <v>6149</v>
      </c>
      <c r="E2573" s="85">
        <v>34701000</v>
      </c>
      <c r="F2573" s="56">
        <v>2015</v>
      </c>
      <c r="G2573" s="56">
        <v>3</v>
      </c>
      <c r="H2573" s="56">
        <v>2</v>
      </c>
      <c r="I2573" s="86">
        <v>1036.2</v>
      </c>
      <c r="J2573" s="86">
        <v>796.8</v>
      </c>
      <c r="K2573" s="56"/>
      <c r="L2573" s="56"/>
      <c r="M2573" s="56"/>
      <c r="N2573" s="56"/>
      <c r="O2573" s="56"/>
      <c r="P2573" s="56"/>
      <c r="Q2573" s="56"/>
      <c r="R2573" s="56">
        <v>8</v>
      </c>
      <c r="S2573" s="56">
        <v>12</v>
      </c>
      <c r="T2573" s="56"/>
      <c r="U2573" s="146"/>
      <c r="V2573" s="69"/>
      <c r="W2573" s="73"/>
      <c r="X2573" s="184"/>
      <c r="Y2573" s="184"/>
      <c r="Z2573" s="184"/>
      <c r="AA2573" s="184"/>
      <c r="AB2573" s="184"/>
      <c r="AC2573" s="184"/>
      <c r="AD2573" s="184"/>
      <c r="AE2573" s="184"/>
      <c r="AF2573" s="184"/>
      <c r="AG2573" s="184"/>
      <c r="AH2573" s="184"/>
      <c r="AI2573" s="184"/>
      <c r="AJ2573" s="184"/>
      <c r="AK2573" s="184"/>
      <c r="AL2573" s="184"/>
      <c r="AM2573" s="184"/>
      <c r="AN2573" s="184"/>
      <c r="AO2573" s="184"/>
      <c r="AP2573" s="184"/>
      <c r="AQ2573" s="184"/>
      <c r="AR2573" s="184"/>
      <c r="AS2573" s="184"/>
      <c r="AT2573" s="184"/>
      <c r="AU2573" s="184"/>
      <c r="AV2573" s="184"/>
      <c r="AW2573" s="184"/>
      <c r="AX2573" s="184"/>
      <c r="AY2573" s="184"/>
      <c r="AZ2573" s="184"/>
      <c r="BA2573" s="184"/>
      <c r="BB2573" s="184"/>
      <c r="BC2573" s="184"/>
      <c r="BD2573" s="184"/>
      <c r="BE2573" s="184"/>
      <c r="BF2573" s="184"/>
      <c r="BG2573" s="184"/>
      <c r="BH2573" s="184"/>
      <c r="BI2573" s="184"/>
      <c r="BJ2573" s="184"/>
      <c r="BK2573" s="184"/>
      <c r="BL2573" s="184"/>
      <c r="BM2573" s="184"/>
      <c r="BN2573" s="184"/>
      <c r="BO2573" s="184"/>
    </row>
    <row r="2574" spans="1:67" s="72" customFormat="1" ht="23.25" customHeight="1" outlineLevel="1">
      <c r="A2574" s="56">
        <f t="shared" si="55"/>
        <v>2544</v>
      </c>
      <c r="B2574" s="78" t="s">
        <v>6150</v>
      </c>
      <c r="C2574" s="78"/>
      <c r="D2574" s="85" t="s">
        <v>6151</v>
      </c>
      <c r="E2574" s="85">
        <v>34701000</v>
      </c>
      <c r="F2574" s="56">
        <v>1941</v>
      </c>
      <c r="G2574" s="56">
        <v>5</v>
      </c>
      <c r="H2574" s="56">
        <v>2</v>
      </c>
      <c r="I2574" s="86">
        <v>3797.3</v>
      </c>
      <c r="J2574" s="86">
        <v>3498.4</v>
      </c>
      <c r="K2574" s="56"/>
      <c r="L2574" s="56">
        <v>12</v>
      </c>
      <c r="M2574" s="56">
        <v>10</v>
      </c>
      <c r="N2574" s="56"/>
      <c r="O2574" s="56">
        <v>9</v>
      </c>
      <c r="P2574" s="56"/>
      <c r="Q2574" s="56"/>
      <c r="R2574" s="56">
        <v>12</v>
      </c>
      <c r="S2574" s="56">
        <v>8</v>
      </c>
      <c r="T2574" s="56" t="s">
        <v>183</v>
      </c>
      <c r="U2574" s="146" t="s">
        <v>461</v>
      </c>
      <c r="V2574" s="69"/>
      <c r="W2574" s="73"/>
      <c r="X2574" s="184"/>
      <c r="Y2574" s="184"/>
      <c r="Z2574" s="184"/>
      <c r="AA2574" s="184"/>
      <c r="AB2574" s="184"/>
      <c r="AC2574" s="184"/>
      <c r="AD2574" s="184"/>
      <c r="AE2574" s="184"/>
      <c r="AF2574" s="184"/>
      <c r="AG2574" s="184"/>
      <c r="AH2574" s="184"/>
      <c r="AI2574" s="184"/>
      <c r="AJ2574" s="184"/>
      <c r="AK2574" s="184"/>
      <c r="AL2574" s="184"/>
      <c r="AM2574" s="184"/>
      <c r="AN2574" s="184"/>
      <c r="AO2574" s="184"/>
      <c r="AP2574" s="184"/>
      <c r="AQ2574" s="184"/>
      <c r="AR2574" s="184"/>
      <c r="AS2574" s="184"/>
      <c r="AT2574" s="184"/>
      <c r="AU2574" s="184"/>
      <c r="AV2574" s="184"/>
      <c r="AW2574" s="184"/>
      <c r="AX2574" s="184"/>
      <c r="AY2574" s="184"/>
      <c r="AZ2574" s="184"/>
      <c r="BA2574" s="184"/>
      <c r="BB2574" s="184"/>
      <c r="BC2574" s="184"/>
      <c r="BD2574" s="184"/>
      <c r="BE2574" s="184"/>
      <c r="BF2574" s="184"/>
      <c r="BG2574" s="184"/>
      <c r="BH2574" s="184"/>
      <c r="BI2574" s="184"/>
      <c r="BJ2574" s="184"/>
      <c r="BK2574" s="184"/>
      <c r="BL2574" s="184"/>
      <c r="BM2574" s="184"/>
      <c r="BN2574" s="184"/>
      <c r="BO2574" s="184"/>
    </row>
    <row r="2575" spans="1:67" s="72" customFormat="1" ht="23.25" customHeight="1" outlineLevel="1">
      <c r="A2575" s="56">
        <f t="shared" si="55"/>
        <v>2545</v>
      </c>
      <c r="B2575" s="78" t="s">
        <v>6152</v>
      </c>
      <c r="C2575" s="78"/>
      <c r="D2575" s="85" t="s">
        <v>6153</v>
      </c>
      <c r="E2575" s="85">
        <v>34701000</v>
      </c>
      <c r="F2575" s="56">
        <v>1983</v>
      </c>
      <c r="G2575" s="56">
        <v>9</v>
      </c>
      <c r="H2575" s="56">
        <v>2</v>
      </c>
      <c r="I2575" s="86">
        <v>4903.6000000000004</v>
      </c>
      <c r="J2575" s="86">
        <v>4409.5</v>
      </c>
      <c r="K2575" s="56"/>
      <c r="L2575" s="56"/>
      <c r="M2575" s="56">
        <v>8</v>
      </c>
      <c r="N2575" s="56">
        <v>6</v>
      </c>
      <c r="O2575" s="56">
        <v>6</v>
      </c>
      <c r="P2575" s="56">
        <v>11</v>
      </c>
      <c r="Q2575" s="56"/>
      <c r="R2575" s="56"/>
      <c r="S2575" s="56">
        <v>8</v>
      </c>
      <c r="T2575" s="56">
        <v>12</v>
      </c>
      <c r="U2575" s="146" t="s">
        <v>6154</v>
      </c>
      <c r="V2575" s="75" t="s">
        <v>12655</v>
      </c>
      <c r="W2575" s="73"/>
      <c r="X2575" s="184"/>
      <c r="Y2575" s="184"/>
      <c r="Z2575" s="184"/>
      <c r="AA2575" s="184"/>
      <c r="AB2575" s="184"/>
      <c r="AC2575" s="184"/>
      <c r="AD2575" s="184"/>
      <c r="AE2575" s="184"/>
      <c r="AF2575" s="184"/>
      <c r="AG2575" s="184"/>
      <c r="AH2575" s="184"/>
      <c r="AI2575" s="184"/>
      <c r="AJ2575" s="184"/>
      <c r="AK2575" s="184"/>
      <c r="AL2575" s="184"/>
      <c r="AM2575" s="184"/>
      <c r="AN2575" s="184"/>
      <c r="AO2575" s="184"/>
      <c r="AP2575" s="184"/>
      <c r="AQ2575" s="184"/>
      <c r="AR2575" s="184"/>
      <c r="AS2575" s="184"/>
      <c r="AT2575" s="184"/>
      <c r="AU2575" s="184"/>
      <c r="AV2575" s="184"/>
      <c r="AW2575" s="184"/>
      <c r="AX2575" s="184"/>
      <c r="AY2575" s="184"/>
      <c r="AZ2575" s="184"/>
      <c r="BA2575" s="184"/>
      <c r="BB2575" s="184"/>
      <c r="BC2575" s="184"/>
      <c r="BD2575" s="184"/>
      <c r="BE2575" s="184"/>
      <c r="BF2575" s="184"/>
      <c r="BG2575" s="184"/>
      <c r="BH2575" s="184"/>
      <c r="BI2575" s="184"/>
      <c r="BJ2575" s="184"/>
      <c r="BK2575" s="184"/>
      <c r="BL2575" s="184"/>
      <c r="BM2575" s="184"/>
      <c r="BN2575" s="184"/>
      <c r="BO2575" s="184"/>
    </row>
    <row r="2576" spans="1:67" s="72" customFormat="1" ht="23.25" customHeight="1" outlineLevel="1">
      <c r="A2576" s="56">
        <f t="shared" si="55"/>
        <v>2546</v>
      </c>
      <c r="B2576" s="78" t="s">
        <v>6155</v>
      </c>
      <c r="C2576" s="78"/>
      <c r="D2576" s="85" t="s">
        <v>6156</v>
      </c>
      <c r="E2576" s="85">
        <v>34701000</v>
      </c>
      <c r="F2576" s="56">
        <v>1969</v>
      </c>
      <c r="G2576" s="56">
        <v>9</v>
      </c>
      <c r="H2576" s="56">
        <v>1</v>
      </c>
      <c r="I2576" s="86">
        <v>2463.5</v>
      </c>
      <c r="J2576" s="86">
        <v>2189.5</v>
      </c>
      <c r="K2576" s="56"/>
      <c r="L2576" s="56">
        <v>8</v>
      </c>
      <c r="M2576" s="56">
        <v>6</v>
      </c>
      <c r="N2576" s="56"/>
      <c r="O2576" s="56">
        <v>12</v>
      </c>
      <c r="P2576" s="56">
        <v>9</v>
      </c>
      <c r="Q2576" s="56">
        <v>10</v>
      </c>
      <c r="R2576" s="56">
        <v>8</v>
      </c>
      <c r="S2576" s="56">
        <v>11</v>
      </c>
      <c r="T2576" s="56">
        <v>8</v>
      </c>
      <c r="U2576" s="146" t="s">
        <v>6157</v>
      </c>
      <c r="V2576" s="69" t="s">
        <v>5032</v>
      </c>
      <c r="W2576" s="73"/>
      <c r="X2576" s="184"/>
      <c r="Y2576" s="184"/>
      <c r="Z2576" s="184"/>
      <c r="AA2576" s="184"/>
      <c r="AB2576" s="184"/>
      <c r="AC2576" s="184"/>
      <c r="AD2576" s="184"/>
      <c r="AE2576" s="184"/>
      <c r="AF2576" s="184"/>
      <c r="AG2576" s="184"/>
      <c r="AH2576" s="184"/>
      <c r="AI2576" s="184"/>
      <c r="AJ2576" s="184"/>
      <c r="AK2576" s="184"/>
      <c r="AL2576" s="184"/>
      <c r="AM2576" s="184"/>
      <c r="AN2576" s="184"/>
      <c r="AO2576" s="184"/>
      <c r="AP2576" s="184"/>
      <c r="AQ2576" s="184"/>
      <c r="AR2576" s="184"/>
      <c r="AS2576" s="184"/>
      <c r="AT2576" s="184"/>
      <c r="AU2576" s="184"/>
      <c r="AV2576" s="184"/>
      <c r="AW2576" s="184"/>
      <c r="AX2576" s="184"/>
      <c r="AY2576" s="184"/>
      <c r="AZ2576" s="184"/>
      <c r="BA2576" s="184"/>
      <c r="BB2576" s="184"/>
      <c r="BC2576" s="184"/>
      <c r="BD2576" s="184"/>
      <c r="BE2576" s="184"/>
      <c r="BF2576" s="184"/>
      <c r="BG2576" s="184"/>
      <c r="BH2576" s="184"/>
      <c r="BI2576" s="184"/>
      <c r="BJ2576" s="184"/>
      <c r="BK2576" s="184"/>
      <c r="BL2576" s="184"/>
      <c r="BM2576" s="184"/>
      <c r="BN2576" s="184"/>
      <c r="BO2576" s="184"/>
    </row>
    <row r="2577" spans="1:313" s="72" customFormat="1" ht="23.25" customHeight="1" outlineLevel="1">
      <c r="A2577" s="56">
        <f t="shared" si="55"/>
        <v>2547</v>
      </c>
      <c r="B2577" s="78" t="s">
        <v>6158</v>
      </c>
      <c r="C2577" s="78"/>
      <c r="D2577" s="85" t="s">
        <v>6159</v>
      </c>
      <c r="E2577" s="85">
        <v>34701000</v>
      </c>
      <c r="F2577" s="56">
        <v>1968</v>
      </c>
      <c r="G2577" s="56">
        <v>9</v>
      </c>
      <c r="H2577" s="56">
        <v>1</v>
      </c>
      <c r="I2577" s="86">
        <v>2442.6999999999998</v>
      </c>
      <c r="J2577" s="86">
        <v>2213</v>
      </c>
      <c r="K2577" s="56"/>
      <c r="L2577" s="56"/>
      <c r="M2577" s="56">
        <v>6</v>
      </c>
      <c r="N2577" s="56">
        <v>12</v>
      </c>
      <c r="O2577" s="56">
        <v>8</v>
      </c>
      <c r="P2577" s="56">
        <v>9</v>
      </c>
      <c r="Q2577" s="56">
        <v>10</v>
      </c>
      <c r="R2577" s="56">
        <v>11</v>
      </c>
      <c r="S2577" s="56"/>
      <c r="T2577" s="56">
        <v>8</v>
      </c>
      <c r="U2577" s="146" t="s">
        <v>6160</v>
      </c>
      <c r="V2577" s="69"/>
      <c r="W2577" s="73"/>
      <c r="X2577" s="184"/>
      <c r="Y2577" s="184"/>
      <c r="Z2577" s="184"/>
      <c r="AA2577" s="184"/>
      <c r="AB2577" s="184"/>
      <c r="AC2577" s="184"/>
      <c r="AD2577" s="184"/>
      <c r="AE2577" s="184"/>
      <c r="AF2577" s="184"/>
      <c r="AG2577" s="184"/>
      <c r="AH2577" s="184"/>
      <c r="AI2577" s="184"/>
      <c r="AJ2577" s="184"/>
      <c r="AK2577" s="184"/>
      <c r="AL2577" s="184"/>
      <c r="AM2577" s="184"/>
      <c r="AN2577" s="184"/>
      <c r="AO2577" s="184"/>
      <c r="AP2577" s="184"/>
      <c r="AQ2577" s="184"/>
      <c r="AR2577" s="184"/>
      <c r="AS2577" s="184"/>
      <c r="AT2577" s="184"/>
      <c r="AU2577" s="184"/>
      <c r="AV2577" s="184"/>
      <c r="AW2577" s="184"/>
      <c r="AX2577" s="184"/>
      <c r="AY2577" s="184"/>
      <c r="AZ2577" s="184"/>
      <c r="BA2577" s="184"/>
      <c r="BB2577" s="184"/>
      <c r="BC2577" s="184"/>
      <c r="BD2577" s="184"/>
      <c r="BE2577" s="184"/>
      <c r="BF2577" s="184"/>
      <c r="BG2577" s="184"/>
      <c r="BH2577" s="184"/>
      <c r="BI2577" s="184"/>
      <c r="BJ2577" s="184"/>
      <c r="BK2577" s="184"/>
      <c r="BL2577" s="184"/>
      <c r="BM2577" s="184"/>
      <c r="BN2577" s="184"/>
      <c r="BO2577" s="184"/>
    </row>
    <row r="2578" spans="1:313" s="72" customFormat="1" ht="23.25" customHeight="1" outlineLevel="1">
      <c r="A2578" s="56">
        <f t="shared" si="55"/>
        <v>2548</v>
      </c>
      <c r="B2578" s="78" t="s">
        <v>6161</v>
      </c>
      <c r="C2578" s="78"/>
      <c r="D2578" s="85" t="s">
        <v>6162</v>
      </c>
      <c r="E2578" s="85">
        <v>34701000</v>
      </c>
      <c r="F2578" s="56">
        <v>1917</v>
      </c>
      <c r="G2578" s="56">
        <v>2</v>
      </c>
      <c r="H2578" s="56">
        <v>1</v>
      </c>
      <c r="I2578" s="86">
        <v>254.2</v>
      </c>
      <c r="J2578" s="86">
        <v>242.2</v>
      </c>
      <c r="K2578" s="87"/>
      <c r="L2578" s="56">
        <v>12</v>
      </c>
      <c r="M2578" s="56">
        <v>8</v>
      </c>
      <c r="N2578" s="56">
        <v>10</v>
      </c>
      <c r="O2578" s="56"/>
      <c r="P2578" s="56"/>
      <c r="Q2578" s="56"/>
      <c r="R2578" s="56">
        <v>12</v>
      </c>
      <c r="S2578" s="56"/>
      <c r="T2578" s="56"/>
      <c r="U2578" s="146" t="s">
        <v>6163</v>
      </c>
      <c r="V2578" s="69"/>
      <c r="W2578" s="73"/>
      <c r="X2578" s="184"/>
      <c r="Y2578" s="184"/>
      <c r="Z2578" s="184"/>
      <c r="AA2578" s="184"/>
      <c r="AB2578" s="184"/>
      <c r="AC2578" s="184"/>
      <c r="AD2578" s="184"/>
      <c r="AE2578" s="184"/>
      <c r="AF2578" s="184"/>
      <c r="AG2578" s="184"/>
      <c r="AH2578" s="184"/>
      <c r="AI2578" s="184"/>
      <c r="AJ2578" s="184"/>
      <c r="AK2578" s="184"/>
      <c r="AL2578" s="184"/>
      <c r="AM2578" s="184"/>
      <c r="AN2578" s="184"/>
      <c r="AO2578" s="184"/>
      <c r="AP2578" s="184"/>
      <c r="AQ2578" s="184"/>
      <c r="AR2578" s="184"/>
      <c r="AS2578" s="184"/>
      <c r="AT2578" s="184"/>
      <c r="AU2578" s="184"/>
      <c r="AV2578" s="184"/>
      <c r="AW2578" s="184"/>
      <c r="AX2578" s="184"/>
      <c r="AY2578" s="184"/>
      <c r="AZ2578" s="184"/>
      <c r="BA2578" s="184"/>
      <c r="BB2578" s="184"/>
      <c r="BC2578" s="184"/>
      <c r="BD2578" s="184"/>
      <c r="BE2578" s="184"/>
      <c r="BF2578" s="184"/>
      <c r="BG2578" s="184"/>
      <c r="BH2578" s="184"/>
      <c r="BI2578" s="184"/>
      <c r="BJ2578" s="184"/>
      <c r="BK2578" s="184"/>
      <c r="BL2578" s="184"/>
      <c r="BM2578" s="184"/>
      <c r="BN2578" s="184"/>
      <c r="BO2578" s="184"/>
    </row>
    <row r="2579" spans="1:313" s="72" customFormat="1" ht="23.25" customHeight="1" outlineLevel="1">
      <c r="A2579" s="56">
        <f t="shared" si="55"/>
        <v>2549</v>
      </c>
      <c r="B2579" s="78" t="s">
        <v>6164</v>
      </c>
      <c r="C2579" s="78"/>
      <c r="D2579" s="85" t="s">
        <v>6165</v>
      </c>
      <c r="E2579" s="85">
        <v>34701000</v>
      </c>
      <c r="F2579" s="56">
        <v>1999</v>
      </c>
      <c r="G2579" s="56">
        <v>5</v>
      </c>
      <c r="H2579" s="56">
        <v>4</v>
      </c>
      <c r="I2579" s="86">
        <v>5148.47</v>
      </c>
      <c r="J2579" s="86">
        <v>4190.75</v>
      </c>
      <c r="K2579" s="56"/>
      <c r="L2579" s="56">
        <v>12</v>
      </c>
      <c r="M2579" s="56"/>
      <c r="N2579" s="56">
        <v>10</v>
      </c>
      <c r="O2579" s="56"/>
      <c r="P2579" s="56">
        <v>11</v>
      </c>
      <c r="Q2579" s="56">
        <v>8</v>
      </c>
      <c r="R2579" s="56">
        <v>9</v>
      </c>
      <c r="S2579" s="56">
        <v>12</v>
      </c>
      <c r="T2579" s="56">
        <v>12</v>
      </c>
      <c r="U2579" s="146" t="s">
        <v>820</v>
      </c>
      <c r="V2579" s="69"/>
      <c r="W2579" s="73"/>
      <c r="X2579" s="184"/>
      <c r="Y2579" s="184"/>
      <c r="Z2579" s="184"/>
      <c r="AA2579" s="184"/>
      <c r="AB2579" s="184"/>
      <c r="AC2579" s="184"/>
      <c r="AD2579" s="184"/>
      <c r="AE2579" s="184"/>
      <c r="AF2579" s="184"/>
      <c r="AG2579" s="184"/>
      <c r="AH2579" s="184"/>
      <c r="AI2579" s="184"/>
      <c r="AJ2579" s="184"/>
      <c r="AK2579" s="184"/>
      <c r="AL2579" s="184"/>
      <c r="AM2579" s="184"/>
      <c r="AN2579" s="184"/>
      <c r="AO2579" s="184"/>
      <c r="AP2579" s="184"/>
      <c r="AQ2579" s="184"/>
      <c r="AR2579" s="184"/>
      <c r="AS2579" s="184"/>
      <c r="AT2579" s="184"/>
      <c r="AU2579" s="184"/>
      <c r="AV2579" s="184"/>
      <c r="AW2579" s="184"/>
      <c r="AX2579" s="184"/>
      <c r="AY2579" s="184"/>
      <c r="AZ2579" s="184"/>
      <c r="BA2579" s="184"/>
      <c r="BB2579" s="184"/>
      <c r="BC2579" s="184"/>
      <c r="BD2579" s="184"/>
      <c r="BE2579" s="184"/>
      <c r="BF2579" s="184"/>
      <c r="BG2579" s="184"/>
      <c r="BH2579" s="184"/>
      <c r="BI2579" s="184"/>
      <c r="BJ2579" s="184"/>
      <c r="BK2579" s="184"/>
      <c r="BL2579" s="184"/>
      <c r="BM2579" s="184"/>
      <c r="BN2579" s="184"/>
      <c r="BO2579" s="184"/>
    </row>
    <row r="2580" spans="1:313" s="72" customFormat="1" ht="23.25" customHeight="1" outlineLevel="1">
      <c r="A2580" s="56">
        <f t="shared" si="55"/>
        <v>2550</v>
      </c>
      <c r="B2580" s="78" t="s">
        <v>6166</v>
      </c>
      <c r="C2580" s="78"/>
      <c r="D2580" s="85" t="s">
        <v>6167</v>
      </c>
      <c r="E2580" s="85">
        <v>34701000</v>
      </c>
      <c r="F2580" s="56">
        <v>1969</v>
      </c>
      <c r="G2580" s="56">
        <v>5</v>
      </c>
      <c r="H2580" s="56">
        <v>3</v>
      </c>
      <c r="I2580" s="86">
        <v>3330.6</v>
      </c>
      <c r="J2580" s="86">
        <v>2575.1</v>
      </c>
      <c r="K2580" s="56"/>
      <c r="L2580" s="56" t="s">
        <v>98</v>
      </c>
      <c r="M2580" s="56"/>
      <c r="N2580" s="80">
        <v>12</v>
      </c>
      <c r="O2580" s="56">
        <v>11</v>
      </c>
      <c r="P2580" s="56">
        <v>10</v>
      </c>
      <c r="Q2580" s="56">
        <v>8</v>
      </c>
      <c r="R2580" s="56"/>
      <c r="S2580" s="56"/>
      <c r="T2580" s="56">
        <v>12</v>
      </c>
      <c r="U2580" s="148" t="s">
        <v>13338</v>
      </c>
      <c r="V2580" s="69"/>
      <c r="W2580" s="73"/>
      <c r="X2580" s="184"/>
      <c r="Y2580" s="184"/>
      <c r="Z2580" s="184"/>
      <c r="AA2580" s="184"/>
      <c r="AB2580" s="184"/>
      <c r="AC2580" s="184"/>
      <c r="AD2580" s="184"/>
      <c r="AE2580" s="184"/>
      <c r="AF2580" s="184"/>
      <c r="AG2580" s="184"/>
      <c r="AH2580" s="184"/>
      <c r="AI2580" s="184"/>
      <c r="AJ2580" s="184"/>
      <c r="AK2580" s="184"/>
      <c r="AL2580" s="184"/>
      <c r="AM2580" s="184"/>
      <c r="AN2580" s="184"/>
      <c r="AO2580" s="184"/>
      <c r="AP2580" s="184"/>
      <c r="AQ2580" s="184"/>
      <c r="AR2580" s="184"/>
      <c r="AS2580" s="184"/>
      <c r="AT2580" s="184"/>
      <c r="AU2580" s="184"/>
      <c r="AV2580" s="184"/>
      <c r="AW2580" s="184"/>
      <c r="AX2580" s="184"/>
      <c r="AY2580" s="184"/>
      <c r="AZ2580" s="184"/>
      <c r="BA2580" s="184"/>
      <c r="BB2580" s="184"/>
      <c r="BC2580" s="184"/>
      <c r="BD2580" s="184"/>
      <c r="BE2580" s="184"/>
      <c r="BF2580" s="184"/>
      <c r="BG2580" s="184"/>
      <c r="BH2580" s="184"/>
      <c r="BI2580" s="184"/>
      <c r="BJ2580" s="184"/>
      <c r="BK2580" s="184"/>
      <c r="BL2580" s="184"/>
      <c r="BM2580" s="184"/>
      <c r="BN2580" s="184"/>
      <c r="BO2580" s="184"/>
    </row>
    <row r="2581" spans="1:313" s="72" customFormat="1" ht="23.25" customHeight="1" outlineLevel="1">
      <c r="A2581" s="56">
        <f t="shared" si="55"/>
        <v>2551</v>
      </c>
      <c r="B2581" s="197" t="s">
        <v>6168</v>
      </c>
      <c r="C2581" s="78"/>
      <c r="D2581" s="198" t="s">
        <v>6169</v>
      </c>
      <c r="E2581" s="85">
        <v>34701000</v>
      </c>
      <c r="F2581" s="56">
        <v>1969</v>
      </c>
      <c r="G2581" s="56">
        <v>5</v>
      </c>
      <c r="H2581" s="56">
        <v>4</v>
      </c>
      <c r="I2581" s="86">
        <v>3571.9</v>
      </c>
      <c r="J2581" s="86">
        <v>2411.6999999999998</v>
      </c>
      <c r="K2581" s="56"/>
      <c r="L2581" s="56">
        <v>10</v>
      </c>
      <c r="M2581" s="56">
        <v>12</v>
      </c>
      <c r="N2581" s="56">
        <v>8</v>
      </c>
      <c r="O2581" s="56">
        <v>11</v>
      </c>
      <c r="P2581" s="56">
        <v>9</v>
      </c>
      <c r="Q2581" s="56"/>
      <c r="R2581" s="56"/>
      <c r="S2581" s="56">
        <v>8</v>
      </c>
      <c r="T2581" s="56">
        <v>12</v>
      </c>
      <c r="U2581" s="148" t="s">
        <v>13339</v>
      </c>
      <c r="V2581" s="69"/>
      <c r="W2581" s="73"/>
      <c r="X2581" s="184"/>
      <c r="Y2581" s="184"/>
      <c r="Z2581" s="184"/>
      <c r="AA2581" s="184"/>
      <c r="AB2581" s="184"/>
      <c r="AC2581" s="184"/>
      <c r="AD2581" s="184"/>
      <c r="AE2581" s="184"/>
      <c r="AF2581" s="184"/>
      <c r="AG2581" s="184"/>
      <c r="AH2581" s="184"/>
      <c r="AI2581" s="184"/>
      <c r="AJ2581" s="184"/>
      <c r="AK2581" s="184"/>
      <c r="AL2581" s="184"/>
      <c r="AM2581" s="184"/>
      <c r="AN2581" s="184"/>
      <c r="AO2581" s="184"/>
      <c r="AP2581" s="184"/>
      <c r="AQ2581" s="184"/>
      <c r="AR2581" s="184"/>
      <c r="AS2581" s="184"/>
      <c r="AT2581" s="184"/>
      <c r="AU2581" s="184"/>
      <c r="AV2581" s="184"/>
      <c r="AW2581" s="184"/>
      <c r="AX2581" s="184"/>
      <c r="AY2581" s="184"/>
      <c r="AZ2581" s="184"/>
      <c r="BA2581" s="184"/>
      <c r="BB2581" s="184"/>
      <c r="BC2581" s="184"/>
      <c r="BD2581" s="184"/>
      <c r="BE2581" s="184"/>
      <c r="BF2581" s="184"/>
      <c r="BG2581" s="184"/>
      <c r="BH2581" s="184"/>
      <c r="BI2581" s="184"/>
      <c r="BJ2581" s="184"/>
      <c r="BK2581" s="184"/>
      <c r="BL2581" s="184"/>
      <c r="BM2581" s="184"/>
      <c r="BN2581" s="184"/>
      <c r="BO2581" s="184"/>
    </row>
    <row r="2582" spans="1:313" s="72" customFormat="1" ht="23.25" customHeight="1" outlineLevel="1">
      <c r="A2582" s="56">
        <f t="shared" si="55"/>
        <v>2552</v>
      </c>
      <c r="B2582" s="78" t="s">
        <v>6170</v>
      </c>
      <c r="C2582" s="92"/>
      <c r="D2582" s="84" t="s">
        <v>6171</v>
      </c>
      <c r="E2582" s="85">
        <v>34701000</v>
      </c>
      <c r="F2582" s="56">
        <v>2022</v>
      </c>
      <c r="G2582" s="56">
        <v>10</v>
      </c>
      <c r="H2582" s="56">
        <v>1</v>
      </c>
      <c r="I2582" s="86">
        <v>8099.8</v>
      </c>
      <c r="J2582" s="86">
        <v>5487.9</v>
      </c>
      <c r="K2582" s="56"/>
      <c r="L2582" s="56"/>
      <c r="M2582" s="56"/>
      <c r="N2582" s="56"/>
      <c r="O2582" s="56"/>
      <c r="P2582" s="56"/>
      <c r="Q2582" s="56"/>
      <c r="R2582" s="56"/>
      <c r="S2582" s="56"/>
      <c r="T2582" s="56">
        <v>12</v>
      </c>
      <c r="U2582" s="146" t="s">
        <v>1723</v>
      </c>
      <c r="V2582" s="69"/>
      <c r="W2582" s="73"/>
      <c r="X2582" s="184"/>
      <c r="Y2582" s="184"/>
      <c r="Z2582" s="184"/>
      <c r="AA2582" s="184"/>
      <c r="AB2582" s="184"/>
      <c r="AC2582" s="184"/>
      <c r="AD2582" s="184"/>
      <c r="AE2582" s="184"/>
      <c r="AF2582" s="184"/>
      <c r="AG2582" s="184"/>
      <c r="AH2582" s="184"/>
      <c r="AI2582" s="184"/>
      <c r="AJ2582" s="184"/>
      <c r="AK2582" s="184"/>
      <c r="AL2582" s="184"/>
      <c r="AM2582" s="184"/>
      <c r="AN2582" s="184"/>
      <c r="AO2582" s="184"/>
      <c r="AP2582" s="184"/>
      <c r="AQ2582" s="184"/>
      <c r="AR2582" s="184"/>
      <c r="AS2582" s="184"/>
      <c r="AT2582" s="184"/>
      <c r="AU2582" s="184"/>
      <c r="AV2582" s="184"/>
      <c r="AW2582" s="184"/>
      <c r="AX2582" s="184"/>
      <c r="AY2582" s="184"/>
      <c r="AZ2582" s="184"/>
      <c r="BA2582" s="184"/>
      <c r="BB2582" s="184"/>
      <c r="BC2582" s="184"/>
      <c r="BD2582" s="184"/>
      <c r="BE2582" s="184"/>
      <c r="BF2582" s="184"/>
      <c r="BG2582" s="184"/>
      <c r="BH2582" s="184"/>
      <c r="BI2582" s="184"/>
      <c r="BJ2582" s="184"/>
      <c r="BK2582" s="184"/>
      <c r="BL2582" s="184"/>
      <c r="BM2582" s="184"/>
      <c r="BN2582" s="184"/>
      <c r="BO2582" s="184"/>
    </row>
    <row r="2583" spans="1:313" s="72" customFormat="1" ht="23.25" customHeight="1" outlineLevel="1">
      <c r="A2583" s="56">
        <f t="shared" si="55"/>
        <v>2553</v>
      </c>
      <c r="B2583" s="78" t="s">
        <v>6172</v>
      </c>
      <c r="C2583" s="78"/>
      <c r="D2583" s="85" t="s">
        <v>6173</v>
      </c>
      <c r="E2583" s="85">
        <v>34701000</v>
      </c>
      <c r="F2583" s="56">
        <v>1970</v>
      </c>
      <c r="G2583" s="56">
        <v>4</v>
      </c>
      <c r="H2583" s="56">
        <v>1</v>
      </c>
      <c r="I2583" s="86">
        <v>3036.6</v>
      </c>
      <c r="J2583" s="86">
        <v>2500.5</v>
      </c>
      <c r="K2583" s="56"/>
      <c r="L2583" s="56">
        <v>8</v>
      </c>
      <c r="M2583" s="56">
        <v>12</v>
      </c>
      <c r="N2583" s="56"/>
      <c r="O2583" s="56">
        <v>9</v>
      </c>
      <c r="P2583" s="56"/>
      <c r="Q2583" s="56"/>
      <c r="R2583" s="56">
        <v>10</v>
      </c>
      <c r="S2583" s="56">
        <v>8</v>
      </c>
      <c r="T2583" s="56">
        <v>12</v>
      </c>
      <c r="U2583" s="146" t="s">
        <v>297</v>
      </c>
      <c r="V2583" s="69"/>
      <c r="W2583" s="73"/>
      <c r="X2583" s="184"/>
      <c r="Y2583" s="184"/>
      <c r="Z2583" s="184"/>
      <c r="AA2583" s="184"/>
      <c r="AB2583" s="184"/>
      <c r="AC2583" s="184"/>
      <c r="AD2583" s="184"/>
      <c r="AE2583" s="184"/>
      <c r="AF2583" s="184"/>
      <c r="AG2583" s="184"/>
      <c r="AH2583" s="184"/>
      <c r="AI2583" s="184"/>
      <c r="AJ2583" s="184"/>
      <c r="AK2583" s="184"/>
      <c r="AL2583" s="184"/>
      <c r="AM2583" s="184"/>
      <c r="AN2583" s="184"/>
      <c r="AO2583" s="184"/>
      <c r="AP2583" s="184"/>
      <c r="AQ2583" s="184"/>
      <c r="AR2583" s="184"/>
      <c r="AS2583" s="184"/>
      <c r="AT2583" s="184"/>
      <c r="AU2583" s="184"/>
      <c r="AV2583" s="184"/>
      <c r="AW2583" s="184"/>
      <c r="AX2583" s="184"/>
      <c r="AY2583" s="184"/>
      <c r="AZ2583" s="184"/>
      <c r="BA2583" s="184"/>
      <c r="BB2583" s="184"/>
      <c r="BC2583" s="184"/>
      <c r="BD2583" s="184"/>
      <c r="BE2583" s="184"/>
      <c r="BF2583" s="184"/>
      <c r="BG2583" s="184"/>
      <c r="BH2583" s="184"/>
      <c r="BI2583" s="184"/>
      <c r="BJ2583" s="184"/>
      <c r="BK2583" s="184"/>
      <c r="BL2583" s="184"/>
      <c r="BM2583" s="184"/>
      <c r="BN2583" s="184"/>
      <c r="BO2583" s="184"/>
    </row>
    <row r="2584" spans="1:313" s="72" customFormat="1" ht="23.25" customHeight="1" outlineLevel="1">
      <c r="A2584" s="56">
        <f t="shared" si="55"/>
        <v>2554</v>
      </c>
      <c r="B2584" s="78" t="s">
        <v>6174</v>
      </c>
      <c r="C2584" s="78"/>
      <c r="D2584" s="85" t="s">
        <v>6175</v>
      </c>
      <c r="E2584" s="85">
        <v>34701000</v>
      </c>
      <c r="F2584" s="56">
        <v>1968</v>
      </c>
      <c r="G2584" s="56">
        <v>5</v>
      </c>
      <c r="H2584" s="56">
        <v>4</v>
      </c>
      <c r="I2584" s="86">
        <v>3489.3</v>
      </c>
      <c r="J2584" s="86">
        <v>3218.1</v>
      </c>
      <c r="K2584" s="56"/>
      <c r="L2584" s="56"/>
      <c r="M2584" s="56" t="s">
        <v>33</v>
      </c>
      <c r="N2584" s="56">
        <v>12</v>
      </c>
      <c r="O2584" s="56"/>
      <c r="P2584" s="56"/>
      <c r="Q2584" s="56"/>
      <c r="R2584" s="56"/>
      <c r="S2584" s="56">
        <v>8</v>
      </c>
      <c r="T2584" s="56">
        <v>12</v>
      </c>
      <c r="U2584" s="146" t="s">
        <v>6176</v>
      </c>
      <c r="V2584" s="69"/>
      <c r="W2584" s="70"/>
      <c r="X2584" s="184"/>
      <c r="Y2584" s="184"/>
      <c r="Z2584" s="184"/>
      <c r="AA2584" s="184"/>
      <c r="AB2584" s="184"/>
      <c r="AC2584" s="184"/>
      <c r="AD2584" s="184"/>
      <c r="AE2584" s="184"/>
      <c r="AF2584" s="184"/>
      <c r="AG2584" s="184"/>
      <c r="AH2584" s="184"/>
      <c r="AI2584" s="184"/>
      <c r="AJ2584" s="184"/>
      <c r="AK2584" s="184"/>
      <c r="AL2584" s="184"/>
      <c r="AM2584" s="184"/>
      <c r="AN2584" s="184"/>
      <c r="AO2584" s="184"/>
      <c r="AP2584" s="184"/>
      <c r="AQ2584" s="184"/>
      <c r="AR2584" s="184"/>
      <c r="AS2584" s="184"/>
      <c r="AT2584" s="184"/>
      <c r="AU2584" s="184"/>
      <c r="AV2584" s="184"/>
      <c r="AW2584" s="184"/>
      <c r="AX2584" s="184"/>
      <c r="AY2584" s="184"/>
      <c r="AZ2584" s="184"/>
      <c r="BA2584" s="184"/>
      <c r="BB2584" s="184"/>
      <c r="BC2584" s="184"/>
      <c r="BD2584" s="184"/>
      <c r="BE2584" s="184"/>
      <c r="BF2584" s="184"/>
      <c r="BG2584" s="184"/>
      <c r="BH2584" s="184"/>
      <c r="BI2584" s="184"/>
      <c r="BJ2584" s="184"/>
      <c r="BK2584" s="184"/>
      <c r="BL2584" s="184"/>
      <c r="BM2584" s="184"/>
      <c r="BN2584" s="184"/>
      <c r="BO2584" s="184"/>
      <c r="BP2584" s="71"/>
      <c r="BQ2584" s="71"/>
      <c r="BR2584" s="71"/>
      <c r="BS2584" s="71"/>
      <c r="BT2584" s="71"/>
      <c r="BU2584" s="71"/>
      <c r="BV2584" s="71"/>
      <c r="BW2584" s="71"/>
      <c r="BX2584" s="71"/>
      <c r="BY2584" s="71"/>
      <c r="BZ2584" s="71"/>
      <c r="CA2584" s="71"/>
      <c r="CB2584" s="71"/>
      <c r="CC2584" s="71"/>
      <c r="CD2584" s="71"/>
      <c r="CE2584" s="71"/>
      <c r="CF2584" s="71"/>
      <c r="CG2584" s="71"/>
      <c r="CH2584" s="71"/>
      <c r="CI2584" s="71"/>
      <c r="CJ2584" s="71"/>
      <c r="CK2584" s="71"/>
      <c r="CL2584" s="71"/>
      <c r="CM2584" s="71"/>
      <c r="CN2584" s="71"/>
      <c r="CO2584" s="71"/>
      <c r="CP2584" s="71"/>
      <c r="CQ2584" s="71"/>
      <c r="CR2584" s="71"/>
      <c r="CS2584" s="71"/>
      <c r="CT2584" s="71"/>
      <c r="CU2584" s="71"/>
      <c r="CV2584" s="71"/>
      <c r="CW2584" s="71"/>
      <c r="CX2584" s="71"/>
      <c r="CY2584" s="71"/>
      <c r="CZ2584" s="71"/>
      <c r="DA2584" s="71"/>
      <c r="DB2584" s="71"/>
      <c r="DC2584" s="71"/>
      <c r="DD2584" s="71"/>
      <c r="DE2584" s="71"/>
      <c r="DF2584" s="71"/>
      <c r="DG2584" s="71"/>
      <c r="DH2584" s="71"/>
      <c r="DI2584" s="71"/>
      <c r="DJ2584" s="71"/>
      <c r="DK2584" s="71"/>
      <c r="DL2584" s="71"/>
      <c r="DM2584" s="71"/>
      <c r="DN2584" s="71"/>
      <c r="DO2584" s="71"/>
      <c r="DP2584" s="71"/>
      <c r="DQ2584" s="71"/>
      <c r="DR2584" s="71"/>
      <c r="DS2584" s="71"/>
      <c r="DT2584" s="71"/>
      <c r="DU2584" s="71"/>
      <c r="DV2584" s="71"/>
      <c r="DW2584" s="71"/>
      <c r="DX2584" s="71"/>
      <c r="DY2584" s="71"/>
      <c r="DZ2584" s="71"/>
      <c r="EA2584" s="71"/>
      <c r="EB2584" s="71"/>
      <c r="EC2584" s="71"/>
      <c r="ED2584" s="71"/>
      <c r="EE2584" s="71"/>
      <c r="EF2584" s="71"/>
      <c r="EG2584" s="71"/>
      <c r="EH2584" s="71"/>
      <c r="EI2584" s="71"/>
      <c r="EJ2584" s="71"/>
      <c r="EK2584" s="71"/>
      <c r="EL2584" s="71"/>
      <c r="EM2584" s="71"/>
      <c r="EN2584" s="71"/>
      <c r="EO2584" s="71"/>
      <c r="EP2584" s="71"/>
      <c r="EQ2584" s="71"/>
      <c r="ER2584" s="71"/>
      <c r="ES2584" s="71"/>
      <c r="ET2584" s="71"/>
      <c r="EU2584" s="71"/>
      <c r="EV2584" s="71"/>
      <c r="EW2584" s="71"/>
      <c r="EX2584" s="71"/>
      <c r="EY2584" s="71"/>
      <c r="EZ2584" s="71"/>
      <c r="FA2584" s="71"/>
      <c r="FB2584" s="71"/>
      <c r="FC2584" s="71"/>
      <c r="FD2584" s="71"/>
      <c r="FE2584" s="71"/>
      <c r="FF2584" s="71"/>
      <c r="FG2584" s="71"/>
      <c r="FH2584" s="71"/>
      <c r="FI2584" s="71"/>
      <c r="FJ2584" s="71"/>
      <c r="FK2584" s="71"/>
      <c r="FL2584" s="71"/>
      <c r="FM2584" s="71"/>
      <c r="FN2584" s="71"/>
      <c r="FO2584" s="71"/>
      <c r="FP2584" s="71"/>
      <c r="FQ2584" s="71"/>
      <c r="FR2584" s="71"/>
      <c r="FS2584" s="71"/>
      <c r="FT2584" s="71"/>
      <c r="FU2584" s="71"/>
      <c r="FV2584" s="71"/>
      <c r="FW2584" s="71"/>
      <c r="FX2584" s="71"/>
      <c r="FY2584" s="71"/>
      <c r="FZ2584" s="71"/>
      <c r="GA2584" s="71"/>
      <c r="GB2584" s="71"/>
      <c r="GC2584" s="71"/>
      <c r="GD2584" s="71"/>
      <c r="GE2584" s="71"/>
      <c r="GF2584" s="71"/>
      <c r="GG2584" s="71"/>
      <c r="GH2584" s="71"/>
      <c r="GI2584" s="71"/>
      <c r="GJ2584" s="71"/>
      <c r="GK2584" s="71"/>
      <c r="GL2584" s="71"/>
      <c r="GM2584" s="71"/>
      <c r="GN2584" s="71"/>
      <c r="GO2584" s="71"/>
      <c r="GP2584" s="71"/>
      <c r="GQ2584" s="71"/>
      <c r="GR2584" s="71"/>
      <c r="GS2584" s="71"/>
      <c r="GT2584" s="71"/>
      <c r="GU2584" s="71"/>
      <c r="GV2584" s="71"/>
      <c r="GW2584" s="71"/>
      <c r="GX2584" s="71"/>
      <c r="GY2584" s="71"/>
      <c r="GZ2584" s="71"/>
      <c r="HA2584" s="71"/>
      <c r="HB2584" s="71"/>
      <c r="HC2584" s="71"/>
      <c r="HD2584" s="71"/>
      <c r="HE2584" s="71"/>
      <c r="HF2584" s="71"/>
      <c r="HG2584" s="71"/>
      <c r="HH2584" s="71"/>
      <c r="HI2584" s="71"/>
      <c r="HJ2584" s="71"/>
      <c r="HK2584" s="71"/>
      <c r="HL2584" s="71"/>
      <c r="HM2584" s="71"/>
      <c r="HN2584" s="71"/>
      <c r="HO2584" s="71"/>
      <c r="HP2584" s="71"/>
      <c r="HQ2584" s="71"/>
      <c r="HR2584" s="71"/>
      <c r="HS2584" s="71"/>
      <c r="HT2584" s="71"/>
      <c r="HU2584" s="71"/>
      <c r="HV2584" s="71"/>
      <c r="HW2584" s="71"/>
      <c r="HX2584" s="71"/>
      <c r="HY2584" s="71"/>
      <c r="HZ2584" s="71"/>
      <c r="IA2584" s="71"/>
      <c r="IB2584" s="71"/>
      <c r="IC2584" s="71"/>
      <c r="ID2584" s="71"/>
      <c r="IE2584" s="71"/>
      <c r="IF2584" s="71"/>
      <c r="IG2584" s="71"/>
      <c r="IH2584" s="71"/>
      <c r="II2584" s="71"/>
      <c r="IJ2584" s="71"/>
      <c r="IK2584" s="71"/>
      <c r="IL2584" s="71"/>
      <c r="IM2584" s="71"/>
      <c r="IN2584" s="71"/>
      <c r="IO2584" s="71"/>
      <c r="IP2584" s="71"/>
      <c r="IQ2584" s="71"/>
      <c r="IR2584" s="71"/>
      <c r="IS2584" s="71"/>
      <c r="IT2584" s="71"/>
      <c r="IU2584" s="71"/>
      <c r="IV2584" s="71"/>
      <c r="IW2584" s="71"/>
      <c r="IX2584" s="71"/>
      <c r="IY2584" s="71"/>
      <c r="IZ2584" s="71"/>
      <c r="JA2584" s="71"/>
      <c r="JB2584" s="71"/>
      <c r="JC2584" s="71"/>
      <c r="JD2584" s="71"/>
      <c r="JE2584" s="71"/>
      <c r="JF2584" s="71"/>
      <c r="JG2584" s="71"/>
      <c r="JH2584" s="71"/>
      <c r="JI2584" s="71"/>
      <c r="JJ2584" s="71"/>
      <c r="JK2584" s="71"/>
      <c r="JL2584" s="71"/>
      <c r="JM2584" s="71"/>
      <c r="JN2584" s="71"/>
      <c r="JO2584" s="71"/>
      <c r="JP2584" s="71"/>
      <c r="JQ2584" s="71"/>
      <c r="JR2584" s="71"/>
      <c r="JS2584" s="71"/>
      <c r="JT2584" s="71"/>
      <c r="JU2584" s="71"/>
      <c r="JV2584" s="71"/>
      <c r="JW2584" s="71"/>
      <c r="JX2584" s="71"/>
      <c r="JY2584" s="71"/>
      <c r="JZ2584" s="71"/>
      <c r="KA2584" s="71"/>
      <c r="KB2584" s="71"/>
      <c r="KC2584" s="71"/>
      <c r="KD2584" s="71"/>
      <c r="KE2584" s="71"/>
      <c r="KF2584" s="71"/>
      <c r="KG2584" s="71"/>
      <c r="KH2584" s="71"/>
      <c r="KI2584" s="71"/>
      <c r="KJ2584" s="71"/>
      <c r="KK2584" s="71"/>
      <c r="KL2584" s="71"/>
      <c r="KM2584" s="71"/>
      <c r="KN2584" s="71"/>
      <c r="KO2584" s="71"/>
      <c r="KP2584" s="71"/>
      <c r="KQ2584" s="71"/>
      <c r="KR2584" s="71"/>
      <c r="KS2584" s="71"/>
      <c r="KT2584" s="71"/>
      <c r="KU2584" s="71"/>
      <c r="KV2584" s="71"/>
      <c r="KW2584" s="71"/>
      <c r="KX2584" s="71"/>
      <c r="KY2584" s="71"/>
      <c r="KZ2584" s="71"/>
      <c r="LA2584" s="71"/>
    </row>
    <row r="2585" spans="1:313" s="72" customFormat="1" ht="23.25" customHeight="1" outlineLevel="1">
      <c r="A2585" s="56">
        <f t="shared" si="55"/>
        <v>2555</v>
      </c>
      <c r="B2585" s="197" t="s">
        <v>6177</v>
      </c>
      <c r="C2585" s="78"/>
      <c r="D2585" s="198" t="s">
        <v>6178</v>
      </c>
      <c r="E2585" s="85">
        <v>34701000</v>
      </c>
      <c r="F2585" s="56">
        <v>1977</v>
      </c>
      <c r="G2585" s="56">
        <v>5</v>
      </c>
      <c r="H2585" s="56">
        <v>4</v>
      </c>
      <c r="I2585" s="86">
        <v>3353.4</v>
      </c>
      <c r="J2585" s="86">
        <v>3053.3</v>
      </c>
      <c r="K2585" s="56"/>
      <c r="L2585" s="56">
        <v>8</v>
      </c>
      <c r="M2585" s="56">
        <v>10</v>
      </c>
      <c r="N2585" s="56">
        <v>12</v>
      </c>
      <c r="O2585" s="56"/>
      <c r="P2585" s="56"/>
      <c r="Q2585" s="56"/>
      <c r="R2585" s="56">
        <v>9</v>
      </c>
      <c r="S2585" s="56">
        <v>8</v>
      </c>
      <c r="T2585" s="56">
        <v>12</v>
      </c>
      <c r="U2585" s="148" t="s">
        <v>13340</v>
      </c>
      <c r="V2585" s="69"/>
      <c r="W2585" s="76" t="s">
        <v>12262</v>
      </c>
      <c r="X2585" s="184"/>
      <c r="Y2585" s="184"/>
      <c r="Z2585" s="184"/>
      <c r="AA2585" s="184"/>
      <c r="AB2585" s="184"/>
      <c r="AC2585" s="184"/>
      <c r="AD2585" s="184"/>
      <c r="AE2585" s="184"/>
      <c r="AF2585" s="184"/>
      <c r="AG2585" s="184"/>
      <c r="AH2585" s="184"/>
      <c r="AI2585" s="184"/>
      <c r="AJ2585" s="184"/>
      <c r="AK2585" s="184"/>
      <c r="AL2585" s="184"/>
      <c r="AM2585" s="184"/>
      <c r="AN2585" s="184"/>
      <c r="AO2585" s="184"/>
      <c r="AP2585" s="184"/>
      <c r="AQ2585" s="184"/>
      <c r="AR2585" s="184"/>
      <c r="AS2585" s="184"/>
      <c r="AT2585" s="184"/>
      <c r="AU2585" s="184"/>
      <c r="AV2585" s="184"/>
      <c r="AW2585" s="184"/>
      <c r="AX2585" s="184"/>
      <c r="AY2585" s="184"/>
      <c r="AZ2585" s="184"/>
      <c r="BA2585" s="184"/>
      <c r="BB2585" s="184"/>
      <c r="BC2585" s="184"/>
      <c r="BD2585" s="184"/>
      <c r="BE2585" s="184"/>
      <c r="BF2585" s="184"/>
      <c r="BG2585" s="184"/>
      <c r="BH2585" s="184"/>
      <c r="BI2585" s="184"/>
      <c r="BJ2585" s="184"/>
      <c r="BK2585" s="184"/>
      <c r="BL2585" s="184"/>
      <c r="BM2585" s="184"/>
      <c r="BN2585" s="184"/>
      <c r="BO2585" s="184"/>
    </row>
    <row r="2586" spans="1:313" s="72" customFormat="1" ht="23.25" customHeight="1" outlineLevel="1">
      <c r="A2586" s="56">
        <f t="shared" si="55"/>
        <v>2556</v>
      </c>
      <c r="B2586" s="85" t="s">
        <v>6179</v>
      </c>
      <c r="C2586" s="85"/>
      <c r="D2586" s="85" t="s">
        <v>6180</v>
      </c>
      <c r="E2586" s="85">
        <v>34701000</v>
      </c>
      <c r="F2586" s="56">
        <v>2019</v>
      </c>
      <c r="G2586" s="56">
        <v>19</v>
      </c>
      <c r="H2586" s="56">
        <v>5</v>
      </c>
      <c r="I2586" s="86">
        <v>25805.4</v>
      </c>
      <c r="J2586" s="86">
        <v>18560.7</v>
      </c>
      <c r="K2586" s="56"/>
      <c r="L2586" s="56"/>
      <c r="M2586" s="56"/>
      <c r="N2586" s="56"/>
      <c r="O2586" s="56"/>
      <c r="P2586" s="56">
        <v>9</v>
      </c>
      <c r="Q2586" s="56">
        <v>10</v>
      </c>
      <c r="R2586" s="56"/>
      <c r="S2586" s="56">
        <v>8</v>
      </c>
      <c r="T2586" s="56">
        <v>12</v>
      </c>
      <c r="U2586" s="144" t="s">
        <v>6181</v>
      </c>
      <c r="V2586" s="69"/>
      <c r="W2586" s="73"/>
      <c r="X2586" s="184"/>
      <c r="Y2586" s="184"/>
      <c r="Z2586" s="184"/>
      <c r="AA2586" s="184"/>
      <c r="AB2586" s="184"/>
      <c r="AC2586" s="184"/>
      <c r="AD2586" s="184"/>
      <c r="AE2586" s="184"/>
      <c r="AF2586" s="184"/>
      <c r="AG2586" s="184"/>
      <c r="AH2586" s="184"/>
      <c r="AI2586" s="184"/>
      <c r="AJ2586" s="184"/>
      <c r="AK2586" s="184"/>
      <c r="AL2586" s="184"/>
      <c r="AM2586" s="184"/>
      <c r="AN2586" s="184"/>
      <c r="AO2586" s="184"/>
      <c r="AP2586" s="184"/>
      <c r="AQ2586" s="184"/>
      <c r="AR2586" s="184"/>
      <c r="AS2586" s="184"/>
      <c r="AT2586" s="184"/>
      <c r="AU2586" s="184"/>
      <c r="AV2586" s="184"/>
      <c r="AW2586" s="184"/>
      <c r="AX2586" s="184"/>
      <c r="AY2586" s="184"/>
      <c r="AZ2586" s="184"/>
      <c r="BA2586" s="184"/>
      <c r="BB2586" s="184"/>
      <c r="BC2586" s="184"/>
      <c r="BD2586" s="184"/>
      <c r="BE2586" s="184"/>
      <c r="BF2586" s="184"/>
      <c r="BG2586" s="184"/>
      <c r="BH2586" s="184"/>
      <c r="BI2586" s="184"/>
      <c r="BJ2586" s="184"/>
      <c r="BK2586" s="184"/>
      <c r="BL2586" s="184"/>
      <c r="BM2586" s="184"/>
      <c r="BN2586" s="184"/>
      <c r="BO2586" s="184"/>
    </row>
    <row r="2587" spans="1:313" s="72" customFormat="1" ht="23.25" customHeight="1" outlineLevel="1">
      <c r="A2587" s="56">
        <f t="shared" si="55"/>
        <v>2557</v>
      </c>
      <c r="B2587" s="78" t="s">
        <v>6182</v>
      </c>
      <c r="C2587" s="56"/>
      <c r="D2587" s="84" t="s">
        <v>6183</v>
      </c>
      <c r="E2587" s="85">
        <v>34701000</v>
      </c>
      <c r="F2587" s="56">
        <v>2022</v>
      </c>
      <c r="G2587" s="56">
        <v>3</v>
      </c>
      <c r="H2587" s="56">
        <v>1</v>
      </c>
      <c r="I2587" s="86">
        <v>2040.5</v>
      </c>
      <c r="J2587" s="86">
        <v>1611.7</v>
      </c>
      <c r="K2587" s="56"/>
      <c r="L2587" s="56"/>
      <c r="M2587" s="56"/>
      <c r="N2587" s="56"/>
      <c r="O2587" s="56"/>
      <c r="P2587" s="56"/>
      <c r="Q2587" s="56"/>
      <c r="R2587" s="56"/>
      <c r="S2587" s="56"/>
      <c r="T2587" s="56">
        <v>12</v>
      </c>
      <c r="U2587" s="156" t="s">
        <v>1929</v>
      </c>
      <c r="V2587" s="69"/>
      <c r="W2587" s="73"/>
      <c r="X2587" s="184"/>
      <c r="Y2587" s="184"/>
      <c r="Z2587" s="184"/>
      <c r="AA2587" s="184"/>
      <c r="AB2587" s="184"/>
      <c r="AC2587" s="184"/>
      <c r="AD2587" s="184"/>
      <c r="AE2587" s="184"/>
      <c r="AF2587" s="184"/>
      <c r="AG2587" s="184"/>
      <c r="AH2587" s="184"/>
      <c r="AI2587" s="184"/>
      <c r="AJ2587" s="184"/>
      <c r="AK2587" s="184"/>
      <c r="AL2587" s="184"/>
      <c r="AM2587" s="184"/>
      <c r="AN2587" s="184"/>
      <c r="AO2587" s="184"/>
      <c r="AP2587" s="184"/>
      <c r="AQ2587" s="184"/>
      <c r="AR2587" s="184"/>
      <c r="AS2587" s="184"/>
      <c r="AT2587" s="184"/>
      <c r="AU2587" s="184"/>
      <c r="AV2587" s="184"/>
      <c r="AW2587" s="184"/>
      <c r="AX2587" s="184"/>
      <c r="AY2587" s="184"/>
      <c r="AZ2587" s="184"/>
      <c r="BA2587" s="184"/>
      <c r="BB2587" s="184"/>
      <c r="BC2587" s="184"/>
      <c r="BD2587" s="184"/>
      <c r="BE2587" s="184"/>
      <c r="BF2587" s="184"/>
      <c r="BG2587" s="184"/>
      <c r="BH2587" s="184"/>
      <c r="BI2587" s="184"/>
      <c r="BJ2587" s="184"/>
      <c r="BK2587" s="184"/>
      <c r="BL2587" s="184"/>
      <c r="BM2587" s="184"/>
      <c r="BN2587" s="184"/>
      <c r="BO2587" s="184"/>
    </row>
    <row r="2588" spans="1:313" s="72" customFormat="1" ht="23.25" customHeight="1" outlineLevel="1">
      <c r="A2588" s="56">
        <f t="shared" si="55"/>
        <v>2558</v>
      </c>
      <c r="B2588" s="78" t="s">
        <v>6184</v>
      </c>
      <c r="C2588" s="78"/>
      <c r="D2588" s="85" t="s">
        <v>6185</v>
      </c>
      <c r="E2588" s="85">
        <v>34701000</v>
      </c>
      <c r="F2588" s="56">
        <v>2021</v>
      </c>
      <c r="G2588" s="56">
        <v>3</v>
      </c>
      <c r="H2588" s="56">
        <v>2</v>
      </c>
      <c r="I2588" s="86">
        <v>1446.4</v>
      </c>
      <c r="J2588" s="86">
        <v>1157.5999999999999</v>
      </c>
      <c r="K2588" s="56"/>
      <c r="L2588" s="56"/>
      <c r="M2588" s="56"/>
      <c r="N2588" s="56"/>
      <c r="O2588" s="56"/>
      <c r="P2588" s="56"/>
      <c r="Q2588" s="56"/>
      <c r="R2588" s="56"/>
      <c r="S2588" s="56"/>
      <c r="T2588" s="56">
        <v>12</v>
      </c>
      <c r="U2588" s="147" t="s">
        <v>1723</v>
      </c>
      <c r="V2588" s="69"/>
      <c r="W2588" s="73"/>
      <c r="X2588" s="184"/>
      <c r="Y2588" s="184"/>
      <c r="Z2588" s="184"/>
      <c r="AA2588" s="184"/>
      <c r="AB2588" s="184"/>
      <c r="AC2588" s="184"/>
      <c r="AD2588" s="184"/>
      <c r="AE2588" s="184"/>
      <c r="AF2588" s="184"/>
      <c r="AG2588" s="184"/>
      <c r="AH2588" s="184"/>
      <c r="AI2588" s="184"/>
      <c r="AJ2588" s="184"/>
      <c r="AK2588" s="184"/>
      <c r="AL2588" s="184"/>
      <c r="AM2588" s="184"/>
      <c r="AN2588" s="184"/>
      <c r="AO2588" s="184"/>
      <c r="AP2588" s="184"/>
      <c r="AQ2588" s="184"/>
      <c r="AR2588" s="184"/>
      <c r="AS2588" s="184"/>
      <c r="AT2588" s="184"/>
      <c r="AU2588" s="184"/>
      <c r="AV2588" s="184"/>
      <c r="AW2588" s="184"/>
      <c r="AX2588" s="184"/>
      <c r="AY2588" s="184"/>
      <c r="AZ2588" s="184"/>
      <c r="BA2588" s="184"/>
      <c r="BB2588" s="184"/>
      <c r="BC2588" s="184"/>
      <c r="BD2588" s="184"/>
      <c r="BE2588" s="184"/>
      <c r="BF2588" s="184"/>
      <c r="BG2588" s="184"/>
      <c r="BH2588" s="184"/>
      <c r="BI2588" s="184"/>
      <c r="BJ2588" s="184"/>
      <c r="BK2588" s="184"/>
      <c r="BL2588" s="184"/>
      <c r="BM2588" s="184"/>
      <c r="BN2588" s="184"/>
      <c r="BO2588" s="184"/>
    </row>
    <row r="2589" spans="1:313" s="72" customFormat="1" ht="23.25" customHeight="1" outlineLevel="1">
      <c r="A2589" s="56">
        <f t="shared" si="55"/>
        <v>2559</v>
      </c>
      <c r="B2589" s="78" t="s">
        <v>6186</v>
      </c>
      <c r="C2589" s="78"/>
      <c r="D2589" s="85" t="s">
        <v>6187</v>
      </c>
      <c r="E2589" s="85">
        <v>34701000</v>
      </c>
      <c r="F2589" s="56">
        <v>2021</v>
      </c>
      <c r="G2589" s="56">
        <v>3</v>
      </c>
      <c r="H2589" s="56">
        <v>3</v>
      </c>
      <c r="I2589" s="86">
        <v>2234.6</v>
      </c>
      <c r="J2589" s="86">
        <v>1781.1</v>
      </c>
      <c r="K2589" s="56"/>
      <c r="L2589" s="56"/>
      <c r="M2589" s="56"/>
      <c r="N2589" s="56"/>
      <c r="O2589" s="56"/>
      <c r="P2589" s="56"/>
      <c r="Q2589" s="56"/>
      <c r="R2589" s="56"/>
      <c r="S2589" s="56"/>
      <c r="T2589" s="56">
        <v>12</v>
      </c>
      <c r="U2589" s="156" t="s">
        <v>1929</v>
      </c>
      <c r="V2589" s="69"/>
      <c r="W2589" s="73"/>
      <c r="X2589" s="184"/>
      <c r="Y2589" s="184"/>
      <c r="Z2589" s="184"/>
      <c r="AA2589" s="184"/>
      <c r="AB2589" s="184"/>
      <c r="AC2589" s="184"/>
      <c r="AD2589" s="184"/>
      <c r="AE2589" s="184"/>
      <c r="AF2589" s="184"/>
      <c r="AG2589" s="184"/>
      <c r="AH2589" s="184"/>
      <c r="AI2589" s="184"/>
      <c r="AJ2589" s="184"/>
      <c r="AK2589" s="184"/>
      <c r="AL2589" s="184"/>
      <c r="AM2589" s="184"/>
      <c r="AN2589" s="184"/>
      <c r="AO2589" s="184"/>
      <c r="AP2589" s="184"/>
      <c r="AQ2589" s="184"/>
      <c r="AR2589" s="184"/>
      <c r="AS2589" s="184"/>
      <c r="AT2589" s="184"/>
      <c r="AU2589" s="184"/>
      <c r="AV2589" s="184"/>
      <c r="AW2589" s="184"/>
      <c r="AX2589" s="184"/>
      <c r="AY2589" s="184"/>
      <c r="AZ2589" s="184"/>
      <c r="BA2589" s="184"/>
      <c r="BB2589" s="184"/>
      <c r="BC2589" s="184"/>
      <c r="BD2589" s="184"/>
      <c r="BE2589" s="184"/>
      <c r="BF2589" s="184"/>
      <c r="BG2589" s="184"/>
      <c r="BH2589" s="184"/>
      <c r="BI2589" s="184"/>
      <c r="BJ2589" s="184"/>
      <c r="BK2589" s="184"/>
      <c r="BL2589" s="184"/>
      <c r="BM2589" s="184"/>
      <c r="BN2589" s="184"/>
      <c r="BO2589" s="184"/>
    </row>
    <row r="2590" spans="1:313" s="72" customFormat="1" ht="23.25" customHeight="1" outlineLevel="1">
      <c r="A2590" s="56">
        <f t="shared" si="55"/>
        <v>2560</v>
      </c>
      <c r="B2590" s="78" t="s">
        <v>6188</v>
      </c>
      <c r="C2590" s="78"/>
      <c r="D2590" s="85" t="s">
        <v>6189</v>
      </c>
      <c r="E2590" s="85">
        <v>34701000</v>
      </c>
      <c r="F2590" s="56">
        <v>2021</v>
      </c>
      <c r="G2590" s="56">
        <v>3</v>
      </c>
      <c r="H2590" s="56">
        <v>3</v>
      </c>
      <c r="I2590" s="86">
        <v>2222.8000000000002</v>
      </c>
      <c r="J2590" s="86">
        <v>1780.2</v>
      </c>
      <c r="K2590" s="56"/>
      <c r="L2590" s="56"/>
      <c r="M2590" s="56"/>
      <c r="N2590" s="56"/>
      <c r="O2590" s="56"/>
      <c r="P2590" s="56"/>
      <c r="Q2590" s="56"/>
      <c r="R2590" s="56"/>
      <c r="S2590" s="56"/>
      <c r="T2590" s="56">
        <v>9</v>
      </c>
      <c r="U2590" s="156" t="s">
        <v>2193</v>
      </c>
      <c r="V2590" s="69"/>
      <c r="W2590" s="73"/>
      <c r="X2590" s="184"/>
      <c r="Y2590" s="184"/>
      <c r="Z2590" s="184"/>
      <c r="AA2590" s="184"/>
      <c r="AB2590" s="184"/>
      <c r="AC2590" s="184"/>
      <c r="AD2590" s="184"/>
      <c r="AE2590" s="184"/>
      <c r="AF2590" s="184"/>
      <c r="AG2590" s="184"/>
      <c r="AH2590" s="184"/>
      <c r="AI2590" s="184"/>
      <c r="AJ2590" s="184"/>
      <c r="AK2590" s="184"/>
      <c r="AL2590" s="184"/>
      <c r="AM2590" s="184"/>
      <c r="AN2590" s="184"/>
      <c r="AO2590" s="184"/>
      <c r="AP2590" s="184"/>
      <c r="AQ2590" s="184"/>
      <c r="AR2590" s="184"/>
      <c r="AS2590" s="184"/>
      <c r="AT2590" s="184"/>
      <c r="AU2590" s="184"/>
      <c r="AV2590" s="184"/>
      <c r="AW2590" s="184"/>
      <c r="AX2590" s="184"/>
      <c r="AY2590" s="184"/>
      <c r="AZ2590" s="184"/>
      <c r="BA2590" s="184"/>
      <c r="BB2590" s="184"/>
      <c r="BC2590" s="184"/>
      <c r="BD2590" s="184"/>
      <c r="BE2590" s="184"/>
      <c r="BF2590" s="184"/>
      <c r="BG2590" s="184"/>
      <c r="BH2590" s="184"/>
      <c r="BI2590" s="184"/>
      <c r="BJ2590" s="184"/>
      <c r="BK2590" s="184"/>
      <c r="BL2590" s="184"/>
      <c r="BM2590" s="184"/>
      <c r="BN2590" s="184"/>
      <c r="BO2590" s="184"/>
    </row>
    <row r="2591" spans="1:313" s="72" customFormat="1" ht="23.25" customHeight="1" outlineLevel="1">
      <c r="A2591" s="56">
        <f t="shared" si="55"/>
        <v>2561</v>
      </c>
      <c r="B2591" s="78" t="s">
        <v>6190</v>
      </c>
      <c r="C2591" s="78"/>
      <c r="D2591" s="85" t="s">
        <v>6191</v>
      </c>
      <c r="E2591" s="85">
        <v>34701000</v>
      </c>
      <c r="F2591" s="56">
        <v>2017</v>
      </c>
      <c r="G2591" s="56">
        <v>17</v>
      </c>
      <c r="H2591" s="87">
        <v>2</v>
      </c>
      <c r="I2591" s="86">
        <v>10298.6</v>
      </c>
      <c r="J2591" s="86">
        <v>8413.2000000000007</v>
      </c>
      <c r="K2591" s="56"/>
      <c r="L2591" s="56"/>
      <c r="M2591" s="56"/>
      <c r="N2591" s="56"/>
      <c r="O2591" s="56">
        <v>12</v>
      </c>
      <c r="P2591" s="56">
        <v>6</v>
      </c>
      <c r="Q2591" s="56">
        <v>10</v>
      </c>
      <c r="R2591" s="56">
        <v>11</v>
      </c>
      <c r="S2591" s="56">
        <v>8</v>
      </c>
      <c r="T2591" s="56"/>
      <c r="U2591" s="146"/>
      <c r="V2591" s="69"/>
      <c r="W2591" s="73"/>
      <c r="X2591" s="184"/>
      <c r="Y2591" s="184"/>
      <c r="Z2591" s="184"/>
      <c r="AA2591" s="184"/>
      <c r="AB2591" s="184"/>
      <c r="AC2591" s="184"/>
      <c r="AD2591" s="184"/>
      <c r="AE2591" s="184"/>
      <c r="AF2591" s="184"/>
      <c r="AG2591" s="184"/>
      <c r="AH2591" s="184"/>
      <c r="AI2591" s="184"/>
      <c r="AJ2591" s="184"/>
      <c r="AK2591" s="184"/>
      <c r="AL2591" s="184"/>
      <c r="AM2591" s="184"/>
      <c r="AN2591" s="184"/>
      <c r="AO2591" s="184"/>
      <c r="AP2591" s="184"/>
      <c r="AQ2591" s="184"/>
      <c r="AR2591" s="184"/>
      <c r="AS2591" s="184"/>
      <c r="AT2591" s="184"/>
      <c r="AU2591" s="184"/>
      <c r="AV2591" s="184"/>
      <c r="AW2591" s="184"/>
      <c r="AX2591" s="184"/>
      <c r="AY2591" s="184"/>
      <c r="AZ2591" s="184"/>
      <c r="BA2591" s="184"/>
      <c r="BB2591" s="184"/>
      <c r="BC2591" s="184"/>
      <c r="BD2591" s="184"/>
      <c r="BE2591" s="184"/>
      <c r="BF2591" s="184"/>
      <c r="BG2591" s="184"/>
      <c r="BH2591" s="184"/>
      <c r="BI2591" s="184"/>
      <c r="BJ2591" s="184"/>
      <c r="BK2591" s="184"/>
      <c r="BL2591" s="184"/>
      <c r="BM2591" s="184"/>
      <c r="BN2591" s="184"/>
      <c r="BO2591" s="184"/>
    </row>
    <row r="2592" spans="1:313" s="72" customFormat="1" ht="23.25" customHeight="1" outlineLevel="1">
      <c r="A2592" s="56">
        <f t="shared" si="55"/>
        <v>2562</v>
      </c>
      <c r="B2592" s="78" t="s">
        <v>6192</v>
      </c>
      <c r="C2592" s="78"/>
      <c r="D2592" s="85" t="s">
        <v>6193</v>
      </c>
      <c r="E2592" s="85">
        <v>34701000</v>
      </c>
      <c r="F2592" s="56">
        <v>1917</v>
      </c>
      <c r="G2592" s="56">
        <v>2</v>
      </c>
      <c r="H2592" s="56">
        <v>2</v>
      </c>
      <c r="I2592" s="86">
        <v>804.9</v>
      </c>
      <c r="J2592" s="86">
        <v>726.8</v>
      </c>
      <c r="K2592" s="56">
        <v>8</v>
      </c>
      <c r="L2592" s="56">
        <v>11</v>
      </c>
      <c r="M2592" s="56"/>
      <c r="N2592" s="56">
        <v>12</v>
      </c>
      <c r="O2592" s="56">
        <v>10</v>
      </c>
      <c r="P2592" s="56"/>
      <c r="Q2592" s="56"/>
      <c r="R2592" s="56">
        <v>8</v>
      </c>
      <c r="S2592" s="56"/>
      <c r="T2592" s="56"/>
      <c r="U2592" s="146" t="s">
        <v>373</v>
      </c>
      <c r="V2592" s="69"/>
      <c r="W2592" s="73"/>
      <c r="X2592" s="184"/>
      <c r="Y2592" s="184"/>
      <c r="Z2592" s="184"/>
      <c r="AA2592" s="184"/>
      <c r="AB2592" s="184"/>
      <c r="AC2592" s="184"/>
      <c r="AD2592" s="184"/>
      <c r="AE2592" s="184"/>
      <c r="AF2592" s="184"/>
      <c r="AG2592" s="184"/>
      <c r="AH2592" s="184"/>
      <c r="AI2592" s="184"/>
      <c r="AJ2592" s="184"/>
      <c r="AK2592" s="184"/>
      <c r="AL2592" s="184"/>
      <c r="AM2592" s="184"/>
      <c r="AN2592" s="184"/>
      <c r="AO2592" s="184"/>
      <c r="AP2592" s="184"/>
      <c r="AQ2592" s="184"/>
      <c r="AR2592" s="184"/>
      <c r="AS2592" s="184"/>
      <c r="AT2592" s="184"/>
      <c r="AU2592" s="184"/>
      <c r="AV2592" s="184"/>
      <c r="AW2592" s="184"/>
      <c r="AX2592" s="184"/>
      <c r="AY2592" s="184"/>
      <c r="AZ2592" s="184"/>
      <c r="BA2592" s="184"/>
      <c r="BB2592" s="184"/>
      <c r="BC2592" s="184"/>
      <c r="BD2592" s="184"/>
      <c r="BE2592" s="184"/>
      <c r="BF2592" s="184"/>
      <c r="BG2592" s="184"/>
      <c r="BH2592" s="184"/>
      <c r="BI2592" s="184"/>
      <c r="BJ2592" s="184"/>
      <c r="BK2592" s="184"/>
      <c r="BL2592" s="184"/>
      <c r="BM2592" s="184"/>
      <c r="BN2592" s="184"/>
      <c r="BO2592" s="184"/>
    </row>
    <row r="2593" spans="1:67" s="72" customFormat="1" ht="23.25" customHeight="1" outlineLevel="1">
      <c r="A2593" s="56">
        <f t="shared" si="55"/>
        <v>2563</v>
      </c>
      <c r="B2593" s="78" t="s">
        <v>6194</v>
      </c>
      <c r="C2593" s="78"/>
      <c r="D2593" s="85" t="s">
        <v>6195</v>
      </c>
      <c r="E2593" s="85">
        <v>34701000</v>
      </c>
      <c r="F2593" s="56">
        <v>1917</v>
      </c>
      <c r="G2593" s="56">
        <v>2</v>
      </c>
      <c r="H2593" s="56">
        <v>2</v>
      </c>
      <c r="I2593" s="86">
        <v>380</v>
      </c>
      <c r="J2593" s="86">
        <v>349.8</v>
      </c>
      <c r="K2593" s="56">
        <v>8</v>
      </c>
      <c r="L2593" s="56"/>
      <c r="M2593" s="56"/>
      <c r="N2593" s="56"/>
      <c r="O2593" s="56"/>
      <c r="P2593" s="56"/>
      <c r="Q2593" s="56"/>
      <c r="R2593" s="56"/>
      <c r="S2593" s="56"/>
      <c r="T2593" s="56"/>
      <c r="U2593" s="146" t="s">
        <v>373</v>
      </c>
      <c r="V2593" s="69"/>
      <c r="W2593" s="73"/>
      <c r="X2593" s="184"/>
      <c r="Y2593" s="184"/>
      <c r="Z2593" s="184"/>
      <c r="AA2593" s="184"/>
      <c r="AB2593" s="184"/>
      <c r="AC2593" s="184"/>
      <c r="AD2593" s="184"/>
      <c r="AE2593" s="184"/>
      <c r="AF2593" s="184"/>
      <c r="AG2593" s="184"/>
      <c r="AH2593" s="184"/>
      <c r="AI2593" s="184"/>
      <c r="AJ2593" s="184"/>
      <c r="AK2593" s="184"/>
      <c r="AL2593" s="184"/>
      <c r="AM2593" s="184"/>
      <c r="AN2593" s="184"/>
      <c r="AO2593" s="184"/>
      <c r="AP2593" s="184"/>
      <c r="AQ2593" s="184"/>
      <c r="AR2593" s="184"/>
      <c r="AS2593" s="184"/>
      <c r="AT2593" s="184"/>
      <c r="AU2593" s="184"/>
      <c r="AV2593" s="184"/>
      <c r="AW2593" s="184"/>
      <c r="AX2593" s="184"/>
      <c r="AY2593" s="184"/>
      <c r="AZ2593" s="184"/>
      <c r="BA2593" s="184"/>
      <c r="BB2593" s="184"/>
      <c r="BC2593" s="184"/>
      <c r="BD2593" s="184"/>
      <c r="BE2593" s="184"/>
      <c r="BF2593" s="184"/>
      <c r="BG2593" s="184"/>
      <c r="BH2593" s="184"/>
      <c r="BI2593" s="184"/>
      <c r="BJ2593" s="184"/>
      <c r="BK2593" s="184"/>
      <c r="BL2593" s="184"/>
      <c r="BM2593" s="184"/>
      <c r="BN2593" s="184"/>
      <c r="BO2593" s="184"/>
    </row>
    <row r="2594" spans="1:67" s="72" customFormat="1" ht="23.25" customHeight="1" outlineLevel="1">
      <c r="A2594" s="56">
        <f t="shared" si="55"/>
        <v>2564</v>
      </c>
      <c r="B2594" s="78" t="s">
        <v>6196</v>
      </c>
      <c r="C2594" s="56" t="s">
        <v>2765</v>
      </c>
      <c r="D2594" s="85" t="s">
        <v>6197</v>
      </c>
      <c r="E2594" s="85">
        <v>34701000</v>
      </c>
      <c r="F2594" s="56">
        <v>1917</v>
      </c>
      <c r="G2594" s="56">
        <v>1</v>
      </c>
      <c r="H2594" s="56">
        <v>2</v>
      </c>
      <c r="I2594" s="86">
        <v>186</v>
      </c>
      <c r="J2594" s="86">
        <v>183.6</v>
      </c>
      <c r="K2594" s="87"/>
      <c r="L2594" s="56">
        <v>12</v>
      </c>
      <c r="M2594" s="56">
        <v>11</v>
      </c>
      <c r="N2594" s="56">
        <v>8</v>
      </c>
      <c r="O2594" s="56">
        <v>10</v>
      </c>
      <c r="P2594" s="56"/>
      <c r="Q2594" s="56"/>
      <c r="R2594" s="56">
        <v>12</v>
      </c>
      <c r="S2594" s="56"/>
      <c r="T2594" s="56">
        <v>12</v>
      </c>
      <c r="U2594" s="146" t="s">
        <v>6198</v>
      </c>
      <c r="V2594" s="69"/>
      <c r="W2594" s="73"/>
      <c r="X2594" s="184"/>
      <c r="Y2594" s="184"/>
      <c r="Z2594" s="184"/>
      <c r="AA2594" s="184"/>
      <c r="AB2594" s="184"/>
      <c r="AC2594" s="184"/>
      <c r="AD2594" s="184"/>
      <c r="AE2594" s="184"/>
      <c r="AF2594" s="184"/>
      <c r="AG2594" s="184"/>
      <c r="AH2594" s="184"/>
      <c r="AI2594" s="184"/>
      <c r="AJ2594" s="184"/>
      <c r="AK2594" s="184"/>
      <c r="AL2594" s="184"/>
      <c r="AM2594" s="184"/>
      <c r="AN2594" s="184"/>
      <c r="AO2594" s="184"/>
      <c r="AP2594" s="184"/>
      <c r="AQ2594" s="184"/>
      <c r="AR2594" s="184"/>
      <c r="AS2594" s="184"/>
      <c r="AT2594" s="184"/>
      <c r="AU2594" s="184"/>
      <c r="AV2594" s="184"/>
      <c r="AW2594" s="184"/>
      <c r="AX2594" s="184"/>
      <c r="AY2594" s="184"/>
      <c r="AZ2594" s="184"/>
      <c r="BA2594" s="184"/>
      <c r="BB2594" s="184"/>
      <c r="BC2594" s="184"/>
      <c r="BD2594" s="184"/>
      <c r="BE2594" s="184"/>
      <c r="BF2594" s="184"/>
      <c r="BG2594" s="184"/>
      <c r="BH2594" s="184"/>
      <c r="BI2594" s="184"/>
      <c r="BJ2594" s="184"/>
      <c r="BK2594" s="184"/>
      <c r="BL2594" s="184"/>
      <c r="BM2594" s="184"/>
      <c r="BN2594" s="184"/>
      <c r="BO2594" s="184"/>
    </row>
    <row r="2595" spans="1:67" s="72" customFormat="1" ht="23.25" customHeight="1" outlineLevel="1">
      <c r="A2595" s="56">
        <f t="shared" si="55"/>
        <v>2565</v>
      </c>
      <c r="B2595" s="78" t="s">
        <v>6199</v>
      </c>
      <c r="C2595" s="78"/>
      <c r="D2595" s="85" t="s">
        <v>6200</v>
      </c>
      <c r="E2595" s="85">
        <v>34701000</v>
      </c>
      <c r="F2595" s="56">
        <v>1917</v>
      </c>
      <c r="G2595" s="56">
        <v>2</v>
      </c>
      <c r="H2595" s="56">
        <v>2</v>
      </c>
      <c r="I2595" s="86">
        <v>687.3</v>
      </c>
      <c r="J2595" s="86">
        <v>618.29999999999995</v>
      </c>
      <c r="K2595" s="56">
        <v>8</v>
      </c>
      <c r="L2595" s="56">
        <v>9</v>
      </c>
      <c r="M2595" s="56">
        <v>12</v>
      </c>
      <c r="N2595" s="56">
        <v>10</v>
      </c>
      <c r="O2595" s="56"/>
      <c r="P2595" s="56"/>
      <c r="Q2595" s="56"/>
      <c r="R2595" s="56">
        <v>8</v>
      </c>
      <c r="S2595" s="56"/>
      <c r="T2595" s="56"/>
      <c r="U2595" s="146" t="s">
        <v>6201</v>
      </c>
      <c r="V2595" s="69"/>
      <c r="W2595" s="73"/>
      <c r="X2595" s="184"/>
      <c r="Y2595" s="184"/>
      <c r="Z2595" s="184"/>
      <c r="AA2595" s="184"/>
      <c r="AB2595" s="184"/>
      <c r="AC2595" s="184"/>
      <c r="AD2595" s="184"/>
      <c r="AE2595" s="184"/>
      <c r="AF2595" s="184"/>
      <c r="AG2595" s="184"/>
      <c r="AH2595" s="184"/>
      <c r="AI2595" s="184"/>
      <c r="AJ2595" s="184"/>
      <c r="AK2595" s="184"/>
      <c r="AL2595" s="184"/>
      <c r="AM2595" s="184"/>
      <c r="AN2595" s="184"/>
      <c r="AO2595" s="184"/>
      <c r="AP2595" s="184"/>
      <c r="AQ2595" s="184"/>
      <c r="AR2595" s="184"/>
      <c r="AS2595" s="184"/>
      <c r="AT2595" s="184"/>
      <c r="AU2595" s="184"/>
      <c r="AV2595" s="184"/>
      <c r="AW2595" s="184"/>
      <c r="AX2595" s="184"/>
      <c r="AY2595" s="184"/>
      <c r="AZ2595" s="184"/>
      <c r="BA2595" s="184"/>
      <c r="BB2595" s="184"/>
      <c r="BC2595" s="184"/>
      <c r="BD2595" s="184"/>
      <c r="BE2595" s="184"/>
      <c r="BF2595" s="184"/>
      <c r="BG2595" s="184"/>
      <c r="BH2595" s="184"/>
      <c r="BI2595" s="184"/>
      <c r="BJ2595" s="184"/>
      <c r="BK2595" s="184"/>
      <c r="BL2595" s="184"/>
      <c r="BM2595" s="184"/>
      <c r="BN2595" s="184"/>
      <c r="BO2595" s="184"/>
    </row>
    <row r="2596" spans="1:67" s="72" customFormat="1" ht="23.25" customHeight="1" outlineLevel="1">
      <c r="A2596" s="56">
        <f t="shared" si="55"/>
        <v>2566</v>
      </c>
      <c r="B2596" s="78" t="s">
        <v>6202</v>
      </c>
      <c r="C2596" s="78"/>
      <c r="D2596" s="85" t="s">
        <v>6203</v>
      </c>
      <c r="E2596" s="85">
        <v>34701000</v>
      </c>
      <c r="F2596" s="56">
        <v>1952</v>
      </c>
      <c r="G2596" s="56">
        <v>3</v>
      </c>
      <c r="H2596" s="56">
        <v>2</v>
      </c>
      <c r="I2596" s="86">
        <v>776.9</v>
      </c>
      <c r="J2596" s="86">
        <v>744.1</v>
      </c>
      <c r="K2596" s="56"/>
      <c r="L2596" s="56">
        <v>8</v>
      </c>
      <c r="M2596" s="56">
        <v>12</v>
      </c>
      <c r="N2596" s="56">
        <v>10</v>
      </c>
      <c r="O2596" s="56">
        <v>9</v>
      </c>
      <c r="P2596" s="56"/>
      <c r="Q2596" s="56">
        <v>11</v>
      </c>
      <c r="R2596" s="56">
        <v>8</v>
      </c>
      <c r="S2596" s="56">
        <v>12</v>
      </c>
      <c r="T2596" s="56"/>
      <c r="U2596" s="146" t="s">
        <v>343</v>
      </c>
      <c r="V2596" s="69"/>
      <c r="W2596" s="73"/>
      <c r="X2596" s="184"/>
      <c r="Y2596" s="184"/>
      <c r="Z2596" s="184"/>
      <c r="AA2596" s="184"/>
      <c r="AB2596" s="184"/>
      <c r="AC2596" s="184"/>
      <c r="AD2596" s="184"/>
      <c r="AE2596" s="184"/>
      <c r="AF2596" s="184"/>
      <c r="AG2596" s="184"/>
      <c r="AH2596" s="184"/>
      <c r="AI2596" s="184"/>
      <c r="AJ2596" s="184"/>
      <c r="AK2596" s="184"/>
      <c r="AL2596" s="184"/>
      <c r="AM2596" s="184"/>
      <c r="AN2596" s="184"/>
      <c r="AO2596" s="184"/>
      <c r="AP2596" s="184"/>
      <c r="AQ2596" s="184"/>
      <c r="AR2596" s="184"/>
      <c r="AS2596" s="184"/>
      <c r="AT2596" s="184"/>
      <c r="AU2596" s="184"/>
      <c r="AV2596" s="184"/>
      <c r="AW2596" s="184"/>
      <c r="AX2596" s="184"/>
      <c r="AY2596" s="184"/>
      <c r="AZ2596" s="184"/>
      <c r="BA2596" s="184"/>
      <c r="BB2596" s="184"/>
      <c r="BC2596" s="184"/>
      <c r="BD2596" s="184"/>
      <c r="BE2596" s="184"/>
      <c r="BF2596" s="184"/>
      <c r="BG2596" s="184"/>
      <c r="BH2596" s="184"/>
      <c r="BI2596" s="184"/>
      <c r="BJ2596" s="184"/>
      <c r="BK2596" s="184"/>
      <c r="BL2596" s="184"/>
      <c r="BM2596" s="184"/>
      <c r="BN2596" s="184"/>
      <c r="BO2596" s="184"/>
    </row>
    <row r="2597" spans="1:67" s="72" customFormat="1" ht="23.25" customHeight="1" outlineLevel="1">
      <c r="A2597" s="56">
        <f t="shared" si="55"/>
        <v>2567</v>
      </c>
      <c r="B2597" s="78" t="s">
        <v>6204</v>
      </c>
      <c r="C2597" s="78"/>
      <c r="D2597" s="85" t="s">
        <v>6205</v>
      </c>
      <c r="E2597" s="85">
        <v>34701000</v>
      </c>
      <c r="F2597" s="56">
        <v>1917</v>
      </c>
      <c r="G2597" s="56">
        <v>2</v>
      </c>
      <c r="H2597" s="56">
        <v>3</v>
      </c>
      <c r="I2597" s="86">
        <v>806.4</v>
      </c>
      <c r="J2597" s="86">
        <v>767.3</v>
      </c>
      <c r="K2597" s="87"/>
      <c r="L2597" s="56">
        <v>12</v>
      </c>
      <c r="M2597" s="56">
        <v>11</v>
      </c>
      <c r="N2597" s="56">
        <v>9</v>
      </c>
      <c r="O2597" s="56">
        <v>8</v>
      </c>
      <c r="P2597" s="56">
        <v>10</v>
      </c>
      <c r="Q2597" s="56"/>
      <c r="R2597" s="56">
        <v>12</v>
      </c>
      <c r="S2597" s="56"/>
      <c r="T2597" s="56"/>
      <c r="U2597" s="146" t="s">
        <v>576</v>
      </c>
      <c r="V2597" s="69"/>
      <c r="W2597" s="73"/>
      <c r="X2597" s="184"/>
      <c r="Y2597" s="184"/>
      <c r="Z2597" s="184"/>
      <c r="AA2597" s="184"/>
      <c r="AB2597" s="184"/>
      <c r="AC2597" s="184"/>
      <c r="AD2597" s="184"/>
      <c r="AE2597" s="184"/>
      <c r="AF2597" s="184"/>
      <c r="AG2597" s="184"/>
      <c r="AH2597" s="184"/>
      <c r="AI2597" s="184"/>
      <c r="AJ2597" s="184"/>
      <c r="AK2597" s="184"/>
      <c r="AL2597" s="184"/>
      <c r="AM2597" s="184"/>
      <c r="AN2597" s="184"/>
      <c r="AO2597" s="184"/>
      <c r="AP2597" s="184"/>
      <c r="AQ2597" s="184"/>
      <c r="AR2597" s="184"/>
      <c r="AS2597" s="184"/>
      <c r="AT2597" s="184"/>
      <c r="AU2597" s="184"/>
      <c r="AV2597" s="184"/>
      <c r="AW2597" s="184"/>
      <c r="AX2597" s="184"/>
      <c r="AY2597" s="184"/>
      <c r="AZ2597" s="184"/>
      <c r="BA2597" s="184"/>
      <c r="BB2597" s="184"/>
      <c r="BC2597" s="184"/>
      <c r="BD2597" s="184"/>
      <c r="BE2597" s="184"/>
      <c r="BF2597" s="184"/>
      <c r="BG2597" s="184"/>
      <c r="BH2597" s="184"/>
      <c r="BI2597" s="184"/>
      <c r="BJ2597" s="184"/>
      <c r="BK2597" s="184"/>
      <c r="BL2597" s="184"/>
      <c r="BM2597" s="184"/>
      <c r="BN2597" s="184"/>
      <c r="BO2597" s="184"/>
    </row>
    <row r="2598" spans="1:67" s="72" customFormat="1" ht="23.25" customHeight="1" outlineLevel="1">
      <c r="A2598" s="56">
        <f t="shared" si="55"/>
        <v>2568</v>
      </c>
      <c r="B2598" s="78" t="s">
        <v>6206</v>
      </c>
      <c r="C2598" s="56" t="s">
        <v>2765</v>
      </c>
      <c r="D2598" s="85" t="s">
        <v>6207</v>
      </c>
      <c r="E2598" s="85">
        <v>34701000</v>
      </c>
      <c r="F2598" s="56">
        <v>1917</v>
      </c>
      <c r="G2598" s="56">
        <v>2</v>
      </c>
      <c r="H2598" s="56">
        <v>2</v>
      </c>
      <c r="I2598" s="86">
        <v>506.9</v>
      </c>
      <c r="J2598" s="86">
        <v>462.2</v>
      </c>
      <c r="K2598" s="56"/>
      <c r="L2598" s="56">
        <v>12</v>
      </c>
      <c r="M2598" s="56">
        <v>11</v>
      </c>
      <c r="N2598" s="56">
        <v>8</v>
      </c>
      <c r="O2598" s="56">
        <v>10</v>
      </c>
      <c r="P2598" s="56"/>
      <c r="Q2598" s="56"/>
      <c r="R2598" s="56">
        <v>12</v>
      </c>
      <c r="S2598" s="56">
        <v>8</v>
      </c>
      <c r="T2598" s="56">
        <v>12</v>
      </c>
      <c r="U2598" s="146" t="s">
        <v>3612</v>
      </c>
      <c r="V2598" s="69"/>
      <c r="W2598" s="73"/>
      <c r="X2598" s="184"/>
      <c r="Y2598" s="184"/>
      <c r="Z2598" s="184"/>
      <c r="AA2598" s="184"/>
      <c r="AB2598" s="184"/>
      <c r="AC2598" s="184"/>
      <c r="AD2598" s="184"/>
      <c r="AE2598" s="184"/>
      <c r="AF2598" s="184"/>
      <c r="AG2598" s="184"/>
      <c r="AH2598" s="184"/>
      <c r="AI2598" s="184"/>
      <c r="AJ2598" s="184"/>
      <c r="AK2598" s="184"/>
      <c r="AL2598" s="184"/>
      <c r="AM2598" s="184"/>
      <c r="AN2598" s="184"/>
      <c r="AO2598" s="184"/>
      <c r="AP2598" s="184"/>
      <c r="AQ2598" s="184"/>
      <c r="AR2598" s="184"/>
      <c r="AS2598" s="184"/>
      <c r="AT2598" s="184"/>
      <c r="AU2598" s="184"/>
      <c r="AV2598" s="184"/>
      <c r="AW2598" s="184"/>
      <c r="AX2598" s="184"/>
      <c r="AY2598" s="184"/>
      <c r="AZ2598" s="184"/>
      <c r="BA2598" s="184"/>
      <c r="BB2598" s="184"/>
      <c r="BC2598" s="184"/>
      <c r="BD2598" s="184"/>
      <c r="BE2598" s="184"/>
      <c r="BF2598" s="184"/>
      <c r="BG2598" s="184"/>
      <c r="BH2598" s="184"/>
      <c r="BI2598" s="184"/>
      <c r="BJ2598" s="184"/>
      <c r="BK2598" s="184"/>
      <c r="BL2598" s="184"/>
      <c r="BM2598" s="184"/>
      <c r="BN2598" s="184"/>
      <c r="BO2598" s="184"/>
    </row>
    <row r="2599" spans="1:67" s="72" customFormat="1" ht="23.25" customHeight="1" outlineLevel="1">
      <c r="A2599" s="56">
        <f t="shared" si="55"/>
        <v>2569</v>
      </c>
      <c r="B2599" s="78" t="s">
        <v>6208</v>
      </c>
      <c r="C2599" s="78"/>
      <c r="D2599" s="85" t="s">
        <v>6209</v>
      </c>
      <c r="E2599" s="85">
        <v>34701000</v>
      </c>
      <c r="F2599" s="56">
        <v>1954</v>
      </c>
      <c r="G2599" s="56">
        <v>4</v>
      </c>
      <c r="H2599" s="56">
        <v>4</v>
      </c>
      <c r="I2599" s="86">
        <v>2784.7</v>
      </c>
      <c r="J2599" s="86">
        <v>2483.1999999999998</v>
      </c>
      <c r="K2599" s="56"/>
      <c r="L2599" s="56"/>
      <c r="M2599" s="56"/>
      <c r="N2599" s="56">
        <v>12</v>
      </c>
      <c r="O2599" s="80" t="s">
        <v>12060</v>
      </c>
      <c r="P2599" s="56"/>
      <c r="Q2599" s="80"/>
      <c r="R2599" s="56">
        <v>11</v>
      </c>
      <c r="S2599" s="56">
        <v>8</v>
      </c>
      <c r="T2599" s="56">
        <v>12</v>
      </c>
      <c r="U2599" s="148" t="s">
        <v>13341</v>
      </c>
      <c r="V2599" s="69"/>
      <c r="W2599" s="73"/>
      <c r="X2599" s="184"/>
      <c r="Y2599" s="184"/>
      <c r="Z2599" s="184"/>
      <c r="AA2599" s="184"/>
      <c r="AB2599" s="184"/>
      <c r="AC2599" s="184"/>
      <c r="AD2599" s="184"/>
      <c r="AE2599" s="184"/>
      <c r="AF2599" s="184"/>
      <c r="AG2599" s="184"/>
      <c r="AH2599" s="184"/>
      <c r="AI2599" s="184"/>
      <c r="AJ2599" s="184"/>
      <c r="AK2599" s="184"/>
      <c r="AL2599" s="184"/>
      <c r="AM2599" s="184"/>
      <c r="AN2599" s="184"/>
      <c r="AO2599" s="184"/>
      <c r="AP2599" s="184"/>
      <c r="AQ2599" s="184"/>
      <c r="AR2599" s="184"/>
      <c r="AS2599" s="184"/>
      <c r="AT2599" s="184"/>
      <c r="AU2599" s="184"/>
      <c r="AV2599" s="184"/>
      <c r="AW2599" s="184"/>
      <c r="AX2599" s="184"/>
      <c r="AY2599" s="184"/>
      <c r="AZ2599" s="184"/>
      <c r="BA2599" s="184"/>
      <c r="BB2599" s="184"/>
      <c r="BC2599" s="184"/>
      <c r="BD2599" s="184"/>
      <c r="BE2599" s="184"/>
      <c r="BF2599" s="184"/>
      <c r="BG2599" s="184"/>
      <c r="BH2599" s="184"/>
      <c r="BI2599" s="184"/>
      <c r="BJ2599" s="184"/>
      <c r="BK2599" s="184"/>
      <c r="BL2599" s="184"/>
      <c r="BM2599" s="184"/>
      <c r="BN2599" s="184"/>
      <c r="BO2599" s="184"/>
    </row>
    <row r="2600" spans="1:67" s="72" customFormat="1" ht="23.25" customHeight="1" outlineLevel="1">
      <c r="A2600" s="56">
        <f t="shared" si="55"/>
        <v>2570</v>
      </c>
      <c r="B2600" s="78" t="s">
        <v>6210</v>
      </c>
      <c r="C2600" s="78"/>
      <c r="D2600" s="85" t="s">
        <v>6211</v>
      </c>
      <c r="E2600" s="85">
        <v>34701000</v>
      </c>
      <c r="F2600" s="56">
        <v>1935</v>
      </c>
      <c r="G2600" s="56">
        <v>5</v>
      </c>
      <c r="H2600" s="56">
        <v>6</v>
      </c>
      <c r="I2600" s="86">
        <v>4139.6000000000004</v>
      </c>
      <c r="J2600" s="86">
        <v>3765</v>
      </c>
      <c r="K2600" s="56">
        <v>12</v>
      </c>
      <c r="L2600" s="56"/>
      <c r="M2600" s="56"/>
      <c r="N2600" s="56">
        <v>10</v>
      </c>
      <c r="O2600" s="56"/>
      <c r="P2600" s="56">
        <v>9</v>
      </c>
      <c r="Q2600" s="56"/>
      <c r="R2600" s="56">
        <v>12</v>
      </c>
      <c r="S2600" s="56"/>
      <c r="T2600" s="56"/>
      <c r="U2600" s="146" t="s">
        <v>6212</v>
      </c>
      <c r="V2600" s="69" t="s">
        <v>6213</v>
      </c>
      <c r="W2600" s="73"/>
      <c r="X2600" s="184"/>
      <c r="Y2600" s="184"/>
      <c r="Z2600" s="184"/>
      <c r="AA2600" s="184"/>
      <c r="AB2600" s="184"/>
      <c r="AC2600" s="184"/>
      <c r="AD2600" s="184"/>
      <c r="AE2600" s="184"/>
      <c r="AF2600" s="184"/>
      <c r="AG2600" s="184"/>
      <c r="AH2600" s="184"/>
      <c r="AI2600" s="184"/>
      <c r="AJ2600" s="184"/>
      <c r="AK2600" s="184"/>
      <c r="AL2600" s="184"/>
      <c r="AM2600" s="184"/>
      <c r="AN2600" s="184"/>
      <c r="AO2600" s="184"/>
      <c r="AP2600" s="184"/>
      <c r="AQ2600" s="184"/>
      <c r="AR2600" s="184"/>
      <c r="AS2600" s="184"/>
      <c r="AT2600" s="184"/>
      <c r="AU2600" s="184"/>
      <c r="AV2600" s="184"/>
      <c r="AW2600" s="184"/>
      <c r="AX2600" s="184"/>
      <c r="AY2600" s="184"/>
      <c r="AZ2600" s="184"/>
      <c r="BA2600" s="184"/>
      <c r="BB2600" s="184"/>
      <c r="BC2600" s="184"/>
      <c r="BD2600" s="184"/>
      <c r="BE2600" s="184"/>
      <c r="BF2600" s="184"/>
      <c r="BG2600" s="184"/>
      <c r="BH2600" s="184"/>
      <c r="BI2600" s="184"/>
      <c r="BJ2600" s="184"/>
      <c r="BK2600" s="184"/>
      <c r="BL2600" s="184"/>
      <c r="BM2600" s="184"/>
      <c r="BN2600" s="184"/>
      <c r="BO2600" s="184"/>
    </row>
    <row r="2601" spans="1:67" s="72" customFormat="1" ht="23.25" customHeight="1" outlineLevel="1">
      <c r="A2601" s="56">
        <f t="shared" si="55"/>
        <v>2571</v>
      </c>
      <c r="B2601" s="78" t="s">
        <v>6214</v>
      </c>
      <c r="C2601" s="78"/>
      <c r="D2601" s="201" t="s">
        <v>6215</v>
      </c>
      <c r="E2601" s="85">
        <v>34701000</v>
      </c>
      <c r="F2601" s="56">
        <v>1917</v>
      </c>
      <c r="G2601" s="56">
        <v>2</v>
      </c>
      <c r="H2601" s="56">
        <v>3</v>
      </c>
      <c r="I2601" s="86">
        <v>792.2</v>
      </c>
      <c r="J2601" s="86">
        <v>685.9</v>
      </c>
      <c r="K2601" s="56"/>
      <c r="L2601" s="56">
        <v>8</v>
      </c>
      <c r="M2601" s="56">
        <v>11</v>
      </c>
      <c r="N2601" s="56">
        <v>12</v>
      </c>
      <c r="O2601" s="56">
        <v>10</v>
      </c>
      <c r="P2601" s="56"/>
      <c r="Q2601" s="56"/>
      <c r="R2601" s="56">
        <v>8</v>
      </c>
      <c r="S2601" s="56"/>
      <c r="T2601" s="56"/>
      <c r="U2601" s="146" t="s">
        <v>343</v>
      </c>
      <c r="V2601" s="69"/>
      <c r="W2601" s="73"/>
      <c r="X2601" s="184"/>
      <c r="Y2601" s="184"/>
      <c r="Z2601" s="184"/>
      <c r="AA2601" s="184"/>
      <c r="AB2601" s="184"/>
      <c r="AC2601" s="184"/>
      <c r="AD2601" s="184"/>
      <c r="AE2601" s="184"/>
      <c r="AF2601" s="184"/>
      <c r="AG2601" s="184"/>
      <c r="AH2601" s="184"/>
      <c r="AI2601" s="184"/>
      <c r="AJ2601" s="184"/>
      <c r="AK2601" s="184"/>
      <c r="AL2601" s="184"/>
      <c r="AM2601" s="184"/>
      <c r="AN2601" s="184"/>
      <c r="AO2601" s="184"/>
      <c r="AP2601" s="184"/>
      <c r="AQ2601" s="184"/>
      <c r="AR2601" s="184"/>
      <c r="AS2601" s="184"/>
      <c r="AT2601" s="184"/>
      <c r="AU2601" s="184"/>
      <c r="AV2601" s="184"/>
      <c r="AW2601" s="184"/>
      <c r="AX2601" s="184"/>
      <c r="AY2601" s="184"/>
      <c r="AZ2601" s="184"/>
      <c r="BA2601" s="184"/>
      <c r="BB2601" s="184"/>
      <c r="BC2601" s="184"/>
      <c r="BD2601" s="184"/>
      <c r="BE2601" s="184"/>
      <c r="BF2601" s="184"/>
      <c r="BG2601" s="184"/>
      <c r="BH2601" s="184"/>
      <c r="BI2601" s="184"/>
      <c r="BJ2601" s="184"/>
      <c r="BK2601" s="184"/>
      <c r="BL2601" s="184"/>
      <c r="BM2601" s="184"/>
      <c r="BN2601" s="184"/>
      <c r="BO2601" s="184"/>
    </row>
    <row r="2602" spans="1:67" s="72" customFormat="1" ht="23.25" customHeight="1" outlineLevel="1">
      <c r="A2602" s="56">
        <f t="shared" si="55"/>
        <v>2572</v>
      </c>
      <c r="B2602" s="78" t="s">
        <v>6216</v>
      </c>
      <c r="C2602" s="78"/>
      <c r="D2602" s="85" t="s">
        <v>6217</v>
      </c>
      <c r="E2602" s="85">
        <v>34701000</v>
      </c>
      <c r="F2602" s="56">
        <v>1917</v>
      </c>
      <c r="G2602" s="56">
        <v>2</v>
      </c>
      <c r="H2602" s="56">
        <v>1</v>
      </c>
      <c r="I2602" s="86">
        <v>620.70000000000005</v>
      </c>
      <c r="J2602" s="86">
        <v>543.4</v>
      </c>
      <c r="K2602" s="56"/>
      <c r="L2602" s="56">
        <v>8</v>
      </c>
      <c r="M2602" s="56">
        <v>12</v>
      </c>
      <c r="N2602" s="56">
        <v>10</v>
      </c>
      <c r="O2602" s="56"/>
      <c r="P2602" s="56"/>
      <c r="Q2602" s="56"/>
      <c r="R2602" s="56">
        <v>8</v>
      </c>
      <c r="S2602" s="56">
        <v>12</v>
      </c>
      <c r="T2602" s="56"/>
      <c r="U2602" s="146" t="s">
        <v>6218</v>
      </c>
      <c r="V2602" s="69"/>
      <c r="W2602" s="73"/>
      <c r="X2602" s="184"/>
      <c r="Y2602" s="184"/>
      <c r="Z2602" s="184"/>
      <c r="AA2602" s="184"/>
      <c r="AB2602" s="184"/>
      <c r="AC2602" s="184"/>
      <c r="AD2602" s="184"/>
      <c r="AE2602" s="184"/>
      <c r="AF2602" s="184"/>
      <c r="AG2602" s="184"/>
      <c r="AH2602" s="184"/>
      <c r="AI2602" s="184"/>
      <c r="AJ2602" s="184"/>
      <c r="AK2602" s="184"/>
      <c r="AL2602" s="184"/>
      <c r="AM2602" s="184"/>
      <c r="AN2602" s="184"/>
      <c r="AO2602" s="184"/>
      <c r="AP2602" s="184"/>
      <c r="AQ2602" s="184"/>
      <c r="AR2602" s="184"/>
      <c r="AS2602" s="184"/>
      <c r="AT2602" s="184"/>
      <c r="AU2602" s="184"/>
      <c r="AV2602" s="184"/>
      <c r="AW2602" s="184"/>
      <c r="AX2602" s="184"/>
      <c r="AY2602" s="184"/>
      <c r="AZ2602" s="184"/>
      <c r="BA2602" s="184"/>
      <c r="BB2602" s="184"/>
      <c r="BC2602" s="184"/>
      <c r="BD2602" s="184"/>
      <c r="BE2602" s="184"/>
      <c r="BF2602" s="184"/>
      <c r="BG2602" s="184"/>
      <c r="BH2602" s="184"/>
      <c r="BI2602" s="184"/>
      <c r="BJ2602" s="184"/>
      <c r="BK2602" s="184"/>
      <c r="BL2602" s="184"/>
      <c r="BM2602" s="184"/>
      <c r="BN2602" s="184"/>
      <c r="BO2602" s="184"/>
    </row>
    <row r="2603" spans="1:67" s="72" customFormat="1" ht="23.25" customHeight="1" outlineLevel="1">
      <c r="A2603" s="56">
        <f t="shared" si="55"/>
        <v>2573</v>
      </c>
      <c r="B2603" s="78" t="s">
        <v>6219</v>
      </c>
      <c r="C2603" s="56" t="s">
        <v>6220</v>
      </c>
      <c r="D2603" s="201" t="s">
        <v>6221</v>
      </c>
      <c r="E2603" s="85">
        <v>34701000</v>
      </c>
      <c r="F2603" s="56">
        <v>1917</v>
      </c>
      <c r="G2603" s="56">
        <v>1</v>
      </c>
      <c r="H2603" s="56">
        <v>2</v>
      </c>
      <c r="I2603" s="86">
        <v>194</v>
      </c>
      <c r="J2603" s="86">
        <v>180.1</v>
      </c>
      <c r="K2603" s="56"/>
      <c r="L2603" s="56">
        <v>11</v>
      </c>
      <c r="M2603" s="56"/>
      <c r="N2603" s="56">
        <v>8</v>
      </c>
      <c r="O2603" s="56">
        <v>12</v>
      </c>
      <c r="P2603" s="56">
        <v>10</v>
      </c>
      <c r="Q2603" s="56"/>
      <c r="R2603" s="56"/>
      <c r="S2603" s="56"/>
      <c r="T2603" s="56"/>
      <c r="U2603" s="146" t="s">
        <v>6218</v>
      </c>
      <c r="V2603" s="69"/>
      <c r="W2603" s="73"/>
      <c r="X2603" s="184"/>
      <c r="Y2603" s="184"/>
      <c r="Z2603" s="184"/>
      <c r="AA2603" s="184"/>
      <c r="AB2603" s="184"/>
      <c r="AC2603" s="184"/>
      <c r="AD2603" s="184"/>
      <c r="AE2603" s="184"/>
      <c r="AF2603" s="184"/>
      <c r="AG2603" s="184"/>
      <c r="AH2603" s="184"/>
      <c r="AI2603" s="184"/>
      <c r="AJ2603" s="184"/>
      <c r="AK2603" s="184"/>
      <c r="AL2603" s="184"/>
      <c r="AM2603" s="184"/>
      <c r="AN2603" s="184"/>
      <c r="AO2603" s="184"/>
      <c r="AP2603" s="184"/>
      <c r="AQ2603" s="184"/>
      <c r="AR2603" s="184"/>
      <c r="AS2603" s="184"/>
      <c r="AT2603" s="184"/>
      <c r="AU2603" s="184"/>
      <c r="AV2603" s="184"/>
      <c r="AW2603" s="184"/>
      <c r="AX2603" s="184"/>
      <c r="AY2603" s="184"/>
      <c r="AZ2603" s="184"/>
      <c r="BA2603" s="184"/>
      <c r="BB2603" s="184"/>
      <c r="BC2603" s="184"/>
      <c r="BD2603" s="184"/>
      <c r="BE2603" s="184"/>
      <c r="BF2603" s="184"/>
      <c r="BG2603" s="184"/>
      <c r="BH2603" s="184"/>
      <c r="BI2603" s="184"/>
      <c r="BJ2603" s="184"/>
      <c r="BK2603" s="184"/>
      <c r="BL2603" s="184"/>
      <c r="BM2603" s="184"/>
      <c r="BN2603" s="184"/>
      <c r="BO2603" s="184"/>
    </row>
    <row r="2604" spans="1:67" s="72" customFormat="1" ht="23.25" customHeight="1" outlineLevel="1">
      <c r="A2604" s="56">
        <f t="shared" si="55"/>
        <v>2574</v>
      </c>
      <c r="B2604" s="78" t="s">
        <v>6222</v>
      </c>
      <c r="C2604" s="56" t="s">
        <v>2770</v>
      </c>
      <c r="D2604" s="85" t="s">
        <v>6223</v>
      </c>
      <c r="E2604" s="85">
        <v>34701000</v>
      </c>
      <c r="F2604" s="56">
        <v>1917</v>
      </c>
      <c r="G2604" s="56">
        <v>2</v>
      </c>
      <c r="H2604" s="56">
        <v>2</v>
      </c>
      <c r="I2604" s="86">
        <v>212.3</v>
      </c>
      <c r="J2604" s="86">
        <v>197.5</v>
      </c>
      <c r="K2604" s="56">
        <v>8</v>
      </c>
      <c r="L2604" s="56">
        <v>11</v>
      </c>
      <c r="M2604" s="56">
        <v>12</v>
      </c>
      <c r="N2604" s="56">
        <v>10</v>
      </c>
      <c r="O2604" s="56"/>
      <c r="P2604" s="56"/>
      <c r="Q2604" s="56"/>
      <c r="R2604" s="56">
        <v>8</v>
      </c>
      <c r="S2604" s="56">
        <v>12</v>
      </c>
      <c r="T2604" s="56"/>
      <c r="U2604" s="146" t="s">
        <v>373</v>
      </c>
      <c r="V2604" s="69"/>
      <c r="W2604" s="73"/>
      <c r="X2604" s="184"/>
      <c r="Y2604" s="184"/>
      <c r="Z2604" s="184"/>
      <c r="AA2604" s="184"/>
      <c r="AB2604" s="184"/>
      <c r="AC2604" s="184"/>
      <c r="AD2604" s="184"/>
      <c r="AE2604" s="184"/>
      <c r="AF2604" s="184"/>
      <c r="AG2604" s="184"/>
      <c r="AH2604" s="184"/>
      <c r="AI2604" s="184"/>
      <c r="AJ2604" s="184"/>
      <c r="AK2604" s="184"/>
      <c r="AL2604" s="184"/>
      <c r="AM2604" s="184"/>
      <c r="AN2604" s="184"/>
      <c r="AO2604" s="184"/>
      <c r="AP2604" s="184"/>
      <c r="AQ2604" s="184"/>
      <c r="AR2604" s="184"/>
      <c r="AS2604" s="184"/>
      <c r="AT2604" s="184"/>
      <c r="AU2604" s="184"/>
      <c r="AV2604" s="184"/>
      <c r="AW2604" s="184"/>
      <c r="AX2604" s="184"/>
      <c r="AY2604" s="184"/>
      <c r="AZ2604" s="184"/>
      <c r="BA2604" s="184"/>
      <c r="BB2604" s="184"/>
      <c r="BC2604" s="184"/>
      <c r="BD2604" s="184"/>
      <c r="BE2604" s="184"/>
      <c r="BF2604" s="184"/>
      <c r="BG2604" s="184"/>
      <c r="BH2604" s="184"/>
      <c r="BI2604" s="184"/>
      <c r="BJ2604" s="184"/>
      <c r="BK2604" s="184"/>
      <c r="BL2604" s="184"/>
      <c r="BM2604" s="184"/>
      <c r="BN2604" s="184"/>
      <c r="BO2604" s="184"/>
    </row>
    <row r="2605" spans="1:67" s="72" customFormat="1" ht="23.25" customHeight="1" outlineLevel="1">
      <c r="A2605" s="56">
        <f t="shared" si="55"/>
        <v>2575</v>
      </c>
      <c r="B2605" s="78" t="s">
        <v>6222</v>
      </c>
      <c r="C2605" s="56" t="s">
        <v>2768</v>
      </c>
      <c r="D2605" s="85" t="s">
        <v>6224</v>
      </c>
      <c r="E2605" s="85">
        <v>34701000</v>
      </c>
      <c r="F2605" s="56">
        <v>1917</v>
      </c>
      <c r="G2605" s="56">
        <v>1</v>
      </c>
      <c r="H2605" s="56">
        <v>6</v>
      </c>
      <c r="I2605" s="86">
        <v>790</v>
      </c>
      <c r="J2605" s="86">
        <v>778.2</v>
      </c>
      <c r="K2605" s="56">
        <v>8</v>
      </c>
      <c r="L2605" s="56">
        <v>12</v>
      </c>
      <c r="M2605" s="56">
        <v>10</v>
      </c>
      <c r="N2605" s="56"/>
      <c r="O2605" s="56"/>
      <c r="P2605" s="56"/>
      <c r="Q2605" s="56">
        <v>8</v>
      </c>
      <c r="R2605" s="56"/>
      <c r="S2605" s="56">
        <v>12</v>
      </c>
      <c r="T2605" s="56">
        <v>12</v>
      </c>
      <c r="U2605" s="146" t="s">
        <v>358</v>
      </c>
      <c r="V2605" s="69" t="s">
        <v>6225</v>
      </c>
      <c r="W2605" s="73"/>
      <c r="X2605" s="184"/>
      <c r="Y2605" s="184"/>
      <c r="Z2605" s="184"/>
      <c r="AA2605" s="184"/>
      <c r="AB2605" s="184"/>
      <c r="AC2605" s="184"/>
      <c r="AD2605" s="184"/>
      <c r="AE2605" s="184"/>
      <c r="AF2605" s="184"/>
      <c r="AG2605" s="184"/>
      <c r="AH2605" s="184"/>
      <c r="AI2605" s="184"/>
      <c r="AJ2605" s="184"/>
      <c r="AK2605" s="184"/>
      <c r="AL2605" s="184"/>
      <c r="AM2605" s="184"/>
      <c r="AN2605" s="184"/>
      <c r="AO2605" s="184"/>
      <c r="AP2605" s="184"/>
      <c r="AQ2605" s="184"/>
      <c r="AR2605" s="184"/>
      <c r="AS2605" s="184"/>
      <c r="AT2605" s="184"/>
      <c r="AU2605" s="184"/>
      <c r="AV2605" s="184"/>
      <c r="AW2605" s="184"/>
      <c r="AX2605" s="184"/>
      <c r="AY2605" s="184"/>
      <c r="AZ2605" s="184"/>
      <c r="BA2605" s="184"/>
      <c r="BB2605" s="184"/>
      <c r="BC2605" s="184"/>
      <c r="BD2605" s="184"/>
      <c r="BE2605" s="184"/>
      <c r="BF2605" s="184"/>
      <c r="BG2605" s="184"/>
      <c r="BH2605" s="184"/>
      <c r="BI2605" s="184"/>
      <c r="BJ2605" s="184"/>
      <c r="BK2605" s="184"/>
      <c r="BL2605" s="184"/>
      <c r="BM2605" s="184"/>
      <c r="BN2605" s="184"/>
      <c r="BO2605" s="184"/>
    </row>
    <row r="2606" spans="1:67" s="72" customFormat="1" ht="23.25" customHeight="1" outlineLevel="1">
      <c r="A2606" s="56">
        <f t="shared" si="55"/>
        <v>2576</v>
      </c>
      <c r="B2606" s="78" t="s">
        <v>6226</v>
      </c>
      <c r="C2606" s="78"/>
      <c r="D2606" s="85" t="s">
        <v>6227</v>
      </c>
      <c r="E2606" s="85">
        <v>34701000</v>
      </c>
      <c r="F2606" s="56">
        <v>1870</v>
      </c>
      <c r="G2606" s="56">
        <v>2</v>
      </c>
      <c r="H2606" s="56">
        <v>1</v>
      </c>
      <c r="I2606" s="86">
        <v>291.10000000000002</v>
      </c>
      <c r="J2606" s="86">
        <v>267.60000000000002</v>
      </c>
      <c r="K2606" s="56">
        <v>8</v>
      </c>
      <c r="L2606" s="56">
        <v>11</v>
      </c>
      <c r="M2606" s="56">
        <v>12</v>
      </c>
      <c r="N2606" s="56">
        <v>10</v>
      </c>
      <c r="O2606" s="56"/>
      <c r="P2606" s="56"/>
      <c r="Q2606" s="56">
        <v>8</v>
      </c>
      <c r="R2606" s="56"/>
      <c r="S2606" s="56"/>
      <c r="T2606" s="56" t="s">
        <v>1776</v>
      </c>
      <c r="U2606" s="146" t="s">
        <v>358</v>
      </c>
      <c r="V2606" s="69"/>
      <c r="W2606" s="73"/>
      <c r="X2606" s="184"/>
      <c r="Y2606" s="184"/>
      <c r="Z2606" s="184"/>
      <c r="AA2606" s="184"/>
      <c r="AB2606" s="184"/>
      <c r="AC2606" s="184"/>
      <c r="AD2606" s="184"/>
      <c r="AE2606" s="184"/>
      <c r="AF2606" s="184"/>
      <c r="AG2606" s="184"/>
      <c r="AH2606" s="184"/>
      <c r="AI2606" s="184"/>
      <c r="AJ2606" s="184"/>
      <c r="AK2606" s="184"/>
      <c r="AL2606" s="184"/>
      <c r="AM2606" s="184"/>
      <c r="AN2606" s="184"/>
      <c r="AO2606" s="184"/>
      <c r="AP2606" s="184"/>
      <c r="AQ2606" s="184"/>
      <c r="AR2606" s="184"/>
      <c r="AS2606" s="184"/>
      <c r="AT2606" s="184"/>
      <c r="AU2606" s="184"/>
      <c r="AV2606" s="184"/>
      <c r="AW2606" s="184"/>
      <c r="AX2606" s="184"/>
      <c r="AY2606" s="184"/>
      <c r="AZ2606" s="184"/>
      <c r="BA2606" s="184"/>
      <c r="BB2606" s="184"/>
      <c r="BC2606" s="184"/>
      <c r="BD2606" s="184"/>
      <c r="BE2606" s="184"/>
      <c r="BF2606" s="184"/>
      <c r="BG2606" s="184"/>
      <c r="BH2606" s="184"/>
      <c r="BI2606" s="184"/>
      <c r="BJ2606" s="184"/>
      <c r="BK2606" s="184"/>
      <c r="BL2606" s="184"/>
      <c r="BM2606" s="184"/>
      <c r="BN2606" s="184"/>
      <c r="BO2606" s="184"/>
    </row>
    <row r="2607" spans="1:67" s="72" customFormat="1" ht="23.25" customHeight="1" outlineLevel="1">
      <c r="A2607" s="56">
        <f t="shared" si="55"/>
        <v>2577</v>
      </c>
      <c r="B2607" s="78" t="s">
        <v>6228</v>
      </c>
      <c r="C2607" s="78"/>
      <c r="D2607" s="85" t="s">
        <v>6229</v>
      </c>
      <c r="E2607" s="85">
        <v>34701000</v>
      </c>
      <c r="F2607" s="56">
        <v>1963</v>
      </c>
      <c r="G2607" s="56">
        <v>4</v>
      </c>
      <c r="H2607" s="56">
        <v>4</v>
      </c>
      <c r="I2607" s="86">
        <v>2892.2</v>
      </c>
      <c r="J2607" s="86">
        <v>2680.6</v>
      </c>
      <c r="K2607" s="56"/>
      <c r="L2607" s="56"/>
      <c r="M2607" s="56"/>
      <c r="N2607" s="56">
        <v>12</v>
      </c>
      <c r="O2607" s="56">
        <v>10</v>
      </c>
      <c r="P2607" s="56">
        <v>9</v>
      </c>
      <c r="Q2607" s="56"/>
      <c r="R2607" s="56"/>
      <c r="S2607" s="56">
        <v>8</v>
      </c>
      <c r="T2607" s="56" t="s">
        <v>1776</v>
      </c>
      <c r="U2607" s="146" t="s">
        <v>6230</v>
      </c>
      <c r="V2607" s="69"/>
      <c r="W2607" s="73"/>
      <c r="X2607" s="184"/>
      <c r="Y2607" s="184"/>
      <c r="Z2607" s="184"/>
      <c r="AA2607" s="184"/>
      <c r="AB2607" s="184"/>
      <c r="AC2607" s="184"/>
      <c r="AD2607" s="184"/>
      <c r="AE2607" s="184"/>
      <c r="AF2607" s="184"/>
      <c r="AG2607" s="184"/>
      <c r="AH2607" s="184"/>
      <c r="AI2607" s="184"/>
      <c r="AJ2607" s="184"/>
      <c r="AK2607" s="184"/>
      <c r="AL2607" s="184"/>
      <c r="AM2607" s="184"/>
      <c r="AN2607" s="184"/>
      <c r="AO2607" s="184"/>
      <c r="AP2607" s="184"/>
      <c r="AQ2607" s="184"/>
      <c r="AR2607" s="184"/>
      <c r="AS2607" s="184"/>
      <c r="AT2607" s="184"/>
      <c r="AU2607" s="184"/>
      <c r="AV2607" s="184"/>
      <c r="AW2607" s="184"/>
      <c r="AX2607" s="184"/>
      <c r="AY2607" s="184"/>
      <c r="AZ2607" s="184"/>
      <c r="BA2607" s="184"/>
      <c r="BB2607" s="184"/>
      <c r="BC2607" s="184"/>
      <c r="BD2607" s="184"/>
      <c r="BE2607" s="184"/>
      <c r="BF2607" s="184"/>
      <c r="BG2607" s="184"/>
      <c r="BH2607" s="184"/>
      <c r="BI2607" s="184"/>
      <c r="BJ2607" s="184"/>
      <c r="BK2607" s="184"/>
      <c r="BL2607" s="184"/>
      <c r="BM2607" s="184"/>
      <c r="BN2607" s="184"/>
      <c r="BO2607" s="184"/>
    </row>
    <row r="2608" spans="1:67" s="72" customFormat="1" ht="23.25" customHeight="1" outlineLevel="1">
      <c r="A2608" s="56">
        <f t="shared" si="55"/>
        <v>2578</v>
      </c>
      <c r="B2608" s="197" t="s">
        <v>6231</v>
      </c>
      <c r="C2608" s="78"/>
      <c r="D2608" s="198" t="s">
        <v>6232</v>
      </c>
      <c r="E2608" s="85">
        <v>34701000</v>
      </c>
      <c r="F2608" s="56">
        <v>1963</v>
      </c>
      <c r="G2608" s="56">
        <v>5</v>
      </c>
      <c r="H2608" s="56">
        <v>2</v>
      </c>
      <c r="I2608" s="86">
        <v>2052.5</v>
      </c>
      <c r="J2608" s="86">
        <v>1600.6</v>
      </c>
      <c r="K2608" s="56"/>
      <c r="L2608" s="56"/>
      <c r="M2608" s="56">
        <v>12</v>
      </c>
      <c r="N2608" s="56">
        <v>11</v>
      </c>
      <c r="O2608" s="56">
        <v>10</v>
      </c>
      <c r="P2608" s="56">
        <v>9</v>
      </c>
      <c r="Q2608" s="56"/>
      <c r="R2608" s="56"/>
      <c r="S2608" s="56">
        <v>8</v>
      </c>
      <c r="T2608" s="56"/>
      <c r="U2608" s="148" t="s">
        <v>13342</v>
      </c>
      <c r="V2608" s="15" t="s">
        <v>5878</v>
      </c>
      <c r="W2608" s="76" t="s">
        <v>12261</v>
      </c>
      <c r="X2608" s="184"/>
      <c r="Y2608" s="184"/>
      <c r="Z2608" s="184"/>
      <c r="AA2608" s="184"/>
      <c r="AB2608" s="184"/>
      <c r="AC2608" s="184"/>
      <c r="AD2608" s="184"/>
      <c r="AE2608" s="184"/>
      <c r="AF2608" s="184"/>
      <c r="AG2608" s="184"/>
      <c r="AH2608" s="184"/>
      <c r="AI2608" s="184"/>
      <c r="AJ2608" s="184"/>
      <c r="AK2608" s="184"/>
      <c r="AL2608" s="184"/>
      <c r="AM2608" s="184"/>
      <c r="AN2608" s="184"/>
      <c r="AO2608" s="184"/>
      <c r="AP2608" s="184"/>
      <c r="AQ2608" s="184"/>
      <c r="AR2608" s="184"/>
      <c r="AS2608" s="184"/>
      <c r="AT2608" s="184"/>
      <c r="AU2608" s="184"/>
      <c r="AV2608" s="184"/>
      <c r="AW2608" s="184"/>
      <c r="AX2608" s="184"/>
      <c r="AY2608" s="184"/>
      <c r="AZ2608" s="184"/>
      <c r="BA2608" s="184"/>
      <c r="BB2608" s="184"/>
      <c r="BC2608" s="184"/>
      <c r="BD2608" s="184"/>
      <c r="BE2608" s="184"/>
      <c r="BF2608" s="184"/>
      <c r="BG2608" s="184"/>
      <c r="BH2608" s="184"/>
      <c r="BI2608" s="184"/>
      <c r="BJ2608" s="184"/>
      <c r="BK2608" s="184"/>
      <c r="BL2608" s="184"/>
      <c r="BM2608" s="184"/>
      <c r="BN2608" s="184"/>
      <c r="BO2608" s="184"/>
    </row>
    <row r="2609" spans="1:313" s="72" customFormat="1" ht="23.25" customHeight="1" outlineLevel="1">
      <c r="A2609" s="56">
        <f t="shared" si="55"/>
        <v>2579</v>
      </c>
      <c r="B2609" s="78" t="s">
        <v>6233</v>
      </c>
      <c r="C2609" s="78"/>
      <c r="D2609" s="85" t="s">
        <v>6234</v>
      </c>
      <c r="E2609" s="85">
        <v>34701000</v>
      </c>
      <c r="F2609" s="56">
        <v>1917</v>
      </c>
      <c r="G2609" s="56">
        <v>3</v>
      </c>
      <c r="H2609" s="56">
        <v>1</v>
      </c>
      <c r="I2609" s="86">
        <v>493.8</v>
      </c>
      <c r="J2609" s="86">
        <v>489.8</v>
      </c>
      <c r="K2609" s="56">
        <v>8</v>
      </c>
      <c r="L2609" s="56">
        <v>11</v>
      </c>
      <c r="M2609" s="56"/>
      <c r="N2609" s="56">
        <v>12</v>
      </c>
      <c r="O2609" s="56">
        <v>10</v>
      </c>
      <c r="P2609" s="56"/>
      <c r="Q2609" s="56"/>
      <c r="R2609" s="56">
        <v>8</v>
      </c>
      <c r="S2609" s="56"/>
      <c r="T2609" s="56">
        <v>12</v>
      </c>
      <c r="U2609" s="146" t="s">
        <v>373</v>
      </c>
      <c r="V2609" s="69" t="s">
        <v>2330</v>
      </c>
      <c r="W2609" s="73"/>
      <c r="X2609" s="184"/>
      <c r="Y2609" s="184"/>
      <c r="Z2609" s="184"/>
      <c r="AA2609" s="184"/>
      <c r="AB2609" s="184"/>
      <c r="AC2609" s="184"/>
      <c r="AD2609" s="184"/>
      <c r="AE2609" s="184"/>
      <c r="AF2609" s="184"/>
      <c r="AG2609" s="184"/>
      <c r="AH2609" s="184"/>
      <c r="AI2609" s="184"/>
      <c r="AJ2609" s="184"/>
      <c r="AK2609" s="184"/>
      <c r="AL2609" s="184"/>
      <c r="AM2609" s="184"/>
      <c r="AN2609" s="184"/>
      <c r="AO2609" s="184"/>
      <c r="AP2609" s="184"/>
      <c r="AQ2609" s="184"/>
      <c r="AR2609" s="184"/>
      <c r="AS2609" s="184"/>
      <c r="AT2609" s="184"/>
      <c r="AU2609" s="184"/>
      <c r="AV2609" s="184"/>
      <c r="AW2609" s="184"/>
      <c r="AX2609" s="184"/>
      <c r="AY2609" s="184"/>
      <c r="AZ2609" s="184"/>
      <c r="BA2609" s="184"/>
      <c r="BB2609" s="184"/>
      <c r="BC2609" s="184"/>
      <c r="BD2609" s="184"/>
      <c r="BE2609" s="184"/>
      <c r="BF2609" s="184"/>
      <c r="BG2609" s="184"/>
      <c r="BH2609" s="184"/>
      <c r="BI2609" s="184"/>
      <c r="BJ2609" s="184"/>
      <c r="BK2609" s="184"/>
      <c r="BL2609" s="184"/>
      <c r="BM2609" s="184"/>
      <c r="BN2609" s="184"/>
      <c r="BO2609" s="184"/>
    </row>
    <row r="2610" spans="1:313" s="71" customFormat="1" ht="23.25" customHeight="1" outlineLevel="1">
      <c r="A2610" s="56">
        <f t="shared" si="55"/>
        <v>2580</v>
      </c>
      <c r="B2610" s="78" t="s">
        <v>6235</v>
      </c>
      <c r="C2610" s="78"/>
      <c r="D2610" s="85" t="s">
        <v>6236</v>
      </c>
      <c r="E2610" s="85">
        <v>34701000</v>
      </c>
      <c r="F2610" s="56">
        <v>1974</v>
      </c>
      <c r="G2610" s="56">
        <v>5</v>
      </c>
      <c r="H2610" s="56">
        <v>6</v>
      </c>
      <c r="I2610" s="86">
        <v>5249</v>
      </c>
      <c r="J2610" s="86">
        <v>3613.8</v>
      </c>
      <c r="K2610" s="56"/>
      <c r="L2610" s="56"/>
      <c r="M2610" s="56">
        <v>8</v>
      </c>
      <c r="N2610" s="56">
        <v>12</v>
      </c>
      <c r="O2610" s="56">
        <v>10</v>
      </c>
      <c r="P2610" s="56">
        <v>11</v>
      </c>
      <c r="Q2610" s="56">
        <v>9</v>
      </c>
      <c r="R2610" s="56"/>
      <c r="S2610" s="56">
        <v>8</v>
      </c>
      <c r="T2610" s="56">
        <v>12</v>
      </c>
      <c r="U2610" s="146" t="s">
        <v>493</v>
      </c>
      <c r="V2610" s="69"/>
      <c r="W2610" s="73"/>
      <c r="X2610" s="184"/>
      <c r="Y2610" s="184"/>
      <c r="Z2610" s="184"/>
      <c r="AA2610" s="184"/>
      <c r="AB2610" s="184"/>
      <c r="AC2610" s="184"/>
      <c r="AD2610" s="184"/>
      <c r="AE2610" s="184"/>
      <c r="AF2610" s="184"/>
      <c r="AG2610" s="184"/>
      <c r="AH2610" s="184"/>
      <c r="AI2610" s="184"/>
      <c r="AJ2610" s="184"/>
      <c r="AK2610" s="184"/>
      <c r="AL2610" s="184"/>
      <c r="AM2610" s="184"/>
      <c r="AN2610" s="184"/>
      <c r="AO2610" s="184"/>
      <c r="AP2610" s="184"/>
      <c r="AQ2610" s="184"/>
      <c r="AR2610" s="184"/>
      <c r="AS2610" s="184"/>
      <c r="AT2610" s="184"/>
      <c r="AU2610" s="184"/>
      <c r="AV2610" s="184"/>
      <c r="AW2610" s="184"/>
      <c r="AX2610" s="184"/>
      <c r="AY2610" s="184"/>
      <c r="AZ2610" s="184"/>
      <c r="BA2610" s="184"/>
      <c r="BB2610" s="184"/>
      <c r="BC2610" s="184"/>
      <c r="BD2610" s="184"/>
      <c r="BE2610" s="184"/>
      <c r="BF2610" s="184"/>
      <c r="BG2610" s="184"/>
      <c r="BH2610" s="184"/>
      <c r="BI2610" s="184"/>
      <c r="BJ2610" s="184"/>
      <c r="BK2610" s="184"/>
      <c r="BL2610" s="184"/>
      <c r="BM2610" s="184"/>
      <c r="BN2610" s="184"/>
      <c r="BO2610" s="184"/>
      <c r="BP2610" s="72"/>
      <c r="BQ2610" s="72"/>
      <c r="BR2610" s="72"/>
      <c r="BS2610" s="72"/>
      <c r="BT2610" s="72"/>
      <c r="BU2610" s="72"/>
      <c r="BV2610" s="72"/>
      <c r="BW2610" s="72"/>
      <c r="BX2610" s="72"/>
      <c r="BY2610" s="72"/>
      <c r="BZ2610" s="72"/>
      <c r="CA2610" s="72"/>
      <c r="CB2610" s="72"/>
      <c r="CC2610" s="72"/>
      <c r="CD2610" s="72"/>
      <c r="CE2610" s="72"/>
      <c r="CF2610" s="72"/>
      <c r="CG2610" s="72"/>
      <c r="CH2610" s="72"/>
      <c r="CI2610" s="72"/>
      <c r="CJ2610" s="72"/>
      <c r="CK2610" s="72"/>
      <c r="CL2610" s="72"/>
      <c r="CM2610" s="72"/>
      <c r="CN2610" s="72"/>
      <c r="CO2610" s="72"/>
      <c r="CP2610" s="72"/>
      <c r="CQ2610" s="72"/>
      <c r="CR2610" s="72"/>
      <c r="CS2610" s="72"/>
      <c r="CT2610" s="72"/>
      <c r="CU2610" s="72"/>
      <c r="CV2610" s="72"/>
      <c r="CW2610" s="72"/>
      <c r="CX2610" s="72"/>
      <c r="CY2610" s="72"/>
      <c r="CZ2610" s="72"/>
      <c r="DA2610" s="72"/>
      <c r="DB2610" s="72"/>
      <c r="DC2610" s="72"/>
      <c r="DD2610" s="72"/>
      <c r="DE2610" s="72"/>
      <c r="DF2610" s="72"/>
      <c r="DG2610" s="72"/>
      <c r="DH2610" s="72"/>
      <c r="DI2610" s="72"/>
      <c r="DJ2610" s="72"/>
      <c r="DK2610" s="72"/>
      <c r="DL2610" s="72"/>
      <c r="DM2610" s="72"/>
      <c r="DN2610" s="72"/>
      <c r="DO2610" s="72"/>
      <c r="DP2610" s="72"/>
      <c r="DQ2610" s="72"/>
      <c r="DR2610" s="72"/>
      <c r="DS2610" s="72"/>
      <c r="DT2610" s="72"/>
      <c r="DU2610" s="72"/>
      <c r="DV2610" s="72"/>
      <c r="DW2610" s="72"/>
      <c r="DX2610" s="72"/>
      <c r="DY2610" s="72"/>
      <c r="DZ2610" s="72"/>
      <c r="EA2610" s="72"/>
      <c r="EB2610" s="72"/>
      <c r="EC2610" s="72"/>
      <c r="ED2610" s="72"/>
      <c r="EE2610" s="72"/>
      <c r="EF2610" s="72"/>
      <c r="EG2610" s="72"/>
      <c r="EH2610" s="72"/>
      <c r="EI2610" s="72"/>
      <c r="EJ2610" s="72"/>
      <c r="EK2610" s="72"/>
      <c r="EL2610" s="72"/>
      <c r="EM2610" s="72"/>
      <c r="EN2610" s="72"/>
      <c r="EO2610" s="72"/>
      <c r="EP2610" s="72"/>
      <c r="EQ2610" s="72"/>
      <c r="ER2610" s="72"/>
      <c r="ES2610" s="72"/>
      <c r="ET2610" s="72"/>
      <c r="EU2610" s="72"/>
      <c r="EV2610" s="72"/>
      <c r="EW2610" s="72"/>
      <c r="EX2610" s="72"/>
      <c r="EY2610" s="72"/>
      <c r="EZ2610" s="72"/>
      <c r="FA2610" s="72"/>
      <c r="FB2610" s="72"/>
      <c r="FC2610" s="72"/>
      <c r="FD2610" s="72"/>
      <c r="FE2610" s="72"/>
      <c r="FF2610" s="72"/>
      <c r="FG2610" s="72"/>
      <c r="FH2610" s="72"/>
      <c r="FI2610" s="72"/>
      <c r="FJ2610" s="72"/>
      <c r="FK2610" s="72"/>
      <c r="FL2610" s="72"/>
      <c r="FM2610" s="72"/>
      <c r="FN2610" s="72"/>
      <c r="FO2610" s="72"/>
      <c r="FP2610" s="72"/>
      <c r="FQ2610" s="72"/>
      <c r="FR2610" s="72"/>
      <c r="FS2610" s="72"/>
      <c r="FT2610" s="72"/>
      <c r="FU2610" s="72"/>
      <c r="FV2610" s="72"/>
      <c r="FW2610" s="72"/>
      <c r="FX2610" s="72"/>
      <c r="FY2610" s="72"/>
      <c r="FZ2610" s="72"/>
      <c r="GA2610" s="72"/>
      <c r="GB2610" s="72"/>
      <c r="GC2610" s="72"/>
      <c r="GD2610" s="72"/>
      <c r="GE2610" s="72"/>
      <c r="GF2610" s="72"/>
      <c r="GG2610" s="72"/>
      <c r="GH2610" s="72"/>
      <c r="GI2610" s="72"/>
      <c r="GJ2610" s="72"/>
      <c r="GK2610" s="72"/>
      <c r="GL2610" s="72"/>
      <c r="GM2610" s="72"/>
      <c r="GN2610" s="72"/>
      <c r="GO2610" s="72"/>
      <c r="GP2610" s="72"/>
      <c r="GQ2610" s="72"/>
      <c r="GR2610" s="72"/>
      <c r="GS2610" s="72"/>
      <c r="GT2610" s="72"/>
      <c r="GU2610" s="72"/>
      <c r="GV2610" s="72"/>
      <c r="GW2610" s="72"/>
      <c r="GX2610" s="72"/>
      <c r="GY2610" s="72"/>
      <c r="GZ2610" s="72"/>
      <c r="HA2610" s="72"/>
      <c r="HB2610" s="72"/>
      <c r="HC2610" s="72"/>
      <c r="HD2610" s="72"/>
      <c r="HE2610" s="72"/>
      <c r="HF2610" s="72"/>
      <c r="HG2610" s="72"/>
      <c r="HH2610" s="72"/>
      <c r="HI2610" s="72"/>
      <c r="HJ2610" s="72"/>
      <c r="HK2610" s="72"/>
      <c r="HL2610" s="72"/>
      <c r="HM2610" s="72"/>
      <c r="HN2610" s="72"/>
      <c r="HO2610" s="72"/>
      <c r="HP2610" s="72"/>
      <c r="HQ2610" s="72"/>
      <c r="HR2610" s="72"/>
      <c r="HS2610" s="72"/>
      <c r="HT2610" s="72"/>
      <c r="HU2610" s="72"/>
      <c r="HV2610" s="72"/>
      <c r="HW2610" s="72"/>
      <c r="HX2610" s="72"/>
      <c r="HY2610" s="72"/>
      <c r="HZ2610" s="72"/>
      <c r="IA2610" s="72"/>
      <c r="IB2610" s="72"/>
      <c r="IC2610" s="72"/>
      <c r="ID2610" s="72"/>
      <c r="IE2610" s="72"/>
      <c r="IF2610" s="72"/>
      <c r="IG2610" s="72"/>
      <c r="IH2610" s="72"/>
      <c r="II2610" s="72"/>
      <c r="IJ2610" s="72"/>
      <c r="IK2610" s="72"/>
      <c r="IL2610" s="72"/>
      <c r="IM2610" s="72"/>
      <c r="IN2610" s="72"/>
      <c r="IO2610" s="72"/>
      <c r="IP2610" s="72"/>
      <c r="IQ2610" s="72"/>
      <c r="IR2610" s="72"/>
      <c r="IS2610" s="72"/>
      <c r="IT2610" s="72"/>
      <c r="IU2610" s="72"/>
      <c r="IV2610" s="72"/>
      <c r="IW2610" s="72"/>
      <c r="IX2610" s="72"/>
      <c r="IY2610" s="72"/>
      <c r="IZ2610" s="72"/>
      <c r="JA2610" s="72"/>
      <c r="JB2610" s="72"/>
      <c r="JC2610" s="72"/>
      <c r="JD2610" s="72"/>
      <c r="JE2610" s="72"/>
      <c r="JF2610" s="72"/>
      <c r="JG2610" s="72"/>
      <c r="JH2610" s="72"/>
      <c r="JI2610" s="72"/>
      <c r="JJ2610" s="72"/>
      <c r="JK2610" s="72"/>
      <c r="JL2610" s="72"/>
      <c r="JM2610" s="72"/>
      <c r="JN2610" s="72"/>
      <c r="JO2610" s="72"/>
      <c r="JP2610" s="72"/>
      <c r="JQ2610" s="72"/>
      <c r="JR2610" s="72"/>
      <c r="JS2610" s="72"/>
      <c r="JT2610" s="72"/>
      <c r="JU2610" s="72"/>
      <c r="JV2610" s="72"/>
      <c r="JW2610" s="72"/>
      <c r="JX2610" s="72"/>
      <c r="JY2610" s="72"/>
      <c r="JZ2610" s="72"/>
      <c r="KA2610" s="72"/>
      <c r="KB2610" s="72"/>
      <c r="KC2610" s="72"/>
      <c r="KD2610" s="72"/>
      <c r="KE2610" s="72"/>
      <c r="KF2610" s="72"/>
      <c r="KG2610" s="72"/>
      <c r="KH2610" s="72"/>
      <c r="KI2610" s="72"/>
      <c r="KJ2610" s="72"/>
      <c r="KK2610" s="72"/>
      <c r="KL2610" s="72"/>
      <c r="KM2610" s="72"/>
      <c r="KN2610" s="72"/>
      <c r="KO2610" s="72"/>
      <c r="KP2610" s="72"/>
      <c r="KQ2610" s="72"/>
      <c r="KR2610" s="72"/>
      <c r="KS2610" s="72"/>
      <c r="KT2610" s="72"/>
      <c r="KU2610" s="72"/>
      <c r="KV2610" s="72"/>
      <c r="KW2610" s="72"/>
      <c r="KX2610" s="72"/>
      <c r="KY2610" s="72"/>
      <c r="KZ2610" s="72"/>
      <c r="LA2610" s="72"/>
    </row>
    <row r="2611" spans="1:313" s="72" customFormat="1" ht="23.25" customHeight="1" outlineLevel="1">
      <c r="A2611" s="56">
        <f t="shared" si="55"/>
        <v>2581</v>
      </c>
      <c r="B2611" s="78" t="s">
        <v>6237</v>
      </c>
      <c r="C2611" s="56"/>
      <c r="D2611" s="84" t="s">
        <v>6238</v>
      </c>
      <c r="E2611" s="85">
        <v>34701000</v>
      </c>
      <c r="F2611" s="56">
        <v>2018</v>
      </c>
      <c r="G2611" s="56">
        <v>3</v>
      </c>
      <c r="H2611" s="56">
        <v>1</v>
      </c>
      <c r="I2611" s="86">
        <v>616</v>
      </c>
      <c r="J2611" s="86">
        <v>476.6</v>
      </c>
      <c r="K2611" s="56"/>
      <c r="L2611" s="56"/>
      <c r="M2611" s="56"/>
      <c r="N2611" s="56"/>
      <c r="O2611" s="56">
        <v>9</v>
      </c>
      <c r="P2611" s="56"/>
      <c r="Q2611" s="56"/>
      <c r="R2611" s="56"/>
      <c r="S2611" s="56"/>
      <c r="T2611" s="56">
        <v>12</v>
      </c>
      <c r="U2611" s="146"/>
      <c r="V2611" s="69"/>
      <c r="W2611" s="73"/>
      <c r="X2611" s="184"/>
      <c r="Y2611" s="184"/>
      <c r="Z2611" s="184"/>
      <c r="AA2611" s="184"/>
      <c r="AB2611" s="184"/>
      <c r="AC2611" s="184"/>
      <c r="AD2611" s="184"/>
      <c r="AE2611" s="184"/>
      <c r="AF2611" s="184"/>
      <c r="AG2611" s="184"/>
      <c r="AH2611" s="184"/>
      <c r="AI2611" s="184"/>
      <c r="AJ2611" s="184"/>
      <c r="AK2611" s="184"/>
      <c r="AL2611" s="184"/>
      <c r="AM2611" s="184"/>
      <c r="AN2611" s="184"/>
      <c r="AO2611" s="184"/>
      <c r="AP2611" s="184"/>
      <c r="AQ2611" s="184"/>
      <c r="AR2611" s="184"/>
      <c r="AS2611" s="184"/>
      <c r="AT2611" s="184"/>
      <c r="AU2611" s="184"/>
      <c r="AV2611" s="184"/>
      <c r="AW2611" s="184"/>
      <c r="AX2611" s="184"/>
      <c r="AY2611" s="184"/>
      <c r="AZ2611" s="184"/>
      <c r="BA2611" s="184"/>
      <c r="BB2611" s="184"/>
      <c r="BC2611" s="184"/>
      <c r="BD2611" s="184"/>
      <c r="BE2611" s="184"/>
      <c r="BF2611" s="184"/>
      <c r="BG2611" s="184"/>
      <c r="BH2611" s="184"/>
      <c r="BI2611" s="184"/>
      <c r="BJ2611" s="184"/>
      <c r="BK2611" s="184"/>
      <c r="BL2611" s="184"/>
      <c r="BM2611" s="184"/>
      <c r="BN2611" s="184"/>
      <c r="BO2611" s="184"/>
    </row>
    <row r="2612" spans="1:313" s="72" customFormat="1" ht="23.25" customHeight="1" outlineLevel="1">
      <c r="A2612" s="56">
        <f t="shared" si="55"/>
        <v>2582</v>
      </c>
      <c r="B2612" s="78" t="s">
        <v>6239</v>
      </c>
      <c r="C2612" s="78"/>
      <c r="D2612" s="85" t="s">
        <v>6240</v>
      </c>
      <c r="E2612" s="85">
        <v>34701000</v>
      </c>
      <c r="F2612" s="56">
        <v>1972</v>
      </c>
      <c r="G2612" s="56">
        <v>5</v>
      </c>
      <c r="H2612" s="56">
        <v>4</v>
      </c>
      <c r="I2612" s="86">
        <v>3339.9</v>
      </c>
      <c r="J2612" s="86">
        <v>3033</v>
      </c>
      <c r="K2612" s="56"/>
      <c r="L2612" s="56"/>
      <c r="M2612" s="56"/>
      <c r="N2612" s="56">
        <v>12</v>
      </c>
      <c r="O2612" s="56">
        <v>10</v>
      </c>
      <c r="P2612" s="56">
        <v>11</v>
      </c>
      <c r="Q2612" s="56">
        <v>9</v>
      </c>
      <c r="R2612" s="56"/>
      <c r="S2612" s="56">
        <v>8</v>
      </c>
      <c r="T2612" s="56">
        <v>11</v>
      </c>
      <c r="U2612" s="146" t="s">
        <v>6241</v>
      </c>
      <c r="V2612" s="69"/>
      <c r="W2612" s="73"/>
      <c r="X2612" s="184"/>
      <c r="Y2612" s="184"/>
      <c r="Z2612" s="184"/>
      <c r="AA2612" s="184"/>
      <c r="AB2612" s="184"/>
      <c r="AC2612" s="184"/>
      <c r="AD2612" s="184"/>
      <c r="AE2612" s="184"/>
      <c r="AF2612" s="184"/>
      <c r="AG2612" s="184"/>
      <c r="AH2612" s="184"/>
      <c r="AI2612" s="184"/>
      <c r="AJ2612" s="184"/>
      <c r="AK2612" s="184"/>
      <c r="AL2612" s="184"/>
      <c r="AM2612" s="184"/>
      <c r="AN2612" s="184"/>
      <c r="AO2612" s="184"/>
      <c r="AP2612" s="184"/>
      <c r="AQ2612" s="184"/>
      <c r="AR2612" s="184"/>
      <c r="AS2612" s="184"/>
      <c r="AT2612" s="184"/>
      <c r="AU2612" s="184"/>
      <c r="AV2612" s="184"/>
      <c r="AW2612" s="184"/>
      <c r="AX2612" s="184"/>
      <c r="AY2612" s="184"/>
      <c r="AZ2612" s="184"/>
      <c r="BA2612" s="184"/>
      <c r="BB2612" s="184"/>
      <c r="BC2612" s="184"/>
      <c r="BD2612" s="184"/>
      <c r="BE2612" s="184"/>
      <c r="BF2612" s="184"/>
      <c r="BG2612" s="184"/>
      <c r="BH2612" s="184"/>
      <c r="BI2612" s="184"/>
      <c r="BJ2612" s="184"/>
      <c r="BK2612" s="184"/>
      <c r="BL2612" s="184"/>
      <c r="BM2612" s="184"/>
      <c r="BN2612" s="184"/>
      <c r="BO2612" s="184"/>
    </row>
    <row r="2613" spans="1:313" s="72" customFormat="1" ht="23.25" customHeight="1" outlineLevel="1">
      <c r="A2613" s="56">
        <f t="shared" si="55"/>
        <v>2583</v>
      </c>
      <c r="B2613" s="78" t="s">
        <v>6242</v>
      </c>
      <c r="C2613" s="78"/>
      <c r="D2613" s="85" t="s">
        <v>6243</v>
      </c>
      <c r="E2613" s="85">
        <v>34701000</v>
      </c>
      <c r="F2613" s="56">
        <v>1963</v>
      </c>
      <c r="G2613" s="56">
        <v>4</v>
      </c>
      <c r="H2613" s="56">
        <v>1</v>
      </c>
      <c r="I2613" s="86">
        <v>3119.3</v>
      </c>
      <c r="J2613" s="86">
        <v>2644.6</v>
      </c>
      <c r="K2613" s="56"/>
      <c r="L2613" s="56"/>
      <c r="M2613" s="56"/>
      <c r="N2613" s="56">
        <v>8</v>
      </c>
      <c r="O2613" s="56">
        <v>12</v>
      </c>
      <c r="P2613" s="56">
        <v>10</v>
      </c>
      <c r="Q2613" s="56">
        <v>9</v>
      </c>
      <c r="R2613" s="56"/>
      <c r="S2613" s="56"/>
      <c r="T2613" s="56"/>
      <c r="U2613" s="146" t="s">
        <v>297</v>
      </c>
      <c r="V2613" s="69" t="s">
        <v>6244</v>
      </c>
      <c r="W2613" s="73"/>
      <c r="X2613" s="184"/>
      <c r="Y2613" s="184"/>
      <c r="Z2613" s="184"/>
      <c r="AA2613" s="184"/>
      <c r="AB2613" s="184"/>
      <c r="AC2613" s="184"/>
      <c r="AD2613" s="184"/>
      <c r="AE2613" s="184"/>
      <c r="AF2613" s="184"/>
      <c r="AG2613" s="184"/>
      <c r="AH2613" s="184"/>
      <c r="AI2613" s="184"/>
      <c r="AJ2613" s="184"/>
      <c r="AK2613" s="184"/>
      <c r="AL2613" s="184"/>
      <c r="AM2613" s="184"/>
      <c r="AN2613" s="184"/>
      <c r="AO2613" s="184"/>
      <c r="AP2613" s="184"/>
      <c r="AQ2613" s="184"/>
      <c r="AR2613" s="184"/>
      <c r="AS2613" s="184"/>
      <c r="AT2613" s="184"/>
      <c r="AU2613" s="184"/>
      <c r="AV2613" s="184"/>
      <c r="AW2613" s="184"/>
      <c r="AX2613" s="184"/>
      <c r="AY2613" s="184"/>
      <c r="AZ2613" s="184"/>
      <c r="BA2613" s="184"/>
      <c r="BB2613" s="184"/>
      <c r="BC2613" s="184"/>
      <c r="BD2613" s="184"/>
      <c r="BE2613" s="184"/>
      <c r="BF2613" s="184"/>
      <c r="BG2613" s="184"/>
      <c r="BH2613" s="184"/>
      <c r="BI2613" s="184"/>
      <c r="BJ2613" s="184"/>
      <c r="BK2613" s="184"/>
      <c r="BL2613" s="184"/>
      <c r="BM2613" s="184"/>
      <c r="BN2613" s="184"/>
      <c r="BO2613" s="184"/>
    </row>
    <row r="2614" spans="1:313" s="72" customFormat="1" ht="23.25" customHeight="1" outlineLevel="1">
      <c r="A2614" s="56">
        <f t="shared" si="55"/>
        <v>2584</v>
      </c>
      <c r="B2614" s="78" t="s">
        <v>6245</v>
      </c>
      <c r="C2614" s="78"/>
      <c r="D2614" s="85" t="s">
        <v>6246</v>
      </c>
      <c r="E2614" s="85">
        <v>34701000</v>
      </c>
      <c r="F2614" s="56">
        <v>1972</v>
      </c>
      <c r="G2614" s="56">
        <v>5</v>
      </c>
      <c r="H2614" s="56">
        <v>6</v>
      </c>
      <c r="I2614" s="86">
        <v>4835.3</v>
      </c>
      <c r="J2614" s="86">
        <v>4380.3999999999996</v>
      </c>
      <c r="K2614" s="56"/>
      <c r="L2614" s="56"/>
      <c r="M2614" s="56">
        <v>8</v>
      </c>
      <c r="N2614" s="56">
        <v>10</v>
      </c>
      <c r="O2614" s="56">
        <v>12</v>
      </c>
      <c r="P2614" s="56"/>
      <c r="Q2614" s="56">
        <v>9</v>
      </c>
      <c r="R2614" s="56"/>
      <c r="S2614" s="56">
        <v>8</v>
      </c>
      <c r="T2614" s="56">
        <v>12</v>
      </c>
      <c r="U2614" s="146" t="s">
        <v>6247</v>
      </c>
      <c r="V2614" s="69"/>
      <c r="W2614" s="73"/>
      <c r="X2614" s="184"/>
      <c r="Y2614" s="184"/>
      <c r="Z2614" s="184"/>
      <c r="AA2614" s="184"/>
      <c r="AB2614" s="184"/>
      <c r="AC2614" s="184"/>
      <c r="AD2614" s="184"/>
      <c r="AE2614" s="184"/>
      <c r="AF2614" s="184"/>
      <c r="AG2614" s="184"/>
      <c r="AH2614" s="184"/>
      <c r="AI2614" s="184"/>
      <c r="AJ2614" s="184"/>
      <c r="AK2614" s="184"/>
      <c r="AL2614" s="184"/>
      <c r="AM2614" s="184"/>
      <c r="AN2614" s="184"/>
      <c r="AO2614" s="184"/>
      <c r="AP2614" s="184"/>
      <c r="AQ2614" s="184"/>
      <c r="AR2614" s="184"/>
      <c r="AS2614" s="184"/>
      <c r="AT2614" s="184"/>
      <c r="AU2614" s="184"/>
      <c r="AV2614" s="184"/>
      <c r="AW2614" s="184"/>
      <c r="AX2614" s="184"/>
      <c r="AY2614" s="184"/>
      <c r="AZ2614" s="184"/>
      <c r="BA2614" s="184"/>
      <c r="BB2614" s="184"/>
      <c r="BC2614" s="184"/>
      <c r="BD2614" s="184"/>
      <c r="BE2614" s="184"/>
      <c r="BF2614" s="184"/>
      <c r="BG2614" s="184"/>
      <c r="BH2614" s="184"/>
      <c r="BI2614" s="184"/>
      <c r="BJ2614" s="184"/>
      <c r="BK2614" s="184"/>
      <c r="BL2614" s="184"/>
      <c r="BM2614" s="184"/>
      <c r="BN2614" s="184"/>
      <c r="BO2614" s="184"/>
    </row>
    <row r="2615" spans="1:313" s="72" customFormat="1" ht="23.25" customHeight="1" outlineLevel="1">
      <c r="A2615" s="56">
        <f t="shared" ref="A2615:A2682" si="56">A2614+1</f>
        <v>2585</v>
      </c>
      <c r="B2615" s="78" t="s">
        <v>6248</v>
      </c>
      <c r="C2615" s="78"/>
      <c r="D2615" s="201" t="s">
        <v>6249</v>
      </c>
      <c r="E2615" s="85">
        <v>34701000</v>
      </c>
      <c r="F2615" s="56">
        <v>1969</v>
      </c>
      <c r="G2615" s="56">
        <v>5</v>
      </c>
      <c r="H2615" s="56">
        <v>4</v>
      </c>
      <c r="I2615" s="86">
        <v>3387.1</v>
      </c>
      <c r="J2615" s="86">
        <v>3334</v>
      </c>
      <c r="K2615" s="56"/>
      <c r="L2615" s="56">
        <v>12</v>
      </c>
      <c r="M2615" s="56" t="s">
        <v>2145</v>
      </c>
      <c r="N2615" s="56"/>
      <c r="O2615" s="56">
        <v>11</v>
      </c>
      <c r="P2615" s="56">
        <v>8</v>
      </c>
      <c r="Q2615" s="56"/>
      <c r="R2615" s="56">
        <v>9</v>
      </c>
      <c r="S2615" s="56"/>
      <c r="T2615" s="56">
        <v>9</v>
      </c>
      <c r="U2615" s="146" t="s">
        <v>6250</v>
      </c>
      <c r="V2615" s="69"/>
      <c r="W2615" s="73"/>
      <c r="X2615" s="184"/>
      <c r="Y2615" s="184"/>
      <c r="Z2615" s="184"/>
      <c r="AA2615" s="184"/>
      <c r="AB2615" s="184"/>
      <c r="AC2615" s="184"/>
      <c r="AD2615" s="184"/>
      <c r="AE2615" s="184"/>
      <c r="AF2615" s="184"/>
      <c r="AG2615" s="184"/>
      <c r="AH2615" s="184"/>
      <c r="AI2615" s="184"/>
      <c r="AJ2615" s="184"/>
      <c r="AK2615" s="184"/>
      <c r="AL2615" s="184"/>
      <c r="AM2615" s="184"/>
      <c r="AN2615" s="184"/>
      <c r="AO2615" s="184"/>
      <c r="AP2615" s="184"/>
      <c r="AQ2615" s="184"/>
      <c r="AR2615" s="184"/>
      <c r="AS2615" s="184"/>
      <c r="AT2615" s="184"/>
      <c r="AU2615" s="184"/>
      <c r="AV2615" s="184"/>
      <c r="AW2615" s="184"/>
      <c r="AX2615" s="184"/>
      <c r="AY2615" s="184"/>
      <c r="AZ2615" s="184"/>
      <c r="BA2615" s="184"/>
      <c r="BB2615" s="184"/>
      <c r="BC2615" s="184"/>
      <c r="BD2615" s="184"/>
      <c r="BE2615" s="184"/>
      <c r="BF2615" s="184"/>
      <c r="BG2615" s="184"/>
      <c r="BH2615" s="184"/>
      <c r="BI2615" s="184"/>
      <c r="BJ2615" s="184"/>
      <c r="BK2615" s="184"/>
      <c r="BL2615" s="184"/>
      <c r="BM2615" s="184"/>
      <c r="BN2615" s="184"/>
      <c r="BO2615" s="184"/>
    </row>
    <row r="2616" spans="1:313" s="72" customFormat="1" ht="23.25" customHeight="1" outlineLevel="1">
      <c r="A2616" s="56">
        <f t="shared" si="56"/>
        <v>2586</v>
      </c>
      <c r="B2616" s="78" t="s">
        <v>6251</v>
      </c>
      <c r="C2616" s="78"/>
      <c r="D2616" s="104" t="s">
        <v>12274</v>
      </c>
      <c r="E2616" s="85">
        <v>34701000</v>
      </c>
      <c r="F2616" s="56">
        <v>2018</v>
      </c>
      <c r="G2616" s="56">
        <v>3</v>
      </c>
      <c r="H2616" s="56">
        <v>2</v>
      </c>
      <c r="I2616" s="86">
        <v>1022.1</v>
      </c>
      <c r="J2616" s="86">
        <v>738.8</v>
      </c>
      <c r="K2616" s="56"/>
      <c r="L2616" s="56"/>
      <c r="M2616" s="56"/>
      <c r="N2616" s="56"/>
      <c r="O2616" s="56"/>
      <c r="P2616" s="56">
        <v>11</v>
      </c>
      <c r="Q2616" s="56">
        <v>10</v>
      </c>
      <c r="R2616" s="56">
        <v>12</v>
      </c>
      <c r="S2616" s="56">
        <v>8</v>
      </c>
      <c r="T2616" s="56"/>
      <c r="U2616" s="146"/>
      <c r="V2616" s="69"/>
      <c r="W2616" s="70"/>
      <c r="X2616" s="184"/>
      <c r="Y2616" s="184"/>
      <c r="Z2616" s="184"/>
      <c r="AA2616" s="184"/>
      <c r="AB2616" s="184"/>
      <c r="AC2616" s="184"/>
      <c r="AD2616" s="184"/>
      <c r="AE2616" s="184"/>
      <c r="AF2616" s="184"/>
      <c r="AG2616" s="184"/>
      <c r="AH2616" s="184"/>
      <c r="AI2616" s="184"/>
      <c r="AJ2616" s="184"/>
      <c r="AK2616" s="184"/>
      <c r="AL2616" s="184"/>
      <c r="AM2616" s="184"/>
      <c r="AN2616" s="184"/>
      <c r="AO2616" s="184"/>
      <c r="AP2616" s="184"/>
      <c r="AQ2616" s="184"/>
      <c r="AR2616" s="184"/>
      <c r="AS2616" s="184"/>
      <c r="AT2616" s="184"/>
      <c r="AU2616" s="184"/>
      <c r="AV2616" s="184"/>
      <c r="AW2616" s="184"/>
      <c r="AX2616" s="184"/>
      <c r="AY2616" s="184"/>
      <c r="AZ2616" s="184"/>
      <c r="BA2616" s="184"/>
      <c r="BB2616" s="184"/>
      <c r="BC2616" s="184"/>
      <c r="BD2616" s="184"/>
      <c r="BE2616" s="184"/>
      <c r="BF2616" s="184"/>
      <c r="BG2616" s="184"/>
      <c r="BH2616" s="184"/>
      <c r="BI2616" s="184"/>
      <c r="BJ2616" s="184"/>
      <c r="BK2616" s="184"/>
      <c r="BL2616" s="184"/>
      <c r="BM2616" s="184"/>
      <c r="BN2616" s="184"/>
      <c r="BO2616" s="184"/>
      <c r="BP2616" s="71"/>
      <c r="BQ2616" s="71"/>
      <c r="BR2616" s="71"/>
      <c r="BS2616" s="71"/>
      <c r="BT2616" s="71"/>
      <c r="BU2616" s="71"/>
      <c r="BV2616" s="71"/>
      <c r="BW2616" s="71"/>
      <c r="BX2616" s="71"/>
      <c r="BY2616" s="71"/>
      <c r="BZ2616" s="71"/>
      <c r="CA2616" s="71"/>
      <c r="CB2616" s="71"/>
      <c r="CC2616" s="71"/>
      <c r="CD2616" s="71"/>
      <c r="CE2616" s="71"/>
      <c r="CF2616" s="71"/>
      <c r="CG2616" s="71"/>
      <c r="CH2616" s="71"/>
      <c r="CI2616" s="71"/>
      <c r="CJ2616" s="71"/>
      <c r="CK2616" s="71"/>
      <c r="CL2616" s="71"/>
      <c r="CM2616" s="71"/>
      <c r="CN2616" s="71"/>
      <c r="CO2616" s="71"/>
      <c r="CP2616" s="71"/>
      <c r="CQ2616" s="71"/>
      <c r="CR2616" s="71"/>
      <c r="CS2616" s="71"/>
      <c r="CT2616" s="71"/>
      <c r="CU2616" s="71"/>
      <c r="CV2616" s="71"/>
      <c r="CW2616" s="71"/>
      <c r="CX2616" s="71"/>
      <c r="CY2616" s="71"/>
      <c r="CZ2616" s="71"/>
      <c r="DA2616" s="71"/>
      <c r="DB2616" s="71"/>
      <c r="DC2616" s="71"/>
      <c r="DD2616" s="71"/>
      <c r="DE2616" s="71"/>
      <c r="DF2616" s="71"/>
      <c r="DG2616" s="71"/>
      <c r="DH2616" s="71"/>
      <c r="DI2616" s="71"/>
      <c r="DJ2616" s="71"/>
      <c r="DK2616" s="71"/>
      <c r="DL2616" s="71"/>
      <c r="DM2616" s="71"/>
      <c r="DN2616" s="71"/>
      <c r="DO2616" s="71"/>
      <c r="DP2616" s="71"/>
      <c r="DQ2616" s="71"/>
      <c r="DR2616" s="71"/>
      <c r="DS2616" s="71"/>
      <c r="DT2616" s="71"/>
      <c r="DU2616" s="71"/>
      <c r="DV2616" s="71"/>
      <c r="DW2616" s="71"/>
      <c r="DX2616" s="71"/>
      <c r="DY2616" s="71"/>
      <c r="DZ2616" s="71"/>
      <c r="EA2616" s="71"/>
      <c r="EB2616" s="71"/>
      <c r="EC2616" s="71"/>
      <c r="ED2616" s="71"/>
      <c r="EE2616" s="71"/>
      <c r="EF2616" s="71"/>
      <c r="EG2616" s="71"/>
      <c r="EH2616" s="71"/>
      <c r="EI2616" s="71"/>
      <c r="EJ2616" s="71"/>
      <c r="EK2616" s="71"/>
      <c r="EL2616" s="71"/>
      <c r="EM2616" s="71"/>
      <c r="EN2616" s="71"/>
      <c r="EO2616" s="71"/>
      <c r="EP2616" s="71"/>
      <c r="EQ2616" s="71"/>
      <c r="ER2616" s="71"/>
      <c r="ES2616" s="71"/>
      <c r="ET2616" s="71"/>
      <c r="EU2616" s="71"/>
      <c r="EV2616" s="71"/>
      <c r="EW2616" s="71"/>
      <c r="EX2616" s="71"/>
      <c r="EY2616" s="71"/>
      <c r="EZ2616" s="71"/>
      <c r="FA2616" s="71"/>
      <c r="FB2616" s="71"/>
      <c r="FC2616" s="71"/>
      <c r="FD2616" s="71"/>
      <c r="FE2616" s="71"/>
      <c r="FF2616" s="71"/>
      <c r="FG2616" s="71"/>
      <c r="FH2616" s="71"/>
      <c r="FI2616" s="71"/>
      <c r="FJ2616" s="71"/>
      <c r="FK2616" s="71"/>
      <c r="FL2616" s="71"/>
      <c r="FM2616" s="71"/>
      <c r="FN2616" s="71"/>
      <c r="FO2616" s="71"/>
      <c r="FP2616" s="71"/>
      <c r="FQ2616" s="71"/>
      <c r="FR2616" s="71"/>
      <c r="FS2616" s="71"/>
      <c r="FT2616" s="71"/>
      <c r="FU2616" s="71"/>
      <c r="FV2616" s="71"/>
      <c r="FW2616" s="71"/>
      <c r="FX2616" s="71"/>
      <c r="FY2616" s="71"/>
      <c r="FZ2616" s="71"/>
      <c r="GA2616" s="71"/>
      <c r="GB2616" s="71"/>
      <c r="GC2616" s="71"/>
      <c r="GD2616" s="71"/>
      <c r="GE2616" s="71"/>
      <c r="GF2616" s="71"/>
      <c r="GG2616" s="71"/>
      <c r="GH2616" s="71"/>
      <c r="GI2616" s="71"/>
      <c r="GJ2616" s="71"/>
      <c r="GK2616" s="71"/>
      <c r="GL2616" s="71"/>
      <c r="GM2616" s="71"/>
      <c r="GN2616" s="71"/>
      <c r="GO2616" s="71"/>
      <c r="GP2616" s="71"/>
      <c r="GQ2616" s="71"/>
      <c r="GR2616" s="71"/>
      <c r="GS2616" s="71"/>
      <c r="GT2616" s="71"/>
      <c r="GU2616" s="71"/>
      <c r="GV2616" s="71"/>
      <c r="GW2616" s="71"/>
      <c r="GX2616" s="71"/>
      <c r="GY2616" s="71"/>
      <c r="GZ2616" s="71"/>
      <c r="HA2616" s="71"/>
      <c r="HB2616" s="71"/>
      <c r="HC2616" s="71"/>
      <c r="HD2616" s="71"/>
      <c r="HE2616" s="71"/>
      <c r="HF2616" s="71"/>
      <c r="HG2616" s="71"/>
      <c r="HH2616" s="71"/>
      <c r="HI2616" s="71"/>
      <c r="HJ2616" s="71"/>
      <c r="HK2616" s="71"/>
      <c r="HL2616" s="71"/>
      <c r="HM2616" s="71"/>
      <c r="HN2616" s="71"/>
      <c r="HO2616" s="71"/>
      <c r="HP2616" s="71"/>
      <c r="HQ2616" s="71"/>
      <c r="HR2616" s="71"/>
      <c r="HS2616" s="71"/>
      <c r="HT2616" s="71"/>
      <c r="HU2616" s="71"/>
      <c r="HV2616" s="71"/>
      <c r="HW2616" s="71"/>
      <c r="HX2616" s="71"/>
      <c r="HY2616" s="71"/>
      <c r="HZ2616" s="71"/>
      <c r="IA2616" s="71"/>
      <c r="IB2616" s="71"/>
      <c r="IC2616" s="71"/>
      <c r="ID2616" s="71"/>
      <c r="IE2616" s="71"/>
      <c r="IF2616" s="71"/>
      <c r="IG2616" s="71"/>
      <c r="IH2616" s="71"/>
      <c r="II2616" s="71"/>
      <c r="IJ2616" s="71"/>
      <c r="IK2616" s="71"/>
      <c r="IL2616" s="71"/>
      <c r="IM2616" s="71"/>
      <c r="IN2616" s="71"/>
      <c r="IO2616" s="71"/>
      <c r="IP2616" s="71"/>
      <c r="IQ2616" s="71"/>
      <c r="IR2616" s="71"/>
      <c r="IS2616" s="71"/>
      <c r="IT2616" s="71"/>
      <c r="IU2616" s="71"/>
      <c r="IV2616" s="71"/>
      <c r="IW2616" s="71"/>
      <c r="IX2616" s="71"/>
      <c r="IY2616" s="71"/>
      <c r="IZ2616" s="71"/>
      <c r="JA2616" s="71"/>
      <c r="JB2616" s="71"/>
      <c r="JC2616" s="71"/>
      <c r="JD2616" s="71"/>
      <c r="JE2616" s="71"/>
      <c r="JF2616" s="71"/>
      <c r="JG2616" s="71"/>
      <c r="JH2616" s="71"/>
      <c r="JI2616" s="71"/>
      <c r="JJ2616" s="71"/>
      <c r="JK2616" s="71"/>
      <c r="JL2616" s="71"/>
      <c r="JM2616" s="71"/>
      <c r="JN2616" s="71"/>
      <c r="JO2616" s="71"/>
      <c r="JP2616" s="71"/>
      <c r="JQ2616" s="71"/>
      <c r="JR2616" s="71"/>
      <c r="JS2616" s="71"/>
      <c r="JT2616" s="71"/>
      <c r="JU2616" s="71"/>
      <c r="JV2616" s="71"/>
      <c r="JW2616" s="71"/>
      <c r="JX2616" s="71"/>
      <c r="JY2616" s="71"/>
      <c r="JZ2616" s="71"/>
      <c r="KA2616" s="71"/>
      <c r="KB2616" s="71"/>
      <c r="KC2616" s="71"/>
      <c r="KD2616" s="71"/>
      <c r="KE2616" s="71"/>
      <c r="KF2616" s="71"/>
      <c r="KG2616" s="71"/>
      <c r="KH2616" s="71"/>
      <c r="KI2616" s="71"/>
      <c r="KJ2616" s="71"/>
      <c r="KK2616" s="71"/>
      <c r="KL2616" s="71"/>
      <c r="KM2616" s="71"/>
      <c r="KN2616" s="71"/>
      <c r="KO2616" s="71"/>
      <c r="KP2616" s="71"/>
      <c r="KQ2616" s="71"/>
      <c r="KR2616" s="71"/>
      <c r="KS2616" s="71"/>
      <c r="KT2616" s="71"/>
      <c r="KU2616" s="71"/>
      <c r="KV2616" s="71"/>
      <c r="KW2616" s="71"/>
      <c r="KX2616" s="71"/>
      <c r="KY2616" s="71"/>
      <c r="KZ2616" s="71"/>
      <c r="LA2616" s="71"/>
    </row>
    <row r="2617" spans="1:313" s="72" customFormat="1" ht="23.25" customHeight="1" outlineLevel="1">
      <c r="A2617" s="56">
        <f t="shared" si="56"/>
        <v>2587</v>
      </c>
      <c r="B2617" s="78" t="s">
        <v>6253</v>
      </c>
      <c r="C2617" s="78"/>
      <c r="D2617" s="85" t="s">
        <v>6252</v>
      </c>
      <c r="E2617" s="85">
        <v>34701000</v>
      </c>
      <c r="F2617" s="56">
        <v>2017</v>
      </c>
      <c r="G2617" s="56">
        <v>3</v>
      </c>
      <c r="H2617" s="56">
        <v>4</v>
      </c>
      <c r="I2617" s="86">
        <v>3829.1</v>
      </c>
      <c r="J2617" s="86">
        <v>3307.6</v>
      </c>
      <c r="K2617" s="56"/>
      <c r="L2617" s="56"/>
      <c r="M2617" s="56"/>
      <c r="N2617" s="56"/>
      <c r="O2617" s="56">
        <v>12</v>
      </c>
      <c r="P2617" s="56">
        <v>10</v>
      </c>
      <c r="Q2617" s="56">
        <v>11</v>
      </c>
      <c r="R2617" s="56">
        <v>8</v>
      </c>
      <c r="S2617" s="56">
        <v>9</v>
      </c>
      <c r="T2617" s="56"/>
      <c r="U2617" s="146"/>
      <c r="V2617" s="69"/>
      <c r="W2617" s="73"/>
      <c r="X2617" s="184"/>
      <c r="Y2617" s="184"/>
      <c r="Z2617" s="184"/>
      <c r="AA2617" s="184"/>
      <c r="AB2617" s="184"/>
      <c r="AC2617" s="184"/>
      <c r="AD2617" s="184"/>
      <c r="AE2617" s="184"/>
      <c r="AF2617" s="184"/>
      <c r="AG2617" s="184"/>
      <c r="AH2617" s="184"/>
      <c r="AI2617" s="184"/>
      <c r="AJ2617" s="184"/>
      <c r="AK2617" s="184"/>
      <c r="AL2617" s="184"/>
      <c r="AM2617" s="184"/>
      <c r="AN2617" s="184"/>
      <c r="AO2617" s="184"/>
      <c r="AP2617" s="184"/>
      <c r="AQ2617" s="184"/>
      <c r="AR2617" s="184"/>
      <c r="AS2617" s="184"/>
      <c r="AT2617" s="184"/>
      <c r="AU2617" s="184"/>
      <c r="AV2617" s="184"/>
      <c r="AW2617" s="184"/>
      <c r="AX2617" s="184"/>
      <c r="AY2617" s="184"/>
      <c r="AZ2617" s="184"/>
      <c r="BA2617" s="184"/>
      <c r="BB2617" s="184"/>
      <c r="BC2617" s="184"/>
      <c r="BD2617" s="184"/>
      <c r="BE2617" s="184"/>
      <c r="BF2617" s="184"/>
      <c r="BG2617" s="184"/>
      <c r="BH2617" s="184"/>
      <c r="BI2617" s="184"/>
      <c r="BJ2617" s="184"/>
      <c r="BK2617" s="184"/>
      <c r="BL2617" s="184"/>
      <c r="BM2617" s="184"/>
      <c r="BN2617" s="184"/>
      <c r="BO2617" s="184"/>
    </row>
    <row r="2618" spans="1:313" s="72" customFormat="1" ht="23.25" customHeight="1" outlineLevel="1">
      <c r="A2618" s="56">
        <f t="shared" si="56"/>
        <v>2588</v>
      </c>
      <c r="B2618" s="85" t="s">
        <v>6254</v>
      </c>
      <c r="C2618" s="85"/>
      <c r="D2618" s="217" t="s">
        <v>6255</v>
      </c>
      <c r="E2618" s="85">
        <v>34701000</v>
      </c>
      <c r="F2618" s="56">
        <v>2017</v>
      </c>
      <c r="G2618" s="56">
        <v>3</v>
      </c>
      <c r="H2618" s="56">
        <v>1</v>
      </c>
      <c r="I2618" s="86">
        <v>1807.5</v>
      </c>
      <c r="J2618" s="86">
        <v>1322.5</v>
      </c>
      <c r="K2618" s="56"/>
      <c r="L2618" s="56"/>
      <c r="M2618" s="56"/>
      <c r="N2618" s="56"/>
      <c r="O2618" s="56">
        <v>9</v>
      </c>
      <c r="P2618" s="56"/>
      <c r="Q2618" s="56"/>
      <c r="R2618" s="56"/>
      <c r="S2618" s="56">
        <v>12</v>
      </c>
      <c r="T2618" s="56"/>
      <c r="U2618" s="144" t="s">
        <v>6256</v>
      </c>
      <c r="V2618" s="69"/>
      <c r="W2618" s="73"/>
      <c r="X2618" s="184"/>
      <c r="Y2618" s="184"/>
      <c r="Z2618" s="184"/>
      <c r="AA2618" s="184"/>
      <c r="AB2618" s="184"/>
      <c r="AC2618" s="184"/>
      <c r="AD2618" s="184"/>
      <c r="AE2618" s="184"/>
      <c r="AF2618" s="184"/>
      <c r="AG2618" s="184"/>
      <c r="AH2618" s="184"/>
      <c r="AI2618" s="184"/>
      <c r="AJ2618" s="184"/>
      <c r="AK2618" s="184"/>
      <c r="AL2618" s="184"/>
      <c r="AM2618" s="184"/>
      <c r="AN2618" s="184"/>
      <c r="AO2618" s="184"/>
      <c r="AP2618" s="184"/>
      <c r="AQ2618" s="184"/>
      <c r="AR2618" s="184"/>
      <c r="AS2618" s="184"/>
      <c r="AT2618" s="184"/>
      <c r="AU2618" s="184"/>
      <c r="AV2618" s="184"/>
      <c r="AW2618" s="184"/>
      <c r="AX2618" s="184"/>
      <c r="AY2618" s="184"/>
      <c r="AZ2618" s="184"/>
      <c r="BA2618" s="184"/>
      <c r="BB2618" s="184"/>
      <c r="BC2618" s="184"/>
      <c r="BD2618" s="184"/>
      <c r="BE2618" s="184"/>
      <c r="BF2618" s="184"/>
      <c r="BG2618" s="184"/>
      <c r="BH2618" s="184"/>
      <c r="BI2618" s="184"/>
      <c r="BJ2618" s="184"/>
      <c r="BK2618" s="184"/>
      <c r="BL2618" s="184"/>
      <c r="BM2618" s="184"/>
      <c r="BN2618" s="184"/>
      <c r="BO2618" s="184"/>
    </row>
    <row r="2619" spans="1:313" s="72" customFormat="1" ht="23.25" customHeight="1" outlineLevel="1">
      <c r="A2619" s="56">
        <f t="shared" si="56"/>
        <v>2589</v>
      </c>
      <c r="B2619" s="78" t="s">
        <v>6257</v>
      </c>
      <c r="C2619" s="56"/>
      <c r="D2619" s="85" t="s">
        <v>6258</v>
      </c>
      <c r="E2619" s="85">
        <v>34701000</v>
      </c>
      <c r="F2619" s="56">
        <v>2017</v>
      </c>
      <c r="G2619" s="56">
        <v>3</v>
      </c>
      <c r="H2619" s="56">
        <v>3</v>
      </c>
      <c r="I2619" s="86">
        <v>2126.1999999999998</v>
      </c>
      <c r="J2619" s="86">
        <v>1918.9</v>
      </c>
      <c r="K2619" s="56"/>
      <c r="L2619" s="56"/>
      <c r="M2619" s="56"/>
      <c r="N2619" s="56"/>
      <c r="O2619" s="56">
        <v>12</v>
      </c>
      <c r="P2619" s="56">
        <v>10</v>
      </c>
      <c r="Q2619" s="56">
        <v>11</v>
      </c>
      <c r="R2619" s="56">
        <v>8</v>
      </c>
      <c r="S2619" s="56">
        <v>9</v>
      </c>
      <c r="T2619" s="56">
        <v>8</v>
      </c>
      <c r="U2619" s="146"/>
      <c r="V2619" s="69"/>
      <c r="W2619" s="73"/>
      <c r="X2619" s="184"/>
      <c r="Y2619" s="184"/>
      <c r="Z2619" s="184"/>
      <c r="AA2619" s="184"/>
      <c r="AB2619" s="184"/>
      <c r="AC2619" s="184"/>
      <c r="AD2619" s="184"/>
      <c r="AE2619" s="184"/>
      <c r="AF2619" s="184"/>
      <c r="AG2619" s="184"/>
      <c r="AH2619" s="184"/>
      <c r="AI2619" s="184"/>
      <c r="AJ2619" s="184"/>
      <c r="AK2619" s="184"/>
      <c r="AL2619" s="184"/>
      <c r="AM2619" s="184"/>
      <c r="AN2619" s="184"/>
      <c r="AO2619" s="184"/>
      <c r="AP2619" s="184"/>
      <c r="AQ2619" s="184"/>
      <c r="AR2619" s="184"/>
      <c r="AS2619" s="184"/>
      <c r="AT2619" s="184"/>
      <c r="AU2619" s="184"/>
      <c r="AV2619" s="184"/>
      <c r="AW2619" s="184"/>
      <c r="AX2619" s="184"/>
      <c r="AY2619" s="184"/>
      <c r="AZ2619" s="184"/>
      <c r="BA2619" s="184"/>
      <c r="BB2619" s="184"/>
      <c r="BC2619" s="184"/>
      <c r="BD2619" s="184"/>
      <c r="BE2619" s="184"/>
      <c r="BF2619" s="184"/>
      <c r="BG2619" s="184"/>
      <c r="BH2619" s="184"/>
      <c r="BI2619" s="184"/>
      <c r="BJ2619" s="184"/>
      <c r="BK2619" s="184"/>
      <c r="BL2619" s="184"/>
      <c r="BM2619" s="184"/>
      <c r="BN2619" s="184"/>
      <c r="BO2619" s="184"/>
    </row>
    <row r="2620" spans="1:313" s="72" customFormat="1" ht="23.25" customHeight="1" outlineLevel="1">
      <c r="A2620" s="56">
        <f t="shared" si="56"/>
        <v>2590</v>
      </c>
      <c r="B2620" s="78" t="s">
        <v>11930</v>
      </c>
      <c r="C2620" s="56"/>
      <c r="D2620" s="85" t="s">
        <v>11931</v>
      </c>
      <c r="E2620" s="85">
        <v>34701000</v>
      </c>
      <c r="F2620" s="56">
        <v>2022</v>
      </c>
      <c r="G2620" s="56">
        <v>3</v>
      </c>
      <c r="H2620" s="56">
        <v>1</v>
      </c>
      <c r="I2620" s="86">
        <v>361.8</v>
      </c>
      <c r="J2620" s="86">
        <v>276.2</v>
      </c>
      <c r="K2620" s="56"/>
      <c r="L2620" s="56"/>
      <c r="M2620" s="56"/>
      <c r="N2620" s="56"/>
      <c r="O2620" s="56"/>
      <c r="P2620" s="56"/>
      <c r="Q2620" s="56"/>
      <c r="R2620" s="56"/>
      <c r="S2620" s="56"/>
      <c r="T2620" s="56">
        <v>12</v>
      </c>
      <c r="U2620" s="146"/>
      <c r="V2620" s="69"/>
      <c r="W2620" s="73"/>
      <c r="X2620" s="184"/>
      <c r="Y2620" s="184"/>
      <c r="Z2620" s="184"/>
      <c r="AA2620" s="184"/>
      <c r="AB2620" s="184"/>
      <c r="AC2620" s="184"/>
      <c r="AD2620" s="184"/>
      <c r="AE2620" s="184"/>
      <c r="AF2620" s="184"/>
      <c r="AG2620" s="184"/>
      <c r="AH2620" s="184"/>
      <c r="AI2620" s="184"/>
      <c r="AJ2620" s="184"/>
      <c r="AK2620" s="184"/>
      <c r="AL2620" s="184"/>
      <c r="AM2620" s="184"/>
      <c r="AN2620" s="184"/>
      <c r="AO2620" s="184"/>
      <c r="AP2620" s="184"/>
      <c r="AQ2620" s="184"/>
      <c r="AR2620" s="184"/>
      <c r="AS2620" s="184"/>
      <c r="AT2620" s="184"/>
      <c r="AU2620" s="184"/>
      <c r="AV2620" s="184"/>
      <c r="AW2620" s="184"/>
      <c r="AX2620" s="184"/>
      <c r="AY2620" s="184"/>
      <c r="AZ2620" s="184"/>
      <c r="BA2620" s="184"/>
      <c r="BB2620" s="184"/>
      <c r="BC2620" s="184"/>
      <c r="BD2620" s="184"/>
      <c r="BE2620" s="184"/>
      <c r="BF2620" s="184"/>
      <c r="BG2620" s="184"/>
      <c r="BH2620" s="184"/>
      <c r="BI2620" s="184"/>
      <c r="BJ2620" s="184"/>
      <c r="BK2620" s="184"/>
      <c r="BL2620" s="184"/>
      <c r="BM2620" s="184"/>
      <c r="BN2620" s="184"/>
      <c r="BO2620" s="184"/>
    </row>
    <row r="2621" spans="1:313" s="72" customFormat="1" ht="23.25" customHeight="1" outlineLevel="1">
      <c r="A2621" s="56">
        <f t="shared" si="56"/>
        <v>2591</v>
      </c>
      <c r="B2621" s="78" t="s">
        <v>11932</v>
      </c>
      <c r="C2621" s="56"/>
      <c r="D2621" s="85" t="s">
        <v>11933</v>
      </c>
      <c r="E2621" s="85">
        <v>34701000</v>
      </c>
      <c r="F2621" s="56">
        <v>2022</v>
      </c>
      <c r="G2621" s="56">
        <v>3</v>
      </c>
      <c r="H2621" s="56">
        <v>1</v>
      </c>
      <c r="I2621" s="86">
        <v>632</v>
      </c>
      <c r="J2621" s="86">
        <v>267.2</v>
      </c>
      <c r="K2621" s="56"/>
      <c r="L2621" s="56"/>
      <c r="M2621" s="56"/>
      <c r="N2621" s="56"/>
      <c r="O2621" s="56"/>
      <c r="P2621" s="56"/>
      <c r="Q2621" s="56"/>
      <c r="R2621" s="56"/>
      <c r="S2621" s="56"/>
      <c r="T2621" s="56">
        <v>12</v>
      </c>
      <c r="U2621" s="146"/>
      <c r="V2621" s="69"/>
      <c r="W2621" s="73"/>
      <c r="X2621" s="184"/>
      <c r="Y2621" s="184"/>
      <c r="Z2621" s="184"/>
      <c r="AA2621" s="184"/>
      <c r="AB2621" s="184"/>
      <c r="AC2621" s="184"/>
      <c r="AD2621" s="184"/>
      <c r="AE2621" s="184"/>
      <c r="AF2621" s="184"/>
      <c r="AG2621" s="184"/>
      <c r="AH2621" s="184"/>
      <c r="AI2621" s="184"/>
      <c r="AJ2621" s="184"/>
      <c r="AK2621" s="184"/>
      <c r="AL2621" s="184"/>
      <c r="AM2621" s="184"/>
      <c r="AN2621" s="184"/>
      <c r="AO2621" s="184"/>
      <c r="AP2621" s="184"/>
      <c r="AQ2621" s="184"/>
      <c r="AR2621" s="184"/>
      <c r="AS2621" s="184"/>
      <c r="AT2621" s="184"/>
      <c r="AU2621" s="184"/>
      <c r="AV2621" s="184"/>
      <c r="AW2621" s="184"/>
      <c r="AX2621" s="184"/>
      <c r="AY2621" s="184"/>
      <c r="AZ2621" s="184"/>
      <c r="BA2621" s="184"/>
      <c r="BB2621" s="184"/>
      <c r="BC2621" s="184"/>
      <c r="BD2621" s="184"/>
      <c r="BE2621" s="184"/>
      <c r="BF2621" s="184"/>
      <c r="BG2621" s="184"/>
      <c r="BH2621" s="184"/>
      <c r="BI2621" s="184"/>
      <c r="BJ2621" s="184"/>
      <c r="BK2621" s="184"/>
      <c r="BL2621" s="184"/>
      <c r="BM2621" s="184"/>
      <c r="BN2621" s="184"/>
      <c r="BO2621" s="184"/>
    </row>
    <row r="2622" spans="1:313" s="72" customFormat="1" ht="23.25" customHeight="1" outlineLevel="1">
      <c r="A2622" s="56">
        <f t="shared" si="56"/>
        <v>2592</v>
      </c>
      <c r="B2622" s="78" t="s">
        <v>11935</v>
      </c>
      <c r="C2622" s="85"/>
      <c r="D2622" s="85" t="s">
        <v>11934</v>
      </c>
      <c r="E2622" s="85">
        <v>34701000</v>
      </c>
      <c r="F2622" s="56">
        <v>2022</v>
      </c>
      <c r="G2622" s="56">
        <v>3</v>
      </c>
      <c r="H2622" s="56">
        <v>1</v>
      </c>
      <c r="I2622" s="86">
        <v>361.7</v>
      </c>
      <c r="J2622" s="86">
        <v>266.89999999999998</v>
      </c>
      <c r="K2622" s="56"/>
      <c r="L2622" s="56"/>
      <c r="M2622" s="56"/>
      <c r="N2622" s="56"/>
      <c r="O2622" s="56"/>
      <c r="P2622" s="56"/>
      <c r="Q2622" s="56"/>
      <c r="R2622" s="56"/>
      <c r="S2622" s="56"/>
      <c r="T2622" s="56">
        <v>12</v>
      </c>
      <c r="U2622" s="146"/>
      <c r="V2622" s="69"/>
      <c r="W2622" s="73"/>
      <c r="X2622" s="184"/>
      <c r="Y2622" s="184"/>
      <c r="Z2622" s="184"/>
      <c r="AA2622" s="184"/>
      <c r="AB2622" s="184"/>
      <c r="AC2622" s="184"/>
      <c r="AD2622" s="184"/>
      <c r="AE2622" s="184"/>
      <c r="AF2622" s="184"/>
      <c r="AG2622" s="184"/>
      <c r="AH2622" s="184"/>
      <c r="AI2622" s="184"/>
      <c r="AJ2622" s="184"/>
      <c r="AK2622" s="184"/>
      <c r="AL2622" s="184"/>
      <c r="AM2622" s="184"/>
      <c r="AN2622" s="184"/>
      <c r="AO2622" s="184"/>
      <c r="AP2622" s="184"/>
      <c r="AQ2622" s="184"/>
      <c r="AR2622" s="184"/>
      <c r="AS2622" s="184"/>
      <c r="AT2622" s="184"/>
      <c r="AU2622" s="184"/>
      <c r="AV2622" s="184"/>
      <c r="AW2622" s="184"/>
      <c r="AX2622" s="184"/>
      <c r="AY2622" s="184"/>
      <c r="AZ2622" s="184"/>
      <c r="BA2622" s="184"/>
      <c r="BB2622" s="184"/>
      <c r="BC2622" s="184"/>
      <c r="BD2622" s="184"/>
      <c r="BE2622" s="184"/>
      <c r="BF2622" s="184"/>
      <c r="BG2622" s="184"/>
      <c r="BH2622" s="184"/>
      <c r="BI2622" s="184"/>
      <c r="BJ2622" s="184"/>
      <c r="BK2622" s="184"/>
      <c r="BL2622" s="184"/>
      <c r="BM2622" s="184"/>
      <c r="BN2622" s="184"/>
      <c r="BO2622" s="184"/>
    </row>
    <row r="2623" spans="1:313" s="72" customFormat="1" ht="23.25" customHeight="1" outlineLevel="1">
      <c r="A2623" s="56">
        <f>A2622+1</f>
        <v>2593</v>
      </c>
      <c r="B2623" s="78" t="s">
        <v>6259</v>
      </c>
      <c r="C2623" s="56"/>
      <c r="D2623" s="84" t="s">
        <v>6260</v>
      </c>
      <c r="E2623" s="85">
        <v>34701000</v>
      </c>
      <c r="F2623" s="56">
        <v>2022</v>
      </c>
      <c r="G2623" s="56">
        <v>2</v>
      </c>
      <c r="H2623" s="56">
        <v>1</v>
      </c>
      <c r="I2623" s="86">
        <v>360.1</v>
      </c>
      <c r="J2623" s="86">
        <v>267.60000000000002</v>
      </c>
      <c r="K2623" s="56"/>
      <c r="L2623" s="56"/>
      <c r="M2623" s="56"/>
      <c r="N2623" s="56"/>
      <c r="O2623" s="56"/>
      <c r="P2623" s="56"/>
      <c r="Q2623" s="56">
        <v>12</v>
      </c>
      <c r="R2623" s="56">
        <v>11</v>
      </c>
      <c r="S2623" s="56">
        <v>10</v>
      </c>
      <c r="T2623" s="56">
        <v>10</v>
      </c>
      <c r="U2623" s="146" t="s">
        <v>1723</v>
      </c>
      <c r="V2623" s="69"/>
      <c r="W2623" s="73"/>
      <c r="X2623" s="184"/>
      <c r="Y2623" s="184"/>
      <c r="Z2623" s="184"/>
      <c r="AA2623" s="184"/>
      <c r="AB2623" s="184"/>
      <c r="AC2623" s="184"/>
      <c r="AD2623" s="184"/>
      <c r="AE2623" s="184"/>
      <c r="AF2623" s="184"/>
      <c r="AG2623" s="184"/>
      <c r="AH2623" s="184"/>
      <c r="AI2623" s="184"/>
      <c r="AJ2623" s="184"/>
      <c r="AK2623" s="184"/>
      <c r="AL2623" s="184"/>
      <c r="AM2623" s="184"/>
      <c r="AN2623" s="184"/>
      <c r="AO2623" s="184"/>
      <c r="AP2623" s="184"/>
      <c r="AQ2623" s="184"/>
      <c r="AR2623" s="184"/>
      <c r="AS2623" s="184"/>
      <c r="AT2623" s="184"/>
      <c r="AU2623" s="184"/>
      <c r="AV2623" s="184"/>
      <c r="AW2623" s="184"/>
      <c r="AX2623" s="184"/>
      <c r="AY2623" s="184"/>
      <c r="AZ2623" s="184"/>
      <c r="BA2623" s="184"/>
      <c r="BB2623" s="184"/>
      <c r="BC2623" s="184"/>
      <c r="BD2623" s="184"/>
      <c r="BE2623" s="184"/>
      <c r="BF2623" s="184"/>
      <c r="BG2623" s="184"/>
      <c r="BH2623" s="184"/>
      <c r="BI2623" s="184"/>
      <c r="BJ2623" s="184"/>
      <c r="BK2623" s="184"/>
      <c r="BL2623" s="184"/>
      <c r="BM2623" s="184"/>
      <c r="BN2623" s="184"/>
      <c r="BO2623" s="184"/>
    </row>
    <row r="2624" spans="1:313" s="72" customFormat="1" ht="23.25" customHeight="1" outlineLevel="1">
      <c r="A2624" s="56">
        <f t="shared" si="56"/>
        <v>2594</v>
      </c>
      <c r="B2624" s="78" t="s">
        <v>6261</v>
      </c>
      <c r="C2624" s="56"/>
      <c r="D2624" s="84" t="s">
        <v>6262</v>
      </c>
      <c r="E2624" s="85">
        <v>34701000</v>
      </c>
      <c r="F2624" s="56">
        <v>2022</v>
      </c>
      <c r="G2624" s="56">
        <v>2</v>
      </c>
      <c r="H2624" s="56">
        <v>1</v>
      </c>
      <c r="I2624" s="86">
        <v>360.5</v>
      </c>
      <c r="J2624" s="86">
        <v>267.60000000000002</v>
      </c>
      <c r="K2624" s="56"/>
      <c r="L2624" s="56"/>
      <c r="M2624" s="56"/>
      <c r="N2624" s="56"/>
      <c r="O2624" s="56"/>
      <c r="P2624" s="56"/>
      <c r="Q2624" s="56">
        <v>12</v>
      </c>
      <c r="R2624" s="56">
        <v>11</v>
      </c>
      <c r="S2624" s="56">
        <v>8</v>
      </c>
      <c r="T2624" s="56">
        <v>10</v>
      </c>
      <c r="U2624" s="146" t="s">
        <v>1723</v>
      </c>
      <c r="V2624" s="69"/>
      <c r="W2624" s="73"/>
      <c r="X2624" s="184"/>
      <c r="Y2624" s="184"/>
      <c r="Z2624" s="184"/>
      <c r="AA2624" s="184"/>
      <c r="AB2624" s="184"/>
      <c r="AC2624" s="184"/>
      <c r="AD2624" s="184"/>
      <c r="AE2624" s="184"/>
      <c r="AF2624" s="184"/>
      <c r="AG2624" s="184"/>
      <c r="AH2624" s="184"/>
      <c r="AI2624" s="184"/>
      <c r="AJ2624" s="184"/>
      <c r="AK2624" s="184"/>
      <c r="AL2624" s="184"/>
      <c r="AM2624" s="184"/>
      <c r="AN2624" s="184"/>
      <c r="AO2624" s="184"/>
      <c r="AP2624" s="184"/>
      <c r="AQ2624" s="184"/>
      <c r="AR2624" s="184"/>
      <c r="AS2624" s="184"/>
      <c r="AT2624" s="184"/>
      <c r="AU2624" s="184"/>
      <c r="AV2624" s="184"/>
      <c r="AW2624" s="184"/>
      <c r="AX2624" s="184"/>
      <c r="AY2624" s="184"/>
      <c r="AZ2624" s="184"/>
      <c r="BA2624" s="184"/>
      <c r="BB2624" s="184"/>
      <c r="BC2624" s="184"/>
      <c r="BD2624" s="184"/>
      <c r="BE2624" s="184"/>
      <c r="BF2624" s="184"/>
      <c r="BG2624" s="184"/>
      <c r="BH2624" s="184"/>
      <c r="BI2624" s="184"/>
      <c r="BJ2624" s="184"/>
      <c r="BK2624" s="184"/>
      <c r="BL2624" s="184"/>
      <c r="BM2624" s="184"/>
      <c r="BN2624" s="184"/>
      <c r="BO2624" s="184"/>
    </row>
    <row r="2625" spans="1:313" s="72" customFormat="1" ht="23.25" customHeight="1" outlineLevel="1">
      <c r="A2625" s="56">
        <f t="shared" si="56"/>
        <v>2595</v>
      </c>
      <c r="B2625" s="78" t="s">
        <v>11893</v>
      </c>
      <c r="C2625" s="56"/>
      <c r="D2625" s="78" t="s">
        <v>11894</v>
      </c>
      <c r="E2625" s="85">
        <v>34701000</v>
      </c>
      <c r="F2625" s="56">
        <v>2023</v>
      </c>
      <c r="G2625" s="56">
        <v>4</v>
      </c>
      <c r="H2625" s="56">
        <v>3</v>
      </c>
      <c r="I2625" s="86">
        <v>4797.8</v>
      </c>
      <c r="J2625" s="86">
        <v>3784.3</v>
      </c>
      <c r="K2625" s="56"/>
      <c r="L2625" s="56"/>
      <c r="M2625" s="56"/>
      <c r="N2625" s="56"/>
      <c r="O2625" s="56"/>
      <c r="P2625" s="56"/>
      <c r="Q2625" s="56"/>
      <c r="R2625" s="56"/>
      <c r="S2625" s="56"/>
      <c r="T2625" s="56">
        <v>12</v>
      </c>
      <c r="U2625" s="146"/>
      <c r="V2625" s="69"/>
      <c r="W2625" s="73"/>
      <c r="X2625" s="184"/>
      <c r="Y2625" s="184"/>
      <c r="Z2625" s="184"/>
      <c r="AA2625" s="184"/>
      <c r="AB2625" s="184"/>
      <c r="AC2625" s="184"/>
      <c r="AD2625" s="184"/>
      <c r="AE2625" s="184"/>
      <c r="AF2625" s="184"/>
      <c r="AG2625" s="184"/>
      <c r="AH2625" s="184"/>
      <c r="AI2625" s="184"/>
      <c r="AJ2625" s="184"/>
      <c r="AK2625" s="184"/>
      <c r="AL2625" s="184"/>
      <c r="AM2625" s="184"/>
      <c r="AN2625" s="184"/>
      <c r="AO2625" s="184"/>
      <c r="AP2625" s="184"/>
      <c r="AQ2625" s="184"/>
      <c r="AR2625" s="184"/>
      <c r="AS2625" s="184"/>
      <c r="AT2625" s="184"/>
      <c r="AU2625" s="184"/>
      <c r="AV2625" s="184"/>
      <c r="AW2625" s="184"/>
      <c r="AX2625" s="184"/>
      <c r="AY2625" s="184"/>
      <c r="AZ2625" s="184"/>
      <c r="BA2625" s="184"/>
      <c r="BB2625" s="184"/>
      <c r="BC2625" s="184"/>
      <c r="BD2625" s="184"/>
      <c r="BE2625" s="184"/>
      <c r="BF2625" s="184"/>
      <c r="BG2625" s="184"/>
      <c r="BH2625" s="184"/>
      <c r="BI2625" s="184"/>
      <c r="BJ2625" s="184"/>
      <c r="BK2625" s="184"/>
      <c r="BL2625" s="184"/>
      <c r="BM2625" s="184"/>
      <c r="BN2625" s="184"/>
      <c r="BO2625" s="184"/>
    </row>
    <row r="2626" spans="1:313" s="89" customFormat="1" ht="23.25" customHeight="1" outlineLevel="1">
      <c r="A2626" s="56">
        <f>A2625+1</f>
        <v>2596</v>
      </c>
      <c r="B2626" s="78" t="s">
        <v>6263</v>
      </c>
      <c r="C2626" s="78"/>
      <c r="D2626" s="85" t="s">
        <v>6264</v>
      </c>
      <c r="E2626" s="85">
        <v>34701000</v>
      </c>
      <c r="F2626" s="56">
        <v>2016</v>
      </c>
      <c r="G2626" s="56">
        <v>3</v>
      </c>
      <c r="H2626" s="56">
        <v>1</v>
      </c>
      <c r="I2626" s="86">
        <v>735.3</v>
      </c>
      <c r="J2626" s="86">
        <v>671.31</v>
      </c>
      <c r="K2626" s="56"/>
      <c r="L2626" s="56"/>
      <c r="M2626" s="56"/>
      <c r="N2626" s="56"/>
      <c r="O2626" s="56"/>
      <c r="P2626" s="56"/>
      <c r="Q2626" s="56"/>
      <c r="R2626" s="56">
        <v>8</v>
      </c>
      <c r="S2626" s="56">
        <v>12</v>
      </c>
      <c r="T2626" s="56">
        <v>9</v>
      </c>
      <c r="U2626" s="146"/>
      <c r="V2626" s="69"/>
      <c r="W2626" s="115"/>
      <c r="X2626" s="186"/>
      <c r="Y2626" s="186"/>
      <c r="Z2626" s="186"/>
      <c r="AA2626" s="186"/>
      <c r="AB2626" s="186"/>
      <c r="AC2626" s="186"/>
      <c r="AD2626" s="186"/>
      <c r="AE2626" s="186"/>
      <c r="AF2626" s="186"/>
      <c r="AG2626" s="186"/>
      <c r="AH2626" s="186"/>
      <c r="AI2626" s="186"/>
      <c r="AJ2626" s="186"/>
      <c r="AK2626" s="186"/>
      <c r="AL2626" s="186"/>
      <c r="AM2626" s="186"/>
      <c r="AN2626" s="186"/>
      <c r="AO2626" s="186"/>
      <c r="AP2626" s="186"/>
      <c r="AQ2626" s="186"/>
      <c r="AR2626" s="186"/>
      <c r="AS2626" s="186"/>
      <c r="AT2626" s="186"/>
      <c r="AU2626" s="186"/>
      <c r="AV2626" s="186"/>
      <c r="AW2626" s="186"/>
      <c r="AX2626" s="186"/>
      <c r="AY2626" s="186"/>
      <c r="AZ2626" s="186"/>
      <c r="BA2626" s="186"/>
      <c r="BB2626" s="186"/>
      <c r="BC2626" s="186"/>
      <c r="BD2626" s="186"/>
      <c r="BE2626" s="186"/>
      <c r="BF2626" s="186"/>
      <c r="BG2626" s="186"/>
      <c r="BH2626" s="186"/>
      <c r="BI2626" s="186"/>
      <c r="BJ2626" s="186"/>
      <c r="BK2626" s="186"/>
      <c r="BL2626" s="186"/>
      <c r="BM2626" s="186"/>
      <c r="BN2626" s="186"/>
      <c r="BO2626" s="186"/>
      <c r="BP2626" s="107"/>
      <c r="BQ2626" s="107"/>
      <c r="BR2626" s="107"/>
      <c r="BS2626" s="107"/>
      <c r="BT2626" s="107"/>
      <c r="BU2626" s="107"/>
      <c r="BV2626" s="107"/>
      <c r="BW2626" s="107"/>
      <c r="BX2626" s="107"/>
      <c r="BY2626" s="107"/>
      <c r="BZ2626" s="107"/>
      <c r="CA2626" s="107"/>
      <c r="CB2626" s="107"/>
      <c r="CC2626" s="107"/>
      <c r="CD2626" s="107"/>
      <c r="CE2626" s="107"/>
      <c r="CF2626" s="107"/>
      <c r="CG2626" s="107"/>
      <c r="CH2626" s="107"/>
      <c r="CI2626" s="107"/>
      <c r="CJ2626" s="107"/>
      <c r="CK2626" s="107"/>
      <c r="CL2626" s="107"/>
      <c r="CM2626" s="107"/>
      <c r="CN2626" s="107"/>
      <c r="CO2626" s="107"/>
      <c r="CP2626" s="107"/>
      <c r="CQ2626" s="107"/>
      <c r="CR2626" s="107"/>
      <c r="CS2626" s="107"/>
      <c r="CT2626" s="107"/>
      <c r="CU2626" s="107"/>
      <c r="CV2626" s="107"/>
      <c r="CW2626" s="107"/>
      <c r="CX2626" s="107"/>
      <c r="CY2626" s="107"/>
      <c r="CZ2626" s="107"/>
      <c r="DA2626" s="107"/>
      <c r="DB2626" s="107"/>
      <c r="DC2626" s="107"/>
      <c r="DD2626" s="107"/>
      <c r="DE2626" s="107"/>
      <c r="DF2626" s="107"/>
      <c r="DG2626" s="107"/>
      <c r="DH2626" s="107"/>
      <c r="DI2626" s="107"/>
      <c r="DJ2626" s="107"/>
      <c r="DK2626" s="107"/>
      <c r="DL2626" s="107"/>
      <c r="DM2626" s="107"/>
      <c r="DN2626" s="107"/>
      <c r="DO2626" s="107"/>
      <c r="DP2626" s="107"/>
      <c r="DQ2626" s="107"/>
      <c r="DR2626" s="107"/>
      <c r="DS2626" s="107"/>
      <c r="DT2626" s="107"/>
      <c r="DU2626" s="107"/>
      <c r="DV2626" s="107"/>
      <c r="DW2626" s="107"/>
      <c r="DX2626" s="107"/>
      <c r="DY2626" s="107"/>
      <c r="DZ2626" s="107"/>
      <c r="EA2626" s="107"/>
      <c r="EB2626" s="107"/>
      <c r="EC2626" s="107"/>
      <c r="ED2626" s="107"/>
      <c r="EE2626" s="107"/>
      <c r="EF2626" s="107"/>
      <c r="EG2626" s="107"/>
      <c r="EH2626" s="107"/>
      <c r="EI2626" s="107"/>
      <c r="EJ2626" s="107"/>
      <c r="EK2626" s="107"/>
      <c r="EL2626" s="107"/>
      <c r="EM2626" s="107"/>
      <c r="EN2626" s="107"/>
      <c r="EO2626" s="107"/>
      <c r="EP2626" s="107"/>
      <c r="EQ2626" s="107"/>
      <c r="ER2626" s="107"/>
      <c r="ES2626" s="107"/>
      <c r="ET2626" s="107"/>
      <c r="EU2626" s="107"/>
      <c r="EV2626" s="107"/>
      <c r="EW2626" s="107"/>
      <c r="EX2626" s="107"/>
      <c r="EY2626" s="107"/>
      <c r="EZ2626" s="107"/>
      <c r="FA2626" s="107"/>
      <c r="FB2626" s="107"/>
      <c r="FC2626" s="107"/>
      <c r="FD2626" s="107"/>
      <c r="FE2626" s="107"/>
      <c r="FF2626" s="107"/>
      <c r="FG2626" s="107"/>
      <c r="FH2626" s="107"/>
      <c r="FI2626" s="107"/>
      <c r="FJ2626" s="107"/>
      <c r="FK2626" s="107"/>
      <c r="FL2626" s="107"/>
      <c r="FM2626" s="107"/>
      <c r="FN2626" s="107"/>
      <c r="FO2626" s="107"/>
      <c r="FP2626" s="107"/>
      <c r="FQ2626" s="107"/>
      <c r="FR2626" s="107"/>
      <c r="FS2626" s="107"/>
      <c r="FT2626" s="107"/>
      <c r="FU2626" s="107"/>
      <c r="FV2626" s="107"/>
      <c r="FW2626" s="107"/>
      <c r="FX2626" s="107"/>
      <c r="FY2626" s="107"/>
      <c r="FZ2626" s="107"/>
      <c r="GA2626" s="107"/>
      <c r="GB2626" s="107"/>
      <c r="GC2626" s="107"/>
      <c r="GD2626" s="107"/>
      <c r="GE2626" s="107"/>
      <c r="GF2626" s="107"/>
      <c r="GG2626" s="107"/>
      <c r="GH2626" s="107"/>
      <c r="GI2626" s="107"/>
      <c r="GJ2626" s="107"/>
      <c r="GK2626" s="107"/>
      <c r="GL2626" s="107"/>
      <c r="GM2626" s="107"/>
      <c r="GN2626" s="107"/>
      <c r="GO2626" s="107"/>
      <c r="GP2626" s="107"/>
      <c r="GQ2626" s="107"/>
      <c r="GR2626" s="107"/>
      <c r="GS2626" s="107"/>
      <c r="GT2626" s="107"/>
      <c r="GU2626" s="107"/>
      <c r="GV2626" s="107"/>
      <c r="GW2626" s="107"/>
      <c r="GX2626" s="107"/>
      <c r="GY2626" s="107"/>
      <c r="GZ2626" s="107"/>
      <c r="HA2626" s="107"/>
      <c r="HB2626" s="107"/>
      <c r="HC2626" s="107"/>
      <c r="HD2626" s="107"/>
      <c r="HE2626" s="107"/>
      <c r="HF2626" s="107"/>
      <c r="HG2626" s="107"/>
      <c r="HH2626" s="107"/>
      <c r="HI2626" s="107"/>
      <c r="HJ2626" s="107"/>
      <c r="HK2626" s="107"/>
      <c r="HL2626" s="107"/>
      <c r="HM2626" s="107"/>
      <c r="HN2626" s="107"/>
      <c r="HO2626" s="107"/>
      <c r="HP2626" s="107"/>
      <c r="HQ2626" s="107"/>
      <c r="HR2626" s="107"/>
      <c r="HS2626" s="107"/>
      <c r="HT2626" s="107"/>
      <c r="HU2626" s="107"/>
      <c r="HV2626" s="107"/>
      <c r="HW2626" s="107"/>
      <c r="HX2626" s="107"/>
      <c r="HY2626" s="107"/>
      <c r="HZ2626" s="107"/>
      <c r="IA2626" s="107"/>
      <c r="IB2626" s="107"/>
      <c r="IC2626" s="107"/>
      <c r="ID2626" s="107"/>
      <c r="IE2626" s="107"/>
      <c r="IF2626" s="107"/>
      <c r="IG2626" s="107"/>
      <c r="IH2626" s="107"/>
      <c r="II2626" s="107"/>
      <c r="IJ2626" s="107"/>
      <c r="IK2626" s="107"/>
      <c r="IL2626" s="107"/>
      <c r="IM2626" s="107"/>
      <c r="IN2626" s="107"/>
      <c r="IO2626" s="107"/>
      <c r="IP2626" s="107"/>
      <c r="IQ2626" s="107"/>
      <c r="IR2626" s="107"/>
      <c r="IS2626" s="107"/>
      <c r="IT2626" s="107"/>
      <c r="IU2626" s="107"/>
      <c r="IV2626" s="107"/>
      <c r="IW2626" s="107"/>
      <c r="IX2626" s="107"/>
      <c r="IY2626" s="107"/>
      <c r="IZ2626" s="107"/>
      <c r="JA2626" s="107"/>
      <c r="JB2626" s="107"/>
      <c r="JC2626" s="107"/>
      <c r="JD2626" s="107"/>
      <c r="JE2626" s="107"/>
      <c r="JF2626" s="107"/>
      <c r="JG2626" s="107"/>
      <c r="JH2626" s="107"/>
      <c r="JI2626" s="107"/>
      <c r="JJ2626" s="107"/>
      <c r="JK2626" s="107"/>
      <c r="JL2626" s="107"/>
      <c r="JM2626" s="107"/>
      <c r="JN2626" s="107"/>
      <c r="JO2626" s="107"/>
      <c r="JP2626" s="107"/>
      <c r="JQ2626" s="107"/>
      <c r="JR2626" s="107"/>
      <c r="JS2626" s="107"/>
      <c r="JT2626" s="107"/>
      <c r="JU2626" s="107"/>
      <c r="JV2626" s="107"/>
      <c r="JW2626" s="107"/>
      <c r="JX2626" s="107"/>
      <c r="JY2626" s="107"/>
      <c r="JZ2626" s="107"/>
      <c r="KA2626" s="107"/>
      <c r="KB2626" s="107"/>
      <c r="KC2626" s="107"/>
      <c r="KD2626" s="107"/>
      <c r="KE2626" s="107"/>
      <c r="KF2626" s="107"/>
      <c r="KG2626" s="107"/>
      <c r="KH2626" s="107"/>
      <c r="KI2626" s="107"/>
      <c r="KJ2626" s="107"/>
      <c r="KK2626" s="107"/>
      <c r="KL2626" s="107"/>
      <c r="KM2626" s="107"/>
      <c r="KN2626" s="107"/>
      <c r="KO2626" s="107"/>
      <c r="KP2626" s="107"/>
      <c r="KQ2626" s="107"/>
      <c r="KR2626" s="107"/>
      <c r="KS2626" s="107"/>
      <c r="KT2626" s="107"/>
      <c r="KU2626" s="107"/>
      <c r="KV2626" s="107"/>
      <c r="KW2626" s="107"/>
      <c r="KX2626" s="107"/>
      <c r="KY2626" s="107"/>
      <c r="KZ2626" s="107"/>
      <c r="LA2626" s="107"/>
    </row>
    <row r="2627" spans="1:313" s="72" customFormat="1" ht="23.25" customHeight="1" outlineLevel="1">
      <c r="A2627" s="56">
        <f t="shared" si="56"/>
        <v>2597</v>
      </c>
      <c r="B2627" s="78" t="s">
        <v>6265</v>
      </c>
      <c r="C2627" s="78"/>
      <c r="D2627" s="85" t="s">
        <v>6266</v>
      </c>
      <c r="E2627" s="85">
        <v>34701000</v>
      </c>
      <c r="F2627" s="56">
        <v>2010</v>
      </c>
      <c r="G2627" s="56">
        <v>3</v>
      </c>
      <c r="H2627" s="56">
        <v>2</v>
      </c>
      <c r="I2627" s="86">
        <v>1365.6</v>
      </c>
      <c r="J2627" s="86">
        <v>1293.5999999999999</v>
      </c>
      <c r="K2627" s="56"/>
      <c r="L2627" s="56"/>
      <c r="M2627" s="56"/>
      <c r="N2627" s="56"/>
      <c r="O2627" s="56"/>
      <c r="P2627" s="56">
        <v>8</v>
      </c>
      <c r="Q2627" s="56">
        <v>12</v>
      </c>
      <c r="R2627" s="56">
        <v>10</v>
      </c>
      <c r="S2627" s="56">
        <v>11</v>
      </c>
      <c r="T2627" s="56">
        <v>8</v>
      </c>
      <c r="U2627" s="146"/>
      <c r="V2627" s="69"/>
      <c r="W2627" s="73"/>
      <c r="X2627" s="184"/>
      <c r="Y2627" s="184"/>
      <c r="Z2627" s="184"/>
      <c r="AA2627" s="184"/>
      <c r="AB2627" s="184"/>
      <c r="AC2627" s="184"/>
      <c r="AD2627" s="184"/>
      <c r="AE2627" s="184"/>
      <c r="AF2627" s="184"/>
      <c r="AG2627" s="184"/>
      <c r="AH2627" s="184"/>
      <c r="AI2627" s="184"/>
      <c r="AJ2627" s="184"/>
      <c r="AK2627" s="184"/>
      <c r="AL2627" s="184"/>
      <c r="AM2627" s="184"/>
      <c r="AN2627" s="184"/>
      <c r="AO2627" s="184"/>
      <c r="AP2627" s="184"/>
      <c r="AQ2627" s="184"/>
      <c r="AR2627" s="184"/>
      <c r="AS2627" s="184"/>
      <c r="AT2627" s="184"/>
      <c r="AU2627" s="184"/>
      <c r="AV2627" s="184"/>
      <c r="AW2627" s="184"/>
      <c r="AX2627" s="184"/>
      <c r="AY2627" s="184"/>
      <c r="AZ2627" s="184"/>
      <c r="BA2627" s="184"/>
      <c r="BB2627" s="184"/>
      <c r="BC2627" s="184"/>
      <c r="BD2627" s="184"/>
      <c r="BE2627" s="184"/>
      <c r="BF2627" s="184"/>
      <c r="BG2627" s="184"/>
      <c r="BH2627" s="184"/>
      <c r="BI2627" s="184"/>
      <c r="BJ2627" s="184"/>
      <c r="BK2627" s="184"/>
      <c r="BL2627" s="184"/>
      <c r="BM2627" s="184"/>
      <c r="BN2627" s="184"/>
      <c r="BO2627" s="184"/>
    </row>
    <row r="2628" spans="1:313" s="72" customFormat="1" ht="23.25" customHeight="1" outlineLevel="1">
      <c r="A2628" s="56">
        <f t="shared" si="56"/>
        <v>2598</v>
      </c>
      <c r="B2628" s="78" t="s">
        <v>6267</v>
      </c>
      <c r="C2628" s="78"/>
      <c r="D2628" s="85" t="s">
        <v>6268</v>
      </c>
      <c r="E2628" s="85">
        <v>34701000</v>
      </c>
      <c r="F2628" s="56">
        <v>2011</v>
      </c>
      <c r="G2628" s="56">
        <v>3</v>
      </c>
      <c r="H2628" s="56">
        <v>1</v>
      </c>
      <c r="I2628" s="86">
        <v>618.5</v>
      </c>
      <c r="J2628" s="86">
        <v>566.5</v>
      </c>
      <c r="K2628" s="56"/>
      <c r="L2628" s="56"/>
      <c r="M2628" s="56"/>
      <c r="N2628" s="56"/>
      <c r="O2628" s="56">
        <v>9</v>
      </c>
      <c r="P2628" s="56"/>
      <c r="Q2628" s="56"/>
      <c r="R2628" s="56"/>
      <c r="S2628" s="56"/>
      <c r="T2628" s="56"/>
      <c r="U2628" s="152"/>
      <c r="V2628" s="69"/>
      <c r="W2628" s="73"/>
      <c r="X2628" s="184"/>
      <c r="Y2628" s="184"/>
      <c r="Z2628" s="184"/>
      <c r="AA2628" s="184"/>
      <c r="AB2628" s="184"/>
      <c r="AC2628" s="184"/>
      <c r="AD2628" s="184"/>
      <c r="AE2628" s="184"/>
      <c r="AF2628" s="184"/>
      <c r="AG2628" s="184"/>
      <c r="AH2628" s="184"/>
      <c r="AI2628" s="184"/>
      <c r="AJ2628" s="184"/>
      <c r="AK2628" s="184"/>
      <c r="AL2628" s="184"/>
      <c r="AM2628" s="184"/>
      <c r="AN2628" s="184"/>
      <c r="AO2628" s="184"/>
      <c r="AP2628" s="184"/>
      <c r="AQ2628" s="184"/>
      <c r="AR2628" s="184"/>
      <c r="AS2628" s="184"/>
      <c r="AT2628" s="184"/>
      <c r="AU2628" s="184"/>
      <c r="AV2628" s="184"/>
      <c r="AW2628" s="184"/>
      <c r="AX2628" s="184"/>
      <c r="AY2628" s="184"/>
      <c r="AZ2628" s="184"/>
      <c r="BA2628" s="184"/>
      <c r="BB2628" s="184"/>
      <c r="BC2628" s="184"/>
      <c r="BD2628" s="184"/>
      <c r="BE2628" s="184"/>
      <c r="BF2628" s="184"/>
      <c r="BG2628" s="184"/>
      <c r="BH2628" s="184"/>
      <c r="BI2628" s="184"/>
      <c r="BJ2628" s="184"/>
      <c r="BK2628" s="184"/>
      <c r="BL2628" s="184"/>
      <c r="BM2628" s="184"/>
      <c r="BN2628" s="184"/>
      <c r="BO2628" s="184"/>
    </row>
    <row r="2629" spans="1:313" s="72" customFormat="1" ht="23.25" customHeight="1" outlineLevel="1">
      <c r="A2629" s="56">
        <f t="shared" si="56"/>
        <v>2599</v>
      </c>
      <c r="B2629" s="78" t="s">
        <v>6269</v>
      </c>
      <c r="C2629" s="78"/>
      <c r="D2629" s="85" t="s">
        <v>6270</v>
      </c>
      <c r="E2629" s="85">
        <v>34701000</v>
      </c>
      <c r="F2629" s="56">
        <v>2013</v>
      </c>
      <c r="G2629" s="56">
        <v>3</v>
      </c>
      <c r="H2629" s="56">
        <v>1</v>
      </c>
      <c r="I2629" s="86">
        <v>903.7</v>
      </c>
      <c r="J2629" s="86">
        <v>868.7</v>
      </c>
      <c r="K2629" s="56"/>
      <c r="L2629" s="56">
        <v>9</v>
      </c>
      <c r="M2629" s="56"/>
      <c r="N2629" s="56"/>
      <c r="O2629" s="56"/>
      <c r="P2629" s="56"/>
      <c r="Q2629" s="56">
        <v>8</v>
      </c>
      <c r="R2629" s="56">
        <v>12</v>
      </c>
      <c r="S2629" s="56">
        <v>10</v>
      </c>
      <c r="T2629" s="56"/>
      <c r="U2629" s="146" t="s">
        <v>3929</v>
      </c>
      <c r="V2629" s="69"/>
      <c r="W2629" s="73"/>
      <c r="X2629" s="184"/>
      <c r="Y2629" s="184"/>
      <c r="Z2629" s="184"/>
      <c r="AA2629" s="184"/>
      <c r="AB2629" s="184"/>
      <c r="AC2629" s="184"/>
      <c r="AD2629" s="184"/>
      <c r="AE2629" s="184"/>
      <c r="AF2629" s="184"/>
      <c r="AG2629" s="184"/>
      <c r="AH2629" s="184"/>
      <c r="AI2629" s="184"/>
      <c r="AJ2629" s="184"/>
      <c r="AK2629" s="184"/>
      <c r="AL2629" s="184"/>
      <c r="AM2629" s="184"/>
      <c r="AN2629" s="184"/>
      <c r="AO2629" s="184"/>
      <c r="AP2629" s="184"/>
      <c r="AQ2629" s="184"/>
      <c r="AR2629" s="184"/>
      <c r="AS2629" s="184"/>
      <c r="AT2629" s="184"/>
      <c r="AU2629" s="184"/>
      <c r="AV2629" s="184"/>
      <c r="AW2629" s="184"/>
      <c r="AX2629" s="184"/>
      <c r="AY2629" s="184"/>
      <c r="AZ2629" s="184"/>
      <c r="BA2629" s="184"/>
      <c r="BB2629" s="184"/>
      <c r="BC2629" s="184"/>
      <c r="BD2629" s="184"/>
      <c r="BE2629" s="184"/>
      <c r="BF2629" s="184"/>
      <c r="BG2629" s="184"/>
      <c r="BH2629" s="184"/>
      <c r="BI2629" s="184"/>
      <c r="BJ2629" s="184"/>
      <c r="BK2629" s="184"/>
      <c r="BL2629" s="184"/>
      <c r="BM2629" s="184"/>
      <c r="BN2629" s="184"/>
      <c r="BO2629" s="184"/>
    </row>
    <row r="2630" spans="1:313" s="72" customFormat="1" ht="23.25" customHeight="1" outlineLevel="1">
      <c r="A2630" s="56">
        <f t="shared" si="56"/>
        <v>2600</v>
      </c>
      <c r="B2630" s="78" t="s">
        <v>6271</v>
      </c>
      <c r="C2630" s="78"/>
      <c r="D2630" s="85" t="s">
        <v>6272</v>
      </c>
      <c r="E2630" s="85">
        <v>34701000</v>
      </c>
      <c r="F2630" s="56">
        <v>2014</v>
      </c>
      <c r="G2630" s="56">
        <v>3</v>
      </c>
      <c r="H2630" s="56">
        <v>1</v>
      </c>
      <c r="I2630" s="86">
        <v>826.9</v>
      </c>
      <c r="J2630" s="86">
        <v>754.6</v>
      </c>
      <c r="K2630" s="56"/>
      <c r="L2630" s="56"/>
      <c r="M2630" s="56"/>
      <c r="N2630" s="56"/>
      <c r="O2630" s="56"/>
      <c r="P2630" s="56"/>
      <c r="Q2630" s="56">
        <v>8</v>
      </c>
      <c r="R2630" s="56">
        <v>12</v>
      </c>
      <c r="S2630" s="56">
        <v>10</v>
      </c>
      <c r="T2630" s="56"/>
      <c r="U2630" s="146"/>
      <c r="V2630" s="69" t="s">
        <v>6273</v>
      </c>
      <c r="W2630" s="73"/>
      <c r="X2630" s="184"/>
      <c r="Y2630" s="184"/>
      <c r="Z2630" s="184"/>
      <c r="AA2630" s="184"/>
      <c r="AB2630" s="184"/>
      <c r="AC2630" s="184"/>
      <c r="AD2630" s="184"/>
      <c r="AE2630" s="184"/>
      <c r="AF2630" s="184"/>
      <c r="AG2630" s="184"/>
      <c r="AH2630" s="184"/>
      <c r="AI2630" s="184"/>
      <c r="AJ2630" s="184"/>
      <c r="AK2630" s="184"/>
      <c r="AL2630" s="184"/>
      <c r="AM2630" s="184"/>
      <c r="AN2630" s="184"/>
      <c r="AO2630" s="184"/>
      <c r="AP2630" s="184"/>
      <c r="AQ2630" s="184"/>
      <c r="AR2630" s="184"/>
      <c r="AS2630" s="184"/>
      <c r="AT2630" s="184"/>
      <c r="AU2630" s="184"/>
      <c r="AV2630" s="184"/>
      <c r="AW2630" s="184"/>
      <c r="AX2630" s="184"/>
      <c r="AY2630" s="184"/>
      <c r="AZ2630" s="184"/>
      <c r="BA2630" s="184"/>
      <c r="BB2630" s="184"/>
      <c r="BC2630" s="184"/>
      <c r="BD2630" s="184"/>
      <c r="BE2630" s="184"/>
      <c r="BF2630" s="184"/>
      <c r="BG2630" s="184"/>
      <c r="BH2630" s="184"/>
      <c r="BI2630" s="184"/>
      <c r="BJ2630" s="184"/>
      <c r="BK2630" s="184"/>
      <c r="BL2630" s="184"/>
      <c r="BM2630" s="184"/>
      <c r="BN2630" s="184"/>
      <c r="BO2630" s="184"/>
    </row>
    <row r="2631" spans="1:313" s="72" customFormat="1" ht="23.25" customHeight="1" outlineLevel="1">
      <c r="A2631" s="56">
        <f t="shared" si="56"/>
        <v>2601</v>
      </c>
      <c r="B2631" s="78" t="s">
        <v>6274</v>
      </c>
      <c r="C2631" s="78"/>
      <c r="D2631" s="85" t="s">
        <v>6275</v>
      </c>
      <c r="E2631" s="85">
        <v>34701000</v>
      </c>
      <c r="F2631" s="56">
        <v>1970</v>
      </c>
      <c r="G2631" s="56">
        <v>5</v>
      </c>
      <c r="H2631" s="56">
        <v>4</v>
      </c>
      <c r="I2631" s="86">
        <v>4488.8</v>
      </c>
      <c r="J2631" s="86">
        <v>4196.5</v>
      </c>
      <c r="K2631" s="56"/>
      <c r="L2631" s="56">
        <v>10</v>
      </c>
      <c r="M2631" s="56">
        <v>12</v>
      </c>
      <c r="N2631" s="56"/>
      <c r="O2631" s="56">
        <v>12</v>
      </c>
      <c r="P2631" s="56">
        <v>9</v>
      </c>
      <c r="Q2631" s="56"/>
      <c r="R2631" s="56"/>
      <c r="S2631" s="56">
        <v>8</v>
      </c>
      <c r="T2631" s="56">
        <v>12</v>
      </c>
      <c r="U2631" s="146" t="s">
        <v>6276</v>
      </c>
      <c r="V2631" s="69"/>
      <c r="W2631" s="73"/>
      <c r="X2631" s="184"/>
      <c r="Y2631" s="184"/>
      <c r="Z2631" s="184"/>
      <c r="AA2631" s="184"/>
      <c r="AB2631" s="184"/>
      <c r="AC2631" s="184"/>
      <c r="AD2631" s="184"/>
      <c r="AE2631" s="184"/>
      <c r="AF2631" s="184"/>
      <c r="AG2631" s="184"/>
      <c r="AH2631" s="184"/>
      <c r="AI2631" s="184"/>
      <c r="AJ2631" s="184"/>
      <c r="AK2631" s="184"/>
      <c r="AL2631" s="184"/>
      <c r="AM2631" s="184"/>
      <c r="AN2631" s="184"/>
      <c r="AO2631" s="184"/>
      <c r="AP2631" s="184"/>
      <c r="AQ2631" s="184"/>
      <c r="AR2631" s="184"/>
      <c r="AS2631" s="184"/>
      <c r="AT2631" s="184"/>
      <c r="AU2631" s="184"/>
      <c r="AV2631" s="184"/>
      <c r="AW2631" s="184"/>
      <c r="AX2631" s="184"/>
      <c r="AY2631" s="184"/>
      <c r="AZ2631" s="184"/>
      <c r="BA2631" s="184"/>
      <c r="BB2631" s="184"/>
      <c r="BC2631" s="184"/>
      <c r="BD2631" s="184"/>
      <c r="BE2631" s="184"/>
      <c r="BF2631" s="184"/>
      <c r="BG2631" s="184"/>
      <c r="BH2631" s="184"/>
      <c r="BI2631" s="184"/>
      <c r="BJ2631" s="184"/>
      <c r="BK2631" s="184"/>
      <c r="BL2631" s="184"/>
      <c r="BM2631" s="184"/>
      <c r="BN2631" s="184"/>
      <c r="BO2631" s="184"/>
    </row>
    <row r="2632" spans="1:313" s="72" customFormat="1" ht="23.25" customHeight="1" outlineLevel="1">
      <c r="A2632" s="56">
        <f t="shared" si="56"/>
        <v>2602</v>
      </c>
      <c r="B2632" s="78" t="s">
        <v>6277</v>
      </c>
      <c r="C2632" s="78"/>
      <c r="D2632" s="85" t="s">
        <v>6278</v>
      </c>
      <c r="E2632" s="85">
        <v>34701000</v>
      </c>
      <c r="F2632" s="56">
        <v>1969</v>
      </c>
      <c r="G2632" s="56">
        <v>9</v>
      </c>
      <c r="H2632" s="56">
        <v>1</v>
      </c>
      <c r="I2632" s="86">
        <v>3399.9</v>
      </c>
      <c r="J2632" s="86">
        <v>3043.8</v>
      </c>
      <c r="K2632" s="56"/>
      <c r="L2632" s="56">
        <v>6</v>
      </c>
      <c r="M2632" s="56"/>
      <c r="N2632" s="56">
        <v>12</v>
      </c>
      <c r="O2632" s="56">
        <v>11</v>
      </c>
      <c r="P2632" s="56">
        <v>9</v>
      </c>
      <c r="Q2632" s="56">
        <v>10</v>
      </c>
      <c r="R2632" s="56">
        <v>8</v>
      </c>
      <c r="S2632" s="56">
        <v>8</v>
      </c>
      <c r="T2632" s="56">
        <v>12</v>
      </c>
      <c r="U2632" s="146" t="s">
        <v>972</v>
      </c>
      <c r="V2632" s="69"/>
      <c r="W2632" s="73"/>
      <c r="X2632" s="184"/>
      <c r="Y2632" s="184"/>
      <c r="Z2632" s="184"/>
      <c r="AA2632" s="184"/>
      <c r="AB2632" s="184"/>
      <c r="AC2632" s="184"/>
      <c r="AD2632" s="184"/>
      <c r="AE2632" s="184"/>
      <c r="AF2632" s="184"/>
      <c r="AG2632" s="184"/>
      <c r="AH2632" s="184"/>
      <c r="AI2632" s="184"/>
      <c r="AJ2632" s="184"/>
      <c r="AK2632" s="184"/>
      <c r="AL2632" s="184"/>
      <c r="AM2632" s="184"/>
      <c r="AN2632" s="184"/>
      <c r="AO2632" s="184"/>
      <c r="AP2632" s="184"/>
      <c r="AQ2632" s="184"/>
      <c r="AR2632" s="184"/>
      <c r="AS2632" s="184"/>
      <c r="AT2632" s="184"/>
      <c r="AU2632" s="184"/>
      <c r="AV2632" s="184"/>
      <c r="AW2632" s="184"/>
      <c r="AX2632" s="184"/>
      <c r="AY2632" s="184"/>
      <c r="AZ2632" s="184"/>
      <c r="BA2632" s="184"/>
      <c r="BB2632" s="184"/>
      <c r="BC2632" s="184"/>
      <c r="BD2632" s="184"/>
      <c r="BE2632" s="184"/>
      <c r="BF2632" s="184"/>
      <c r="BG2632" s="184"/>
      <c r="BH2632" s="184"/>
      <c r="BI2632" s="184"/>
      <c r="BJ2632" s="184"/>
      <c r="BK2632" s="184"/>
      <c r="BL2632" s="184"/>
      <c r="BM2632" s="184"/>
      <c r="BN2632" s="184"/>
      <c r="BO2632" s="184"/>
    </row>
    <row r="2633" spans="1:313" s="72" customFormat="1" ht="23.25" customHeight="1" outlineLevel="1">
      <c r="A2633" s="56">
        <f t="shared" si="56"/>
        <v>2603</v>
      </c>
      <c r="B2633" s="78" t="s">
        <v>6279</v>
      </c>
      <c r="C2633" s="78"/>
      <c r="D2633" s="201" t="s">
        <v>6280</v>
      </c>
      <c r="E2633" s="85">
        <v>34701000</v>
      </c>
      <c r="F2633" s="56">
        <v>1971</v>
      </c>
      <c r="G2633" s="56">
        <v>9</v>
      </c>
      <c r="H2633" s="56">
        <v>1</v>
      </c>
      <c r="I2633" s="86">
        <v>4084.9</v>
      </c>
      <c r="J2633" s="86">
        <v>2227.3000000000002</v>
      </c>
      <c r="K2633" s="56"/>
      <c r="L2633" s="56">
        <v>11</v>
      </c>
      <c r="M2633" s="56">
        <v>31</v>
      </c>
      <c r="N2633" s="56">
        <v>12</v>
      </c>
      <c r="O2633" s="56">
        <v>6</v>
      </c>
      <c r="P2633" s="56">
        <v>9</v>
      </c>
      <c r="Q2633" s="56"/>
      <c r="R2633" s="56">
        <v>10</v>
      </c>
      <c r="S2633" s="56">
        <v>8</v>
      </c>
      <c r="T2633" s="56" t="s">
        <v>82</v>
      </c>
      <c r="U2633" s="146" t="s">
        <v>6281</v>
      </c>
      <c r="V2633" s="69"/>
      <c r="W2633" s="73"/>
      <c r="X2633" s="184"/>
      <c r="Y2633" s="184"/>
      <c r="Z2633" s="184"/>
      <c r="AA2633" s="184"/>
      <c r="AB2633" s="184"/>
      <c r="AC2633" s="184"/>
      <c r="AD2633" s="184"/>
      <c r="AE2633" s="184"/>
      <c r="AF2633" s="184"/>
      <c r="AG2633" s="184"/>
      <c r="AH2633" s="184"/>
      <c r="AI2633" s="184"/>
      <c r="AJ2633" s="184"/>
      <c r="AK2633" s="184"/>
      <c r="AL2633" s="184"/>
      <c r="AM2633" s="184"/>
      <c r="AN2633" s="184"/>
      <c r="AO2633" s="184"/>
      <c r="AP2633" s="184"/>
      <c r="AQ2633" s="184"/>
      <c r="AR2633" s="184"/>
      <c r="AS2633" s="184"/>
      <c r="AT2633" s="184"/>
      <c r="AU2633" s="184"/>
      <c r="AV2633" s="184"/>
      <c r="AW2633" s="184"/>
      <c r="AX2633" s="184"/>
      <c r="AY2633" s="184"/>
      <c r="AZ2633" s="184"/>
      <c r="BA2633" s="184"/>
      <c r="BB2633" s="184"/>
      <c r="BC2633" s="184"/>
      <c r="BD2633" s="184"/>
      <c r="BE2633" s="184"/>
      <c r="BF2633" s="184"/>
      <c r="BG2633" s="184"/>
      <c r="BH2633" s="184"/>
      <c r="BI2633" s="184"/>
      <c r="BJ2633" s="184"/>
      <c r="BK2633" s="184"/>
      <c r="BL2633" s="184"/>
      <c r="BM2633" s="184"/>
      <c r="BN2633" s="184"/>
      <c r="BO2633" s="184"/>
    </row>
    <row r="2634" spans="1:313" s="72" customFormat="1" ht="23.25" customHeight="1" outlineLevel="1">
      <c r="A2634" s="56">
        <f t="shared" si="56"/>
        <v>2604</v>
      </c>
      <c r="B2634" s="197" t="s">
        <v>6282</v>
      </c>
      <c r="C2634" s="78"/>
      <c r="D2634" s="85" t="s">
        <v>6283</v>
      </c>
      <c r="E2634" s="85">
        <v>34701000</v>
      </c>
      <c r="F2634" s="56">
        <v>1992</v>
      </c>
      <c r="G2634" s="56">
        <v>9</v>
      </c>
      <c r="H2634" s="56">
        <v>1</v>
      </c>
      <c r="I2634" s="86">
        <v>4232.5</v>
      </c>
      <c r="J2634" s="86">
        <v>3395.2</v>
      </c>
      <c r="K2634" s="56"/>
      <c r="L2634" s="56"/>
      <c r="M2634" s="56"/>
      <c r="N2634" s="56">
        <v>6</v>
      </c>
      <c r="O2634" s="56">
        <v>6</v>
      </c>
      <c r="P2634" s="56">
        <v>10</v>
      </c>
      <c r="Q2634" s="56">
        <v>9</v>
      </c>
      <c r="R2634" s="56"/>
      <c r="S2634" s="56">
        <v>8</v>
      </c>
      <c r="T2634" s="56">
        <v>12</v>
      </c>
      <c r="U2634" s="148"/>
      <c r="V2634" s="15" t="s">
        <v>13343</v>
      </c>
      <c r="W2634" s="73"/>
      <c r="X2634" s="184"/>
      <c r="Y2634" s="184"/>
      <c r="Z2634" s="184"/>
      <c r="AA2634" s="184"/>
      <c r="AB2634" s="184"/>
      <c r="AC2634" s="184"/>
      <c r="AD2634" s="184"/>
      <c r="AE2634" s="184"/>
      <c r="AF2634" s="184"/>
      <c r="AG2634" s="184"/>
      <c r="AH2634" s="184"/>
      <c r="AI2634" s="184"/>
      <c r="AJ2634" s="184"/>
      <c r="AK2634" s="184"/>
      <c r="AL2634" s="184"/>
      <c r="AM2634" s="184"/>
      <c r="AN2634" s="184"/>
      <c r="AO2634" s="184"/>
      <c r="AP2634" s="184"/>
      <c r="AQ2634" s="184"/>
      <c r="AR2634" s="184"/>
      <c r="AS2634" s="184"/>
      <c r="AT2634" s="184"/>
      <c r="AU2634" s="184"/>
      <c r="AV2634" s="184"/>
      <c r="AW2634" s="184"/>
      <c r="AX2634" s="184"/>
      <c r="AY2634" s="184"/>
      <c r="AZ2634" s="184"/>
      <c r="BA2634" s="184"/>
      <c r="BB2634" s="184"/>
      <c r="BC2634" s="184"/>
      <c r="BD2634" s="184"/>
      <c r="BE2634" s="184"/>
      <c r="BF2634" s="184"/>
      <c r="BG2634" s="184"/>
      <c r="BH2634" s="184"/>
      <c r="BI2634" s="184"/>
      <c r="BJ2634" s="184"/>
      <c r="BK2634" s="184"/>
      <c r="BL2634" s="184"/>
      <c r="BM2634" s="184"/>
      <c r="BN2634" s="184"/>
      <c r="BO2634" s="184"/>
    </row>
    <row r="2635" spans="1:313" s="72" customFormat="1" ht="23.25" customHeight="1" outlineLevel="1">
      <c r="A2635" s="56">
        <f t="shared" si="56"/>
        <v>2605</v>
      </c>
      <c r="B2635" s="78" t="s">
        <v>6284</v>
      </c>
      <c r="C2635" s="78"/>
      <c r="D2635" s="85" t="s">
        <v>6285</v>
      </c>
      <c r="E2635" s="85">
        <v>34701000</v>
      </c>
      <c r="F2635" s="56">
        <v>1972</v>
      </c>
      <c r="G2635" s="56">
        <v>5</v>
      </c>
      <c r="H2635" s="56">
        <v>6</v>
      </c>
      <c r="I2635" s="86">
        <v>4896.6000000000004</v>
      </c>
      <c r="J2635" s="86">
        <v>4224.1000000000004</v>
      </c>
      <c r="K2635" s="56"/>
      <c r="L2635" s="56"/>
      <c r="M2635" s="56">
        <v>11</v>
      </c>
      <c r="N2635" s="56">
        <v>12</v>
      </c>
      <c r="O2635" s="56">
        <v>8</v>
      </c>
      <c r="P2635" s="56"/>
      <c r="Q2635" s="56">
        <v>9</v>
      </c>
      <c r="R2635" s="56">
        <v>10</v>
      </c>
      <c r="S2635" s="56">
        <v>8</v>
      </c>
      <c r="T2635" s="56">
        <v>12</v>
      </c>
      <c r="U2635" s="146" t="s">
        <v>6286</v>
      </c>
      <c r="V2635" s="69"/>
      <c r="W2635" s="73"/>
      <c r="X2635" s="184"/>
      <c r="Y2635" s="184"/>
      <c r="Z2635" s="184"/>
      <c r="AA2635" s="184"/>
      <c r="AB2635" s="184"/>
      <c r="AC2635" s="184"/>
      <c r="AD2635" s="184"/>
      <c r="AE2635" s="184"/>
      <c r="AF2635" s="184"/>
      <c r="AG2635" s="184"/>
      <c r="AH2635" s="184"/>
      <c r="AI2635" s="184"/>
      <c r="AJ2635" s="184"/>
      <c r="AK2635" s="184"/>
      <c r="AL2635" s="184"/>
      <c r="AM2635" s="184"/>
      <c r="AN2635" s="184"/>
      <c r="AO2635" s="184"/>
      <c r="AP2635" s="184"/>
      <c r="AQ2635" s="184"/>
      <c r="AR2635" s="184"/>
      <c r="AS2635" s="184"/>
      <c r="AT2635" s="184"/>
      <c r="AU2635" s="184"/>
      <c r="AV2635" s="184"/>
      <c r="AW2635" s="184"/>
      <c r="AX2635" s="184"/>
      <c r="AY2635" s="184"/>
      <c r="AZ2635" s="184"/>
      <c r="BA2635" s="184"/>
      <c r="BB2635" s="184"/>
      <c r="BC2635" s="184"/>
      <c r="BD2635" s="184"/>
      <c r="BE2635" s="184"/>
      <c r="BF2635" s="184"/>
      <c r="BG2635" s="184"/>
      <c r="BH2635" s="184"/>
      <c r="BI2635" s="184"/>
      <c r="BJ2635" s="184"/>
      <c r="BK2635" s="184"/>
      <c r="BL2635" s="184"/>
      <c r="BM2635" s="184"/>
      <c r="BN2635" s="184"/>
      <c r="BO2635" s="184"/>
    </row>
    <row r="2636" spans="1:313" s="72" customFormat="1" ht="23.25" customHeight="1" outlineLevel="1">
      <c r="A2636" s="56">
        <f t="shared" si="56"/>
        <v>2606</v>
      </c>
      <c r="B2636" s="78" t="s">
        <v>6287</v>
      </c>
      <c r="C2636" s="78"/>
      <c r="D2636" s="85" t="s">
        <v>6288</v>
      </c>
      <c r="E2636" s="85">
        <v>34701000</v>
      </c>
      <c r="F2636" s="56">
        <v>1970</v>
      </c>
      <c r="G2636" s="56">
        <v>5</v>
      </c>
      <c r="H2636" s="56">
        <v>6</v>
      </c>
      <c r="I2636" s="86">
        <v>5960.3</v>
      </c>
      <c r="J2636" s="86">
        <v>5124.1400000000003</v>
      </c>
      <c r="K2636" s="56"/>
      <c r="L2636" s="56">
        <v>12</v>
      </c>
      <c r="M2636" s="56">
        <v>10</v>
      </c>
      <c r="N2636" s="56">
        <v>8</v>
      </c>
      <c r="O2636" s="56">
        <v>11</v>
      </c>
      <c r="P2636" s="56">
        <v>9</v>
      </c>
      <c r="Q2636" s="56"/>
      <c r="R2636" s="56">
        <v>10</v>
      </c>
      <c r="S2636" s="56">
        <v>8</v>
      </c>
      <c r="T2636" s="56">
        <v>12</v>
      </c>
      <c r="U2636" s="146" t="s">
        <v>6289</v>
      </c>
      <c r="V2636" s="69"/>
      <c r="W2636" s="73"/>
      <c r="X2636" s="184"/>
      <c r="Y2636" s="184"/>
      <c r="Z2636" s="184"/>
      <c r="AA2636" s="184"/>
      <c r="AB2636" s="184"/>
      <c r="AC2636" s="184"/>
      <c r="AD2636" s="184"/>
      <c r="AE2636" s="184"/>
      <c r="AF2636" s="184"/>
      <c r="AG2636" s="184"/>
      <c r="AH2636" s="184"/>
      <c r="AI2636" s="184"/>
      <c r="AJ2636" s="184"/>
      <c r="AK2636" s="184"/>
      <c r="AL2636" s="184"/>
      <c r="AM2636" s="184"/>
      <c r="AN2636" s="184"/>
      <c r="AO2636" s="184"/>
      <c r="AP2636" s="184"/>
      <c r="AQ2636" s="184"/>
      <c r="AR2636" s="184"/>
      <c r="AS2636" s="184"/>
      <c r="AT2636" s="184"/>
      <c r="AU2636" s="184"/>
      <c r="AV2636" s="184"/>
      <c r="AW2636" s="184"/>
      <c r="AX2636" s="184"/>
      <c r="AY2636" s="184"/>
      <c r="AZ2636" s="184"/>
      <c r="BA2636" s="184"/>
      <c r="BB2636" s="184"/>
      <c r="BC2636" s="184"/>
      <c r="BD2636" s="184"/>
      <c r="BE2636" s="184"/>
      <c r="BF2636" s="184"/>
      <c r="BG2636" s="184"/>
      <c r="BH2636" s="184"/>
      <c r="BI2636" s="184"/>
      <c r="BJ2636" s="184"/>
      <c r="BK2636" s="184"/>
      <c r="BL2636" s="184"/>
      <c r="BM2636" s="184"/>
      <c r="BN2636" s="184"/>
      <c r="BO2636" s="184"/>
    </row>
    <row r="2637" spans="1:313" s="72" customFormat="1" ht="23.25" customHeight="1" outlineLevel="1">
      <c r="A2637" s="56">
        <f t="shared" si="56"/>
        <v>2607</v>
      </c>
      <c r="B2637" s="78" t="s">
        <v>6290</v>
      </c>
      <c r="C2637" s="78"/>
      <c r="D2637" s="85" t="s">
        <v>6291</v>
      </c>
      <c r="E2637" s="85">
        <v>34701000</v>
      </c>
      <c r="F2637" s="56">
        <v>1970</v>
      </c>
      <c r="G2637" s="56">
        <v>5</v>
      </c>
      <c r="H2637" s="56">
        <v>6</v>
      </c>
      <c r="I2637" s="86">
        <v>4898.8999999999996</v>
      </c>
      <c r="J2637" s="86">
        <v>4484.2</v>
      </c>
      <c r="K2637" s="56"/>
      <c r="L2637" s="56"/>
      <c r="M2637" s="56" t="s">
        <v>1073</v>
      </c>
      <c r="N2637" s="56">
        <v>12</v>
      </c>
      <c r="O2637" s="56"/>
      <c r="P2637" s="56">
        <v>9</v>
      </c>
      <c r="Q2637" s="56"/>
      <c r="R2637" s="56">
        <v>11</v>
      </c>
      <c r="S2637" s="56">
        <v>8</v>
      </c>
      <c r="T2637" s="56"/>
      <c r="U2637" s="146" t="s">
        <v>6292</v>
      </c>
      <c r="V2637" s="69" t="s">
        <v>6293</v>
      </c>
      <c r="W2637" s="73"/>
      <c r="X2637" s="184"/>
      <c r="Y2637" s="184"/>
      <c r="Z2637" s="184"/>
      <c r="AA2637" s="184"/>
      <c r="AB2637" s="184"/>
      <c r="AC2637" s="184"/>
      <c r="AD2637" s="184"/>
      <c r="AE2637" s="184"/>
      <c r="AF2637" s="184"/>
      <c r="AG2637" s="184"/>
      <c r="AH2637" s="184"/>
      <c r="AI2637" s="184"/>
      <c r="AJ2637" s="184"/>
      <c r="AK2637" s="184"/>
      <c r="AL2637" s="184"/>
      <c r="AM2637" s="184"/>
      <c r="AN2637" s="184"/>
      <c r="AO2637" s="184"/>
      <c r="AP2637" s="184"/>
      <c r="AQ2637" s="184"/>
      <c r="AR2637" s="184"/>
      <c r="AS2637" s="184"/>
      <c r="AT2637" s="184"/>
      <c r="AU2637" s="184"/>
      <c r="AV2637" s="184"/>
      <c r="AW2637" s="184"/>
      <c r="AX2637" s="184"/>
      <c r="AY2637" s="184"/>
      <c r="AZ2637" s="184"/>
      <c r="BA2637" s="184"/>
      <c r="BB2637" s="184"/>
      <c r="BC2637" s="184"/>
      <c r="BD2637" s="184"/>
      <c r="BE2637" s="184"/>
      <c r="BF2637" s="184"/>
      <c r="BG2637" s="184"/>
      <c r="BH2637" s="184"/>
      <c r="BI2637" s="184"/>
      <c r="BJ2637" s="184"/>
      <c r="BK2637" s="184"/>
      <c r="BL2637" s="184"/>
      <c r="BM2637" s="184"/>
      <c r="BN2637" s="184"/>
      <c r="BO2637" s="184"/>
    </row>
    <row r="2638" spans="1:313" s="72" customFormat="1" ht="23.25" customHeight="1" outlineLevel="1">
      <c r="A2638" s="56">
        <f t="shared" si="56"/>
        <v>2608</v>
      </c>
      <c r="B2638" s="78" t="s">
        <v>6294</v>
      </c>
      <c r="C2638" s="78"/>
      <c r="D2638" s="85" t="s">
        <v>6295</v>
      </c>
      <c r="E2638" s="85">
        <v>34701000</v>
      </c>
      <c r="F2638" s="56">
        <v>1994</v>
      </c>
      <c r="G2638" s="56">
        <v>5</v>
      </c>
      <c r="H2638" s="56">
        <v>2</v>
      </c>
      <c r="I2638" s="86">
        <v>2566.4</v>
      </c>
      <c r="J2638" s="86">
        <v>2399</v>
      </c>
      <c r="K2638" s="56"/>
      <c r="L2638" s="56">
        <v>12</v>
      </c>
      <c r="M2638" s="56">
        <v>10</v>
      </c>
      <c r="N2638" s="56">
        <v>11</v>
      </c>
      <c r="O2638" s="56">
        <v>8</v>
      </c>
      <c r="P2638" s="56">
        <v>9</v>
      </c>
      <c r="Q2638" s="56"/>
      <c r="R2638" s="56"/>
      <c r="S2638" s="56">
        <v>12</v>
      </c>
      <c r="T2638" s="56">
        <v>12</v>
      </c>
      <c r="U2638" s="146" t="s">
        <v>1241</v>
      </c>
      <c r="V2638" s="69" t="s">
        <v>6296</v>
      </c>
      <c r="W2638" s="69" t="s">
        <v>6297</v>
      </c>
      <c r="X2638" s="184"/>
      <c r="Y2638" s="184"/>
      <c r="Z2638" s="184"/>
      <c r="AA2638" s="184"/>
      <c r="AB2638" s="184"/>
      <c r="AC2638" s="184"/>
      <c r="AD2638" s="184"/>
      <c r="AE2638" s="184"/>
      <c r="AF2638" s="184"/>
      <c r="AG2638" s="184"/>
      <c r="AH2638" s="184"/>
      <c r="AI2638" s="184"/>
      <c r="AJ2638" s="184"/>
      <c r="AK2638" s="184"/>
      <c r="AL2638" s="184"/>
      <c r="AM2638" s="184"/>
      <c r="AN2638" s="184"/>
      <c r="AO2638" s="184"/>
      <c r="AP2638" s="184"/>
      <c r="AQ2638" s="184"/>
      <c r="AR2638" s="184"/>
      <c r="AS2638" s="184"/>
      <c r="AT2638" s="184"/>
      <c r="AU2638" s="184"/>
      <c r="AV2638" s="184"/>
      <c r="AW2638" s="184"/>
      <c r="AX2638" s="184"/>
      <c r="AY2638" s="184"/>
      <c r="AZ2638" s="184"/>
      <c r="BA2638" s="184"/>
      <c r="BB2638" s="184"/>
      <c r="BC2638" s="184"/>
      <c r="BD2638" s="184"/>
      <c r="BE2638" s="184"/>
      <c r="BF2638" s="184"/>
      <c r="BG2638" s="184"/>
      <c r="BH2638" s="184"/>
      <c r="BI2638" s="184"/>
      <c r="BJ2638" s="184"/>
      <c r="BK2638" s="184"/>
      <c r="BL2638" s="184"/>
      <c r="BM2638" s="184"/>
      <c r="BN2638" s="184"/>
      <c r="BO2638" s="184"/>
    </row>
    <row r="2639" spans="1:313" s="72" customFormat="1" ht="23.25" customHeight="1" outlineLevel="1">
      <c r="A2639" s="56">
        <f t="shared" si="56"/>
        <v>2609</v>
      </c>
      <c r="B2639" s="78" t="s">
        <v>6298</v>
      </c>
      <c r="C2639" s="78"/>
      <c r="D2639" s="85" t="s">
        <v>6299</v>
      </c>
      <c r="E2639" s="85">
        <v>34701000</v>
      </c>
      <c r="F2639" s="56">
        <v>2000</v>
      </c>
      <c r="G2639" s="56">
        <v>9</v>
      </c>
      <c r="H2639" s="56">
        <v>2</v>
      </c>
      <c r="I2639" s="86">
        <v>6602.1</v>
      </c>
      <c r="J2639" s="86">
        <v>5379.9</v>
      </c>
      <c r="K2639" s="56"/>
      <c r="L2639" s="56">
        <v>12</v>
      </c>
      <c r="M2639" s="56"/>
      <c r="N2639" s="56">
        <v>8</v>
      </c>
      <c r="O2639" s="56">
        <v>6</v>
      </c>
      <c r="P2639" s="56">
        <v>10</v>
      </c>
      <c r="Q2639" s="56">
        <v>11</v>
      </c>
      <c r="R2639" s="56">
        <v>9</v>
      </c>
      <c r="S2639" s="56">
        <v>8</v>
      </c>
      <c r="T2639" s="56">
        <v>12</v>
      </c>
      <c r="U2639" s="148" t="s">
        <v>13344</v>
      </c>
      <c r="V2639" s="69"/>
      <c r="W2639" s="73"/>
      <c r="X2639" s="184"/>
      <c r="Y2639" s="184"/>
      <c r="Z2639" s="184"/>
      <c r="AA2639" s="184"/>
      <c r="AB2639" s="184"/>
      <c r="AC2639" s="184"/>
      <c r="AD2639" s="184"/>
      <c r="AE2639" s="184"/>
      <c r="AF2639" s="184"/>
      <c r="AG2639" s="184"/>
      <c r="AH2639" s="184"/>
      <c r="AI2639" s="184"/>
      <c r="AJ2639" s="184"/>
      <c r="AK2639" s="184"/>
      <c r="AL2639" s="184"/>
      <c r="AM2639" s="184"/>
      <c r="AN2639" s="184"/>
      <c r="AO2639" s="184"/>
      <c r="AP2639" s="184"/>
      <c r="AQ2639" s="184"/>
      <c r="AR2639" s="184"/>
      <c r="AS2639" s="184"/>
      <c r="AT2639" s="184"/>
      <c r="AU2639" s="184"/>
      <c r="AV2639" s="184"/>
      <c r="AW2639" s="184"/>
      <c r="AX2639" s="184"/>
      <c r="AY2639" s="184"/>
      <c r="AZ2639" s="184"/>
      <c r="BA2639" s="184"/>
      <c r="BB2639" s="184"/>
      <c r="BC2639" s="184"/>
      <c r="BD2639" s="184"/>
      <c r="BE2639" s="184"/>
      <c r="BF2639" s="184"/>
      <c r="BG2639" s="184"/>
      <c r="BH2639" s="184"/>
      <c r="BI2639" s="184"/>
      <c r="BJ2639" s="184"/>
      <c r="BK2639" s="184"/>
      <c r="BL2639" s="184"/>
      <c r="BM2639" s="184"/>
      <c r="BN2639" s="184"/>
      <c r="BO2639" s="184"/>
    </row>
    <row r="2640" spans="1:313" s="72" customFormat="1" ht="23.25" customHeight="1" outlineLevel="1">
      <c r="A2640" s="56">
        <f t="shared" si="56"/>
        <v>2610</v>
      </c>
      <c r="B2640" s="78" t="s">
        <v>6300</v>
      </c>
      <c r="C2640" s="78"/>
      <c r="D2640" s="85" t="s">
        <v>6301</v>
      </c>
      <c r="E2640" s="85">
        <v>34701000</v>
      </c>
      <c r="F2640" s="56">
        <v>1996</v>
      </c>
      <c r="G2640" s="56">
        <v>9</v>
      </c>
      <c r="H2640" s="56">
        <v>1</v>
      </c>
      <c r="I2640" s="86">
        <v>4320.3</v>
      </c>
      <c r="J2640" s="86">
        <v>3870.4</v>
      </c>
      <c r="K2640" s="56"/>
      <c r="L2640" s="56">
        <v>8</v>
      </c>
      <c r="M2640" s="56">
        <v>9</v>
      </c>
      <c r="N2640" s="56">
        <v>12</v>
      </c>
      <c r="O2640" s="56">
        <v>10</v>
      </c>
      <c r="P2640" s="56">
        <v>11</v>
      </c>
      <c r="Q2640" s="56"/>
      <c r="R2640" s="56">
        <v>6</v>
      </c>
      <c r="S2640" s="56">
        <v>8</v>
      </c>
      <c r="T2640" s="56"/>
      <c r="U2640" s="168" t="s">
        <v>6302</v>
      </c>
      <c r="V2640" s="69"/>
      <c r="W2640" s="73"/>
      <c r="X2640" s="184"/>
      <c r="Y2640" s="184"/>
      <c r="Z2640" s="184"/>
      <c r="AA2640" s="184"/>
      <c r="AB2640" s="184"/>
      <c r="AC2640" s="184"/>
      <c r="AD2640" s="184"/>
      <c r="AE2640" s="184"/>
      <c r="AF2640" s="184"/>
      <c r="AG2640" s="184"/>
      <c r="AH2640" s="184"/>
      <c r="AI2640" s="184"/>
      <c r="AJ2640" s="184"/>
      <c r="AK2640" s="184"/>
      <c r="AL2640" s="184"/>
      <c r="AM2640" s="184"/>
      <c r="AN2640" s="184"/>
      <c r="AO2640" s="184"/>
      <c r="AP2640" s="184"/>
      <c r="AQ2640" s="184"/>
      <c r="AR2640" s="184"/>
      <c r="AS2640" s="184"/>
      <c r="AT2640" s="184"/>
      <c r="AU2640" s="184"/>
      <c r="AV2640" s="184"/>
      <c r="AW2640" s="184"/>
      <c r="AX2640" s="184"/>
      <c r="AY2640" s="184"/>
      <c r="AZ2640" s="184"/>
      <c r="BA2640" s="184"/>
      <c r="BB2640" s="184"/>
      <c r="BC2640" s="184"/>
      <c r="BD2640" s="184"/>
      <c r="BE2640" s="184"/>
      <c r="BF2640" s="184"/>
      <c r="BG2640" s="184"/>
      <c r="BH2640" s="184"/>
      <c r="BI2640" s="184"/>
      <c r="BJ2640" s="184"/>
      <c r="BK2640" s="184"/>
      <c r="BL2640" s="184"/>
      <c r="BM2640" s="184"/>
      <c r="BN2640" s="184"/>
      <c r="BO2640" s="184"/>
    </row>
    <row r="2641" spans="1:313" s="72" customFormat="1" ht="23.25" customHeight="1" outlineLevel="1">
      <c r="A2641" s="56">
        <f t="shared" si="56"/>
        <v>2611</v>
      </c>
      <c r="B2641" s="78" t="s">
        <v>6303</v>
      </c>
      <c r="C2641" s="78"/>
      <c r="D2641" s="85" t="s">
        <v>6304</v>
      </c>
      <c r="E2641" s="85">
        <v>34701000</v>
      </c>
      <c r="F2641" s="56">
        <v>2017</v>
      </c>
      <c r="G2641" s="56">
        <v>3</v>
      </c>
      <c r="H2641" s="56">
        <v>1</v>
      </c>
      <c r="I2641" s="86">
        <v>678.2</v>
      </c>
      <c r="J2641" s="86">
        <v>585.29999999999995</v>
      </c>
      <c r="K2641" s="56"/>
      <c r="L2641" s="56"/>
      <c r="M2641" s="56"/>
      <c r="N2641" s="56"/>
      <c r="O2641" s="56">
        <v>12</v>
      </c>
      <c r="P2641" s="56">
        <v>10</v>
      </c>
      <c r="Q2641" s="56">
        <v>11</v>
      </c>
      <c r="R2641" s="56">
        <v>8</v>
      </c>
      <c r="S2641" s="56">
        <v>9</v>
      </c>
      <c r="T2641" s="56">
        <v>12</v>
      </c>
      <c r="U2641" s="146"/>
      <c r="V2641" s="69" t="s">
        <v>651</v>
      </c>
      <c r="W2641" s="73"/>
      <c r="X2641" s="184"/>
      <c r="Y2641" s="184"/>
      <c r="Z2641" s="184"/>
      <c r="AA2641" s="184"/>
      <c r="AB2641" s="184"/>
      <c r="AC2641" s="184"/>
      <c r="AD2641" s="184"/>
      <c r="AE2641" s="184"/>
      <c r="AF2641" s="184"/>
      <c r="AG2641" s="184"/>
      <c r="AH2641" s="184"/>
      <c r="AI2641" s="184"/>
      <c r="AJ2641" s="184"/>
      <c r="AK2641" s="184"/>
      <c r="AL2641" s="184"/>
      <c r="AM2641" s="184"/>
      <c r="AN2641" s="184"/>
      <c r="AO2641" s="184"/>
      <c r="AP2641" s="184"/>
      <c r="AQ2641" s="184"/>
      <c r="AR2641" s="184"/>
      <c r="AS2641" s="184"/>
      <c r="AT2641" s="184"/>
      <c r="AU2641" s="184"/>
      <c r="AV2641" s="184"/>
      <c r="AW2641" s="184"/>
      <c r="AX2641" s="184"/>
      <c r="AY2641" s="184"/>
      <c r="AZ2641" s="184"/>
      <c r="BA2641" s="184"/>
      <c r="BB2641" s="184"/>
      <c r="BC2641" s="184"/>
      <c r="BD2641" s="184"/>
      <c r="BE2641" s="184"/>
      <c r="BF2641" s="184"/>
      <c r="BG2641" s="184"/>
      <c r="BH2641" s="184"/>
      <c r="BI2641" s="184"/>
      <c r="BJ2641" s="184"/>
      <c r="BK2641" s="184"/>
      <c r="BL2641" s="184"/>
      <c r="BM2641" s="184"/>
      <c r="BN2641" s="184"/>
      <c r="BO2641" s="184"/>
    </row>
    <row r="2642" spans="1:313" s="72" customFormat="1" ht="23.25" customHeight="1" outlineLevel="1">
      <c r="A2642" s="56">
        <f t="shared" si="56"/>
        <v>2612</v>
      </c>
      <c r="B2642" s="78" t="s">
        <v>6305</v>
      </c>
      <c r="C2642" s="78"/>
      <c r="D2642" s="85" t="s">
        <v>6306</v>
      </c>
      <c r="E2642" s="85">
        <v>34701000</v>
      </c>
      <c r="F2642" s="56">
        <v>1971</v>
      </c>
      <c r="G2642" s="56">
        <v>5</v>
      </c>
      <c r="H2642" s="56">
        <v>6</v>
      </c>
      <c r="I2642" s="86">
        <v>4850.8</v>
      </c>
      <c r="J2642" s="86">
        <v>4391.8</v>
      </c>
      <c r="K2642" s="56"/>
      <c r="L2642" s="56">
        <v>10</v>
      </c>
      <c r="M2642" s="56">
        <v>11</v>
      </c>
      <c r="N2642" s="56">
        <v>12</v>
      </c>
      <c r="O2642" s="56">
        <v>8</v>
      </c>
      <c r="P2642" s="56">
        <v>9</v>
      </c>
      <c r="Q2642" s="56"/>
      <c r="R2642" s="56"/>
      <c r="S2642" s="56">
        <v>8</v>
      </c>
      <c r="T2642" s="56">
        <v>12</v>
      </c>
      <c r="U2642" s="146" t="s">
        <v>6307</v>
      </c>
      <c r="V2642" s="69"/>
      <c r="W2642" s="115"/>
      <c r="X2642" s="186"/>
      <c r="Y2642" s="186"/>
      <c r="Z2642" s="186"/>
      <c r="AA2642" s="186"/>
      <c r="AB2642" s="186"/>
      <c r="AC2642" s="186"/>
      <c r="AD2642" s="186"/>
      <c r="AE2642" s="186"/>
      <c r="AF2642" s="186"/>
      <c r="AG2642" s="186"/>
      <c r="AH2642" s="186"/>
      <c r="AI2642" s="186"/>
      <c r="AJ2642" s="186"/>
      <c r="AK2642" s="186"/>
      <c r="AL2642" s="186"/>
      <c r="AM2642" s="186"/>
      <c r="AN2642" s="186"/>
      <c r="AO2642" s="186"/>
      <c r="AP2642" s="186"/>
      <c r="AQ2642" s="186"/>
      <c r="AR2642" s="186"/>
      <c r="AS2642" s="186"/>
      <c r="AT2642" s="186"/>
      <c r="AU2642" s="186"/>
      <c r="AV2642" s="186"/>
      <c r="AW2642" s="186"/>
      <c r="AX2642" s="186"/>
      <c r="AY2642" s="186"/>
      <c r="AZ2642" s="186"/>
      <c r="BA2642" s="186"/>
      <c r="BB2642" s="186"/>
      <c r="BC2642" s="186"/>
      <c r="BD2642" s="186"/>
      <c r="BE2642" s="186"/>
      <c r="BF2642" s="186"/>
      <c r="BG2642" s="186"/>
      <c r="BH2642" s="186"/>
      <c r="BI2642" s="186"/>
      <c r="BJ2642" s="186"/>
      <c r="BK2642" s="186"/>
      <c r="BL2642" s="186"/>
      <c r="BM2642" s="186"/>
      <c r="BN2642" s="186"/>
      <c r="BO2642" s="186"/>
      <c r="BP2642" s="107"/>
      <c r="BQ2642" s="107"/>
      <c r="BR2642" s="107"/>
      <c r="BS2642" s="107"/>
      <c r="BT2642" s="107"/>
      <c r="BU2642" s="107"/>
      <c r="BV2642" s="107"/>
      <c r="BW2642" s="107"/>
      <c r="BX2642" s="107"/>
      <c r="BY2642" s="107"/>
      <c r="BZ2642" s="107"/>
      <c r="CA2642" s="107"/>
      <c r="CB2642" s="107"/>
      <c r="CC2642" s="107"/>
      <c r="CD2642" s="107"/>
      <c r="CE2642" s="107"/>
      <c r="CF2642" s="107"/>
      <c r="CG2642" s="107"/>
      <c r="CH2642" s="107"/>
      <c r="CI2642" s="107"/>
      <c r="CJ2642" s="107"/>
      <c r="CK2642" s="107"/>
      <c r="CL2642" s="107"/>
      <c r="CM2642" s="107"/>
      <c r="CN2642" s="107"/>
      <c r="CO2642" s="107"/>
      <c r="CP2642" s="107"/>
      <c r="CQ2642" s="107"/>
      <c r="CR2642" s="107"/>
      <c r="CS2642" s="107"/>
      <c r="CT2642" s="107"/>
      <c r="CU2642" s="107"/>
      <c r="CV2642" s="107"/>
      <c r="CW2642" s="107"/>
      <c r="CX2642" s="107"/>
      <c r="CY2642" s="107"/>
      <c r="CZ2642" s="107"/>
      <c r="DA2642" s="107"/>
      <c r="DB2642" s="107"/>
      <c r="DC2642" s="107"/>
      <c r="DD2642" s="107"/>
      <c r="DE2642" s="107"/>
      <c r="DF2642" s="107"/>
      <c r="DG2642" s="107"/>
      <c r="DH2642" s="107"/>
      <c r="DI2642" s="107"/>
      <c r="DJ2642" s="107"/>
      <c r="DK2642" s="107"/>
      <c r="DL2642" s="107"/>
      <c r="DM2642" s="107"/>
      <c r="DN2642" s="107"/>
      <c r="DO2642" s="107"/>
      <c r="DP2642" s="107"/>
      <c r="DQ2642" s="107"/>
      <c r="DR2642" s="107"/>
      <c r="DS2642" s="107"/>
      <c r="DT2642" s="107"/>
      <c r="DU2642" s="107"/>
      <c r="DV2642" s="107"/>
      <c r="DW2642" s="107"/>
      <c r="DX2642" s="107"/>
      <c r="DY2642" s="107"/>
      <c r="DZ2642" s="107"/>
      <c r="EA2642" s="107"/>
      <c r="EB2642" s="107"/>
      <c r="EC2642" s="107"/>
      <c r="ED2642" s="107"/>
      <c r="EE2642" s="107"/>
      <c r="EF2642" s="107"/>
      <c r="EG2642" s="107"/>
      <c r="EH2642" s="107"/>
      <c r="EI2642" s="107"/>
      <c r="EJ2642" s="107"/>
      <c r="EK2642" s="107"/>
      <c r="EL2642" s="107"/>
      <c r="EM2642" s="107"/>
      <c r="EN2642" s="107"/>
      <c r="EO2642" s="107"/>
      <c r="EP2642" s="107"/>
      <c r="EQ2642" s="107"/>
      <c r="ER2642" s="107"/>
      <c r="ES2642" s="107"/>
      <c r="ET2642" s="107"/>
      <c r="EU2642" s="107"/>
      <c r="EV2642" s="107"/>
      <c r="EW2642" s="107"/>
      <c r="EX2642" s="107"/>
      <c r="EY2642" s="107"/>
      <c r="EZ2642" s="107"/>
      <c r="FA2642" s="107"/>
      <c r="FB2642" s="107"/>
      <c r="FC2642" s="107"/>
      <c r="FD2642" s="107"/>
      <c r="FE2642" s="107"/>
      <c r="FF2642" s="107"/>
      <c r="FG2642" s="107"/>
      <c r="FH2642" s="107"/>
      <c r="FI2642" s="107"/>
      <c r="FJ2642" s="107"/>
      <c r="FK2642" s="107"/>
      <c r="FL2642" s="107"/>
      <c r="FM2642" s="107"/>
      <c r="FN2642" s="107"/>
      <c r="FO2642" s="107"/>
      <c r="FP2642" s="107"/>
      <c r="FQ2642" s="107"/>
      <c r="FR2642" s="107"/>
      <c r="FS2642" s="107"/>
      <c r="FT2642" s="107"/>
      <c r="FU2642" s="107"/>
      <c r="FV2642" s="107"/>
      <c r="FW2642" s="107"/>
      <c r="FX2642" s="107"/>
      <c r="FY2642" s="107"/>
      <c r="FZ2642" s="107"/>
      <c r="GA2642" s="107"/>
      <c r="GB2642" s="107"/>
      <c r="GC2642" s="107"/>
      <c r="GD2642" s="107"/>
      <c r="GE2642" s="107"/>
      <c r="GF2642" s="107"/>
      <c r="GG2642" s="107"/>
      <c r="GH2642" s="107"/>
      <c r="GI2642" s="107"/>
      <c r="GJ2642" s="107"/>
      <c r="GK2642" s="107"/>
      <c r="GL2642" s="107"/>
      <c r="GM2642" s="107"/>
      <c r="GN2642" s="107"/>
      <c r="GO2642" s="107"/>
      <c r="GP2642" s="107"/>
      <c r="GQ2642" s="107"/>
      <c r="GR2642" s="107"/>
      <c r="GS2642" s="107"/>
      <c r="GT2642" s="107"/>
      <c r="GU2642" s="107"/>
      <c r="GV2642" s="107"/>
      <c r="GW2642" s="107"/>
      <c r="GX2642" s="107"/>
      <c r="GY2642" s="107"/>
      <c r="GZ2642" s="107"/>
      <c r="HA2642" s="107"/>
      <c r="HB2642" s="107"/>
      <c r="HC2642" s="107"/>
      <c r="HD2642" s="107"/>
      <c r="HE2642" s="107"/>
      <c r="HF2642" s="107"/>
      <c r="HG2642" s="107"/>
      <c r="HH2642" s="107"/>
      <c r="HI2642" s="107"/>
      <c r="HJ2642" s="107"/>
      <c r="HK2642" s="107"/>
      <c r="HL2642" s="107"/>
      <c r="HM2642" s="107"/>
      <c r="HN2642" s="107"/>
      <c r="HO2642" s="107"/>
      <c r="HP2642" s="107"/>
      <c r="HQ2642" s="107"/>
      <c r="HR2642" s="107"/>
      <c r="HS2642" s="107"/>
      <c r="HT2642" s="107"/>
      <c r="HU2642" s="107"/>
      <c r="HV2642" s="107"/>
      <c r="HW2642" s="107"/>
      <c r="HX2642" s="107"/>
      <c r="HY2642" s="107"/>
      <c r="HZ2642" s="107"/>
      <c r="IA2642" s="107"/>
      <c r="IB2642" s="107"/>
      <c r="IC2642" s="107"/>
      <c r="ID2642" s="107"/>
      <c r="IE2642" s="107"/>
      <c r="IF2642" s="107"/>
      <c r="IG2642" s="107"/>
      <c r="IH2642" s="107"/>
      <c r="II2642" s="107"/>
      <c r="IJ2642" s="107"/>
      <c r="IK2642" s="107"/>
      <c r="IL2642" s="107"/>
      <c r="IM2642" s="107"/>
      <c r="IN2642" s="107"/>
      <c r="IO2642" s="107"/>
      <c r="IP2642" s="107"/>
      <c r="IQ2642" s="107"/>
      <c r="IR2642" s="107"/>
      <c r="IS2642" s="107"/>
      <c r="IT2642" s="107"/>
      <c r="IU2642" s="107"/>
      <c r="IV2642" s="107"/>
      <c r="IW2642" s="107"/>
      <c r="IX2642" s="107"/>
      <c r="IY2642" s="107"/>
      <c r="IZ2642" s="107"/>
      <c r="JA2642" s="107"/>
      <c r="JB2642" s="107"/>
      <c r="JC2642" s="107"/>
      <c r="JD2642" s="107"/>
      <c r="JE2642" s="107"/>
      <c r="JF2642" s="107"/>
      <c r="JG2642" s="107"/>
      <c r="JH2642" s="107"/>
      <c r="JI2642" s="107"/>
      <c r="JJ2642" s="107"/>
      <c r="JK2642" s="107"/>
      <c r="JL2642" s="107"/>
      <c r="JM2642" s="107"/>
      <c r="JN2642" s="107"/>
      <c r="JO2642" s="107"/>
      <c r="JP2642" s="107"/>
      <c r="JQ2642" s="107"/>
      <c r="JR2642" s="107"/>
      <c r="JS2642" s="107"/>
      <c r="JT2642" s="107"/>
      <c r="JU2642" s="107"/>
      <c r="JV2642" s="107"/>
      <c r="JW2642" s="107"/>
      <c r="JX2642" s="107"/>
      <c r="JY2642" s="107"/>
      <c r="JZ2642" s="107"/>
      <c r="KA2642" s="107"/>
      <c r="KB2642" s="107"/>
      <c r="KC2642" s="107"/>
      <c r="KD2642" s="107"/>
      <c r="KE2642" s="107"/>
      <c r="KF2642" s="107"/>
      <c r="KG2642" s="107"/>
      <c r="KH2642" s="107"/>
      <c r="KI2642" s="107"/>
      <c r="KJ2642" s="107"/>
      <c r="KK2642" s="107"/>
      <c r="KL2642" s="107"/>
      <c r="KM2642" s="107"/>
      <c r="KN2642" s="107"/>
      <c r="KO2642" s="107"/>
      <c r="KP2642" s="107"/>
      <c r="KQ2642" s="107"/>
      <c r="KR2642" s="107"/>
      <c r="KS2642" s="107"/>
      <c r="KT2642" s="107"/>
      <c r="KU2642" s="107"/>
      <c r="KV2642" s="107"/>
      <c r="KW2642" s="107"/>
      <c r="KX2642" s="107"/>
      <c r="KY2642" s="107"/>
      <c r="KZ2642" s="107"/>
      <c r="LA2642" s="107"/>
    </row>
    <row r="2643" spans="1:313" s="72" customFormat="1" ht="23.25" customHeight="1" outlineLevel="1">
      <c r="A2643" s="56">
        <f t="shared" si="56"/>
        <v>2613</v>
      </c>
      <c r="B2643" s="78" t="s">
        <v>6308</v>
      </c>
      <c r="C2643" s="78"/>
      <c r="D2643" s="85" t="s">
        <v>6309</v>
      </c>
      <c r="E2643" s="85">
        <v>34701000</v>
      </c>
      <c r="F2643" s="56">
        <v>1972</v>
      </c>
      <c r="G2643" s="56">
        <v>5</v>
      </c>
      <c r="H2643" s="56">
        <v>4</v>
      </c>
      <c r="I2643" s="86">
        <v>3360.3</v>
      </c>
      <c r="J2643" s="86">
        <v>3080.57</v>
      </c>
      <c r="K2643" s="56"/>
      <c r="L2643" s="56">
        <v>10</v>
      </c>
      <c r="M2643" s="56">
        <v>8</v>
      </c>
      <c r="N2643" s="56">
        <v>30</v>
      </c>
      <c r="O2643" s="56"/>
      <c r="P2643" s="56"/>
      <c r="Q2643" s="56">
        <v>9</v>
      </c>
      <c r="R2643" s="56">
        <v>11</v>
      </c>
      <c r="S2643" s="56">
        <v>8</v>
      </c>
      <c r="T2643" s="56">
        <v>10</v>
      </c>
      <c r="U2643" s="146" t="s">
        <v>5992</v>
      </c>
      <c r="V2643" s="69"/>
      <c r="W2643" s="73"/>
      <c r="X2643" s="184"/>
      <c r="Y2643" s="184"/>
      <c r="Z2643" s="184"/>
      <c r="AA2643" s="184"/>
      <c r="AB2643" s="184"/>
      <c r="AC2643" s="184"/>
      <c r="AD2643" s="184"/>
      <c r="AE2643" s="184"/>
      <c r="AF2643" s="184"/>
      <c r="AG2643" s="184"/>
      <c r="AH2643" s="184"/>
      <c r="AI2643" s="184"/>
      <c r="AJ2643" s="184"/>
      <c r="AK2643" s="184"/>
      <c r="AL2643" s="184"/>
      <c r="AM2643" s="184"/>
      <c r="AN2643" s="184"/>
      <c r="AO2643" s="184"/>
      <c r="AP2643" s="184"/>
      <c r="AQ2643" s="184"/>
      <c r="AR2643" s="184"/>
      <c r="AS2643" s="184"/>
      <c r="AT2643" s="184"/>
      <c r="AU2643" s="184"/>
      <c r="AV2643" s="184"/>
      <c r="AW2643" s="184"/>
      <c r="AX2643" s="184"/>
      <c r="AY2643" s="184"/>
      <c r="AZ2643" s="184"/>
      <c r="BA2643" s="184"/>
      <c r="BB2643" s="184"/>
      <c r="BC2643" s="184"/>
      <c r="BD2643" s="184"/>
      <c r="BE2643" s="184"/>
      <c r="BF2643" s="184"/>
      <c r="BG2643" s="184"/>
      <c r="BH2643" s="184"/>
      <c r="BI2643" s="184"/>
      <c r="BJ2643" s="184"/>
      <c r="BK2643" s="184"/>
      <c r="BL2643" s="184"/>
      <c r="BM2643" s="184"/>
      <c r="BN2643" s="184"/>
      <c r="BO2643" s="184"/>
    </row>
    <row r="2644" spans="1:313" s="72" customFormat="1" ht="23.25" customHeight="1" outlineLevel="1">
      <c r="A2644" s="56">
        <f t="shared" si="56"/>
        <v>2614</v>
      </c>
      <c r="B2644" s="78" t="s">
        <v>6310</v>
      </c>
      <c r="C2644" s="78"/>
      <c r="D2644" s="85" t="s">
        <v>6311</v>
      </c>
      <c r="E2644" s="85">
        <v>34701000</v>
      </c>
      <c r="F2644" s="56">
        <v>1958</v>
      </c>
      <c r="G2644" s="56">
        <v>2</v>
      </c>
      <c r="H2644" s="56">
        <v>1</v>
      </c>
      <c r="I2644" s="86">
        <v>492.7</v>
      </c>
      <c r="J2644" s="86">
        <v>444.9</v>
      </c>
      <c r="K2644" s="56"/>
      <c r="L2644" s="56"/>
      <c r="M2644" s="56"/>
      <c r="N2644" s="56"/>
      <c r="O2644" s="56">
        <v>8</v>
      </c>
      <c r="P2644" s="56"/>
      <c r="Q2644" s="56">
        <v>11</v>
      </c>
      <c r="R2644" s="56"/>
      <c r="S2644" s="56">
        <v>12</v>
      </c>
      <c r="T2644" s="56" t="s">
        <v>1776</v>
      </c>
      <c r="U2644" s="152"/>
      <c r="V2644" s="69"/>
      <c r="W2644" s="73"/>
      <c r="X2644" s="184"/>
      <c r="Y2644" s="184"/>
      <c r="Z2644" s="184"/>
      <c r="AA2644" s="184"/>
      <c r="AB2644" s="184"/>
      <c r="AC2644" s="184"/>
      <c r="AD2644" s="184"/>
      <c r="AE2644" s="184"/>
      <c r="AF2644" s="184"/>
      <c r="AG2644" s="184"/>
      <c r="AH2644" s="184"/>
      <c r="AI2644" s="184"/>
      <c r="AJ2644" s="184"/>
      <c r="AK2644" s="184"/>
      <c r="AL2644" s="184"/>
      <c r="AM2644" s="184"/>
      <c r="AN2644" s="184"/>
      <c r="AO2644" s="184"/>
      <c r="AP2644" s="184"/>
      <c r="AQ2644" s="184"/>
      <c r="AR2644" s="184"/>
      <c r="AS2644" s="184"/>
      <c r="AT2644" s="184"/>
      <c r="AU2644" s="184"/>
      <c r="AV2644" s="184"/>
      <c r="AW2644" s="184"/>
      <c r="AX2644" s="184"/>
      <c r="AY2644" s="184"/>
      <c r="AZ2644" s="184"/>
      <c r="BA2644" s="184"/>
      <c r="BB2644" s="184"/>
      <c r="BC2644" s="184"/>
      <c r="BD2644" s="184"/>
      <c r="BE2644" s="184"/>
      <c r="BF2644" s="184"/>
      <c r="BG2644" s="184"/>
      <c r="BH2644" s="184"/>
      <c r="BI2644" s="184"/>
      <c r="BJ2644" s="184"/>
      <c r="BK2644" s="184"/>
      <c r="BL2644" s="184"/>
      <c r="BM2644" s="184"/>
      <c r="BN2644" s="184"/>
      <c r="BO2644" s="184"/>
    </row>
    <row r="2645" spans="1:313" s="72" customFormat="1" ht="23.25" customHeight="1" outlineLevel="1">
      <c r="A2645" s="56">
        <f t="shared" si="56"/>
        <v>2615</v>
      </c>
      <c r="B2645" s="78" t="s">
        <v>6312</v>
      </c>
      <c r="C2645" s="78"/>
      <c r="D2645" s="85" t="s">
        <v>6313</v>
      </c>
      <c r="E2645" s="85">
        <v>34701000</v>
      </c>
      <c r="F2645" s="56">
        <v>1961</v>
      </c>
      <c r="G2645" s="56">
        <v>4</v>
      </c>
      <c r="H2645" s="56">
        <v>2</v>
      </c>
      <c r="I2645" s="86">
        <v>1499.2</v>
      </c>
      <c r="J2645" s="86">
        <v>1392.3</v>
      </c>
      <c r="K2645" s="56"/>
      <c r="L2645" s="56"/>
      <c r="M2645" s="56">
        <v>12</v>
      </c>
      <c r="N2645" s="56">
        <v>9</v>
      </c>
      <c r="O2645" s="56">
        <v>10</v>
      </c>
      <c r="P2645" s="56">
        <v>8</v>
      </c>
      <c r="Q2645" s="56"/>
      <c r="R2645" s="56"/>
      <c r="S2645" s="56"/>
      <c r="T2645" s="56">
        <v>11</v>
      </c>
      <c r="U2645" s="146" t="s">
        <v>6314</v>
      </c>
      <c r="V2645" s="69"/>
      <c r="W2645" s="73"/>
      <c r="X2645" s="184"/>
      <c r="Y2645" s="184"/>
      <c r="Z2645" s="184"/>
      <c r="AA2645" s="184"/>
      <c r="AB2645" s="184"/>
      <c r="AC2645" s="184"/>
      <c r="AD2645" s="184"/>
      <c r="AE2645" s="184"/>
      <c r="AF2645" s="184"/>
      <c r="AG2645" s="184"/>
      <c r="AH2645" s="184"/>
      <c r="AI2645" s="184"/>
      <c r="AJ2645" s="184"/>
      <c r="AK2645" s="184"/>
      <c r="AL2645" s="184"/>
      <c r="AM2645" s="184"/>
      <c r="AN2645" s="184"/>
      <c r="AO2645" s="184"/>
      <c r="AP2645" s="184"/>
      <c r="AQ2645" s="184"/>
      <c r="AR2645" s="184"/>
      <c r="AS2645" s="184"/>
      <c r="AT2645" s="184"/>
      <c r="AU2645" s="184"/>
      <c r="AV2645" s="184"/>
      <c r="AW2645" s="184"/>
      <c r="AX2645" s="184"/>
      <c r="AY2645" s="184"/>
      <c r="AZ2645" s="184"/>
      <c r="BA2645" s="184"/>
      <c r="BB2645" s="184"/>
      <c r="BC2645" s="184"/>
      <c r="BD2645" s="184"/>
      <c r="BE2645" s="184"/>
      <c r="BF2645" s="184"/>
      <c r="BG2645" s="184"/>
      <c r="BH2645" s="184"/>
      <c r="BI2645" s="184"/>
      <c r="BJ2645" s="184"/>
      <c r="BK2645" s="184"/>
      <c r="BL2645" s="184"/>
      <c r="BM2645" s="184"/>
      <c r="BN2645" s="184"/>
      <c r="BO2645" s="184"/>
    </row>
    <row r="2646" spans="1:313" s="72" customFormat="1" ht="23.25" customHeight="1" outlineLevel="1">
      <c r="A2646" s="56">
        <f t="shared" si="56"/>
        <v>2616</v>
      </c>
      <c r="B2646" s="78" t="s">
        <v>6315</v>
      </c>
      <c r="C2646" s="78"/>
      <c r="D2646" s="85" t="s">
        <v>6316</v>
      </c>
      <c r="E2646" s="85">
        <v>34701000</v>
      </c>
      <c r="F2646" s="56">
        <v>1962</v>
      </c>
      <c r="G2646" s="56">
        <v>5</v>
      </c>
      <c r="H2646" s="56">
        <v>2</v>
      </c>
      <c r="I2646" s="86">
        <v>2046.6</v>
      </c>
      <c r="J2646" s="86">
        <v>1913.8</v>
      </c>
      <c r="K2646" s="56"/>
      <c r="L2646" s="56"/>
      <c r="M2646" s="56">
        <v>8</v>
      </c>
      <c r="N2646" s="56"/>
      <c r="O2646" s="56">
        <v>12</v>
      </c>
      <c r="P2646" s="56">
        <v>10</v>
      </c>
      <c r="Q2646" s="56">
        <v>9</v>
      </c>
      <c r="R2646" s="56"/>
      <c r="S2646" s="56"/>
      <c r="T2646" s="56">
        <v>11</v>
      </c>
      <c r="U2646" s="146"/>
      <c r="V2646" s="69"/>
      <c r="W2646" s="73"/>
      <c r="X2646" s="184"/>
      <c r="Y2646" s="184"/>
      <c r="Z2646" s="184"/>
      <c r="AA2646" s="184"/>
      <c r="AB2646" s="184"/>
      <c r="AC2646" s="184"/>
      <c r="AD2646" s="184"/>
      <c r="AE2646" s="184"/>
      <c r="AF2646" s="184"/>
      <c r="AG2646" s="184"/>
      <c r="AH2646" s="184"/>
      <c r="AI2646" s="184"/>
      <c r="AJ2646" s="184"/>
      <c r="AK2646" s="184"/>
      <c r="AL2646" s="184"/>
      <c r="AM2646" s="184"/>
      <c r="AN2646" s="184"/>
      <c r="AO2646" s="184"/>
      <c r="AP2646" s="184"/>
      <c r="AQ2646" s="184"/>
      <c r="AR2646" s="184"/>
      <c r="AS2646" s="184"/>
      <c r="AT2646" s="184"/>
      <c r="AU2646" s="184"/>
      <c r="AV2646" s="184"/>
      <c r="AW2646" s="184"/>
      <c r="AX2646" s="184"/>
      <c r="AY2646" s="184"/>
      <c r="AZ2646" s="184"/>
      <c r="BA2646" s="184"/>
      <c r="BB2646" s="184"/>
      <c r="BC2646" s="184"/>
      <c r="BD2646" s="184"/>
      <c r="BE2646" s="184"/>
      <c r="BF2646" s="184"/>
      <c r="BG2646" s="184"/>
      <c r="BH2646" s="184"/>
      <c r="BI2646" s="184"/>
      <c r="BJ2646" s="184"/>
      <c r="BK2646" s="184"/>
      <c r="BL2646" s="184"/>
      <c r="BM2646" s="184"/>
      <c r="BN2646" s="184"/>
      <c r="BO2646" s="184"/>
    </row>
    <row r="2647" spans="1:313" s="72" customFormat="1" ht="23.25" customHeight="1" outlineLevel="1">
      <c r="A2647" s="56">
        <f t="shared" si="56"/>
        <v>2617</v>
      </c>
      <c r="B2647" s="78" t="s">
        <v>6317</v>
      </c>
      <c r="C2647" s="78"/>
      <c r="D2647" s="85" t="s">
        <v>6318</v>
      </c>
      <c r="E2647" s="85">
        <v>34701000</v>
      </c>
      <c r="F2647" s="56">
        <v>1963</v>
      </c>
      <c r="G2647" s="56">
        <v>5</v>
      </c>
      <c r="H2647" s="56">
        <v>2</v>
      </c>
      <c r="I2647" s="86">
        <v>1667.5</v>
      </c>
      <c r="J2647" s="86">
        <v>1533.3</v>
      </c>
      <c r="K2647" s="56"/>
      <c r="L2647" s="56"/>
      <c r="M2647" s="56">
        <v>11</v>
      </c>
      <c r="N2647" s="56">
        <v>8</v>
      </c>
      <c r="O2647" s="56">
        <v>12</v>
      </c>
      <c r="P2647" s="56">
        <v>10</v>
      </c>
      <c r="Q2647" s="56">
        <v>9</v>
      </c>
      <c r="R2647" s="56"/>
      <c r="S2647" s="56"/>
      <c r="T2647" s="56">
        <v>12</v>
      </c>
      <c r="U2647" s="146"/>
      <c r="V2647" s="69" t="s">
        <v>6319</v>
      </c>
      <c r="W2647" s="73"/>
      <c r="X2647" s="184"/>
      <c r="Y2647" s="184"/>
      <c r="Z2647" s="184"/>
      <c r="AA2647" s="184"/>
      <c r="AB2647" s="184"/>
      <c r="AC2647" s="184"/>
      <c r="AD2647" s="184"/>
      <c r="AE2647" s="184"/>
      <c r="AF2647" s="184"/>
      <c r="AG2647" s="184"/>
      <c r="AH2647" s="184"/>
      <c r="AI2647" s="184"/>
      <c r="AJ2647" s="184"/>
      <c r="AK2647" s="184"/>
      <c r="AL2647" s="184"/>
      <c r="AM2647" s="184"/>
      <c r="AN2647" s="184"/>
      <c r="AO2647" s="184"/>
      <c r="AP2647" s="184"/>
      <c r="AQ2647" s="184"/>
      <c r="AR2647" s="184"/>
      <c r="AS2647" s="184"/>
      <c r="AT2647" s="184"/>
      <c r="AU2647" s="184"/>
      <c r="AV2647" s="184"/>
      <c r="AW2647" s="184"/>
      <c r="AX2647" s="184"/>
      <c r="AY2647" s="184"/>
      <c r="AZ2647" s="184"/>
      <c r="BA2647" s="184"/>
      <c r="BB2647" s="184"/>
      <c r="BC2647" s="184"/>
      <c r="BD2647" s="184"/>
      <c r="BE2647" s="184"/>
      <c r="BF2647" s="184"/>
      <c r="BG2647" s="184"/>
      <c r="BH2647" s="184"/>
      <c r="BI2647" s="184"/>
      <c r="BJ2647" s="184"/>
      <c r="BK2647" s="184"/>
      <c r="BL2647" s="184"/>
      <c r="BM2647" s="184"/>
      <c r="BN2647" s="184"/>
      <c r="BO2647" s="184"/>
    </row>
    <row r="2648" spans="1:313" s="72" customFormat="1" ht="23.25" customHeight="1" outlineLevel="1">
      <c r="A2648" s="56">
        <f t="shared" si="56"/>
        <v>2618</v>
      </c>
      <c r="B2648" s="78" t="s">
        <v>6320</v>
      </c>
      <c r="C2648" s="78"/>
      <c r="D2648" s="85" t="s">
        <v>6321</v>
      </c>
      <c r="E2648" s="85">
        <v>34701000</v>
      </c>
      <c r="F2648" s="56">
        <v>1964</v>
      </c>
      <c r="G2648" s="56">
        <v>5</v>
      </c>
      <c r="H2648" s="56">
        <v>2</v>
      </c>
      <c r="I2648" s="86">
        <v>1786.1</v>
      </c>
      <c r="J2648" s="86">
        <v>1654.1</v>
      </c>
      <c r="K2648" s="56"/>
      <c r="L2648" s="56">
        <v>11</v>
      </c>
      <c r="M2648" s="56">
        <v>8</v>
      </c>
      <c r="N2648" s="56">
        <v>12</v>
      </c>
      <c r="O2648" s="56">
        <v>9</v>
      </c>
      <c r="P2648" s="56">
        <v>10</v>
      </c>
      <c r="Q2648" s="56"/>
      <c r="R2648" s="56"/>
      <c r="S2648" s="56">
        <v>8</v>
      </c>
      <c r="T2648" s="56">
        <v>12</v>
      </c>
      <c r="U2648" s="146" t="s">
        <v>1241</v>
      </c>
      <c r="V2648" s="69"/>
      <c r="W2648" s="73"/>
      <c r="X2648" s="184"/>
      <c r="Y2648" s="184"/>
      <c r="Z2648" s="184"/>
      <c r="AA2648" s="184"/>
      <c r="AB2648" s="184"/>
      <c r="AC2648" s="184"/>
      <c r="AD2648" s="184"/>
      <c r="AE2648" s="184"/>
      <c r="AF2648" s="184"/>
      <c r="AG2648" s="184"/>
      <c r="AH2648" s="184"/>
      <c r="AI2648" s="184"/>
      <c r="AJ2648" s="184"/>
      <c r="AK2648" s="184"/>
      <c r="AL2648" s="184"/>
      <c r="AM2648" s="184"/>
      <c r="AN2648" s="184"/>
      <c r="AO2648" s="184"/>
      <c r="AP2648" s="184"/>
      <c r="AQ2648" s="184"/>
      <c r="AR2648" s="184"/>
      <c r="AS2648" s="184"/>
      <c r="AT2648" s="184"/>
      <c r="AU2648" s="184"/>
      <c r="AV2648" s="184"/>
      <c r="AW2648" s="184"/>
      <c r="AX2648" s="184"/>
      <c r="AY2648" s="184"/>
      <c r="AZ2648" s="184"/>
      <c r="BA2648" s="184"/>
      <c r="BB2648" s="184"/>
      <c r="BC2648" s="184"/>
      <c r="BD2648" s="184"/>
      <c r="BE2648" s="184"/>
      <c r="BF2648" s="184"/>
      <c r="BG2648" s="184"/>
      <c r="BH2648" s="184"/>
      <c r="BI2648" s="184"/>
      <c r="BJ2648" s="184"/>
      <c r="BK2648" s="184"/>
      <c r="BL2648" s="184"/>
      <c r="BM2648" s="184"/>
      <c r="BN2648" s="184"/>
      <c r="BO2648" s="184"/>
    </row>
    <row r="2649" spans="1:313" s="72" customFormat="1" ht="23.25" customHeight="1" outlineLevel="1">
      <c r="A2649" s="56">
        <f t="shared" si="56"/>
        <v>2619</v>
      </c>
      <c r="B2649" s="78" t="s">
        <v>6322</v>
      </c>
      <c r="C2649" s="78"/>
      <c r="D2649" s="85" t="s">
        <v>6323</v>
      </c>
      <c r="E2649" s="85">
        <v>34701000</v>
      </c>
      <c r="F2649" s="56">
        <v>1966</v>
      </c>
      <c r="G2649" s="56">
        <v>5</v>
      </c>
      <c r="H2649" s="56">
        <v>3</v>
      </c>
      <c r="I2649" s="86">
        <v>2713.7</v>
      </c>
      <c r="J2649" s="86">
        <v>2510.6999999999998</v>
      </c>
      <c r="K2649" s="56"/>
      <c r="L2649" s="56" t="s">
        <v>141</v>
      </c>
      <c r="M2649" s="56"/>
      <c r="N2649" s="56">
        <v>11</v>
      </c>
      <c r="O2649" s="56">
        <v>9</v>
      </c>
      <c r="P2649" s="56">
        <v>10</v>
      </c>
      <c r="Q2649" s="56"/>
      <c r="R2649" s="56"/>
      <c r="S2649" s="56">
        <v>8</v>
      </c>
      <c r="T2649" s="56"/>
      <c r="U2649" s="146" t="s">
        <v>6324</v>
      </c>
      <c r="V2649" s="69"/>
      <c r="W2649" s="73"/>
      <c r="X2649" s="184"/>
      <c r="Y2649" s="184"/>
      <c r="Z2649" s="184"/>
      <c r="AA2649" s="184"/>
      <c r="AB2649" s="184"/>
      <c r="AC2649" s="184"/>
      <c r="AD2649" s="184"/>
      <c r="AE2649" s="184"/>
      <c r="AF2649" s="184"/>
      <c r="AG2649" s="184"/>
      <c r="AH2649" s="184"/>
      <c r="AI2649" s="184"/>
      <c r="AJ2649" s="184"/>
      <c r="AK2649" s="184"/>
      <c r="AL2649" s="184"/>
      <c r="AM2649" s="184"/>
      <c r="AN2649" s="184"/>
      <c r="AO2649" s="184"/>
      <c r="AP2649" s="184"/>
      <c r="AQ2649" s="184"/>
      <c r="AR2649" s="184"/>
      <c r="AS2649" s="184"/>
      <c r="AT2649" s="184"/>
      <c r="AU2649" s="184"/>
      <c r="AV2649" s="184"/>
      <c r="AW2649" s="184"/>
      <c r="AX2649" s="184"/>
      <c r="AY2649" s="184"/>
      <c r="AZ2649" s="184"/>
      <c r="BA2649" s="184"/>
      <c r="BB2649" s="184"/>
      <c r="BC2649" s="184"/>
      <c r="BD2649" s="184"/>
      <c r="BE2649" s="184"/>
      <c r="BF2649" s="184"/>
      <c r="BG2649" s="184"/>
      <c r="BH2649" s="184"/>
      <c r="BI2649" s="184"/>
      <c r="BJ2649" s="184"/>
      <c r="BK2649" s="184"/>
      <c r="BL2649" s="184"/>
      <c r="BM2649" s="184"/>
      <c r="BN2649" s="184"/>
      <c r="BO2649" s="184"/>
    </row>
    <row r="2650" spans="1:313" s="72" customFormat="1" ht="23.25" customHeight="1" outlineLevel="1">
      <c r="A2650" s="56">
        <f t="shared" si="56"/>
        <v>2620</v>
      </c>
      <c r="B2650" s="197" t="s">
        <v>6325</v>
      </c>
      <c r="C2650" s="78"/>
      <c r="D2650" s="198" t="s">
        <v>6326</v>
      </c>
      <c r="E2650" s="85">
        <v>34701000</v>
      </c>
      <c r="F2650" s="56">
        <v>1960</v>
      </c>
      <c r="G2650" s="56">
        <v>4</v>
      </c>
      <c r="H2650" s="56">
        <v>2</v>
      </c>
      <c r="I2650" s="86">
        <v>1722.5</v>
      </c>
      <c r="J2650" s="86">
        <v>1285.5999999999999</v>
      </c>
      <c r="K2650" s="56"/>
      <c r="L2650" s="56"/>
      <c r="M2650" s="56"/>
      <c r="N2650" s="56">
        <v>8</v>
      </c>
      <c r="O2650" s="56">
        <v>12</v>
      </c>
      <c r="P2650" s="56">
        <v>10</v>
      </c>
      <c r="Q2650" s="56">
        <v>9</v>
      </c>
      <c r="R2650" s="56"/>
      <c r="S2650" s="56">
        <v>11</v>
      </c>
      <c r="T2650" s="56">
        <v>12</v>
      </c>
      <c r="U2650" s="146"/>
      <c r="V2650" s="69"/>
      <c r="W2650" s="73"/>
      <c r="X2650" s="184"/>
      <c r="Y2650" s="184"/>
      <c r="Z2650" s="184"/>
      <c r="AA2650" s="184"/>
      <c r="AB2650" s="184"/>
      <c r="AC2650" s="184"/>
      <c r="AD2650" s="184"/>
      <c r="AE2650" s="184"/>
      <c r="AF2650" s="184"/>
      <c r="AG2650" s="184"/>
      <c r="AH2650" s="184"/>
      <c r="AI2650" s="184"/>
      <c r="AJ2650" s="184"/>
      <c r="AK2650" s="184"/>
      <c r="AL2650" s="184"/>
      <c r="AM2650" s="184"/>
      <c r="AN2650" s="184"/>
      <c r="AO2650" s="184"/>
      <c r="AP2650" s="184"/>
      <c r="AQ2650" s="184"/>
      <c r="AR2650" s="184"/>
      <c r="AS2650" s="184"/>
      <c r="AT2650" s="184"/>
      <c r="AU2650" s="184"/>
      <c r="AV2650" s="184"/>
      <c r="AW2650" s="184"/>
      <c r="AX2650" s="184"/>
      <c r="AY2650" s="184"/>
      <c r="AZ2650" s="184"/>
      <c r="BA2650" s="184"/>
      <c r="BB2650" s="184"/>
      <c r="BC2650" s="184"/>
      <c r="BD2650" s="184"/>
      <c r="BE2650" s="184"/>
      <c r="BF2650" s="184"/>
      <c r="BG2650" s="184"/>
      <c r="BH2650" s="184"/>
      <c r="BI2650" s="184"/>
      <c r="BJ2650" s="184"/>
      <c r="BK2650" s="184"/>
      <c r="BL2650" s="184"/>
      <c r="BM2650" s="184"/>
      <c r="BN2650" s="184"/>
      <c r="BO2650" s="184"/>
    </row>
    <row r="2651" spans="1:313" s="72" customFormat="1" ht="23.25" customHeight="1" outlineLevel="1">
      <c r="A2651" s="56">
        <f t="shared" si="56"/>
        <v>2621</v>
      </c>
      <c r="B2651" s="78" t="s">
        <v>6327</v>
      </c>
      <c r="C2651" s="78"/>
      <c r="D2651" s="85" t="s">
        <v>6328</v>
      </c>
      <c r="E2651" s="85">
        <v>34701000</v>
      </c>
      <c r="F2651" s="56">
        <v>1967</v>
      </c>
      <c r="G2651" s="56">
        <v>5</v>
      </c>
      <c r="H2651" s="56">
        <v>3</v>
      </c>
      <c r="I2651" s="86">
        <v>3242.3</v>
      </c>
      <c r="J2651" s="86">
        <v>2597.81</v>
      </c>
      <c r="K2651" s="56"/>
      <c r="L2651" s="56">
        <v>10</v>
      </c>
      <c r="M2651" s="56">
        <v>12</v>
      </c>
      <c r="N2651" s="56"/>
      <c r="O2651" s="56">
        <v>9</v>
      </c>
      <c r="P2651" s="56">
        <v>12</v>
      </c>
      <c r="Q2651" s="56">
        <v>11</v>
      </c>
      <c r="R2651" s="56"/>
      <c r="S2651" s="56">
        <v>8</v>
      </c>
      <c r="T2651" s="56">
        <v>12</v>
      </c>
      <c r="U2651" s="146" t="s">
        <v>6329</v>
      </c>
      <c r="V2651" s="69"/>
      <c r="W2651" s="73"/>
      <c r="X2651" s="184"/>
      <c r="Y2651" s="184"/>
      <c r="Z2651" s="184"/>
      <c r="AA2651" s="184"/>
      <c r="AB2651" s="184"/>
      <c r="AC2651" s="184"/>
      <c r="AD2651" s="184"/>
      <c r="AE2651" s="184"/>
      <c r="AF2651" s="184"/>
      <c r="AG2651" s="184"/>
      <c r="AH2651" s="184"/>
      <c r="AI2651" s="184"/>
      <c r="AJ2651" s="184"/>
      <c r="AK2651" s="184"/>
      <c r="AL2651" s="184"/>
      <c r="AM2651" s="184"/>
      <c r="AN2651" s="184"/>
      <c r="AO2651" s="184"/>
      <c r="AP2651" s="184"/>
      <c r="AQ2651" s="184"/>
      <c r="AR2651" s="184"/>
      <c r="AS2651" s="184"/>
      <c r="AT2651" s="184"/>
      <c r="AU2651" s="184"/>
      <c r="AV2651" s="184"/>
      <c r="AW2651" s="184"/>
      <c r="AX2651" s="184"/>
      <c r="AY2651" s="184"/>
      <c r="AZ2651" s="184"/>
      <c r="BA2651" s="184"/>
      <c r="BB2651" s="184"/>
      <c r="BC2651" s="184"/>
      <c r="BD2651" s="184"/>
      <c r="BE2651" s="184"/>
      <c r="BF2651" s="184"/>
      <c r="BG2651" s="184"/>
      <c r="BH2651" s="184"/>
      <c r="BI2651" s="184"/>
      <c r="BJ2651" s="184"/>
      <c r="BK2651" s="184"/>
      <c r="BL2651" s="184"/>
      <c r="BM2651" s="184"/>
      <c r="BN2651" s="184"/>
      <c r="BO2651" s="184"/>
    </row>
    <row r="2652" spans="1:313" s="72" customFormat="1" ht="23.25" customHeight="1" outlineLevel="1">
      <c r="A2652" s="56">
        <f t="shared" si="56"/>
        <v>2622</v>
      </c>
      <c r="B2652" s="78" t="s">
        <v>6330</v>
      </c>
      <c r="C2652" s="78"/>
      <c r="D2652" s="85" t="s">
        <v>6331</v>
      </c>
      <c r="E2652" s="85">
        <v>34701000</v>
      </c>
      <c r="F2652" s="56">
        <v>1965</v>
      </c>
      <c r="G2652" s="56">
        <v>5</v>
      </c>
      <c r="H2652" s="56">
        <v>2</v>
      </c>
      <c r="I2652" s="86">
        <v>1717.2</v>
      </c>
      <c r="J2652" s="86">
        <v>1583</v>
      </c>
      <c r="K2652" s="56"/>
      <c r="L2652" s="56">
        <v>11</v>
      </c>
      <c r="M2652" s="56">
        <v>8</v>
      </c>
      <c r="N2652" s="56">
        <v>12</v>
      </c>
      <c r="O2652" s="56">
        <v>9</v>
      </c>
      <c r="P2652" s="56">
        <v>10</v>
      </c>
      <c r="Q2652" s="56"/>
      <c r="R2652" s="56"/>
      <c r="S2652" s="56">
        <v>8</v>
      </c>
      <c r="T2652" s="56">
        <v>12</v>
      </c>
      <c r="U2652" s="146" t="s">
        <v>1241</v>
      </c>
      <c r="V2652" s="69"/>
      <c r="W2652" s="73"/>
      <c r="X2652" s="184"/>
      <c r="Y2652" s="184"/>
      <c r="Z2652" s="184"/>
      <c r="AA2652" s="184"/>
      <c r="AB2652" s="184"/>
      <c r="AC2652" s="184"/>
      <c r="AD2652" s="184"/>
      <c r="AE2652" s="184"/>
      <c r="AF2652" s="184"/>
      <c r="AG2652" s="184"/>
      <c r="AH2652" s="184"/>
      <c r="AI2652" s="184"/>
      <c r="AJ2652" s="184"/>
      <c r="AK2652" s="184"/>
      <c r="AL2652" s="184"/>
      <c r="AM2652" s="184"/>
      <c r="AN2652" s="184"/>
      <c r="AO2652" s="184"/>
      <c r="AP2652" s="184"/>
      <c r="AQ2652" s="184"/>
      <c r="AR2652" s="184"/>
      <c r="AS2652" s="184"/>
      <c r="AT2652" s="184"/>
      <c r="AU2652" s="184"/>
      <c r="AV2652" s="184"/>
      <c r="AW2652" s="184"/>
      <c r="AX2652" s="184"/>
      <c r="AY2652" s="184"/>
      <c r="AZ2652" s="184"/>
      <c r="BA2652" s="184"/>
      <c r="BB2652" s="184"/>
      <c r="BC2652" s="184"/>
      <c r="BD2652" s="184"/>
      <c r="BE2652" s="184"/>
      <c r="BF2652" s="184"/>
      <c r="BG2652" s="184"/>
      <c r="BH2652" s="184"/>
      <c r="BI2652" s="184"/>
      <c r="BJ2652" s="184"/>
      <c r="BK2652" s="184"/>
      <c r="BL2652" s="184"/>
      <c r="BM2652" s="184"/>
      <c r="BN2652" s="184"/>
      <c r="BO2652" s="184"/>
    </row>
    <row r="2653" spans="1:313" s="72" customFormat="1" ht="23.25" customHeight="1" outlineLevel="1">
      <c r="A2653" s="56">
        <f t="shared" si="56"/>
        <v>2623</v>
      </c>
      <c r="B2653" s="78" t="s">
        <v>6332</v>
      </c>
      <c r="C2653" s="78"/>
      <c r="D2653" s="85" t="s">
        <v>6333</v>
      </c>
      <c r="E2653" s="85">
        <v>34701000</v>
      </c>
      <c r="F2653" s="56">
        <v>1956</v>
      </c>
      <c r="G2653" s="56">
        <v>2</v>
      </c>
      <c r="H2653" s="56">
        <v>1</v>
      </c>
      <c r="I2653" s="86">
        <v>967.2</v>
      </c>
      <c r="J2653" s="86">
        <v>641.20000000000005</v>
      </c>
      <c r="K2653" s="56"/>
      <c r="L2653" s="56"/>
      <c r="M2653" s="56">
        <v>8</v>
      </c>
      <c r="N2653" s="56">
        <v>10</v>
      </c>
      <c r="O2653" s="56">
        <v>12</v>
      </c>
      <c r="P2653" s="56"/>
      <c r="Q2653" s="56"/>
      <c r="R2653" s="56"/>
      <c r="S2653" s="56"/>
      <c r="T2653" s="56"/>
      <c r="U2653" s="146" t="s">
        <v>493</v>
      </c>
      <c r="V2653" s="69"/>
      <c r="W2653" s="73"/>
      <c r="X2653" s="184"/>
      <c r="Y2653" s="184"/>
      <c r="Z2653" s="184"/>
      <c r="AA2653" s="184"/>
      <c r="AB2653" s="184"/>
      <c r="AC2653" s="184"/>
      <c r="AD2653" s="184"/>
      <c r="AE2653" s="184"/>
      <c r="AF2653" s="184"/>
      <c r="AG2653" s="184"/>
      <c r="AH2653" s="184"/>
      <c r="AI2653" s="184"/>
      <c r="AJ2653" s="184"/>
      <c r="AK2653" s="184"/>
      <c r="AL2653" s="184"/>
      <c r="AM2653" s="184"/>
      <c r="AN2653" s="184"/>
      <c r="AO2653" s="184"/>
      <c r="AP2653" s="184"/>
      <c r="AQ2653" s="184"/>
      <c r="AR2653" s="184"/>
      <c r="AS2653" s="184"/>
      <c r="AT2653" s="184"/>
      <c r="AU2653" s="184"/>
      <c r="AV2653" s="184"/>
      <c r="AW2653" s="184"/>
      <c r="AX2653" s="184"/>
      <c r="AY2653" s="184"/>
      <c r="AZ2653" s="184"/>
      <c r="BA2653" s="184"/>
      <c r="BB2653" s="184"/>
      <c r="BC2653" s="184"/>
      <c r="BD2653" s="184"/>
      <c r="BE2653" s="184"/>
      <c r="BF2653" s="184"/>
      <c r="BG2653" s="184"/>
      <c r="BH2653" s="184"/>
      <c r="BI2653" s="184"/>
      <c r="BJ2653" s="184"/>
      <c r="BK2653" s="184"/>
      <c r="BL2653" s="184"/>
      <c r="BM2653" s="184"/>
      <c r="BN2653" s="184"/>
      <c r="BO2653" s="184"/>
    </row>
    <row r="2654" spans="1:313" s="72" customFormat="1" ht="23.25" customHeight="1" outlineLevel="1">
      <c r="A2654" s="56">
        <f t="shared" si="56"/>
        <v>2624</v>
      </c>
      <c r="B2654" s="78" t="s">
        <v>6334</v>
      </c>
      <c r="C2654" s="78"/>
      <c r="D2654" s="85" t="s">
        <v>6335</v>
      </c>
      <c r="E2654" s="85">
        <v>34701000</v>
      </c>
      <c r="F2654" s="56">
        <v>1955</v>
      </c>
      <c r="G2654" s="56">
        <v>2</v>
      </c>
      <c r="H2654" s="56">
        <v>2</v>
      </c>
      <c r="I2654" s="86">
        <v>437.6</v>
      </c>
      <c r="J2654" s="86">
        <v>390.1</v>
      </c>
      <c r="K2654" s="56"/>
      <c r="L2654" s="56">
        <v>8</v>
      </c>
      <c r="M2654" s="56">
        <v>12</v>
      </c>
      <c r="N2654" s="56">
        <v>10</v>
      </c>
      <c r="O2654" s="56"/>
      <c r="P2654" s="56"/>
      <c r="Q2654" s="56"/>
      <c r="R2654" s="56" t="s">
        <v>1279</v>
      </c>
      <c r="S2654" s="56">
        <v>12</v>
      </c>
      <c r="T2654" s="56"/>
      <c r="U2654" s="146" t="s">
        <v>343</v>
      </c>
      <c r="V2654" s="69"/>
      <c r="W2654" s="73"/>
      <c r="X2654" s="184"/>
      <c r="Y2654" s="184"/>
      <c r="Z2654" s="184"/>
      <c r="AA2654" s="184"/>
      <c r="AB2654" s="184"/>
      <c r="AC2654" s="184"/>
      <c r="AD2654" s="184"/>
      <c r="AE2654" s="184"/>
      <c r="AF2654" s="184"/>
      <c r="AG2654" s="184"/>
      <c r="AH2654" s="184"/>
      <c r="AI2654" s="184"/>
      <c r="AJ2654" s="184"/>
      <c r="AK2654" s="184"/>
      <c r="AL2654" s="184"/>
      <c r="AM2654" s="184"/>
      <c r="AN2654" s="184"/>
      <c r="AO2654" s="184"/>
      <c r="AP2654" s="184"/>
      <c r="AQ2654" s="184"/>
      <c r="AR2654" s="184"/>
      <c r="AS2654" s="184"/>
      <c r="AT2654" s="184"/>
      <c r="AU2654" s="184"/>
      <c r="AV2654" s="184"/>
      <c r="AW2654" s="184"/>
      <c r="AX2654" s="184"/>
      <c r="AY2654" s="184"/>
      <c r="AZ2654" s="184"/>
      <c r="BA2654" s="184"/>
      <c r="BB2654" s="184"/>
      <c r="BC2654" s="184"/>
      <c r="BD2654" s="184"/>
      <c r="BE2654" s="184"/>
      <c r="BF2654" s="184"/>
      <c r="BG2654" s="184"/>
      <c r="BH2654" s="184"/>
      <c r="BI2654" s="184"/>
      <c r="BJ2654" s="184"/>
      <c r="BK2654" s="184"/>
      <c r="BL2654" s="184"/>
      <c r="BM2654" s="184"/>
      <c r="BN2654" s="184"/>
      <c r="BO2654" s="184"/>
    </row>
    <row r="2655" spans="1:313" s="72" customFormat="1" ht="23.25" customHeight="1" outlineLevel="1">
      <c r="A2655" s="56">
        <f t="shared" si="56"/>
        <v>2625</v>
      </c>
      <c r="B2655" s="78" t="s">
        <v>6336</v>
      </c>
      <c r="C2655" s="78"/>
      <c r="D2655" s="85" t="s">
        <v>6337</v>
      </c>
      <c r="E2655" s="85">
        <v>34701000</v>
      </c>
      <c r="F2655" s="56">
        <v>1957</v>
      </c>
      <c r="G2655" s="56">
        <v>2</v>
      </c>
      <c r="H2655" s="56">
        <v>2</v>
      </c>
      <c r="I2655" s="86">
        <v>425.1</v>
      </c>
      <c r="J2655" s="86">
        <v>398.1</v>
      </c>
      <c r="K2655" s="56"/>
      <c r="L2655" s="56">
        <v>8</v>
      </c>
      <c r="M2655" s="56">
        <v>12</v>
      </c>
      <c r="N2655" s="56">
        <v>10</v>
      </c>
      <c r="O2655" s="56"/>
      <c r="P2655" s="56"/>
      <c r="Q2655" s="56"/>
      <c r="R2655" s="56" t="s">
        <v>1279</v>
      </c>
      <c r="S2655" s="56">
        <v>12</v>
      </c>
      <c r="T2655" s="56">
        <v>12</v>
      </c>
      <c r="U2655" s="146" t="s">
        <v>407</v>
      </c>
      <c r="V2655" s="69"/>
      <c r="W2655" s="73"/>
      <c r="X2655" s="184"/>
      <c r="Y2655" s="184"/>
      <c r="Z2655" s="184"/>
      <c r="AA2655" s="184"/>
      <c r="AB2655" s="184"/>
      <c r="AC2655" s="184"/>
      <c r="AD2655" s="184"/>
      <c r="AE2655" s="184"/>
      <c r="AF2655" s="184"/>
      <c r="AG2655" s="184"/>
      <c r="AH2655" s="184"/>
      <c r="AI2655" s="184"/>
      <c r="AJ2655" s="184"/>
      <c r="AK2655" s="184"/>
      <c r="AL2655" s="184"/>
      <c r="AM2655" s="184"/>
      <c r="AN2655" s="184"/>
      <c r="AO2655" s="184"/>
      <c r="AP2655" s="184"/>
      <c r="AQ2655" s="184"/>
      <c r="AR2655" s="184"/>
      <c r="AS2655" s="184"/>
      <c r="AT2655" s="184"/>
      <c r="AU2655" s="184"/>
      <c r="AV2655" s="184"/>
      <c r="AW2655" s="184"/>
      <c r="AX2655" s="184"/>
      <c r="AY2655" s="184"/>
      <c r="AZ2655" s="184"/>
      <c r="BA2655" s="184"/>
      <c r="BB2655" s="184"/>
      <c r="BC2655" s="184"/>
      <c r="BD2655" s="184"/>
      <c r="BE2655" s="184"/>
      <c r="BF2655" s="184"/>
      <c r="BG2655" s="184"/>
      <c r="BH2655" s="184"/>
      <c r="BI2655" s="184"/>
      <c r="BJ2655" s="184"/>
      <c r="BK2655" s="184"/>
      <c r="BL2655" s="184"/>
      <c r="BM2655" s="184"/>
      <c r="BN2655" s="184"/>
      <c r="BO2655" s="184"/>
    </row>
    <row r="2656" spans="1:313" s="72" customFormat="1" ht="23.25" customHeight="1" outlineLevel="1">
      <c r="A2656" s="56">
        <f t="shared" si="56"/>
        <v>2626</v>
      </c>
      <c r="B2656" s="78" t="s">
        <v>6338</v>
      </c>
      <c r="C2656" s="78"/>
      <c r="D2656" s="85" t="s">
        <v>6339</v>
      </c>
      <c r="E2656" s="85">
        <v>34701000</v>
      </c>
      <c r="F2656" s="56">
        <v>1962</v>
      </c>
      <c r="G2656" s="56">
        <v>5</v>
      </c>
      <c r="H2656" s="56">
        <v>4</v>
      </c>
      <c r="I2656" s="86">
        <v>3921.2</v>
      </c>
      <c r="J2656" s="86">
        <v>3291.2</v>
      </c>
      <c r="K2656" s="56"/>
      <c r="L2656" s="56"/>
      <c r="M2656" s="56">
        <v>8</v>
      </c>
      <c r="N2656" s="56"/>
      <c r="O2656" s="56"/>
      <c r="P2656" s="56">
        <v>10</v>
      </c>
      <c r="Q2656" s="56">
        <v>12</v>
      </c>
      <c r="R2656" s="56">
        <v>11</v>
      </c>
      <c r="S2656" s="80">
        <v>9</v>
      </c>
      <c r="T2656" s="56">
        <v>12</v>
      </c>
      <c r="U2656" s="146" t="s">
        <v>6340</v>
      </c>
      <c r="V2656" s="69"/>
      <c r="W2656" s="73"/>
      <c r="X2656" s="184"/>
      <c r="Y2656" s="184"/>
      <c r="Z2656" s="184"/>
      <c r="AA2656" s="184"/>
      <c r="AB2656" s="184"/>
      <c r="AC2656" s="184"/>
      <c r="AD2656" s="184"/>
      <c r="AE2656" s="184"/>
      <c r="AF2656" s="184"/>
      <c r="AG2656" s="184"/>
      <c r="AH2656" s="184"/>
      <c r="AI2656" s="184"/>
      <c r="AJ2656" s="184"/>
      <c r="AK2656" s="184"/>
      <c r="AL2656" s="184"/>
      <c r="AM2656" s="184"/>
      <c r="AN2656" s="184"/>
      <c r="AO2656" s="184"/>
      <c r="AP2656" s="184"/>
      <c r="AQ2656" s="184"/>
      <c r="AR2656" s="184"/>
      <c r="AS2656" s="184"/>
      <c r="AT2656" s="184"/>
      <c r="AU2656" s="184"/>
      <c r="AV2656" s="184"/>
      <c r="AW2656" s="184"/>
      <c r="AX2656" s="184"/>
      <c r="AY2656" s="184"/>
      <c r="AZ2656" s="184"/>
      <c r="BA2656" s="184"/>
      <c r="BB2656" s="184"/>
      <c r="BC2656" s="184"/>
      <c r="BD2656" s="184"/>
      <c r="BE2656" s="184"/>
      <c r="BF2656" s="184"/>
      <c r="BG2656" s="184"/>
      <c r="BH2656" s="184"/>
      <c r="BI2656" s="184"/>
      <c r="BJ2656" s="184"/>
      <c r="BK2656" s="184"/>
      <c r="BL2656" s="184"/>
      <c r="BM2656" s="184"/>
      <c r="BN2656" s="184"/>
      <c r="BO2656" s="184"/>
    </row>
    <row r="2657" spans="1:313" s="72" customFormat="1" ht="23.25" customHeight="1" outlineLevel="1">
      <c r="A2657" s="56">
        <f t="shared" si="56"/>
        <v>2627</v>
      </c>
      <c r="B2657" s="78" t="s">
        <v>6341</v>
      </c>
      <c r="C2657" s="78"/>
      <c r="D2657" s="85" t="s">
        <v>6342</v>
      </c>
      <c r="E2657" s="85">
        <v>34701000</v>
      </c>
      <c r="F2657" s="56">
        <v>1917</v>
      </c>
      <c r="G2657" s="56">
        <v>2</v>
      </c>
      <c r="H2657" s="56">
        <v>2</v>
      </c>
      <c r="I2657" s="86">
        <v>1003.3</v>
      </c>
      <c r="J2657" s="86">
        <v>973.2</v>
      </c>
      <c r="K2657" s="56">
        <v>8</v>
      </c>
      <c r="L2657" s="56"/>
      <c r="M2657" s="56"/>
      <c r="N2657" s="56"/>
      <c r="O2657" s="56"/>
      <c r="P2657" s="56"/>
      <c r="Q2657" s="56"/>
      <c r="R2657" s="56"/>
      <c r="S2657" s="56"/>
      <c r="T2657" s="56"/>
      <c r="U2657" s="146" t="s">
        <v>6343</v>
      </c>
      <c r="V2657" s="69"/>
      <c r="W2657" s="73"/>
      <c r="X2657" s="184"/>
      <c r="Y2657" s="184"/>
      <c r="Z2657" s="184"/>
      <c r="AA2657" s="184"/>
      <c r="AB2657" s="184"/>
      <c r="AC2657" s="184"/>
      <c r="AD2657" s="184"/>
      <c r="AE2657" s="184"/>
      <c r="AF2657" s="184"/>
      <c r="AG2657" s="184"/>
      <c r="AH2657" s="184"/>
      <c r="AI2657" s="184"/>
      <c r="AJ2657" s="184"/>
      <c r="AK2657" s="184"/>
      <c r="AL2657" s="184"/>
      <c r="AM2657" s="184"/>
      <c r="AN2657" s="184"/>
      <c r="AO2657" s="184"/>
      <c r="AP2657" s="184"/>
      <c r="AQ2657" s="184"/>
      <c r="AR2657" s="184"/>
      <c r="AS2657" s="184"/>
      <c r="AT2657" s="184"/>
      <c r="AU2657" s="184"/>
      <c r="AV2657" s="184"/>
      <c r="AW2657" s="184"/>
      <c r="AX2657" s="184"/>
      <c r="AY2657" s="184"/>
      <c r="AZ2657" s="184"/>
      <c r="BA2657" s="184"/>
      <c r="BB2657" s="184"/>
      <c r="BC2657" s="184"/>
      <c r="BD2657" s="184"/>
      <c r="BE2657" s="184"/>
      <c r="BF2657" s="184"/>
      <c r="BG2657" s="184"/>
      <c r="BH2657" s="184"/>
      <c r="BI2657" s="184"/>
      <c r="BJ2657" s="184"/>
      <c r="BK2657" s="184"/>
      <c r="BL2657" s="184"/>
      <c r="BM2657" s="184"/>
      <c r="BN2657" s="184"/>
      <c r="BO2657" s="184"/>
    </row>
    <row r="2658" spans="1:313" s="72" customFormat="1" ht="23.25" customHeight="1" outlineLevel="1">
      <c r="A2658" s="56">
        <f t="shared" si="56"/>
        <v>2628</v>
      </c>
      <c r="B2658" s="78" t="s">
        <v>6344</v>
      </c>
      <c r="C2658" s="78"/>
      <c r="D2658" s="85" t="s">
        <v>6345</v>
      </c>
      <c r="E2658" s="85">
        <v>34701000</v>
      </c>
      <c r="F2658" s="56">
        <v>1955</v>
      </c>
      <c r="G2658" s="56">
        <v>2</v>
      </c>
      <c r="H2658" s="56">
        <v>2</v>
      </c>
      <c r="I2658" s="86">
        <v>428.4</v>
      </c>
      <c r="J2658" s="86">
        <v>391.7</v>
      </c>
      <c r="K2658" s="56"/>
      <c r="L2658" s="56">
        <v>8</v>
      </c>
      <c r="M2658" s="56">
        <v>12</v>
      </c>
      <c r="N2658" s="56">
        <v>10</v>
      </c>
      <c r="O2658" s="56"/>
      <c r="P2658" s="56"/>
      <c r="Q2658" s="56"/>
      <c r="R2658" s="56" t="s">
        <v>1279</v>
      </c>
      <c r="S2658" s="56">
        <v>12</v>
      </c>
      <c r="T2658" s="56">
        <v>12</v>
      </c>
      <c r="U2658" s="146" t="s">
        <v>343</v>
      </c>
      <c r="V2658" s="69"/>
      <c r="W2658" s="73"/>
      <c r="X2658" s="184"/>
      <c r="Y2658" s="184"/>
      <c r="Z2658" s="184"/>
      <c r="AA2658" s="184"/>
      <c r="AB2658" s="184"/>
      <c r="AC2658" s="184"/>
      <c r="AD2658" s="184"/>
      <c r="AE2658" s="184"/>
      <c r="AF2658" s="184"/>
      <c r="AG2658" s="184"/>
      <c r="AH2658" s="184"/>
      <c r="AI2658" s="184"/>
      <c r="AJ2658" s="184"/>
      <c r="AK2658" s="184"/>
      <c r="AL2658" s="184"/>
      <c r="AM2658" s="184"/>
      <c r="AN2658" s="184"/>
      <c r="AO2658" s="184"/>
      <c r="AP2658" s="184"/>
      <c r="AQ2658" s="184"/>
      <c r="AR2658" s="184"/>
      <c r="AS2658" s="184"/>
      <c r="AT2658" s="184"/>
      <c r="AU2658" s="184"/>
      <c r="AV2658" s="184"/>
      <c r="AW2658" s="184"/>
      <c r="AX2658" s="184"/>
      <c r="AY2658" s="184"/>
      <c r="AZ2658" s="184"/>
      <c r="BA2658" s="184"/>
      <c r="BB2658" s="184"/>
      <c r="BC2658" s="184"/>
      <c r="BD2658" s="184"/>
      <c r="BE2658" s="184"/>
      <c r="BF2658" s="184"/>
      <c r="BG2658" s="184"/>
      <c r="BH2658" s="184"/>
      <c r="BI2658" s="184"/>
      <c r="BJ2658" s="184"/>
      <c r="BK2658" s="184"/>
      <c r="BL2658" s="184"/>
      <c r="BM2658" s="184"/>
      <c r="BN2658" s="184"/>
      <c r="BO2658" s="184"/>
    </row>
    <row r="2659" spans="1:313" s="72" customFormat="1" ht="23.25" customHeight="1" outlineLevel="1">
      <c r="A2659" s="56">
        <f t="shared" si="56"/>
        <v>2629</v>
      </c>
      <c r="B2659" s="78" t="s">
        <v>6346</v>
      </c>
      <c r="C2659" s="78"/>
      <c r="D2659" s="85" t="s">
        <v>6347</v>
      </c>
      <c r="E2659" s="85">
        <v>34701000</v>
      </c>
      <c r="F2659" s="56">
        <v>1989</v>
      </c>
      <c r="G2659" s="56">
        <v>2</v>
      </c>
      <c r="H2659" s="56">
        <v>1</v>
      </c>
      <c r="I2659" s="86">
        <v>456.9</v>
      </c>
      <c r="J2659" s="86">
        <v>431.2</v>
      </c>
      <c r="K2659" s="56"/>
      <c r="L2659" s="56">
        <v>8</v>
      </c>
      <c r="M2659" s="56">
        <v>12</v>
      </c>
      <c r="N2659" s="56">
        <v>10</v>
      </c>
      <c r="O2659" s="56"/>
      <c r="P2659" s="56"/>
      <c r="Q2659" s="56"/>
      <c r="R2659" s="56"/>
      <c r="S2659" s="56">
        <v>8</v>
      </c>
      <c r="T2659" s="56">
        <v>12</v>
      </c>
      <c r="U2659" s="146" t="s">
        <v>297</v>
      </c>
      <c r="V2659" s="69"/>
      <c r="W2659" s="115"/>
      <c r="X2659" s="186"/>
      <c r="Y2659" s="186"/>
      <c r="Z2659" s="186"/>
      <c r="AA2659" s="186"/>
      <c r="AB2659" s="186"/>
      <c r="AC2659" s="186"/>
      <c r="AD2659" s="186"/>
      <c r="AE2659" s="186"/>
      <c r="AF2659" s="186"/>
      <c r="AG2659" s="186"/>
      <c r="AH2659" s="186"/>
      <c r="AI2659" s="186"/>
      <c r="AJ2659" s="186"/>
      <c r="AK2659" s="186"/>
      <c r="AL2659" s="186"/>
      <c r="AM2659" s="186"/>
      <c r="AN2659" s="186"/>
      <c r="AO2659" s="186"/>
      <c r="AP2659" s="186"/>
      <c r="AQ2659" s="186"/>
      <c r="AR2659" s="186"/>
      <c r="AS2659" s="186"/>
      <c r="AT2659" s="186"/>
      <c r="AU2659" s="186"/>
      <c r="AV2659" s="186"/>
      <c r="AW2659" s="186"/>
      <c r="AX2659" s="186"/>
      <c r="AY2659" s="186"/>
      <c r="AZ2659" s="186"/>
      <c r="BA2659" s="186"/>
      <c r="BB2659" s="186"/>
      <c r="BC2659" s="186"/>
      <c r="BD2659" s="186"/>
      <c r="BE2659" s="186"/>
      <c r="BF2659" s="186"/>
      <c r="BG2659" s="186"/>
      <c r="BH2659" s="186"/>
      <c r="BI2659" s="186"/>
      <c r="BJ2659" s="186"/>
      <c r="BK2659" s="186"/>
      <c r="BL2659" s="186"/>
      <c r="BM2659" s="186"/>
      <c r="BN2659" s="186"/>
      <c r="BO2659" s="186"/>
      <c r="BP2659" s="107"/>
      <c r="BQ2659" s="107"/>
      <c r="BR2659" s="107"/>
      <c r="BS2659" s="107"/>
      <c r="BT2659" s="107"/>
      <c r="BU2659" s="107"/>
      <c r="BV2659" s="107"/>
      <c r="BW2659" s="107"/>
      <c r="BX2659" s="107"/>
      <c r="BY2659" s="107"/>
      <c r="BZ2659" s="107"/>
      <c r="CA2659" s="107"/>
      <c r="CB2659" s="107"/>
      <c r="CC2659" s="107"/>
      <c r="CD2659" s="107"/>
      <c r="CE2659" s="107"/>
      <c r="CF2659" s="107"/>
      <c r="CG2659" s="107"/>
      <c r="CH2659" s="107"/>
      <c r="CI2659" s="107"/>
      <c r="CJ2659" s="107"/>
      <c r="CK2659" s="107"/>
      <c r="CL2659" s="107"/>
      <c r="CM2659" s="107"/>
      <c r="CN2659" s="107"/>
      <c r="CO2659" s="107"/>
      <c r="CP2659" s="107"/>
      <c r="CQ2659" s="107"/>
      <c r="CR2659" s="107"/>
      <c r="CS2659" s="107"/>
      <c r="CT2659" s="107"/>
      <c r="CU2659" s="107"/>
      <c r="CV2659" s="107"/>
      <c r="CW2659" s="107"/>
      <c r="CX2659" s="107"/>
      <c r="CY2659" s="107"/>
      <c r="CZ2659" s="107"/>
      <c r="DA2659" s="107"/>
      <c r="DB2659" s="107"/>
      <c r="DC2659" s="107"/>
      <c r="DD2659" s="107"/>
      <c r="DE2659" s="107"/>
      <c r="DF2659" s="107"/>
      <c r="DG2659" s="107"/>
      <c r="DH2659" s="107"/>
      <c r="DI2659" s="107"/>
      <c r="DJ2659" s="107"/>
      <c r="DK2659" s="107"/>
      <c r="DL2659" s="107"/>
      <c r="DM2659" s="107"/>
      <c r="DN2659" s="107"/>
      <c r="DO2659" s="107"/>
      <c r="DP2659" s="107"/>
      <c r="DQ2659" s="107"/>
      <c r="DR2659" s="107"/>
      <c r="DS2659" s="107"/>
      <c r="DT2659" s="107"/>
      <c r="DU2659" s="107"/>
      <c r="DV2659" s="107"/>
      <c r="DW2659" s="107"/>
      <c r="DX2659" s="107"/>
      <c r="DY2659" s="107"/>
      <c r="DZ2659" s="107"/>
      <c r="EA2659" s="107"/>
      <c r="EB2659" s="107"/>
      <c r="EC2659" s="107"/>
      <c r="ED2659" s="107"/>
      <c r="EE2659" s="107"/>
      <c r="EF2659" s="107"/>
      <c r="EG2659" s="107"/>
      <c r="EH2659" s="107"/>
      <c r="EI2659" s="107"/>
      <c r="EJ2659" s="107"/>
      <c r="EK2659" s="107"/>
      <c r="EL2659" s="107"/>
      <c r="EM2659" s="107"/>
      <c r="EN2659" s="107"/>
      <c r="EO2659" s="107"/>
      <c r="EP2659" s="107"/>
      <c r="EQ2659" s="107"/>
      <c r="ER2659" s="107"/>
      <c r="ES2659" s="107"/>
      <c r="ET2659" s="107"/>
      <c r="EU2659" s="107"/>
      <c r="EV2659" s="107"/>
      <c r="EW2659" s="107"/>
      <c r="EX2659" s="107"/>
      <c r="EY2659" s="107"/>
      <c r="EZ2659" s="107"/>
      <c r="FA2659" s="107"/>
      <c r="FB2659" s="107"/>
      <c r="FC2659" s="107"/>
      <c r="FD2659" s="107"/>
      <c r="FE2659" s="107"/>
      <c r="FF2659" s="107"/>
      <c r="FG2659" s="107"/>
      <c r="FH2659" s="107"/>
      <c r="FI2659" s="107"/>
      <c r="FJ2659" s="107"/>
      <c r="FK2659" s="107"/>
      <c r="FL2659" s="107"/>
      <c r="FM2659" s="107"/>
      <c r="FN2659" s="107"/>
      <c r="FO2659" s="107"/>
      <c r="FP2659" s="107"/>
      <c r="FQ2659" s="107"/>
      <c r="FR2659" s="107"/>
      <c r="FS2659" s="107"/>
      <c r="FT2659" s="107"/>
      <c r="FU2659" s="107"/>
      <c r="FV2659" s="107"/>
      <c r="FW2659" s="107"/>
      <c r="FX2659" s="107"/>
      <c r="FY2659" s="107"/>
      <c r="FZ2659" s="107"/>
      <c r="GA2659" s="107"/>
      <c r="GB2659" s="107"/>
      <c r="GC2659" s="107"/>
      <c r="GD2659" s="107"/>
      <c r="GE2659" s="107"/>
      <c r="GF2659" s="107"/>
      <c r="GG2659" s="107"/>
      <c r="GH2659" s="107"/>
      <c r="GI2659" s="107"/>
      <c r="GJ2659" s="107"/>
      <c r="GK2659" s="107"/>
      <c r="GL2659" s="107"/>
      <c r="GM2659" s="107"/>
      <c r="GN2659" s="107"/>
      <c r="GO2659" s="107"/>
      <c r="GP2659" s="107"/>
      <c r="GQ2659" s="107"/>
      <c r="GR2659" s="107"/>
      <c r="GS2659" s="107"/>
      <c r="GT2659" s="107"/>
      <c r="GU2659" s="107"/>
      <c r="GV2659" s="107"/>
      <c r="GW2659" s="107"/>
      <c r="GX2659" s="107"/>
      <c r="GY2659" s="107"/>
      <c r="GZ2659" s="107"/>
      <c r="HA2659" s="107"/>
      <c r="HB2659" s="107"/>
      <c r="HC2659" s="107"/>
      <c r="HD2659" s="107"/>
      <c r="HE2659" s="107"/>
      <c r="HF2659" s="107"/>
      <c r="HG2659" s="107"/>
      <c r="HH2659" s="107"/>
      <c r="HI2659" s="107"/>
      <c r="HJ2659" s="107"/>
      <c r="HK2659" s="107"/>
      <c r="HL2659" s="107"/>
      <c r="HM2659" s="107"/>
      <c r="HN2659" s="107"/>
      <c r="HO2659" s="107"/>
      <c r="HP2659" s="107"/>
      <c r="HQ2659" s="107"/>
      <c r="HR2659" s="107"/>
      <c r="HS2659" s="107"/>
      <c r="HT2659" s="107"/>
      <c r="HU2659" s="107"/>
      <c r="HV2659" s="107"/>
      <c r="HW2659" s="107"/>
      <c r="HX2659" s="107"/>
      <c r="HY2659" s="107"/>
      <c r="HZ2659" s="107"/>
      <c r="IA2659" s="107"/>
      <c r="IB2659" s="107"/>
      <c r="IC2659" s="107"/>
      <c r="ID2659" s="107"/>
      <c r="IE2659" s="107"/>
      <c r="IF2659" s="107"/>
      <c r="IG2659" s="107"/>
      <c r="IH2659" s="107"/>
      <c r="II2659" s="107"/>
      <c r="IJ2659" s="107"/>
      <c r="IK2659" s="107"/>
      <c r="IL2659" s="107"/>
      <c r="IM2659" s="107"/>
      <c r="IN2659" s="107"/>
      <c r="IO2659" s="107"/>
      <c r="IP2659" s="107"/>
      <c r="IQ2659" s="107"/>
      <c r="IR2659" s="107"/>
      <c r="IS2659" s="107"/>
      <c r="IT2659" s="107"/>
      <c r="IU2659" s="107"/>
      <c r="IV2659" s="107"/>
      <c r="IW2659" s="107"/>
      <c r="IX2659" s="107"/>
      <c r="IY2659" s="107"/>
      <c r="IZ2659" s="107"/>
      <c r="JA2659" s="107"/>
      <c r="JB2659" s="107"/>
      <c r="JC2659" s="107"/>
      <c r="JD2659" s="107"/>
      <c r="JE2659" s="107"/>
      <c r="JF2659" s="107"/>
      <c r="JG2659" s="107"/>
      <c r="JH2659" s="107"/>
      <c r="JI2659" s="107"/>
      <c r="JJ2659" s="107"/>
      <c r="JK2659" s="107"/>
      <c r="JL2659" s="107"/>
      <c r="JM2659" s="107"/>
      <c r="JN2659" s="107"/>
      <c r="JO2659" s="107"/>
      <c r="JP2659" s="107"/>
      <c r="JQ2659" s="107"/>
      <c r="JR2659" s="107"/>
      <c r="JS2659" s="107"/>
      <c r="JT2659" s="107"/>
      <c r="JU2659" s="107"/>
      <c r="JV2659" s="107"/>
      <c r="JW2659" s="107"/>
      <c r="JX2659" s="107"/>
      <c r="JY2659" s="107"/>
      <c r="JZ2659" s="107"/>
      <c r="KA2659" s="107"/>
      <c r="KB2659" s="107"/>
      <c r="KC2659" s="107"/>
      <c r="KD2659" s="107"/>
      <c r="KE2659" s="107"/>
      <c r="KF2659" s="107"/>
      <c r="KG2659" s="107"/>
      <c r="KH2659" s="107"/>
      <c r="KI2659" s="107"/>
      <c r="KJ2659" s="107"/>
      <c r="KK2659" s="107"/>
      <c r="KL2659" s="107"/>
      <c r="KM2659" s="107"/>
      <c r="KN2659" s="107"/>
      <c r="KO2659" s="107"/>
      <c r="KP2659" s="107"/>
      <c r="KQ2659" s="107"/>
      <c r="KR2659" s="107"/>
      <c r="KS2659" s="107"/>
      <c r="KT2659" s="107"/>
      <c r="KU2659" s="107"/>
      <c r="KV2659" s="107"/>
      <c r="KW2659" s="107"/>
      <c r="KX2659" s="107"/>
      <c r="KY2659" s="107"/>
      <c r="KZ2659" s="107"/>
      <c r="LA2659" s="107"/>
    </row>
    <row r="2660" spans="1:313" s="72" customFormat="1" ht="23.25" customHeight="1" outlineLevel="1">
      <c r="A2660" s="56">
        <f t="shared" si="56"/>
        <v>2630</v>
      </c>
      <c r="B2660" s="78" t="s">
        <v>6348</v>
      </c>
      <c r="C2660" s="78"/>
      <c r="D2660" s="85" t="s">
        <v>6349</v>
      </c>
      <c r="E2660" s="85">
        <v>34701000</v>
      </c>
      <c r="F2660" s="56">
        <v>1995</v>
      </c>
      <c r="G2660" s="56">
        <v>2</v>
      </c>
      <c r="H2660" s="56">
        <v>1</v>
      </c>
      <c r="I2660" s="86">
        <v>484</v>
      </c>
      <c r="J2660" s="86">
        <v>453.2</v>
      </c>
      <c r="K2660" s="56"/>
      <c r="L2660" s="56">
        <v>8</v>
      </c>
      <c r="M2660" s="56">
        <v>12</v>
      </c>
      <c r="N2660" s="56">
        <v>10</v>
      </c>
      <c r="O2660" s="56"/>
      <c r="P2660" s="56"/>
      <c r="Q2660" s="56"/>
      <c r="R2660" s="56"/>
      <c r="S2660" s="56">
        <v>8</v>
      </c>
      <c r="T2660" s="56">
        <v>10</v>
      </c>
      <c r="U2660" s="146" t="s">
        <v>297</v>
      </c>
      <c r="V2660" s="69"/>
      <c r="W2660" s="73"/>
      <c r="X2660" s="184"/>
      <c r="Y2660" s="184"/>
      <c r="Z2660" s="184"/>
      <c r="AA2660" s="184"/>
      <c r="AB2660" s="184"/>
      <c r="AC2660" s="184"/>
      <c r="AD2660" s="184"/>
      <c r="AE2660" s="184"/>
      <c r="AF2660" s="184"/>
      <c r="AG2660" s="184"/>
      <c r="AH2660" s="184"/>
      <c r="AI2660" s="184"/>
      <c r="AJ2660" s="184"/>
      <c r="AK2660" s="184"/>
      <c r="AL2660" s="184"/>
      <c r="AM2660" s="184"/>
      <c r="AN2660" s="184"/>
      <c r="AO2660" s="184"/>
      <c r="AP2660" s="184"/>
      <c r="AQ2660" s="184"/>
      <c r="AR2660" s="184"/>
      <c r="AS2660" s="184"/>
      <c r="AT2660" s="184"/>
      <c r="AU2660" s="184"/>
      <c r="AV2660" s="184"/>
      <c r="AW2660" s="184"/>
      <c r="AX2660" s="184"/>
      <c r="AY2660" s="184"/>
      <c r="AZ2660" s="184"/>
      <c r="BA2660" s="184"/>
      <c r="BB2660" s="184"/>
      <c r="BC2660" s="184"/>
      <c r="BD2660" s="184"/>
      <c r="BE2660" s="184"/>
      <c r="BF2660" s="184"/>
      <c r="BG2660" s="184"/>
      <c r="BH2660" s="184"/>
      <c r="BI2660" s="184"/>
      <c r="BJ2660" s="184"/>
      <c r="BK2660" s="184"/>
      <c r="BL2660" s="184"/>
      <c r="BM2660" s="184"/>
      <c r="BN2660" s="184"/>
      <c r="BO2660" s="184"/>
    </row>
    <row r="2661" spans="1:313" s="72" customFormat="1" ht="23.25" customHeight="1" outlineLevel="1">
      <c r="A2661" s="56">
        <f t="shared" si="56"/>
        <v>2631</v>
      </c>
      <c r="B2661" s="78" t="s">
        <v>6350</v>
      </c>
      <c r="C2661" s="78"/>
      <c r="D2661" s="85" t="s">
        <v>6351</v>
      </c>
      <c r="E2661" s="85">
        <v>34701000</v>
      </c>
      <c r="F2661" s="56">
        <v>1950</v>
      </c>
      <c r="G2661" s="56">
        <v>2</v>
      </c>
      <c r="H2661" s="56">
        <v>1</v>
      </c>
      <c r="I2661" s="86">
        <f>J2661+41.7</f>
        <v>460</v>
      </c>
      <c r="J2661" s="86">
        <v>418.3</v>
      </c>
      <c r="K2661" s="56"/>
      <c r="L2661" s="56"/>
      <c r="M2661" s="56"/>
      <c r="N2661" s="56"/>
      <c r="O2661" s="56">
        <v>8</v>
      </c>
      <c r="P2661" s="56"/>
      <c r="Q2661" s="56">
        <v>11</v>
      </c>
      <c r="R2661" s="56"/>
      <c r="S2661" s="56">
        <v>12</v>
      </c>
      <c r="T2661" s="56">
        <v>12</v>
      </c>
      <c r="U2661" s="152"/>
      <c r="V2661" s="69"/>
      <c r="W2661" s="73"/>
      <c r="X2661" s="184"/>
      <c r="Y2661" s="184"/>
      <c r="Z2661" s="184"/>
      <c r="AA2661" s="184"/>
      <c r="AB2661" s="184"/>
      <c r="AC2661" s="184"/>
      <c r="AD2661" s="184"/>
      <c r="AE2661" s="184"/>
      <c r="AF2661" s="184"/>
      <c r="AG2661" s="184"/>
      <c r="AH2661" s="184"/>
      <c r="AI2661" s="184"/>
      <c r="AJ2661" s="184"/>
      <c r="AK2661" s="184"/>
      <c r="AL2661" s="184"/>
      <c r="AM2661" s="184"/>
      <c r="AN2661" s="184"/>
      <c r="AO2661" s="184"/>
      <c r="AP2661" s="184"/>
      <c r="AQ2661" s="184"/>
      <c r="AR2661" s="184"/>
      <c r="AS2661" s="184"/>
      <c r="AT2661" s="184"/>
      <c r="AU2661" s="184"/>
      <c r="AV2661" s="184"/>
      <c r="AW2661" s="184"/>
      <c r="AX2661" s="184"/>
      <c r="AY2661" s="184"/>
      <c r="AZ2661" s="184"/>
      <c r="BA2661" s="184"/>
      <c r="BB2661" s="184"/>
      <c r="BC2661" s="184"/>
      <c r="BD2661" s="184"/>
      <c r="BE2661" s="184"/>
      <c r="BF2661" s="184"/>
      <c r="BG2661" s="184"/>
      <c r="BH2661" s="184"/>
      <c r="BI2661" s="184"/>
      <c r="BJ2661" s="184"/>
      <c r="BK2661" s="184"/>
      <c r="BL2661" s="184"/>
      <c r="BM2661" s="184"/>
      <c r="BN2661" s="184"/>
      <c r="BO2661" s="184"/>
    </row>
    <row r="2662" spans="1:313" s="72" customFormat="1" ht="23.25" customHeight="1" outlineLevel="1">
      <c r="A2662" s="56">
        <f t="shared" si="56"/>
        <v>2632</v>
      </c>
      <c r="B2662" s="78" t="s">
        <v>6352</v>
      </c>
      <c r="C2662" s="78"/>
      <c r="D2662" s="85" t="s">
        <v>6353</v>
      </c>
      <c r="E2662" s="85">
        <v>34701000</v>
      </c>
      <c r="F2662" s="56">
        <v>1917</v>
      </c>
      <c r="G2662" s="56">
        <v>1</v>
      </c>
      <c r="H2662" s="56">
        <v>3</v>
      </c>
      <c r="I2662" s="86">
        <v>273.2</v>
      </c>
      <c r="J2662" s="86">
        <v>231.4</v>
      </c>
      <c r="K2662" s="56">
        <v>8</v>
      </c>
      <c r="L2662" s="56">
        <v>11</v>
      </c>
      <c r="M2662" s="56">
        <v>12</v>
      </c>
      <c r="N2662" s="56"/>
      <c r="O2662" s="56">
        <v>10</v>
      </c>
      <c r="P2662" s="56"/>
      <c r="Q2662" s="56">
        <v>8</v>
      </c>
      <c r="R2662" s="56"/>
      <c r="S2662" s="56"/>
      <c r="T2662" s="56" t="s">
        <v>1776</v>
      </c>
      <c r="U2662" s="146" t="s">
        <v>358</v>
      </c>
      <c r="V2662" s="69"/>
      <c r="W2662" s="73"/>
      <c r="X2662" s="184"/>
      <c r="Y2662" s="184"/>
      <c r="Z2662" s="184"/>
      <c r="AA2662" s="184"/>
      <c r="AB2662" s="184"/>
      <c r="AC2662" s="184"/>
      <c r="AD2662" s="184"/>
      <c r="AE2662" s="184"/>
      <c r="AF2662" s="184"/>
      <c r="AG2662" s="184"/>
      <c r="AH2662" s="184"/>
      <c r="AI2662" s="184"/>
      <c r="AJ2662" s="184"/>
      <c r="AK2662" s="184"/>
      <c r="AL2662" s="184"/>
      <c r="AM2662" s="184"/>
      <c r="AN2662" s="184"/>
      <c r="AO2662" s="184"/>
      <c r="AP2662" s="184"/>
      <c r="AQ2662" s="184"/>
      <c r="AR2662" s="184"/>
      <c r="AS2662" s="184"/>
      <c r="AT2662" s="184"/>
      <c r="AU2662" s="184"/>
      <c r="AV2662" s="184"/>
      <c r="AW2662" s="184"/>
      <c r="AX2662" s="184"/>
      <c r="AY2662" s="184"/>
      <c r="AZ2662" s="184"/>
      <c r="BA2662" s="184"/>
      <c r="BB2662" s="184"/>
      <c r="BC2662" s="184"/>
      <c r="BD2662" s="184"/>
      <c r="BE2662" s="184"/>
      <c r="BF2662" s="184"/>
      <c r="BG2662" s="184"/>
      <c r="BH2662" s="184"/>
      <c r="BI2662" s="184"/>
      <c r="BJ2662" s="184"/>
      <c r="BK2662" s="184"/>
      <c r="BL2662" s="184"/>
      <c r="BM2662" s="184"/>
      <c r="BN2662" s="184"/>
      <c r="BO2662" s="184"/>
    </row>
    <row r="2663" spans="1:313" s="72" customFormat="1" ht="23.25" customHeight="1" outlineLevel="1">
      <c r="A2663" s="56">
        <f t="shared" si="56"/>
        <v>2633</v>
      </c>
      <c r="B2663" s="78" t="s">
        <v>6354</v>
      </c>
      <c r="C2663" s="78"/>
      <c r="D2663" s="85" t="s">
        <v>6355</v>
      </c>
      <c r="E2663" s="85">
        <v>34701000</v>
      </c>
      <c r="F2663" s="56">
        <v>1963</v>
      </c>
      <c r="G2663" s="56">
        <v>5</v>
      </c>
      <c r="H2663" s="56">
        <v>3</v>
      </c>
      <c r="I2663" s="86">
        <v>3335.4</v>
      </c>
      <c r="J2663" s="86">
        <v>3132.4</v>
      </c>
      <c r="K2663" s="56"/>
      <c r="L2663" s="56"/>
      <c r="M2663" s="56">
        <v>8</v>
      </c>
      <c r="N2663" s="56">
        <v>11</v>
      </c>
      <c r="O2663" s="56">
        <v>9</v>
      </c>
      <c r="P2663" s="56">
        <v>10</v>
      </c>
      <c r="Q2663" s="56"/>
      <c r="R2663" s="56"/>
      <c r="S2663" s="56"/>
      <c r="T2663" s="56">
        <v>12</v>
      </c>
      <c r="U2663" s="146" t="s">
        <v>6356</v>
      </c>
      <c r="V2663" s="69"/>
      <c r="W2663" s="73"/>
      <c r="X2663" s="184"/>
      <c r="Y2663" s="184"/>
      <c r="Z2663" s="184"/>
      <c r="AA2663" s="184"/>
      <c r="AB2663" s="184"/>
      <c r="AC2663" s="184"/>
      <c r="AD2663" s="184"/>
      <c r="AE2663" s="184"/>
      <c r="AF2663" s="184"/>
      <c r="AG2663" s="184"/>
      <c r="AH2663" s="184"/>
      <c r="AI2663" s="184"/>
      <c r="AJ2663" s="184"/>
      <c r="AK2663" s="184"/>
      <c r="AL2663" s="184"/>
      <c r="AM2663" s="184"/>
      <c r="AN2663" s="184"/>
      <c r="AO2663" s="184"/>
      <c r="AP2663" s="184"/>
      <c r="AQ2663" s="184"/>
      <c r="AR2663" s="184"/>
      <c r="AS2663" s="184"/>
      <c r="AT2663" s="184"/>
      <c r="AU2663" s="184"/>
      <c r="AV2663" s="184"/>
      <c r="AW2663" s="184"/>
      <c r="AX2663" s="184"/>
      <c r="AY2663" s="184"/>
      <c r="AZ2663" s="184"/>
      <c r="BA2663" s="184"/>
      <c r="BB2663" s="184"/>
      <c r="BC2663" s="184"/>
      <c r="BD2663" s="184"/>
      <c r="BE2663" s="184"/>
      <c r="BF2663" s="184"/>
      <c r="BG2663" s="184"/>
      <c r="BH2663" s="184"/>
      <c r="BI2663" s="184"/>
      <c r="BJ2663" s="184"/>
      <c r="BK2663" s="184"/>
      <c r="BL2663" s="184"/>
      <c r="BM2663" s="184"/>
      <c r="BN2663" s="184"/>
      <c r="BO2663" s="184"/>
    </row>
    <row r="2664" spans="1:313" s="72" customFormat="1" ht="23.25" customHeight="1" outlineLevel="1">
      <c r="A2664" s="56">
        <f t="shared" si="56"/>
        <v>2634</v>
      </c>
      <c r="B2664" s="78" t="s">
        <v>6357</v>
      </c>
      <c r="C2664" s="78"/>
      <c r="D2664" s="85" t="s">
        <v>6358</v>
      </c>
      <c r="E2664" s="85">
        <v>34701000</v>
      </c>
      <c r="F2664" s="56">
        <v>1961</v>
      </c>
      <c r="G2664" s="56">
        <v>5</v>
      </c>
      <c r="H2664" s="56">
        <v>2</v>
      </c>
      <c r="I2664" s="86">
        <v>1715.6</v>
      </c>
      <c r="J2664" s="86">
        <v>1581.4</v>
      </c>
      <c r="K2664" s="56"/>
      <c r="L2664" s="56">
        <v>8</v>
      </c>
      <c r="M2664" s="56"/>
      <c r="N2664" s="56">
        <v>11</v>
      </c>
      <c r="O2664" s="56">
        <v>10</v>
      </c>
      <c r="P2664" s="56">
        <v>9</v>
      </c>
      <c r="Q2664" s="56"/>
      <c r="R2664" s="56"/>
      <c r="S2664" s="56">
        <v>8</v>
      </c>
      <c r="T2664" s="56" t="s">
        <v>1776</v>
      </c>
      <c r="U2664" s="146" t="s">
        <v>6359</v>
      </c>
      <c r="V2664" s="69" t="s">
        <v>2051</v>
      </c>
      <c r="W2664" s="73"/>
      <c r="X2664" s="184"/>
      <c r="Y2664" s="184"/>
      <c r="Z2664" s="184"/>
      <c r="AA2664" s="184"/>
      <c r="AB2664" s="184"/>
      <c r="AC2664" s="184"/>
      <c r="AD2664" s="184"/>
      <c r="AE2664" s="184"/>
      <c r="AF2664" s="184"/>
      <c r="AG2664" s="184"/>
      <c r="AH2664" s="184"/>
      <c r="AI2664" s="184"/>
      <c r="AJ2664" s="184"/>
      <c r="AK2664" s="184"/>
      <c r="AL2664" s="184"/>
      <c r="AM2664" s="184"/>
      <c r="AN2664" s="184"/>
      <c r="AO2664" s="184"/>
      <c r="AP2664" s="184"/>
      <c r="AQ2664" s="184"/>
      <c r="AR2664" s="184"/>
      <c r="AS2664" s="184"/>
      <c r="AT2664" s="184"/>
      <c r="AU2664" s="184"/>
      <c r="AV2664" s="184"/>
      <c r="AW2664" s="184"/>
      <c r="AX2664" s="184"/>
      <c r="AY2664" s="184"/>
      <c r="AZ2664" s="184"/>
      <c r="BA2664" s="184"/>
      <c r="BB2664" s="184"/>
      <c r="BC2664" s="184"/>
      <c r="BD2664" s="184"/>
      <c r="BE2664" s="184"/>
      <c r="BF2664" s="184"/>
      <c r="BG2664" s="184"/>
      <c r="BH2664" s="184"/>
      <c r="BI2664" s="184"/>
      <c r="BJ2664" s="184"/>
      <c r="BK2664" s="184"/>
      <c r="BL2664" s="184"/>
      <c r="BM2664" s="184"/>
      <c r="BN2664" s="184"/>
      <c r="BO2664" s="184"/>
    </row>
    <row r="2665" spans="1:313" s="72" customFormat="1" ht="23.25" customHeight="1" outlineLevel="1">
      <c r="A2665" s="56">
        <f t="shared" si="56"/>
        <v>2635</v>
      </c>
      <c r="B2665" s="78" t="s">
        <v>6360</v>
      </c>
      <c r="C2665" s="78"/>
      <c r="D2665" s="201" t="s">
        <v>6361</v>
      </c>
      <c r="E2665" s="85">
        <v>34701000</v>
      </c>
      <c r="F2665" s="56">
        <v>1963</v>
      </c>
      <c r="G2665" s="56">
        <v>5</v>
      </c>
      <c r="H2665" s="56">
        <v>3</v>
      </c>
      <c r="I2665" s="86">
        <v>3044.6</v>
      </c>
      <c r="J2665" s="86">
        <v>2848.2</v>
      </c>
      <c r="K2665" s="56"/>
      <c r="L2665" s="56">
        <v>8</v>
      </c>
      <c r="M2665" s="56">
        <v>12</v>
      </c>
      <c r="N2665" s="56"/>
      <c r="O2665" s="56">
        <v>9</v>
      </c>
      <c r="P2665" s="56">
        <v>10</v>
      </c>
      <c r="Q2665" s="56"/>
      <c r="R2665" s="56"/>
      <c r="S2665" s="56">
        <v>8</v>
      </c>
      <c r="T2665" s="56"/>
      <c r="U2665" s="146" t="s">
        <v>297</v>
      </c>
      <c r="V2665" s="69" t="s">
        <v>542</v>
      </c>
      <c r="W2665" s="73"/>
      <c r="X2665" s="184"/>
      <c r="Y2665" s="184"/>
      <c r="Z2665" s="184"/>
      <c r="AA2665" s="184"/>
      <c r="AB2665" s="184"/>
      <c r="AC2665" s="184"/>
      <c r="AD2665" s="184"/>
      <c r="AE2665" s="184"/>
      <c r="AF2665" s="184"/>
      <c r="AG2665" s="184"/>
      <c r="AH2665" s="184"/>
      <c r="AI2665" s="184"/>
      <c r="AJ2665" s="184"/>
      <c r="AK2665" s="184"/>
      <c r="AL2665" s="184"/>
      <c r="AM2665" s="184"/>
      <c r="AN2665" s="184"/>
      <c r="AO2665" s="184"/>
      <c r="AP2665" s="184"/>
      <c r="AQ2665" s="184"/>
      <c r="AR2665" s="184"/>
      <c r="AS2665" s="184"/>
      <c r="AT2665" s="184"/>
      <c r="AU2665" s="184"/>
      <c r="AV2665" s="184"/>
      <c r="AW2665" s="184"/>
      <c r="AX2665" s="184"/>
      <c r="AY2665" s="184"/>
      <c r="AZ2665" s="184"/>
      <c r="BA2665" s="184"/>
      <c r="BB2665" s="184"/>
      <c r="BC2665" s="184"/>
      <c r="BD2665" s="184"/>
      <c r="BE2665" s="184"/>
      <c r="BF2665" s="184"/>
      <c r="BG2665" s="184"/>
      <c r="BH2665" s="184"/>
      <c r="BI2665" s="184"/>
      <c r="BJ2665" s="184"/>
      <c r="BK2665" s="184"/>
      <c r="BL2665" s="184"/>
      <c r="BM2665" s="184"/>
      <c r="BN2665" s="184"/>
      <c r="BO2665" s="184"/>
    </row>
    <row r="2666" spans="1:313" s="72" customFormat="1" ht="23.25" customHeight="1" outlineLevel="1">
      <c r="A2666" s="56">
        <f t="shared" si="56"/>
        <v>2636</v>
      </c>
      <c r="B2666" s="78" t="s">
        <v>6362</v>
      </c>
      <c r="C2666" s="78"/>
      <c r="D2666" s="85" t="s">
        <v>6363</v>
      </c>
      <c r="E2666" s="85">
        <v>34701000</v>
      </c>
      <c r="F2666" s="56">
        <v>1994</v>
      </c>
      <c r="G2666" s="56">
        <v>5</v>
      </c>
      <c r="H2666" s="56">
        <v>3</v>
      </c>
      <c r="I2666" s="86">
        <v>3185.7</v>
      </c>
      <c r="J2666" s="86">
        <v>2934.7</v>
      </c>
      <c r="K2666" s="56"/>
      <c r="L2666" s="56">
        <v>8</v>
      </c>
      <c r="M2666" s="56">
        <v>10</v>
      </c>
      <c r="N2666" s="56">
        <v>11</v>
      </c>
      <c r="O2666" s="56"/>
      <c r="P2666" s="56">
        <v>9</v>
      </c>
      <c r="Q2666" s="56"/>
      <c r="R2666" s="56"/>
      <c r="S2666" s="56">
        <v>12</v>
      </c>
      <c r="T2666" s="56">
        <v>12</v>
      </c>
      <c r="U2666" s="146" t="s">
        <v>343</v>
      </c>
      <c r="V2666" s="69"/>
      <c r="W2666" s="73"/>
      <c r="X2666" s="184"/>
      <c r="Y2666" s="184"/>
      <c r="Z2666" s="184"/>
      <c r="AA2666" s="184"/>
      <c r="AB2666" s="184"/>
      <c r="AC2666" s="184"/>
      <c r="AD2666" s="184"/>
      <c r="AE2666" s="184"/>
      <c r="AF2666" s="184"/>
      <c r="AG2666" s="184"/>
      <c r="AH2666" s="184"/>
      <c r="AI2666" s="184"/>
      <c r="AJ2666" s="184"/>
      <c r="AK2666" s="184"/>
      <c r="AL2666" s="184"/>
      <c r="AM2666" s="184"/>
      <c r="AN2666" s="184"/>
      <c r="AO2666" s="184"/>
      <c r="AP2666" s="184"/>
      <c r="AQ2666" s="184"/>
      <c r="AR2666" s="184"/>
      <c r="AS2666" s="184"/>
      <c r="AT2666" s="184"/>
      <c r="AU2666" s="184"/>
      <c r="AV2666" s="184"/>
      <c r="AW2666" s="184"/>
      <c r="AX2666" s="184"/>
      <c r="AY2666" s="184"/>
      <c r="AZ2666" s="184"/>
      <c r="BA2666" s="184"/>
      <c r="BB2666" s="184"/>
      <c r="BC2666" s="184"/>
      <c r="BD2666" s="184"/>
      <c r="BE2666" s="184"/>
      <c r="BF2666" s="184"/>
      <c r="BG2666" s="184"/>
      <c r="BH2666" s="184"/>
      <c r="BI2666" s="184"/>
      <c r="BJ2666" s="184"/>
      <c r="BK2666" s="184"/>
      <c r="BL2666" s="184"/>
      <c r="BM2666" s="184"/>
      <c r="BN2666" s="184"/>
      <c r="BO2666" s="184"/>
    </row>
    <row r="2667" spans="1:313" s="72" customFormat="1" ht="23.25" customHeight="1" outlineLevel="1">
      <c r="A2667" s="56">
        <f t="shared" si="56"/>
        <v>2637</v>
      </c>
      <c r="B2667" s="78" t="s">
        <v>6364</v>
      </c>
      <c r="C2667" s="78"/>
      <c r="D2667" s="85" t="s">
        <v>6365</v>
      </c>
      <c r="E2667" s="85">
        <v>34701000</v>
      </c>
      <c r="F2667" s="56">
        <v>1972</v>
      </c>
      <c r="G2667" s="56">
        <v>5</v>
      </c>
      <c r="H2667" s="56">
        <v>3</v>
      </c>
      <c r="I2667" s="86">
        <v>4444.3999999999996</v>
      </c>
      <c r="J2667" s="86">
        <v>4193.37</v>
      </c>
      <c r="K2667" s="56"/>
      <c r="L2667" s="56">
        <v>8</v>
      </c>
      <c r="M2667" s="56">
        <v>9</v>
      </c>
      <c r="N2667" s="56">
        <v>12</v>
      </c>
      <c r="O2667" s="56">
        <v>11</v>
      </c>
      <c r="P2667" s="56"/>
      <c r="Q2667" s="56"/>
      <c r="R2667" s="56">
        <v>10</v>
      </c>
      <c r="S2667" s="56">
        <v>8</v>
      </c>
      <c r="T2667" s="56" t="s">
        <v>141</v>
      </c>
      <c r="U2667" s="146" t="s">
        <v>6366</v>
      </c>
      <c r="V2667" s="69"/>
      <c r="W2667" s="73"/>
      <c r="X2667" s="184"/>
      <c r="Y2667" s="184"/>
      <c r="Z2667" s="184"/>
      <c r="AA2667" s="184"/>
      <c r="AB2667" s="184"/>
      <c r="AC2667" s="184"/>
      <c r="AD2667" s="184"/>
      <c r="AE2667" s="184"/>
      <c r="AF2667" s="184"/>
      <c r="AG2667" s="184"/>
      <c r="AH2667" s="184"/>
      <c r="AI2667" s="184"/>
      <c r="AJ2667" s="184"/>
      <c r="AK2667" s="184"/>
      <c r="AL2667" s="184"/>
      <c r="AM2667" s="184"/>
      <c r="AN2667" s="184"/>
      <c r="AO2667" s="184"/>
      <c r="AP2667" s="184"/>
      <c r="AQ2667" s="184"/>
      <c r="AR2667" s="184"/>
      <c r="AS2667" s="184"/>
      <c r="AT2667" s="184"/>
      <c r="AU2667" s="184"/>
      <c r="AV2667" s="184"/>
      <c r="AW2667" s="184"/>
      <c r="AX2667" s="184"/>
      <c r="AY2667" s="184"/>
      <c r="AZ2667" s="184"/>
      <c r="BA2667" s="184"/>
      <c r="BB2667" s="184"/>
      <c r="BC2667" s="184"/>
      <c r="BD2667" s="184"/>
      <c r="BE2667" s="184"/>
      <c r="BF2667" s="184"/>
      <c r="BG2667" s="184"/>
      <c r="BH2667" s="184"/>
      <c r="BI2667" s="184"/>
      <c r="BJ2667" s="184"/>
      <c r="BK2667" s="184"/>
      <c r="BL2667" s="184"/>
      <c r="BM2667" s="184"/>
      <c r="BN2667" s="184"/>
      <c r="BO2667" s="184"/>
    </row>
    <row r="2668" spans="1:313" s="72" customFormat="1" ht="23.25" customHeight="1" outlineLevel="1">
      <c r="A2668" s="56">
        <f t="shared" si="56"/>
        <v>2638</v>
      </c>
      <c r="B2668" s="78" t="s">
        <v>6367</v>
      </c>
      <c r="C2668" s="78"/>
      <c r="D2668" s="85" t="s">
        <v>6368</v>
      </c>
      <c r="E2668" s="85">
        <v>34701000</v>
      </c>
      <c r="F2668" s="56">
        <v>1973</v>
      </c>
      <c r="G2668" s="56">
        <v>5</v>
      </c>
      <c r="H2668" s="56">
        <v>5</v>
      </c>
      <c r="I2668" s="86">
        <v>4299.5</v>
      </c>
      <c r="J2668" s="86">
        <v>4007.5</v>
      </c>
      <c r="K2668" s="56"/>
      <c r="L2668" s="56"/>
      <c r="M2668" s="56" t="s">
        <v>230</v>
      </c>
      <c r="N2668" s="56">
        <v>8</v>
      </c>
      <c r="O2668" s="56">
        <v>11</v>
      </c>
      <c r="P2668" s="56"/>
      <c r="Q2668" s="56"/>
      <c r="R2668" s="56"/>
      <c r="S2668" s="56">
        <v>10</v>
      </c>
      <c r="T2668" s="56" t="s">
        <v>141</v>
      </c>
      <c r="U2668" s="146" t="s">
        <v>6369</v>
      </c>
      <c r="V2668" s="69" t="s">
        <v>549</v>
      </c>
      <c r="W2668" s="73"/>
      <c r="X2668" s="184"/>
      <c r="Y2668" s="184"/>
      <c r="Z2668" s="184"/>
      <c r="AA2668" s="184"/>
      <c r="AB2668" s="184"/>
      <c r="AC2668" s="184"/>
      <c r="AD2668" s="184"/>
      <c r="AE2668" s="184"/>
      <c r="AF2668" s="184"/>
      <c r="AG2668" s="184"/>
      <c r="AH2668" s="184"/>
      <c r="AI2668" s="184"/>
      <c r="AJ2668" s="184"/>
      <c r="AK2668" s="184"/>
      <c r="AL2668" s="184"/>
      <c r="AM2668" s="184"/>
      <c r="AN2668" s="184"/>
      <c r="AO2668" s="184"/>
      <c r="AP2668" s="184"/>
      <c r="AQ2668" s="184"/>
      <c r="AR2668" s="184"/>
      <c r="AS2668" s="184"/>
      <c r="AT2668" s="184"/>
      <c r="AU2668" s="184"/>
      <c r="AV2668" s="184"/>
      <c r="AW2668" s="184"/>
      <c r="AX2668" s="184"/>
      <c r="AY2668" s="184"/>
      <c r="AZ2668" s="184"/>
      <c r="BA2668" s="184"/>
      <c r="BB2668" s="184"/>
      <c r="BC2668" s="184"/>
      <c r="BD2668" s="184"/>
      <c r="BE2668" s="184"/>
      <c r="BF2668" s="184"/>
      <c r="BG2668" s="184"/>
      <c r="BH2668" s="184"/>
      <c r="BI2668" s="184"/>
      <c r="BJ2668" s="184"/>
      <c r="BK2668" s="184"/>
      <c r="BL2668" s="184"/>
      <c r="BM2668" s="184"/>
      <c r="BN2668" s="184"/>
      <c r="BO2668" s="184"/>
    </row>
    <row r="2669" spans="1:313" s="72" customFormat="1" ht="23.25" customHeight="1" outlineLevel="1">
      <c r="A2669" s="56">
        <f t="shared" si="56"/>
        <v>2639</v>
      </c>
      <c r="B2669" s="78" t="s">
        <v>6370</v>
      </c>
      <c r="C2669" s="78"/>
      <c r="D2669" s="85" t="s">
        <v>6371</v>
      </c>
      <c r="E2669" s="85">
        <v>34701000</v>
      </c>
      <c r="F2669" s="56">
        <v>1978</v>
      </c>
      <c r="G2669" s="56">
        <v>9</v>
      </c>
      <c r="H2669" s="56">
        <v>1</v>
      </c>
      <c r="I2669" s="86">
        <v>5634.5</v>
      </c>
      <c r="J2669" s="86">
        <v>4663.2</v>
      </c>
      <c r="K2669" s="56"/>
      <c r="L2669" s="56">
        <v>11</v>
      </c>
      <c r="M2669" s="56">
        <v>10</v>
      </c>
      <c r="N2669" s="56">
        <v>12</v>
      </c>
      <c r="O2669" s="56">
        <v>8</v>
      </c>
      <c r="P2669" s="56">
        <v>6</v>
      </c>
      <c r="Q2669" s="56"/>
      <c r="R2669" s="56"/>
      <c r="S2669" s="56">
        <v>9</v>
      </c>
      <c r="T2669" s="56" t="s">
        <v>98</v>
      </c>
      <c r="U2669" s="146" t="s">
        <v>1238</v>
      </c>
      <c r="V2669" s="69" t="s">
        <v>6213</v>
      </c>
      <c r="W2669" s="73"/>
      <c r="X2669" s="184"/>
      <c r="Y2669" s="184"/>
      <c r="Z2669" s="184"/>
      <c r="AA2669" s="184"/>
      <c r="AB2669" s="184"/>
      <c r="AC2669" s="184"/>
      <c r="AD2669" s="184"/>
      <c r="AE2669" s="184"/>
      <c r="AF2669" s="184"/>
      <c r="AG2669" s="184"/>
      <c r="AH2669" s="184"/>
      <c r="AI2669" s="184"/>
      <c r="AJ2669" s="184"/>
      <c r="AK2669" s="184"/>
      <c r="AL2669" s="184"/>
      <c r="AM2669" s="184"/>
      <c r="AN2669" s="184"/>
      <c r="AO2669" s="184"/>
      <c r="AP2669" s="184"/>
      <c r="AQ2669" s="184"/>
      <c r="AR2669" s="184"/>
      <c r="AS2669" s="184"/>
      <c r="AT2669" s="184"/>
      <c r="AU2669" s="184"/>
      <c r="AV2669" s="184"/>
      <c r="AW2669" s="184"/>
      <c r="AX2669" s="184"/>
      <c r="AY2669" s="184"/>
      <c r="AZ2669" s="184"/>
      <c r="BA2669" s="184"/>
      <c r="BB2669" s="184"/>
      <c r="BC2669" s="184"/>
      <c r="BD2669" s="184"/>
      <c r="BE2669" s="184"/>
      <c r="BF2669" s="184"/>
      <c r="BG2669" s="184"/>
      <c r="BH2669" s="184"/>
      <c r="BI2669" s="184"/>
      <c r="BJ2669" s="184"/>
      <c r="BK2669" s="184"/>
      <c r="BL2669" s="184"/>
      <c r="BM2669" s="184"/>
      <c r="BN2669" s="184"/>
      <c r="BO2669" s="184"/>
    </row>
    <row r="2670" spans="1:313" s="72" customFormat="1" ht="23.25" customHeight="1" outlineLevel="1">
      <c r="A2670" s="56">
        <f t="shared" si="56"/>
        <v>2640</v>
      </c>
      <c r="B2670" s="78" t="s">
        <v>6372</v>
      </c>
      <c r="C2670" s="78"/>
      <c r="D2670" s="85" t="s">
        <v>6373</v>
      </c>
      <c r="E2670" s="85">
        <v>34701000</v>
      </c>
      <c r="F2670" s="56">
        <v>1981</v>
      </c>
      <c r="G2670" s="56">
        <v>5</v>
      </c>
      <c r="H2670" s="56">
        <v>5</v>
      </c>
      <c r="I2670" s="86">
        <v>5974.9</v>
      </c>
      <c r="J2670" s="86">
        <v>4519.3999999999996</v>
      </c>
      <c r="K2670" s="56"/>
      <c r="L2670" s="56">
        <v>8</v>
      </c>
      <c r="M2670" s="56">
        <v>11</v>
      </c>
      <c r="N2670" s="56">
        <v>12</v>
      </c>
      <c r="O2670" s="56">
        <v>10</v>
      </c>
      <c r="P2670" s="56"/>
      <c r="Q2670" s="56"/>
      <c r="R2670" s="56"/>
      <c r="S2670" s="56">
        <v>8</v>
      </c>
      <c r="T2670" s="56">
        <v>12</v>
      </c>
      <c r="U2670" s="146" t="s">
        <v>6374</v>
      </c>
      <c r="V2670" s="69"/>
      <c r="W2670" s="73"/>
      <c r="X2670" s="184"/>
      <c r="Y2670" s="184"/>
      <c r="Z2670" s="184"/>
      <c r="AA2670" s="184"/>
      <c r="AB2670" s="184"/>
      <c r="AC2670" s="184"/>
      <c r="AD2670" s="184"/>
      <c r="AE2670" s="184"/>
      <c r="AF2670" s="184"/>
      <c r="AG2670" s="184"/>
      <c r="AH2670" s="184"/>
      <c r="AI2670" s="184"/>
      <c r="AJ2670" s="184"/>
      <c r="AK2670" s="184"/>
      <c r="AL2670" s="184"/>
      <c r="AM2670" s="184"/>
      <c r="AN2670" s="184"/>
      <c r="AO2670" s="184"/>
      <c r="AP2670" s="184"/>
      <c r="AQ2670" s="184"/>
      <c r="AR2670" s="184"/>
      <c r="AS2670" s="184"/>
      <c r="AT2670" s="184"/>
      <c r="AU2670" s="184"/>
      <c r="AV2670" s="184"/>
      <c r="AW2670" s="184"/>
      <c r="AX2670" s="184"/>
      <c r="AY2670" s="184"/>
      <c r="AZ2670" s="184"/>
      <c r="BA2670" s="184"/>
      <c r="BB2670" s="184"/>
      <c r="BC2670" s="184"/>
      <c r="BD2670" s="184"/>
      <c r="BE2670" s="184"/>
      <c r="BF2670" s="184"/>
      <c r="BG2670" s="184"/>
      <c r="BH2670" s="184"/>
      <c r="BI2670" s="184"/>
      <c r="BJ2670" s="184"/>
      <c r="BK2670" s="184"/>
      <c r="BL2670" s="184"/>
      <c r="BM2670" s="184"/>
      <c r="BN2670" s="184"/>
      <c r="BO2670" s="184"/>
    </row>
    <row r="2671" spans="1:313" s="72" customFormat="1" ht="23.25" customHeight="1" outlineLevel="1">
      <c r="A2671" s="56">
        <f t="shared" si="56"/>
        <v>2641</v>
      </c>
      <c r="B2671" s="78" t="s">
        <v>6375</v>
      </c>
      <c r="C2671" s="78"/>
      <c r="D2671" s="85" t="s">
        <v>6376</v>
      </c>
      <c r="E2671" s="85">
        <v>34701000</v>
      </c>
      <c r="F2671" s="56">
        <v>1975</v>
      </c>
      <c r="G2671" s="56">
        <v>5</v>
      </c>
      <c r="H2671" s="56">
        <v>3</v>
      </c>
      <c r="I2671" s="86">
        <v>3514.2</v>
      </c>
      <c r="J2671" s="86">
        <v>2772.6</v>
      </c>
      <c r="K2671" s="56"/>
      <c r="L2671" s="56"/>
      <c r="M2671" s="56">
        <v>8</v>
      </c>
      <c r="N2671" s="56">
        <v>10</v>
      </c>
      <c r="O2671" s="56"/>
      <c r="P2671" s="56"/>
      <c r="Q2671" s="56"/>
      <c r="R2671" s="56"/>
      <c r="S2671" s="56">
        <v>8</v>
      </c>
      <c r="T2671" s="56">
        <v>12</v>
      </c>
      <c r="U2671" s="146" t="s">
        <v>991</v>
      </c>
      <c r="V2671" s="69"/>
      <c r="W2671" s="73"/>
      <c r="X2671" s="184"/>
      <c r="Y2671" s="184"/>
      <c r="Z2671" s="184"/>
      <c r="AA2671" s="184"/>
      <c r="AB2671" s="184"/>
      <c r="AC2671" s="184"/>
      <c r="AD2671" s="184"/>
      <c r="AE2671" s="184"/>
      <c r="AF2671" s="184"/>
      <c r="AG2671" s="184"/>
      <c r="AH2671" s="184"/>
      <c r="AI2671" s="184"/>
      <c r="AJ2671" s="184"/>
      <c r="AK2671" s="184"/>
      <c r="AL2671" s="184"/>
      <c r="AM2671" s="184"/>
      <c r="AN2671" s="184"/>
      <c r="AO2671" s="184"/>
      <c r="AP2671" s="184"/>
      <c r="AQ2671" s="184"/>
      <c r="AR2671" s="184"/>
      <c r="AS2671" s="184"/>
      <c r="AT2671" s="184"/>
      <c r="AU2671" s="184"/>
      <c r="AV2671" s="184"/>
      <c r="AW2671" s="184"/>
      <c r="AX2671" s="184"/>
      <c r="AY2671" s="184"/>
      <c r="AZ2671" s="184"/>
      <c r="BA2671" s="184"/>
      <c r="BB2671" s="184"/>
      <c r="BC2671" s="184"/>
      <c r="BD2671" s="184"/>
      <c r="BE2671" s="184"/>
      <c r="BF2671" s="184"/>
      <c r="BG2671" s="184"/>
      <c r="BH2671" s="184"/>
      <c r="BI2671" s="184"/>
      <c r="BJ2671" s="184"/>
      <c r="BK2671" s="184"/>
      <c r="BL2671" s="184"/>
      <c r="BM2671" s="184"/>
      <c r="BN2671" s="184"/>
      <c r="BO2671" s="184"/>
    </row>
    <row r="2672" spans="1:313" s="72" customFormat="1" ht="23.25" customHeight="1" outlineLevel="1">
      <c r="A2672" s="56">
        <f t="shared" si="56"/>
        <v>2642</v>
      </c>
      <c r="B2672" s="78" t="s">
        <v>6377</v>
      </c>
      <c r="C2672" s="78"/>
      <c r="D2672" s="85" t="s">
        <v>6378</v>
      </c>
      <c r="E2672" s="85">
        <v>34701000</v>
      </c>
      <c r="F2672" s="56">
        <v>1975</v>
      </c>
      <c r="G2672" s="56">
        <v>5</v>
      </c>
      <c r="H2672" s="56">
        <v>1</v>
      </c>
      <c r="I2672" s="86">
        <v>4490.7</v>
      </c>
      <c r="J2672" s="86">
        <v>2839.6</v>
      </c>
      <c r="K2672" s="56"/>
      <c r="L2672" s="56"/>
      <c r="M2672" s="56">
        <v>8</v>
      </c>
      <c r="N2672" s="56">
        <v>10</v>
      </c>
      <c r="O2672" s="56"/>
      <c r="P2672" s="56"/>
      <c r="Q2672" s="56"/>
      <c r="R2672" s="56"/>
      <c r="S2672" s="56"/>
      <c r="T2672" s="56">
        <v>12</v>
      </c>
      <c r="U2672" s="146" t="s">
        <v>493</v>
      </c>
      <c r="V2672" s="69"/>
      <c r="W2672" s="70"/>
      <c r="X2672" s="184"/>
      <c r="Y2672" s="184"/>
      <c r="Z2672" s="184"/>
      <c r="AA2672" s="184"/>
      <c r="AB2672" s="184"/>
      <c r="AC2672" s="184"/>
      <c r="AD2672" s="184"/>
      <c r="AE2672" s="184"/>
      <c r="AF2672" s="184"/>
      <c r="AG2672" s="184"/>
      <c r="AH2672" s="184"/>
      <c r="AI2672" s="184"/>
      <c r="AJ2672" s="184"/>
      <c r="AK2672" s="184"/>
      <c r="AL2672" s="184"/>
      <c r="AM2672" s="184"/>
      <c r="AN2672" s="184"/>
      <c r="AO2672" s="184"/>
      <c r="AP2672" s="184"/>
      <c r="AQ2672" s="184"/>
      <c r="AR2672" s="184"/>
      <c r="AS2672" s="184"/>
      <c r="AT2672" s="184"/>
      <c r="AU2672" s="184"/>
      <c r="AV2672" s="184"/>
      <c r="AW2672" s="184"/>
      <c r="AX2672" s="184"/>
      <c r="AY2672" s="184"/>
      <c r="AZ2672" s="184"/>
      <c r="BA2672" s="184"/>
      <c r="BB2672" s="184"/>
      <c r="BC2672" s="184"/>
      <c r="BD2672" s="184"/>
      <c r="BE2672" s="184"/>
      <c r="BF2672" s="184"/>
      <c r="BG2672" s="184"/>
      <c r="BH2672" s="184"/>
      <c r="BI2672" s="184"/>
      <c r="BJ2672" s="184"/>
      <c r="BK2672" s="184"/>
      <c r="BL2672" s="184"/>
      <c r="BM2672" s="184"/>
      <c r="BN2672" s="184"/>
      <c r="BO2672" s="184"/>
      <c r="BP2672" s="71"/>
      <c r="BQ2672" s="71"/>
      <c r="BR2672" s="71"/>
      <c r="BS2672" s="71"/>
      <c r="BT2672" s="71"/>
      <c r="BU2672" s="71"/>
      <c r="BV2672" s="71"/>
      <c r="BW2672" s="71"/>
      <c r="BX2672" s="71"/>
      <c r="BY2672" s="71"/>
      <c r="BZ2672" s="71"/>
      <c r="CA2672" s="71"/>
      <c r="CB2672" s="71"/>
      <c r="CC2672" s="71"/>
      <c r="CD2672" s="71"/>
      <c r="CE2672" s="71"/>
      <c r="CF2672" s="71"/>
      <c r="CG2672" s="71"/>
      <c r="CH2672" s="71"/>
      <c r="CI2672" s="71"/>
      <c r="CJ2672" s="71"/>
      <c r="CK2672" s="71"/>
      <c r="CL2672" s="71"/>
      <c r="CM2672" s="71"/>
      <c r="CN2672" s="71"/>
      <c r="CO2672" s="71"/>
      <c r="CP2672" s="71"/>
      <c r="CQ2672" s="71"/>
      <c r="CR2672" s="71"/>
      <c r="CS2672" s="71"/>
      <c r="CT2672" s="71"/>
      <c r="CU2672" s="71"/>
      <c r="CV2672" s="71"/>
      <c r="CW2672" s="71"/>
      <c r="CX2672" s="71"/>
      <c r="CY2672" s="71"/>
      <c r="CZ2672" s="71"/>
      <c r="DA2672" s="71"/>
      <c r="DB2672" s="71"/>
      <c r="DC2672" s="71"/>
      <c r="DD2672" s="71"/>
      <c r="DE2672" s="71"/>
      <c r="DF2672" s="71"/>
      <c r="DG2672" s="71"/>
      <c r="DH2672" s="71"/>
      <c r="DI2672" s="71"/>
      <c r="DJ2672" s="71"/>
      <c r="DK2672" s="71"/>
      <c r="DL2672" s="71"/>
      <c r="DM2672" s="71"/>
      <c r="DN2672" s="71"/>
      <c r="DO2672" s="71"/>
      <c r="DP2672" s="71"/>
      <c r="DQ2672" s="71"/>
      <c r="DR2672" s="71"/>
      <c r="DS2672" s="71"/>
      <c r="DT2672" s="71"/>
      <c r="DU2672" s="71"/>
      <c r="DV2672" s="71"/>
      <c r="DW2672" s="71"/>
      <c r="DX2672" s="71"/>
      <c r="DY2672" s="71"/>
      <c r="DZ2672" s="71"/>
      <c r="EA2672" s="71"/>
      <c r="EB2672" s="71"/>
      <c r="EC2672" s="71"/>
      <c r="ED2672" s="71"/>
      <c r="EE2672" s="71"/>
      <c r="EF2672" s="71"/>
      <c r="EG2672" s="71"/>
      <c r="EH2672" s="71"/>
      <c r="EI2672" s="71"/>
      <c r="EJ2672" s="71"/>
      <c r="EK2672" s="71"/>
      <c r="EL2672" s="71"/>
      <c r="EM2672" s="71"/>
      <c r="EN2672" s="71"/>
      <c r="EO2672" s="71"/>
      <c r="EP2672" s="71"/>
      <c r="EQ2672" s="71"/>
      <c r="ER2672" s="71"/>
      <c r="ES2672" s="71"/>
      <c r="ET2672" s="71"/>
      <c r="EU2672" s="71"/>
      <c r="EV2672" s="71"/>
      <c r="EW2672" s="71"/>
      <c r="EX2672" s="71"/>
      <c r="EY2672" s="71"/>
      <c r="EZ2672" s="71"/>
      <c r="FA2672" s="71"/>
      <c r="FB2672" s="71"/>
      <c r="FC2672" s="71"/>
      <c r="FD2672" s="71"/>
      <c r="FE2672" s="71"/>
      <c r="FF2672" s="71"/>
      <c r="FG2672" s="71"/>
      <c r="FH2672" s="71"/>
      <c r="FI2672" s="71"/>
      <c r="FJ2672" s="71"/>
      <c r="FK2672" s="71"/>
      <c r="FL2672" s="71"/>
      <c r="FM2672" s="71"/>
      <c r="FN2672" s="71"/>
      <c r="FO2672" s="71"/>
      <c r="FP2672" s="71"/>
      <c r="FQ2672" s="71"/>
      <c r="FR2672" s="71"/>
      <c r="FS2672" s="71"/>
      <c r="FT2672" s="71"/>
      <c r="FU2672" s="71"/>
      <c r="FV2672" s="71"/>
      <c r="FW2672" s="71"/>
      <c r="FX2672" s="71"/>
      <c r="FY2672" s="71"/>
      <c r="FZ2672" s="71"/>
      <c r="GA2672" s="71"/>
      <c r="GB2672" s="71"/>
      <c r="GC2672" s="71"/>
      <c r="GD2672" s="71"/>
      <c r="GE2672" s="71"/>
      <c r="GF2672" s="71"/>
      <c r="GG2672" s="71"/>
      <c r="GH2672" s="71"/>
      <c r="GI2672" s="71"/>
      <c r="GJ2672" s="71"/>
      <c r="GK2672" s="71"/>
      <c r="GL2672" s="71"/>
      <c r="GM2672" s="71"/>
      <c r="GN2672" s="71"/>
      <c r="GO2672" s="71"/>
      <c r="GP2672" s="71"/>
      <c r="GQ2672" s="71"/>
      <c r="GR2672" s="71"/>
      <c r="GS2672" s="71"/>
      <c r="GT2672" s="71"/>
      <c r="GU2672" s="71"/>
      <c r="GV2672" s="71"/>
      <c r="GW2672" s="71"/>
      <c r="GX2672" s="71"/>
      <c r="GY2672" s="71"/>
      <c r="GZ2672" s="71"/>
      <c r="HA2672" s="71"/>
      <c r="HB2672" s="71"/>
      <c r="HC2672" s="71"/>
      <c r="HD2672" s="71"/>
      <c r="HE2672" s="71"/>
      <c r="HF2672" s="71"/>
      <c r="HG2672" s="71"/>
      <c r="HH2672" s="71"/>
      <c r="HI2672" s="71"/>
      <c r="HJ2672" s="71"/>
      <c r="HK2672" s="71"/>
      <c r="HL2672" s="71"/>
      <c r="HM2672" s="71"/>
      <c r="HN2672" s="71"/>
      <c r="HO2672" s="71"/>
      <c r="HP2672" s="71"/>
      <c r="HQ2672" s="71"/>
      <c r="HR2672" s="71"/>
      <c r="HS2672" s="71"/>
      <c r="HT2672" s="71"/>
      <c r="HU2672" s="71"/>
      <c r="HV2672" s="71"/>
      <c r="HW2672" s="71"/>
      <c r="HX2672" s="71"/>
      <c r="HY2672" s="71"/>
      <c r="HZ2672" s="71"/>
      <c r="IA2672" s="71"/>
      <c r="IB2672" s="71"/>
      <c r="IC2672" s="71"/>
      <c r="ID2672" s="71"/>
      <c r="IE2672" s="71"/>
      <c r="IF2672" s="71"/>
      <c r="IG2672" s="71"/>
      <c r="IH2672" s="71"/>
      <c r="II2672" s="71"/>
      <c r="IJ2672" s="71"/>
      <c r="IK2672" s="71"/>
      <c r="IL2672" s="71"/>
      <c r="IM2672" s="71"/>
      <c r="IN2672" s="71"/>
      <c r="IO2672" s="71"/>
      <c r="IP2672" s="71"/>
      <c r="IQ2672" s="71"/>
      <c r="IR2672" s="71"/>
      <c r="IS2672" s="71"/>
      <c r="IT2672" s="71"/>
      <c r="IU2672" s="71"/>
      <c r="IV2672" s="71"/>
      <c r="IW2672" s="71"/>
      <c r="IX2672" s="71"/>
      <c r="IY2672" s="71"/>
      <c r="IZ2672" s="71"/>
      <c r="JA2672" s="71"/>
      <c r="JB2672" s="71"/>
      <c r="JC2672" s="71"/>
      <c r="JD2672" s="71"/>
      <c r="JE2672" s="71"/>
      <c r="JF2672" s="71"/>
      <c r="JG2672" s="71"/>
      <c r="JH2672" s="71"/>
      <c r="JI2672" s="71"/>
      <c r="JJ2672" s="71"/>
      <c r="JK2672" s="71"/>
      <c r="JL2672" s="71"/>
      <c r="JM2672" s="71"/>
      <c r="JN2672" s="71"/>
      <c r="JO2672" s="71"/>
      <c r="JP2672" s="71"/>
      <c r="JQ2672" s="71"/>
      <c r="JR2672" s="71"/>
      <c r="JS2672" s="71"/>
      <c r="JT2672" s="71"/>
      <c r="JU2672" s="71"/>
      <c r="JV2672" s="71"/>
      <c r="JW2672" s="71"/>
      <c r="JX2672" s="71"/>
      <c r="JY2672" s="71"/>
      <c r="JZ2672" s="71"/>
      <c r="KA2672" s="71"/>
      <c r="KB2672" s="71"/>
      <c r="KC2672" s="71"/>
      <c r="KD2672" s="71"/>
      <c r="KE2672" s="71"/>
      <c r="KF2672" s="71"/>
      <c r="KG2672" s="71"/>
      <c r="KH2672" s="71"/>
      <c r="KI2672" s="71"/>
      <c r="KJ2672" s="71"/>
      <c r="KK2672" s="71"/>
      <c r="KL2672" s="71"/>
      <c r="KM2672" s="71"/>
      <c r="KN2672" s="71"/>
      <c r="KO2672" s="71"/>
      <c r="KP2672" s="71"/>
      <c r="KQ2672" s="71"/>
      <c r="KR2672" s="71"/>
      <c r="KS2672" s="71"/>
      <c r="KT2672" s="71"/>
      <c r="KU2672" s="71"/>
      <c r="KV2672" s="71"/>
      <c r="KW2672" s="71"/>
      <c r="KX2672" s="71"/>
      <c r="KY2672" s="71"/>
      <c r="KZ2672" s="71"/>
      <c r="LA2672" s="71"/>
    </row>
    <row r="2673" spans="1:67" s="72" customFormat="1" ht="23.25" customHeight="1" outlineLevel="1">
      <c r="A2673" s="56">
        <f t="shared" si="56"/>
        <v>2643</v>
      </c>
      <c r="B2673" s="78" t="s">
        <v>6379</v>
      </c>
      <c r="C2673" s="78"/>
      <c r="D2673" s="85" t="s">
        <v>6380</v>
      </c>
      <c r="E2673" s="85">
        <v>34701000</v>
      </c>
      <c r="F2673" s="56">
        <v>1989</v>
      </c>
      <c r="G2673" s="56">
        <v>5</v>
      </c>
      <c r="H2673" s="56">
        <v>4</v>
      </c>
      <c r="I2673" s="86">
        <v>4295.8</v>
      </c>
      <c r="J2673" s="86">
        <v>3444.4</v>
      </c>
      <c r="K2673" s="56"/>
      <c r="L2673" s="56">
        <v>8</v>
      </c>
      <c r="M2673" s="56"/>
      <c r="N2673" s="218">
        <v>12</v>
      </c>
      <c r="O2673" s="56">
        <v>10</v>
      </c>
      <c r="P2673" s="56">
        <v>9</v>
      </c>
      <c r="Q2673" s="56"/>
      <c r="R2673" s="56"/>
      <c r="S2673" s="56">
        <v>8</v>
      </c>
      <c r="T2673" s="56">
        <v>12</v>
      </c>
      <c r="U2673" s="148" t="s">
        <v>13345</v>
      </c>
      <c r="V2673" s="69"/>
      <c r="W2673" s="73"/>
      <c r="X2673" s="184"/>
      <c r="Y2673" s="184"/>
      <c r="Z2673" s="184"/>
      <c r="AA2673" s="184"/>
      <c r="AB2673" s="184"/>
      <c r="AC2673" s="184"/>
      <c r="AD2673" s="184"/>
      <c r="AE2673" s="184"/>
      <c r="AF2673" s="184"/>
      <c r="AG2673" s="184"/>
      <c r="AH2673" s="184"/>
      <c r="AI2673" s="184"/>
      <c r="AJ2673" s="184"/>
      <c r="AK2673" s="184"/>
      <c r="AL2673" s="184"/>
      <c r="AM2673" s="184"/>
      <c r="AN2673" s="184"/>
      <c r="AO2673" s="184"/>
      <c r="AP2673" s="184"/>
      <c r="AQ2673" s="184"/>
      <c r="AR2673" s="184"/>
      <c r="AS2673" s="184"/>
      <c r="AT2673" s="184"/>
      <c r="AU2673" s="184"/>
      <c r="AV2673" s="184"/>
      <c r="AW2673" s="184"/>
      <c r="AX2673" s="184"/>
      <c r="AY2673" s="184"/>
      <c r="AZ2673" s="184"/>
      <c r="BA2673" s="184"/>
      <c r="BB2673" s="184"/>
      <c r="BC2673" s="184"/>
      <c r="BD2673" s="184"/>
      <c r="BE2673" s="184"/>
      <c r="BF2673" s="184"/>
      <c r="BG2673" s="184"/>
      <c r="BH2673" s="184"/>
      <c r="BI2673" s="184"/>
      <c r="BJ2673" s="184"/>
      <c r="BK2673" s="184"/>
      <c r="BL2673" s="184"/>
      <c r="BM2673" s="184"/>
      <c r="BN2673" s="184"/>
      <c r="BO2673" s="184"/>
    </row>
    <row r="2674" spans="1:67" s="72" customFormat="1" ht="23.25" customHeight="1" outlineLevel="1">
      <c r="A2674" s="56">
        <f t="shared" si="56"/>
        <v>2644</v>
      </c>
      <c r="B2674" s="205" t="s">
        <v>6381</v>
      </c>
      <c r="C2674" s="205"/>
      <c r="D2674" s="85" t="s">
        <v>6382</v>
      </c>
      <c r="E2674" s="85">
        <v>34701000</v>
      </c>
      <c r="F2674" s="56">
        <v>2020</v>
      </c>
      <c r="G2674" s="56">
        <v>9</v>
      </c>
      <c r="H2674" s="206">
        <v>2</v>
      </c>
      <c r="I2674" s="86">
        <v>7677.7</v>
      </c>
      <c r="J2674" s="86">
        <v>5746.7</v>
      </c>
      <c r="K2674" s="56"/>
      <c r="L2674" s="56"/>
      <c r="M2674" s="56"/>
      <c r="N2674" s="56"/>
      <c r="O2674" s="56"/>
      <c r="P2674" s="56"/>
      <c r="Q2674" s="56"/>
      <c r="R2674" s="56"/>
      <c r="S2674" s="56">
        <v>8</v>
      </c>
      <c r="T2674" s="56">
        <v>12</v>
      </c>
      <c r="U2674" s="144" t="s">
        <v>3581</v>
      </c>
      <c r="V2674" s="69"/>
      <c r="W2674" s="73"/>
      <c r="X2674" s="184"/>
      <c r="Y2674" s="184"/>
      <c r="Z2674" s="184"/>
      <c r="AA2674" s="184"/>
      <c r="AB2674" s="184"/>
      <c r="AC2674" s="184"/>
      <c r="AD2674" s="184"/>
      <c r="AE2674" s="184"/>
      <c r="AF2674" s="184"/>
      <c r="AG2674" s="184"/>
      <c r="AH2674" s="184"/>
      <c r="AI2674" s="184"/>
      <c r="AJ2674" s="184"/>
      <c r="AK2674" s="184"/>
      <c r="AL2674" s="184"/>
      <c r="AM2674" s="184"/>
      <c r="AN2674" s="184"/>
      <c r="AO2674" s="184"/>
      <c r="AP2674" s="184"/>
      <c r="AQ2674" s="184"/>
      <c r="AR2674" s="184"/>
      <c r="AS2674" s="184"/>
      <c r="AT2674" s="184"/>
      <c r="AU2674" s="184"/>
      <c r="AV2674" s="184"/>
      <c r="AW2674" s="184"/>
      <c r="AX2674" s="184"/>
      <c r="AY2674" s="184"/>
      <c r="AZ2674" s="184"/>
      <c r="BA2674" s="184"/>
      <c r="BB2674" s="184"/>
      <c r="BC2674" s="184"/>
      <c r="BD2674" s="184"/>
      <c r="BE2674" s="184"/>
      <c r="BF2674" s="184"/>
      <c r="BG2674" s="184"/>
      <c r="BH2674" s="184"/>
      <c r="BI2674" s="184"/>
      <c r="BJ2674" s="184"/>
      <c r="BK2674" s="184"/>
      <c r="BL2674" s="184"/>
      <c r="BM2674" s="184"/>
      <c r="BN2674" s="184"/>
      <c r="BO2674" s="184"/>
    </row>
    <row r="2675" spans="1:67" s="72" customFormat="1" ht="23.25" customHeight="1" outlineLevel="1">
      <c r="A2675" s="56">
        <f t="shared" si="56"/>
        <v>2645</v>
      </c>
      <c r="B2675" s="78" t="s">
        <v>6383</v>
      </c>
      <c r="C2675" s="78"/>
      <c r="D2675" s="85" t="s">
        <v>6384</v>
      </c>
      <c r="E2675" s="85">
        <v>34701000</v>
      </c>
      <c r="F2675" s="56">
        <v>1976</v>
      </c>
      <c r="G2675" s="56">
        <v>5</v>
      </c>
      <c r="H2675" s="56">
        <v>2</v>
      </c>
      <c r="I2675" s="86">
        <v>4426.7</v>
      </c>
      <c r="J2675" s="86">
        <v>3220.3</v>
      </c>
      <c r="K2675" s="56"/>
      <c r="L2675" s="56">
        <v>10</v>
      </c>
      <c r="M2675" s="56"/>
      <c r="N2675" s="56">
        <v>8</v>
      </c>
      <c r="O2675" s="56"/>
      <c r="P2675" s="56"/>
      <c r="Q2675" s="56">
        <v>12</v>
      </c>
      <c r="R2675" s="56">
        <v>9</v>
      </c>
      <c r="S2675" s="56">
        <v>8</v>
      </c>
      <c r="T2675" s="56">
        <v>12</v>
      </c>
      <c r="U2675" s="146" t="s">
        <v>650</v>
      </c>
      <c r="V2675" s="69"/>
      <c r="W2675" s="73"/>
      <c r="X2675" s="184"/>
      <c r="Y2675" s="184"/>
      <c r="Z2675" s="184"/>
      <c r="AA2675" s="184"/>
      <c r="AB2675" s="184"/>
      <c r="AC2675" s="184"/>
      <c r="AD2675" s="184"/>
      <c r="AE2675" s="184"/>
      <c r="AF2675" s="184"/>
      <c r="AG2675" s="184"/>
      <c r="AH2675" s="184"/>
      <c r="AI2675" s="184"/>
      <c r="AJ2675" s="184"/>
      <c r="AK2675" s="184"/>
      <c r="AL2675" s="184"/>
      <c r="AM2675" s="184"/>
      <c r="AN2675" s="184"/>
      <c r="AO2675" s="184"/>
      <c r="AP2675" s="184"/>
      <c r="AQ2675" s="184"/>
      <c r="AR2675" s="184"/>
      <c r="AS2675" s="184"/>
      <c r="AT2675" s="184"/>
      <c r="AU2675" s="184"/>
      <c r="AV2675" s="184"/>
      <c r="AW2675" s="184"/>
      <c r="AX2675" s="184"/>
      <c r="AY2675" s="184"/>
      <c r="AZ2675" s="184"/>
      <c r="BA2675" s="184"/>
      <c r="BB2675" s="184"/>
      <c r="BC2675" s="184"/>
      <c r="BD2675" s="184"/>
      <c r="BE2675" s="184"/>
      <c r="BF2675" s="184"/>
      <c r="BG2675" s="184"/>
      <c r="BH2675" s="184"/>
      <c r="BI2675" s="184"/>
      <c r="BJ2675" s="184"/>
      <c r="BK2675" s="184"/>
      <c r="BL2675" s="184"/>
      <c r="BM2675" s="184"/>
      <c r="BN2675" s="184"/>
      <c r="BO2675" s="184"/>
    </row>
    <row r="2676" spans="1:67" s="72" customFormat="1" ht="23.25" customHeight="1" outlineLevel="1">
      <c r="A2676" s="56">
        <f t="shared" si="56"/>
        <v>2646</v>
      </c>
      <c r="B2676" s="78" t="s">
        <v>6385</v>
      </c>
      <c r="C2676" s="78"/>
      <c r="D2676" s="85" t="s">
        <v>6386</v>
      </c>
      <c r="E2676" s="85">
        <v>34701000</v>
      </c>
      <c r="F2676" s="56">
        <v>1985</v>
      </c>
      <c r="G2676" s="56">
        <v>5</v>
      </c>
      <c r="H2676" s="56">
        <v>4</v>
      </c>
      <c r="I2676" s="86">
        <v>3032.2</v>
      </c>
      <c r="J2676" s="86">
        <v>2734.4</v>
      </c>
      <c r="K2676" s="56">
        <v>12</v>
      </c>
      <c r="L2676" s="56">
        <v>12</v>
      </c>
      <c r="M2676" s="56"/>
      <c r="N2676" s="56">
        <v>10</v>
      </c>
      <c r="O2676" s="56">
        <v>9</v>
      </c>
      <c r="P2676" s="56"/>
      <c r="Q2676" s="56"/>
      <c r="R2676" s="56"/>
      <c r="S2676" s="56">
        <v>8</v>
      </c>
      <c r="T2676" s="56">
        <v>12</v>
      </c>
      <c r="U2676" s="146" t="s">
        <v>6387</v>
      </c>
      <c r="V2676" s="69"/>
      <c r="W2676" s="73"/>
      <c r="X2676" s="184"/>
      <c r="Y2676" s="184"/>
      <c r="Z2676" s="184"/>
      <c r="AA2676" s="184"/>
      <c r="AB2676" s="184"/>
      <c r="AC2676" s="184"/>
      <c r="AD2676" s="184"/>
      <c r="AE2676" s="184"/>
      <c r="AF2676" s="184"/>
      <c r="AG2676" s="184"/>
      <c r="AH2676" s="184"/>
      <c r="AI2676" s="184"/>
      <c r="AJ2676" s="184"/>
      <c r="AK2676" s="184"/>
      <c r="AL2676" s="184"/>
      <c r="AM2676" s="184"/>
      <c r="AN2676" s="184"/>
      <c r="AO2676" s="184"/>
      <c r="AP2676" s="184"/>
      <c r="AQ2676" s="184"/>
      <c r="AR2676" s="184"/>
      <c r="AS2676" s="184"/>
      <c r="AT2676" s="184"/>
      <c r="AU2676" s="184"/>
      <c r="AV2676" s="184"/>
      <c r="AW2676" s="184"/>
      <c r="AX2676" s="184"/>
      <c r="AY2676" s="184"/>
      <c r="AZ2676" s="184"/>
      <c r="BA2676" s="184"/>
      <c r="BB2676" s="184"/>
      <c r="BC2676" s="184"/>
      <c r="BD2676" s="184"/>
      <c r="BE2676" s="184"/>
      <c r="BF2676" s="184"/>
      <c r="BG2676" s="184"/>
      <c r="BH2676" s="184"/>
      <c r="BI2676" s="184"/>
      <c r="BJ2676" s="184"/>
      <c r="BK2676" s="184"/>
      <c r="BL2676" s="184"/>
      <c r="BM2676" s="184"/>
      <c r="BN2676" s="184"/>
      <c r="BO2676" s="184"/>
    </row>
    <row r="2677" spans="1:67" s="72" customFormat="1" ht="23.25" customHeight="1" outlineLevel="1">
      <c r="A2677" s="56">
        <f t="shared" si="56"/>
        <v>2647</v>
      </c>
      <c r="B2677" s="197" t="s">
        <v>6388</v>
      </c>
      <c r="C2677" s="78"/>
      <c r="D2677" s="198" t="s">
        <v>6389</v>
      </c>
      <c r="E2677" s="85">
        <v>34701000</v>
      </c>
      <c r="F2677" s="56">
        <v>1997</v>
      </c>
      <c r="G2677" s="56">
        <v>9</v>
      </c>
      <c r="H2677" s="56">
        <v>5</v>
      </c>
      <c r="I2677" s="86">
        <v>13782.7</v>
      </c>
      <c r="J2677" s="86">
        <v>12316.5</v>
      </c>
      <c r="K2677" s="56"/>
      <c r="L2677" s="56">
        <v>8</v>
      </c>
      <c r="M2677" s="56">
        <v>31</v>
      </c>
      <c r="N2677" s="56">
        <v>6</v>
      </c>
      <c r="O2677" s="56">
        <v>10</v>
      </c>
      <c r="P2677" s="56">
        <v>9</v>
      </c>
      <c r="Q2677" s="56"/>
      <c r="R2677" s="56"/>
      <c r="S2677" s="56">
        <v>8</v>
      </c>
      <c r="T2677" s="56">
        <v>9</v>
      </c>
      <c r="U2677" s="148" t="s">
        <v>13346</v>
      </c>
      <c r="V2677" s="15" t="s">
        <v>12356</v>
      </c>
      <c r="W2677" s="76" t="s">
        <v>12261</v>
      </c>
      <c r="X2677" s="184"/>
      <c r="Y2677" s="184"/>
      <c r="Z2677" s="184"/>
      <c r="AA2677" s="184"/>
      <c r="AB2677" s="184"/>
      <c r="AC2677" s="184"/>
      <c r="AD2677" s="184"/>
      <c r="AE2677" s="184"/>
      <c r="AF2677" s="184"/>
      <c r="AG2677" s="184"/>
      <c r="AH2677" s="184"/>
      <c r="AI2677" s="184"/>
      <c r="AJ2677" s="184"/>
      <c r="AK2677" s="184"/>
      <c r="AL2677" s="184"/>
      <c r="AM2677" s="184"/>
      <c r="AN2677" s="184"/>
      <c r="AO2677" s="184"/>
      <c r="AP2677" s="184"/>
      <c r="AQ2677" s="184"/>
      <c r="AR2677" s="184"/>
      <c r="AS2677" s="184"/>
      <c r="AT2677" s="184"/>
      <c r="AU2677" s="184"/>
      <c r="AV2677" s="184"/>
      <c r="AW2677" s="184"/>
      <c r="AX2677" s="184"/>
      <c r="AY2677" s="184"/>
      <c r="AZ2677" s="184"/>
      <c r="BA2677" s="184"/>
      <c r="BB2677" s="184"/>
      <c r="BC2677" s="184"/>
      <c r="BD2677" s="184"/>
      <c r="BE2677" s="184"/>
      <c r="BF2677" s="184"/>
      <c r="BG2677" s="184"/>
      <c r="BH2677" s="184"/>
      <c r="BI2677" s="184"/>
      <c r="BJ2677" s="184"/>
      <c r="BK2677" s="184"/>
      <c r="BL2677" s="184"/>
      <c r="BM2677" s="184"/>
      <c r="BN2677" s="184"/>
      <c r="BO2677" s="184"/>
    </row>
    <row r="2678" spans="1:67" s="72" customFormat="1" ht="23.25" customHeight="1" outlineLevel="1">
      <c r="A2678" s="56">
        <f t="shared" si="56"/>
        <v>2648</v>
      </c>
      <c r="B2678" s="78" t="s">
        <v>6390</v>
      </c>
      <c r="C2678" s="78"/>
      <c r="D2678" s="85" t="s">
        <v>6391</v>
      </c>
      <c r="E2678" s="85">
        <v>34701000</v>
      </c>
      <c r="F2678" s="56">
        <v>2010</v>
      </c>
      <c r="G2678" s="56">
        <v>8</v>
      </c>
      <c r="H2678" s="56">
        <v>2</v>
      </c>
      <c r="I2678" s="86">
        <v>4121.5</v>
      </c>
      <c r="J2678" s="86">
        <v>3205.2</v>
      </c>
      <c r="K2678" s="56"/>
      <c r="L2678" s="56"/>
      <c r="M2678" s="56"/>
      <c r="N2678" s="56"/>
      <c r="O2678" s="56"/>
      <c r="P2678" s="56">
        <v>8</v>
      </c>
      <c r="Q2678" s="56">
        <v>12</v>
      </c>
      <c r="R2678" s="56">
        <v>6</v>
      </c>
      <c r="S2678" s="56">
        <v>10</v>
      </c>
      <c r="T2678" s="56" t="s">
        <v>183</v>
      </c>
      <c r="U2678" s="146"/>
      <c r="V2678" s="69"/>
      <c r="W2678" s="73"/>
      <c r="X2678" s="184"/>
      <c r="Y2678" s="184"/>
      <c r="Z2678" s="184"/>
      <c r="AA2678" s="184"/>
      <c r="AB2678" s="184"/>
      <c r="AC2678" s="184"/>
      <c r="AD2678" s="184"/>
      <c r="AE2678" s="184"/>
      <c r="AF2678" s="184"/>
      <c r="AG2678" s="184"/>
      <c r="AH2678" s="184"/>
      <c r="AI2678" s="184"/>
      <c r="AJ2678" s="184"/>
      <c r="AK2678" s="184"/>
      <c r="AL2678" s="184"/>
      <c r="AM2678" s="184"/>
      <c r="AN2678" s="184"/>
      <c r="AO2678" s="184"/>
      <c r="AP2678" s="184"/>
      <c r="AQ2678" s="184"/>
      <c r="AR2678" s="184"/>
      <c r="AS2678" s="184"/>
      <c r="AT2678" s="184"/>
      <c r="AU2678" s="184"/>
      <c r="AV2678" s="184"/>
      <c r="AW2678" s="184"/>
      <c r="AX2678" s="184"/>
      <c r="AY2678" s="184"/>
      <c r="AZ2678" s="184"/>
      <c r="BA2678" s="184"/>
      <c r="BB2678" s="184"/>
      <c r="BC2678" s="184"/>
      <c r="BD2678" s="184"/>
      <c r="BE2678" s="184"/>
      <c r="BF2678" s="184"/>
      <c r="BG2678" s="184"/>
      <c r="BH2678" s="184"/>
      <c r="BI2678" s="184"/>
      <c r="BJ2678" s="184"/>
      <c r="BK2678" s="184"/>
      <c r="BL2678" s="184"/>
      <c r="BM2678" s="184"/>
      <c r="BN2678" s="184"/>
      <c r="BO2678" s="184"/>
    </row>
    <row r="2679" spans="1:67" s="72" customFormat="1" ht="23.25" customHeight="1" outlineLevel="1">
      <c r="A2679" s="56">
        <f t="shared" si="56"/>
        <v>2649</v>
      </c>
      <c r="B2679" s="78" t="s">
        <v>6392</v>
      </c>
      <c r="C2679" s="78"/>
      <c r="D2679" s="85" t="s">
        <v>6393</v>
      </c>
      <c r="E2679" s="85">
        <v>34701000</v>
      </c>
      <c r="F2679" s="56">
        <v>1979</v>
      </c>
      <c r="G2679" s="56">
        <v>9</v>
      </c>
      <c r="H2679" s="56">
        <v>1</v>
      </c>
      <c r="I2679" s="86">
        <v>4543.8999999999996</v>
      </c>
      <c r="J2679" s="86">
        <v>3939.8</v>
      </c>
      <c r="K2679" s="56"/>
      <c r="L2679" s="56">
        <v>9</v>
      </c>
      <c r="M2679" s="56">
        <v>6</v>
      </c>
      <c r="N2679" s="56">
        <v>8</v>
      </c>
      <c r="O2679" s="56"/>
      <c r="P2679" s="56">
        <v>12</v>
      </c>
      <c r="Q2679" s="56">
        <v>9</v>
      </c>
      <c r="R2679" s="56">
        <v>11</v>
      </c>
      <c r="S2679" s="56">
        <v>8</v>
      </c>
      <c r="T2679" s="56">
        <v>12</v>
      </c>
      <c r="U2679" s="146" t="s">
        <v>6394</v>
      </c>
      <c r="V2679" s="69"/>
      <c r="W2679" s="73"/>
      <c r="X2679" s="184"/>
      <c r="Y2679" s="184"/>
      <c r="Z2679" s="184"/>
      <c r="AA2679" s="184"/>
      <c r="AB2679" s="184"/>
      <c r="AC2679" s="184"/>
      <c r="AD2679" s="184"/>
      <c r="AE2679" s="184"/>
      <c r="AF2679" s="184"/>
      <c r="AG2679" s="184"/>
      <c r="AH2679" s="184"/>
      <c r="AI2679" s="184"/>
      <c r="AJ2679" s="184"/>
      <c r="AK2679" s="184"/>
      <c r="AL2679" s="184"/>
      <c r="AM2679" s="184"/>
      <c r="AN2679" s="184"/>
      <c r="AO2679" s="184"/>
      <c r="AP2679" s="184"/>
      <c r="AQ2679" s="184"/>
      <c r="AR2679" s="184"/>
      <c r="AS2679" s="184"/>
      <c r="AT2679" s="184"/>
      <c r="AU2679" s="184"/>
      <c r="AV2679" s="184"/>
      <c r="AW2679" s="184"/>
      <c r="AX2679" s="184"/>
      <c r="AY2679" s="184"/>
      <c r="AZ2679" s="184"/>
      <c r="BA2679" s="184"/>
      <c r="BB2679" s="184"/>
      <c r="BC2679" s="184"/>
      <c r="BD2679" s="184"/>
      <c r="BE2679" s="184"/>
      <c r="BF2679" s="184"/>
      <c r="BG2679" s="184"/>
      <c r="BH2679" s="184"/>
      <c r="BI2679" s="184"/>
      <c r="BJ2679" s="184"/>
      <c r="BK2679" s="184"/>
      <c r="BL2679" s="184"/>
      <c r="BM2679" s="184"/>
      <c r="BN2679" s="184"/>
      <c r="BO2679" s="184"/>
    </row>
    <row r="2680" spans="1:67" s="72" customFormat="1" ht="23.25" customHeight="1" outlineLevel="1">
      <c r="A2680" s="56">
        <f t="shared" si="56"/>
        <v>2650</v>
      </c>
      <c r="B2680" s="78" t="s">
        <v>6395</v>
      </c>
      <c r="C2680" s="78"/>
      <c r="D2680" s="85" t="s">
        <v>6396</v>
      </c>
      <c r="E2680" s="85">
        <v>34701000</v>
      </c>
      <c r="F2680" s="56">
        <v>1986</v>
      </c>
      <c r="G2680" s="56">
        <v>5</v>
      </c>
      <c r="H2680" s="56">
        <v>1</v>
      </c>
      <c r="I2680" s="86">
        <v>3477.3</v>
      </c>
      <c r="J2680" s="86">
        <v>2420</v>
      </c>
      <c r="K2680" s="56"/>
      <c r="L2680" s="56">
        <v>12</v>
      </c>
      <c r="M2680" s="56"/>
      <c r="N2680" s="56">
        <v>8</v>
      </c>
      <c r="O2680" s="56">
        <v>10</v>
      </c>
      <c r="P2680" s="56">
        <v>9</v>
      </c>
      <c r="Q2680" s="56"/>
      <c r="R2680" s="56"/>
      <c r="S2680" s="56">
        <v>11</v>
      </c>
      <c r="T2680" s="56">
        <v>9</v>
      </c>
      <c r="U2680" s="146" t="s">
        <v>6397</v>
      </c>
      <c r="V2680" s="69"/>
      <c r="W2680" s="73"/>
      <c r="X2680" s="184"/>
      <c r="Y2680" s="184"/>
      <c r="Z2680" s="184"/>
      <c r="AA2680" s="184"/>
      <c r="AB2680" s="184"/>
      <c r="AC2680" s="184"/>
      <c r="AD2680" s="184"/>
      <c r="AE2680" s="184"/>
      <c r="AF2680" s="184"/>
      <c r="AG2680" s="184"/>
      <c r="AH2680" s="184"/>
      <c r="AI2680" s="184"/>
      <c r="AJ2680" s="184"/>
      <c r="AK2680" s="184"/>
      <c r="AL2680" s="184"/>
      <c r="AM2680" s="184"/>
      <c r="AN2680" s="184"/>
      <c r="AO2680" s="184"/>
      <c r="AP2680" s="184"/>
      <c r="AQ2680" s="184"/>
      <c r="AR2680" s="184"/>
      <c r="AS2680" s="184"/>
      <c r="AT2680" s="184"/>
      <c r="AU2680" s="184"/>
      <c r="AV2680" s="184"/>
      <c r="AW2680" s="184"/>
      <c r="AX2680" s="184"/>
      <c r="AY2680" s="184"/>
      <c r="AZ2680" s="184"/>
      <c r="BA2680" s="184"/>
      <c r="BB2680" s="184"/>
      <c r="BC2680" s="184"/>
      <c r="BD2680" s="184"/>
      <c r="BE2680" s="184"/>
      <c r="BF2680" s="184"/>
      <c r="BG2680" s="184"/>
      <c r="BH2680" s="184"/>
      <c r="BI2680" s="184"/>
      <c r="BJ2680" s="184"/>
      <c r="BK2680" s="184"/>
      <c r="BL2680" s="184"/>
      <c r="BM2680" s="184"/>
      <c r="BN2680" s="184"/>
      <c r="BO2680" s="184"/>
    </row>
    <row r="2681" spans="1:67" s="72" customFormat="1" ht="23.25" customHeight="1" outlineLevel="1">
      <c r="A2681" s="56">
        <f t="shared" si="56"/>
        <v>2651</v>
      </c>
      <c r="B2681" s="78" t="s">
        <v>6398</v>
      </c>
      <c r="C2681" s="78"/>
      <c r="D2681" s="85" t="s">
        <v>6399</v>
      </c>
      <c r="E2681" s="85">
        <v>34701000</v>
      </c>
      <c r="F2681" s="56">
        <v>2010</v>
      </c>
      <c r="G2681" s="56">
        <v>10</v>
      </c>
      <c r="H2681" s="56">
        <v>3</v>
      </c>
      <c r="I2681" s="86">
        <v>6330</v>
      </c>
      <c r="J2681" s="86">
        <v>5978.7</v>
      </c>
      <c r="K2681" s="56"/>
      <c r="L2681" s="56"/>
      <c r="M2681" s="56"/>
      <c r="N2681" s="56"/>
      <c r="O2681" s="56"/>
      <c r="P2681" s="56">
        <v>8</v>
      </c>
      <c r="Q2681" s="56">
        <v>12</v>
      </c>
      <c r="R2681" s="56">
        <v>6</v>
      </c>
      <c r="S2681" s="56">
        <v>10</v>
      </c>
      <c r="T2681" s="56">
        <v>9</v>
      </c>
      <c r="U2681" s="146" t="s">
        <v>6400</v>
      </c>
      <c r="V2681" s="69" t="s">
        <v>6401</v>
      </c>
      <c r="W2681" s="73"/>
      <c r="X2681" s="184"/>
      <c r="Y2681" s="184"/>
      <c r="Z2681" s="184"/>
      <c r="AA2681" s="184"/>
      <c r="AB2681" s="184"/>
      <c r="AC2681" s="184"/>
      <c r="AD2681" s="184"/>
      <c r="AE2681" s="184"/>
      <c r="AF2681" s="184"/>
      <c r="AG2681" s="184"/>
      <c r="AH2681" s="184"/>
      <c r="AI2681" s="184"/>
      <c r="AJ2681" s="184"/>
      <c r="AK2681" s="184"/>
      <c r="AL2681" s="184"/>
      <c r="AM2681" s="184"/>
      <c r="AN2681" s="184"/>
      <c r="AO2681" s="184"/>
      <c r="AP2681" s="184"/>
      <c r="AQ2681" s="184"/>
      <c r="AR2681" s="184"/>
      <c r="AS2681" s="184"/>
      <c r="AT2681" s="184"/>
      <c r="AU2681" s="184"/>
      <c r="AV2681" s="184"/>
      <c r="AW2681" s="184"/>
      <c r="AX2681" s="184"/>
      <c r="AY2681" s="184"/>
      <c r="AZ2681" s="184"/>
      <c r="BA2681" s="184"/>
      <c r="BB2681" s="184"/>
      <c r="BC2681" s="184"/>
      <c r="BD2681" s="184"/>
      <c r="BE2681" s="184"/>
      <c r="BF2681" s="184"/>
      <c r="BG2681" s="184"/>
      <c r="BH2681" s="184"/>
      <c r="BI2681" s="184"/>
      <c r="BJ2681" s="184"/>
      <c r="BK2681" s="184"/>
      <c r="BL2681" s="184"/>
      <c r="BM2681" s="184"/>
      <c r="BN2681" s="184"/>
      <c r="BO2681" s="184"/>
    </row>
    <row r="2682" spans="1:67" s="72" customFormat="1" ht="23.25" customHeight="1" outlineLevel="1">
      <c r="A2682" s="56">
        <f t="shared" si="56"/>
        <v>2652</v>
      </c>
      <c r="B2682" s="78" t="s">
        <v>6402</v>
      </c>
      <c r="C2682" s="78"/>
      <c r="D2682" s="85" t="s">
        <v>6403</v>
      </c>
      <c r="E2682" s="85">
        <v>34701000</v>
      </c>
      <c r="F2682" s="56">
        <v>2011</v>
      </c>
      <c r="G2682" s="56">
        <v>10</v>
      </c>
      <c r="H2682" s="56">
        <v>4</v>
      </c>
      <c r="I2682" s="86">
        <v>8470.5</v>
      </c>
      <c r="J2682" s="86">
        <v>8002.1</v>
      </c>
      <c r="K2682" s="56"/>
      <c r="L2682" s="56"/>
      <c r="M2682" s="56"/>
      <c r="N2682" s="56"/>
      <c r="O2682" s="56"/>
      <c r="P2682" s="56">
        <v>8</v>
      </c>
      <c r="Q2682" s="56">
        <v>12</v>
      </c>
      <c r="R2682" s="56">
        <v>6</v>
      </c>
      <c r="S2682" s="56">
        <v>10</v>
      </c>
      <c r="T2682" s="56">
        <v>12</v>
      </c>
      <c r="U2682" s="146"/>
      <c r="V2682" s="69"/>
      <c r="W2682" s="73"/>
      <c r="X2682" s="184"/>
      <c r="Y2682" s="184"/>
      <c r="Z2682" s="184"/>
      <c r="AA2682" s="184"/>
      <c r="AB2682" s="184"/>
      <c r="AC2682" s="184"/>
      <c r="AD2682" s="184"/>
      <c r="AE2682" s="184"/>
      <c r="AF2682" s="184"/>
      <c r="AG2682" s="184"/>
      <c r="AH2682" s="184"/>
      <c r="AI2682" s="184"/>
      <c r="AJ2682" s="184"/>
      <c r="AK2682" s="184"/>
      <c r="AL2682" s="184"/>
      <c r="AM2682" s="184"/>
      <c r="AN2682" s="184"/>
      <c r="AO2682" s="184"/>
      <c r="AP2682" s="184"/>
      <c r="AQ2682" s="184"/>
      <c r="AR2682" s="184"/>
      <c r="AS2682" s="184"/>
      <c r="AT2682" s="184"/>
      <c r="AU2682" s="184"/>
      <c r="AV2682" s="184"/>
      <c r="AW2682" s="184"/>
      <c r="AX2682" s="184"/>
      <c r="AY2682" s="184"/>
      <c r="AZ2682" s="184"/>
      <c r="BA2682" s="184"/>
      <c r="BB2682" s="184"/>
      <c r="BC2682" s="184"/>
      <c r="BD2682" s="184"/>
      <c r="BE2682" s="184"/>
      <c r="BF2682" s="184"/>
      <c r="BG2682" s="184"/>
      <c r="BH2682" s="184"/>
      <c r="BI2682" s="184"/>
      <c r="BJ2682" s="184"/>
      <c r="BK2682" s="184"/>
      <c r="BL2682" s="184"/>
      <c r="BM2682" s="184"/>
      <c r="BN2682" s="184"/>
      <c r="BO2682" s="184"/>
    </row>
    <row r="2683" spans="1:67" s="72" customFormat="1" ht="23.25" customHeight="1" outlineLevel="1">
      <c r="A2683" s="56">
        <f t="shared" ref="A2683:A2747" si="57">A2682+1</f>
        <v>2653</v>
      </c>
      <c r="B2683" s="197" t="s">
        <v>6404</v>
      </c>
      <c r="C2683" s="78"/>
      <c r="D2683" s="198" t="s">
        <v>6405</v>
      </c>
      <c r="E2683" s="85">
        <v>34701000</v>
      </c>
      <c r="F2683" s="56">
        <v>1979</v>
      </c>
      <c r="G2683" s="56">
        <v>9</v>
      </c>
      <c r="H2683" s="56">
        <v>1</v>
      </c>
      <c r="I2683" s="86">
        <v>4505.2</v>
      </c>
      <c r="J2683" s="86">
        <v>4266.5</v>
      </c>
      <c r="K2683" s="56"/>
      <c r="L2683" s="56"/>
      <c r="M2683" s="56" t="s">
        <v>6406</v>
      </c>
      <c r="N2683" s="80" t="s">
        <v>13347</v>
      </c>
      <c r="O2683" s="56">
        <v>10</v>
      </c>
      <c r="P2683" s="56">
        <v>11</v>
      </c>
      <c r="Q2683" s="56">
        <v>9</v>
      </c>
      <c r="R2683" s="56"/>
      <c r="S2683" s="56"/>
      <c r="T2683" s="56">
        <v>8</v>
      </c>
      <c r="U2683" s="148" t="s">
        <v>13348</v>
      </c>
      <c r="V2683" s="15" t="s">
        <v>12336</v>
      </c>
      <c r="W2683" s="76" t="s">
        <v>12262</v>
      </c>
      <c r="X2683" s="184"/>
      <c r="Y2683" s="184"/>
      <c r="Z2683" s="184"/>
      <c r="AA2683" s="184"/>
      <c r="AB2683" s="184"/>
      <c r="AC2683" s="184"/>
      <c r="AD2683" s="184"/>
      <c r="AE2683" s="184"/>
      <c r="AF2683" s="184"/>
      <c r="AG2683" s="184"/>
      <c r="AH2683" s="184"/>
      <c r="AI2683" s="184"/>
      <c r="AJ2683" s="184"/>
      <c r="AK2683" s="184"/>
      <c r="AL2683" s="184"/>
      <c r="AM2683" s="184"/>
      <c r="AN2683" s="184"/>
      <c r="AO2683" s="184"/>
      <c r="AP2683" s="184"/>
      <c r="AQ2683" s="184"/>
      <c r="AR2683" s="184"/>
      <c r="AS2683" s="184"/>
      <c r="AT2683" s="184"/>
      <c r="AU2683" s="184"/>
      <c r="AV2683" s="184"/>
      <c r="AW2683" s="184"/>
      <c r="AX2683" s="184"/>
      <c r="AY2683" s="184"/>
      <c r="AZ2683" s="184"/>
      <c r="BA2683" s="184"/>
      <c r="BB2683" s="184"/>
      <c r="BC2683" s="184"/>
      <c r="BD2683" s="184"/>
      <c r="BE2683" s="184"/>
      <c r="BF2683" s="184"/>
      <c r="BG2683" s="184"/>
      <c r="BH2683" s="184"/>
      <c r="BI2683" s="184"/>
      <c r="BJ2683" s="184"/>
      <c r="BK2683" s="184"/>
      <c r="BL2683" s="184"/>
      <c r="BM2683" s="184"/>
      <c r="BN2683" s="184"/>
      <c r="BO2683" s="184"/>
    </row>
    <row r="2684" spans="1:67" s="72" customFormat="1" ht="23.25" customHeight="1" outlineLevel="1">
      <c r="A2684" s="56">
        <f t="shared" si="57"/>
        <v>2654</v>
      </c>
      <c r="B2684" s="78" t="s">
        <v>11884</v>
      </c>
      <c r="C2684" s="78"/>
      <c r="D2684" s="85" t="s">
        <v>11883</v>
      </c>
      <c r="E2684" s="85">
        <v>34701000</v>
      </c>
      <c r="F2684" s="56">
        <v>2023</v>
      </c>
      <c r="G2684" s="56">
        <v>10</v>
      </c>
      <c r="H2684" s="56">
        <v>3</v>
      </c>
      <c r="I2684" s="86">
        <v>10611.5</v>
      </c>
      <c r="J2684" s="86">
        <v>7650.7</v>
      </c>
      <c r="K2684" s="56"/>
      <c r="L2684" s="56"/>
      <c r="M2684" s="56"/>
      <c r="N2684" s="56"/>
      <c r="O2684" s="56"/>
      <c r="P2684" s="56"/>
      <c r="Q2684" s="56"/>
      <c r="R2684" s="56"/>
      <c r="S2684" s="56"/>
      <c r="T2684" s="56">
        <v>12</v>
      </c>
      <c r="U2684" s="146"/>
      <c r="V2684" s="69"/>
      <c r="W2684" s="73"/>
      <c r="X2684" s="184"/>
      <c r="Y2684" s="184"/>
      <c r="Z2684" s="184"/>
      <c r="AA2684" s="184"/>
      <c r="AB2684" s="184"/>
      <c r="AC2684" s="184"/>
      <c r="AD2684" s="184"/>
      <c r="AE2684" s="184"/>
      <c r="AF2684" s="184"/>
      <c r="AG2684" s="184"/>
      <c r="AH2684" s="184"/>
      <c r="AI2684" s="184"/>
      <c r="AJ2684" s="184"/>
      <c r="AK2684" s="184"/>
      <c r="AL2684" s="184"/>
      <c r="AM2684" s="184"/>
      <c r="AN2684" s="184"/>
      <c r="AO2684" s="184"/>
      <c r="AP2684" s="184"/>
      <c r="AQ2684" s="184"/>
      <c r="AR2684" s="184"/>
      <c r="AS2684" s="184"/>
      <c r="AT2684" s="184"/>
      <c r="AU2684" s="184"/>
      <c r="AV2684" s="184"/>
      <c r="AW2684" s="184"/>
      <c r="AX2684" s="184"/>
      <c r="AY2684" s="184"/>
      <c r="AZ2684" s="184"/>
      <c r="BA2684" s="184"/>
      <c r="BB2684" s="184"/>
      <c r="BC2684" s="184"/>
      <c r="BD2684" s="184"/>
      <c r="BE2684" s="184"/>
      <c r="BF2684" s="184"/>
      <c r="BG2684" s="184"/>
      <c r="BH2684" s="184"/>
      <c r="BI2684" s="184"/>
      <c r="BJ2684" s="184"/>
      <c r="BK2684" s="184"/>
      <c r="BL2684" s="184"/>
      <c r="BM2684" s="184"/>
      <c r="BN2684" s="184"/>
      <c r="BO2684" s="184"/>
    </row>
    <row r="2685" spans="1:67" s="72" customFormat="1" ht="23.25" customHeight="1" outlineLevel="1">
      <c r="A2685" s="56">
        <f>A2684+1</f>
        <v>2655</v>
      </c>
      <c r="B2685" s="78" t="s">
        <v>6407</v>
      </c>
      <c r="C2685" s="78"/>
      <c r="D2685" s="85" t="s">
        <v>6408</v>
      </c>
      <c r="E2685" s="85">
        <v>34701000</v>
      </c>
      <c r="F2685" s="56">
        <v>1993</v>
      </c>
      <c r="G2685" s="56">
        <v>5</v>
      </c>
      <c r="H2685" s="56">
        <v>5</v>
      </c>
      <c r="I2685" s="86">
        <v>3660.6</v>
      </c>
      <c r="J2685" s="86">
        <v>3395.8</v>
      </c>
      <c r="K2685" s="56"/>
      <c r="L2685" s="56">
        <v>12</v>
      </c>
      <c r="M2685" s="56">
        <v>10</v>
      </c>
      <c r="N2685" s="56">
        <v>8</v>
      </c>
      <c r="O2685" s="56">
        <v>9</v>
      </c>
      <c r="P2685" s="56"/>
      <c r="Q2685" s="56"/>
      <c r="R2685" s="56"/>
      <c r="S2685" s="56">
        <v>12</v>
      </c>
      <c r="T2685" s="56" t="s">
        <v>82</v>
      </c>
      <c r="U2685" s="146" t="s">
        <v>297</v>
      </c>
      <c r="V2685" s="69" t="s">
        <v>6409</v>
      </c>
      <c r="W2685" s="73"/>
      <c r="X2685" s="184"/>
      <c r="Y2685" s="184"/>
      <c r="Z2685" s="184"/>
      <c r="AA2685" s="184"/>
      <c r="AB2685" s="184"/>
      <c r="AC2685" s="184"/>
      <c r="AD2685" s="184"/>
      <c r="AE2685" s="184"/>
      <c r="AF2685" s="184"/>
      <c r="AG2685" s="184"/>
      <c r="AH2685" s="184"/>
      <c r="AI2685" s="184"/>
      <c r="AJ2685" s="184"/>
      <c r="AK2685" s="184"/>
      <c r="AL2685" s="184"/>
      <c r="AM2685" s="184"/>
      <c r="AN2685" s="184"/>
      <c r="AO2685" s="184"/>
      <c r="AP2685" s="184"/>
      <c r="AQ2685" s="184"/>
      <c r="AR2685" s="184"/>
      <c r="AS2685" s="184"/>
      <c r="AT2685" s="184"/>
      <c r="AU2685" s="184"/>
      <c r="AV2685" s="184"/>
      <c r="AW2685" s="184"/>
      <c r="AX2685" s="184"/>
      <c r="AY2685" s="184"/>
      <c r="AZ2685" s="184"/>
      <c r="BA2685" s="184"/>
      <c r="BB2685" s="184"/>
      <c r="BC2685" s="184"/>
      <c r="BD2685" s="184"/>
      <c r="BE2685" s="184"/>
      <c r="BF2685" s="184"/>
      <c r="BG2685" s="184"/>
      <c r="BH2685" s="184"/>
      <c r="BI2685" s="184"/>
      <c r="BJ2685" s="184"/>
      <c r="BK2685" s="184"/>
      <c r="BL2685" s="184"/>
      <c r="BM2685" s="184"/>
      <c r="BN2685" s="184"/>
      <c r="BO2685" s="184"/>
    </row>
    <row r="2686" spans="1:67" s="72" customFormat="1" ht="23.25" customHeight="1" outlineLevel="1">
      <c r="A2686" s="56">
        <f t="shared" si="57"/>
        <v>2656</v>
      </c>
      <c r="B2686" s="78" t="s">
        <v>6410</v>
      </c>
      <c r="C2686" s="78"/>
      <c r="D2686" s="85" t="s">
        <v>6411</v>
      </c>
      <c r="E2686" s="85">
        <v>34701000</v>
      </c>
      <c r="F2686" s="56">
        <v>1991</v>
      </c>
      <c r="G2686" s="56">
        <v>9</v>
      </c>
      <c r="H2686" s="56">
        <v>6</v>
      </c>
      <c r="I2686" s="86">
        <v>11696.9</v>
      </c>
      <c r="J2686" s="86">
        <v>11663.4</v>
      </c>
      <c r="K2686" s="56"/>
      <c r="L2686" s="56">
        <v>6</v>
      </c>
      <c r="M2686" s="56">
        <v>8</v>
      </c>
      <c r="N2686" s="56">
        <v>12</v>
      </c>
      <c r="O2686" s="56">
        <v>10</v>
      </c>
      <c r="P2686" s="56">
        <v>11</v>
      </c>
      <c r="Q2686" s="56">
        <v>9</v>
      </c>
      <c r="R2686" s="56"/>
      <c r="S2686" s="56">
        <v>8</v>
      </c>
      <c r="T2686" s="56" t="s">
        <v>1997</v>
      </c>
      <c r="U2686" s="146" t="s">
        <v>1241</v>
      </c>
      <c r="V2686" s="69" t="s">
        <v>6412</v>
      </c>
      <c r="W2686" s="73"/>
      <c r="X2686" s="184"/>
      <c r="Y2686" s="184"/>
      <c r="Z2686" s="184"/>
      <c r="AA2686" s="184"/>
      <c r="AB2686" s="184"/>
      <c r="AC2686" s="184"/>
      <c r="AD2686" s="184"/>
      <c r="AE2686" s="184"/>
      <c r="AF2686" s="184"/>
      <c r="AG2686" s="184"/>
      <c r="AH2686" s="184"/>
      <c r="AI2686" s="184"/>
      <c r="AJ2686" s="184"/>
      <c r="AK2686" s="184"/>
      <c r="AL2686" s="184"/>
      <c r="AM2686" s="184"/>
      <c r="AN2686" s="184"/>
      <c r="AO2686" s="184"/>
      <c r="AP2686" s="184"/>
      <c r="AQ2686" s="184"/>
      <c r="AR2686" s="184"/>
      <c r="AS2686" s="184"/>
      <c r="AT2686" s="184"/>
      <c r="AU2686" s="184"/>
      <c r="AV2686" s="184"/>
      <c r="AW2686" s="184"/>
      <c r="AX2686" s="184"/>
      <c r="AY2686" s="184"/>
      <c r="AZ2686" s="184"/>
      <c r="BA2686" s="184"/>
      <c r="BB2686" s="184"/>
      <c r="BC2686" s="184"/>
      <c r="BD2686" s="184"/>
      <c r="BE2686" s="184"/>
      <c r="BF2686" s="184"/>
      <c r="BG2686" s="184"/>
      <c r="BH2686" s="184"/>
      <c r="BI2686" s="184"/>
      <c r="BJ2686" s="184"/>
      <c r="BK2686" s="184"/>
      <c r="BL2686" s="184"/>
      <c r="BM2686" s="184"/>
      <c r="BN2686" s="184"/>
      <c r="BO2686" s="184"/>
    </row>
    <row r="2687" spans="1:67" s="72" customFormat="1" ht="23.25" customHeight="1" outlineLevel="1">
      <c r="A2687" s="56">
        <f t="shared" si="57"/>
        <v>2657</v>
      </c>
      <c r="B2687" s="78" t="s">
        <v>6413</v>
      </c>
      <c r="C2687" s="78"/>
      <c r="D2687" s="85" t="s">
        <v>6414</v>
      </c>
      <c r="E2687" s="85">
        <v>34701000</v>
      </c>
      <c r="F2687" s="56">
        <v>1992</v>
      </c>
      <c r="G2687" s="56">
        <v>9</v>
      </c>
      <c r="H2687" s="56">
        <v>2</v>
      </c>
      <c r="I2687" s="86">
        <v>4327.6000000000004</v>
      </c>
      <c r="J2687" s="86">
        <v>3788.9</v>
      </c>
      <c r="K2687" s="56"/>
      <c r="L2687" s="56">
        <v>10</v>
      </c>
      <c r="M2687" s="56">
        <v>6</v>
      </c>
      <c r="N2687" s="56"/>
      <c r="O2687" s="56">
        <v>6</v>
      </c>
      <c r="P2687" s="56">
        <v>6</v>
      </c>
      <c r="Q2687" s="56">
        <v>8</v>
      </c>
      <c r="R2687" s="56">
        <v>10</v>
      </c>
      <c r="S2687" s="56">
        <v>12</v>
      </c>
      <c r="T2687" s="56" t="s">
        <v>82</v>
      </c>
      <c r="U2687" s="146" t="s">
        <v>6415</v>
      </c>
      <c r="V2687" s="69"/>
      <c r="W2687" s="73"/>
      <c r="X2687" s="184"/>
      <c r="Y2687" s="184"/>
      <c r="Z2687" s="184"/>
      <c r="AA2687" s="184"/>
      <c r="AB2687" s="184"/>
      <c r="AC2687" s="184"/>
      <c r="AD2687" s="184"/>
      <c r="AE2687" s="184"/>
      <c r="AF2687" s="184"/>
      <c r="AG2687" s="184"/>
      <c r="AH2687" s="184"/>
      <c r="AI2687" s="184"/>
      <c r="AJ2687" s="184"/>
      <c r="AK2687" s="184"/>
      <c r="AL2687" s="184"/>
      <c r="AM2687" s="184"/>
      <c r="AN2687" s="184"/>
      <c r="AO2687" s="184"/>
      <c r="AP2687" s="184"/>
      <c r="AQ2687" s="184"/>
      <c r="AR2687" s="184"/>
      <c r="AS2687" s="184"/>
      <c r="AT2687" s="184"/>
      <c r="AU2687" s="184"/>
      <c r="AV2687" s="184"/>
      <c r="AW2687" s="184"/>
      <c r="AX2687" s="184"/>
      <c r="AY2687" s="184"/>
      <c r="AZ2687" s="184"/>
      <c r="BA2687" s="184"/>
      <c r="BB2687" s="184"/>
      <c r="BC2687" s="184"/>
      <c r="BD2687" s="184"/>
      <c r="BE2687" s="184"/>
      <c r="BF2687" s="184"/>
      <c r="BG2687" s="184"/>
      <c r="BH2687" s="184"/>
      <c r="BI2687" s="184"/>
      <c r="BJ2687" s="184"/>
      <c r="BK2687" s="184"/>
      <c r="BL2687" s="184"/>
      <c r="BM2687" s="184"/>
      <c r="BN2687" s="184"/>
      <c r="BO2687" s="184"/>
    </row>
    <row r="2688" spans="1:67" s="72" customFormat="1" ht="23.25" customHeight="1" outlineLevel="1">
      <c r="A2688" s="56">
        <f t="shared" si="57"/>
        <v>2658</v>
      </c>
      <c r="B2688" s="78" t="s">
        <v>6416</v>
      </c>
      <c r="C2688" s="78"/>
      <c r="D2688" s="85" t="s">
        <v>6417</v>
      </c>
      <c r="E2688" s="85">
        <v>34701000</v>
      </c>
      <c r="F2688" s="56">
        <v>1990</v>
      </c>
      <c r="G2688" s="56">
        <v>9</v>
      </c>
      <c r="H2688" s="56">
        <v>15</v>
      </c>
      <c r="I2688" s="86">
        <v>31497.200000000001</v>
      </c>
      <c r="J2688" s="86">
        <v>28670</v>
      </c>
      <c r="K2688" s="56">
        <v>12</v>
      </c>
      <c r="L2688" s="56" t="s">
        <v>1585</v>
      </c>
      <c r="M2688" s="56">
        <v>8</v>
      </c>
      <c r="N2688" s="56">
        <v>6</v>
      </c>
      <c r="O2688" s="56"/>
      <c r="P2688" s="56">
        <v>9</v>
      </c>
      <c r="Q2688" s="56"/>
      <c r="R2688" s="56"/>
      <c r="S2688" s="56">
        <v>8</v>
      </c>
      <c r="T2688" s="56">
        <v>12</v>
      </c>
      <c r="U2688" s="146" t="s">
        <v>6418</v>
      </c>
      <c r="V2688" s="69"/>
      <c r="W2688" s="73"/>
      <c r="X2688" s="184"/>
      <c r="Y2688" s="184"/>
      <c r="Z2688" s="184"/>
      <c r="AA2688" s="184"/>
      <c r="AB2688" s="184"/>
      <c r="AC2688" s="184"/>
      <c r="AD2688" s="184"/>
      <c r="AE2688" s="184"/>
      <c r="AF2688" s="184"/>
      <c r="AG2688" s="184"/>
      <c r="AH2688" s="184"/>
      <c r="AI2688" s="184"/>
      <c r="AJ2688" s="184"/>
      <c r="AK2688" s="184"/>
      <c r="AL2688" s="184"/>
      <c r="AM2688" s="184"/>
      <c r="AN2688" s="184"/>
      <c r="AO2688" s="184"/>
      <c r="AP2688" s="184"/>
      <c r="AQ2688" s="184"/>
      <c r="AR2688" s="184"/>
      <c r="AS2688" s="184"/>
      <c r="AT2688" s="184"/>
      <c r="AU2688" s="184"/>
      <c r="AV2688" s="184"/>
      <c r="AW2688" s="184"/>
      <c r="AX2688" s="184"/>
      <c r="AY2688" s="184"/>
      <c r="AZ2688" s="184"/>
      <c r="BA2688" s="184"/>
      <c r="BB2688" s="184"/>
      <c r="BC2688" s="184"/>
      <c r="BD2688" s="184"/>
      <c r="BE2688" s="184"/>
      <c r="BF2688" s="184"/>
      <c r="BG2688" s="184"/>
      <c r="BH2688" s="184"/>
      <c r="BI2688" s="184"/>
      <c r="BJ2688" s="184"/>
      <c r="BK2688" s="184"/>
      <c r="BL2688" s="184"/>
      <c r="BM2688" s="184"/>
      <c r="BN2688" s="184"/>
      <c r="BO2688" s="184"/>
    </row>
    <row r="2689" spans="1:67" s="72" customFormat="1" ht="23.25" customHeight="1" outlineLevel="1">
      <c r="A2689" s="56">
        <f t="shared" si="57"/>
        <v>2659</v>
      </c>
      <c r="B2689" s="78" t="s">
        <v>6419</v>
      </c>
      <c r="C2689" s="78"/>
      <c r="D2689" s="198" t="s">
        <v>6420</v>
      </c>
      <c r="E2689" s="85">
        <v>34701000</v>
      </c>
      <c r="F2689" s="56">
        <v>1984</v>
      </c>
      <c r="G2689" s="56">
        <v>5</v>
      </c>
      <c r="H2689" s="56">
        <v>7</v>
      </c>
      <c r="I2689" s="86">
        <v>4854.3999999999996</v>
      </c>
      <c r="J2689" s="86">
        <v>4724.6000000000004</v>
      </c>
      <c r="K2689" s="56"/>
      <c r="L2689" s="56">
        <v>10</v>
      </c>
      <c r="M2689" s="56">
        <v>8</v>
      </c>
      <c r="N2689" s="56">
        <v>12</v>
      </c>
      <c r="O2689" s="56">
        <v>11</v>
      </c>
      <c r="P2689" s="56">
        <v>9</v>
      </c>
      <c r="Q2689" s="56"/>
      <c r="R2689" s="56"/>
      <c r="S2689" s="56">
        <v>8</v>
      </c>
      <c r="T2689" s="56"/>
      <c r="U2689" s="148" t="s">
        <v>13349</v>
      </c>
      <c r="V2689" s="15" t="s">
        <v>12333</v>
      </c>
      <c r="W2689" s="76" t="s">
        <v>12262</v>
      </c>
      <c r="X2689" s="184"/>
      <c r="Y2689" s="184"/>
      <c r="Z2689" s="184"/>
      <c r="AA2689" s="184"/>
      <c r="AB2689" s="184"/>
      <c r="AC2689" s="184"/>
      <c r="AD2689" s="184"/>
      <c r="AE2689" s="184"/>
      <c r="AF2689" s="184"/>
      <c r="AG2689" s="184"/>
      <c r="AH2689" s="184"/>
      <c r="AI2689" s="184"/>
      <c r="AJ2689" s="184"/>
      <c r="AK2689" s="184"/>
      <c r="AL2689" s="184"/>
      <c r="AM2689" s="184"/>
      <c r="AN2689" s="184"/>
      <c r="AO2689" s="184"/>
      <c r="AP2689" s="184"/>
      <c r="AQ2689" s="184"/>
      <c r="AR2689" s="184"/>
      <c r="AS2689" s="184"/>
      <c r="AT2689" s="184"/>
      <c r="AU2689" s="184"/>
      <c r="AV2689" s="184"/>
      <c r="AW2689" s="184"/>
      <c r="AX2689" s="184"/>
      <c r="AY2689" s="184"/>
      <c r="AZ2689" s="184"/>
      <c r="BA2689" s="184"/>
      <c r="BB2689" s="184"/>
      <c r="BC2689" s="184"/>
      <c r="BD2689" s="184"/>
      <c r="BE2689" s="184"/>
      <c r="BF2689" s="184"/>
      <c r="BG2689" s="184"/>
      <c r="BH2689" s="184"/>
      <c r="BI2689" s="184"/>
      <c r="BJ2689" s="184"/>
      <c r="BK2689" s="184"/>
      <c r="BL2689" s="184"/>
      <c r="BM2689" s="184"/>
      <c r="BN2689" s="184"/>
      <c r="BO2689" s="184"/>
    </row>
    <row r="2690" spans="1:67" s="72" customFormat="1" ht="23.25" customHeight="1" outlineLevel="1">
      <c r="A2690" s="56">
        <f t="shared" si="57"/>
        <v>2660</v>
      </c>
      <c r="B2690" s="78" t="s">
        <v>6421</v>
      </c>
      <c r="C2690" s="78"/>
      <c r="D2690" s="85" t="s">
        <v>6422</v>
      </c>
      <c r="E2690" s="85">
        <v>34701000</v>
      </c>
      <c r="F2690" s="56">
        <v>2010</v>
      </c>
      <c r="G2690" s="56">
        <v>5</v>
      </c>
      <c r="H2690" s="56">
        <v>8</v>
      </c>
      <c r="I2690" s="86">
        <v>6949.9</v>
      </c>
      <c r="J2690" s="86">
        <v>6567.9</v>
      </c>
      <c r="K2690" s="56"/>
      <c r="L2690" s="56"/>
      <c r="M2690" s="56"/>
      <c r="N2690" s="56"/>
      <c r="O2690" s="56"/>
      <c r="P2690" s="56">
        <v>8</v>
      </c>
      <c r="Q2690" s="56">
        <v>12</v>
      </c>
      <c r="R2690" s="56">
        <v>10</v>
      </c>
      <c r="S2690" s="56"/>
      <c r="T2690" s="56">
        <v>12</v>
      </c>
      <c r="U2690" s="146"/>
      <c r="V2690" s="69"/>
      <c r="W2690" s="73"/>
      <c r="X2690" s="184"/>
      <c r="Y2690" s="184"/>
      <c r="Z2690" s="184"/>
      <c r="AA2690" s="184"/>
      <c r="AB2690" s="184"/>
      <c r="AC2690" s="184"/>
      <c r="AD2690" s="184"/>
      <c r="AE2690" s="184"/>
      <c r="AF2690" s="184"/>
      <c r="AG2690" s="184"/>
      <c r="AH2690" s="184"/>
      <c r="AI2690" s="184"/>
      <c r="AJ2690" s="184"/>
      <c r="AK2690" s="184"/>
      <c r="AL2690" s="184"/>
      <c r="AM2690" s="184"/>
      <c r="AN2690" s="184"/>
      <c r="AO2690" s="184"/>
      <c r="AP2690" s="184"/>
      <c r="AQ2690" s="184"/>
      <c r="AR2690" s="184"/>
      <c r="AS2690" s="184"/>
      <c r="AT2690" s="184"/>
      <c r="AU2690" s="184"/>
      <c r="AV2690" s="184"/>
      <c r="AW2690" s="184"/>
      <c r="AX2690" s="184"/>
      <c r="AY2690" s="184"/>
      <c r="AZ2690" s="184"/>
      <c r="BA2690" s="184"/>
      <c r="BB2690" s="184"/>
      <c r="BC2690" s="184"/>
      <c r="BD2690" s="184"/>
      <c r="BE2690" s="184"/>
      <c r="BF2690" s="184"/>
      <c r="BG2690" s="184"/>
      <c r="BH2690" s="184"/>
      <c r="BI2690" s="184"/>
      <c r="BJ2690" s="184"/>
      <c r="BK2690" s="184"/>
      <c r="BL2690" s="184"/>
      <c r="BM2690" s="184"/>
      <c r="BN2690" s="184"/>
      <c r="BO2690" s="184"/>
    </row>
    <row r="2691" spans="1:67" s="72" customFormat="1" ht="23.25" customHeight="1" outlineLevel="1">
      <c r="A2691" s="56">
        <f t="shared" si="57"/>
        <v>2661</v>
      </c>
      <c r="B2691" s="78" t="s">
        <v>6423</v>
      </c>
      <c r="C2691" s="78"/>
      <c r="D2691" s="85" t="s">
        <v>6424</v>
      </c>
      <c r="E2691" s="85">
        <v>34701000</v>
      </c>
      <c r="F2691" s="56">
        <v>1983</v>
      </c>
      <c r="G2691" s="56">
        <v>5</v>
      </c>
      <c r="H2691" s="56">
        <v>6</v>
      </c>
      <c r="I2691" s="86">
        <v>5003.8999999999996</v>
      </c>
      <c r="J2691" s="86">
        <v>4557.8999999999996</v>
      </c>
      <c r="K2691" s="56"/>
      <c r="L2691" s="56" t="s">
        <v>6425</v>
      </c>
      <c r="M2691" s="92"/>
      <c r="N2691" s="56">
        <v>12</v>
      </c>
      <c r="O2691" s="56"/>
      <c r="P2691" s="56">
        <v>8</v>
      </c>
      <c r="Q2691" s="56"/>
      <c r="R2691" s="56">
        <v>9</v>
      </c>
      <c r="S2691" s="56"/>
      <c r="T2691" s="56" t="s">
        <v>141</v>
      </c>
      <c r="U2691" s="148" t="s">
        <v>12334</v>
      </c>
      <c r="V2691" s="15" t="s">
        <v>12335</v>
      </c>
      <c r="W2691" s="73"/>
      <c r="X2691" s="184"/>
      <c r="Y2691" s="184"/>
      <c r="Z2691" s="184"/>
      <c r="AA2691" s="184"/>
      <c r="AB2691" s="184"/>
      <c r="AC2691" s="184"/>
      <c r="AD2691" s="184"/>
      <c r="AE2691" s="184"/>
      <c r="AF2691" s="184"/>
      <c r="AG2691" s="184"/>
      <c r="AH2691" s="184"/>
      <c r="AI2691" s="184"/>
      <c r="AJ2691" s="184"/>
      <c r="AK2691" s="184"/>
      <c r="AL2691" s="184"/>
      <c r="AM2691" s="184"/>
      <c r="AN2691" s="184"/>
      <c r="AO2691" s="184"/>
      <c r="AP2691" s="184"/>
      <c r="AQ2691" s="184"/>
      <c r="AR2691" s="184"/>
      <c r="AS2691" s="184"/>
      <c r="AT2691" s="184"/>
      <c r="AU2691" s="184"/>
      <c r="AV2691" s="184"/>
      <c r="AW2691" s="184"/>
      <c r="AX2691" s="184"/>
      <c r="AY2691" s="184"/>
      <c r="AZ2691" s="184"/>
      <c r="BA2691" s="184"/>
      <c r="BB2691" s="184"/>
      <c r="BC2691" s="184"/>
      <c r="BD2691" s="184"/>
      <c r="BE2691" s="184"/>
      <c r="BF2691" s="184"/>
      <c r="BG2691" s="184"/>
      <c r="BH2691" s="184"/>
      <c r="BI2691" s="184"/>
      <c r="BJ2691" s="184"/>
      <c r="BK2691" s="184"/>
      <c r="BL2691" s="184"/>
      <c r="BM2691" s="184"/>
      <c r="BN2691" s="184"/>
      <c r="BO2691" s="184"/>
    </row>
    <row r="2692" spans="1:67" s="72" customFormat="1" ht="23.25" customHeight="1" outlineLevel="1">
      <c r="A2692" s="56">
        <f t="shared" si="57"/>
        <v>2662</v>
      </c>
      <c r="B2692" s="78" t="s">
        <v>6426</v>
      </c>
      <c r="C2692" s="78"/>
      <c r="D2692" s="85" t="s">
        <v>6427</v>
      </c>
      <c r="E2692" s="85">
        <v>34701000</v>
      </c>
      <c r="F2692" s="56">
        <v>1988</v>
      </c>
      <c r="G2692" s="56">
        <v>9</v>
      </c>
      <c r="H2692" s="56">
        <v>1</v>
      </c>
      <c r="I2692" s="86">
        <v>4870.8999999999996</v>
      </c>
      <c r="J2692" s="86">
        <v>4113.3</v>
      </c>
      <c r="K2692" s="56"/>
      <c r="L2692" s="56">
        <v>6</v>
      </c>
      <c r="M2692" s="56"/>
      <c r="N2692" s="56">
        <v>12</v>
      </c>
      <c r="O2692" s="56">
        <v>10</v>
      </c>
      <c r="P2692" s="56">
        <v>9</v>
      </c>
      <c r="Q2692" s="56">
        <v>8</v>
      </c>
      <c r="R2692" s="56"/>
      <c r="S2692" s="56" t="s">
        <v>1552</v>
      </c>
      <c r="T2692" s="56">
        <v>12</v>
      </c>
      <c r="U2692" s="146" t="s">
        <v>972</v>
      </c>
      <c r="V2692" s="69"/>
      <c r="W2692" s="73"/>
      <c r="X2692" s="184"/>
      <c r="Y2692" s="184"/>
      <c r="Z2692" s="184"/>
      <c r="AA2692" s="184"/>
      <c r="AB2692" s="184"/>
      <c r="AC2692" s="184"/>
      <c r="AD2692" s="184"/>
      <c r="AE2692" s="184"/>
      <c r="AF2692" s="184"/>
      <c r="AG2692" s="184"/>
      <c r="AH2692" s="184"/>
      <c r="AI2692" s="184"/>
      <c r="AJ2692" s="184"/>
      <c r="AK2692" s="184"/>
      <c r="AL2692" s="184"/>
      <c r="AM2692" s="184"/>
      <c r="AN2692" s="184"/>
      <c r="AO2692" s="184"/>
      <c r="AP2692" s="184"/>
      <c r="AQ2692" s="184"/>
      <c r="AR2692" s="184"/>
      <c r="AS2692" s="184"/>
      <c r="AT2692" s="184"/>
      <c r="AU2692" s="184"/>
      <c r="AV2692" s="184"/>
      <c r="AW2692" s="184"/>
      <c r="AX2692" s="184"/>
      <c r="AY2692" s="184"/>
      <c r="AZ2692" s="184"/>
      <c r="BA2692" s="184"/>
      <c r="BB2692" s="184"/>
      <c r="BC2692" s="184"/>
      <c r="BD2692" s="184"/>
      <c r="BE2692" s="184"/>
      <c r="BF2692" s="184"/>
      <c r="BG2692" s="184"/>
      <c r="BH2692" s="184"/>
      <c r="BI2692" s="184"/>
      <c r="BJ2692" s="184"/>
      <c r="BK2692" s="184"/>
      <c r="BL2692" s="184"/>
      <c r="BM2692" s="184"/>
      <c r="BN2692" s="184"/>
      <c r="BO2692" s="184"/>
    </row>
    <row r="2693" spans="1:67" s="72" customFormat="1" ht="23.25" customHeight="1" outlineLevel="1">
      <c r="A2693" s="56">
        <f t="shared" si="57"/>
        <v>2663</v>
      </c>
      <c r="B2693" s="78" t="s">
        <v>6428</v>
      </c>
      <c r="C2693" s="78"/>
      <c r="D2693" s="85" t="s">
        <v>6429</v>
      </c>
      <c r="E2693" s="85">
        <v>34701000</v>
      </c>
      <c r="F2693" s="56">
        <v>1988</v>
      </c>
      <c r="G2693" s="56">
        <v>9</v>
      </c>
      <c r="H2693" s="56">
        <v>1</v>
      </c>
      <c r="I2693" s="86">
        <v>4881.8999999999996</v>
      </c>
      <c r="J2693" s="86">
        <v>4137.8</v>
      </c>
      <c r="K2693" s="56"/>
      <c r="L2693" s="56">
        <v>6</v>
      </c>
      <c r="M2693" s="56"/>
      <c r="N2693" s="56">
        <v>12</v>
      </c>
      <c r="O2693" s="56">
        <v>10</v>
      </c>
      <c r="P2693" s="56">
        <v>9</v>
      </c>
      <c r="Q2693" s="56">
        <v>8</v>
      </c>
      <c r="R2693" s="56"/>
      <c r="S2693" s="56">
        <v>11</v>
      </c>
      <c r="T2693" s="56">
        <v>12</v>
      </c>
      <c r="U2693" s="146" t="s">
        <v>6430</v>
      </c>
      <c r="V2693" s="69"/>
      <c r="W2693" s="73"/>
      <c r="X2693" s="184"/>
      <c r="Y2693" s="184"/>
      <c r="Z2693" s="184"/>
      <c r="AA2693" s="184"/>
      <c r="AB2693" s="184"/>
      <c r="AC2693" s="184"/>
      <c r="AD2693" s="184"/>
      <c r="AE2693" s="184"/>
      <c r="AF2693" s="184"/>
      <c r="AG2693" s="184"/>
      <c r="AH2693" s="184"/>
      <c r="AI2693" s="184"/>
      <c r="AJ2693" s="184"/>
      <c r="AK2693" s="184"/>
      <c r="AL2693" s="184"/>
      <c r="AM2693" s="184"/>
      <c r="AN2693" s="184"/>
      <c r="AO2693" s="184"/>
      <c r="AP2693" s="184"/>
      <c r="AQ2693" s="184"/>
      <c r="AR2693" s="184"/>
      <c r="AS2693" s="184"/>
      <c r="AT2693" s="184"/>
      <c r="AU2693" s="184"/>
      <c r="AV2693" s="184"/>
      <c r="AW2693" s="184"/>
      <c r="AX2693" s="184"/>
      <c r="AY2693" s="184"/>
      <c r="AZ2693" s="184"/>
      <c r="BA2693" s="184"/>
      <c r="BB2693" s="184"/>
      <c r="BC2693" s="184"/>
      <c r="BD2693" s="184"/>
      <c r="BE2693" s="184"/>
      <c r="BF2693" s="184"/>
      <c r="BG2693" s="184"/>
      <c r="BH2693" s="184"/>
      <c r="BI2693" s="184"/>
      <c r="BJ2693" s="184"/>
      <c r="BK2693" s="184"/>
      <c r="BL2693" s="184"/>
      <c r="BM2693" s="184"/>
      <c r="BN2693" s="184"/>
      <c r="BO2693" s="184"/>
    </row>
    <row r="2694" spans="1:67" s="72" customFormat="1" ht="23.25" customHeight="1" outlineLevel="1">
      <c r="A2694" s="56">
        <f t="shared" si="57"/>
        <v>2664</v>
      </c>
      <c r="B2694" s="78" t="s">
        <v>6431</v>
      </c>
      <c r="C2694" s="78"/>
      <c r="D2694" s="85" t="s">
        <v>6432</v>
      </c>
      <c r="E2694" s="85">
        <v>34701000</v>
      </c>
      <c r="F2694" s="56">
        <v>1985</v>
      </c>
      <c r="G2694" s="56">
        <v>9</v>
      </c>
      <c r="H2694" s="56">
        <v>8</v>
      </c>
      <c r="I2694" s="86">
        <v>15871.4</v>
      </c>
      <c r="J2694" s="86">
        <v>15745.8</v>
      </c>
      <c r="K2694" s="56"/>
      <c r="L2694" s="56">
        <v>12</v>
      </c>
      <c r="M2694" s="56"/>
      <c r="N2694" s="56">
        <v>6</v>
      </c>
      <c r="O2694" s="56">
        <v>10</v>
      </c>
      <c r="P2694" s="56">
        <v>9</v>
      </c>
      <c r="Q2694" s="56"/>
      <c r="R2694" s="56">
        <v>8</v>
      </c>
      <c r="S2694" s="56">
        <v>11</v>
      </c>
      <c r="T2694" s="56" t="s">
        <v>98</v>
      </c>
      <c r="U2694" s="146" t="s">
        <v>6433</v>
      </c>
      <c r="V2694" s="69"/>
      <c r="W2694" s="73"/>
      <c r="X2694" s="184"/>
      <c r="Y2694" s="184"/>
      <c r="Z2694" s="184"/>
      <c r="AA2694" s="184"/>
      <c r="AB2694" s="184"/>
      <c r="AC2694" s="184"/>
      <c r="AD2694" s="184"/>
      <c r="AE2694" s="184"/>
      <c r="AF2694" s="184"/>
      <c r="AG2694" s="184"/>
      <c r="AH2694" s="184"/>
      <c r="AI2694" s="184"/>
      <c r="AJ2694" s="184"/>
      <c r="AK2694" s="184"/>
      <c r="AL2694" s="184"/>
      <c r="AM2694" s="184"/>
      <c r="AN2694" s="184"/>
      <c r="AO2694" s="184"/>
      <c r="AP2694" s="184"/>
      <c r="AQ2694" s="184"/>
      <c r="AR2694" s="184"/>
      <c r="AS2694" s="184"/>
      <c r="AT2694" s="184"/>
      <c r="AU2694" s="184"/>
      <c r="AV2694" s="184"/>
      <c r="AW2694" s="184"/>
      <c r="AX2694" s="184"/>
      <c r="AY2694" s="184"/>
      <c r="AZ2694" s="184"/>
      <c r="BA2694" s="184"/>
      <c r="BB2694" s="184"/>
      <c r="BC2694" s="184"/>
      <c r="BD2694" s="184"/>
      <c r="BE2694" s="184"/>
      <c r="BF2694" s="184"/>
      <c r="BG2694" s="184"/>
      <c r="BH2694" s="184"/>
      <c r="BI2694" s="184"/>
      <c r="BJ2694" s="184"/>
      <c r="BK2694" s="184"/>
      <c r="BL2694" s="184"/>
      <c r="BM2694" s="184"/>
      <c r="BN2694" s="184"/>
      <c r="BO2694" s="184"/>
    </row>
    <row r="2695" spans="1:67" s="72" customFormat="1" ht="23.25" customHeight="1" outlineLevel="1">
      <c r="A2695" s="56">
        <f t="shared" si="57"/>
        <v>2665</v>
      </c>
      <c r="B2695" s="78" t="s">
        <v>6434</v>
      </c>
      <c r="C2695" s="78"/>
      <c r="D2695" s="85" t="s">
        <v>6435</v>
      </c>
      <c r="E2695" s="85">
        <v>34701000</v>
      </c>
      <c r="F2695" s="56">
        <v>1981</v>
      </c>
      <c r="G2695" s="56">
        <v>9</v>
      </c>
      <c r="H2695" s="56">
        <v>7</v>
      </c>
      <c r="I2695" s="86">
        <v>16175.9</v>
      </c>
      <c r="J2695" s="86">
        <v>14156.3</v>
      </c>
      <c r="K2695" s="56"/>
      <c r="L2695" s="56" t="s">
        <v>5910</v>
      </c>
      <c r="M2695" s="56">
        <v>6</v>
      </c>
      <c r="N2695" s="56"/>
      <c r="O2695" s="56">
        <v>10</v>
      </c>
      <c r="P2695" s="56">
        <v>8</v>
      </c>
      <c r="Q2695" s="56"/>
      <c r="R2695" s="56"/>
      <c r="S2695" s="56"/>
      <c r="T2695" s="56">
        <v>12</v>
      </c>
      <c r="U2695" s="146" t="s">
        <v>6436</v>
      </c>
      <c r="V2695" s="69"/>
      <c r="W2695" s="73"/>
      <c r="X2695" s="184"/>
      <c r="Y2695" s="184"/>
      <c r="Z2695" s="184"/>
      <c r="AA2695" s="184"/>
      <c r="AB2695" s="184"/>
      <c r="AC2695" s="184"/>
      <c r="AD2695" s="184"/>
      <c r="AE2695" s="184"/>
      <c r="AF2695" s="184"/>
      <c r="AG2695" s="184"/>
      <c r="AH2695" s="184"/>
      <c r="AI2695" s="184"/>
      <c r="AJ2695" s="184"/>
      <c r="AK2695" s="184"/>
      <c r="AL2695" s="184"/>
      <c r="AM2695" s="184"/>
      <c r="AN2695" s="184"/>
      <c r="AO2695" s="184"/>
      <c r="AP2695" s="184"/>
      <c r="AQ2695" s="184"/>
      <c r="AR2695" s="184"/>
      <c r="AS2695" s="184"/>
      <c r="AT2695" s="184"/>
      <c r="AU2695" s="184"/>
      <c r="AV2695" s="184"/>
      <c r="AW2695" s="184"/>
      <c r="AX2695" s="184"/>
      <c r="AY2695" s="184"/>
      <c r="AZ2695" s="184"/>
      <c r="BA2695" s="184"/>
      <c r="BB2695" s="184"/>
      <c r="BC2695" s="184"/>
      <c r="BD2695" s="184"/>
      <c r="BE2695" s="184"/>
      <c r="BF2695" s="184"/>
      <c r="BG2695" s="184"/>
      <c r="BH2695" s="184"/>
      <c r="BI2695" s="184"/>
      <c r="BJ2695" s="184"/>
      <c r="BK2695" s="184"/>
      <c r="BL2695" s="184"/>
      <c r="BM2695" s="184"/>
      <c r="BN2695" s="184"/>
      <c r="BO2695" s="184"/>
    </row>
    <row r="2696" spans="1:67" s="72" customFormat="1" ht="23.25" customHeight="1" outlineLevel="1">
      <c r="A2696" s="56">
        <f t="shared" si="57"/>
        <v>2666</v>
      </c>
      <c r="B2696" s="78" t="s">
        <v>6437</v>
      </c>
      <c r="C2696" s="78"/>
      <c r="D2696" s="85" t="s">
        <v>6438</v>
      </c>
      <c r="E2696" s="85">
        <v>34701000</v>
      </c>
      <c r="F2696" s="56">
        <v>1985</v>
      </c>
      <c r="G2696" s="56">
        <v>5</v>
      </c>
      <c r="H2696" s="56">
        <v>4</v>
      </c>
      <c r="I2696" s="86">
        <v>3155.8</v>
      </c>
      <c r="J2696" s="86">
        <v>3042.9</v>
      </c>
      <c r="K2696" s="56"/>
      <c r="L2696" s="56" t="s">
        <v>1776</v>
      </c>
      <c r="M2696" s="56">
        <v>10</v>
      </c>
      <c r="N2696" s="56"/>
      <c r="O2696" s="56">
        <v>9</v>
      </c>
      <c r="P2696" s="56"/>
      <c r="Q2696" s="56">
        <v>8</v>
      </c>
      <c r="R2696" s="56"/>
      <c r="S2696" s="56"/>
      <c r="T2696" s="56" t="s">
        <v>98</v>
      </c>
      <c r="U2696" s="146" t="s">
        <v>6439</v>
      </c>
      <c r="V2696" s="69" t="s">
        <v>6440</v>
      </c>
      <c r="W2696" s="73"/>
      <c r="X2696" s="184"/>
      <c r="Y2696" s="184"/>
      <c r="Z2696" s="184"/>
      <c r="AA2696" s="184"/>
      <c r="AB2696" s="184"/>
      <c r="AC2696" s="184"/>
      <c r="AD2696" s="184"/>
      <c r="AE2696" s="184"/>
      <c r="AF2696" s="184"/>
      <c r="AG2696" s="184"/>
      <c r="AH2696" s="184"/>
      <c r="AI2696" s="184"/>
      <c r="AJ2696" s="184"/>
      <c r="AK2696" s="184"/>
      <c r="AL2696" s="184"/>
      <c r="AM2696" s="184"/>
      <c r="AN2696" s="184"/>
      <c r="AO2696" s="184"/>
      <c r="AP2696" s="184"/>
      <c r="AQ2696" s="184"/>
      <c r="AR2696" s="184"/>
      <c r="AS2696" s="184"/>
      <c r="AT2696" s="184"/>
      <c r="AU2696" s="184"/>
      <c r="AV2696" s="184"/>
      <c r="AW2696" s="184"/>
      <c r="AX2696" s="184"/>
      <c r="AY2696" s="184"/>
      <c r="AZ2696" s="184"/>
      <c r="BA2696" s="184"/>
      <c r="BB2696" s="184"/>
      <c r="BC2696" s="184"/>
      <c r="BD2696" s="184"/>
      <c r="BE2696" s="184"/>
      <c r="BF2696" s="184"/>
      <c r="BG2696" s="184"/>
      <c r="BH2696" s="184"/>
      <c r="BI2696" s="184"/>
      <c r="BJ2696" s="184"/>
      <c r="BK2696" s="184"/>
      <c r="BL2696" s="184"/>
      <c r="BM2696" s="184"/>
      <c r="BN2696" s="184"/>
      <c r="BO2696" s="184"/>
    </row>
    <row r="2697" spans="1:67" s="72" customFormat="1" ht="23.25" customHeight="1" outlineLevel="1">
      <c r="A2697" s="56">
        <f t="shared" si="57"/>
        <v>2667</v>
      </c>
      <c r="B2697" s="78" t="s">
        <v>6441</v>
      </c>
      <c r="C2697" s="78"/>
      <c r="D2697" s="85" t="s">
        <v>6442</v>
      </c>
      <c r="E2697" s="85">
        <v>34701000</v>
      </c>
      <c r="F2697" s="56">
        <v>1981</v>
      </c>
      <c r="G2697" s="56">
        <v>5</v>
      </c>
      <c r="H2697" s="56">
        <v>4</v>
      </c>
      <c r="I2697" s="86">
        <v>4841.6000000000004</v>
      </c>
      <c r="J2697" s="86">
        <v>4181.1000000000004</v>
      </c>
      <c r="K2697" s="56"/>
      <c r="L2697" s="56">
        <v>10</v>
      </c>
      <c r="M2697" s="56"/>
      <c r="N2697" s="56">
        <v>10</v>
      </c>
      <c r="O2697" s="56">
        <v>11</v>
      </c>
      <c r="P2697" s="56">
        <v>8</v>
      </c>
      <c r="Q2697" s="56"/>
      <c r="R2697" s="56"/>
      <c r="S2697" s="56"/>
      <c r="T2697" s="56" t="s">
        <v>98</v>
      </c>
      <c r="U2697" s="146" t="s">
        <v>6443</v>
      </c>
      <c r="V2697" s="69" t="s">
        <v>6444</v>
      </c>
      <c r="W2697" s="73"/>
      <c r="X2697" s="184"/>
      <c r="Y2697" s="184"/>
      <c r="Z2697" s="184"/>
      <c r="AA2697" s="184"/>
      <c r="AB2697" s="184"/>
      <c r="AC2697" s="184"/>
      <c r="AD2697" s="184"/>
      <c r="AE2697" s="184"/>
      <c r="AF2697" s="184"/>
      <c r="AG2697" s="184"/>
      <c r="AH2697" s="184"/>
      <c r="AI2697" s="184"/>
      <c r="AJ2697" s="184"/>
      <c r="AK2697" s="184"/>
      <c r="AL2697" s="184"/>
      <c r="AM2697" s="184"/>
      <c r="AN2697" s="184"/>
      <c r="AO2697" s="184"/>
      <c r="AP2697" s="184"/>
      <c r="AQ2697" s="184"/>
      <c r="AR2697" s="184"/>
      <c r="AS2697" s="184"/>
      <c r="AT2697" s="184"/>
      <c r="AU2697" s="184"/>
      <c r="AV2697" s="184"/>
      <c r="AW2697" s="184"/>
      <c r="AX2697" s="184"/>
      <c r="AY2697" s="184"/>
      <c r="AZ2697" s="184"/>
      <c r="BA2697" s="184"/>
      <c r="BB2697" s="184"/>
      <c r="BC2697" s="184"/>
      <c r="BD2697" s="184"/>
      <c r="BE2697" s="184"/>
      <c r="BF2697" s="184"/>
      <c r="BG2697" s="184"/>
      <c r="BH2697" s="184"/>
      <c r="BI2697" s="184"/>
      <c r="BJ2697" s="184"/>
      <c r="BK2697" s="184"/>
      <c r="BL2697" s="184"/>
      <c r="BM2697" s="184"/>
      <c r="BN2697" s="184"/>
      <c r="BO2697" s="184"/>
    </row>
    <row r="2698" spans="1:67" s="72" customFormat="1" ht="23.25" customHeight="1" outlineLevel="1">
      <c r="A2698" s="56">
        <f t="shared" si="57"/>
        <v>2668</v>
      </c>
      <c r="B2698" s="78" t="s">
        <v>6445</v>
      </c>
      <c r="C2698" s="78"/>
      <c r="D2698" s="85" t="s">
        <v>6446</v>
      </c>
      <c r="E2698" s="85">
        <v>34701000</v>
      </c>
      <c r="F2698" s="56">
        <v>1982</v>
      </c>
      <c r="G2698" s="56">
        <v>9</v>
      </c>
      <c r="H2698" s="56">
        <v>4</v>
      </c>
      <c r="I2698" s="86">
        <v>8169.5</v>
      </c>
      <c r="J2698" s="86">
        <v>7791.2</v>
      </c>
      <c r="K2698" s="56"/>
      <c r="L2698" s="56" t="s">
        <v>33</v>
      </c>
      <c r="M2698" s="56"/>
      <c r="N2698" s="56">
        <v>12</v>
      </c>
      <c r="O2698" s="56">
        <v>6</v>
      </c>
      <c r="P2698" s="56"/>
      <c r="Q2698" s="56"/>
      <c r="R2698" s="56"/>
      <c r="S2698" s="56">
        <v>8</v>
      </c>
      <c r="T2698" s="56" t="s">
        <v>98</v>
      </c>
      <c r="U2698" s="146" t="s">
        <v>2460</v>
      </c>
      <c r="V2698" s="69"/>
      <c r="W2698" s="73"/>
      <c r="X2698" s="184"/>
      <c r="Y2698" s="184"/>
      <c r="Z2698" s="184"/>
      <c r="AA2698" s="184"/>
      <c r="AB2698" s="184"/>
      <c r="AC2698" s="184"/>
      <c r="AD2698" s="184"/>
      <c r="AE2698" s="184"/>
      <c r="AF2698" s="184"/>
      <c r="AG2698" s="184"/>
      <c r="AH2698" s="184"/>
      <c r="AI2698" s="184"/>
      <c r="AJ2698" s="184"/>
      <c r="AK2698" s="184"/>
      <c r="AL2698" s="184"/>
      <c r="AM2698" s="184"/>
      <c r="AN2698" s="184"/>
      <c r="AO2698" s="184"/>
      <c r="AP2698" s="184"/>
      <c r="AQ2698" s="184"/>
      <c r="AR2698" s="184"/>
      <c r="AS2698" s="184"/>
      <c r="AT2698" s="184"/>
      <c r="AU2698" s="184"/>
      <c r="AV2698" s="184"/>
      <c r="AW2698" s="184"/>
      <c r="AX2698" s="184"/>
      <c r="AY2698" s="184"/>
      <c r="AZ2698" s="184"/>
      <c r="BA2698" s="184"/>
      <c r="BB2698" s="184"/>
      <c r="BC2698" s="184"/>
      <c r="BD2698" s="184"/>
      <c r="BE2698" s="184"/>
      <c r="BF2698" s="184"/>
      <c r="BG2698" s="184"/>
      <c r="BH2698" s="184"/>
      <c r="BI2698" s="184"/>
      <c r="BJ2698" s="184"/>
      <c r="BK2698" s="184"/>
      <c r="BL2698" s="184"/>
      <c r="BM2698" s="184"/>
      <c r="BN2698" s="184"/>
      <c r="BO2698" s="184"/>
    </row>
    <row r="2699" spans="1:67" s="72" customFormat="1" ht="23.25" customHeight="1" outlineLevel="1">
      <c r="A2699" s="56">
        <f t="shared" si="57"/>
        <v>2669</v>
      </c>
      <c r="B2699" s="78" t="s">
        <v>6447</v>
      </c>
      <c r="C2699" s="78"/>
      <c r="D2699" s="85" t="s">
        <v>6448</v>
      </c>
      <c r="E2699" s="85">
        <v>34701000</v>
      </c>
      <c r="F2699" s="56">
        <v>1981</v>
      </c>
      <c r="G2699" s="56">
        <v>5</v>
      </c>
      <c r="H2699" s="56">
        <v>2</v>
      </c>
      <c r="I2699" s="86">
        <v>3547.8</v>
      </c>
      <c r="J2699" s="86">
        <v>3227.2</v>
      </c>
      <c r="K2699" s="56"/>
      <c r="L2699" s="56">
        <v>8</v>
      </c>
      <c r="M2699" s="56">
        <v>11</v>
      </c>
      <c r="N2699" s="56">
        <v>12</v>
      </c>
      <c r="O2699" s="56">
        <v>10</v>
      </c>
      <c r="P2699" s="56"/>
      <c r="Q2699" s="56"/>
      <c r="R2699" s="56"/>
      <c r="S2699" s="56">
        <v>8</v>
      </c>
      <c r="T2699" s="56">
        <v>12</v>
      </c>
      <c r="U2699" s="146" t="s">
        <v>6449</v>
      </c>
      <c r="V2699" s="69"/>
      <c r="W2699" s="73"/>
      <c r="X2699" s="184"/>
      <c r="Y2699" s="184"/>
      <c r="Z2699" s="184"/>
      <c r="AA2699" s="184"/>
      <c r="AB2699" s="184"/>
      <c r="AC2699" s="184"/>
      <c r="AD2699" s="184"/>
      <c r="AE2699" s="184"/>
      <c r="AF2699" s="184"/>
      <c r="AG2699" s="184"/>
      <c r="AH2699" s="184"/>
      <c r="AI2699" s="184"/>
      <c r="AJ2699" s="184"/>
      <c r="AK2699" s="184"/>
      <c r="AL2699" s="184"/>
      <c r="AM2699" s="184"/>
      <c r="AN2699" s="184"/>
      <c r="AO2699" s="184"/>
      <c r="AP2699" s="184"/>
      <c r="AQ2699" s="184"/>
      <c r="AR2699" s="184"/>
      <c r="AS2699" s="184"/>
      <c r="AT2699" s="184"/>
      <c r="AU2699" s="184"/>
      <c r="AV2699" s="184"/>
      <c r="AW2699" s="184"/>
      <c r="AX2699" s="184"/>
      <c r="AY2699" s="184"/>
      <c r="AZ2699" s="184"/>
      <c r="BA2699" s="184"/>
      <c r="BB2699" s="184"/>
      <c r="BC2699" s="184"/>
      <c r="BD2699" s="184"/>
      <c r="BE2699" s="184"/>
      <c r="BF2699" s="184"/>
      <c r="BG2699" s="184"/>
      <c r="BH2699" s="184"/>
      <c r="BI2699" s="184"/>
      <c r="BJ2699" s="184"/>
      <c r="BK2699" s="184"/>
      <c r="BL2699" s="184"/>
      <c r="BM2699" s="184"/>
      <c r="BN2699" s="184"/>
      <c r="BO2699" s="184"/>
    </row>
    <row r="2700" spans="1:67" s="72" customFormat="1" ht="23.25" customHeight="1" outlineLevel="1">
      <c r="A2700" s="56">
        <f t="shared" si="57"/>
        <v>2670</v>
      </c>
      <c r="B2700" s="78" t="s">
        <v>6450</v>
      </c>
      <c r="C2700" s="78"/>
      <c r="D2700" s="85" t="s">
        <v>6451</v>
      </c>
      <c r="E2700" s="85">
        <v>34701000</v>
      </c>
      <c r="F2700" s="56">
        <v>1975</v>
      </c>
      <c r="G2700" s="56">
        <v>5</v>
      </c>
      <c r="H2700" s="56">
        <v>4</v>
      </c>
      <c r="I2700" s="86">
        <v>3540.4</v>
      </c>
      <c r="J2700" s="86">
        <v>2188.5</v>
      </c>
      <c r="K2700" s="56"/>
      <c r="L2700" s="56">
        <v>11</v>
      </c>
      <c r="M2700" s="56">
        <v>8</v>
      </c>
      <c r="N2700" s="56">
        <v>12</v>
      </c>
      <c r="O2700" s="56">
        <v>10</v>
      </c>
      <c r="P2700" s="56"/>
      <c r="Q2700" s="56"/>
      <c r="R2700" s="56">
        <v>9</v>
      </c>
      <c r="S2700" s="56">
        <v>8</v>
      </c>
      <c r="T2700" s="56">
        <v>11</v>
      </c>
      <c r="U2700" s="146" t="s">
        <v>1819</v>
      </c>
      <c r="V2700" s="69"/>
      <c r="W2700" s="73"/>
      <c r="X2700" s="184"/>
      <c r="Y2700" s="184"/>
      <c r="Z2700" s="184"/>
      <c r="AA2700" s="184"/>
      <c r="AB2700" s="184"/>
      <c r="AC2700" s="184"/>
      <c r="AD2700" s="184"/>
      <c r="AE2700" s="184"/>
      <c r="AF2700" s="184"/>
      <c r="AG2700" s="184"/>
      <c r="AH2700" s="184"/>
      <c r="AI2700" s="184"/>
      <c r="AJ2700" s="184"/>
      <c r="AK2700" s="184"/>
      <c r="AL2700" s="184"/>
      <c r="AM2700" s="184"/>
      <c r="AN2700" s="184"/>
      <c r="AO2700" s="184"/>
      <c r="AP2700" s="184"/>
      <c r="AQ2700" s="184"/>
      <c r="AR2700" s="184"/>
      <c r="AS2700" s="184"/>
      <c r="AT2700" s="184"/>
      <c r="AU2700" s="184"/>
      <c r="AV2700" s="184"/>
      <c r="AW2700" s="184"/>
      <c r="AX2700" s="184"/>
      <c r="AY2700" s="184"/>
      <c r="AZ2700" s="184"/>
      <c r="BA2700" s="184"/>
      <c r="BB2700" s="184"/>
      <c r="BC2700" s="184"/>
      <c r="BD2700" s="184"/>
      <c r="BE2700" s="184"/>
      <c r="BF2700" s="184"/>
      <c r="BG2700" s="184"/>
      <c r="BH2700" s="184"/>
      <c r="BI2700" s="184"/>
      <c r="BJ2700" s="184"/>
      <c r="BK2700" s="184"/>
      <c r="BL2700" s="184"/>
      <c r="BM2700" s="184"/>
      <c r="BN2700" s="184"/>
      <c r="BO2700" s="184"/>
    </row>
    <row r="2701" spans="1:67" s="72" customFormat="1" ht="23.25" customHeight="1" outlineLevel="1">
      <c r="A2701" s="56">
        <f t="shared" si="57"/>
        <v>2671</v>
      </c>
      <c r="B2701" s="78" t="s">
        <v>6452</v>
      </c>
      <c r="C2701" s="78"/>
      <c r="D2701" s="85" t="s">
        <v>6453</v>
      </c>
      <c r="E2701" s="85">
        <v>34701000</v>
      </c>
      <c r="F2701" s="56">
        <v>1976</v>
      </c>
      <c r="G2701" s="56">
        <v>5</v>
      </c>
      <c r="H2701" s="56">
        <v>4</v>
      </c>
      <c r="I2701" s="86">
        <v>3359</v>
      </c>
      <c r="J2701" s="86">
        <v>3055</v>
      </c>
      <c r="K2701" s="56"/>
      <c r="L2701" s="56"/>
      <c r="M2701" s="56"/>
      <c r="N2701" s="56">
        <v>10</v>
      </c>
      <c r="O2701" s="56"/>
      <c r="P2701" s="56">
        <v>8</v>
      </c>
      <c r="Q2701" s="56">
        <v>12</v>
      </c>
      <c r="R2701" s="56">
        <v>9</v>
      </c>
      <c r="S2701" s="56"/>
      <c r="T2701" s="56">
        <v>12</v>
      </c>
      <c r="U2701" s="146" t="s">
        <v>6454</v>
      </c>
      <c r="V2701" s="69"/>
      <c r="W2701" s="73"/>
      <c r="X2701" s="184"/>
      <c r="Y2701" s="184"/>
      <c r="Z2701" s="184"/>
      <c r="AA2701" s="184"/>
      <c r="AB2701" s="184"/>
      <c r="AC2701" s="184"/>
      <c r="AD2701" s="184"/>
      <c r="AE2701" s="184"/>
      <c r="AF2701" s="184"/>
      <c r="AG2701" s="184"/>
      <c r="AH2701" s="184"/>
      <c r="AI2701" s="184"/>
      <c r="AJ2701" s="184"/>
      <c r="AK2701" s="184"/>
      <c r="AL2701" s="184"/>
      <c r="AM2701" s="184"/>
      <c r="AN2701" s="184"/>
      <c r="AO2701" s="184"/>
      <c r="AP2701" s="184"/>
      <c r="AQ2701" s="184"/>
      <c r="AR2701" s="184"/>
      <c r="AS2701" s="184"/>
      <c r="AT2701" s="184"/>
      <c r="AU2701" s="184"/>
      <c r="AV2701" s="184"/>
      <c r="AW2701" s="184"/>
      <c r="AX2701" s="184"/>
      <c r="AY2701" s="184"/>
      <c r="AZ2701" s="184"/>
      <c r="BA2701" s="184"/>
      <c r="BB2701" s="184"/>
      <c r="BC2701" s="184"/>
      <c r="BD2701" s="184"/>
      <c r="BE2701" s="184"/>
      <c r="BF2701" s="184"/>
      <c r="BG2701" s="184"/>
      <c r="BH2701" s="184"/>
      <c r="BI2701" s="184"/>
      <c r="BJ2701" s="184"/>
      <c r="BK2701" s="184"/>
      <c r="BL2701" s="184"/>
      <c r="BM2701" s="184"/>
      <c r="BN2701" s="184"/>
      <c r="BO2701" s="184"/>
    </row>
    <row r="2702" spans="1:67" s="72" customFormat="1" ht="23.25" customHeight="1" outlineLevel="1">
      <c r="A2702" s="56">
        <f t="shared" si="57"/>
        <v>2672</v>
      </c>
      <c r="B2702" s="78" t="s">
        <v>6455</v>
      </c>
      <c r="C2702" s="78"/>
      <c r="D2702" s="85" t="s">
        <v>6456</v>
      </c>
      <c r="E2702" s="85">
        <v>34701000</v>
      </c>
      <c r="F2702" s="56">
        <v>1979</v>
      </c>
      <c r="G2702" s="56">
        <v>5</v>
      </c>
      <c r="H2702" s="56">
        <v>10</v>
      </c>
      <c r="I2702" s="86">
        <v>8039.1</v>
      </c>
      <c r="J2702" s="86">
        <v>7178.1</v>
      </c>
      <c r="K2702" s="56"/>
      <c r="L2702" s="56" t="s">
        <v>33</v>
      </c>
      <c r="M2702" s="56">
        <v>10</v>
      </c>
      <c r="N2702" s="56">
        <v>12</v>
      </c>
      <c r="O2702" s="56">
        <v>11</v>
      </c>
      <c r="P2702" s="56">
        <v>9</v>
      </c>
      <c r="Q2702" s="56"/>
      <c r="R2702" s="56"/>
      <c r="S2702" s="56">
        <v>8</v>
      </c>
      <c r="T2702" s="56"/>
      <c r="U2702" s="146" t="s">
        <v>6457</v>
      </c>
      <c r="V2702" s="69"/>
      <c r="W2702" s="73"/>
      <c r="X2702" s="184"/>
      <c r="Y2702" s="184"/>
      <c r="Z2702" s="184"/>
      <c r="AA2702" s="184"/>
      <c r="AB2702" s="184"/>
      <c r="AC2702" s="184"/>
      <c r="AD2702" s="184"/>
      <c r="AE2702" s="184"/>
      <c r="AF2702" s="184"/>
      <c r="AG2702" s="184"/>
      <c r="AH2702" s="184"/>
      <c r="AI2702" s="184"/>
      <c r="AJ2702" s="184"/>
      <c r="AK2702" s="184"/>
      <c r="AL2702" s="184"/>
      <c r="AM2702" s="184"/>
      <c r="AN2702" s="184"/>
      <c r="AO2702" s="184"/>
      <c r="AP2702" s="184"/>
      <c r="AQ2702" s="184"/>
      <c r="AR2702" s="184"/>
      <c r="AS2702" s="184"/>
      <c r="AT2702" s="184"/>
      <c r="AU2702" s="184"/>
      <c r="AV2702" s="184"/>
      <c r="AW2702" s="184"/>
      <c r="AX2702" s="184"/>
      <c r="AY2702" s="184"/>
      <c r="AZ2702" s="184"/>
      <c r="BA2702" s="184"/>
      <c r="BB2702" s="184"/>
      <c r="BC2702" s="184"/>
      <c r="BD2702" s="184"/>
      <c r="BE2702" s="184"/>
      <c r="BF2702" s="184"/>
      <c r="BG2702" s="184"/>
      <c r="BH2702" s="184"/>
      <c r="BI2702" s="184"/>
      <c r="BJ2702" s="184"/>
      <c r="BK2702" s="184"/>
      <c r="BL2702" s="184"/>
      <c r="BM2702" s="184"/>
      <c r="BN2702" s="184"/>
      <c r="BO2702" s="184"/>
    </row>
    <row r="2703" spans="1:67" s="72" customFormat="1" ht="23.25" customHeight="1">
      <c r="A2703" s="56">
        <f t="shared" si="57"/>
        <v>2673</v>
      </c>
      <c r="B2703" s="78" t="s">
        <v>6458</v>
      </c>
      <c r="C2703" s="78"/>
      <c r="D2703" s="85" t="s">
        <v>6459</v>
      </c>
      <c r="E2703" s="85">
        <v>34701000</v>
      </c>
      <c r="F2703" s="56">
        <v>1987</v>
      </c>
      <c r="G2703" s="56">
        <v>5</v>
      </c>
      <c r="H2703" s="56">
        <v>4</v>
      </c>
      <c r="I2703" s="86">
        <v>4475.7</v>
      </c>
      <c r="J2703" s="86">
        <v>4298</v>
      </c>
      <c r="K2703" s="56"/>
      <c r="L2703" s="56"/>
      <c r="M2703" s="56">
        <v>12</v>
      </c>
      <c r="N2703" s="56">
        <v>10</v>
      </c>
      <c r="O2703" s="56">
        <v>9</v>
      </c>
      <c r="P2703" s="56">
        <v>11</v>
      </c>
      <c r="Q2703" s="56"/>
      <c r="R2703" s="56">
        <v>8</v>
      </c>
      <c r="S2703" s="56"/>
      <c r="T2703" s="56">
        <v>9</v>
      </c>
      <c r="U2703" s="146" t="s">
        <v>6460</v>
      </c>
      <c r="V2703" s="69"/>
      <c r="W2703" s="73"/>
      <c r="X2703" s="184"/>
      <c r="Y2703" s="184"/>
      <c r="Z2703" s="184"/>
      <c r="AA2703" s="184"/>
      <c r="AB2703" s="184"/>
      <c r="AC2703" s="184"/>
      <c r="AD2703" s="184"/>
      <c r="AE2703" s="184"/>
      <c r="AF2703" s="184"/>
      <c r="AG2703" s="184"/>
      <c r="AH2703" s="184"/>
      <c r="AI2703" s="184"/>
      <c r="AJ2703" s="184"/>
      <c r="AK2703" s="184"/>
      <c r="AL2703" s="184"/>
      <c r="AM2703" s="184"/>
      <c r="AN2703" s="184"/>
      <c r="AO2703" s="184"/>
      <c r="AP2703" s="184"/>
      <c r="AQ2703" s="184"/>
      <c r="AR2703" s="184"/>
      <c r="AS2703" s="184"/>
      <c r="AT2703" s="184"/>
      <c r="AU2703" s="184"/>
      <c r="AV2703" s="184"/>
      <c r="AW2703" s="184"/>
      <c r="AX2703" s="184"/>
      <c r="AY2703" s="184"/>
      <c r="AZ2703" s="184"/>
      <c r="BA2703" s="184"/>
      <c r="BB2703" s="184"/>
      <c r="BC2703" s="184"/>
      <c r="BD2703" s="184"/>
      <c r="BE2703" s="184"/>
      <c r="BF2703" s="184"/>
      <c r="BG2703" s="184"/>
      <c r="BH2703" s="184"/>
      <c r="BI2703" s="184"/>
      <c r="BJ2703" s="184"/>
      <c r="BK2703" s="184"/>
      <c r="BL2703" s="184"/>
      <c r="BM2703" s="184"/>
      <c r="BN2703" s="184"/>
      <c r="BO2703" s="184"/>
    </row>
    <row r="2704" spans="1:67" s="72" customFormat="1" ht="23.25" customHeight="1" outlineLevel="1">
      <c r="A2704" s="56">
        <f t="shared" si="57"/>
        <v>2674</v>
      </c>
      <c r="B2704" s="78" t="s">
        <v>6461</v>
      </c>
      <c r="C2704" s="78"/>
      <c r="D2704" s="85" t="s">
        <v>6462</v>
      </c>
      <c r="E2704" s="85">
        <v>34701000</v>
      </c>
      <c r="F2704" s="56">
        <v>2010</v>
      </c>
      <c r="G2704" s="56">
        <v>10</v>
      </c>
      <c r="H2704" s="56">
        <v>4</v>
      </c>
      <c r="I2704" s="86">
        <v>10304</v>
      </c>
      <c r="J2704" s="86">
        <v>9316.4</v>
      </c>
      <c r="K2704" s="56"/>
      <c r="L2704" s="56"/>
      <c r="M2704" s="56"/>
      <c r="N2704" s="56"/>
      <c r="O2704" s="56"/>
      <c r="P2704" s="56">
        <v>8</v>
      </c>
      <c r="Q2704" s="56">
        <v>12</v>
      </c>
      <c r="R2704" s="56">
        <v>6</v>
      </c>
      <c r="S2704" s="56">
        <v>10</v>
      </c>
      <c r="T2704" s="56">
        <v>12</v>
      </c>
      <c r="U2704" s="146"/>
      <c r="V2704" s="69" t="s">
        <v>6463</v>
      </c>
      <c r="W2704" s="73"/>
      <c r="X2704" s="184"/>
      <c r="Y2704" s="184"/>
      <c r="Z2704" s="184"/>
      <c r="AA2704" s="184"/>
      <c r="AB2704" s="184"/>
      <c r="AC2704" s="184"/>
      <c r="AD2704" s="184"/>
      <c r="AE2704" s="184"/>
      <c r="AF2704" s="184"/>
      <c r="AG2704" s="184"/>
      <c r="AH2704" s="184"/>
      <c r="AI2704" s="184"/>
      <c r="AJ2704" s="184"/>
      <c r="AK2704" s="184"/>
      <c r="AL2704" s="184"/>
      <c r="AM2704" s="184"/>
      <c r="AN2704" s="184"/>
      <c r="AO2704" s="184"/>
      <c r="AP2704" s="184"/>
      <c r="AQ2704" s="184"/>
      <c r="AR2704" s="184"/>
      <c r="AS2704" s="184"/>
      <c r="AT2704" s="184"/>
      <c r="AU2704" s="184"/>
      <c r="AV2704" s="184"/>
      <c r="AW2704" s="184"/>
      <c r="AX2704" s="184"/>
      <c r="AY2704" s="184"/>
      <c r="AZ2704" s="184"/>
      <c r="BA2704" s="184"/>
      <c r="BB2704" s="184"/>
      <c r="BC2704" s="184"/>
      <c r="BD2704" s="184"/>
      <c r="BE2704" s="184"/>
      <c r="BF2704" s="184"/>
      <c r="BG2704" s="184"/>
      <c r="BH2704" s="184"/>
      <c r="BI2704" s="184"/>
      <c r="BJ2704" s="184"/>
      <c r="BK2704" s="184"/>
      <c r="BL2704" s="184"/>
      <c r="BM2704" s="184"/>
      <c r="BN2704" s="184"/>
      <c r="BO2704" s="184"/>
    </row>
    <row r="2705" spans="1:67" s="72" customFormat="1" ht="23.25" customHeight="1" outlineLevel="1">
      <c r="A2705" s="56">
        <f t="shared" si="57"/>
        <v>2675</v>
      </c>
      <c r="B2705" s="78" t="s">
        <v>6464</v>
      </c>
      <c r="C2705" s="56"/>
      <c r="D2705" s="85" t="s">
        <v>6465</v>
      </c>
      <c r="E2705" s="85">
        <v>34701000</v>
      </c>
      <c r="F2705" s="56">
        <v>2022</v>
      </c>
      <c r="G2705" s="56">
        <v>9</v>
      </c>
      <c r="H2705" s="56">
        <v>2</v>
      </c>
      <c r="I2705" s="86">
        <v>9813.2000000000007</v>
      </c>
      <c r="J2705" s="86">
        <v>6606.5</v>
      </c>
      <c r="K2705" s="78"/>
      <c r="L2705" s="78"/>
      <c r="M2705" s="78"/>
      <c r="N2705" s="78"/>
      <c r="O2705" s="78"/>
      <c r="P2705" s="78"/>
      <c r="Q2705" s="78"/>
      <c r="R2705" s="56"/>
      <c r="S2705" s="78"/>
      <c r="T2705" s="56">
        <v>12</v>
      </c>
      <c r="U2705" s="147" t="s">
        <v>3581</v>
      </c>
      <c r="V2705" s="69"/>
      <c r="W2705" s="73"/>
      <c r="X2705" s="184"/>
      <c r="Y2705" s="184"/>
      <c r="Z2705" s="184"/>
      <c r="AA2705" s="184"/>
      <c r="AB2705" s="184"/>
      <c r="AC2705" s="184"/>
      <c r="AD2705" s="184"/>
      <c r="AE2705" s="184"/>
      <c r="AF2705" s="184"/>
      <c r="AG2705" s="184"/>
      <c r="AH2705" s="184"/>
      <c r="AI2705" s="184"/>
      <c r="AJ2705" s="184"/>
      <c r="AK2705" s="184"/>
      <c r="AL2705" s="184"/>
      <c r="AM2705" s="184"/>
      <c r="AN2705" s="184"/>
      <c r="AO2705" s="184"/>
      <c r="AP2705" s="184"/>
      <c r="AQ2705" s="184"/>
      <c r="AR2705" s="184"/>
      <c r="AS2705" s="184"/>
      <c r="AT2705" s="184"/>
      <c r="AU2705" s="184"/>
      <c r="AV2705" s="184"/>
      <c r="AW2705" s="184"/>
      <c r="AX2705" s="184"/>
      <c r="AY2705" s="184"/>
      <c r="AZ2705" s="184"/>
      <c r="BA2705" s="184"/>
      <c r="BB2705" s="184"/>
      <c r="BC2705" s="184"/>
      <c r="BD2705" s="184"/>
      <c r="BE2705" s="184"/>
      <c r="BF2705" s="184"/>
      <c r="BG2705" s="184"/>
      <c r="BH2705" s="184"/>
      <c r="BI2705" s="184"/>
      <c r="BJ2705" s="184"/>
      <c r="BK2705" s="184"/>
      <c r="BL2705" s="184"/>
      <c r="BM2705" s="184"/>
      <c r="BN2705" s="184"/>
      <c r="BO2705" s="184"/>
    </row>
    <row r="2706" spans="1:67" s="72" customFormat="1" ht="23.25" customHeight="1" outlineLevel="1">
      <c r="A2706" s="56">
        <f t="shared" si="57"/>
        <v>2676</v>
      </c>
      <c r="B2706" s="78" t="s">
        <v>6466</v>
      </c>
      <c r="C2706" s="78"/>
      <c r="D2706" s="85" t="s">
        <v>6467</v>
      </c>
      <c r="E2706" s="85">
        <v>34701000</v>
      </c>
      <c r="F2706" s="56">
        <v>1966</v>
      </c>
      <c r="G2706" s="56">
        <v>2</v>
      </c>
      <c r="H2706" s="56">
        <v>2</v>
      </c>
      <c r="I2706" s="86">
        <v>396</v>
      </c>
      <c r="J2706" s="86">
        <v>353.8</v>
      </c>
      <c r="K2706" s="56"/>
      <c r="L2706" s="56"/>
      <c r="M2706" s="56">
        <v>8</v>
      </c>
      <c r="N2706" s="56">
        <v>12</v>
      </c>
      <c r="O2706" s="56"/>
      <c r="P2706" s="56">
        <v>10</v>
      </c>
      <c r="Q2706" s="56"/>
      <c r="R2706" s="56"/>
      <c r="S2706" s="56">
        <v>8</v>
      </c>
      <c r="T2706" s="56" t="s">
        <v>230</v>
      </c>
      <c r="U2706" s="146"/>
      <c r="V2706" s="69"/>
      <c r="W2706" s="73"/>
      <c r="X2706" s="184"/>
      <c r="Y2706" s="184"/>
      <c r="Z2706" s="184"/>
      <c r="AA2706" s="184"/>
      <c r="AB2706" s="184"/>
      <c r="AC2706" s="184"/>
      <c r="AD2706" s="184"/>
      <c r="AE2706" s="184"/>
      <c r="AF2706" s="184"/>
      <c r="AG2706" s="184"/>
      <c r="AH2706" s="184"/>
      <c r="AI2706" s="184"/>
      <c r="AJ2706" s="184"/>
      <c r="AK2706" s="184"/>
      <c r="AL2706" s="184"/>
      <c r="AM2706" s="184"/>
      <c r="AN2706" s="184"/>
      <c r="AO2706" s="184"/>
      <c r="AP2706" s="184"/>
      <c r="AQ2706" s="184"/>
      <c r="AR2706" s="184"/>
      <c r="AS2706" s="184"/>
      <c r="AT2706" s="184"/>
      <c r="AU2706" s="184"/>
      <c r="AV2706" s="184"/>
      <c r="AW2706" s="184"/>
      <c r="AX2706" s="184"/>
      <c r="AY2706" s="184"/>
      <c r="AZ2706" s="184"/>
      <c r="BA2706" s="184"/>
      <c r="BB2706" s="184"/>
      <c r="BC2706" s="184"/>
      <c r="BD2706" s="184"/>
      <c r="BE2706" s="184"/>
      <c r="BF2706" s="184"/>
      <c r="BG2706" s="184"/>
      <c r="BH2706" s="184"/>
      <c r="BI2706" s="184"/>
      <c r="BJ2706" s="184"/>
      <c r="BK2706" s="184"/>
      <c r="BL2706" s="184"/>
      <c r="BM2706" s="184"/>
      <c r="BN2706" s="184"/>
      <c r="BO2706" s="184"/>
    </row>
    <row r="2707" spans="1:67" s="72" customFormat="1" ht="23.25" customHeight="1" outlineLevel="1">
      <c r="A2707" s="56">
        <f t="shared" si="57"/>
        <v>2677</v>
      </c>
      <c r="B2707" s="197" t="s">
        <v>11906</v>
      </c>
      <c r="C2707" s="78"/>
      <c r="D2707" s="198" t="s">
        <v>11905</v>
      </c>
      <c r="E2707" s="85">
        <v>34701000</v>
      </c>
      <c r="F2707" s="56">
        <v>2023</v>
      </c>
      <c r="G2707" s="56">
        <v>9</v>
      </c>
      <c r="H2707" s="56">
        <v>1</v>
      </c>
      <c r="I2707" s="211">
        <v>13671.3</v>
      </c>
      <c r="J2707" s="211">
        <v>8845.7000000000007</v>
      </c>
      <c r="K2707" s="56"/>
      <c r="L2707" s="56"/>
      <c r="M2707" s="56"/>
      <c r="N2707" s="56"/>
      <c r="O2707" s="56"/>
      <c r="P2707" s="56"/>
      <c r="Q2707" s="56"/>
      <c r="R2707" s="56"/>
      <c r="S2707" s="56"/>
      <c r="T2707" s="56">
        <v>12</v>
      </c>
      <c r="U2707" s="146"/>
      <c r="V2707" s="69"/>
      <c r="W2707" s="73"/>
      <c r="X2707" s="184"/>
      <c r="Y2707" s="184"/>
      <c r="Z2707" s="184"/>
      <c r="AA2707" s="184"/>
      <c r="AB2707" s="184"/>
      <c r="AC2707" s="184"/>
      <c r="AD2707" s="184"/>
      <c r="AE2707" s="184"/>
      <c r="AF2707" s="184"/>
      <c r="AG2707" s="184"/>
      <c r="AH2707" s="184"/>
      <c r="AI2707" s="184"/>
      <c r="AJ2707" s="184"/>
      <c r="AK2707" s="184"/>
      <c r="AL2707" s="184"/>
      <c r="AM2707" s="184"/>
      <c r="AN2707" s="184"/>
      <c r="AO2707" s="184"/>
      <c r="AP2707" s="184"/>
      <c r="AQ2707" s="184"/>
      <c r="AR2707" s="184"/>
      <c r="AS2707" s="184"/>
      <c r="AT2707" s="184"/>
      <c r="AU2707" s="184"/>
      <c r="AV2707" s="184"/>
      <c r="AW2707" s="184"/>
      <c r="AX2707" s="184"/>
      <c r="AY2707" s="184"/>
      <c r="AZ2707" s="184"/>
      <c r="BA2707" s="184"/>
      <c r="BB2707" s="184"/>
      <c r="BC2707" s="184"/>
      <c r="BD2707" s="184"/>
      <c r="BE2707" s="184"/>
      <c r="BF2707" s="184"/>
      <c r="BG2707" s="184"/>
      <c r="BH2707" s="184"/>
      <c r="BI2707" s="184"/>
      <c r="BJ2707" s="184"/>
      <c r="BK2707" s="184"/>
      <c r="BL2707" s="184"/>
      <c r="BM2707" s="184"/>
      <c r="BN2707" s="184"/>
      <c r="BO2707" s="184"/>
    </row>
    <row r="2708" spans="1:67" s="72" customFormat="1" ht="23.25" customHeight="1" outlineLevel="1">
      <c r="A2708" s="56">
        <f>A2707+1</f>
        <v>2678</v>
      </c>
      <c r="B2708" s="78" t="s">
        <v>6468</v>
      </c>
      <c r="C2708" s="78"/>
      <c r="D2708" s="85" t="s">
        <v>6469</v>
      </c>
      <c r="E2708" s="85">
        <v>34701000</v>
      </c>
      <c r="F2708" s="56">
        <v>1962</v>
      </c>
      <c r="G2708" s="56">
        <v>5</v>
      </c>
      <c r="H2708" s="56">
        <v>6</v>
      </c>
      <c r="I2708" s="86">
        <v>5419.1</v>
      </c>
      <c r="J2708" s="86">
        <v>5009.2</v>
      </c>
      <c r="K2708" s="56"/>
      <c r="L2708" s="56">
        <v>8</v>
      </c>
      <c r="M2708" s="56">
        <v>12</v>
      </c>
      <c r="N2708" s="56"/>
      <c r="O2708" s="56">
        <v>9</v>
      </c>
      <c r="P2708" s="56">
        <v>10</v>
      </c>
      <c r="Q2708" s="56"/>
      <c r="R2708" s="56"/>
      <c r="S2708" s="56">
        <v>8</v>
      </c>
      <c r="T2708" s="56">
        <v>12</v>
      </c>
      <c r="U2708" s="146" t="s">
        <v>783</v>
      </c>
      <c r="V2708" s="69"/>
      <c r="W2708" s="73"/>
      <c r="X2708" s="184"/>
      <c r="Y2708" s="184"/>
      <c r="Z2708" s="184"/>
      <c r="AA2708" s="184"/>
      <c r="AB2708" s="184"/>
      <c r="AC2708" s="184"/>
      <c r="AD2708" s="184"/>
      <c r="AE2708" s="184"/>
      <c r="AF2708" s="184"/>
      <c r="AG2708" s="184"/>
      <c r="AH2708" s="184"/>
      <c r="AI2708" s="184"/>
      <c r="AJ2708" s="184"/>
      <c r="AK2708" s="184"/>
      <c r="AL2708" s="184"/>
      <c r="AM2708" s="184"/>
      <c r="AN2708" s="184"/>
      <c r="AO2708" s="184"/>
      <c r="AP2708" s="184"/>
      <c r="AQ2708" s="184"/>
      <c r="AR2708" s="184"/>
      <c r="AS2708" s="184"/>
      <c r="AT2708" s="184"/>
      <c r="AU2708" s="184"/>
      <c r="AV2708" s="184"/>
      <c r="AW2708" s="184"/>
      <c r="AX2708" s="184"/>
      <c r="AY2708" s="184"/>
      <c r="AZ2708" s="184"/>
      <c r="BA2708" s="184"/>
      <c r="BB2708" s="184"/>
      <c r="BC2708" s="184"/>
      <c r="BD2708" s="184"/>
      <c r="BE2708" s="184"/>
      <c r="BF2708" s="184"/>
      <c r="BG2708" s="184"/>
      <c r="BH2708" s="184"/>
      <c r="BI2708" s="184"/>
      <c r="BJ2708" s="184"/>
      <c r="BK2708" s="184"/>
      <c r="BL2708" s="184"/>
      <c r="BM2708" s="184"/>
      <c r="BN2708" s="184"/>
      <c r="BO2708" s="184"/>
    </row>
    <row r="2709" spans="1:67" s="72" customFormat="1" ht="23.25" customHeight="1" outlineLevel="1">
      <c r="A2709" s="56">
        <f t="shared" si="57"/>
        <v>2679</v>
      </c>
      <c r="B2709" s="78" t="s">
        <v>6470</v>
      </c>
      <c r="C2709" s="78"/>
      <c r="D2709" s="85" t="s">
        <v>6471</v>
      </c>
      <c r="E2709" s="85">
        <v>34701000</v>
      </c>
      <c r="F2709" s="56">
        <v>1963</v>
      </c>
      <c r="G2709" s="56">
        <v>5</v>
      </c>
      <c r="H2709" s="56">
        <v>3</v>
      </c>
      <c r="I2709" s="86">
        <v>2706.4</v>
      </c>
      <c r="J2709" s="86">
        <v>2505.4</v>
      </c>
      <c r="K2709" s="56"/>
      <c r="L2709" s="56"/>
      <c r="M2709" s="56" t="s">
        <v>1585</v>
      </c>
      <c r="N2709" s="56"/>
      <c r="O2709" s="56">
        <v>9</v>
      </c>
      <c r="P2709" s="56"/>
      <c r="Q2709" s="56"/>
      <c r="R2709" s="56"/>
      <c r="S2709" s="56">
        <v>8</v>
      </c>
      <c r="T2709" s="56">
        <v>10</v>
      </c>
      <c r="U2709" s="146" t="s">
        <v>6472</v>
      </c>
      <c r="V2709" s="69"/>
      <c r="W2709" s="73"/>
      <c r="X2709" s="184"/>
      <c r="Y2709" s="184"/>
      <c r="Z2709" s="184"/>
      <c r="AA2709" s="184"/>
      <c r="AB2709" s="184"/>
      <c r="AC2709" s="184"/>
      <c r="AD2709" s="184"/>
      <c r="AE2709" s="184"/>
      <c r="AF2709" s="184"/>
      <c r="AG2709" s="184"/>
      <c r="AH2709" s="184"/>
      <c r="AI2709" s="184"/>
      <c r="AJ2709" s="184"/>
      <c r="AK2709" s="184"/>
      <c r="AL2709" s="184"/>
      <c r="AM2709" s="184"/>
      <c r="AN2709" s="184"/>
      <c r="AO2709" s="184"/>
      <c r="AP2709" s="184"/>
      <c r="AQ2709" s="184"/>
      <c r="AR2709" s="184"/>
      <c r="AS2709" s="184"/>
      <c r="AT2709" s="184"/>
      <c r="AU2709" s="184"/>
      <c r="AV2709" s="184"/>
      <c r="AW2709" s="184"/>
      <c r="AX2709" s="184"/>
      <c r="AY2709" s="184"/>
      <c r="AZ2709" s="184"/>
      <c r="BA2709" s="184"/>
      <c r="BB2709" s="184"/>
      <c r="BC2709" s="184"/>
      <c r="BD2709" s="184"/>
      <c r="BE2709" s="184"/>
      <c r="BF2709" s="184"/>
      <c r="BG2709" s="184"/>
      <c r="BH2709" s="184"/>
      <c r="BI2709" s="184"/>
      <c r="BJ2709" s="184"/>
      <c r="BK2709" s="184"/>
      <c r="BL2709" s="184"/>
      <c r="BM2709" s="184"/>
      <c r="BN2709" s="184"/>
      <c r="BO2709" s="184"/>
    </row>
    <row r="2710" spans="1:67" s="72" customFormat="1" ht="23.25" customHeight="1" outlineLevel="1">
      <c r="A2710" s="56">
        <f t="shared" si="57"/>
        <v>2680</v>
      </c>
      <c r="B2710" s="78" t="s">
        <v>6473</v>
      </c>
      <c r="C2710" s="78"/>
      <c r="D2710" s="85" t="s">
        <v>6474</v>
      </c>
      <c r="E2710" s="85">
        <v>34701000</v>
      </c>
      <c r="F2710" s="56">
        <v>2016</v>
      </c>
      <c r="G2710" s="56">
        <v>3</v>
      </c>
      <c r="H2710" s="56">
        <v>1</v>
      </c>
      <c r="I2710" s="86">
        <v>577.79999999999995</v>
      </c>
      <c r="J2710" s="86">
        <v>511.1</v>
      </c>
      <c r="K2710" s="56"/>
      <c r="L2710" s="56"/>
      <c r="M2710" s="56"/>
      <c r="N2710" s="56"/>
      <c r="O2710" s="56"/>
      <c r="P2710" s="56"/>
      <c r="Q2710" s="56"/>
      <c r="R2710" s="56">
        <v>8</v>
      </c>
      <c r="S2710" s="56">
        <v>12</v>
      </c>
      <c r="T2710" s="56">
        <v>11</v>
      </c>
      <c r="U2710" s="146"/>
      <c r="V2710" s="69"/>
      <c r="W2710" s="73"/>
      <c r="X2710" s="184"/>
      <c r="Y2710" s="184"/>
      <c r="Z2710" s="184"/>
      <c r="AA2710" s="184"/>
      <c r="AB2710" s="184"/>
      <c r="AC2710" s="184"/>
      <c r="AD2710" s="184"/>
      <c r="AE2710" s="184"/>
      <c r="AF2710" s="184"/>
      <c r="AG2710" s="184"/>
      <c r="AH2710" s="184"/>
      <c r="AI2710" s="184"/>
      <c r="AJ2710" s="184"/>
      <c r="AK2710" s="184"/>
      <c r="AL2710" s="184"/>
      <c r="AM2710" s="184"/>
      <c r="AN2710" s="184"/>
      <c r="AO2710" s="184"/>
      <c r="AP2710" s="184"/>
      <c r="AQ2710" s="184"/>
      <c r="AR2710" s="184"/>
      <c r="AS2710" s="184"/>
      <c r="AT2710" s="184"/>
      <c r="AU2710" s="184"/>
      <c r="AV2710" s="184"/>
      <c r="AW2710" s="184"/>
      <c r="AX2710" s="184"/>
      <c r="AY2710" s="184"/>
      <c r="AZ2710" s="184"/>
      <c r="BA2710" s="184"/>
      <c r="BB2710" s="184"/>
      <c r="BC2710" s="184"/>
      <c r="BD2710" s="184"/>
      <c r="BE2710" s="184"/>
      <c r="BF2710" s="184"/>
      <c r="BG2710" s="184"/>
      <c r="BH2710" s="184"/>
      <c r="BI2710" s="184"/>
      <c r="BJ2710" s="184"/>
      <c r="BK2710" s="184"/>
      <c r="BL2710" s="184"/>
      <c r="BM2710" s="184"/>
      <c r="BN2710" s="184"/>
      <c r="BO2710" s="184"/>
    </row>
    <row r="2711" spans="1:67" s="72" customFormat="1" ht="23.25" customHeight="1" outlineLevel="1">
      <c r="A2711" s="56">
        <f t="shared" si="57"/>
        <v>2681</v>
      </c>
      <c r="B2711" s="78" t="s">
        <v>6475</v>
      </c>
      <c r="C2711" s="78"/>
      <c r="D2711" s="85" t="s">
        <v>6476</v>
      </c>
      <c r="E2711" s="85">
        <v>34701000</v>
      </c>
      <c r="F2711" s="56">
        <v>2011</v>
      </c>
      <c r="G2711" s="56">
        <v>3</v>
      </c>
      <c r="H2711" s="56">
        <v>1</v>
      </c>
      <c r="I2711" s="86">
        <v>936</v>
      </c>
      <c r="J2711" s="86">
        <v>835.6</v>
      </c>
      <c r="K2711" s="56"/>
      <c r="L2711" s="56"/>
      <c r="M2711" s="56">
        <v>10</v>
      </c>
      <c r="N2711" s="56"/>
      <c r="O2711" s="56"/>
      <c r="P2711" s="56">
        <v>8</v>
      </c>
      <c r="Q2711" s="56">
        <v>12</v>
      </c>
      <c r="R2711" s="56">
        <v>10</v>
      </c>
      <c r="S2711" s="56"/>
      <c r="T2711" s="56" t="s">
        <v>230</v>
      </c>
      <c r="U2711" s="146"/>
      <c r="V2711" s="69" t="s">
        <v>6477</v>
      </c>
      <c r="W2711" s="73"/>
      <c r="X2711" s="184"/>
      <c r="Y2711" s="184"/>
      <c r="Z2711" s="184"/>
      <c r="AA2711" s="184"/>
      <c r="AB2711" s="184"/>
      <c r="AC2711" s="184"/>
      <c r="AD2711" s="184"/>
      <c r="AE2711" s="184"/>
      <c r="AF2711" s="184"/>
      <c r="AG2711" s="184"/>
      <c r="AH2711" s="184"/>
      <c r="AI2711" s="184"/>
      <c r="AJ2711" s="184"/>
      <c r="AK2711" s="184"/>
      <c r="AL2711" s="184"/>
      <c r="AM2711" s="184"/>
      <c r="AN2711" s="184"/>
      <c r="AO2711" s="184"/>
      <c r="AP2711" s="184"/>
      <c r="AQ2711" s="184"/>
      <c r="AR2711" s="184"/>
      <c r="AS2711" s="184"/>
      <c r="AT2711" s="184"/>
      <c r="AU2711" s="184"/>
      <c r="AV2711" s="184"/>
      <c r="AW2711" s="184"/>
      <c r="AX2711" s="184"/>
      <c r="AY2711" s="184"/>
      <c r="AZ2711" s="184"/>
      <c r="BA2711" s="184"/>
      <c r="BB2711" s="184"/>
      <c r="BC2711" s="184"/>
      <c r="BD2711" s="184"/>
      <c r="BE2711" s="184"/>
      <c r="BF2711" s="184"/>
      <c r="BG2711" s="184"/>
      <c r="BH2711" s="184"/>
      <c r="BI2711" s="184"/>
      <c r="BJ2711" s="184"/>
      <c r="BK2711" s="184"/>
      <c r="BL2711" s="184"/>
      <c r="BM2711" s="184"/>
      <c r="BN2711" s="184"/>
      <c r="BO2711" s="184"/>
    </row>
    <row r="2712" spans="1:67" s="72" customFormat="1" ht="23.25" customHeight="1" outlineLevel="1">
      <c r="A2712" s="56">
        <f t="shared" si="57"/>
        <v>2682</v>
      </c>
      <c r="B2712" s="197" t="s">
        <v>6478</v>
      </c>
      <c r="C2712" s="78"/>
      <c r="D2712" s="85" t="s">
        <v>6479</v>
      </c>
      <c r="E2712" s="85">
        <v>34701000</v>
      </c>
      <c r="F2712" s="56">
        <v>1962</v>
      </c>
      <c r="G2712" s="56">
        <v>4</v>
      </c>
      <c r="H2712" s="56">
        <v>2</v>
      </c>
      <c r="I2712" s="86">
        <v>1401.1</v>
      </c>
      <c r="J2712" s="86">
        <v>1292.9000000000001</v>
      </c>
      <c r="K2712" s="56"/>
      <c r="L2712" s="56">
        <v>8</v>
      </c>
      <c r="M2712" s="56">
        <v>12</v>
      </c>
      <c r="N2712" s="56"/>
      <c r="O2712" s="80" t="s">
        <v>12060</v>
      </c>
      <c r="P2712" s="56"/>
      <c r="Q2712" s="56"/>
      <c r="R2712" s="56"/>
      <c r="S2712" s="56">
        <v>8</v>
      </c>
      <c r="T2712" s="56" t="s">
        <v>230</v>
      </c>
      <c r="U2712" s="148" t="s">
        <v>13350</v>
      </c>
      <c r="V2712" s="69"/>
      <c r="W2712" s="73"/>
      <c r="X2712" s="184"/>
      <c r="Y2712" s="184"/>
      <c r="Z2712" s="184"/>
      <c r="AA2712" s="184"/>
      <c r="AB2712" s="184"/>
      <c r="AC2712" s="184"/>
      <c r="AD2712" s="184"/>
      <c r="AE2712" s="184"/>
      <c r="AF2712" s="184"/>
      <c r="AG2712" s="184"/>
      <c r="AH2712" s="184"/>
      <c r="AI2712" s="184"/>
      <c r="AJ2712" s="184"/>
      <c r="AK2712" s="184"/>
      <c r="AL2712" s="184"/>
      <c r="AM2712" s="184"/>
      <c r="AN2712" s="184"/>
      <c r="AO2712" s="184"/>
      <c r="AP2712" s="184"/>
      <c r="AQ2712" s="184"/>
      <c r="AR2712" s="184"/>
      <c r="AS2712" s="184"/>
      <c r="AT2712" s="184"/>
      <c r="AU2712" s="184"/>
      <c r="AV2712" s="184"/>
      <c r="AW2712" s="184"/>
      <c r="AX2712" s="184"/>
      <c r="AY2712" s="184"/>
      <c r="AZ2712" s="184"/>
      <c r="BA2712" s="184"/>
      <c r="BB2712" s="184"/>
      <c r="BC2712" s="184"/>
      <c r="BD2712" s="184"/>
      <c r="BE2712" s="184"/>
      <c r="BF2712" s="184"/>
      <c r="BG2712" s="184"/>
      <c r="BH2712" s="184"/>
      <c r="BI2712" s="184"/>
      <c r="BJ2712" s="184"/>
      <c r="BK2712" s="184"/>
      <c r="BL2712" s="184"/>
      <c r="BM2712" s="184"/>
      <c r="BN2712" s="184"/>
      <c r="BO2712" s="184"/>
    </row>
    <row r="2713" spans="1:67" s="72" customFormat="1" ht="23.25" customHeight="1" outlineLevel="1">
      <c r="A2713" s="56">
        <f t="shared" si="57"/>
        <v>2683</v>
      </c>
      <c r="B2713" s="78" t="s">
        <v>6480</v>
      </c>
      <c r="C2713" s="78"/>
      <c r="D2713" s="85" t="s">
        <v>6481</v>
      </c>
      <c r="E2713" s="85">
        <v>34701000</v>
      </c>
      <c r="F2713" s="56">
        <v>1961</v>
      </c>
      <c r="G2713" s="56">
        <v>3</v>
      </c>
      <c r="H2713" s="56">
        <v>2</v>
      </c>
      <c r="I2713" s="86">
        <v>1667.1</v>
      </c>
      <c r="J2713" s="86">
        <v>1181.0999999999999</v>
      </c>
      <c r="K2713" s="56"/>
      <c r="L2713" s="56">
        <v>10</v>
      </c>
      <c r="M2713" s="56">
        <v>12</v>
      </c>
      <c r="N2713" s="56"/>
      <c r="O2713" s="56"/>
      <c r="P2713" s="56">
        <v>9</v>
      </c>
      <c r="Q2713" s="56"/>
      <c r="R2713" s="56"/>
      <c r="S2713" s="56">
        <v>8</v>
      </c>
      <c r="T2713" s="56"/>
      <c r="U2713" s="146" t="s">
        <v>297</v>
      </c>
      <c r="V2713" s="69"/>
      <c r="W2713" s="73"/>
      <c r="X2713" s="184"/>
      <c r="Y2713" s="184"/>
      <c r="Z2713" s="184"/>
      <c r="AA2713" s="184"/>
      <c r="AB2713" s="184"/>
      <c r="AC2713" s="184"/>
      <c r="AD2713" s="184"/>
      <c r="AE2713" s="184"/>
      <c r="AF2713" s="184"/>
      <c r="AG2713" s="184"/>
      <c r="AH2713" s="184"/>
      <c r="AI2713" s="184"/>
      <c r="AJ2713" s="184"/>
      <c r="AK2713" s="184"/>
      <c r="AL2713" s="184"/>
      <c r="AM2713" s="184"/>
      <c r="AN2713" s="184"/>
      <c r="AO2713" s="184"/>
      <c r="AP2713" s="184"/>
      <c r="AQ2713" s="184"/>
      <c r="AR2713" s="184"/>
      <c r="AS2713" s="184"/>
      <c r="AT2713" s="184"/>
      <c r="AU2713" s="184"/>
      <c r="AV2713" s="184"/>
      <c r="AW2713" s="184"/>
      <c r="AX2713" s="184"/>
      <c r="AY2713" s="184"/>
      <c r="AZ2713" s="184"/>
      <c r="BA2713" s="184"/>
      <c r="BB2713" s="184"/>
      <c r="BC2713" s="184"/>
      <c r="BD2713" s="184"/>
      <c r="BE2713" s="184"/>
      <c r="BF2713" s="184"/>
      <c r="BG2713" s="184"/>
      <c r="BH2713" s="184"/>
      <c r="BI2713" s="184"/>
      <c r="BJ2713" s="184"/>
      <c r="BK2713" s="184"/>
      <c r="BL2713" s="184"/>
      <c r="BM2713" s="184"/>
      <c r="BN2713" s="184"/>
      <c r="BO2713" s="184"/>
    </row>
    <row r="2714" spans="1:67" s="72" customFormat="1" ht="23.25" customHeight="1" outlineLevel="1">
      <c r="A2714" s="56">
        <f t="shared" si="57"/>
        <v>2684</v>
      </c>
      <c r="B2714" s="78" t="s">
        <v>6482</v>
      </c>
      <c r="C2714" s="78"/>
      <c r="D2714" s="85" t="s">
        <v>6483</v>
      </c>
      <c r="E2714" s="85">
        <v>34701000</v>
      </c>
      <c r="F2714" s="56">
        <v>2008</v>
      </c>
      <c r="G2714" s="56">
        <v>3</v>
      </c>
      <c r="H2714" s="56">
        <v>2</v>
      </c>
      <c r="I2714" s="86">
        <v>2206.8000000000002</v>
      </c>
      <c r="J2714" s="86">
        <v>2058.4</v>
      </c>
      <c r="K2714" s="56"/>
      <c r="L2714" s="56"/>
      <c r="M2714" s="56"/>
      <c r="N2714" s="56">
        <v>12</v>
      </c>
      <c r="O2714" s="56"/>
      <c r="P2714" s="56"/>
      <c r="Q2714" s="56"/>
      <c r="R2714" s="56"/>
      <c r="S2714" s="56">
        <v>8</v>
      </c>
      <c r="T2714" s="56" t="s">
        <v>1291</v>
      </c>
      <c r="U2714" s="146" t="s">
        <v>6484</v>
      </c>
      <c r="V2714" s="69"/>
      <c r="W2714" s="73"/>
      <c r="X2714" s="184"/>
      <c r="Y2714" s="184"/>
      <c r="Z2714" s="184"/>
      <c r="AA2714" s="184"/>
      <c r="AB2714" s="184"/>
      <c r="AC2714" s="184"/>
      <c r="AD2714" s="184"/>
      <c r="AE2714" s="184"/>
      <c r="AF2714" s="184"/>
      <c r="AG2714" s="184"/>
      <c r="AH2714" s="184"/>
      <c r="AI2714" s="184"/>
      <c r="AJ2714" s="184"/>
      <c r="AK2714" s="184"/>
      <c r="AL2714" s="184"/>
      <c r="AM2714" s="184"/>
      <c r="AN2714" s="184"/>
      <c r="AO2714" s="184"/>
      <c r="AP2714" s="184"/>
      <c r="AQ2714" s="184"/>
      <c r="AR2714" s="184"/>
      <c r="AS2714" s="184"/>
      <c r="AT2714" s="184"/>
      <c r="AU2714" s="184"/>
      <c r="AV2714" s="184"/>
      <c r="AW2714" s="184"/>
      <c r="AX2714" s="184"/>
      <c r="AY2714" s="184"/>
      <c r="AZ2714" s="184"/>
      <c r="BA2714" s="184"/>
      <c r="BB2714" s="184"/>
      <c r="BC2714" s="184"/>
      <c r="BD2714" s="184"/>
      <c r="BE2714" s="184"/>
      <c r="BF2714" s="184"/>
      <c r="BG2714" s="184"/>
      <c r="BH2714" s="184"/>
      <c r="BI2714" s="184"/>
      <c r="BJ2714" s="184"/>
      <c r="BK2714" s="184"/>
      <c r="BL2714" s="184"/>
      <c r="BM2714" s="184"/>
      <c r="BN2714" s="184"/>
      <c r="BO2714" s="184"/>
    </row>
    <row r="2715" spans="1:67" s="72" customFormat="1" ht="23.25" customHeight="1" outlineLevel="1">
      <c r="A2715" s="56">
        <f t="shared" si="57"/>
        <v>2685</v>
      </c>
      <c r="B2715" s="78" t="s">
        <v>6485</v>
      </c>
      <c r="C2715" s="56" t="s">
        <v>2770</v>
      </c>
      <c r="D2715" s="85" t="s">
        <v>6486</v>
      </c>
      <c r="E2715" s="85">
        <v>34701000</v>
      </c>
      <c r="F2715" s="56">
        <v>1959</v>
      </c>
      <c r="G2715" s="56">
        <v>2</v>
      </c>
      <c r="H2715" s="56">
        <v>1</v>
      </c>
      <c r="I2715" s="86">
        <v>357.4</v>
      </c>
      <c r="J2715" s="86">
        <v>331</v>
      </c>
      <c r="K2715" s="56"/>
      <c r="L2715" s="56">
        <v>10</v>
      </c>
      <c r="M2715" s="56">
        <v>8</v>
      </c>
      <c r="N2715" s="56">
        <v>12</v>
      </c>
      <c r="O2715" s="56"/>
      <c r="P2715" s="56"/>
      <c r="Q2715" s="56"/>
      <c r="R2715" s="56"/>
      <c r="S2715" s="56">
        <v>11</v>
      </c>
      <c r="T2715" s="56"/>
      <c r="U2715" s="146" t="s">
        <v>1497</v>
      </c>
      <c r="V2715" s="69"/>
      <c r="W2715" s="73"/>
      <c r="X2715" s="184"/>
      <c r="Y2715" s="184"/>
      <c r="Z2715" s="184"/>
      <c r="AA2715" s="184"/>
      <c r="AB2715" s="184"/>
      <c r="AC2715" s="184"/>
      <c r="AD2715" s="184"/>
      <c r="AE2715" s="184"/>
      <c r="AF2715" s="184"/>
      <c r="AG2715" s="184"/>
      <c r="AH2715" s="184"/>
      <c r="AI2715" s="184"/>
      <c r="AJ2715" s="184"/>
      <c r="AK2715" s="184"/>
      <c r="AL2715" s="184"/>
      <c r="AM2715" s="184"/>
      <c r="AN2715" s="184"/>
      <c r="AO2715" s="184"/>
      <c r="AP2715" s="184"/>
      <c r="AQ2715" s="184"/>
      <c r="AR2715" s="184"/>
      <c r="AS2715" s="184"/>
      <c r="AT2715" s="184"/>
      <c r="AU2715" s="184"/>
      <c r="AV2715" s="184"/>
      <c r="AW2715" s="184"/>
      <c r="AX2715" s="184"/>
      <c r="AY2715" s="184"/>
      <c r="AZ2715" s="184"/>
      <c r="BA2715" s="184"/>
      <c r="BB2715" s="184"/>
      <c r="BC2715" s="184"/>
      <c r="BD2715" s="184"/>
      <c r="BE2715" s="184"/>
      <c r="BF2715" s="184"/>
      <c r="BG2715" s="184"/>
      <c r="BH2715" s="184"/>
      <c r="BI2715" s="184"/>
      <c r="BJ2715" s="184"/>
      <c r="BK2715" s="184"/>
      <c r="BL2715" s="184"/>
      <c r="BM2715" s="184"/>
      <c r="BN2715" s="184"/>
      <c r="BO2715" s="184"/>
    </row>
    <row r="2716" spans="1:67" s="72" customFormat="1" ht="23.25" customHeight="1" outlineLevel="1">
      <c r="A2716" s="56">
        <f t="shared" si="57"/>
        <v>2686</v>
      </c>
      <c r="B2716" s="78" t="s">
        <v>6487</v>
      </c>
      <c r="C2716" s="56" t="s">
        <v>2765</v>
      </c>
      <c r="D2716" s="85" t="s">
        <v>6488</v>
      </c>
      <c r="E2716" s="85">
        <v>34701000</v>
      </c>
      <c r="F2716" s="56">
        <v>1917</v>
      </c>
      <c r="G2716" s="56">
        <v>2</v>
      </c>
      <c r="H2716" s="56">
        <v>2</v>
      </c>
      <c r="I2716" s="86">
        <v>565</v>
      </c>
      <c r="J2716" s="86">
        <v>532.79999999999995</v>
      </c>
      <c r="K2716" s="56">
        <v>8</v>
      </c>
      <c r="L2716" s="56">
        <v>11</v>
      </c>
      <c r="M2716" s="56"/>
      <c r="N2716" s="56">
        <v>12</v>
      </c>
      <c r="O2716" s="56">
        <v>10</v>
      </c>
      <c r="P2716" s="56"/>
      <c r="Q2716" s="56"/>
      <c r="R2716" s="56">
        <v>8</v>
      </c>
      <c r="S2716" s="56"/>
      <c r="T2716" s="56"/>
      <c r="U2716" s="146" t="s">
        <v>373</v>
      </c>
      <c r="V2716" s="69"/>
      <c r="W2716" s="73"/>
      <c r="X2716" s="184"/>
      <c r="Y2716" s="184"/>
      <c r="Z2716" s="184"/>
      <c r="AA2716" s="184"/>
      <c r="AB2716" s="184"/>
      <c r="AC2716" s="184"/>
      <c r="AD2716" s="184"/>
      <c r="AE2716" s="184"/>
      <c r="AF2716" s="184"/>
      <c r="AG2716" s="184"/>
      <c r="AH2716" s="184"/>
      <c r="AI2716" s="184"/>
      <c r="AJ2716" s="184"/>
      <c r="AK2716" s="184"/>
      <c r="AL2716" s="184"/>
      <c r="AM2716" s="184"/>
      <c r="AN2716" s="184"/>
      <c r="AO2716" s="184"/>
      <c r="AP2716" s="184"/>
      <c r="AQ2716" s="184"/>
      <c r="AR2716" s="184"/>
      <c r="AS2716" s="184"/>
      <c r="AT2716" s="184"/>
      <c r="AU2716" s="184"/>
      <c r="AV2716" s="184"/>
      <c r="AW2716" s="184"/>
      <c r="AX2716" s="184"/>
      <c r="AY2716" s="184"/>
      <c r="AZ2716" s="184"/>
      <c r="BA2716" s="184"/>
      <c r="BB2716" s="184"/>
      <c r="BC2716" s="184"/>
      <c r="BD2716" s="184"/>
      <c r="BE2716" s="184"/>
      <c r="BF2716" s="184"/>
      <c r="BG2716" s="184"/>
      <c r="BH2716" s="184"/>
      <c r="BI2716" s="184"/>
      <c r="BJ2716" s="184"/>
      <c r="BK2716" s="184"/>
      <c r="BL2716" s="184"/>
      <c r="BM2716" s="184"/>
      <c r="BN2716" s="184"/>
      <c r="BO2716" s="184"/>
    </row>
    <row r="2717" spans="1:67" s="72" customFormat="1" ht="23.25" customHeight="1" outlineLevel="1">
      <c r="A2717" s="56">
        <f t="shared" si="57"/>
        <v>2687</v>
      </c>
      <c r="B2717" s="78" t="s">
        <v>6487</v>
      </c>
      <c r="C2717" s="56" t="s">
        <v>2768</v>
      </c>
      <c r="D2717" s="85" t="s">
        <v>6488</v>
      </c>
      <c r="E2717" s="85">
        <v>34701000</v>
      </c>
      <c r="F2717" s="56">
        <v>1917</v>
      </c>
      <c r="G2717" s="56">
        <v>1</v>
      </c>
      <c r="H2717" s="56">
        <v>1</v>
      </c>
      <c r="I2717" s="86">
        <v>216</v>
      </c>
      <c r="J2717" s="86">
        <v>198.1</v>
      </c>
      <c r="K2717" s="56">
        <v>8</v>
      </c>
      <c r="L2717" s="56">
        <v>11</v>
      </c>
      <c r="M2717" s="56">
        <v>10</v>
      </c>
      <c r="N2717" s="56">
        <v>12</v>
      </c>
      <c r="O2717" s="56"/>
      <c r="P2717" s="56"/>
      <c r="Q2717" s="56"/>
      <c r="R2717" s="56">
        <v>8</v>
      </c>
      <c r="S2717" s="56"/>
      <c r="T2717" s="56">
        <v>8</v>
      </c>
      <c r="U2717" s="146" t="s">
        <v>358</v>
      </c>
      <c r="V2717" s="69"/>
      <c r="W2717" s="73"/>
      <c r="X2717" s="184"/>
      <c r="Y2717" s="184"/>
      <c r="Z2717" s="184"/>
      <c r="AA2717" s="184"/>
      <c r="AB2717" s="184"/>
      <c r="AC2717" s="184"/>
      <c r="AD2717" s="184"/>
      <c r="AE2717" s="184"/>
      <c r="AF2717" s="184"/>
      <c r="AG2717" s="184"/>
      <c r="AH2717" s="184"/>
      <c r="AI2717" s="184"/>
      <c r="AJ2717" s="184"/>
      <c r="AK2717" s="184"/>
      <c r="AL2717" s="184"/>
      <c r="AM2717" s="184"/>
      <c r="AN2717" s="184"/>
      <c r="AO2717" s="184"/>
      <c r="AP2717" s="184"/>
      <c r="AQ2717" s="184"/>
      <c r="AR2717" s="184"/>
      <c r="AS2717" s="184"/>
      <c r="AT2717" s="184"/>
      <c r="AU2717" s="184"/>
      <c r="AV2717" s="184"/>
      <c r="AW2717" s="184"/>
      <c r="AX2717" s="184"/>
      <c r="AY2717" s="184"/>
      <c r="AZ2717" s="184"/>
      <c r="BA2717" s="184"/>
      <c r="BB2717" s="184"/>
      <c r="BC2717" s="184"/>
      <c r="BD2717" s="184"/>
      <c r="BE2717" s="184"/>
      <c r="BF2717" s="184"/>
      <c r="BG2717" s="184"/>
      <c r="BH2717" s="184"/>
      <c r="BI2717" s="184"/>
      <c r="BJ2717" s="184"/>
      <c r="BK2717" s="184"/>
      <c r="BL2717" s="184"/>
      <c r="BM2717" s="184"/>
      <c r="BN2717" s="184"/>
      <c r="BO2717" s="184"/>
    </row>
    <row r="2718" spans="1:67" s="72" customFormat="1" ht="23.25" customHeight="1" outlineLevel="1">
      <c r="A2718" s="56">
        <f t="shared" si="57"/>
        <v>2688</v>
      </c>
      <c r="B2718" s="78" t="s">
        <v>6489</v>
      </c>
      <c r="C2718" s="56" t="s">
        <v>2765</v>
      </c>
      <c r="D2718" s="85" t="s">
        <v>6490</v>
      </c>
      <c r="E2718" s="85">
        <v>34701000</v>
      </c>
      <c r="F2718" s="56">
        <v>1917</v>
      </c>
      <c r="G2718" s="56">
        <v>2</v>
      </c>
      <c r="H2718" s="56">
        <v>2</v>
      </c>
      <c r="I2718" s="86">
        <v>167.5</v>
      </c>
      <c r="J2718" s="86">
        <v>154.5</v>
      </c>
      <c r="K2718" s="56">
        <v>12</v>
      </c>
      <c r="L2718" s="56">
        <v>11</v>
      </c>
      <c r="M2718" s="56">
        <v>8</v>
      </c>
      <c r="N2718" s="56">
        <v>10</v>
      </c>
      <c r="O2718" s="56"/>
      <c r="P2718" s="56"/>
      <c r="Q2718" s="56">
        <v>12</v>
      </c>
      <c r="R2718" s="56"/>
      <c r="S2718" s="56"/>
      <c r="T2718" s="56">
        <v>12</v>
      </c>
      <c r="U2718" s="146" t="s">
        <v>6491</v>
      </c>
      <c r="V2718" s="69"/>
      <c r="W2718" s="73"/>
      <c r="X2718" s="184"/>
      <c r="Y2718" s="184"/>
      <c r="Z2718" s="184"/>
      <c r="AA2718" s="184"/>
      <c r="AB2718" s="184"/>
      <c r="AC2718" s="184"/>
      <c r="AD2718" s="184"/>
      <c r="AE2718" s="184"/>
      <c r="AF2718" s="184"/>
      <c r="AG2718" s="184"/>
      <c r="AH2718" s="184"/>
      <c r="AI2718" s="184"/>
      <c r="AJ2718" s="184"/>
      <c r="AK2718" s="184"/>
      <c r="AL2718" s="184"/>
      <c r="AM2718" s="184"/>
      <c r="AN2718" s="184"/>
      <c r="AO2718" s="184"/>
      <c r="AP2718" s="184"/>
      <c r="AQ2718" s="184"/>
      <c r="AR2718" s="184"/>
      <c r="AS2718" s="184"/>
      <c r="AT2718" s="184"/>
      <c r="AU2718" s="184"/>
      <c r="AV2718" s="184"/>
      <c r="AW2718" s="184"/>
      <c r="AX2718" s="184"/>
      <c r="AY2718" s="184"/>
      <c r="AZ2718" s="184"/>
      <c r="BA2718" s="184"/>
      <c r="BB2718" s="184"/>
      <c r="BC2718" s="184"/>
      <c r="BD2718" s="184"/>
      <c r="BE2718" s="184"/>
      <c r="BF2718" s="184"/>
      <c r="BG2718" s="184"/>
      <c r="BH2718" s="184"/>
      <c r="BI2718" s="184"/>
      <c r="BJ2718" s="184"/>
      <c r="BK2718" s="184"/>
      <c r="BL2718" s="184"/>
      <c r="BM2718" s="184"/>
      <c r="BN2718" s="184"/>
      <c r="BO2718" s="184"/>
    </row>
    <row r="2719" spans="1:67" s="72" customFormat="1" ht="23.25" customHeight="1" outlineLevel="1">
      <c r="A2719" s="56">
        <f t="shared" si="57"/>
        <v>2689</v>
      </c>
      <c r="B2719" s="78" t="s">
        <v>6492</v>
      </c>
      <c r="C2719" s="78"/>
      <c r="D2719" s="85" t="s">
        <v>6493</v>
      </c>
      <c r="E2719" s="85">
        <v>34701000</v>
      </c>
      <c r="F2719" s="56">
        <v>2020</v>
      </c>
      <c r="G2719" s="56">
        <v>3</v>
      </c>
      <c r="H2719" s="56">
        <v>2</v>
      </c>
      <c r="I2719" s="86">
        <v>2313.3000000000002</v>
      </c>
      <c r="J2719" s="86">
        <v>1708.9</v>
      </c>
      <c r="K2719" s="56"/>
      <c r="L2719" s="56"/>
      <c r="M2719" s="56"/>
      <c r="N2719" s="56"/>
      <c r="O2719" s="56"/>
      <c r="P2719" s="56"/>
      <c r="Q2719" s="56"/>
      <c r="R2719" s="56"/>
      <c r="S2719" s="56"/>
      <c r="T2719" s="56">
        <v>12</v>
      </c>
      <c r="U2719" s="156" t="s">
        <v>1929</v>
      </c>
      <c r="V2719" s="69"/>
      <c r="W2719" s="73"/>
      <c r="X2719" s="184"/>
      <c r="Y2719" s="184"/>
      <c r="Z2719" s="184"/>
      <c r="AA2719" s="184"/>
      <c r="AB2719" s="184"/>
      <c r="AC2719" s="184"/>
      <c r="AD2719" s="184"/>
      <c r="AE2719" s="184"/>
      <c r="AF2719" s="184"/>
      <c r="AG2719" s="184"/>
      <c r="AH2719" s="184"/>
      <c r="AI2719" s="184"/>
      <c r="AJ2719" s="184"/>
      <c r="AK2719" s="184"/>
      <c r="AL2719" s="184"/>
      <c r="AM2719" s="184"/>
      <c r="AN2719" s="184"/>
      <c r="AO2719" s="184"/>
      <c r="AP2719" s="184"/>
      <c r="AQ2719" s="184"/>
      <c r="AR2719" s="184"/>
      <c r="AS2719" s="184"/>
      <c r="AT2719" s="184"/>
      <c r="AU2719" s="184"/>
      <c r="AV2719" s="184"/>
      <c r="AW2719" s="184"/>
      <c r="AX2719" s="184"/>
      <c r="AY2719" s="184"/>
      <c r="AZ2719" s="184"/>
      <c r="BA2719" s="184"/>
      <c r="BB2719" s="184"/>
      <c r="BC2719" s="184"/>
      <c r="BD2719" s="184"/>
      <c r="BE2719" s="184"/>
      <c r="BF2719" s="184"/>
      <c r="BG2719" s="184"/>
      <c r="BH2719" s="184"/>
      <c r="BI2719" s="184"/>
      <c r="BJ2719" s="184"/>
      <c r="BK2719" s="184"/>
      <c r="BL2719" s="184"/>
      <c r="BM2719" s="184"/>
      <c r="BN2719" s="184"/>
      <c r="BO2719" s="184"/>
    </row>
    <row r="2720" spans="1:67" s="72" customFormat="1" ht="23.25" customHeight="1" outlineLevel="1">
      <c r="A2720" s="56">
        <f t="shared" si="57"/>
        <v>2690</v>
      </c>
      <c r="B2720" s="78" t="s">
        <v>6494</v>
      </c>
      <c r="C2720" s="78"/>
      <c r="D2720" s="85" t="s">
        <v>6495</v>
      </c>
      <c r="E2720" s="85">
        <v>34701000</v>
      </c>
      <c r="F2720" s="56">
        <v>1917</v>
      </c>
      <c r="G2720" s="56">
        <v>2</v>
      </c>
      <c r="H2720" s="56">
        <v>2</v>
      </c>
      <c r="I2720" s="86">
        <v>272.39999999999998</v>
      </c>
      <c r="J2720" s="86">
        <v>242.4</v>
      </c>
      <c r="K2720" s="56">
        <v>8</v>
      </c>
      <c r="L2720" s="56">
        <v>11</v>
      </c>
      <c r="M2720" s="56">
        <v>9</v>
      </c>
      <c r="N2720" s="56">
        <v>12</v>
      </c>
      <c r="O2720" s="56">
        <v>10</v>
      </c>
      <c r="P2720" s="56"/>
      <c r="Q2720" s="56"/>
      <c r="R2720" s="56">
        <v>8</v>
      </c>
      <c r="S2720" s="56"/>
      <c r="T2720" s="56">
        <v>8</v>
      </c>
      <c r="U2720" s="146" t="s">
        <v>358</v>
      </c>
      <c r="V2720" s="69"/>
      <c r="W2720" s="73"/>
      <c r="X2720" s="184"/>
      <c r="Y2720" s="184"/>
      <c r="Z2720" s="184"/>
      <c r="AA2720" s="184"/>
      <c r="AB2720" s="184"/>
      <c r="AC2720" s="184"/>
      <c r="AD2720" s="184"/>
      <c r="AE2720" s="184"/>
      <c r="AF2720" s="184"/>
      <c r="AG2720" s="184"/>
      <c r="AH2720" s="184"/>
      <c r="AI2720" s="184"/>
      <c r="AJ2720" s="184"/>
      <c r="AK2720" s="184"/>
      <c r="AL2720" s="184"/>
      <c r="AM2720" s="184"/>
      <c r="AN2720" s="184"/>
      <c r="AO2720" s="184"/>
      <c r="AP2720" s="184"/>
      <c r="AQ2720" s="184"/>
      <c r="AR2720" s="184"/>
      <c r="AS2720" s="184"/>
      <c r="AT2720" s="184"/>
      <c r="AU2720" s="184"/>
      <c r="AV2720" s="184"/>
      <c r="AW2720" s="184"/>
      <c r="AX2720" s="184"/>
      <c r="AY2720" s="184"/>
      <c r="AZ2720" s="184"/>
      <c r="BA2720" s="184"/>
      <c r="BB2720" s="184"/>
      <c r="BC2720" s="184"/>
      <c r="BD2720" s="184"/>
      <c r="BE2720" s="184"/>
      <c r="BF2720" s="184"/>
      <c r="BG2720" s="184"/>
      <c r="BH2720" s="184"/>
      <c r="BI2720" s="184"/>
      <c r="BJ2720" s="184"/>
      <c r="BK2720" s="184"/>
      <c r="BL2720" s="184"/>
      <c r="BM2720" s="184"/>
      <c r="BN2720" s="184"/>
      <c r="BO2720" s="184"/>
    </row>
    <row r="2721" spans="1:67" s="72" customFormat="1" ht="23.25" customHeight="1" outlineLevel="1">
      <c r="A2721" s="56">
        <f t="shared" si="57"/>
        <v>2691</v>
      </c>
      <c r="B2721" s="78" t="s">
        <v>6497</v>
      </c>
      <c r="C2721" s="78"/>
      <c r="D2721" s="85" t="s">
        <v>6498</v>
      </c>
      <c r="E2721" s="85">
        <v>34701000</v>
      </c>
      <c r="F2721" s="56">
        <v>1917</v>
      </c>
      <c r="G2721" s="56">
        <v>2</v>
      </c>
      <c r="H2721" s="56">
        <v>2</v>
      </c>
      <c r="I2721" s="86">
        <v>459</v>
      </c>
      <c r="J2721" s="86">
        <v>405.6</v>
      </c>
      <c r="K2721" s="87"/>
      <c r="L2721" s="56">
        <v>12</v>
      </c>
      <c r="M2721" s="56">
        <v>8</v>
      </c>
      <c r="N2721" s="56">
        <v>10</v>
      </c>
      <c r="O2721" s="56"/>
      <c r="P2721" s="56"/>
      <c r="Q2721" s="56"/>
      <c r="R2721" s="56">
        <v>12</v>
      </c>
      <c r="S2721" s="56"/>
      <c r="T2721" s="56">
        <v>11</v>
      </c>
      <c r="U2721" s="146" t="s">
        <v>576</v>
      </c>
      <c r="V2721" s="69" t="s">
        <v>6496</v>
      </c>
      <c r="W2721" s="73"/>
      <c r="X2721" s="184"/>
      <c r="Y2721" s="184"/>
      <c r="Z2721" s="184"/>
      <c r="AA2721" s="184"/>
      <c r="AB2721" s="184"/>
      <c r="AC2721" s="184"/>
      <c r="AD2721" s="184"/>
      <c r="AE2721" s="184"/>
      <c r="AF2721" s="184"/>
      <c r="AG2721" s="184"/>
      <c r="AH2721" s="184"/>
      <c r="AI2721" s="184"/>
      <c r="AJ2721" s="184"/>
      <c r="AK2721" s="184"/>
      <c r="AL2721" s="184"/>
      <c r="AM2721" s="184"/>
      <c r="AN2721" s="184"/>
      <c r="AO2721" s="184"/>
      <c r="AP2721" s="184"/>
      <c r="AQ2721" s="184"/>
      <c r="AR2721" s="184"/>
      <c r="AS2721" s="184"/>
      <c r="AT2721" s="184"/>
      <c r="AU2721" s="184"/>
      <c r="AV2721" s="184"/>
      <c r="AW2721" s="184"/>
      <c r="AX2721" s="184"/>
      <c r="AY2721" s="184"/>
      <c r="AZ2721" s="184"/>
      <c r="BA2721" s="184"/>
      <c r="BB2721" s="184"/>
      <c r="BC2721" s="184"/>
      <c r="BD2721" s="184"/>
      <c r="BE2721" s="184"/>
      <c r="BF2721" s="184"/>
      <c r="BG2721" s="184"/>
      <c r="BH2721" s="184"/>
      <c r="BI2721" s="184"/>
      <c r="BJ2721" s="184"/>
      <c r="BK2721" s="184"/>
      <c r="BL2721" s="184"/>
      <c r="BM2721" s="184"/>
      <c r="BN2721" s="184"/>
      <c r="BO2721" s="184"/>
    </row>
    <row r="2722" spans="1:67" s="72" customFormat="1" ht="23.25" customHeight="1" outlineLevel="1">
      <c r="A2722" s="56">
        <f t="shared" si="57"/>
        <v>2692</v>
      </c>
      <c r="B2722" s="78" t="s">
        <v>6499</v>
      </c>
      <c r="C2722" s="78"/>
      <c r="D2722" s="85" t="s">
        <v>6500</v>
      </c>
      <c r="E2722" s="85">
        <v>34701000</v>
      </c>
      <c r="F2722" s="56">
        <v>1931</v>
      </c>
      <c r="G2722" s="56">
        <v>2</v>
      </c>
      <c r="H2722" s="56">
        <v>1</v>
      </c>
      <c r="I2722" s="86">
        <v>435.6</v>
      </c>
      <c r="J2722" s="86">
        <v>405.6</v>
      </c>
      <c r="K2722" s="56"/>
      <c r="L2722" s="56"/>
      <c r="M2722" s="56">
        <v>10</v>
      </c>
      <c r="N2722" s="56"/>
      <c r="O2722" s="56">
        <v>8</v>
      </c>
      <c r="P2722" s="56">
        <v>12</v>
      </c>
      <c r="Q2722" s="56"/>
      <c r="R2722" s="56"/>
      <c r="S2722" s="56"/>
      <c r="T2722" s="56"/>
      <c r="U2722" s="146" t="s">
        <v>6501</v>
      </c>
      <c r="V2722" s="69"/>
      <c r="W2722" s="73"/>
      <c r="X2722" s="184"/>
      <c r="Y2722" s="184"/>
      <c r="Z2722" s="184"/>
      <c r="AA2722" s="184"/>
      <c r="AB2722" s="184"/>
      <c r="AC2722" s="184"/>
      <c r="AD2722" s="184"/>
      <c r="AE2722" s="184"/>
      <c r="AF2722" s="184"/>
      <c r="AG2722" s="184"/>
      <c r="AH2722" s="184"/>
      <c r="AI2722" s="184"/>
      <c r="AJ2722" s="184"/>
      <c r="AK2722" s="184"/>
      <c r="AL2722" s="184"/>
      <c r="AM2722" s="184"/>
      <c r="AN2722" s="184"/>
      <c r="AO2722" s="184"/>
      <c r="AP2722" s="184"/>
      <c r="AQ2722" s="184"/>
      <c r="AR2722" s="184"/>
      <c r="AS2722" s="184"/>
      <c r="AT2722" s="184"/>
      <c r="AU2722" s="184"/>
      <c r="AV2722" s="184"/>
      <c r="AW2722" s="184"/>
      <c r="AX2722" s="184"/>
      <c r="AY2722" s="184"/>
      <c r="AZ2722" s="184"/>
      <c r="BA2722" s="184"/>
      <c r="BB2722" s="184"/>
      <c r="BC2722" s="184"/>
      <c r="BD2722" s="184"/>
      <c r="BE2722" s="184"/>
      <c r="BF2722" s="184"/>
      <c r="BG2722" s="184"/>
      <c r="BH2722" s="184"/>
      <c r="BI2722" s="184"/>
      <c r="BJ2722" s="184"/>
      <c r="BK2722" s="184"/>
      <c r="BL2722" s="184"/>
      <c r="BM2722" s="184"/>
      <c r="BN2722" s="184"/>
      <c r="BO2722" s="184"/>
    </row>
    <row r="2723" spans="1:67" s="72" customFormat="1" ht="23.25" customHeight="1" outlineLevel="1">
      <c r="A2723" s="56">
        <f t="shared" si="57"/>
        <v>2693</v>
      </c>
      <c r="B2723" s="78" t="s">
        <v>6502</v>
      </c>
      <c r="C2723" s="78"/>
      <c r="D2723" s="85" t="s">
        <v>6503</v>
      </c>
      <c r="E2723" s="85">
        <v>34701000</v>
      </c>
      <c r="F2723" s="56">
        <v>1917</v>
      </c>
      <c r="G2723" s="56">
        <v>2</v>
      </c>
      <c r="H2723" s="56">
        <v>2</v>
      </c>
      <c r="I2723" s="86">
        <v>479.4</v>
      </c>
      <c r="J2723" s="86">
        <v>465.1</v>
      </c>
      <c r="K2723" s="56">
        <v>8</v>
      </c>
      <c r="L2723" s="56"/>
      <c r="M2723" s="56"/>
      <c r="N2723" s="56"/>
      <c r="O2723" s="56"/>
      <c r="P2723" s="56"/>
      <c r="Q2723" s="56"/>
      <c r="R2723" s="56"/>
      <c r="S2723" s="56"/>
      <c r="T2723" s="56"/>
      <c r="U2723" s="146" t="s">
        <v>373</v>
      </c>
      <c r="V2723" s="88" t="s">
        <v>1771</v>
      </c>
      <c r="W2723" s="73"/>
      <c r="X2723" s="184"/>
      <c r="Y2723" s="184"/>
      <c r="Z2723" s="184"/>
      <c r="AA2723" s="184"/>
      <c r="AB2723" s="184"/>
      <c r="AC2723" s="184"/>
      <c r="AD2723" s="184"/>
      <c r="AE2723" s="184"/>
      <c r="AF2723" s="184"/>
      <c r="AG2723" s="184"/>
      <c r="AH2723" s="184"/>
      <c r="AI2723" s="184"/>
      <c r="AJ2723" s="184"/>
      <c r="AK2723" s="184"/>
      <c r="AL2723" s="184"/>
      <c r="AM2723" s="184"/>
      <c r="AN2723" s="184"/>
      <c r="AO2723" s="184"/>
      <c r="AP2723" s="184"/>
      <c r="AQ2723" s="184"/>
      <c r="AR2723" s="184"/>
      <c r="AS2723" s="184"/>
      <c r="AT2723" s="184"/>
      <c r="AU2723" s="184"/>
      <c r="AV2723" s="184"/>
      <c r="AW2723" s="184"/>
      <c r="AX2723" s="184"/>
      <c r="AY2723" s="184"/>
      <c r="AZ2723" s="184"/>
      <c r="BA2723" s="184"/>
      <c r="BB2723" s="184"/>
      <c r="BC2723" s="184"/>
      <c r="BD2723" s="184"/>
      <c r="BE2723" s="184"/>
      <c r="BF2723" s="184"/>
      <c r="BG2723" s="184"/>
      <c r="BH2723" s="184"/>
      <c r="BI2723" s="184"/>
      <c r="BJ2723" s="184"/>
      <c r="BK2723" s="184"/>
      <c r="BL2723" s="184"/>
      <c r="BM2723" s="184"/>
      <c r="BN2723" s="184"/>
      <c r="BO2723" s="184"/>
    </row>
    <row r="2724" spans="1:67" s="72" customFormat="1" ht="23.25" customHeight="1" outlineLevel="1">
      <c r="A2724" s="56">
        <f t="shared" si="57"/>
        <v>2694</v>
      </c>
      <c r="B2724" s="78" t="s">
        <v>6504</v>
      </c>
      <c r="C2724" s="78"/>
      <c r="D2724" s="85" t="s">
        <v>6505</v>
      </c>
      <c r="E2724" s="85">
        <v>34701000</v>
      </c>
      <c r="F2724" s="56">
        <v>1917</v>
      </c>
      <c r="G2724" s="56">
        <v>2</v>
      </c>
      <c r="H2724" s="56">
        <v>2</v>
      </c>
      <c r="I2724" s="86">
        <v>707.5</v>
      </c>
      <c r="J2724" s="86">
        <v>612.08000000000004</v>
      </c>
      <c r="K2724" s="87"/>
      <c r="L2724" s="56">
        <v>12</v>
      </c>
      <c r="M2724" s="56">
        <v>11</v>
      </c>
      <c r="N2724" s="56"/>
      <c r="O2724" s="56">
        <v>8</v>
      </c>
      <c r="P2724" s="56">
        <v>10</v>
      </c>
      <c r="Q2724" s="56"/>
      <c r="R2724" s="56">
        <v>12</v>
      </c>
      <c r="S2724" s="56"/>
      <c r="T2724" s="56">
        <v>10</v>
      </c>
      <c r="U2724" s="146" t="s">
        <v>576</v>
      </c>
      <c r="V2724" s="69"/>
      <c r="W2724" s="73"/>
      <c r="X2724" s="184"/>
      <c r="Y2724" s="184"/>
      <c r="Z2724" s="184"/>
      <c r="AA2724" s="184"/>
      <c r="AB2724" s="184"/>
      <c r="AC2724" s="184"/>
      <c r="AD2724" s="184"/>
      <c r="AE2724" s="184"/>
      <c r="AF2724" s="184"/>
      <c r="AG2724" s="184"/>
      <c r="AH2724" s="184"/>
      <c r="AI2724" s="184"/>
      <c r="AJ2724" s="184"/>
      <c r="AK2724" s="184"/>
      <c r="AL2724" s="184"/>
      <c r="AM2724" s="184"/>
      <c r="AN2724" s="184"/>
      <c r="AO2724" s="184"/>
      <c r="AP2724" s="184"/>
      <c r="AQ2724" s="184"/>
      <c r="AR2724" s="184"/>
      <c r="AS2724" s="184"/>
      <c r="AT2724" s="184"/>
      <c r="AU2724" s="184"/>
      <c r="AV2724" s="184"/>
      <c r="AW2724" s="184"/>
      <c r="AX2724" s="184"/>
      <c r="AY2724" s="184"/>
      <c r="AZ2724" s="184"/>
      <c r="BA2724" s="184"/>
      <c r="BB2724" s="184"/>
      <c r="BC2724" s="184"/>
      <c r="BD2724" s="184"/>
      <c r="BE2724" s="184"/>
      <c r="BF2724" s="184"/>
      <c r="BG2724" s="184"/>
      <c r="BH2724" s="184"/>
      <c r="BI2724" s="184"/>
      <c r="BJ2724" s="184"/>
      <c r="BK2724" s="184"/>
      <c r="BL2724" s="184"/>
      <c r="BM2724" s="184"/>
      <c r="BN2724" s="184"/>
      <c r="BO2724" s="184"/>
    </row>
    <row r="2725" spans="1:67" s="72" customFormat="1" ht="23.25" customHeight="1" outlineLevel="1">
      <c r="A2725" s="56">
        <f t="shared" si="57"/>
        <v>2695</v>
      </c>
      <c r="B2725" s="78" t="s">
        <v>6506</v>
      </c>
      <c r="C2725" s="78"/>
      <c r="D2725" s="85" t="s">
        <v>6507</v>
      </c>
      <c r="E2725" s="85">
        <v>34701000</v>
      </c>
      <c r="F2725" s="56">
        <v>2016</v>
      </c>
      <c r="G2725" s="56">
        <v>3</v>
      </c>
      <c r="H2725" s="56">
        <v>1</v>
      </c>
      <c r="I2725" s="86">
        <v>1145</v>
      </c>
      <c r="J2725" s="86">
        <v>1040.5999999999999</v>
      </c>
      <c r="K2725" s="56"/>
      <c r="L2725" s="56"/>
      <c r="M2725" s="56"/>
      <c r="N2725" s="56"/>
      <c r="O2725" s="56"/>
      <c r="P2725" s="56"/>
      <c r="Q2725" s="56"/>
      <c r="R2725" s="56">
        <v>8</v>
      </c>
      <c r="S2725" s="56">
        <v>12</v>
      </c>
      <c r="T2725" s="56">
        <v>10</v>
      </c>
      <c r="U2725" s="146" t="s">
        <v>6508</v>
      </c>
      <c r="V2725" s="69"/>
      <c r="W2725" s="73"/>
      <c r="X2725" s="184"/>
      <c r="Y2725" s="184"/>
      <c r="Z2725" s="184"/>
      <c r="AA2725" s="184"/>
      <c r="AB2725" s="184"/>
      <c r="AC2725" s="184"/>
      <c r="AD2725" s="184"/>
      <c r="AE2725" s="184"/>
      <c r="AF2725" s="184"/>
      <c r="AG2725" s="184"/>
      <c r="AH2725" s="184"/>
      <c r="AI2725" s="184"/>
      <c r="AJ2725" s="184"/>
      <c r="AK2725" s="184"/>
      <c r="AL2725" s="184"/>
      <c r="AM2725" s="184"/>
      <c r="AN2725" s="184"/>
      <c r="AO2725" s="184"/>
      <c r="AP2725" s="184"/>
      <c r="AQ2725" s="184"/>
      <c r="AR2725" s="184"/>
      <c r="AS2725" s="184"/>
      <c r="AT2725" s="184"/>
      <c r="AU2725" s="184"/>
      <c r="AV2725" s="184"/>
      <c r="AW2725" s="184"/>
      <c r="AX2725" s="184"/>
      <c r="AY2725" s="184"/>
      <c r="AZ2725" s="184"/>
      <c r="BA2725" s="184"/>
      <c r="BB2725" s="184"/>
      <c r="BC2725" s="184"/>
      <c r="BD2725" s="184"/>
      <c r="BE2725" s="184"/>
      <c r="BF2725" s="184"/>
      <c r="BG2725" s="184"/>
      <c r="BH2725" s="184"/>
      <c r="BI2725" s="184"/>
      <c r="BJ2725" s="184"/>
      <c r="BK2725" s="184"/>
      <c r="BL2725" s="184"/>
      <c r="BM2725" s="184"/>
      <c r="BN2725" s="184"/>
      <c r="BO2725" s="184"/>
    </row>
    <row r="2726" spans="1:67" s="72" customFormat="1" ht="23.25" customHeight="1" outlineLevel="1">
      <c r="A2726" s="56">
        <f t="shared" si="57"/>
        <v>2696</v>
      </c>
      <c r="B2726" s="78" t="s">
        <v>6509</v>
      </c>
      <c r="C2726" s="78"/>
      <c r="D2726" s="85" t="s">
        <v>6510</v>
      </c>
      <c r="E2726" s="85">
        <v>34701000</v>
      </c>
      <c r="F2726" s="56">
        <v>2016</v>
      </c>
      <c r="G2726" s="56">
        <v>3</v>
      </c>
      <c r="H2726" s="56">
        <v>1</v>
      </c>
      <c r="I2726" s="86">
        <v>888.4</v>
      </c>
      <c r="J2726" s="86">
        <v>806.5</v>
      </c>
      <c r="K2726" s="56"/>
      <c r="L2726" s="56"/>
      <c r="M2726" s="56"/>
      <c r="N2726" s="56"/>
      <c r="O2726" s="56"/>
      <c r="P2726" s="56"/>
      <c r="Q2726" s="56"/>
      <c r="R2726" s="56">
        <v>8</v>
      </c>
      <c r="S2726" s="56">
        <v>12</v>
      </c>
      <c r="T2726" s="56"/>
      <c r="U2726" s="146"/>
      <c r="V2726" s="69"/>
      <c r="W2726" s="73"/>
      <c r="X2726" s="184"/>
      <c r="Y2726" s="184"/>
      <c r="Z2726" s="184"/>
      <c r="AA2726" s="184"/>
      <c r="AB2726" s="184"/>
      <c r="AC2726" s="184"/>
      <c r="AD2726" s="184"/>
      <c r="AE2726" s="184"/>
      <c r="AF2726" s="184"/>
      <c r="AG2726" s="184"/>
      <c r="AH2726" s="184"/>
      <c r="AI2726" s="184"/>
      <c r="AJ2726" s="184"/>
      <c r="AK2726" s="184"/>
      <c r="AL2726" s="184"/>
      <c r="AM2726" s="184"/>
      <c r="AN2726" s="184"/>
      <c r="AO2726" s="184"/>
      <c r="AP2726" s="184"/>
      <c r="AQ2726" s="184"/>
      <c r="AR2726" s="184"/>
      <c r="AS2726" s="184"/>
      <c r="AT2726" s="184"/>
      <c r="AU2726" s="184"/>
      <c r="AV2726" s="184"/>
      <c r="AW2726" s="184"/>
      <c r="AX2726" s="184"/>
      <c r="AY2726" s="184"/>
      <c r="AZ2726" s="184"/>
      <c r="BA2726" s="184"/>
      <c r="BB2726" s="184"/>
      <c r="BC2726" s="184"/>
      <c r="BD2726" s="184"/>
      <c r="BE2726" s="184"/>
      <c r="BF2726" s="184"/>
      <c r="BG2726" s="184"/>
      <c r="BH2726" s="184"/>
      <c r="BI2726" s="184"/>
      <c r="BJ2726" s="184"/>
      <c r="BK2726" s="184"/>
      <c r="BL2726" s="184"/>
      <c r="BM2726" s="184"/>
      <c r="BN2726" s="184"/>
      <c r="BO2726" s="184"/>
    </row>
    <row r="2727" spans="1:67" s="72" customFormat="1" ht="23.25" customHeight="1" outlineLevel="1">
      <c r="A2727" s="56">
        <f t="shared" si="57"/>
        <v>2697</v>
      </c>
      <c r="B2727" s="78" t="s">
        <v>6511</v>
      </c>
      <c r="C2727" s="56" t="s">
        <v>2765</v>
      </c>
      <c r="D2727" s="85" t="s">
        <v>6512</v>
      </c>
      <c r="E2727" s="85">
        <v>34701000</v>
      </c>
      <c r="F2727" s="56">
        <v>1917</v>
      </c>
      <c r="G2727" s="56">
        <v>2</v>
      </c>
      <c r="H2727" s="56">
        <v>2</v>
      </c>
      <c r="I2727" s="86">
        <v>125.6</v>
      </c>
      <c r="J2727" s="86">
        <v>116.4</v>
      </c>
      <c r="K2727" s="87"/>
      <c r="L2727" s="56">
        <v>12</v>
      </c>
      <c r="M2727" s="56">
        <v>11</v>
      </c>
      <c r="N2727" s="56">
        <v>8</v>
      </c>
      <c r="O2727" s="56">
        <v>10</v>
      </c>
      <c r="P2727" s="56"/>
      <c r="Q2727" s="56"/>
      <c r="R2727" s="56">
        <v>12</v>
      </c>
      <c r="S2727" s="56">
        <v>8</v>
      </c>
      <c r="T2727" s="56" t="s">
        <v>1291</v>
      </c>
      <c r="U2727" s="146" t="s">
        <v>576</v>
      </c>
      <c r="V2727" s="69"/>
      <c r="W2727" s="73"/>
      <c r="X2727" s="184"/>
      <c r="Y2727" s="184"/>
      <c r="Z2727" s="184"/>
      <c r="AA2727" s="184"/>
      <c r="AB2727" s="184"/>
      <c r="AC2727" s="184"/>
      <c r="AD2727" s="184"/>
      <c r="AE2727" s="184"/>
      <c r="AF2727" s="184"/>
      <c r="AG2727" s="184"/>
      <c r="AH2727" s="184"/>
      <c r="AI2727" s="184"/>
      <c r="AJ2727" s="184"/>
      <c r="AK2727" s="184"/>
      <c r="AL2727" s="184"/>
      <c r="AM2727" s="184"/>
      <c r="AN2727" s="184"/>
      <c r="AO2727" s="184"/>
      <c r="AP2727" s="184"/>
      <c r="AQ2727" s="184"/>
      <c r="AR2727" s="184"/>
      <c r="AS2727" s="184"/>
      <c r="AT2727" s="184"/>
      <c r="AU2727" s="184"/>
      <c r="AV2727" s="184"/>
      <c r="AW2727" s="184"/>
      <c r="AX2727" s="184"/>
      <c r="AY2727" s="184"/>
      <c r="AZ2727" s="184"/>
      <c r="BA2727" s="184"/>
      <c r="BB2727" s="184"/>
      <c r="BC2727" s="184"/>
      <c r="BD2727" s="184"/>
      <c r="BE2727" s="184"/>
      <c r="BF2727" s="184"/>
      <c r="BG2727" s="184"/>
      <c r="BH2727" s="184"/>
      <c r="BI2727" s="184"/>
      <c r="BJ2727" s="184"/>
      <c r="BK2727" s="184"/>
      <c r="BL2727" s="184"/>
      <c r="BM2727" s="184"/>
      <c r="BN2727" s="184"/>
      <c r="BO2727" s="184"/>
    </row>
    <row r="2728" spans="1:67" s="72" customFormat="1" ht="23.25" customHeight="1" outlineLevel="1">
      <c r="A2728" s="56">
        <f t="shared" si="57"/>
        <v>2698</v>
      </c>
      <c r="B2728" s="78" t="s">
        <v>6514</v>
      </c>
      <c r="C2728" s="78"/>
      <c r="D2728" s="85" t="s">
        <v>6515</v>
      </c>
      <c r="E2728" s="85">
        <v>34701000</v>
      </c>
      <c r="F2728" s="56">
        <v>1960</v>
      </c>
      <c r="G2728" s="56">
        <v>3</v>
      </c>
      <c r="H2728" s="56">
        <v>2</v>
      </c>
      <c r="I2728" s="86">
        <v>1384.4</v>
      </c>
      <c r="J2728" s="86">
        <v>1107.5</v>
      </c>
      <c r="K2728" s="56"/>
      <c r="L2728" s="56"/>
      <c r="M2728" s="56">
        <v>10</v>
      </c>
      <c r="N2728" s="56">
        <v>12</v>
      </c>
      <c r="O2728" s="56">
        <v>9</v>
      </c>
      <c r="P2728" s="56"/>
      <c r="Q2728" s="56"/>
      <c r="R2728" s="56"/>
      <c r="S2728" s="56">
        <v>11</v>
      </c>
      <c r="T2728" s="56"/>
      <c r="U2728" s="146" t="s">
        <v>4589</v>
      </c>
      <c r="V2728" s="111"/>
      <c r="W2728" s="73"/>
      <c r="X2728" s="184"/>
      <c r="Y2728" s="184"/>
      <c r="Z2728" s="184"/>
      <c r="AA2728" s="184"/>
      <c r="AB2728" s="184"/>
      <c r="AC2728" s="184"/>
      <c r="AD2728" s="184"/>
      <c r="AE2728" s="184"/>
      <c r="AF2728" s="184"/>
      <c r="AG2728" s="184"/>
      <c r="AH2728" s="184"/>
      <c r="AI2728" s="184"/>
      <c r="AJ2728" s="184"/>
      <c r="AK2728" s="184"/>
      <c r="AL2728" s="184"/>
      <c r="AM2728" s="184"/>
      <c r="AN2728" s="184"/>
      <c r="AO2728" s="184"/>
      <c r="AP2728" s="184"/>
      <c r="AQ2728" s="184"/>
      <c r="AR2728" s="184"/>
      <c r="AS2728" s="184"/>
      <c r="AT2728" s="184"/>
      <c r="AU2728" s="184"/>
      <c r="AV2728" s="184"/>
      <c r="AW2728" s="184"/>
      <c r="AX2728" s="184"/>
      <c r="AY2728" s="184"/>
      <c r="AZ2728" s="184"/>
      <c r="BA2728" s="184"/>
      <c r="BB2728" s="184"/>
      <c r="BC2728" s="184"/>
      <c r="BD2728" s="184"/>
      <c r="BE2728" s="184"/>
      <c r="BF2728" s="184"/>
      <c r="BG2728" s="184"/>
      <c r="BH2728" s="184"/>
      <c r="BI2728" s="184"/>
      <c r="BJ2728" s="184"/>
      <c r="BK2728" s="184"/>
      <c r="BL2728" s="184"/>
      <c r="BM2728" s="184"/>
      <c r="BN2728" s="184"/>
      <c r="BO2728" s="184"/>
    </row>
    <row r="2729" spans="1:67" s="72" customFormat="1" ht="23.25" customHeight="1" outlineLevel="1">
      <c r="A2729" s="56">
        <f t="shared" si="57"/>
        <v>2699</v>
      </c>
      <c r="B2729" s="78" t="s">
        <v>6516</v>
      </c>
      <c r="C2729" s="78"/>
      <c r="D2729" s="85" t="s">
        <v>6517</v>
      </c>
      <c r="E2729" s="85">
        <v>34701000</v>
      </c>
      <c r="F2729" s="56">
        <v>1930</v>
      </c>
      <c r="G2729" s="56">
        <v>3</v>
      </c>
      <c r="H2729" s="56">
        <v>2</v>
      </c>
      <c r="I2729" s="86">
        <v>833.5</v>
      </c>
      <c r="J2729" s="86">
        <v>811.6</v>
      </c>
      <c r="K2729" s="87"/>
      <c r="L2729" s="56"/>
      <c r="M2729" s="56">
        <v>8</v>
      </c>
      <c r="N2729" s="56">
        <v>11</v>
      </c>
      <c r="O2729" s="56">
        <v>12</v>
      </c>
      <c r="P2729" s="56"/>
      <c r="Q2729" s="56"/>
      <c r="R2729" s="56"/>
      <c r="S2729" s="56">
        <v>10</v>
      </c>
      <c r="T2729" s="56"/>
      <c r="U2729" s="146" t="s">
        <v>493</v>
      </c>
      <c r="V2729" s="69" t="s">
        <v>6513</v>
      </c>
      <c r="W2729" s="73"/>
      <c r="X2729" s="184"/>
      <c r="Y2729" s="184"/>
      <c r="Z2729" s="184"/>
      <c r="AA2729" s="184"/>
      <c r="AB2729" s="184"/>
      <c r="AC2729" s="184"/>
      <c r="AD2729" s="184"/>
      <c r="AE2729" s="184"/>
      <c r="AF2729" s="184"/>
      <c r="AG2729" s="184"/>
      <c r="AH2729" s="184"/>
      <c r="AI2729" s="184"/>
      <c r="AJ2729" s="184"/>
      <c r="AK2729" s="184"/>
      <c r="AL2729" s="184"/>
      <c r="AM2729" s="184"/>
      <c r="AN2729" s="184"/>
      <c r="AO2729" s="184"/>
      <c r="AP2729" s="184"/>
      <c r="AQ2729" s="184"/>
      <c r="AR2729" s="184"/>
      <c r="AS2729" s="184"/>
      <c r="AT2729" s="184"/>
      <c r="AU2729" s="184"/>
      <c r="AV2729" s="184"/>
      <c r="AW2729" s="184"/>
      <c r="AX2729" s="184"/>
      <c r="AY2729" s="184"/>
      <c r="AZ2729" s="184"/>
      <c r="BA2729" s="184"/>
      <c r="BB2729" s="184"/>
      <c r="BC2729" s="184"/>
      <c r="BD2729" s="184"/>
      <c r="BE2729" s="184"/>
      <c r="BF2729" s="184"/>
      <c r="BG2729" s="184"/>
      <c r="BH2729" s="184"/>
      <c r="BI2729" s="184"/>
      <c r="BJ2729" s="184"/>
      <c r="BK2729" s="184"/>
      <c r="BL2729" s="184"/>
      <c r="BM2729" s="184"/>
      <c r="BN2729" s="184"/>
      <c r="BO2729" s="184"/>
    </row>
    <row r="2730" spans="1:67" s="72" customFormat="1" ht="23.25" customHeight="1" outlineLevel="1">
      <c r="A2730" s="56">
        <f t="shared" si="57"/>
        <v>2700</v>
      </c>
      <c r="B2730" s="78" t="s">
        <v>6518</v>
      </c>
      <c r="C2730" s="78"/>
      <c r="D2730" s="85" t="s">
        <v>6519</v>
      </c>
      <c r="E2730" s="85">
        <v>34701000</v>
      </c>
      <c r="F2730" s="56">
        <v>1997</v>
      </c>
      <c r="G2730" s="56">
        <v>3</v>
      </c>
      <c r="H2730" s="56">
        <v>3</v>
      </c>
      <c r="I2730" s="86">
        <v>3865.1</v>
      </c>
      <c r="J2730" s="86">
        <v>3140.8</v>
      </c>
      <c r="K2730" s="56"/>
      <c r="L2730" s="56"/>
      <c r="M2730" s="56"/>
      <c r="N2730" s="56">
        <v>9</v>
      </c>
      <c r="O2730" s="56">
        <v>8</v>
      </c>
      <c r="P2730" s="56"/>
      <c r="Q2730" s="56"/>
      <c r="R2730" s="56"/>
      <c r="S2730" s="56"/>
      <c r="T2730" s="56"/>
      <c r="U2730" s="146" t="s">
        <v>6520</v>
      </c>
      <c r="V2730" s="69"/>
      <c r="W2730" s="73"/>
      <c r="X2730" s="184"/>
      <c r="Y2730" s="184"/>
      <c r="Z2730" s="184"/>
      <c r="AA2730" s="184"/>
      <c r="AB2730" s="184"/>
      <c r="AC2730" s="184"/>
      <c r="AD2730" s="184"/>
      <c r="AE2730" s="184"/>
      <c r="AF2730" s="184"/>
      <c r="AG2730" s="184"/>
      <c r="AH2730" s="184"/>
      <c r="AI2730" s="184"/>
      <c r="AJ2730" s="184"/>
      <c r="AK2730" s="184"/>
      <c r="AL2730" s="184"/>
      <c r="AM2730" s="184"/>
      <c r="AN2730" s="184"/>
      <c r="AO2730" s="184"/>
      <c r="AP2730" s="184"/>
      <c r="AQ2730" s="184"/>
      <c r="AR2730" s="184"/>
      <c r="AS2730" s="184"/>
      <c r="AT2730" s="184"/>
      <c r="AU2730" s="184"/>
      <c r="AV2730" s="184"/>
      <c r="AW2730" s="184"/>
      <c r="AX2730" s="184"/>
      <c r="AY2730" s="184"/>
      <c r="AZ2730" s="184"/>
      <c r="BA2730" s="184"/>
      <c r="BB2730" s="184"/>
      <c r="BC2730" s="184"/>
      <c r="BD2730" s="184"/>
      <c r="BE2730" s="184"/>
      <c r="BF2730" s="184"/>
      <c r="BG2730" s="184"/>
      <c r="BH2730" s="184"/>
      <c r="BI2730" s="184"/>
      <c r="BJ2730" s="184"/>
      <c r="BK2730" s="184"/>
      <c r="BL2730" s="184"/>
      <c r="BM2730" s="184"/>
      <c r="BN2730" s="184"/>
      <c r="BO2730" s="184"/>
    </row>
    <row r="2731" spans="1:67" s="72" customFormat="1" ht="23.25" customHeight="1" outlineLevel="1">
      <c r="A2731" s="56">
        <f t="shared" si="57"/>
        <v>2701</v>
      </c>
      <c r="B2731" s="78" t="s">
        <v>6521</v>
      </c>
      <c r="C2731" s="78"/>
      <c r="D2731" s="85" t="s">
        <v>6522</v>
      </c>
      <c r="E2731" s="85">
        <v>34701000</v>
      </c>
      <c r="F2731" s="56">
        <v>1925</v>
      </c>
      <c r="G2731" s="56">
        <v>1</v>
      </c>
      <c r="H2731" s="56">
        <v>2</v>
      </c>
      <c r="I2731" s="86">
        <v>279.5</v>
      </c>
      <c r="J2731" s="86">
        <v>220.9</v>
      </c>
      <c r="K2731" s="56">
        <v>10</v>
      </c>
      <c r="L2731" s="56"/>
      <c r="M2731" s="56"/>
      <c r="N2731" s="56"/>
      <c r="O2731" s="56"/>
      <c r="P2731" s="56"/>
      <c r="Q2731" s="56"/>
      <c r="R2731" s="56"/>
      <c r="S2731" s="56"/>
      <c r="T2731" s="56"/>
      <c r="U2731" s="146" t="s">
        <v>3715</v>
      </c>
      <c r="V2731" s="88" t="s">
        <v>1771</v>
      </c>
      <c r="W2731" s="73"/>
      <c r="X2731" s="184"/>
      <c r="Y2731" s="184"/>
      <c r="Z2731" s="184"/>
      <c r="AA2731" s="184"/>
      <c r="AB2731" s="184"/>
      <c r="AC2731" s="184"/>
      <c r="AD2731" s="184"/>
      <c r="AE2731" s="184"/>
      <c r="AF2731" s="184"/>
      <c r="AG2731" s="184"/>
      <c r="AH2731" s="184"/>
      <c r="AI2731" s="184"/>
      <c r="AJ2731" s="184"/>
      <c r="AK2731" s="184"/>
      <c r="AL2731" s="184"/>
      <c r="AM2731" s="184"/>
      <c r="AN2731" s="184"/>
      <c r="AO2731" s="184"/>
      <c r="AP2731" s="184"/>
      <c r="AQ2731" s="184"/>
      <c r="AR2731" s="184"/>
      <c r="AS2731" s="184"/>
      <c r="AT2731" s="184"/>
      <c r="AU2731" s="184"/>
      <c r="AV2731" s="184"/>
      <c r="AW2731" s="184"/>
      <c r="AX2731" s="184"/>
      <c r="AY2731" s="184"/>
      <c r="AZ2731" s="184"/>
      <c r="BA2731" s="184"/>
      <c r="BB2731" s="184"/>
      <c r="BC2731" s="184"/>
      <c r="BD2731" s="184"/>
      <c r="BE2731" s="184"/>
      <c r="BF2731" s="184"/>
      <c r="BG2731" s="184"/>
      <c r="BH2731" s="184"/>
      <c r="BI2731" s="184"/>
      <c r="BJ2731" s="184"/>
      <c r="BK2731" s="184"/>
      <c r="BL2731" s="184"/>
      <c r="BM2731" s="184"/>
      <c r="BN2731" s="184"/>
      <c r="BO2731" s="184"/>
    </row>
    <row r="2732" spans="1:67" s="72" customFormat="1" ht="23.25" customHeight="1" outlineLevel="1">
      <c r="A2732" s="56">
        <f t="shared" si="57"/>
        <v>2702</v>
      </c>
      <c r="B2732" s="78" t="s">
        <v>6523</v>
      </c>
      <c r="C2732" s="78"/>
      <c r="D2732" s="85" t="s">
        <v>6524</v>
      </c>
      <c r="E2732" s="85">
        <v>34701000</v>
      </c>
      <c r="F2732" s="56">
        <v>2006</v>
      </c>
      <c r="G2732" s="56">
        <v>3</v>
      </c>
      <c r="H2732" s="56">
        <v>1</v>
      </c>
      <c r="I2732" s="86">
        <v>987.8</v>
      </c>
      <c r="J2732" s="86">
        <v>813.9</v>
      </c>
      <c r="K2732" s="56"/>
      <c r="L2732" s="56"/>
      <c r="M2732" s="56"/>
      <c r="N2732" s="56"/>
      <c r="O2732" s="56">
        <v>8</v>
      </c>
      <c r="P2732" s="56">
        <v>12</v>
      </c>
      <c r="Q2732" s="56">
        <v>10</v>
      </c>
      <c r="R2732" s="56">
        <v>11</v>
      </c>
      <c r="S2732" s="56">
        <v>9</v>
      </c>
      <c r="T2732" s="56"/>
      <c r="U2732" s="146"/>
      <c r="V2732" s="69"/>
      <c r="W2732" s="73"/>
      <c r="X2732" s="184"/>
      <c r="Y2732" s="184"/>
      <c r="Z2732" s="184"/>
      <c r="AA2732" s="184"/>
      <c r="AB2732" s="184"/>
      <c r="AC2732" s="184"/>
      <c r="AD2732" s="184"/>
      <c r="AE2732" s="184"/>
      <c r="AF2732" s="184"/>
      <c r="AG2732" s="184"/>
      <c r="AH2732" s="184"/>
      <c r="AI2732" s="184"/>
      <c r="AJ2732" s="184"/>
      <c r="AK2732" s="184"/>
      <c r="AL2732" s="184"/>
      <c r="AM2732" s="184"/>
      <c r="AN2732" s="184"/>
      <c r="AO2732" s="184"/>
      <c r="AP2732" s="184"/>
      <c r="AQ2732" s="184"/>
      <c r="AR2732" s="184"/>
      <c r="AS2732" s="184"/>
      <c r="AT2732" s="184"/>
      <c r="AU2732" s="184"/>
      <c r="AV2732" s="184"/>
      <c r="AW2732" s="184"/>
      <c r="AX2732" s="184"/>
      <c r="AY2732" s="184"/>
      <c r="AZ2732" s="184"/>
      <c r="BA2732" s="184"/>
      <c r="BB2732" s="184"/>
      <c r="BC2732" s="184"/>
      <c r="BD2732" s="184"/>
      <c r="BE2732" s="184"/>
      <c r="BF2732" s="184"/>
      <c r="BG2732" s="184"/>
      <c r="BH2732" s="184"/>
      <c r="BI2732" s="184"/>
      <c r="BJ2732" s="184"/>
      <c r="BK2732" s="184"/>
      <c r="BL2732" s="184"/>
      <c r="BM2732" s="184"/>
      <c r="BN2732" s="184"/>
      <c r="BO2732" s="184"/>
    </row>
    <row r="2733" spans="1:67" s="72" customFormat="1" ht="23.25" customHeight="1" outlineLevel="1">
      <c r="A2733" s="56">
        <f t="shared" si="57"/>
        <v>2703</v>
      </c>
      <c r="B2733" s="78" t="s">
        <v>6525</v>
      </c>
      <c r="C2733" s="78"/>
      <c r="D2733" s="85" t="s">
        <v>6526</v>
      </c>
      <c r="E2733" s="85">
        <v>34701000</v>
      </c>
      <c r="F2733" s="56">
        <v>2005</v>
      </c>
      <c r="G2733" s="56">
        <v>2</v>
      </c>
      <c r="H2733" s="56">
        <v>2</v>
      </c>
      <c r="I2733" s="86">
        <v>660.4</v>
      </c>
      <c r="J2733" s="86">
        <v>604</v>
      </c>
      <c r="K2733" s="56"/>
      <c r="L2733" s="56"/>
      <c r="M2733" s="56"/>
      <c r="N2733" s="56">
        <v>8</v>
      </c>
      <c r="O2733" s="56">
        <v>12</v>
      </c>
      <c r="P2733" s="56">
        <v>10</v>
      </c>
      <c r="Q2733" s="56"/>
      <c r="R2733" s="56"/>
      <c r="S2733" s="56"/>
      <c r="T2733" s="56"/>
      <c r="U2733" s="146"/>
      <c r="V2733" s="69"/>
      <c r="W2733" s="73"/>
      <c r="X2733" s="184"/>
      <c r="Y2733" s="184"/>
      <c r="Z2733" s="184"/>
      <c r="AA2733" s="184"/>
      <c r="AB2733" s="184"/>
      <c r="AC2733" s="184"/>
      <c r="AD2733" s="184"/>
      <c r="AE2733" s="184"/>
      <c r="AF2733" s="184"/>
      <c r="AG2733" s="184"/>
      <c r="AH2733" s="184"/>
      <c r="AI2733" s="184"/>
      <c r="AJ2733" s="184"/>
      <c r="AK2733" s="184"/>
      <c r="AL2733" s="184"/>
      <c r="AM2733" s="184"/>
      <c r="AN2733" s="184"/>
      <c r="AO2733" s="184"/>
      <c r="AP2733" s="184"/>
      <c r="AQ2733" s="184"/>
      <c r="AR2733" s="184"/>
      <c r="AS2733" s="184"/>
      <c r="AT2733" s="184"/>
      <c r="AU2733" s="184"/>
      <c r="AV2733" s="184"/>
      <c r="AW2733" s="184"/>
      <c r="AX2733" s="184"/>
      <c r="AY2733" s="184"/>
      <c r="AZ2733" s="184"/>
      <c r="BA2733" s="184"/>
      <c r="BB2733" s="184"/>
      <c r="BC2733" s="184"/>
      <c r="BD2733" s="184"/>
      <c r="BE2733" s="184"/>
      <c r="BF2733" s="184"/>
      <c r="BG2733" s="184"/>
      <c r="BH2733" s="184"/>
      <c r="BI2733" s="184"/>
      <c r="BJ2733" s="184"/>
      <c r="BK2733" s="184"/>
      <c r="BL2733" s="184"/>
      <c r="BM2733" s="184"/>
      <c r="BN2733" s="184"/>
      <c r="BO2733" s="184"/>
    </row>
    <row r="2734" spans="1:67" s="72" customFormat="1" ht="23.25" customHeight="1" outlineLevel="1">
      <c r="A2734" s="56">
        <f t="shared" si="57"/>
        <v>2704</v>
      </c>
      <c r="B2734" s="78" t="s">
        <v>6527</v>
      </c>
      <c r="C2734" s="78"/>
      <c r="D2734" s="85" t="s">
        <v>6528</v>
      </c>
      <c r="E2734" s="85">
        <v>34701000</v>
      </c>
      <c r="F2734" s="56">
        <v>1917</v>
      </c>
      <c r="G2734" s="56">
        <v>2</v>
      </c>
      <c r="H2734" s="56">
        <v>2</v>
      </c>
      <c r="I2734" s="86">
        <v>429.9</v>
      </c>
      <c r="J2734" s="86">
        <v>418.5</v>
      </c>
      <c r="K2734" s="56">
        <v>8</v>
      </c>
      <c r="L2734" s="56">
        <v>11</v>
      </c>
      <c r="M2734" s="56"/>
      <c r="N2734" s="56">
        <v>12</v>
      </c>
      <c r="O2734" s="56">
        <v>10</v>
      </c>
      <c r="P2734" s="56"/>
      <c r="Q2734" s="56"/>
      <c r="R2734" s="56">
        <v>8</v>
      </c>
      <c r="S2734" s="56"/>
      <c r="T2734" s="56"/>
      <c r="U2734" s="146" t="s">
        <v>373</v>
      </c>
      <c r="V2734" s="69"/>
      <c r="W2734" s="73"/>
      <c r="X2734" s="184"/>
      <c r="Y2734" s="184"/>
      <c r="Z2734" s="184"/>
      <c r="AA2734" s="184"/>
      <c r="AB2734" s="184"/>
      <c r="AC2734" s="184"/>
      <c r="AD2734" s="184"/>
      <c r="AE2734" s="184"/>
      <c r="AF2734" s="184"/>
      <c r="AG2734" s="184"/>
      <c r="AH2734" s="184"/>
      <c r="AI2734" s="184"/>
      <c r="AJ2734" s="184"/>
      <c r="AK2734" s="184"/>
      <c r="AL2734" s="184"/>
      <c r="AM2734" s="184"/>
      <c r="AN2734" s="184"/>
      <c r="AO2734" s="184"/>
      <c r="AP2734" s="184"/>
      <c r="AQ2734" s="184"/>
      <c r="AR2734" s="184"/>
      <c r="AS2734" s="184"/>
      <c r="AT2734" s="184"/>
      <c r="AU2734" s="184"/>
      <c r="AV2734" s="184"/>
      <c r="AW2734" s="184"/>
      <c r="AX2734" s="184"/>
      <c r="AY2734" s="184"/>
      <c r="AZ2734" s="184"/>
      <c r="BA2734" s="184"/>
      <c r="BB2734" s="184"/>
      <c r="BC2734" s="184"/>
      <c r="BD2734" s="184"/>
      <c r="BE2734" s="184"/>
      <c r="BF2734" s="184"/>
      <c r="BG2734" s="184"/>
      <c r="BH2734" s="184"/>
      <c r="BI2734" s="184"/>
      <c r="BJ2734" s="184"/>
      <c r="BK2734" s="184"/>
      <c r="BL2734" s="184"/>
      <c r="BM2734" s="184"/>
      <c r="BN2734" s="184"/>
      <c r="BO2734" s="184"/>
    </row>
    <row r="2735" spans="1:67" s="72" customFormat="1" ht="23.25" customHeight="1" outlineLevel="1">
      <c r="A2735" s="56">
        <f t="shared" si="57"/>
        <v>2705</v>
      </c>
      <c r="B2735" s="78" t="s">
        <v>6530</v>
      </c>
      <c r="C2735" s="78"/>
      <c r="D2735" s="85" t="s">
        <v>6531</v>
      </c>
      <c r="E2735" s="85">
        <v>34701000</v>
      </c>
      <c r="F2735" s="56">
        <v>1917</v>
      </c>
      <c r="G2735" s="56">
        <v>1</v>
      </c>
      <c r="H2735" s="56">
        <v>1</v>
      </c>
      <c r="I2735" s="86">
        <v>286.3</v>
      </c>
      <c r="J2735" s="86">
        <v>274.8</v>
      </c>
      <c r="K2735" s="56">
        <v>8</v>
      </c>
      <c r="L2735" s="56"/>
      <c r="M2735" s="56"/>
      <c r="N2735" s="56"/>
      <c r="O2735" s="56"/>
      <c r="P2735" s="56"/>
      <c r="Q2735" s="56"/>
      <c r="R2735" s="56"/>
      <c r="S2735" s="56"/>
      <c r="T2735" s="56" t="s">
        <v>1776</v>
      </c>
      <c r="U2735" s="146" t="s">
        <v>373</v>
      </c>
      <c r="V2735" s="88" t="s">
        <v>6529</v>
      </c>
      <c r="W2735" s="73"/>
      <c r="X2735" s="184"/>
      <c r="Y2735" s="184"/>
      <c r="Z2735" s="184"/>
      <c r="AA2735" s="184"/>
      <c r="AB2735" s="184"/>
      <c r="AC2735" s="184"/>
      <c r="AD2735" s="184"/>
      <c r="AE2735" s="184"/>
      <c r="AF2735" s="184"/>
      <c r="AG2735" s="184"/>
      <c r="AH2735" s="184"/>
      <c r="AI2735" s="184"/>
      <c r="AJ2735" s="184"/>
      <c r="AK2735" s="184"/>
      <c r="AL2735" s="184"/>
      <c r="AM2735" s="184"/>
      <c r="AN2735" s="184"/>
      <c r="AO2735" s="184"/>
      <c r="AP2735" s="184"/>
      <c r="AQ2735" s="184"/>
      <c r="AR2735" s="184"/>
      <c r="AS2735" s="184"/>
      <c r="AT2735" s="184"/>
      <c r="AU2735" s="184"/>
      <c r="AV2735" s="184"/>
      <c r="AW2735" s="184"/>
      <c r="AX2735" s="184"/>
      <c r="AY2735" s="184"/>
      <c r="AZ2735" s="184"/>
      <c r="BA2735" s="184"/>
      <c r="BB2735" s="184"/>
      <c r="BC2735" s="184"/>
      <c r="BD2735" s="184"/>
      <c r="BE2735" s="184"/>
      <c r="BF2735" s="184"/>
      <c r="BG2735" s="184"/>
      <c r="BH2735" s="184"/>
      <c r="BI2735" s="184"/>
      <c r="BJ2735" s="184"/>
      <c r="BK2735" s="184"/>
      <c r="BL2735" s="184"/>
      <c r="BM2735" s="184"/>
      <c r="BN2735" s="184"/>
      <c r="BO2735" s="184"/>
    </row>
    <row r="2736" spans="1:67" s="72" customFormat="1" ht="23.25" customHeight="1" outlineLevel="1">
      <c r="A2736" s="56">
        <f t="shared" si="57"/>
        <v>2706</v>
      </c>
      <c r="B2736" s="78" t="s">
        <v>6532</v>
      </c>
      <c r="C2736" s="78"/>
      <c r="D2736" s="85" t="s">
        <v>6533</v>
      </c>
      <c r="E2736" s="85">
        <v>34701000</v>
      </c>
      <c r="F2736" s="56">
        <v>1959</v>
      </c>
      <c r="G2736" s="56">
        <v>3</v>
      </c>
      <c r="H2736" s="56">
        <v>1</v>
      </c>
      <c r="I2736" s="86">
        <v>575.70000000000005</v>
      </c>
      <c r="J2736" s="86">
        <v>519.4</v>
      </c>
      <c r="K2736" s="56"/>
      <c r="L2736" s="56">
        <v>8</v>
      </c>
      <c r="M2736" s="56">
        <v>12</v>
      </c>
      <c r="N2736" s="56">
        <v>10</v>
      </c>
      <c r="O2736" s="56">
        <v>9</v>
      </c>
      <c r="P2736" s="56"/>
      <c r="Q2736" s="56"/>
      <c r="R2736" s="56"/>
      <c r="S2736" s="56"/>
      <c r="T2736" s="56" t="s">
        <v>141</v>
      </c>
      <c r="U2736" s="146" t="s">
        <v>122</v>
      </c>
      <c r="V2736" s="69"/>
      <c r="W2736" s="73"/>
      <c r="X2736" s="184"/>
      <c r="Y2736" s="184"/>
      <c r="Z2736" s="184"/>
      <c r="AA2736" s="184"/>
      <c r="AB2736" s="184"/>
      <c r="AC2736" s="184"/>
      <c r="AD2736" s="184"/>
      <c r="AE2736" s="184"/>
      <c r="AF2736" s="184"/>
      <c r="AG2736" s="184"/>
      <c r="AH2736" s="184"/>
      <c r="AI2736" s="184"/>
      <c r="AJ2736" s="184"/>
      <c r="AK2736" s="184"/>
      <c r="AL2736" s="184"/>
      <c r="AM2736" s="184"/>
      <c r="AN2736" s="184"/>
      <c r="AO2736" s="184"/>
      <c r="AP2736" s="184"/>
      <c r="AQ2736" s="184"/>
      <c r="AR2736" s="184"/>
      <c r="AS2736" s="184"/>
      <c r="AT2736" s="184"/>
      <c r="AU2736" s="184"/>
      <c r="AV2736" s="184"/>
      <c r="AW2736" s="184"/>
      <c r="AX2736" s="184"/>
      <c r="AY2736" s="184"/>
      <c r="AZ2736" s="184"/>
      <c r="BA2736" s="184"/>
      <c r="BB2736" s="184"/>
      <c r="BC2736" s="184"/>
      <c r="BD2736" s="184"/>
      <c r="BE2736" s="184"/>
      <c r="BF2736" s="184"/>
      <c r="BG2736" s="184"/>
      <c r="BH2736" s="184"/>
      <c r="BI2736" s="184"/>
      <c r="BJ2736" s="184"/>
      <c r="BK2736" s="184"/>
      <c r="BL2736" s="184"/>
      <c r="BM2736" s="184"/>
      <c r="BN2736" s="184"/>
      <c r="BO2736" s="184"/>
    </row>
    <row r="2737" spans="1:67" s="72" customFormat="1" ht="23.25" customHeight="1" outlineLevel="1">
      <c r="A2737" s="56">
        <f t="shared" si="57"/>
        <v>2707</v>
      </c>
      <c r="B2737" s="78" t="s">
        <v>6535</v>
      </c>
      <c r="C2737" s="78"/>
      <c r="D2737" s="85" t="s">
        <v>6536</v>
      </c>
      <c r="E2737" s="85">
        <v>34701000</v>
      </c>
      <c r="F2737" s="56">
        <v>1979</v>
      </c>
      <c r="G2737" s="56">
        <v>5</v>
      </c>
      <c r="H2737" s="56">
        <v>6</v>
      </c>
      <c r="I2737" s="86">
        <v>5035.5</v>
      </c>
      <c r="J2737" s="86">
        <v>4573.5</v>
      </c>
      <c r="K2737" s="56"/>
      <c r="L2737" s="56" t="s">
        <v>2468</v>
      </c>
      <c r="M2737" s="56">
        <v>8</v>
      </c>
      <c r="N2737" s="56">
        <v>12</v>
      </c>
      <c r="O2737" s="56"/>
      <c r="P2737" s="56"/>
      <c r="Q2737" s="56"/>
      <c r="R2737" s="56"/>
      <c r="S2737" s="56">
        <v>11</v>
      </c>
      <c r="T2737" s="56">
        <v>12</v>
      </c>
      <c r="U2737" s="146" t="s">
        <v>6537</v>
      </c>
      <c r="V2737" s="69" t="s">
        <v>6534</v>
      </c>
      <c r="W2737" s="73"/>
      <c r="X2737" s="184"/>
      <c r="Y2737" s="184"/>
      <c r="Z2737" s="184"/>
      <c r="AA2737" s="184"/>
      <c r="AB2737" s="184"/>
      <c r="AC2737" s="184"/>
      <c r="AD2737" s="184"/>
      <c r="AE2737" s="184"/>
      <c r="AF2737" s="184"/>
      <c r="AG2737" s="184"/>
      <c r="AH2737" s="184"/>
      <c r="AI2737" s="184"/>
      <c r="AJ2737" s="184"/>
      <c r="AK2737" s="184"/>
      <c r="AL2737" s="184"/>
      <c r="AM2737" s="184"/>
      <c r="AN2737" s="184"/>
      <c r="AO2737" s="184"/>
      <c r="AP2737" s="184"/>
      <c r="AQ2737" s="184"/>
      <c r="AR2737" s="184"/>
      <c r="AS2737" s="184"/>
      <c r="AT2737" s="184"/>
      <c r="AU2737" s="184"/>
      <c r="AV2737" s="184"/>
      <c r="AW2737" s="184"/>
      <c r="AX2737" s="184"/>
      <c r="AY2737" s="184"/>
      <c r="AZ2737" s="184"/>
      <c r="BA2737" s="184"/>
      <c r="BB2737" s="184"/>
      <c r="BC2737" s="184"/>
      <c r="BD2737" s="184"/>
      <c r="BE2737" s="184"/>
      <c r="BF2737" s="184"/>
      <c r="BG2737" s="184"/>
      <c r="BH2737" s="184"/>
      <c r="BI2737" s="184"/>
      <c r="BJ2737" s="184"/>
      <c r="BK2737" s="184"/>
      <c r="BL2737" s="184"/>
      <c r="BM2737" s="184"/>
      <c r="BN2737" s="184"/>
      <c r="BO2737" s="184"/>
    </row>
    <row r="2738" spans="1:67" s="72" customFormat="1" ht="23.25" customHeight="1" outlineLevel="1">
      <c r="A2738" s="56">
        <f t="shared" si="57"/>
        <v>2708</v>
      </c>
      <c r="B2738" s="78" t="s">
        <v>6538</v>
      </c>
      <c r="C2738" s="78"/>
      <c r="D2738" s="85" t="s">
        <v>6539</v>
      </c>
      <c r="E2738" s="85">
        <v>34701000</v>
      </c>
      <c r="F2738" s="56">
        <v>1984</v>
      </c>
      <c r="G2738" s="56">
        <v>5</v>
      </c>
      <c r="H2738" s="56">
        <v>6</v>
      </c>
      <c r="I2738" s="86">
        <v>6365.3</v>
      </c>
      <c r="J2738" s="86">
        <v>5648.1</v>
      </c>
      <c r="K2738" s="56"/>
      <c r="L2738" s="56" t="s">
        <v>527</v>
      </c>
      <c r="M2738" s="56">
        <v>12</v>
      </c>
      <c r="N2738" s="56">
        <v>10</v>
      </c>
      <c r="O2738" s="56"/>
      <c r="P2738" s="56">
        <v>11</v>
      </c>
      <c r="Q2738" s="56"/>
      <c r="R2738" s="56"/>
      <c r="S2738" s="56">
        <v>8</v>
      </c>
      <c r="T2738" s="56">
        <v>12</v>
      </c>
      <c r="U2738" s="146" t="s">
        <v>6540</v>
      </c>
      <c r="V2738" s="69"/>
      <c r="W2738" s="73"/>
      <c r="X2738" s="184"/>
      <c r="Y2738" s="184"/>
      <c r="Z2738" s="184"/>
      <c r="AA2738" s="184"/>
      <c r="AB2738" s="184"/>
      <c r="AC2738" s="184"/>
      <c r="AD2738" s="184"/>
      <c r="AE2738" s="184"/>
      <c r="AF2738" s="184"/>
      <c r="AG2738" s="184"/>
      <c r="AH2738" s="184"/>
      <c r="AI2738" s="184"/>
      <c r="AJ2738" s="184"/>
      <c r="AK2738" s="184"/>
      <c r="AL2738" s="184"/>
      <c r="AM2738" s="184"/>
      <c r="AN2738" s="184"/>
      <c r="AO2738" s="184"/>
      <c r="AP2738" s="184"/>
      <c r="AQ2738" s="184"/>
      <c r="AR2738" s="184"/>
      <c r="AS2738" s="184"/>
      <c r="AT2738" s="184"/>
      <c r="AU2738" s="184"/>
      <c r="AV2738" s="184"/>
      <c r="AW2738" s="184"/>
      <c r="AX2738" s="184"/>
      <c r="AY2738" s="184"/>
      <c r="AZ2738" s="184"/>
      <c r="BA2738" s="184"/>
      <c r="BB2738" s="184"/>
      <c r="BC2738" s="184"/>
      <c r="BD2738" s="184"/>
      <c r="BE2738" s="184"/>
      <c r="BF2738" s="184"/>
      <c r="BG2738" s="184"/>
      <c r="BH2738" s="184"/>
      <c r="BI2738" s="184"/>
      <c r="BJ2738" s="184"/>
      <c r="BK2738" s="184"/>
      <c r="BL2738" s="184"/>
      <c r="BM2738" s="184"/>
      <c r="BN2738" s="184"/>
      <c r="BO2738" s="184"/>
    </row>
    <row r="2739" spans="1:67" s="72" customFormat="1" ht="23.25" customHeight="1" outlineLevel="1">
      <c r="A2739" s="56">
        <f t="shared" si="57"/>
        <v>2709</v>
      </c>
      <c r="B2739" s="78" t="s">
        <v>6541</v>
      </c>
      <c r="C2739" s="78"/>
      <c r="D2739" s="85" t="s">
        <v>6542</v>
      </c>
      <c r="E2739" s="85">
        <v>34701000</v>
      </c>
      <c r="F2739" s="56">
        <v>1936</v>
      </c>
      <c r="G2739" s="56">
        <v>2</v>
      </c>
      <c r="H2739" s="56">
        <v>2</v>
      </c>
      <c r="I2739" s="86">
        <v>602.4</v>
      </c>
      <c r="J2739" s="86">
        <v>544.1</v>
      </c>
      <c r="K2739" s="56">
        <v>8</v>
      </c>
      <c r="L2739" s="56">
        <v>11</v>
      </c>
      <c r="M2739" s="56">
        <v>12</v>
      </c>
      <c r="N2739" s="56">
        <v>10</v>
      </c>
      <c r="O2739" s="56"/>
      <c r="P2739" s="56"/>
      <c r="Q2739" s="56">
        <v>8</v>
      </c>
      <c r="R2739" s="56"/>
      <c r="S2739" s="56"/>
      <c r="T2739" s="56"/>
      <c r="U2739" s="146" t="s">
        <v>358</v>
      </c>
      <c r="V2739" s="69" t="s">
        <v>6529</v>
      </c>
      <c r="W2739" s="73"/>
      <c r="X2739" s="184"/>
      <c r="Y2739" s="184"/>
      <c r="Z2739" s="184"/>
      <c r="AA2739" s="184"/>
      <c r="AB2739" s="184"/>
      <c r="AC2739" s="184"/>
      <c r="AD2739" s="184"/>
      <c r="AE2739" s="184"/>
      <c r="AF2739" s="184"/>
      <c r="AG2739" s="184"/>
      <c r="AH2739" s="184"/>
      <c r="AI2739" s="184"/>
      <c r="AJ2739" s="184"/>
      <c r="AK2739" s="184"/>
      <c r="AL2739" s="184"/>
      <c r="AM2739" s="184"/>
      <c r="AN2739" s="184"/>
      <c r="AO2739" s="184"/>
      <c r="AP2739" s="184"/>
      <c r="AQ2739" s="184"/>
      <c r="AR2739" s="184"/>
      <c r="AS2739" s="184"/>
      <c r="AT2739" s="184"/>
      <c r="AU2739" s="184"/>
      <c r="AV2739" s="184"/>
      <c r="AW2739" s="184"/>
      <c r="AX2739" s="184"/>
      <c r="AY2739" s="184"/>
      <c r="AZ2739" s="184"/>
      <c r="BA2739" s="184"/>
      <c r="BB2739" s="184"/>
      <c r="BC2739" s="184"/>
      <c r="BD2739" s="184"/>
      <c r="BE2739" s="184"/>
      <c r="BF2739" s="184"/>
      <c r="BG2739" s="184"/>
      <c r="BH2739" s="184"/>
      <c r="BI2739" s="184"/>
      <c r="BJ2739" s="184"/>
      <c r="BK2739" s="184"/>
      <c r="BL2739" s="184"/>
      <c r="BM2739" s="184"/>
      <c r="BN2739" s="184"/>
      <c r="BO2739" s="184"/>
    </row>
    <row r="2740" spans="1:67" s="72" customFormat="1" ht="23.25" customHeight="1" outlineLevel="1">
      <c r="A2740" s="56">
        <f t="shared" si="57"/>
        <v>2710</v>
      </c>
      <c r="B2740" s="78" t="s">
        <v>6543</v>
      </c>
      <c r="C2740" s="78"/>
      <c r="D2740" s="85" t="s">
        <v>6544</v>
      </c>
      <c r="E2740" s="85">
        <v>34701000</v>
      </c>
      <c r="F2740" s="56">
        <v>1956</v>
      </c>
      <c r="G2740" s="56">
        <v>2</v>
      </c>
      <c r="H2740" s="56">
        <v>2</v>
      </c>
      <c r="I2740" s="86">
        <v>449.6</v>
      </c>
      <c r="J2740" s="86">
        <v>398.8</v>
      </c>
      <c r="K2740" s="56">
        <v>8</v>
      </c>
      <c r="L2740" s="56">
        <v>12</v>
      </c>
      <c r="M2740" s="56">
        <v>10</v>
      </c>
      <c r="N2740" s="56"/>
      <c r="O2740" s="56"/>
      <c r="P2740" s="56"/>
      <c r="Q2740" s="56"/>
      <c r="R2740" s="56">
        <v>8</v>
      </c>
      <c r="S2740" s="56">
        <v>11</v>
      </c>
      <c r="T2740" s="56"/>
      <c r="U2740" s="146" t="s">
        <v>373</v>
      </c>
      <c r="V2740" s="69"/>
      <c r="W2740" s="73"/>
      <c r="X2740" s="184"/>
      <c r="Y2740" s="184"/>
      <c r="Z2740" s="184"/>
      <c r="AA2740" s="184"/>
      <c r="AB2740" s="184"/>
      <c r="AC2740" s="184"/>
      <c r="AD2740" s="184"/>
      <c r="AE2740" s="184"/>
      <c r="AF2740" s="184"/>
      <c r="AG2740" s="184"/>
      <c r="AH2740" s="184"/>
      <c r="AI2740" s="184"/>
      <c r="AJ2740" s="184"/>
      <c r="AK2740" s="184"/>
      <c r="AL2740" s="184"/>
      <c r="AM2740" s="184"/>
      <c r="AN2740" s="184"/>
      <c r="AO2740" s="184"/>
      <c r="AP2740" s="184"/>
      <c r="AQ2740" s="184"/>
      <c r="AR2740" s="184"/>
      <c r="AS2740" s="184"/>
      <c r="AT2740" s="184"/>
      <c r="AU2740" s="184"/>
      <c r="AV2740" s="184"/>
      <c r="AW2740" s="184"/>
      <c r="AX2740" s="184"/>
      <c r="AY2740" s="184"/>
      <c r="AZ2740" s="184"/>
      <c r="BA2740" s="184"/>
      <c r="BB2740" s="184"/>
      <c r="BC2740" s="184"/>
      <c r="BD2740" s="184"/>
      <c r="BE2740" s="184"/>
      <c r="BF2740" s="184"/>
      <c r="BG2740" s="184"/>
      <c r="BH2740" s="184"/>
      <c r="BI2740" s="184"/>
      <c r="BJ2740" s="184"/>
      <c r="BK2740" s="184"/>
      <c r="BL2740" s="184"/>
      <c r="BM2740" s="184"/>
      <c r="BN2740" s="184"/>
      <c r="BO2740" s="184"/>
    </row>
    <row r="2741" spans="1:67" s="72" customFormat="1" ht="23.25" customHeight="1" outlineLevel="1">
      <c r="A2741" s="56">
        <f t="shared" si="57"/>
        <v>2711</v>
      </c>
      <c r="B2741" s="78" t="s">
        <v>6545</v>
      </c>
      <c r="C2741" s="78"/>
      <c r="D2741" s="85" t="s">
        <v>6546</v>
      </c>
      <c r="E2741" s="85">
        <v>34701000</v>
      </c>
      <c r="F2741" s="56">
        <v>1955</v>
      </c>
      <c r="G2741" s="56">
        <v>2</v>
      </c>
      <c r="H2741" s="56">
        <v>1</v>
      </c>
      <c r="I2741" s="86">
        <v>421.6</v>
      </c>
      <c r="J2741" s="86">
        <v>380.1</v>
      </c>
      <c r="K2741" s="87"/>
      <c r="L2741" s="56">
        <v>12</v>
      </c>
      <c r="M2741" s="56">
        <v>8</v>
      </c>
      <c r="N2741" s="56">
        <v>10</v>
      </c>
      <c r="O2741" s="56"/>
      <c r="P2741" s="56"/>
      <c r="Q2741" s="56"/>
      <c r="R2741" s="56">
        <v>11</v>
      </c>
      <c r="S2741" s="56">
        <v>8</v>
      </c>
      <c r="T2741" s="56"/>
      <c r="U2741" s="146" t="s">
        <v>576</v>
      </c>
      <c r="V2741" s="69" t="s">
        <v>2993</v>
      </c>
      <c r="W2741" s="73"/>
      <c r="X2741" s="184"/>
      <c r="Y2741" s="184"/>
      <c r="Z2741" s="184"/>
      <c r="AA2741" s="184"/>
      <c r="AB2741" s="184"/>
      <c r="AC2741" s="184"/>
      <c r="AD2741" s="184"/>
      <c r="AE2741" s="184"/>
      <c r="AF2741" s="184"/>
      <c r="AG2741" s="184"/>
      <c r="AH2741" s="184"/>
      <c r="AI2741" s="184"/>
      <c r="AJ2741" s="184"/>
      <c r="AK2741" s="184"/>
      <c r="AL2741" s="184"/>
      <c r="AM2741" s="184"/>
      <c r="AN2741" s="184"/>
      <c r="AO2741" s="184"/>
      <c r="AP2741" s="184"/>
      <c r="AQ2741" s="184"/>
      <c r="AR2741" s="184"/>
      <c r="AS2741" s="184"/>
      <c r="AT2741" s="184"/>
      <c r="AU2741" s="184"/>
      <c r="AV2741" s="184"/>
      <c r="AW2741" s="184"/>
      <c r="AX2741" s="184"/>
      <c r="AY2741" s="184"/>
      <c r="AZ2741" s="184"/>
      <c r="BA2741" s="184"/>
      <c r="BB2741" s="184"/>
      <c r="BC2741" s="184"/>
      <c r="BD2741" s="184"/>
      <c r="BE2741" s="184"/>
      <c r="BF2741" s="184"/>
      <c r="BG2741" s="184"/>
      <c r="BH2741" s="184"/>
      <c r="BI2741" s="184"/>
      <c r="BJ2741" s="184"/>
      <c r="BK2741" s="184"/>
      <c r="BL2741" s="184"/>
      <c r="BM2741" s="184"/>
      <c r="BN2741" s="184"/>
      <c r="BO2741" s="184"/>
    </row>
    <row r="2742" spans="1:67" s="72" customFormat="1" ht="23.25" customHeight="1" outlineLevel="1">
      <c r="A2742" s="56">
        <f t="shared" si="57"/>
        <v>2712</v>
      </c>
      <c r="B2742" s="78" t="s">
        <v>6547</v>
      </c>
      <c r="C2742" s="78"/>
      <c r="D2742" s="85" t="s">
        <v>6548</v>
      </c>
      <c r="E2742" s="85">
        <v>34701000</v>
      </c>
      <c r="F2742" s="56">
        <v>1957</v>
      </c>
      <c r="G2742" s="56">
        <v>2</v>
      </c>
      <c r="H2742" s="56">
        <v>3</v>
      </c>
      <c r="I2742" s="86">
        <v>949.2</v>
      </c>
      <c r="J2742" s="86">
        <v>857.4</v>
      </c>
      <c r="K2742" s="56"/>
      <c r="L2742" s="56">
        <v>8</v>
      </c>
      <c r="M2742" s="56">
        <v>12</v>
      </c>
      <c r="N2742" s="56">
        <v>10</v>
      </c>
      <c r="O2742" s="56"/>
      <c r="P2742" s="56"/>
      <c r="Q2742" s="56"/>
      <c r="R2742" s="56">
        <v>8</v>
      </c>
      <c r="S2742" s="56">
        <v>12</v>
      </c>
      <c r="T2742" s="56">
        <v>8</v>
      </c>
      <c r="U2742" s="146" t="s">
        <v>407</v>
      </c>
      <c r="V2742" s="69"/>
      <c r="W2742" s="73"/>
      <c r="X2742" s="184"/>
      <c r="Y2742" s="184"/>
      <c r="Z2742" s="184"/>
      <c r="AA2742" s="184"/>
      <c r="AB2742" s="184"/>
      <c r="AC2742" s="184"/>
      <c r="AD2742" s="184"/>
      <c r="AE2742" s="184"/>
      <c r="AF2742" s="184"/>
      <c r="AG2742" s="184"/>
      <c r="AH2742" s="184"/>
      <c r="AI2742" s="184"/>
      <c r="AJ2742" s="184"/>
      <c r="AK2742" s="184"/>
      <c r="AL2742" s="184"/>
      <c r="AM2742" s="184"/>
      <c r="AN2742" s="184"/>
      <c r="AO2742" s="184"/>
      <c r="AP2742" s="184"/>
      <c r="AQ2742" s="184"/>
      <c r="AR2742" s="184"/>
      <c r="AS2742" s="184"/>
      <c r="AT2742" s="184"/>
      <c r="AU2742" s="184"/>
      <c r="AV2742" s="184"/>
      <c r="AW2742" s="184"/>
      <c r="AX2742" s="184"/>
      <c r="AY2742" s="184"/>
      <c r="AZ2742" s="184"/>
      <c r="BA2742" s="184"/>
      <c r="BB2742" s="184"/>
      <c r="BC2742" s="184"/>
      <c r="BD2742" s="184"/>
      <c r="BE2742" s="184"/>
      <c r="BF2742" s="184"/>
      <c r="BG2742" s="184"/>
      <c r="BH2742" s="184"/>
      <c r="BI2742" s="184"/>
      <c r="BJ2742" s="184"/>
      <c r="BK2742" s="184"/>
      <c r="BL2742" s="184"/>
      <c r="BM2742" s="184"/>
      <c r="BN2742" s="184"/>
      <c r="BO2742" s="184"/>
    </row>
    <row r="2743" spans="1:67" s="72" customFormat="1" ht="23.25" customHeight="1" outlineLevel="1">
      <c r="A2743" s="56">
        <f t="shared" si="57"/>
        <v>2713</v>
      </c>
      <c r="B2743" s="78" t="s">
        <v>6549</v>
      </c>
      <c r="C2743" s="78"/>
      <c r="D2743" s="85" t="s">
        <v>6550</v>
      </c>
      <c r="E2743" s="85">
        <v>34701000</v>
      </c>
      <c r="F2743" s="56">
        <v>1953</v>
      </c>
      <c r="G2743" s="56">
        <v>2</v>
      </c>
      <c r="H2743" s="56">
        <v>1</v>
      </c>
      <c r="I2743" s="86">
        <v>561.1</v>
      </c>
      <c r="J2743" s="86">
        <v>513.79999999999995</v>
      </c>
      <c r="K2743" s="56"/>
      <c r="L2743" s="56">
        <v>8</v>
      </c>
      <c r="M2743" s="56"/>
      <c r="N2743" s="56">
        <v>10</v>
      </c>
      <c r="O2743" s="56"/>
      <c r="P2743" s="56"/>
      <c r="Q2743" s="56">
        <v>11</v>
      </c>
      <c r="R2743" s="56">
        <v>12</v>
      </c>
      <c r="S2743" s="56"/>
      <c r="T2743" s="56" t="s">
        <v>73</v>
      </c>
      <c r="U2743" s="146" t="s">
        <v>6551</v>
      </c>
      <c r="V2743" s="69"/>
      <c r="W2743" s="73"/>
      <c r="X2743" s="184"/>
      <c r="Y2743" s="184"/>
      <c r="Z2743" s="184"/>
      <c r="AA2743" s="184"/>
      <c r="AB2743" s="184"/>
      <c r="AC2743" s="184"/>
      <c r="AD2743" s="184"/>
      <c r="AE2743" s="184"/>
      <c r="AF2743" s="184"/>
      <c r="AG2743" s="184"/>
      <c r="AH2743" s="184"/>
      <c r="AI2743" s="184"/>
      <c r="AJ2743" s="184"/>
      <c r="AK2743" s="184"/>
      <c r="AL2743" s="184"/>
      <c r="AM2743" s="184"/>
      <c r="AN2743" s="184"/>
      <c r="AO2743" s="184"/>
      <c r="AP2743" s="184"/>
      <c r="AQ2743" s="184"/>
      <c r="AR2743" s="184"/>
      <c r="AS2743" s="184"/>
      <c r="AT2743" s="184"/>
      <c r="AU2743" s="184"/>
      <c r="AV2743" s="184"/>
      <c r="AW2743" s="184"/>
      <c r="AX2743" s="184"/>
      <c r="AY2743" s="184"/>
      <c r="AZ2743" s="184"/>
      <c r="BA2743" s="184"/>
      <c r="BB2743" s="184"/>
      <c r="BC2743" s="184"/>
      <c r="BD2743" s="184"/>
      <c r="BE2743" s="184"/>
      <c r="BF2743" s="184"/>
      <c r="BG2743" s="184"/>
      <c r="BH2743" s="184"/>
      <c r="BI2743" s="184"/>
      <c r="BJ2743" s="184"/>
      <c r="BK2743" s="184"/>
      <c r="BL2743" s="184"/>
      <c r="BM2743" s="184"/>
      <c r="BN2743" s="184"/>
      <c r="BO2743" s="184"/>
    </row>
    <row r="2744" spans="1:67" s="72" customFormat="1" ht="23.25" customHeight="1" outlineLevel="1">
      <c r="A2744" s="56">
        <f t="shared" si="57"/>
        <v>2714</v>
      </c>
      <c r="B2744" s="78" t="s">
        <v>6552</v>
      </c>
      <c r="C2744" s="78"/>
      <c r="D2744" s="85" t="s">
        <v>6553</v>
      </c>
      <c r="E2744" s="85">
        <v>34701000</v>
      </c>
      <c r="F2744" s="56">
        <v>1948</v>
      </c>
      <c r="G2744" s="56">
        <v>2</v>
      </c>
      <c r="H2744" s="56">
        <v>3</v>
      </c>
      <c r="I2744" s="86">
        <v>653.70000000000005</v>
      </c>
      <c r="J2744" s="86">
        <v>569.29999999999995</v>
      </c>
      <c r="K2744" s="56">
        <v>10</v>
      </c>
      <c r="L2744" s="56"/>
      <c r="M2744" s="56"/>
      <c r="N2744" s="56">
        <v>12</v>
      </c>
      <c r="O2744" s="56">
        <v>11</v>
      </c>
      <c r="P2744" s="56">
        <v>9</v>
      </c>
      <c r="Q2744" s="56"/>
      <c r="R2744" s="56"/>
      <c r="S2744" s="56"/>
      <c r="T2744" s="56" t="s">
        <v>98</v>
      </c>
      <c r="U2744" s="146" t="s">
        <v>6554</v>
      </c>
      <c r="V2744" s="69" t="s">
        <v>1982</v>
      </c>
      <c r="W2744" s="73"/>
      <c r="X2744" s="184"/>
      <c r="Y2744" s="184"/>
      <c r="Z2744" s="184"/>
      <c r="AA2744" s="184"/>
      <c r="AB2744" s="184"/>
      <c r="AC2744" s="184"/>
      <c r="AD2744" s="184"/>
      <c r="AE2744" s="184"/>
      <c r="AF2744" s="184"/>
      <c r="AG2744" s="184"/>
      <c r="AH2744" s="184"/>
      <c r="AI2744" s="184"/>
      <c r="AJ2744" s="184"/>
      <c r="AK2744" s="184"/>
      <c r="AL2744" s="184"/>
      <c r="AM2744" s="184"/>
      <c r="AN2744" s="184"/>
      <c r="AO2744" s="184"/>
      <c r="AP2744" s="184"/>
      <c r="AQ2744" s="184"/>
      <c r="AR2744" s="184"/>
      <c r="AS2744" s="184"/>
      <c r="AT2744" s="184"/>
      <c r="AU2744" s="184"/>
      <c r="AV2744" s="184"/>
      <c r="AW2744" s="184"/>
      <c r="AX2744" s="184"/>
      <c r="AY2744" s="184"/>
      <c r="AZ2744" s="184"/>
      <c r="BA2744" s="184"/>
      <c r="BB2744" s="184"/>
      <c r="BC2744" s="184"/>
      <c r="BD2744" s="184"/>
      <c r="BE2744" s="184"/>
      <c r="BF2744" s="184"/>
      <c r="BG2744" s="184"/>
      <c r="BH2744" s="184"/>
      <c r="BI2744" s="184"/>
      <c r="BJ2744" s="184"/>
      <c r="BK2744" s="184"/>
      <c r="BL2744" s="184"/>
      <c r="BM2744" s="184"/>
      <c r="BN2744" s="184"/>
      <c r="BO2744" s="184"/>
    </row>
    <row r="2745" spans="1:67" s="72" customFormat="1" ht="23.25" customHeight="1" outlineLevel="1">
      <c r="A2745" s="56">
        <f t="shared" si="57"/>
        <v>2715</v>
      </c>
      <c r="B2745" s="197" t="s">
        <v>6555</v>
      </c>
      <c r="C2745" s="78"/>
      <c r="D2745" s="198" t="s">
        <v>6556</v>
      </c>
      <c r="E2745" s="85">
        <v>34701000</v>
      </c>
      <c r="F2745" s="56">
        <v>1982</v>
      </c>
      <c r="G2745" s="56">
        <v>9</v>
      </c>
      <c r="H2745" s="56">
        <v>3</v>
      </c>
      <c r="I2745" s="86">
        <v>6569.5</v>
      </c>
      <c r="J2745" s="86">
        <v>5414.6</v>
      </c>
      <c r="K2745" s="56"/>
      <c r="L2745" s="56">
        <v>6</v>
      </c>
      <c r="M2745" s="56">
        <v>8</v>
      </c>
      <c r="N2745" s="80" t="s">
        <v>13351</v>
      </c>
      <c r="O2745" s="56"/>
      <c r="P2745" s="56"/>
      <c r="Q2745" s="56" t="s">
        <v>1552</v>
      </c>
      <c r="R2745" s="56"/>
      <c r="S2745" s="56">
        <v>8</v>
      </c>
      <c r="T2745" s="56">
        <v>12</v>
      </c>
      <c r="U2745" s="148" t="s">
        <v>13352</v>
      </c>
      <c r="V2745" s="69"/>
      <c r="W2745" s="77" t="s">
        <v>12364</v>
      </c>
      <c r="X2745" s="184"/>
      <c r="Y2745" s="184"/>
      <c r="Z2745" s="184"/>
      <c r="AA2745" s="184"/>
      <c r="AB2745" s="184"/>
      <c r="AC2745" s="184"/>
      <c r="AD2745" s="184"/>
      <c r="AE2745" s="184"/>
      <c r="AF2745" s="184"/>
      <c r="AG2745" s="184"/>
      <c r="AH2745" s="184"/>
      <c r="AI2745" s="184"/>
      <c r="AJ2745" s="184"/>
      <c r="AK2745" s="184"/>
      <c r="AL2745" s="184"/>
      <c r="AM2745" s="184"/>
      <c r="AN2745" s="184"/>
      <c r="AO2745" s="184"/>
      <c r="AP2745" s="184"/>
      <c r="AQ2745" s="184"/>
      <c r="AR2745" s="184"/>
      <c r="AS2745" s="184"/>
      <c r="AT2745" s="184"/>
      <c r="AU2745" s="184"/>
      <c r="AV2745" s="184"/>
      <c r="AW2745" s="184"/>
      <c r="AX2745" s="184"/>
      <c r="AY2745" s="184"/>
      <c r="AZ2745" s="184"/>
      <c r="BA2745" s="184"/>
      <c r="BB2745" s="184"/>
      <c r="BC2745" s="184"/>
      <c r="BD2745" s="184"/>
      <c r="BE2745" s="184"/>
      <c r="BF2745" s="184"/>
      <c r="BG2745" s="184"/>
      <c r="BH2745" s="184"/>
      <c r="BI2745" s="184"/>
      <c r="BJ2745" s="184"/>
      <c r="BK2745" s="184"/>
      <c r="BL2745" s="184"/>
      <c r="BM2745" s="184"/>
      <c r="BN2745" s="184"/>
      <c r="BO2745" s="184"/>
    </row>
    <row r="2746" spans="1:67" s="72" customFormat="1" ht="23.25" customHeight="1" outlineLevel="1">
      <c r="A2746" s="56">
        <f t="shared" si="57"/>
        <v>2716</v>
      </c>
      <c r="B2746" s="78" t="s">
        <v>6557</v>
      </c>
      <c r="C2746" s="78"/>
      <c r="D2746" s="85" t="s">
        <v>6558</v>
      </c>
      <c r="E2746" s="85">
        <v>34701000</v>
      </c>
      <c r="F2746" s="56">
        <v>1984</v>
      </c>
      <c r="G2746" s="56">
        <v>9</v>
      </c>
      <c r="H2746" s="56">
        <v>2</v>
      </c>
      <c r="I2746" s="86">
        <v>4133.3999999999996</v>
      </c>
      <c r="J2746" s="86">
        <v>3596.8</v>
      </c>
      <c r="K2746" s="56"/>
      <c r="L2746" s="56">
        <v>10</v>
      </c>
      <c r="M2746" s="56">
        <v>8</v>
      </c>
      <c r="N2746" s="56">
        <v>12</v>
      </c>
      <c r="O2746" s="56">
        <v>9</v>
      </c>
      <c r="P2746" s="56">
        <v>11</v>
      </c>
      <c r="Q2746" s="56">
        <v>6</v>
      </c>
      <c r="R2746" s="56"/>
      <c r="S2746" s="56">
        <v>8</v>
      </c>
      <c r="T2746" s="56" t="s">
        <v>141</v>
      </c>
      <c r="U2746" s="146" t="s">
        <v>1341</v>
      </c>
      <c r="V2746" s="69" t="s">
        <v>6559</v>
      </c>
      <c r="W2746" s="73"/>
      <c r="X2746" s="184"/>
      <c r="Y2746" s="184"/>
      <c r="Z2746" s="184"/>
      <c r="AA2746" s="184"/>
      <c r="AB2746" s="184"/>
      <c r="AC2746" s="184"/>
      <c r="AD2746" s="184"/>
      <c r="AE2746" s="184"/>
      <c r="AF2746" s="184"/>
      <c r="AG2746" s="184"/>
      <c r="AH2746" s="184"/>
      <c r="AI2746" s="184"/>
      <c r="AJ2746" s="184"/>
      <c r="AK2746" s="184"/>
      <c r="AL2746" s="184"/>
      <c r="AM2746" s="184"/>
      <c r="AN2746" s="184"/>
      <c r="AO2746" s="184"/>
      <c r="AP2746" s="184"/>
      <c r="AQ2746" s="184"/>
      <c r="AR2746" s="184"/>
      <c r="AS2746" s="184"/>
      <c r="AT2746" s="184"/>
      <c r="AU2746" s="184"/>
      <c r="AV2746" s="184"/>
      <c r="AW2746" s="184"/>
      <c r="AX2746" s="184"/>
      <c r="AY2746" s="184"/>
      <c r="AZ2746" s="184"/>
      <c r="BA2746" s="184"/>
      <c r="BB2746" s="184"/>
      <c r="BC2746" s="184"/>
      <c r="BD2746" s="184"/>
      <c r="BE2746" s="184"/>
      <c r="BF2746" s="184"/>
      <c r="BG2746" s="184"/>
      <c r="BH2746" s="184"/>
      <c r="BI2746" s="184"/>
      <c r="BJ2746" s="184"/>
      <c r="BK2746" s="184"/>
      <c r="BL2746" s="184"/>
      <c r="BM2746" s="184"/>
      <c r="BN2746" s="184"/>
      <c r="BO2746" s="184"/>
    </row>
    <row r="2747" spans="1:67" s="72" customFormat="1" ht="23.25" customHeight="1" outlineLevel="1">
      <c r="A2747" s="56">
        <f t="shared" si="57"/>
        <v>2717</v>
      </c>
      <c r="B2747" s="78" t="s">
        <v>6560</v>
      </c>
      <c r="C2747" s="78"/>
      <c r="D2747" s="85" t="s">
        <v>6561</v>
      </c>
      <c r="E2747" s="85">
        <v>34701000</v>
      </c>
      <c r="F2747" s="56">
        <v>1958</v>
      </c>
      <c r="G2747" s="56">
        <v>2</v>
      </c>
      <c r="H2747" s="56">
        <v>2</v>
      </c>
      <c r="I2747" s="86">
        <v>757.8</v>
      </c>
      <c r="J2747" s="86">
        <v>715</v>
      </c>
      <c r="K2747" s="56"/>
      <c r="L2747" s="56"/>
      <c r="M2747" s="56">
        <v>8</v>
      </c>
      <c r="N2747" s="56">
        <v>10</v>
      </c>
      <c r="O2747" s="56">
        <v>9</v>
      </c>
      <c r="P2747" s="56"/>
      <c r="Q2747" s="56"/>
      <c r="R2747" s="56"/>
      <c r="S2747" s="56">
        <v>11</v>
      </c>
      <c r="T2747" s="56">
        <v>12</v>
      </c>
      <c r="U2747" s="146" t="s">
        <v>493</v>
      </c>
      <c r="V2747" s="69"/>
      <c r="W2747" s="73"/>
      <c r="X2747" s="184"/>
      <c r="Y2747" s="184"/>
      <c r="Z2747" s="184"/>
      <c r="AA2747" s="184"/>
      <c r="AB2747" s="184"/>
      <c r="AC2747" s="184"/>
      <c r="AD2747" s="184"/>
      <c r="AE2747" s="184"/>
      <c r="AF2747" s="184"/>
      <c r="AG2747" s="184"/>
      <c r="AH2747" s="184"/>
      <c r="AI2747" s="184"/>
      <c r="AJ2747" s="184"/>
      <c r="AK2747" s="184"/>
      <c r="AL2747" s="184"/>
      <c r="AM2747" s="184"/>
      <c r="AN2747" s="184"/>
      <c r="AO2747" s="184"/>
      <c r="AP2747" s="184"/>
      <c r="AQ2747" s="184"/>
      <c r="AR2747" s="184"/>
      <c r="AS2747" s="184"/>
      <c r="AT2747" s="184"/>
      <c r="AU2747" s="184"/>
      <c r="AV2747" s="184"/>
      <c r="AW2747" s="184"/>
      <c r="AX2747" s="184"/>
      <c r="AY2747" s="184"/>
      <c r="AZ2747" s="184"/>
      <c r="BA2747" s="184"/>
      <c r="BB2747" s="184"/>
      <c r="BC2747" s="184"/>
      <c r="BD2747" s="184"/>
      <c r="BE2747" s="184"/>
      <c r="BF2747" s="184"/>
      <c r="BG2747" s="184"/>
      <c r="BH2747" s="184"/>
      <c r="BI2747" s="184"/>
      <c r="BJ2747" s="184"/>
      <c r="BK2747" s="184"/>
      <c r="BL2747" s="184"/>
      <c r="BM2747" s="184"/>
      <c r="BN2747" s="184"/>
      <c r="BO2747" s="184"/>
    </row>
    <row r="2748" spans="1:67" s="72" customFormat="1" ht="23.25" customHeight="1" outlineLevel="1">
      <c r="A2748" s="56">
        <f t="shared" ref="A2748:A2818" si="58">A2747+1</f>
        <v>2718</v>
      </c>
      <c r="B2748" s="78" t="s">
        <v>6562</v>
      </c>
      <c r="C2748" s="78"/>
      <c r="D2748" s="85" t="s">
        <v>6563</v>
      </c>
      <c r="E2748" s="85">
        <v>34701000</v>
      </c>
      <c r="F2748" s="56">
        <v>1956</v>
      </c>
      <c r="G2748" s="56">
        <v>2</v>
      </c>
      <c r="H2748" s="56">
        <v>1</v>
      </c>
      <c r="I2748" s="86">
        <v>560.79999999999995</v>
      </c>
      <c r="J2748" s="86">
        <v>510.8</v>
      </c>
      <c r="K2748" s="56"/>
      <c r="L2748" s="56">
        <v>10</v>
      </c>
      <c r="M2748" s="56">
        <v>12</v>
      </c>
      <c r="N2748" s="56"/>
      <c r="O2748" s="56"/>
      <c r="P2748" s="56">
        <v>9</v>
      </c>
      <c r="Q2748" s="56"/>
      <c r="R2748" s="56" t="s">
        <v>1279</v>
      </c>
      <c r="S2748" s="56"/>
      <c r="T2748" s="56" t="s">
        <v>568</v>
      </c>
      <c r="U2748" s="146" t="s">
        <v>650</v>
      </c>
      <c r="V2748" s="69" t="s">
        <v>6564</v>
      </c>
      <c r="W2748" s="73"/>
      <c r="X2748" s="184"/>
      <c r="Y2748" s="184"/>
      <c r="Z2748" s="184"/>
      <c r="AA2748" s="184"/>
      <c r="AB2748" s="184"/>
      <c r="AC2748" s="184"/>
      <c r="AD2748" s="184"/>
      <c r="AE2748" s="184"/>
      <c r="AF2748" s="184"/>
      <c r="AG2748" s="184"/>
      <c r="AH2748" s="184"/>
      <c r="AI2748" s="184"/>
      <c r="AJ2748" s="184"/>
      <c r="AK2748" s="184"/>
      <c r="AL2748" s="184"/>
      <c r="AM2748" s="184"/>
      <c r="AN2748" s="184"/>
      <c r="AO2748" s="184"/>
      <c r="AP2748" s="184"/>
      <c r="AQ2748" s="184"/>
      <c r="AR2748" s="184"/>
      <c r="AS2748" s="184"/>
      <c r="AT2748" s="184"/>
      <c r="AU2748" s="184"/>
      <c r="AV2748" s="184"/>
      <c r="AW2748" s="184"/>
      <c r="AX2748" s="184"/>
      <c r="AY2748" s="184"/>
      <c r="AZ2748" s="184"/>
      <c r="BA2748" s="184"/>
      <c r="BB2748" s="184"/>
      <c r="BC2748" s="184"/>
      <c r="BD2748" s="184"/>
      <c r="BE2748" s="184"/>
      <c r="BF2748" s="184"/>
      <c r="BG2748" s="184"/>
      <c r="BH2748" s="184"/>
      <c r="BI2748" s="184"/>
      <c r="BJ2748" s="184"/>
      <c r="BK2748" s="184"/>
      <c r="BL2748" s="184"/>
      <c r="BM2748" s="184"/>
      <c r="BN2748" s="184"/>
      <c r="BO2748" s="184"/>
    </row>
    <row r="2749" spans="1:67" s="72" customFormat="1" ht="23.25" customHeight="1" outlineLevel="1">
      <c r="A2749" s="56">
        <f t="shared" si="58"/>
        <v>2719</v>
      </c>
      <c r="B2749" s="78" t="s">
        <v>6565</v>
      </c>
      <c r="C2749" s="78"/>
      <c r="D2749" s="85" t="s">
        <v>6566</v>
      </c>
      <c r="E2749" s="85">
        <v>34701000</v>
      </c>
      <c r="F2749" s="56">
        <v>1957</v>
      </c>
      <c r="G2749" s="56">
        <v>2</v>
      </c>
      <c r="H2749" s="56">
        <v>2</v>
      </c>
      <c r="I2749" s="86">
        <v>808.2</v>
      </c>
      <c r="J2749" s="86">
        <v>720</v>
      </c>
      <c r="K2749" s="56"/>
      <c r="L2749" s="56">
        <v>10</v>
      </c>
      <c r="M2749" s="56">
        <v>8</v>
      </c>
      <c r="N2749" s="56">
        <v>12</v>
      </c>
      <c r="O2749" s="56">
        <v>9</v>
      </c>
      <c r="P2749" s="56"/>
      <c r="Q2749" s="56"/>
      <c r="R2749" s="56">
        <v>11</v>
      </c>
      <c r="S2749" s="56">
        <v>8</v>
      </c>
      <c r="T2749" s="56"/>
      <c r="U2749" s="146" t="s">
        <v>650</v>
      </c>
      <c r="V2749" s="69"/>
      <c r="W2749" s="73"/>
      <c r="X2749" s="184"/>
      <c r="Y2749" s="184"/>
      <c r="Z2749" s="184"/>
      <c r="AA2749" s="184"/>
      <c r="AB2749" s="184"/>
      <c r="AC2749" s="184"/>
      <c r="AD2749" s="184"/>
      <c r="AE2749" s="184"/>
      <c r="AF2749" s="184"/>
      <c r="AG2749" s="184"/>
      <c r="AH2749" s="184"/>
      <c r="AI2749" s="184"/>
      <c r="AJ2749" s="184"/>
      <c r="AK2749" s="184"/>
      <c r="AL2749" s="184"/>
      <c r="AM2749" s="184"/>
      <c r="AN2749" s="184"/>
      <c r="AO2749" s="184"/>
      <c r="AP2749" s="184"/>
      <c r="AQ2749" s="184"/>
      <c r="AR2749" s="184"/>
      <c r="AS2749" s="184"/>
      <c r="AT2749" s="184"/>
      <c r="AU2749" s="184"/>
      <c r="AV2749" s="184"/>
      <c r="AW2749" s="184"/>
      <c r="AX2749" s="184"/>
      <c r="AY2749" s="184"/>
      <c r="AZ2749" s="184"/>
      <c r="BA2749" s="184"/>
      <c r="BB2749" s="184"/>
      <c r="BC2749" s="184"/>
      <c r="BD2749" s="184"/>
      <c r="BE2749" s="184"/>
      <c r="BF2749" s="184"/>
      <c r="BG2749" s="184"/>
      <c r="BH2749" s="184"/>
      <c r="BI2749" s="184"/>
      <c r="BJ2749" s="184"/>
      <c r="BK2749" s="184"/>
      <c r="BL2749" s="184"/>
      <c r="BM2749" s="184"/>
      <c r="BN2749" s="184"/>
      <c r="BO2749" s="184"/>
    </row>
    <row r="2750" spans="1:67" s="72" customFormat="1" ht="23.25" customHeight="1" outlineLevel="1">
      <c r="A2750" s="56">
        <f t="shared" si="58"/>
        <v>2720</v>
      </c>
      <c r="B2750" s="78" t="s">
        <v>6567</v>
      </c>
      <c r="C2750" s="78"/>
      <c r="D2750" s="85" t="s">
        <v>6568</v>
      </c>
      <c r="E2750" s="85">
        <v>34701000</v>
      </c>
      <c r="F2750" s="56">
        <v>1950</v>
      </c>
      <c r="G2750" s="56">
        <v>2</v>
      </c>
      <c r="H2750" s="56">
        <v>2</v>
      </c>
      <c r="I2750" s="86">
        <v>510.3</v>
      </c>
      <c r="J2750" s="86">
        <v>490.3</v>
      </c>
      <c r="K2750" s="56"/>
      <c r="L2750" s="56">
        <v>11</v>
      </c>
      <c r="M2750" s="56">
        <v>8</v>
      </c>
      <c r="N2750" s="56">
        <v>10</v>
      </c>
      <c r="O2750" s="56"/>
      <c r="P2750" s="56"/>
      <c r="Q2750" s="56"/>
      <c r="R2750" s="56">
        <v>12</v>
      </c>
      <c r="S2750" s="56">
        <v>8</v>
      </c>
      <c r="T2750" s="56">
        <v>12</v>
      </c>
      <c r="U2750" s="146" t="s">
        <v>6569</v>
      </c>
      <c r="V2750" s="69"/>
      <c r="W2750" s="73"/>
      <c r="X2750" s="184"/>
      <c r="Y2750" s="184"/>
      <c r="Z2750" s="184"/>
      <c r="AA2750" s="184"/>
      <c r="AB2750" s="184"/>
      <c r="AC2750" s="184"/>
      <c r="AD2750" s="184"/>
      <c r="AE2750" s="184"/>
      <c r="AF2750" s="184"/>
      <c r="AG2750" s="184"/>
      <c r="AH2750" s="184"/>
      <c r="AI2750" s="184"/>
      <c r="AJ2750" s="184"/>
      <c r="AK2750" s="184"/>
      <c r="AL2750" s="184"/>
      <c r="AM2750" s="184"/>
      <c r="AN2750" s="184"/>
      <c r="AO2750" s="184"/>
      <c r="AP2750" s="184"/>
      <c r="AQ2750" s="184"/>
      <c r="AR2750" s="184"/>
      <c r="AS2750" s="184"/>
      <c r="AT2750" s="184"/>
      <c r="AU2750" s="184"/>
      <c r="AV2750" s="184"/>
      <c r="AW2750" s="184"/>
      <c r="AX2750" s="184"/>
      <c r="AY2750" s="184"/>
      <c r="AZ2750" s="184"/>
      <c r="BA2750" s="184"/>
      <c r="BB2750" s="184"/>
      <c r="BC2750" s="184"/>
      <c r="BD2750" s="184"/>
      <c r="BE2750" s="184"/>
      <c r="BF2750" s="184"/>
      <c r="BG2750" s="184"/>
      <c r="BH2750" s="184"/>
      <c r="BI2750" s="184"/>
      <c r="BJ2750" s="184"/>
      <c r="BK2750" s="184"/>
      <c r="BL2750" s="184"/>
      <c r="BM2750" s="184"/>
      <c r="BN2750" s="184"/>
      <c r="BO2750" s="184"/>
    </row>
    <row r="2751" spans="1:67" s="72" customFormat="1" ht="23.25" customHeight="1" outlineLevel="1">
      <c r="A2751" s="56">
        <f t="shared" si="58"/>
        <v>2721</v>
      </c>
      <c r="B2751" s="78" t="s">
        <v>6570</v>
      </c>
      <c r="C2751" s="78"/>
      <c r="D2751" s="85" t="s">
        <v>6571</v>
      </c>
      <c r="E2751" s="85">
        <v>34701000</v>
      </c>
      <c r="F2751" s="56">
        <v>1936</v>
      </c>
      <c r="G2751" s="56">
        <v>2</v>
      </c>
      <c r="H2751" s="56">
        <v>2</v>
      </c>
      <c r="I2751" s="86">
        <v>543.4</v>
      </c>
      <c r="J2751" s="86">
        <v>523.4</v>
      </c>
      <c r="K2751" s="56">
        <v>8</v>
      </c>
      <c r="L2751" s="56">
        <v>11</v>
      </c>
      <c r="M2751" s="56">
        <v>12</v>
      </c>
      <c r="N2751" s="56">
        <v>10</v>
      </c>
      <c r="O2751" s="56"/>
      <c r="P2751" s="56"/>
      <c r="Q2751" s="56">
        <v>8</v>
      </c>
      <c r="R2751" s="56"/>
      <c r="S2751" s="56"/>
      <c r="T2751" s="56">
        <v>12</v>
      </c>
      <c r="U2751" s="146" t="s">
        <v>358</v>
      </c>
      <c r="V2751" s="69"/>
      <c r="W2751" s="73"/>
      <c r="X2751" s="184"/>
      <c r="Y2751" s="184"/>
      <c r="Z2751" s="184"/>
      <c r="AA2751" s="184"/>
      <c r="AB2751" s="184"/>
      <c r="AC2751" s="184"/>
      <c r="AD2751" s="184"/>
      <c r="AE2751" s="184"/>
      <c r="AF2751" s="184"/>
      <c r="AG2751" s="184"/>
      <c r="AH2751" s="184"/>
      <c r="AI2751" s="184"/>
      <c r="AJ2751" s="184"/>
      <c r="AK2751" s="184"/>
      <c r="AL2751" s="184"/>
      <c r="AM2751" s="184"/>
      <c r="AN2751" s="184"/>
      <c r="AO2751" s="184"/>
      <c r="AP2751" s="184"/>
      <c r="AQ2751" s="184"/>
      <c r="AR2751" s="184"/>
      <c r="AS2751" s="184"/>
      <c r="AT2751" s="184"/>
      <c r="AU2751" s="184"/>
      <c r="AV2751" s="184"/>
      <c r="AW2751" s="184"/>
      <c r="AX2751" s="184"/>
      <c r="AY2751" s="184"/>
      <c r="AZ2751" s="184"/>
      <c r="BA2751" s="184"/>
      <c r="BB2751" s="184"/>
      <c r="BC2751" s="184"/>
      <c r="BD2751" s="184"/>
      <c r="BE2751" s="184"/>
      <c r="BF2751" s="184"/>
      <c r="BG2751" s="184"/>
      <c r="BH2751" s="184"/>
      <c r="BI2751" s="184"/>
      <c r="BJ2751" s="184"/>
      <c r="BK2751" s="184"/>
      <c r="BL2751" s="184"/>
      <c r="BM2751" s="184"/>
      <c r="BN2751" s="184"/>
      <c r="BO2751" s="184"/>
    </row>
    <row r="2752" spans="1:67" s="72" customFormat="1" ht="23.25" customHeight="1" outlineLevel="1">
      <c r="A2752" s="56">
        <f t="shared" si="58"/>
        <v>2722</v>
      </c>
      <c r="B2752" s="78" t="s">
        <v>6572</v>
      </c>
      <c r="C2752" s="78"/>
      <c r="D2752" s="85" t="s">
        <v>6573</v>
      </c>
      <c r="E2752" s="85">
        <v>34701000</v>
      </c>
      <c r="F2752" s="56">
        <v>1942</v>
      </c>
      <c r="G2752" s="56">
        <v>2</v>
      </c>
      <c r="H2752" s="56">
        <v>2</v>
      </c>
      <c r="I2752" s="86">
        <v>599.79999999999995</v>
      </c>
      <c r="J2752" s="86">
        <v>559.9</v>
      </c>
      <c r="K2752" s="56">
        <v>8</v>
      </c>
      <c r="L2752" s="56"/>
      <c r="M2752" s="56">
        <v>12</v>
      </c>
      <c r="N2752" s="56">
        <v>11</v>
      </c>
      <c r="O2752" s="56">
        <v>10</v>
      </c>
      <c r="P2752" s="56"/>
      <c r="Q2752" s="56"/>
      <c r="R2752" s="56">
        <v>8</v>
      </c>
      <c r="S2752" s="56"/>
      <c r="T2752" s="56">
        <v>8</v>
      </c>
      <c r="U2752" s="146" t="s">
        <v>358</v>
      </c>
      <c r="V2752" s="69"/>
      <c r="W2752" s="73"/>
      <c r="X2752" s="184"/>
      <c r="Y2752" s="184"/>
      <c r="Z2752" s="184"/>
      <c r="AA2752" s="184"/>
      <c r="AB2752" s="184"/>
      <c r="AC2752" s="184"/>
      <c r="AD2752" s="184"/>
      <c r="AE2752" s="184"/>
      <c r="AF2752" s="184"/>
      <c r="AG2752" s="184"/>
      <c r="AH2752" s="184"/>
      <c r="AI2752" s="184"/>
      <c r="AJ2752" s="184"/>
      <c r="AK2752" s="184"/>
      <c r="AL2752" s="184"/>
      <c r="AM2752" s="184"/>
      <c r="AN2752" s="184"/>
      <c r="AO2752" s="184"/>
      <c r="AP2752" s="184"/>
      <c r="AQ2752" s="184"/>
      <c r="AR2752" s="184"/>
      <c r="AS2752" s="184"/>
      <c r="AT2752" s="184"/>
      <c r="AU2752" s="184"/>
      <c r="AV2752" s="184"/>
      <c r="AW2752" s="184"/>
      <c r="AX2752" s="184"/>
      <c r="AY2752" s="184"/>
      <c r="AZ2752" s="184"/>
      <c r="BA2752" s="184"/>
      <c r="BB2752" s="184"/>
      <c r="BC2752" s="184"/>
      <c r="BD2752" s="184"/>
      <c r="BE2752" s="184"/>
      <c r="BF2752" s="184"/>
      <c r="BG2752" s="184"/>
      <c r="BH2752" s="184"/>
      <c r="BI2752" s="184"/>
      <c r="BJ2752" s="184"/>
      <c r="BK2752" s="184"/>
      <c r="BL2752" s="184"/>
      <c r="BM2752" s="184"/>
      <c r="BN2752" s="184"/>
      <c r="BO2752" s="184"/>
    </row>
    <row r="2753" spans="1:67" s="72" customFormat="1" ht="23.25" customHeight="1" outlineLevel="1">
      <c r="A2753" s="56">
        <f t="shared" si="58"/>
        <v>2723</v>
      </c>
      <c r="B2753" s="78" t="s">
        <v>6574</v>
      </c>
      <c r="C2753" s="78"/>
      <c r="D2753" s="85" t="s">
        <v>6575</v>
      </c>
      <c r="E2753" s="85">
        <v>34701000</v>
      </c>
      <c r="F2753" s="56">
        <v>1941</v>
      </c>
      <c r="G2753" s="56">
        <v>2</v>
      </c>
      <c r="H2753" s="56">
        <v>2</v>
      </c>
      <c r="I2753" s="86">
        <v>584.70000000000005</v>
      </c>
      <c r="J2753" s="86">
        <v>562.6</v>
      </c>
      <c r="K2753" s="56">
        <v>12</v>
      </c>
      <c r="L2753" s="56"/>
      <c r="M2753" s="56">
        <v>8</v>
      </c>
      <c r="N2753" s="56">
        <v>11</v>
      </c>
      <c r="O2753" s="56">
        <v>10</v>
      </c>
      <c r="P2753" s="56"/>
      <c r="Q2753" s="56"/>
      <c r="R2753" s="56">
        <v>12</v>
      </c>
      <c r="S2753" s="56"/>
      <c r="T2753" s="56">
        <v>8</v>
      </c>
      <c r="U2753" s="146" t="s">
        <v>2969</v>
      </c>
      <c r="V2753" s="69"/>
      <c r="W2753" s="73"/>
      <c r="X2753" s="184"/>
      <c r="Y2753" s="184"/>
      <c r="Z2753" s="184"/>
      <c r="AA2753" s="184"/>
      <c r="AB2753" s="184"/>
      <c r="AC2753" s="184"/>
      <c r="AD2753" s="184"/>
      <c r="AE2753" s="184"/>
      <c r="AF2753" s="184"/>
      <c r="AG2753" s="184"/>
      <c r="AH2753" s="184"/>
      <c r="AI2753" s="184"/>
      <c r="AJ2753" s="184"/>
      <c r="AK2753" s="184"/>
      <c r="AL2753" s="184"/>
      <c r="AM2753" s="184"/>
      <c r="AN2753" s="184"/>
      <c r="AO2753" s="184"/>
      <c r="AP2753" s="184"/>
      <c r="AQ2753" s="184"/>
      <c r="AR2753" s="184"/>
      <c r="AS2753" s="184"/>
      <c r="AT2753" s="184"/>
      <c r="AU2753" s="184"/>
      <c r="AV2753" s="184"/>
      <c r="AW2753" s="184"/>
      <c r="AX2753" s="184"/>
      <c r="AY2753" s="184"/>
      <c r="AZ2753" s="184"/>
      <c r="BA2753" s="184"/>
      <c r="BB2753" s="184"/>
      <c r="BC2753" s="184"/>
      <c r="BD2753" s="184"/>
      <c r="BE2753" s="184"/>
      <c r="BF2753" s="184"/>
      <c r="BG2753" s="184"/>
      <c r="BH2753" s="184"/>
      <c r="BI2753" s="184"/>
      <c r="BJ2753" s="184"/>
      <c r="BK2753" s="184"/>
      <c r="BL2753" s="184"/>
      <c r="BM2753" s="184"/>
      <c r="BN2753" s="184"/>
      <c r="BO2753" s="184"/>
    </row>
    <row r="2754" spans="1:67" s="72" customFormat="1" ht="23.25" customHeight="1" outlineLevel="1">
      <c r="A2754" s="56">
        <f t="shared" si="58"/>
        <v>2724</v>
      </c>
      <c r="B2754" s="78" t="s">
        <v>6576</v>
      </c>
      <c r="C2754" s="92"/>
      <c r="D2754" s="84" t="s">
        <v>6577</v>
      </c>
      <c r="E2754" s="85">
        <v>34701000</v>
      </c>
      <c r="F2754" s="56">
        <v>2022</v>
      </c>
      <c r="G2754" s="56">
        <v>9</v>
      </c>
      <c r="H2754" s="56">
        <v>1</v>
      </c>
      <c r="I2754" s="86">
        <v>5135</v>
      </c>
      <c r="J2754" s="86">
        <v>3283</v>
      </c>
      <c r="K2754" s="56"/>
      <c r="L2754" s="56"/>
      <c r="M2754" s="56"/>
      <c r="N2754" s="56"/>
      <c r="O2754" s="56"/>
      <c r="P2754" s="56"/>
      <c r="Q2754" s="56"/>
      <c r="R2754" s="56"/>
      <c r="S2754" s="56"/>
      <c r="T2754" s="56">
        <v>12</v>
      </c>
      <c r="U2754" s="146" t="s">
        <v>1723</v>
      </c>
      <c r="V2754" s="69"/>
      <c r="W2754" s="73"/>
      <c r="X2754" s="184"/>
      <c r="Y2754" s="184"/>
      <c r="Z2754" s="184"/>
      <c r="AA2754" s="184"/>
      <c r="AB2754" s="184"/>
      <c r="AC2754" s="184"/>
      <c r="AD2754" s="184"/>
      <c r="AE2754" s="184"/>
      <c r="AF2754" s="184"/>
      <c r="AG2754" s="184"/>
      <c r="AH2754" s="184"/>
      <c r="AI2754" s="184"/>
      <c r="AJ2754" s="184"/>
      <c r="AK2754" s="184"/>
      <c r="AL2754" s="184"/>
      <c r="AM2754" s="184"/>
      <c r="AN2754" s="184"/>
      <c r="AO2754" s="184"/>
      <c r="AP2754" s="184"/>
      <c r="AQ2754" s="184"/>
      <c r="AR2754" s="184"/>
      <c r="AS2754" s="184"/>
      <c r="AT2754" s="184"/>
      <c r="AU2754" s="184"/>
      <c r="AV2754" s="184"/>
      <c r="AW2754" s="184"/>
      <c r="AX2754" s="184"/>
      <c r="AY2754" s="184"/>
      <c r="AZ2754" s="184"/>
      <c r="BA2754" s="184"/>
      <c r="BB2754" s="184"/>
      <c r="BC2754" s="184"/>
      <c r="BD2754" s="184"/>
      <c r="BE2754" s="184"/>
      <c r="BF2754" s="184"/>
      <c r="BG2754" s="184"/>
      <c r="BH2754" s="184"/>
      <c r="BI2754" s="184"/>
      <c r="BJ2754" s="184"/>
      <c r="BK2754" s="184"/>
      <c r="BL2754" s="184"/>
      <c r="BM2754" s="184"/>
      <c r="BN2754" s="184"/>
      <c r="BO2754" s="184"/>
    </row>
    <row r="2755" spans="1:67" s="72" customFormat="1" ht="23.25" customHeight="1" outlineLevel="1">
      <c r="A2755" s="56">
        <f t="shared" si="58"/>
        <v>2725</v>
      </c>
      <c r="B2755" s="78" t="s">
        <v>6578</v>
      </c>
      <c r="C2755" s="78"/>
      <c r="D2755" s="85" t="s">
        <v>6579</v>
      </c>
      <c r="E2755" s="85">
        <v>34701000</v>
      </c>
      <c r="F2755" s="56">
        <v>1985</v>
      </c>
      <c r="G2755" s="56">
        <v>5</v>
      </c>
      <c r="H2755" s="56">
        <v>6</v>
      </c>
      <c r="I2755" s="86">
        <v>5318.2</v>
      </c>
      <c r="J2755" s="86">
        <v>4634</v>
      </c>
      <c r="K2755" s="56"/>
      <c r="L2755" s="56">
        <v>8</v>
      </c>
      <c r="M2755" s="56" t="s">
        <v>1073</v>
      </c>
      <c r="N2755" s="56">
        <v>12</v>
      </c>
      <c r="O2755" s="56"/>
      <c r="P2755" s="56">
        <v>11</v>
      </c>
      <c r="Q2755" s="56"/>
      <c r="R2755" s="56"/>
      <c r="S2755" s="56">
        <v>8</v>
      </c>
      <c r="T2755" s="56">
        <v>12</v>
      </c>
      <c r="U2755" s="146" t="s">
        <v>6580</v>
      </c>
      <c r="V2755" s="69"/>
      <c r="W2755" s="73"/>
      <c r="X2755" s="184"/>
      <c r="Y2755" s="184"/>
      <c r="Z2755" s="184"/>
      <c r="AA2755" s="184"/>
      <c r="AB2755" s="184"/>
      <c r="AC2755" s="184"/>
      <c r="AD2755" s="184"/>
      <c r="AE2755" s="184"/>
      <c r="AF2755" s="184"/>
      <c r="AG2755" s="184"/>
      <c r="AH2755" s="184"/>
      <c r="AI2755" s="184"/>
      <c r="AJ2755" s="184"/>
      <c r="AK2755" s="184"/>
      <c r="AL2755" s="184"/>
      <c r="AM2755" s="184"/>
      <c r="AN2755" s="184"/>
      <c r="AO2755" s="184"/>
      <c r="AP2755" s="184"/>
      <c r="AQ2755" s="184"/>
      <c r="AR2755" s="184"/>
      <c r="AS2755" s="184"/>
      <c r="AT2755" s="184"/>
      <c r="AU2755" s="184"/>
      <c r="AV2755" s="184"/>
      <c r="AW2755" s="184"/>
      <c r="AX2755" s="184"/>
      <c r="AY2755" s="184"/>
      <c r="AZ2755" s="184"/>
      <c r="BA2755" s="184"/>
      <c r="BB2755" s="184"/>
      <c r="BC2755" s="184"/>
      <c r="BD2755" s="184"/>
      <c r="BE2755" s="184"/>
      <c r="BF2755" s="184"/>
      <c r="BG2755" s="184"/>
      <c r="BH2755" s="184"/>
      <c r="BI2755" s="184"/>
      <c r="BJ2755" s="184"/>
      <c r="BK2755" s="184"/>
      <c r="BL2755" s="184"/>
      <c r="BM2755" s="184"/>
      <c r="BN2755" s="184"/>
      <c r="BO2755" s="184"/>
    </row>
    <row r="2756" spans="1:67" s="72" customFormat="1" ht="23.25" customHeight="1" outlineLevel="1">
      <c r="A2756" s="56">
        <f t="shared" si="58"/>
        <v>2726</v>
      </c>
      <c r="B2756" s="78" t="s">
        <v>6581</v>
      </c>
      <c r="C2756" s="78"/>
      <c r="D2756" s="85" t="s">
        <v>6582</v>
      </c>
      <c r="E2756" s="85">
        <v>34701000</v>
      </c>
      <c r="F2756" s="56">
        <v>1935</v>
      </c>
      <c r="G2756" s="56">
        <v>2</v>
      </c>
      <c r="H2756" s="56">
        <v>2</v>
      </c>
      <c r="I2756" s="86">
        <v>470.3</v>
      </c>
      <c r="J2756" s="86">
        <v>440.3</v>
      </c>
      <c r="K2756" s="56">
        <v>8</v>
      </c>
      <c r="L2756" s="56">
        <v>11</v>
      </c>
      <c r="M2756" s="56">
        <v>12</v>
      </c>
      <c r="N2756" s="56">
        <v>10</v>
      </c>
      <c r="O2756" s="56"/>
      <c r="P2756" s="56"/>
      <c r="Q2756" s="56">
        <v>8</v>
      </c>
      <c r="R2756" s="56"/>
      <c r="S2756" s="56"/>
      <c r="T2756" s="56">
        <v>8</v>
      </c>
      <c r="U2756" s="146" t="s">
        <v>358</v>
      </c>
      <c r="V2756" s="69"/>
      <c r="W2756" s="73"/>
      <c r="X2756" s="184"/>
      <c r="Y2756" s="184"/>
      <c r="Z2756" s="184"/>
      <c r="AA2756" s="184"/>
      <c r="AB2756" s="184"/>
      <c r="AC2756" s="184"/>
      <c r="AD2756" s="184"/>
      <c r="AE2756" s="184"/>
      <c r="AF2756" s="184"/>
      <c r="AG2756" s="184"/>
      <c r="AH2756" s="184"/>
      <c r="AI2756" s="184"/>
      <c r="AJ2756" s="184"/>
      <c r="AK2756" s="184"/>
      <c r="AL2756" s="184"/>
      <c r="AM2756" s="184"/>
      <c r="AN2756" s="184"/>
      <c r="AO2756" s="184"/>
      <c r="AP2756" s="184"/>
      <c r="AQ2756" s="184"/>
      <c r="AR2756" s="184"/>
      <c r="AS2756" s="184"/>
      <c r="AT2756" s="184"/>
      <c r="AU2756" s="184"/>
      <c r="AV2756" s="184"/>
      <c r="AW2756" s="184"/>
      <c r="AX2756" s="184"/>
      <c r="AY2756" s="184"/>
      <c r="AZ2756" s="184"/>
      <c r="BA2756" s="184"/>
      <c r="BB2756" s="184"/>
      <c r="BC2756" s="184"/>
      <c r="BD2756" s="184"/>
      <c r="BE2756" s="184"/>
      <c r="BF2756" s="184"/>
      <c r="BG2756" s="184"/>
      <c r="BH2756" s="184"/>
      <c r="BI2756" s="184"/>
      <c r="BJ2756" s="184"/>
      <c r="BK2756" s="184"/>
      <c r="BL2756" s="184"/>
      <c r="BM2756" s="184"/>
      <c r="BN2756" s="184"/>
      <c r="BO2756" s="184"/>
    </row>
    <row r="2757" spans="1:67" s="72" customFormat="1" ht="23.25" customHeight="1" outlineLevel="1">
      <c r="A2757" s="56">
        <f t="shared" si="58"/>
        <v>2727</v>
      </c>
      <c r="B2757" s="78" t="s">
        <v>6583</v>
      </c>
      <c r="C2757" s="78"/>
      <c r="D2757" s="85" t="s">
        <v>6584</v>
      </c>
      <c r="E2757" s="85">
        <v>34701000</v>
      </c>
      <c r="F2757" s="56">
        <v>1936</v>
      </c>
      <c r="G2757" s="56">
        <v>2</v>
      </c>
      <c r="H2757" s="56">
        <v>2</v>
      </c>
      <c r="I2757" s="86">
        <v>467.4</v>
      </c>
      <c r="J2757" s="86">
        <v>437.4</v>
      </c>
      <c r="K2757" s="56">
        <v>11</v>
      </c>
      <c r="L2757" s="56"/>
      <c r="M2757" s="56">
        <v>8</v>
      </c>
      <c r="N2757" s="56">
        <v>12</v>
      </c>
      <c r="O2757" s="56">
        <v>10</v>
      </c>
      <c r="P2757" s="56"/>
      <c r="Q2757" s="56"/>
      <c r="R2757" s="56"/>
      <c r="S2757" s="56"/>
      <c r="T2757" s="56">
        <v>12</v>
      </c>
      <c r="U2757" s="146" t="s">
        <v>627</v>
      </c>
      <c r="V2757" s="69"/>
      <c r="W2757" s="73"/>
      <c r="X2757" s="184"/>
      <c r="Y2757" s="184"/>
      <c r="Z2757" s="184"/>
      <c r="AA2757" s="184"/>
      <c r="AB2757" s="184"/>
      <c r="AC2757" s="184"/>
      <c r="AD2757" s="184"/>
      <c r="AE2757" s="184"/>
      <c r="AF2757" s="184"/>
      <c r="AG2757" s="184"/>
      <c r="AH2757" s="184"/>
      <c r="AI2757" s="184"/>
      <c r="AJ2757" s="184"/>
      <c r="AK2757" s="184"/>
      <c r="AL2757" s="184"/>
      <c r="AM2757" s="184"/>
      <c r="AN2757" s="184"/>
      <c r="AO2757" s="184"/>
      <c r="AP2757" s="184"/>
      <c r="AQ2757" s="184"/>
      <c r="AR2757" s="184"/>
      <c r="AS2757" s="184"/>
      <c r="AT2757" s="184"/>
      <c r="AU2757" s="184"/>
      <c r="AV2757" s="184"/>
      <c r="AW2757" s="184"/>
      <c r="AX2757" s="184"/>
      <c r="AY2757" s="184"/>
      <c r="AZ2757" s="184"/>
      <c r="BA2757" s="184"/>
      <c r="BB2757" s="184"/>
      <c r="BC2757" s="184"/>
      <c r="BD2757" s="184"/>
      <c r="BE2757" s="184"/>
      <c r="BF2757" s="184"/>
      <c r="BG2757" s="184"/>
      <c r="BH2757" s="184"/>
      <c r="BI2757" s="184"/>
      <c r="BJ2757" s="184"/>
      <c r="BK2757" s="184"/>
      <c r="BL2757" s="184"/>
      <c r="BM2757" s="184"/>
      <c r="BN2757" s="184"/>
      <c r="BO2757" s="184"/>
    </row>
    <row r="2758" spans="1:67" s="72" customFormat="1" ht="23.25" customHeight="1" outlineLevel="1">
      <c r="A2758" s="56">
        <f t="shared" si="58"/>
        <v>2728</v>
      </c>
      <c r="B2758" s="78" t="s">
        <v>6585</v>
      </c>
      <c r="C2758" s="78"/>
      <c r="D2758" s="85" t="s">
        <v>6586</v>
      </c>
      <c r="E2758" s="85">
        <v>34701000</v>
      </c>
      <c r="F2758" s="56">
        <v>1936</v>
      </c>
      <c r="G2758" s="56">
        <v>2</v>
      </c>
      <c r="H2758" s="56">
        <v>2</v>
      </c>
      <c r="I2758" s="86">
        <v>542.4</v>
      </c>
      <c r="J2758" s="86">
        <v>522.70000000000005</v>
      </c>
      <c r="K2758" s="56">
        <v>8</v>
      </c>
      <c r="L2758" s="56">
        <v>11</v>
      </c>
      <c r="M2758" s="56">
        <v>12</v>
      </c>
      <c r="N2758" s="56">
        <v>10</v>
      </c>
      <c r="O2758" s="56"/>
      <c r="P2758" s="56"/>
      <c r="Q2758" s="56">
        <v>8</v>
      </c>
      <c r="R2758" s="56"/>
      <c r="S2758" s="56"/>
      <c r="T2758" s="56" t="s">
        <v>141</v>
      </c>
      <c r="U2758" s="146" t="s">
        <v>358</v>
      </c>
      <c r="V2758" s="69" t="s">
        <v>6587</v>
      </c>
      <c r="W2758" s="73"/>
      <c r="X2758" s="184"/>
      <c r="Y2758" s="184"/>
      <c r="Z2758" s="184"/>
      <c r="AA2758" s="184"/>
      <c r="AB2758" s="184"/>
      <c r="AC2758" s="184"/>
      <c r="AD2758" s="184"/>
      <c r="AE2758" s="184"/>
      <c r="AF2758" s="184"/>
      <c r="AG2758" s="184"/>
      <c r="AH2758" s="184"/>
      <c r="AI2758" s="184"/>
      <c r="AJ2758" s="184"/>
      <c r="AK2758" s="184"/>
      <c r="AL2758" s="184"/>
      <c r="AM2758" s="184"/>
      <c r="AN2758" s="184"/>
      <c r="AO2758" s="184"/>
      <c r="AP2758" s="184"/>
      <c r="AQ2758" s="184"/>
      <c r="AR2758" s="184"/>
      <c r="AS2758" s="184"/>
      <c r="AT2758" s="184"/>
      <c r="AU2758" s="184"/>
      <c r="AV2758" s="184"/>
      <c r="AW2758" s="184"/>
      <c r="AX2758" s="184"/>
      <c r="AY2758" s="184"/>
      <c r="AZ2758" s="184"/>
      <c r="BA2758" s="184"/>
      <c r="BB2758" s="184"/>
      <c r="BC2758" s="184"/>
      <c r="BD2758" s="184"/>
      <c r="BE2758" s="184"/>
      <c r="BF2758" s="184"/>
      <c r="BG2758" s="184"/>
      <c r="BH2758" s="184"/>
      <c r="BI2758" s="184"/>
      <c r="BJ2758" s="184"/>
      <c r="BK2758" s="184"/>
      <c r="BL2758" s="184"/>
      <c r="BM2758" s="184"/>
      <c r="BN2758" s="184"/>
      <c r="BO2758" s="184"/>
    </row>
    <row r="2759" spans="1:67" s="72" customFormat="1" ht="23.25" customHeight="1" outlineLevel="1">
      <c r="A2759" s="56">
        <f t="shared" si="58"/>
        <v>2729</v>
      </c>
      <c r="B2759" s="78" t="s">
        <v>6588</v>
      </c>
      <c r="C2759" s="78"/>
      <c r="D2759" s="85" t="s">
        <v>6589</v>
      </c>
      <c r="E2759" s="85">
        <v>34701000</v>
      </c>
      <c r="F2759" s="56">
        <v>1979</v>
      </c>
      <c r="G2759" s="56">
        <v>5</v>
      </c>
      <c r="H2759" s="56">
        <v>4</v>
      </c>
      <c r="I2759" s="86">
        <v>3127.1</v>
      </c>
      <c r="J2759" s="86">
        <v>2833.7</v>
      </c>
      <c r="K2759" s="56"/>
      <c r="L2759" s="56">
        <v>11</v>
      </c>
      <c r="M2759" s="56">
        <v>9</v>
      </c>
      <c r="N2759" s="56">
        <v>10</v>
      </c>
      <c r="O2759" s="56">
        <v>12</v>
      </c>
      <c r="P2759" s="56"/>
      <c r="Q2759" s="56"/>
      <c r="R2759" s="56"/>
      <c r="S2759" s="56">
        <v>9</v>
      </c>
      <c r="T2759" s="56" t="s">
        <v>98</v>
      </c>
      <c r="U2759" s="146" t="s">
        <v>4094</v>
      </c>
      <c r="V2759" s="69" t="s">
        <v>6590</v>
      </c>
      <c r="W2759" s="73"/>
      <c r="X2759" s="184"/>
      <c r="Y2759" s="184"/>
      <c r="Z2759" s="184"/>
      <c r="AA2759" s="184"/>
      <c r="AB2759" s="184"/>
      <c r="AC2759" s="184"/>
      <c r="AD2759" s="184"/>
      <c r="AE2759" s="184"/>
      <c r="AF2759" s="184"/>
      <c r="AG2759" s="184"/>
      <c r="AH2759" s="184"/>
      <c r="AI2759" s="184"/>
      <c r="AJ2759" s="184"/>
      <c r="AK2759" s="184"/>
      <c r="AL2759" s="184"/>
      <c r="AM2759" s="184"/>
      <c r="AN2759" s="184"/>
      <c r="AO2759" s="184"/>
      <c r="AP2759" s="184"/>
      <c r="AQ2759" s="184"/>
      <c r="AR2759" s="184"/>
      <c r="AS2759" s="184"/>
      <c r="AT2759" s="184"/>
      <c r="AU2759" s="184"/>
      <c r="AV2759" s="184"/>
      <c r="AW2759" s="184"/>
      <c r="AX2759" s="184"/>
      <c r="AY2759" s="184"/>
      <c r="AZ2759" s="184"/>
      <c r="BA2759" s="184"/>
      <c r="BB2759" s="184"/>
      <c r="BC2759" s="184"/>
      <c r="BD2759" s="184"/>
      <c r="BE2759" s="184"/>
      <c r="BF2759" s="184"/>
      <c r="BG2759" s="184"/>
      <c r="BH2759" s="184"/>
      <c r="BI2759" s="184"/>
      <c r="BJ2759" s="184"/>
      <c r="BK2759" s="184"/>
      <c r="BL2759" s="184"/>
      <c r="BM2759" s="184"/>
      <c r="BN2759" s="184"/>
      <c r="BO2759" s="184"/>
    </row>
    <row r="2760" spans="1:67" s="72" customFormat="1" ht="23.25" customHeight="1" outlineLevel="1">
      <c r="A2760" s="56">
        <f t="shared" si="58"/>
        <v>2730</v>
      </c>
      <c r="B2760" s="78" t="s">
        <v>6591</v>
      </c>
      <c r="C2760" s="78"/>
      <c r="D2760" s="85" t="s">
        <v>6592</v>
      </c>
      <c r="E2760" s="85">
        <v>34701000</v>
      </c>
      <c r="F2760" s="56">
        <v>1980</v>
      </c>
      <c r="G2760" s="56">
        <v>5</v>
      </c>
      <c r="H2760" s="56">
        <v>5</v>
      </c>
      <c r="I2760" s="86">
        <v>3829.6</v>
      </c>
      <c r="J2760" s="86">
        <v>3425.9</v>
      </c>
      <c r="K2760" s="56"/>
      <c r="L2760" s="56"/>
      <c r="M2760" s="56" t="s">
        <v>1903</v>
      </c>
      <c r="N2760" s="56">
        <v>12</v>
      </c>
      <c r="O2760" s="56">
        <v>11</v>
      </c>
      <c r="P2760" s="56"/>
      <c r="Q2760" s="56"/>
      <c r="R2760" s="56"/>
      <c r="S2760" s="56">
        <v>8</v>
      </c>
      <c r="T2760" s="56">
        <v>8</v>
      </c>
      <c r="U2760" s="146" t="s">
        <v>6593</v>
      </c>
      <c r="V2760" s="69"/>
      <c r="W2760" s="73"/>
      <c r="X2760" s="184"/>
      <c r="Y2760" s="184"/>
      <c r="Z2760" s="184"/>
      <c r="AA2760" s="184"/>
      <c r="AB2760" s="184"/>
      <c r="AC2760" s="184"/>
      <c r="AD2760" s="184"/>
      <c r="AE2760" s="184"/>
      <c r="AF2760" s="184"/>
      <c r="AG2760" s="184"/>
      <c r="AH2760" s="184"/>
      <c r="AI2760" s="184"/>
      <c r="AJ2760" s="184"/>
      <c r="AK2760" s="184"/>
      <c r="AL2760" s="184"/>
      <c r="AM2760" s="184"/>
      <c r="AN2760" s="184"/>
      <c r="AO2760" s="184"/>
      <c r="AP2760" s="184"/>
      <c r="AQ2760" s="184"/>
      <c r="AR2760" s="184"/>
      <c r="AS2760" s="184"/>
      <c r="AT2760" s="184"/>
      <c r="AU2760" s="184"/>
      <c r="AV2760" s="184"/>
      <c r="AW2760" s="184"/>
      <c r="AX2760" s="184"/>
      <c r="AY2760" s="184"/>
      <c r="AZ2760" s="184"/>
      <c r="BA2760" s="184"/>
      <c r="BB2760" s="184"/>
      <c r="BC2760" s="184"/>
      <c r="BD2760" s="184"/>
      <c r="BE2760" s="184"/>
      <c r="BF2760" s="184"/>
      <c r="BG2760" s="184"/>
      <c r="BH2760" s="184"/>
      <c r="BI2760" s="184"/>
      <c r="BJ2760" s="184"/>
      <c r="BK2760" s="184"/>
      <c r="BL2760" s="184"/>
      <c r="BM2760" s="184"/>
      <c r="BN2760" s="184"/>
      <c r="BO2760" s="184"/>
    </row>
    <row r="2761" spans="1:67" s="72" customFormat="1" ht="23.25" customHeight="1" outlineLevel="1">
      <c r="A2761" s="56">
        <f t="shared" si="58"/>
        <v>2731</v>
      </c>
      <c r="B2761" s="78" t="s">
        <v>6594</v>
      </c>
      <c r="C2761" s="78"/>
      <c r="D2761" s="85" t="s">
        <v>6595</v>
      </c>
      <c r="E2761" s="85">
        <v>34701000</v>
      </c>
      <c r="F2761" s="56">
        <v>1935</v>
      </c>
      <c r="G2761" s="56">
        <v>2</v>
      </c>
      <c r="H2761" s="56">
        <v>2</v>
      </c>
      <c r="I2761" s="86">
        <v>495.6</v>
      </c>
      <c r="J2761" s="86">
        <v>441.5</v>
      </c>
      <c r="K2761" s="56">
        <v>10</v>
      </c>
      <c r="L2761" s="56">
        <v>11</v>
      </c>
      <c r="M2761" s="56">
        <v>8</v>
      </c>
      <c r="N2761" s="56">
        <v>12</v>
      </c>
      <c r="O2761" s="56"/>
      <c r="P2761" s="56"/>
      <c r="Q2761" s="56"/>
      <c r="R2761" s="56"/>
      <c r="S2761" s="56">
        <v>10</v>
      </c>
      <c r="T2761" s="56">
        <v>8</v>
      </c>
      <c r="U2761" s="146" t="s">
        <v>476</v>
      </c>
      <c r="V2761" s="69"/>
      <c r="W2761" s="73"/>
      <c r="X2761" s="184"/>
      <c r="Y2761" s="184"/>
      <c r="Z2761" s="184"/>
      <c r="AA2761" s="184"/>
      <c r="AB2761" s="184"/>
      <c r="AC2761" s="184"/>
      <c r="AD2761" s="184"/>
      <c r="AE2761" s="184"/>
      <c r="AF2761" s="184"/>
      <c r="AG2761" s="184"/>
      <c r="AH2761" s="184"/>
      <c r="AI2761" s="184"/>
      <c r="AJ2761" s="184"/>
      <c r="AK2761" s="184"/>
      <c r="AL2761" s="184"/>
      <c r="AM2761" s="184"/>
      <c r="AN2761" s="184"/>
      <c r="AO2761" s="184"/>
      <c r="AP2761" s="184"/>
      <c r="AQ2761" s="184"/>
      <c r="AR2761" s="184"/>
      <c r="AS2761" s="184"/>
      <c r="AT2761" s="184"/>
      <c r="AU2761" s="184"/>
      <c r="AV2761" s="184"/>
      <c r="AW2761" s="184"/>
      <c r="AX2761" s="184"/>
      <c r="AY2761" s="184"/>
      <c r="AZ2761" s="184"/>
      <c r="BA2761" s="184"/>
      <c r="BB2761" s="184"/>
      <c r="BC2761" s="184"/>
      <c r="BD2761" s="184"/>
      <c r="BE2761" s="184"/>
      <c r="BF2761" s="184"/>
      <c r="BG2761" s="184"/>
      <c r="BH2761" s="184"/>
      <c r="BI2761" s="184"/>
      <c r="BJ2761" s="184"/>
      <c r="BK2761" s="184"/>
      <c r="BL2761" s="184"/>
      <c r="BM2761" s="184"/>
      <c r="BN2761" s="184"/>
      <c r="BO2761" s="184"/>
    </row>
    <row r="2762" spans="1:67" s="72" customFormat="1" ht="23.25" customHeight="1" outlineLevel="1">
      <c r="A2762" s="56">
        <f t="shared" si="58"/>
        <v>2732</v>
      </c>
      <c r="B2762" s="78" t="s">
        <v>6596</v>
      </c>
      <c r="C2762" s="78"/>
      <c r="D2762" s="85" t="s">
        <v>6597</v>
      </c>
      <c r="E2762" s="85">
        <v>34701000</v>
      </c>
      <c r="F2762" s="56">
        <v>1935</v>
      </c>
      <c r="G2762" s="56">
        <v>2</v>
      </c>
      <c r="H2762" s="56">
        <v>2</v>
      </c>
      <c r="I2762" s="86">
        <v>574.9</v>
      </c>
      <c r="J2762" s="86">
        <v>511.1</v>
      </c>
      <c r="K2762" s="56">
        <v>10</v>
      </c>
      <c r="L2762" s="56">
        <v>11</v>
      </c>
      <c r="M2762" s="56">
        <v>8</v>
      </c>
      <c r="N2762" s="56">
        <v>12</v>
      </c>
      <c r="O2762" s="56"/>
      <c r="P2762" s="56">
        <v>9</v>
      </c>
      <c r="Q2762" s="56"/>
      <c r="R2762" s="56"/>
      <c r="S2762" s="56">
        <v>10</v>
      </c>
      <c r="T2762" s="56">
        <v>8</v>
      </c>
      <c r="U2762" s="146" t="s">
        <v>476</v>
      </c>
      <c r="V2762" s="69"/>
      <c r="W2762" s="73"/>
      <c r="X2762" s="184"/>
      <c r="Y2762" s="184"/>
      <c r="Z2762" s="184"/>
      <c r="AA2762" s="184"/>
      <c r="AB2762" s="184"/>
      <c r="AC2762" s="184"/>
      <c r="AD2762" s="184"/>
      <c r="AE2762" s="184"/>
      <c r="AF2762" s="184"/>
      <c r="AG2762" s="184"/>
      <c r="AH2762" s="184"/>
      <c r="AI2762" s="184"/>
      <c r="AJ2762" s="184"/>
      <c r="AK2762" s="184"/>
      <c r="AL2762" s="184"/>
      <c r="AM2762" s="184"/>
      <c r="AN2762" s="184"/>
      <c r="AO2762" s="184"/>
      <c r="AP2762" s="184"/>
      <c r="AQ2762" s="184"/>
      <c r="AR2762" s="184"/>
      <c r="AS2762" s="184"/>
      <c r="AT2762" s="184"/>
      <c r="AU2762" s="184"/>
      <c r="AV2762" s="184"/>
      <c r="AW2762" s="184"/>
      <c r="AX2762" s="184"/>
      <c r="AY2762" s="184"/>
      <c r="AZ2762" s="184"/>
      <c r="BA2762" s="184"/>
      <c r="BB2762" s="184"/>
      <c r="BC2762" s="184"/>
      <c r="BD2762" s="184"/>
      <c r="BE2762" s="184"/>
      <c r="BF2762" s="184"/>
      <c r="BG2762" s="184"/>
      <c r="BH2762" s="184"/>
      <c r="BI2762" s="184"/>
      <c r="BJ2762" s="184"/>
      <c r="BK2762" s="184"/>
      <c r="BL2762" s="184"/>
      <c r="BM2762" s="184"/>
      <c r="BN2762" s="184"/>
      <c r="BO2762" s="184"/>
    </row>
    <row r="2763" spans="1:67" s="72" customFormat="1" ht="23.25" customHeight="1" outlineLevel="1">
      <c r="A2763" s="56">
        <f t="shared" si="58"/>
        <v>2733</v>
      </c>
      <c r="B2763" s="78" t="s">
        <v>6598</v>
      </c>
      <c r="C2763" s="78"/>
      <c r="D2763" s="85" t="s">
        <v>6599</v>
      </c>
      <c r="E2763" s="85">
        <v>34701000</v>
      </c>
      <c r="F2763" s="56">
        <v>1934</v>
      </c>
      <c r="G2763" s="56">
        <v>2</v>
      </c>
      <c r="H2763" s="56">
        <v>2</v>
      </c>
      <c r="I2763" s="86">
        <v>588.1</v>
      </c>
      <c r="J2763" s="86">
        <v>530.5</v>
      </c>
      <c r="K2763" s="56">
        <v>11</v>
      </c>
      <c r="L2763" s="56"/>
      <c r="M2763" s="56">
        <v>8</v>
      </c>
      <c r="N2763" s="56">
        <v>12</v>
      </c>
      <c r="O2763" s="56">
        <v>10</v>
      </c>
      <c r="P2763" s="56"/>
      <c r="Q2763" s="56"/>
      <c r="R2763" s="56"/>
      <c r="S2763" s="56"/>
      <c r="T2763" s="56">
        <v>12</v>
      </c>
      <c r="U2763" s="146" t="s">
        <v>627</v>
      </c>
      <c r="V2763" s="69"/>
      <c r="W2763" s="73"/>
      <c r="X2763" s="184"/>
      <c r="Y2763" s="184"/>
      <c r="Z2763" s="184"/>
      <c r="AA2763" s="184"/>
      <c r="AB2763" s="184"/>
      <c r="AC2763" s="184"/>
      <c r="AD2763" s="184"/>
      <c r="AE2763" s="184"/>
      <c r="AF2763" s="184"/>
      <c r="AG2763" s="184"/>
      <c r="AH2763" s="184"/>
      <c r="AI2763" s="184"/>
      <c r="AJ2763" s="184"/>
      <c r="AK2763" s="184"/>
      <c r="AL2763" s="184"/>
      <c r="AM2763" s="184"/>
      <c r="AN2763" s="184"/>
      <c r="AO2763" s="184"/>
      <c r="AP2763" s="184"/>
      <c r="AQ2763" s="184"/>
      <c r="AR2763" s="184"/>
      <c r="AS2763" s="184"/>
      <c r="AT2763" s="184"/>
      <c r="AU2763" s="184"/>
      <c r="AV2763" s="184"/>
      <c r="AW2763" s="184"/>
      <c r="AX2763" s="184"/>
      <c r="AY2763" s="184"/>
      <c r="AZ2763" s="184"/>
      <c r="BA2763" s="184"/>
      <c r="BB2763" s="184"/>
      <c r="BC2763" s="184"/>
      <c r="BD2763" s="184"/>
      <c r="BE2763" s="184"/>
      <c r="BF2763" s="184"/>
      <c r="BG2763" s="184"/>
      <c r="BH2763" s="184"/>
      <c r="BI2763" s="184"/>
      <c r="BJ2763" s="184"/>
      <c r="BK2763" s="184"/>
      <c r="BL2763" s="184"/>
      <c r="BM2763" s="184"/>
      <c r="BN2763" s="184"/>
      <c r="BO2763" s="184"/>
    </row>
    <row r="2764" spans="1:67" s="72" customFormat="1" ht="23.25" customHeight="1" outlineLevel="1">
      <c r="A2764" s="56">
        <f t="shared" si="58"/>
        <v>2734</v>
      </c>
      <c r="B2764" s="78" t="s">
        <v>6600</v>
      </c>
      <c r="C2764" s="78"/>
      <c r="D2764" s="85" t="s">
        <v>6601</v>
      </c>
      <c r="E2764" s="85">
        <v>34701000</v>
      </c>
      <c r="F2764" s="56">
        <v>1935</v>
      </c>
      <c r="G2764" s="56">
        <v>2</v>
      </c>
      <c r="H2764" s="56">
        <v>2</v>
      </c>
      <c r="I2764" s="86">
        <v>558</v>
      </c>
      <c r="J2764" s="86">
        <v>486.5</v>
      </c>
      <c r="K2764" s="56">
        <v>8</v>
      </c>
      <c r="L2764" s="56">
        <v>11</v>
      </c>
      <c r="M2764" s="56">
        <v>12</v>
      </c>
      <c r="N2764" s="56">
        <v>10</v>
      </c>
      <c r="O2764" s="56"/>
      <c r="P2764" s="56"/>
      <c r="Q2764" s="56"/>
      <c r="R2764" s="56">
        <v>8</v>
      </c>
      <c r="S2764" s="56"/>
      <c r="T2764" s="56"/>
      <c r="U2764" s="146" t="s">
        <v>358</v>
      </c>
      <c r="V2764" s="69"/>
      <c r="W2764" s="73"/>
      <c r="X2764" s="184"/>
      <c r="Y2764" s="184"/>
      <c r="Z2764" s="184"/>
      <c r="AA2764" s="184"/>
      <c r="AB2764" s="184"/>
      <c r="AC2764" s="184"/>
      <c r="AD2764" s="184"/>
      <c r="AE2764" s="184"/>
      <c r="AF2764" s="184"/>
      <c r="AG2764" s="184"/>
      <c r="AH2764" s="184"/>
      <c r="AI2764" s="184"/>
      <c r="AJ2764" s="184"/>
      <c r="AK2764" s="184"/>
      <c r="AL2764" s="184"/>
      <c r="AM2764" s="184"/>
      <c r="AN2764" s="184"/>
      <c r="AO2764" s="184"/>
      <c r="AP2764" s="184"/>
      <c r="AQ2764" s="184"/>
      <c r="AR2764" s="184"/>
      <c r="AS2764" s="184"/>
      <c r="AT2764" s="184"/>
      <c r="AU2764" s="184"/>
      <c r="AV2764" s="184"/>
      <c r="AW2764" s="184"/>
      <c r="AX2764" s="184"/>
      <c r="AY2764" s="184"/>
      <c r="AZ2764" s="184"/>
      <c r="BA2764" s="184"/>
      <c r="BB2764" s="184"/>
      <c r="BC2764" s="184"/>
      <c r="BD2764" s="184"/>
      <c r="BE2764" s="184"/>
      <c r="BF2764" s="184"/>
      <c r="BG2764" s="184"/>
      <c r="BH2764" s="184"/>
      <c r="BI2764" s="184"/>
      <c r="BJ2764" s="184"/>
      <c r="BK2764" s="184"/>
      <c r="BL2764" s="184"/>
      <c r="BM2764" s="184"/>
      <c r="BN2764" s="184"/>
      <c r="BO2764" s="184"/>
    </row>
    <row r="2765" spans="1:67" s="72" customFormat="1" ht="23.25" customHeight="1" outlineLevel="1">
      <c r="A2765" s="56">
        <f t="shared" si="58"/>
        <v>2735</v>
      </c>
      <c r="B2765" s="78" t="s">
        <v>6602</v>
      </c>
      <c r="C2765" s="78"/>
      <c r="D2765" s="85" t="s">
        <v>6603</v>
      </c>
      <c r="E2765" s="85">
        <v>34701000</v>
      </c>
      <c r="F2765" s="56">
        <v>1955</v>
      </c>
      <c r="G2765" s="56">
        <v>2</v>
      </c>
      <c r="H2765" s="56">
        <v>2</v>
      </c>
      <c r="I2765" s="86">
        <v>805.3</v>
      </c>
      <c r="J2765" s="86">
        <v>798.6</v>
      </c>
      <c r="K2765" s="56"/>
      <c r="L2765" s="56">
        <v>12</v>
      </c>
      <c r="M2765" s="56">
        <v>8</v>
      </c>
      <c r="N2765" s="56">
        <v>10</v>
      </c>
      <c r="O2765" s="56"/>
      <c r="P2765" s="56"/>
      <c r="Q2765" s="56"/>
      <c r="R2765" s="56" t="s">
        <v>1776</v>
      </c>
      <c r="S2765" s="56">
        <v>8</v>
      </c>
      <c r="T2765" s="56">
        <v>12</v>
      </c>
      <c r="U2765" s="146" t="s">
        <v>576</v>
      </c>
      <c r="V2765" s="69" t="s">
        <v>6213</v>
      </c>
      <c r="W2765" s="73"/>
      <c r="X2765" s="184"/>
      <c r="Y2765" s="184"/>
      <c r="Z2765" s="184"/>
      <c r="AA2765" s="184"/>
      <c r="AB2765" s="184"/>
      <c r="AC2765" s="184"/>
      <c r="AD2765" s="184"/>
      <c r="AE2765" s="184"/>
      <c r="AF2765" s="184"/>
      <c r="AG2765" s="184"/>
      <c r="AH2765" s="184"/>
      <c r="AI2765" s="184"/>
      <c r="AJ2765" s="184"/>
      <c r="AK2765" s="184"/>
      <c r="AL2765" s="184"/>
      <c r="AM2765" s="184"/>
      <c r="AN2765" s="184"/>
      <c r="AO2765" s="184"/>
      <c r="AP2765" s="184"/>
      <c r="AQ2765" s="184"/>
      <c r="AR2765" s="184"/>
      <c r="AS2765" s="184"/>
      <c r="AT2765" s="184"/>
      <c r="AU2765" s="184"/>
      <c r="AV2765" s="184"/>
      <c r="AW2765" s="184"/>
      <c r="AX2765" s="184"/>
      <c r="AY2765" s="184"/>
      <c r="AZ2765" s="184"/>
      <c r="BA2765" s="184"/>
      <c r="BB2765" s="184"/>
      <c r="BC2765" s="184"/>
      <c r="BD2765" s="184"/>
      <c r="BE2765" s="184"/>
      <c r="BF2765" s="184"/>
      <c r="BG2765" s="184"/>
      <c r="BH2765" s="184"/>
      <c r="BI2765" s="184"/>
      <c r="BJ2765" s="184"/>
      <c r="BK2765" s="184"/>
      <c r="BL2765" s="184"/>
      <c r="BM2765" s="184"/>
      <c r="BN2765" s="184"/>
      <c r="BO2765" s="184"/>
    </row>
    <row r="2766" spans="1:67" s="72" customFormat="1" ht="23.25" customHeight="1" outlineLevel="1">
      <c r="A2766" s="56">
        <f t="shared" si="58"/>
        <v>2736</v>
      </c>
      <c r="B2766" s="78" t="s">
        <v>6604</v>
      </c>
      <c r="C2766" s="78"/>
      <c r="D2766" s="85" t="s">
        <v>6605</v>
      </c>
      <c r="E2766" s="85">
        <v>34701000</v>
      </c>
      <c r="F2766" s="56">
        <v>1993</v>
      </c>
      <c r="G2766" s="56">
        <v>9</v>
      </c>
      <c r="H2766" s="56">
        <v>3</v>
      </c>
      <c r="I2766" s="86">
        <v>7194.7</v>
      </c>
      <c r="J2766" s="86">
        <v>6993.2</v>
      </c>
      <c r="K2766" s="56"/>
      <c r="L2766" s="56"/>
      <c r="M2766" s="56" t="s">
        <v>2468</v>
      </c>
      <c r="N2766" s="56">
        <v>12</v>
      </c>
      <c r="O2766" s="56"/>
      <c r="P2766" s="56">
        <v>11</v>
      </c>
      <c r="Q2766" s="56"/>
      <c r="R2766" s="56">
        <v>8</v>
      </c>
      <c r="S2766" s="56"/>
      <c r="T2766" s="56" t="s">
        <v>141</v>
      </c>
      <c r="U2766" s="146" t="s">
        <v>6606</v>
      </c>
      <c r="V2766" s="69"/>
      <c r="W2766" s="73"/>
      <c r="X2766" s="184"/>
      <c r="Y2766" s="184"/>
      <c r="Z2766" s="184"/>
      <c r="AA2766" s="184"/>
      <c r="AB2766" s="184"/>
      <c r="AC2766" s="184"/>
      <c r="AD2766" s="184"/>
      <c r="AE2766" s="184"/>
      <c r="AF2766" s="184"/>
      <c r="AG2766" s="184"/>
      <c r="AH2766" s="184"/>
      <c r="AI2766" s="184"/>
      <c r="AJ2766" s="184"/>
      <c r="AK2766" s="184"/>
      <c r="AL2766" s="184"/>
      <c r="AM2766" s="184"/>
      <c r="AN2766" s="184"/>
      <c r="AO2766" s="184"/>
      <c r="AP2766" s="184"/>
      <c r="AQ2766" s="184"/>
      <c r="AR2766" s="184"/>
      <c r="AS2766" s="184"/>
      <c r="AT2766" s="184"/>
      <c r="AU2766" s="184"/>
      <c r="AV2766" s="184"/>
      <c r="AW2766" s="184"/>
      <c r="AX2766" s="184"/>
      <c r="AY2766" s="184"/>
      <c r="AZ2766" s="184"/>
      <c r="BA2766" s="184"/>
      <c r="BB2766" s="184"/>
      <c r="BC2766" s="184"/>
      <c r="BD2766" s="184"/>
      <c r="BE2766" s="184"/>
      <c r="BF2766" s="184"/>
      <c r="BG2766" s="184"/>
      <c r="BH2766" s="184"/>
      <c r="BI2766" s="184"/>
      <c r="BJ2766" s="184"/>
      <c r="BK2766" s="184"/>
      <c r="BL2766" s="184"/>
      <c r="BM2766" s="184"/>
      <c r="BN2766" s="184"/>
      <c r="BO2766" s="184"/>
    </row>
    <row r="2767" spans="1:67" s="72" customFormat="1" ht="23.25" customHeight="1" outlineLevel="1">
      <c r="A2767" s="56">
        <f t="shared" si="58"/>
        <v>2737</v>
      </c>
      <c r="B2767" s="78" t="s">
        <v>6607</v>
      </c>
      <c r="C2767" s="78"/>
      <c r="D2767" s="85" t="s">
        <v>6608</v>
      </c>
      <c r="E2767" s="85">
        <v>34701000</v>
      </c>
      <c r="F2767" s="56">
        <v>1958</v>
      </c>
      <c r="G2767" s="56">
        <v>2</v>
      </c>
      <c r="H2767" s="56">
        <v>2</v>
      </c>
      <c r="I2767" s="86">
        <v>818.3</v>
      </c>
      <c r="J2767" s="86">
        <v>729.2</v>
      </c>
      <c r="K2767" s="56"/>
      <c r="L2767" s="56">
        <v>8</v>
      </c>
      <c r="M2767" s="56">
        <v>12</v>
      </c>
      <c r="N2767" s="56">
        <v>10</v>
      </c>
      <c r="O2767" s="56"/>
      <c r="P2767" s="56"/>
      <c r="Q2767" s="56"/>
      <c r="R2767" s="56"/>
      <c r="S2767" s="56">
        <v>11</v>
      </c>
      <c r="T2767" s="56">
        <v>8</v>
      </c>
      <c r="U2767" s="146" t="s">
        <v>3127</v>
      </c>
      <c r="V2767" s="69" t="s">
        <v>6213</v>
      </c>
      <c r="W2767" s="73"/>
      <c r="X2767" s="184"/>
      <c r="Y2767" s="184"/>
      <c r="Z2767" s="184"/>
      <c r="AA2767" s="184"/>
      <c r="AB2767" s="184"/>
      <c r="AC2767" s="184"/>
      <c r="AD2767" s="184"/>
      <c r="AE2767" s="184"/>
      <c r="AF2767" s="184"/>
      <c r="AG2767" s="184"/>
      <c r="AH2767" s="184"/>
      <c r="AI2767" s="184"/>
      <c r="AJ2767" s="184"/>
      <c r="AK2767" s="184"/>
      <c r="AL2767" s="184"/>
      <c r="AM2767" s="184"/>
      <c r="AN2767" s="184"/>
      <c r="AO2767" s="184"/>
      <c r="AP2767" s="184"/>
      <c r="AQ2767" s="184"/>
      <c r="AR2767" s="184"/>
      <c r="AS2767" s="184"/>
      <c r="AT2767" s="184"/>
      <c r="AU2767" s="184"/>
      <c r="AV2767" s="184"/>
      <c r="AW2767" s="184"/>
      <c r="AX2767" s="184"/>
      <c r="AY2767" s="184"/>
      <c r="AZ2767" s="184"/>
      <c r="BA2767" s="184"/>
      <c r="BB2767" s="184"/>
      <c r="BC2767" s="184"/>
      <c r="BD2767" s="184"/>
      <c r="BE2767" s="184"/>
      <c r="BF2767" s="184"/>
      <c r="BG2767" s="184"/>
      <c r="BH2767" s="184"/>
      <c r="BI2767" s="184"/>
      <c r="BJ2767" s="184"/>
      <c r="BK2767" s="184"/>
      <c r="BL2767" s="184"/>
      <c r="BM2767" s="184"/>
      <c r="BN2767" s="184"/>
      <c r="BO2767" s="184"/>
    </row>
    <row r="2768" spans="1:67" s="72" customFormat="1" ht="23.25" customHeight="1" outlineLevel="1">
      <c r="A2768" s="56">
        <f t="shared" si="58"/>
        <v>2738</v>
      </c>
      <c r="B2768" s="78" t="s">
        <v>6609</v>
      </c>
      <c r="C2768" s="78"/>
      <c r="D2768" s="85" t="s">
        <v>6610</v>
      </c>
      <c r="E2768" s="85">
        <v>34701000</v>
      </c>
      <c r="F2768" s="56">
        <v>2021</v>
      </c>
      <c r="G2768" s="56">
        <v>10</v>
      </c>
      <c r="H2768" s="56">
        <v>1</v>
      </c>
      <c r="I2768" s="86">
        <v>3599.5</v>
      </c>
      <c r="J2768" s="86">
        <v>3032.8</v>
      </c>
      <c r="K2768" s="56"/>
      <c r="L2768" s="56"/>
      <c r="M2768" s="56"/>
      <c r="N2768" s="56"/>
      <c r="O2768" s="56"/>
      <c r="P2768" s="56"/>
      <c r="Q2768" s="56"/>
      <c r="R2768" s="56"/>
      <c r="S2768" s="56"/>
      <c r="T2768" s="56" t="s">
        <v>1776</v>
      </c>
      <c r="U2768" s="156" t="s">
        <v>1929</v>
      </c>
      <c r="V2768" s="69"/>
      <c r="W2768" s="73"/>
      <c r="X2768" s="184"/>
      <c r="Y2768" s="184"/>
      <c r="Z2768" s="184"/>
      <c r="AA2768" s="184"/>
      <c r="AB2768" s="184"/>
      <c r="AC2768" s="184"/>
      <c r="AD2768" s="184"/>
      <c r="AE2768" s="184"/>
      <c r="AF2768" s="184"/>
      <c r="AG2768" s="184"/>
      <c r="AH2768" s="184"/>
      <c r="AI2768" s="184"/>
      <c r="AJ2768" s="184"/>
      <c r="AK2768" s="184"/>
      <c r="AL2768" s="184"/>
      <c r="AM2768" s="184"/>
      <c r="AN2768" s="184"/>
      <c r="AO2768" s="184"/>
      <c r="AP2768" s="184"/>
      <c r="AQ2768" s="184"/>
      <c r="AR2768" s="184"/>
      <c r="AS2768" s="184"/>
      <c r="AT2768" s="184"/>
      <c r="AU2768" s="184"/>
      <c r="AV2768" s="184"/>
      <c r="AW2768" s="184"/>
      <c r="AX2768" s="184"/>
      <c r="AY2768" s="184"/>
      <c r="AZ2768" s="184"/>
      <c r="BA2768" s="184"/>
      <c r="BB2768" s="184"/>
      <c r="BC2768" s="184"/>
      <c r="BD2768" s="184"/>
      <c r="BE2768" s="184"/>
      <c r="BF2768" s="184"/>
      <c r="BG2768" s="184"/>
      <c r="BH2768" s="184"/>
      <c r="BI2768" s="184"/>
      <c r="BJ2768" s="184"/>
      <c r="BK2768" s="184"/>
      <c r="BL2768" s="184"/>
      <c r="BM2768" s="184"/>
      <c r="BN2768" s="184"/>
      <c r="BO2768" s="184"/>
    </row>
    <row r="2769" spans="1:67" s="72" customFormat="1" ht="23.25" customHeight="1" outlineLevel="1">
      <c r="A2769" s="56">
        <f t="shared" si="58"/>
        <v>2739</v>
      </c>
      <c r="B2769" s="78" t="s">
        <v>6611</v>
      </c>
      <c r="C2769" s="78"/>
      <c r="D2769" s="85" t="s">
        <v>6612</v>
      </c>
      <c r="E2769" s="85">
        <v>34701000</v>
      </c>
      <c r="F2769" s="56">
        <v>1959</v>
      </c>
      <c r="G2769" s="56">
        <v>2</v>
      </c>
      <c r="H2769" s="56">
        <v>2</v>
      </c>
      <c r="I2769" s="86">
        <v>817.7</v>
      </c>
      <c r="J2769" s="86">
        <v>733.5</v>
      </c>
      <c r="K2769" s="56"/>
      <c r="L2769" s="56">
        <v>8</v>
      </c>
      <c r="M2769" s="56">
        <v>12</v>
      </c>
      <c r="N2769" s="56">
        <v>10</v>
      </c>
      <c r="O2769" s="56"/>
      <c r="P2769" s="56"/>
      <c r="Q2769" s="56"/>
      <c r="R2769" s="56"/>
      <c r="S2769" s="56">
        <v>8</v>
      </c>
      <c r="T2769" s="56" t="s">
        <v>1776</v>
      </c>
      <c r="U2769" s="146" t="s">
        <v>3127</v>
      </c>
      <c r="V2769" s="69"/>
      <c r="W2769" s="73"/>
      <c r="X2769" s="184"/>
      <c r="Y2769" s="184"/>
      <c r="Z2769" s="184"/>
      <c r="AA2769" s="184"/>
      <c r="AB2769" s="184"/>
      <c r="AC2769" s="184"/>
      <c r="AD2769" s="184"/>
      <c r="AE2769" s="184"/>
      <c r="AF2769" s="184"/>
      <c r="AG2769" s="184"/>
      <c r="AH2769" s="184"/>
      <c r="AI2769" s="184"/>
      <c r="AJ2769" s="184"/>
      <c r="AK2769" s="184"/>
      <c r="AL2769" s="184"/>
      <c r="AM2769" s="184"/>
      <c r="AN2769" s="184"/>
      <c r="AO2769" s="184"/>
      <c r="AP2769" s="184"/>
      <c r="AQ2769" s="184"/>
      <c r="AR2769" s="184"/>
      <c r="AS2769" s="184"/>
      <c r="AT2769" s="184"/>
      <c r="AU2769" s="184"/>
      <c r="AV2769" s="184"/>
      <c r="AW2769" s="184"/>
      <c r="AX2769" s="184"/>
      <c r="AY2769" s="184"/>
      <c r="AZ2769" s="184"/>
      <c r="BA2769" s="184"/>
      <c r="BB2769" s="184"/>
      <c r="BC2769" s="184"/>
      <c r="BD2769" s="184"/>
      <c r="BE2769" s="184"/>
      <c r="BF2769" s="184"/>
      <c r="BG2769" s="184"/>
      <c r="BH2769" s="184"/>
      <c r="BI2769" s="184"/>
      <c r="BJ2769" s="184"/>
      <c r="BK2769" s="184"/>
      <c r="BL2769" s="184"/>
      <c r="BM2769" s="184"/>
      <c r="BN2769" s="184"/>
      <c r="BO2769" s="184"/>
    </row>
    <row r="2770" spans="1:67" s="72" customFormat="1" ht="23.25" customHeight="1" outlineLevel="1">
      <c r="A2770" s="56">
        <f t="shared" si="58"/>
        <v>2740</v>
      </c>
      <c r="B2770" s="197" t="s">
        <v>6613</v>
      </c>
      <c r="C2770" s="78"/>
      <c r="D2770" s="85" t="s">
        <v>6614</v>
      </c>
      <c r="E2770" s="85">
        <v>34701000</v>
      </c>
      <c r="F2770" s="56">
        <v>1959</v>
      </c>
      <c r="G2770" s="56">
        <v>2</v>
      </c>
      <c r="H2770" s="56">
        <v>2</v>
      </c>
      <c r="I2770" s="86">
        <v>833.14</v>
      </c>
      <c r="J2770" s="86">
        <v>746.24</v>
      </c>
      <c r="K2770" s="56"/>
      <c r="L2770" s="56"/>
      <c r="M2770" s="56">
        <v>12</v>
      </c>
      <c r="N2770" s="56">
        <v>10</v>
      </c>
      <c r="O2770" s="80" t="s">
        <v>12057</v>
      </c>
      <c r="P2770" s="56"/>
      <c r="Q2770" s="56"/>
      <c r="R2770" s="56"/>
      <c r="S2770" s="56">
        <v>8</v>
      </c>
      <c r="T2770" s="56"/>
      <c r="U2770" s="148" t="s">
        <v>13353</v>
      </c>
      <c r="V2770" s="69" t="s">
        <v>6615</v>
      </c>
      <c r="W2770" s="73"/>
      <c r="X2770" s="184"/>
      <c r="Y2770" s="184"/>
      <c r="Z2770" s="184"/>
      <c r="AA2770" s="184"/>
      <c r="AB2770" s="184"/>
      <c r="AC2770" s="184"/>
      <c r="AD2770" s="184"/>
      <c r="AE2770" s="184"/>
      <c r="AF2770" s="184"/>
      <c r="AG2770" s="184"/>
      <c r="AH2770" s="184"/>
      <c r="AI2770" s="184"/>
      <c r="AJ2770" s="184"/>
      <c r="AK2770" s="184"/>
      <c r="AL2770" s="184"/>
      <c r="AM2770" s="184"/>
      <c r="AN2770" s="184"/>
      <c r="AO2770" s="184"/>
      <c r="AP2770" s="184"/>
      <c r="AQ2770" s="184"/>
      <c r="AR2770" s="184"/>
      <c r="AS2770" s="184"/>
      <c r="AT2770" s="184"/>
      <c r="AU2770" s="184"/>
      <c r="AV2770" s="184"/>
      <c r="AW2770" s="184"/>
      <c r="AX2770" s="184"/>
      <c r="AY2770" s="184"/>
      <c r="AZ2770" s="184"/>
      <c r="BA2770" s="184"/>
      <c r="BB2770" s="184"/>
      <c r="BC2770" s="184"/>
      <c r="BD2770" s="184"/>
      <c r="BE2770" s="184"/>
      <c r="BF2770" s="184"/>
      <c r="BG2770" s="184"/>
      <c r="BH2770" s="184"/>
      <c r="BI2770" s="184"/>
      <c r="BJ2770" s="184"/>
      <c r="BK2770" s="184"/>
      <c r="BL2770" s="184"/>
      <c r="BM2770" s="184"/>
      <c r="BN2770" s="184"/>
      <c r="BO2770" s="184"/>
    </row>
    <row r="2771" spans="1:67" s="72" customFormat="1" ht="23.25" customHeight="1" outlineLevel="1">
      <c r="A2771" s="56">
        <f t="shared" si="58"/>
        <v>2741</v>
      </c>
      <c r="B2771" s="78" t="s">
        <v>6616</v>
      </c>
      <c r="C2771" s="78"/>
      <c r="D2771" s="85" t="s">
        <v>6617</v>
      </c>
      <c r="E2771" s="85">
        <v>34701000</v>
      </c>
      <c r="F2771" s="56">
        <v>1955</v>
      </c>
      <c r="G2771" s="56">
        <v>2</v>
      </c>
      <c r="H2771" s="56">
        <v>2</v>
      </c>
      <c r="I2771" s="86">
        <v>864.1</v>
      </c>
      <c r="J2771" s="86">
        <v>806.5</v>
      </c>
      <c r="K2771" s="56"/>
      <c r="L2771" s="56">
        <v>8</v>
      </c>
      <c r="M2771" s="56">
        <v>12</v>
      </c>
      <c r="N2771" s="56">
        <v>10</v>
      </c>
      <c r="O2771" s="56"/>
      <c r="P2771" s="56"/>
      <c r="Q2771" s="56"/>
      <c r="R2771" s="56">
        <v>11</v>
      </c>
      <c r="S2771" s="56">
        <v>12</v>
      </c>
      <c r="T2771" s="56" t="s">
        <v>1776</v>
      </c>
      <c r="U2771" s="146" t="s">
        <v>407</v>
      </c>
      <c r="V2771" s="69"/>
      <c r="W2771" s="73"/>
      <c r="X2771" s="184"/>
      <c r="Y2771" s="184"/>
      <c r="Z2771" s="184"/>
      <c r="AA2771" s="184"/>
      <c r="AB2771" s="184"/>
      <c r="AC2771" s="184"/>
      <c r="AD2771" s="184"/>
      <c r="AE2771" s="184"/>
      <c r="AF2771" s="184"/>
      <c r="AG2771" s="184"/>
      <c r="AH2771" s="184"/>
      <c r="AI2771" s="184"/>
      <c r="AJ2771" s="184"/>
      <c r="AK2771" s="184"/>
      <c r="AL2771" s="184"/>
      <c r="AM2771" s="184"/>
      <c r="AN2771" s="184"/>
      <c r="AO2771" s="184"/>
      <c r="AP2771" s="184"/>
      <c r="AQ2771" s="184"/>
      <c r="AR2771" s="184"/>
      <c r="AS2771" s="184"/>
      <c r="AT2771" s="184"/>
      <c r="AU2771" s="184"/>
      <c r="AV2771" s="184"/>
      <c r="AW2771" s="184"/>
      <c r="AX2771" s="184"/>
      <c r="AY2771" s="184"/>
      <c r="AZ2771" s="184"/>
      <c r="BA2771" s="184"/>
      <c r="BB2771" s="184"/>
      <c r="BC2771" s="184"/>
      <c r="BD2771" s="184"/>
      <c r="BE2771" s="184"/>
      <c r="BF2771" s="184"/>
      <c r="BG2771" s="184"/>
      <c r="BH2771" s="184"/>
      <c r="BI2771" s="184"/>
      <c r="BJ2771" s="184"/>
      <c r="BK2771" s="184"/>
      <c r="BL2771" s="184"/>
      <c r="BM2771" s="184"/>
      <c r="BN2771" s="184"/>
      <c r="BO2771" s="184"/>
    </row>
    <row r="2772" spans="1:67" s="72" customFormat="1" ht="23.25" customHeight="1" outlineLevel="1">
      <c r="A2772" s="56">
        <f t="shared" si="58"/>
        <v>2742</v>
      </c>
      <c r="B2772" s="78" t="s">
        <v>6618</v>
      </c>
      <c r="C2772" s="78"/>
      <c r="D2772" s="85" t="s">
        <v>6619</v>
      </c>
      <c r="E2772" s="85">
        <v>34701000</v>
      </c>
      <c r="F2772" s="56">
        <v>1960</v>
      </c>
      <c r="G2772" s="56">
        <v>2</v>
      </c>
      <c r="H2772" s="56">
        <v>2</v>
      </c>
      <c r="I2772" s="86">
        <v>807.3</v>
      </c>
      <c r="J2772" s="86">
        <v>644.6</v>
      </c>
      <c r="K2772" s="56"/>
      <c r="L2772" s="56"/>
      <c r="M2772" s="56">
        <v>8</v>
      </c>
      <c r="N2772" s="56">
        <v>10</v>
      </c>
      <c r="O2772" s="56"/>
      <c r="P2772" s="56"/>
      <c r="Q2772" s="56"/>
      <c r="R2772" s="56"/>
      <c r="S2772" s="56">
        <v>8</v>
      </c>
      <c r="T2772" s="56" t="s">
        <v>1776</v>
      </c>
      <c r="U2772" s="146" t="s">
        <v>493</v>
      </c>
      <c r="V2772" s="69"/>
      <c r="W2772" s="73"/>
      <c r="X2772" s="184"/>
      <c r="Y2772" s="184"/>
      <c r="Z2772" s="184"/>
      <c r="AA2772" s="184"/>
      <c r="AB2772" s="184"/>
      <c r="AC2772" s="184"/>
      <c r="AD2772" s="184"/>
      <c r="AE2772" s="184"/>
      <c r="AF2772" s="184"/>
      <c r="AG2772" s="184"/>
      <c r="AH2772" s="184"/>
      <c r="AI2772" s="184"/>
      <c r="AJ2772" s="184"/>
      <c r="AK2772" s="184"/>
      <c r="AL2772" s="184"/>
      <c r="AM2772" s="184"/>
      <c r="AN2772" s="184"/>
      <c r="AO2772" s="184"/>
      <c r="AP2772" s="184"/>
      <c r="AQ2772" s="184"/>
      <c r="AR2772" s="184"/>
      <c r="AS2772" s="184"/>
      <c r="AT2772" s="184"/>
      <c r="AU2772" s="184"/>
      <c r="AV2772" s="184"/>
      <c r="AW2772" s="184"/>
      <c r="AX2772" s="184"/>
      <c r="AY2772" s="184"/>
      <c r="AZ2772" s="184"/>
      <c r="BA2772" s="184"/>
      <c r="BB2772" s="184"/>
      <c r="BC2772" s="184"/>
      <c r="BD2772" s="184"/>
      <c r="BE2772" s="184"/>
      <c r="BF2772" s="184"/>
      <c r="BG2772" s="184"/>
      <c r="BH2772" s="184"/>
      <c r="BI2772" s="184"/>
      <c r="BJ2772" s="184"/>
      <c r="BK2772" s="184"/>
      <c r="BL2772" s="184"/>
      <c r="BM2772" s="184"/>
      <c r="BN2772" s="184"/>
      <c r="BO2772" s="184"/>
    </row>
    <row r="2773" spans="1:67" s="72" customFormat="1" ht="23.25" customHeight="1" outlineLevel="1">
      <c r="A2773" s="56">
        <f t="shared" si="58"/>
        <v>2743</v>
      </c>
      <c r="B2773" s="78" t="s">
        <v>6620</v>
      </c>
      <c r="C2773" s="78"/>
      <c r="D2773" s="85" t="s">
        <v>6621</v>
      </c>
      <c r="E2773" s="85">
        <v>34701000</v>
      </c>
      <c r="F2773" s="56">
        <v>1960</v>
      </c>
      <c r="G2773" s="56">
        <v>2</v>
      </c>
      <c r="H2773" s="56">
        <v>2</v>
      </c>
      <c r="I2773" s="86">
        <v>818.2</v>
      </c>
      <c r="J2773" s="86">
        <v>699.1</v>
      </c>
      <c r="K2773" s="56"/>
      <c r="L2773" s="56"/>
      <c r="M2773" s="56"/>
      <c r="N2773" s="56">
        <v>8</v>
      </c>
      <c r="O2773" s="56"/>
      <c r="P2773" s="56"/>
      <c r="Q2773" s="56"/>
      <c r="R2773" s="56"/>
      <c r="S2773" s="56">
        <v>10</v>
      </c>
      <c r="T2773" s="56"/>
      <c r="U2773" s="146" t="s">
        <v>6622</v>
      </c>
      <c r="V2773" s="69"/>
      <c r="W2773" s="73"/>
      <c r="X2773" s="184"/>
      <c r="Y2773" s="184"/>
      <c r="Z2773" s="184"/>
      <c r="AA2773" s="184"/>
      <c r="AB2773" s="184"/>
      <c r="AC2773" s="184"/>
      <c r="AD2773" s="184"/>
      <c r="AE2773" s="184"/>
      <c r="AF2773" s="184"/>
      <c r="AG2773" s="184"/>
      <c r="AH2773" s="184"/>
      <c r="AI2773" s="184"/>
      <c r="AJ2773" s="184"/>
      <c r="AK2773" s="184"/>
      <c r="AL2773" s="184"/>
      <c r="AM2773" s="184"/>
      <c r="AN2773" s="184"/>
      <c r="AO2773" s="184"/>
      <c r="AP2773" s="184"/>
      <c r="AQ2773" s="184"/>
      <c r="AR2773" s="184"/>
      <c r="AS2773" s="184"/>
      <c r="AT2773" s="184"/>
      <c r="AU2773" s="184"/>
      <c r="AV2773" s="184"/>
      <c r="AW2773" s="184"/>
      <c r="AX2773" s="184"/>
      <c r="AY2773" s="184"/>
      <c r="AZ2773" s="184"/>
      <c r="BA2773" s="184"/>
      <c r="BB2773" s="184"/>
      <c r="BC2773" s="184"/>
      <c r="BD2773" s="184"/>
      <c r="BE2773" s="184"/>
      <c r="BF2773" s="184"/>
      <c r="BG2773" s="184"/>
      <c r="BH2773" s="184"/>
      <c r="BI2773" s="184"/>
      <c r="BJ2773" s="184"/>
      <c r="BK2773" s="184"/>
      <c r="BL2773" s="184"/>
      <c r="BM2773" s="184"/>
      <c r="BN2773" s="184"/>
      <c r="BO2773" s="184"/>
    </row>
    <row r="2774" spans="1:67" s="72" customFormat="1" ht="23.25" customHeight="1" outlineLevel="1">
      <c r="A2774" s="56">
        <f t="shared" si="58"/>
        <v>2744</v>
      </c>
      <c r="B2774" s="197" t="s">
        <v>6623</v>
      </c>
      <c r="C2774" s="78"/>
      <c r="D2774" s="85" t="s">
        <v>6624</v>
      </c>
      <c r="E2774" s="85">
        <v>34701000</v>
      </c>
      <c r="F2774" s="56">
        <v>1935</v>
      </c>
      <c r="G2774" s="56">
        <v>2</v>
      </c>
      <c r="H2774" s="56">
        <v>3</v>
      </c>
      <c r="I2774" s="86">
        <v>823.7</v>
      </c>
      <c r="J2774" s="86">
        <v>741.6</v>
      </c>
      <c r="K2774" s="56">
        <v>8</v>
      </c>
      <c r="L2774" s="56">
        <v>11</v>
      </c>
      <c r="M2774" s="56">
        <v>10</v>
      </c>
      <c r="N2774" s="56">
        <v>12</v>
      </c>
      <c r="O2774" s="56"/>
      <c r="P2774" s="56"/>
      <c r="Q2774" s="56"/>
      <c r="R2774" s="56">
        <v>8</v>
      </c>
      <c r="S2774" s="56"/>
      <c r="T2774" s="56"/>
      <c r="U2774" s="146" t="s">
        <v>373</v>
      </c>
      <c r="V2774" s="69"/>
      <c r="W2774" s="73"/>
      <c r="X2774" s="184"/>
      <c r="Y2774" s="184"/>
      <c r="Z2774" s="184"/>
      <c r="AA2774" s="184"/>
      <c r="AB2774" s="184"/>
      <c r="AC2774" s="184"/>
      <c r="AD2774" s="184"/>
      <c r="AE2774" s="184"/>
      <c r="AF2774" s="184"/>
      <c r="AG2774" s="184"/>
      <c r="AH2774" s="184"/>
      <c r="AI2774" s="184"/>
      <c r="AJ2774" s="184"/>
      <c r="AK2774" s="184"/>
      <c r="AL2774" s="184"/>
      <c r="AM2774" s="184"/>
      <c r="AN2774" s="184"/>
      <c r="AO2774" s="184"/>
      <c r="AP2774" s="184"/>
      <c r="AQ2774" s="184"/>
      <c r="AR2774" s="184"/>
      <c r="AS2774" s="184"/>
      <c r="AT2774" s="184"/>
      <c r="AU2774" s="184"/>
      <c r="AV2774" s="184"/>
      <c r="AW2774" s="184"/>
      <c r="AX2774" s="184"/>
      <c r="AY2774" s="184"/>
      <c r="AZ2774" s="184"/>
      <c r="BA2774" s="184"/>
      <c r="BB2774" s="184"/>
      <c r="BC2774" s="184"/>
      <c r="BD2774" s="184"/>
      <c r="BE2774" s="184"/>
      <c r="BF2774" s="184"/>
      <c r="BG2774" s="184"/>
      <c r="BH2774" s="184"/>
      <c r="BI2774" s="184"/>
      <c r="BJ2774" s="184"/>
      <c r="BK2774" s="184"/>
      <c r="BL2774" s="184"/>
      <c r="BM2774" s="184"/>
      <c r="BN2774" s="184"/>
      <c r="BO2774" s="184"/>
    </row>
    <row r="2775" spans="1:67" s="72" customFormat="1" ht="23.25" customHeight="1" outlineLevel="1">
      <c r="A2775" s="56">
        <f t="shared" si="58"/>
        <v>2745</v>
      </c>
      <c r="B2775" s="78" t="s">
        <v>6625</v>
      </c>
      <c r="C2775" s="78"/>
      <c r="D2775" s="85" t="s">
        <v>6626</v>
      </c>
      <c r="E2775" s="85">
        <v>34701000</v>
      </c>
      <c r="F2775" s="56">
        <v>1956</v>
      </c>
      <c r="G2775" s="56">
        <v>2</v>
      </c>
      <c r="H2775" s="56">
        <v>3</v>
      </c>
      <c r="I2775" s="86">
        <v>988.1</v>
      </c>
      <c r="J2775" s="86">
        <v>898.9</v>
      </c>
      <c r="K2775" s="56"/>
      <c r="L2775" s="56">
        <v>12</v>
      </c>
      <c r="M2775" s="56">
        <v>8</v>
      </c>
      <c r="N2775" s="56">
        <v>10</v>
      </c>
      <c r="O2775" s="56"/>
      <c r="P2775" s="56"/>
      <c r="Q2775" s="56"/>
      <c r="R2775" s="56" t="s">
        <v>1776</v>
      </c>
      <c r="S2775" s="56">
        <v>8</v>
      </c>
      <c r="T2775" s="56"/>
      <c r="U2775" s="146" t="s">
        <v>576</v>
      </c>
      <c r="V2775" s="69" t="s">
        <v>6529</v>
      </c>
      <c r="W2775" s="73"/>
      <c r="X2775" s="184"/>
      <c r="Y2775" s="184"/>
      <c r="Z2775" s="184"/>
      <c r="AA2775" s="184"/>
      <c r="AB2775" s="184"/>
      <c r="AC2775" s="184"/>
      <c r="AD2775" s="184"/>
      <c r="AE2775" s="184"/>
      <c r="AF2775" s="184"/>
      <c r="AG2775" s="184"/>
      <c r="AH2775" s="184"/>
      <c r="AI2775" s="184"/>
      <c r="AJ2775" s="184"/>
      <c r="AK2775" s="184"/>
      <c r="AL2775" s="184"/>
      <c r="AM2775" s="184"/>
      <c r="AN2775" s="184"/>
      <c r="AO2775" s="184"/>
      <c r="AP2775" s="184"/>
      <c r="AQ2775" s="184"/>
      <c r="AR2775" s="184"/>
      <c r="AS2775" s="184"/>
      <c r="AT2775" s="184"/>
      <c r="AU2775" s="184"/>
      <c r="AV2775" s="184"/>
      <c r="AW2775" s="184"/>
      <c r="AX2775" s="184"/>
      <c r="AY2775" s="184"/>
      <c r="AZ2775" s="184"/>
      <c r="BA2775" s="184"/>
      <c r="BB2775" s="184"/>
      <c r="BC2775" s="184"/>
      <c r="BD2775" s="184"/>
      <c r="BE2775" s="184"/>
      <c r="BF2775" s="184"/>
      <c r="BG2775" s="184"/>
      <c r="BH2775" s="184"/>
      <c r="BI2775" s="184"/>
      <c r="BJ2775" s="184"/>
      <c r="BK2775" s="184"/>
      <c r="BL2775" s="184"/>
      <c r="BM2775" s="184"/>
      <c r="BN2775" s="184"/>
      <c r="BO2775" s="184"/>
    </row>
    <row r="2776" spans="1:67" s="72" customFormat="1" ht="23.25" customHeight="1" outlineLevel="1">
      <c r="A2776" s="56">
        <f t="shared" si="58"/>
        <v>2746</v>
      </c>
      <c r="B2776" s="78" t="s">
        <v>6627</v>
      </c>
      <c r="C2776" s="78"/>
      <c r="D2776" s="85" t="s">
        <v>6628</v>
      </c>
      <c r="E2776" s="85">
        <v>34701000</v>
      </c>
      <c r="F2776" s="56">
        <v>1925</v>
      </c>
      <c r="G2776" s="56">
        <v>2</v>
      </c>
      <c r="H2776" s="56">
        <v>1</v>
      </c>
      <c r="I2776" s="86">
        <v>269.10000000000002</v>
      </c>
      <c r="J2776" s="86">
        <v>249.2</v>
      </c>
      <c r="K2776" s="56">
        <v>11</v>
      </c>
      <c r="L2776" s="56"/>
      <c r="M2776" s="56"/>
      <c r="N2776" s="56"/>
      <c r="O2776" s="56"/>
      <c r="P2776" s="56"/>
      <c r="Q2776" s="56"/>
      <c r="R2776" s="56"/>
      <c r="S2776" s="56"/>
      <c r="T2776" s="56"/>
      <c r="U2776" s="146" t="s">
        <v>627</v>
      </c>
      <c r="V2776" s="69" t="s">
        <v>6213</v>
      </c>
      <c r="W2776" s="73"/>
      <c r="X2776" s="184"/>
      <c r="Y2776" s="184"/>
      <c r="Z2776" s="184"/>
      <c r="AA2776" s="184"/>
      <c r="AB2776" s="184"/>
      <c r="AC2776" s="184"/>
      <c r="AD2776" s="184"/>
      <c r="AE2776" s="184"/>
      <c r="AF2776" s="184"/>
      <c r="AG2776" s="184"/>
      <c r="AH2776" s="184"/>
      <c r="AI2776" s="184"/>
      <c r="AJ2776" s="184"/>
      <c r="AK2776" s="184"/>
      <c r="AL2776" s="184"/>
      <c r="AM2776" s="184"/>
      <c r="AN2776" s="184"/>
      <c r="AO2776" s="184"/>
      <c r="AP2776" s="184"/>
      <c r="AQ2776" s="184"/>
      <c r="AR2776" s="184"/>
      <c r="AS2776" s="184"/>
      <c r="AT2776" s="184"/>
      <c r="AU2776" s="184"/>
      <c r="AV2776" s="184"/>
      <c r="AW2776" s="184"/>
      <c r="AX2776" s="184"/>
      <c r="AY2776" s="184"/>
      <c r="AZ2776" s="184"/>
      <c r="BA2776" s="184"/>
      <c r="BB2776" s="184"/>
      <c r="BC2776" s="184"/>
      <c r="BD2776" s="184"/>
      <c r="BE2776" s="184"/>
      <c r="BF2776" s="184"/>
      <c r="BG2776" s="184"/>
      <c r="BH2776" s="184"/>
      <c r="BI2776" s="184"/>
      <c r="BJ2776" s="184"/>
      <c r="BK2776" s="184"/>
      <c r="BL2776" s="184"/>
      <c r="BM2776" s="184"/>
      <c r="BN2776" s="184"/>
      <c r="BO2776" s="184"/>
    </row>
    <row r="2777" spans="1:67" s="72" customFormat="1" ht="23.25" customHeight="1" outlineLevel="1">
      <c r="A2777" s="56">
        <f t="shared" si="58"/>
        <v>2747</v>
      </c>
      <c r="B2777" s="78" t="s">
        <v>6629</v>
      </c>
      <c r="C2777" s="78"/>
      <c r="D2777" s="85" t="s">
        <v>6630</v>
      </c>
      <c r="E2777" s="85">
        <v>34701000</v>
      </c>
      <c r="F2777" s="56">
        <v>1925</v>
      </c>
      <c r="G2777" s="56">
        <v>2</v>
      </c>
      <c r="H2777" s="56">
        <v>1</v>
      </c>
      <c r="I2777" s="86">
        <v>279.2</v>
      </c>
      <c r="J2777" s="86">
        <v>249.2</v>
      </c>
      <c r="K2777" s="56">
        <v>11</v>
      </c>
      <c r="L2777" s="56"/>
      <c r="M2777" s="56"/>
      <c r="N2777" s="56">
        <v>8</v>
      </c>
      <c r="O2777" s="56">
        <v>12</v>
      </c>
      <c r="P2777" s="56">
        <v>10</v>
      </c>
      <c r="Q2777" s="56"/>
      <c r="R2777" s="56"/>
      <c r="S2777" s="56"/>
      <c r="T2777" s="56" t="s">
        <v>141</v>
      </c>
      <c r="U2777" s="146" t="s">
        <v>627</v>
      </c>
      <c r="V2777" s="69"/>
      <c r="W2777" s="73"/>
      <c r="X2777" s="184"/>
      <c r="Y2777" s="184"/>
      <c r="Z2777" s="184"/>
      <c r="AA2777" s="184"/>
      <c r="AB2777" s="184"/>
      <c r="AC2777" s="184"/>
      <c r="AD2777" s="184"/>
      <c r="AE2777" s="184"/>
      <c r="AF2777" s="184"/>
      <c r="AG2777" s="184"/>
      <c r="AH2777" s="184"/>
      <c r="AI2777" s="184"/>
      <c r="AJ2777" s="184"/>
      <c r="AK2777" s="184"/>
      <c r="AL2777" s="184"/>
      <c r="AM2777" s="184"/>
      <c r="AN2777" s="184"/>
      <c r="AO2777" s="184"/>
      <c r="AP2777" s="184"/>
      <c r="AQ2777" s="184"/>
      <c r="AR2777" s="184"/>
      <c r="AS2777" s="184"/>
      <c r="AT2777" s="184"/>
      <c r="AU2777" s="184"/>
      <c r="AV2777" s="184"/>
      <c r="AW2777" s="184"/>
      <c r="AX2777" s="184"/>
      <c r="AY2777" s="184"/>
      <c r="AZ2777" s="184"/>
      <c r="BA2777" s="184"/>
      <c r="BB2777" s="184"/>
      <c r="BC2777" s="184"/>
      <c r="BD2777" s="184"/>
      <c r="BE2777" s="184"/>
      <c r="BF2777" s="184"/>
      <c r="BG2777" s="184"/>
      <c r="BH2777" s="184"/>
      <c r="BI2777" s="184"/>
      <c r="BJ2777" s="184"/>
      <c r="BK2777" s="184"/>
      <c r="BL2777" s="184"/>
      <c r="BM2777" s="184"/>
      <c r="BN2777" s="184"/>
      <c r="BO2777" s="184"/>
    </row>
    <row r="2778" spans="1:67" s="72" customFormat="1" ht="23.25" customHeight="1" outlineLevel="1">
      <c r="A2778" s="56">
        <f t="shared" si="58"/>
        <v>2748</v>
      </c>
      <c r="B2778" s="78" t="s">
        <v>6631</v>
      </c>
      <c r="C2778" s="56"/>
      <c r="D2778" s="84" t="s">
        <v>6632</v>
      </c>
      <c r="E2778" s="85">
        <v>34701000</v>
      </c>
      <c r="F2778" s="56">
        <v>2022</v>
      </c>
      <c r="G2778" s="56">
        <v>9</v>
      </c>
      <c r="H2778" s="56">
        <v>2</v>
      </c>
      <c r="I2778" s="86">
        <v>5702.3</v>
      </c>
      <c r="J2778" s="86">
        <v>4133.5</v>
      </c>
      <c r="K2778" s="56"/>
      <c r="L2778" s="56"/>
      <c r="M2778" s="56"/>
      <c r="N2778" s="56"/>
      <c r="O2778" s="56"/>
      <c r="P2778" s="56"/>
      <c r="Q2778" s="56"/>
      <c r="R2778" s="56"/>
      <c r="S2778" s="56"/>
      <c r="T2778" s="56">
        <v>12</v>
      </c>
      <c r="U2778" s="146" t="s">
        <v>493</v>
      </c>
      <c r="V2778" s="69"/>
      <c r="W2778" s="73"/>
      <c r="X2778" s="184"/>
      <c r="Y2778" s="184"/>
      <c r="Z2778" s="184"/>
      <c r="AA2778" s="184"/>
      <c r="AB2778" s="184"/>
      <c r="AC2778" s="184"/>
      <c r="AD2778" s="184"/>
      <c r="AE2778" s="184"/>
      <c r="AF2778" s="184"/>
      <c r="AG2778" s="184"/>
      <c r="AH2778" s="184"/>
      <c r="AI2778" s="184"/>
      <c r="AJ2778" s="184"/>
      <c r="AK2778" s="184"/>
      <c r="AL2778" s="184"/>
      <c r="AM2778" s="184"/>
      <c r="AN2778" s="184"/>
      <c r="AO2778" s="184"/>
      <c r="AP2778" s="184"/>
      <c r="AQ2778" s="184"/>
      <c r="AR2778" s="184"/>
      <c r="AS2778" s="184"/>
      <c r="AT2778" s="184"/>
      <c r="AU2778" s="184"/>
      <c r="AV2778" s="184"/>
      <c r="AW2778" s="184"/>
      <c r="AX2778" s="184"/>
      <c r="AY2778" s="184"/>
      <c r="AZ2778" s="184"/>
      <c r="BA2778" s="184"/>
      <c r="BB2778" s="184"/>
      <c r="BC2778" s="184"/>
      <c r="BD2778" s="184"/>
      <c r="BE2778" s="184"/>
      <c r="BF2778" s="184"/>
      <c r="BG2778" s="184"/>
      <c r="BH2778" s="184"/>
      <c r="BI2778" s="184"/>
      <c r="BJ2778" s="184"/>
      <c r="BK2778" s="184"/>
      <c r="BL2778" s="184"/>
      <c r="BM2778" s="184"/>
      <c r="BN2778" s="184"/>
      <c r="BO2778" s="184"/>
    </row>
    <row r="2779" spans="1:67" s="72" customFormat="1" ht="23.25" customHeight="1">
      <c r="A2779" s="56">
        <f t="shared" si="58"/>
        <v>2749</v>
      </c>
      <c r="B2779" s="78" t="s">
        <v>6633</v>
      </c>
      <c r="C2779" s="78"/>
      <c r="D2779" s="85" t="s">
        <v>6634</v>
      </c>
      <c r="E2779" s="85">
        <v>34701000</v>
      </c>
      <c r="F2779" s="56">
        <v>1958</v>
      </c>
      <c r="G2779" s="56">
        <v>2</v>
      </c>
      <c r="H2779" s="56">
        <v>2</v>
      </c>
      <c r="I2779" s="86">
        <v>814</v>
      </c>
      <c r="J2779" s="86">
        <v>723.8</v>
      </c>
      <c r="K2779" s="56"/>
      <c r="L2779" s="56"/>
      <c r="M2779" s="56">
        <v>8</v>
      </c>
      <c r="N2779" s="56">
        <v>10</v>
      </c>
      <c r="O2779" s="56">
        <v>9</v>
      </c>
      <c r="P2779" s="56"/>
      <c r="Q2779" s="56"/>
      <c r="R2779" s="56"/>
      <c r="S2779" s="56">
        <v>11</v>
      </c>
      <c r="T2779" s="56" t="s">
        <v>141</v>
      </c>
      <c r="U2779" s="147" t="s">
        <v>6635</v>
      </c>
      <c r="V2779" s="69"/>
      <c r="W2779" s="73"/>
      <c r="X2779" s="184"/>
      <c r="Y2779" s="184"/>
      <c r="Z2779" s="184"/>
      <c r="AA2779" s="184"/>
      <c r="AB2779" s="184"/>
      <c r="AC2779" s="184"/>
      <c r="AD2779" s="184"/>
      <c r="AE2779" s="184"/>
      <c r="AF2779" s="184"/>
      <c r="AG2779" s="184"/>
      <c r="AH2779" s="184"/>
      <c r="AI2779" s="184"/>
      <c r="AJ2779" s="184"/>
      <c r="AK2779" s="184"/>
      <c r="AL2779" s="184"/>
      <c r="AM2779" s="184"/>
      <c r="AN2779" s="184"/>
      <c r="AO2779" s="184"/>
      <c r="AP2779" s="184"/>
      <c r="AQ2779" s="184"/>
      <c r="AR2779" s="184"/>
      <c r="AS2779" s="184"/>
      <c r="AT2779" s="184"/>
      <c r="AU2779" s="184"/>
      <c r="AV2779" s="184"/>
      <c r="AW2779" s="184"/>
      <c r="AX2779" s="184"/>
      <c r="AY2779" s="184"/>
      <c r="AZ2779" s="184"/>
      <c r="BA2779" s="184"/>
      <c r="BB2779" s="184"/>
      <c r="BC2779" s="184"/>
      <c r="BD2779" s="184"/>
      <c r="BE2779" s="184"/>
      <c r="BF2779" s="184"/>
      <c r="BG2779" s="184"/>
      <c r="BH2779" s="184"/>
      <c r="BI2779" s="184"/>
      <c r="BJ2779" s="184"/>
      <c r="BK2779" s="184"/>
      <c r="BL2779" s="184"/>
      <c r="BM2779" s="184"/>
      <c r="BN2779" s="184"/>
      <c r="BO2779" s="184"/>
    </row>
    <row r="2780" spans="1:67" s="72" customFormat="1" ht="23.25" customHeight="1" outlineLevel="1">
      <c r="A2780" s="56">
        <f t="shared" si="58"/>
        <v>2750</v>
      </c>
      <c r="B2780" s="78" t="s">
        <v>6636</v>
      </c>
      <c r="C2780" s="78"/>
      <c r="D2780" s="85" t="s">
        <v>6637</v>
      </c>
      <c r="E2780" s="85">
        <v>34701000</v>
      </c>
      <c r="F2780" s="56">
        <v>1958</v>
      </c>
      <c r="G2780" s="56">
        <v>2</v>
      </c>
      <c r="H2780" s="56">
        <v>2</v>
      </c>
      <c r="I2780" s="86">
        <v>807.49</v>
      </c>
      <c r="J2780" s="86">
        <v>716.89</v>
      </c>
      <c r="K2780" s="56"/>
      <c r="L2780" s="56">
        <v>8</v>
      </c>
      <c r="M2780" s="56">
        <v>12</v>
      </c>
      <c r="N2780" s="56">
        <v>10</v>
      </c>
      <c r="O2780" s="56">
        <v>9</v>
      </c>
      <c r="P2780" s="56"/>
      <c r="Q2780" s="56"/>
      <c r="R2780" s="56"/>
      <c r="S2780" s="56">
        <v>11</v>
      </c>
      <c r="T2780" s="56">
        <v>12</v>
      </c>
      <c r="U2780" s="146" t="s">
        <v>122</v>
      </c>
      <c r="V2780" s="69"/>
      <c r="W2780" s="73"/>
      <c r="X2780" s="184"/>
      <c r="Y2780" s="184"/>
      <c r="Z2780" s="184"/>
      <c r="AA2780" s="184"/>
      <c r="AB2780" s="184"/>
      <c r="AC2780" s="184"/>
      <c r="AD2780" s="184"/>
      <c r="AE2780" s="184"/>
      <c r="AF2780" s="184"/>
      <c r="AG2780" s="184"/>
      <c r="AH2780" s="184"/>
      <c r="AI2780" s="184"/>
      <c r="AJ2780" s="184"/>
      <c r="AK2780" s="184"/>
      <c r="AL2780" s="184"/>
      <c r="AM2780" s="184"/>
      <c r="AN2780" s="184"/>
      <c r="AO2780" s="184"/>
      <c r="AP2780" s="184"/>
      <c r="AQ2780" s="184"/>
      <c r="AR2780" s="184"/>
      <c r="AS2780" s="184"/>
      <c r="AT2780" s="184"/>
      <c r="AU2780" s="184"/>
      <c r="AV2780" s="184"/>
      <c r="AW2780" s="184"/>
      <c r="AX2780" s="184"/>
      <c r="AY2780" s="184"/>
      <c r="AZ2780" s="184"/>
      <c r="BA2780" s="184"/>
      <c r="BB2780" s="184"/>
      <c r="BC2780" s="184"/>
      <c r="BD2780" s="184"/>
      <c r="BE2780" s="184"/>
      <c r="BF2780" s="184"/>
      <c r="BG2780" s="184"/>
      <c r="BH2780" s="184"/>
      <c r="BI2780" s="184"/>
      <c r="BJ2780" s="184"/>
      <c r="BK2780" s="184"/>
      <c r="BL2780" s="184"/>
      <c r="BM2780" s="184"/>
      <c r="BN2780" s="184"/>
      <c r="BO2780" s="184"/>
    </row>
    <row r="2781" spans="1:67" s="72" customFormat="1" ht="23.25" customHeight="1" outlineLevel="1">
      <c r="A2781" s="56">
        <f t="shared" si="58"/>
        <v>2751</v>
      </c>
      <c r="B2781" s="78" t="s">
        <v>6638</v>
      </c>
      <c r="C2781" s="78"/>
      <c r="D2781" s="78" t="s">
        <v>6639</v>
      </c>
      <c r="E2781" s="85">
        <v>34701000</v>
      </c>
      <c r="F2781" s="56">
        <v>2020</v>
      </c>
      <c r="G2781" s="56">
        <v>9</v>
      </c>
      <c r="H2781" s="56">
        <v>2</v>
      </c>
      <c r="I2781" s="86">
        <v>6564.3</v>
      </c>
      <c r="J2781" s="86">
        <v>4787.6000000000004</v>
      </c>
      <c r="K2781" s="78"/>
      <c r="L2781" s="78"/>
      <c r="M2781" s="78"/>
      <c r="N2781" s="78"/>
      <c r="O2781" s="78"/>
      <c r="P2781" s="56">
        <v>9</v>
      </c>
      <c r="Q2781" s="78"/>
      <c r="R2781" s="78"/>
      <c r="S2781" s="56">
        <v>8</v>
      </c>
      <c r="T2781" s="56"/>
      <c r="U2781" s="147" t="s">
        <v>3581</v>
      </c>
      <c r="V2781" s="69" t="s">
        <v>6529</v>
      </c>
      <c r="W2781" s="73"/>
      <c r="X2781" s="184"/>
      <c r="Y2781" s="184"/>
      <c r="Z2781" s="184"/>
      <c r="AA2781" s="184"/>
      <c r="AB2781" s="184"/>
      <c r="AC2781" s="184"/>
      <c r="AD2781" s="184"/>
      <c r="AE2781" s="184"/>
      <c r="AF2781" s="184"/>
      <c r="AG2781" s="184"/>
      <c r="AH2781" s="184"/>
      <c r="AI2781" s="184"/>
      <c r="AJ2781" s="184"/>
      <c r="AK2781" s="184"/>
      <c r="AL2781" s="184"/>
      <c r="AM2781" s="184"/>
      <c r="AN2781" s="184"/>
      <c r="AO2781" s="184"/>
      <c r="AP2781" s="184"/>
      <c r="AQ2781" s="184"/>
      <c r="AR2781" s="184"/>
      <c r="AS2781" s="184"/>
      <c r="AT2781" s="184"/>
      <c r="AU2781" s="184"/>
      <c r="AV2781" s="184"/>
      <c r="AW2781" s="184"/>
      <c r="AX2781" s="184"/>
      <c r="AY2781" s="184"/>
      <c r="AZ2781" s="184"/>
      <c r="BA2781" s="184"/>
      <c r="BB2781" s="184"/>
      <c r="BC2781" s="184"/>
      <c r="BD2781" s="184"/>
      <c r="BE2781" s="184"/>
      <c r="BF2781" s="184"/>
      <c r="BG2781" s="184"/>
      <c r="BH2781" s="184"/>
      <c r="BI2781" s="184"/>
      <c r="BJ2781" s="184"/>
      <c r="BK2781" s="184"/>
      <c r="BL2781" s="184"/>
      <c r="BM2781" s="184"/>
      <c r="BN2781" s="184"/>
      <c r="BO2781" s="184"/>
    </row>
    <row r="2782" spans="1:67" s="72" customFormat="1" ht="23.25" customHeight="1" outlineLevel="1">
      <c r="A2782" s="56">
        <f t="shared" si="58"/>
        <v>2752</v>
      </c>
      <c r="B2782" s="78" t="s">
        <v>6640</v>
      </c>
      <c r="C2782" s="78"/>
      <c r="D2782" s="85" t="s">
        <v>6641</v>
      </c>
      <c r="E2782" s="85">
        <v>34701000</v>
      </c>
      <c r="F2782" s="56">
        <v>1926</v>
      </c>
      <c r="G2782" s="56">
        <v>2</v>
      </c>
      <c r="H2782" s="56">
        <v>1</v>
      </c>
      <c r="I2782" s="86">
        <v>260.39999999999998</v>
      </c>
      <c r="J2782" s="86">
        <v>160.4</v>
      </c>
      <c r="K2782" s="56">
        <v>8</v>
      </c>
      <c r="L2782" s="56"/>
      <c r="M2782" s="56"/>
      <c r="N2782" s="56"/>
      <c r="O2782" s="56"/>
      <c r="P2782" s="56"/>
      <c r="Q2782" s="56"/>
      <c r="R2782" s="56"/>
      <c r="S2782" s="56"/>
      <c r="T2782" s="56"/>
      <c r="U2782" s="146" t="s">
        <v>358</v>
      </c>
      <c r="V2782" s="69"/>
      <c r="W2782" s="73"/>
      <c r="X2782" s="184"/>
      <c r="Y2782" s="184"/>
      <c r="Z2782" s="184"/>
      <c r="AA2782" s="184"/>
      <c r="AB2782" s="184"/>
      <c r="AC2782" s="184"/>
      <c r="AD2782" s="184"/>
      <c r="AE2782" s="184"/>
      <c r="AF2782" s="184"/>
      <c r="AG2782" s="184"/>
      <c r="AH2782" s="184"/>
      <c r="AI2782" s="184"/>
      <c r="AJ2782" s="184"/>
      <c r="AK2782" s="184"/>
      <c r="AL2782" s="184"/>
      <c r="AM2782" s="184"/>
      <c r="AN2782" s="184"/>
      <c r="AO2782" s="184"/>
      <c r="AP2782" s="184"/>
      <c r="AQ2782" s="184"/>
      <c r="AR2782" s="184"/>
      <c r="AS2782" s="184"/>
      <c r="AT2782" s="184"/>
      <c r="AU2782" s="184"/>
      <c r="AV2782" s="184"/>
      <c r="AW2782" s="184"/>
      <c r="AX2782" s="184"/>
      <c r="AY2782" s="184"/>
      <c r="AZ2782" s="184"/>
      <c r="BA2782" s="184"/>
      <c r="BB2782" s="184"/>
      <c r="BC2782" s="184"/>
      <c r="BD2782" s="184"/>
      <c r="BE2782" s="184"/>
      <c r="BF2782" s="184"/>
      <c r="BG2782" s="184"/>
      <c r="BH2782" s="184"/>
      <c r="BI2782" s="184"/>
      <c r="BJ2782" s="184"/>
      <c r="BK2782" s="184"/>
      <c r="BL2782" s="184"/>
      <c r="BM2782" s="184"/>
      <c r="BN2782" s="184"/>
      <c r="BO2782" s="184"/>
    </row>
    <row r="2783" spans="1:67" s="72" customFormat="1" ht="23.25" customHeight="1" outlineLevel="1">
      <c r="A2783" s="56">
        <f t="shared" si="58"/>
        <v>2753</v>
      </c>
      <c r="B2783" s="197" t="s">
        <v>6642</v>
      </c>
      <c r="C2783" s="78"/>
      <c r="D2783" s="85" t="s">
        <v>6643</v>
      </c>
      <c r="E2783" s="85">
        <v>34701000</v>
      </c>
      <c r="F2783" s="56">
        <v>1925</v>
      </c>
      <c r="G2783" s="56">
        <v>2</v>
      </c>
      <c r="H2783" s="56">
        <v>1</v>
      </c>
      <c r="I2783" s="86">
        <v>286.60000000000002</v>
      </c>
      <c r="J2783" s="86">
        <v>255.6</v>
      </c>
      <c r="K2783" s="56">
        <v>8</v>
      </c>
      <c r="L2783" s="56">
        <v>11</v>
      </c>
      <c r="M2783" s="56"/>
      <c r="N2783" s="56">
        <v>12</v>
      </c>
      <c r="O2783" s="56">
        <v>10</v>
      </c>
      <c r="P2783" s="56"/>
      <c r="Q2783" s="56"/>
      <c r="R2783" s="56">
        <v>8</v>
      </c>
      <c r="S2783" s="56"/>
      <c r="T2783" s="56"/>
      <c r="U2783" s="146" t="s">
        <v>358</v>
      </c>
      <c r="V2783" s="69"/>
      <c r="W2783" s="73"/>
      <c r="X2783" s="184"/>
      <c r="Y2783" s="184"/>
      <c r="Z2783" s="184"/>
      <c r="AA2783" s="184"/>
      <c r="AB2783" s="184"/>
      <c r="AC2783" s="184"/>
      <c r="AD2783" s="184"/>
      <c r="AE2783" s="184"/>
      <c r="AF2783" s="184"/>
      <c r="AG2783" s="184"/>
      <c r="AH2783" s="184"/>
      <c r="AI2783" s="184"/>
      <c r="AJ2783" s="184"/>
      <c r="AK2783" s="184"/>
      <c r="AL2783" s="184"/>
      <c r="AM2783" s="184"/>
      <c r="AN2783" s="184"/>
      <c r="AO2783" s="184"/>
      <c r="AP2783" s="184"/>
      <c r="AQ2783" s="184"/>
      <c r="AR2783" s="184"/>
      <c r="AS2783" s="184"/>
      <c r="AT2783" s="184"/>
      <c r="AU2783" s="184"/>
      <c r="AV2783" s="184"/>
      <c r="AW2783" s="184"/>
      <c r="AX2783" s="184"/>
      <c r="AY2783" s="184"/>
      <c r="AZ2783" s="184"/>
      <c r="BA2783" s="184"/>
      <c r="BB2783" s="184"/>
      <c r="BC2783" s="184"/>
      <c r="BD2783" s="184"/>
      <c r="BE2783" s="184"/>
      <c r="BF2783" s="184"/>
      <c r="BG2783" s="184"/>
      <c r="BH2783" s="184"/>
      <c r="BI2783" s="184"/>
      <c r="BJ2783" s="184"/>
      <c r="BK2783" s="184"/>
      <c r="BL2783" s="184"/>
      <c r="BM2783" s="184"/>
      <c r="BN2783" s="184"/>
      <c r="BO2783" s="184"/>
    </row>
    <row r="2784" spans="1:67" s="72" customFormat="1" ht="23.25" customHeight="1" outlineLevel="1">
      <c r="A2784" s="56">
        <f t="shared" si="58"/>
        <v>2754</v>
      </c>
      <c r="B2784" s="78" t="s">
        <v>6644</v>
      </c>
      <c r="C2784" s="78"/>
      <c r="D2784" s="85" t="s">
        <v>6645</v>
      </c>
      <c r="E2784" s="85">
        <v>34701000</v>
      </c>
      <c r="F2784" s="56">
        <v>1925</v>
      </c>
      <c r="G2784" s="56">
        <v>2</v>
      </c>
      <c r="H2784" s="56">
        <v>1</v>
      </c>
      <c r="I2784" s="86">
        <v>272.8</v>
      </c>
      <c r="J2784" s="86">
        <v>248.8</v>
      </c>
      <c r="K2784" s="56">
        <v>11</v>
      </c>
      <c r="L2784" s="56"/>
      <c r="M2784" s="56"/>
      <c r="N2784" s="56"/>
      <c r="O2784" s="56"/>
      <c r="P2784" s="56"/>
      <c r="Q2784" s="56"/>
      <c r="R2784" s="56"/>
      <c r="S2784" s="56"/>
      <c r="T2784" s="56"/>
      <c r="U2784" s="146" t="s">
        <v>627</v>
      </c>
      <c r="V2784" s="69"/>
      <c r="W2784" s="73"/>
      <c r="X2784" s="184"/>
      <c r="Y2784" s="184"/>
      <c r="Z2784" s="184"/>
      <c r="AA2784" s="184"/>
      <c r="AB2784" s="184"/>
      <c r="AC2784" s="184"/>
      <c r="AD2784" s="184"/>
      <c r="AE2784" s="184"/>
      <c r="AF2784" s="184"/>
      <c r="AG2784" s="184"/>
      <c r="AH2784" s="184"/>
      <c r="AI2784" s="184"/>
      <c r="AJ2784" s="184"/>
      <c r="AK2784" s="184"/>
      <c r="AL2784" s="184"/>
      <c r="AM2784" s="184"/>
      <c r="AN2784" s="184"/>
      <c r="AO2784" s="184"/>
      <c r="AP2784" s="184"/>
      <c r="AQ2784" s="184"/>
      <c r="AR2784" s="184"/>
      <c r="AS2784" s="184"/>
      <c r="AT2784" s="184"/>
      <c r="AU2784" s="184"/>
      <c r="AV2784" s="184"/>
      <c r="AW2784" s="184"/>
      <c r="AX2784" s="184"/>
      <c r="AY2784" s="184"/>
      <c r="AZ2784" s="184"/>
      <c r="BA2784" s="184"/>
      <c r="BB2784" s="184"/>
      <c r="BC2784" s="184"/>
      <c r="BD2784" s="184"/>
      <c r="BE2784" s="184"/>
      <c r="BF2784" s="184"/>
      <c r="BG2784" s="184"/>
      <c r="BH2784" s="184"/>
      <c r="BI2784" s="184"/>
      <c r="BJ2784" s="184"/>
      <c r="BK2784" s="184"/>
      <c r="BL2784" s="184"/>
      <c r="BM2784" s="184"/>
      <c r="BN2784" s="184"/>
      <c r="BO2784" s="184"/>
    </row>
    <row r="2785" spans="1:313" s="72" customFormat="1" ht="23.25" customHeight="1" outlineLevel="1">
      <c r="A2785" s="56">
        <f t="shared" si="58"/>
        <v>2755</v>
      </c>
      <c r="B2785" s="78" t="s">
        <v>6646</v>
      </c>
      <c r="C2785" s="78"/>
      <c r="D2785" s="85" t="s">
        <v>6647</v>
      </c>
      <c r="E2785" s="85">
        <v>34701000</v>
      </c>
      <c r="F2785" s="56">
        <v>1925</v>
      </c>
      <c r="G2785" s="56">
        <v>2</v>
      </c>
      <c r="H2785" s="56">
        <v>1</v>
      </c>
      <c r="I2785" s="86">
        <v>277.7</v>
      </c>
      <c r="J2785" s="86">
        <v>251.5</v>
      </c>
      <c r="K2785" s="56">
        <v>11</v>
      </c>
      <c r="L2785" s="56"/>
      <c r="M2785" s="56"/>
      <c r="N2785" s="56"/>
      <c r="O2785" s="56"/>
      <c r="P2785" s="56"/>
      <c r="Q2785" s="56"/>
      <c r="R2785" s="56"/>
      <c r="S2785" s="56"/>
      <c r="T2785" s="56" t="s">
        <v>568</v>
      </c>
      <c r="U2785" s="169" t="s">
        <v>6529</v>
      </c>
      <c r="V2785" s="69"/>
      <c r="W2785" s="73"/>
      <c r="X2785" s="184"/>
      <c r="Y2785" s="184"/>
      <c r="Z2785" s="184"/>
      <c r="AA2785" s="184"/>
      <c r="AB2785" s="184"/>
      <c r="AC2785" s="184"/>
      <c r="AD2785" s="184"/>
      <c r="AE2785" s="184"/>
      <c r="AF2785" s="184"/>
      <c r="AG2785" s="184"/>
      <c r="AH2785" s="184"/>
      <c r="AI2785" s="184"/>
      <c r="AJ2785" s="184"/>
      <c r="AK2785" s="184"/>
      <c r="AL2785" s="184"/>
      <c r="AM2785" s="184"/>
      <c r="AN2785" s="184"/>
      <c r="AO2785" s="184"/>
      <c r="AP2785" s="184"/>
      <c r="AQ2785" s="184"/>
      <c r="AR2785" s="184"/>
      <c r="AS2785" s="184"/>
      <c r="AT2785" s="184"/>
      <c r="AU2785" s="184"/>
      <c r="AV2785" s="184"/>
      <c r="AW2785" s="184"/>
      <c r="AX2785" s="184"/>
      <c r="AY2785" s="184"/>
      <c r="AZ2785" s="184"/>
      <c r="BA2785" s="184"/>
      <c r="BB2785" s="184"/>
      <c r="BC2785" s="184"/>
      <c r="BD2785" s="184"/>
      <c r="BE2785" s="184"/>
      <c r="BF2785" s="184"/>
      <c r="BG2785" s="184"/>
      <c r="BH2785" s="184"/>
      <c r="BI2785" s="184"/>
      <c r="BJ2785" s="184"/>
      <c r="BK2785" s="184"/>
      <c r="BL2785" s="184"/>
      <c r="BM2785" s="184"/>
      <c r="BN2785" s="184"/>
      <c r="BO2785" s="184"/>
    </row>
    <row r="2786" spans="1:313" s="72" customFormat="1" ht="23.25" customHeight="1" outlineLevel="1">
      <c r="A2786" s="56">
        <f t="shared" si="58"/>
        <v>2756</v>
      </c>
      <c r="B2786" s="78" t="s">
        <v>6648</v>
      </c>
      <c r="C2786" s="78"/>
      <c r="D2786" s="85" t="s">
        <v>6649</v>
      </c>
      <c r="E2786" s="85">
        <v>34701000</v>
      </c>
      <c r="F2786" s="56">
        <v>1957</v>
      </c>
      <c r="G2786" s="56">
        <v>2</v>
      </c>
      <c r="H2786" s="56">
        <v>1</v>
      </c>
      <c r="I2786" s="86">
        <v>433.7</v>
      </c>
      <c r="J2786" s="86">
        <v>399</v>
      </c>
      <c r="K2786" s="56"/>
      <c r="L2786" s="56">
        <v>10</v>
      </c>
      <c r="M2786" s="56">
        <v>8</v>
      </c>
      <c r="N2786" s="56">
        <v>12</v>
      </c>
      <c r="O2786" s="56"/>
      <c r="P2786" s="56"/>
      <c r="Q2786" s="56"/>
      <c r="R2786" s="56">
        <v>11</v>
      </c>
      <c r="S2786" s="56">
        <v>8</v>
      </c>
      <c r="T2786" s="56" t="s">
        <v>141</v>
      </c>
      <c r="U2786" s="146" t="s">
        <v>1341</v>
      </c>
      <c r="V2786" s="69"/>
      <c r="W2786" s="73"/>
      <c r="X2786" s="184"/>
      <c r="Y2786" s="184"/>
      <c r="Z2786" s="184"/>
      <c r="AA2786" s="184"/>
      <c r="AB2786" s="184"/>
      <c r="AC2786" s="184"/>
      <c r="AD2786" s="184"/>
      <c r="AE2786" s="184"/>
      <c r="AF2786" s="184"/>
      <c r="AG2786" s="184"/>
      <c r="AH2786" s="184"/>
      <c r="AI2786" s="184"/>
      <c r="AJ2786" s="184"/>
      <c r="AK2786" s="184"/>
      <c r="AL2786" s="184"/>
      <c r="AM2786" s="184"/>
      <c r="AN2786" s="184"/>
      <c r="AO2786" s="184"/>
      <c r="AP2786" s="184"/>
      <c r="AQ2786" s="184"/>
      <c r="AR2786" s="184"/>
      <c r="AS2786" s="184"/>
      <c r="AT2786" s="184"/>
      <c r="AU2786" s="184"/>
      <c r="AV2786" s="184"/>
      <c r="AW2786" s="184"/>
      <c r="AX2786" s="184"/>
      <c r="AY2786" s="184"/>
      <c r="AZ2786" s="184"/>
      <c r="BA2786" s="184"/>
      <c r="BB2786" s="184"/>
      <c r="BC2786" s="184"/>
      <c r="BD2786" s="184"/>
      <c r="BE2786" s="184"/>
      <c r="BF2786" s="184"/>
      <c r="BG2786" s="184"/>
      <c r="BH2786" s="184"/>
      <c r="BI2786" s="184"/>
      <c r="BJ2786" s="184"/>
      <c r="BK2786" s="184"/>
      <c r="BL2786" s="184"/>
      <c r="BM2786" s="184"/>
      <c r="BN2786" s="184"/>
      <c r="BO2786" s="184"/>
    </row>
    <row r="2787" spans="1:313" s="72" customFormat="1" ht="23.25" customHeight="1" outlineLevel="1">
      <c r="A2787" s="56">
        <f t="shared" si="58"/>
        <v>2757</v>
      </c>
      <c r="B2787" s="78" t="s">
        <v>6650</v>
      </c>
      <c r="C2787" s="78"/>
      <c r="D2787" s="85" t="s">
        <v>6651</v>
      </c>
      <c r="E2787" s="85">
        <v>34701000</v>
      </c>
      <c r="F2787" s="56">
        <v>1958</v>
      </c>
      <c r="G2787" s="56">
        <v>2</v>
      </c>
      <c r="H2787" s="56">
        <v>2</v>
      </c>
      <c r="I2787" s="86">
        <v>824.5</v>
      </c>
      <c r="J2787" s="86">
        <v>736.32</v>
      </c>
      <c r="K2787" s="56"/>
      <c r="L2787" s="56">
        <v>8</v>
      </c>
      <c r="M2787" s="56">
        <v>12</v>
      </c>
      <c r="N2787" s="56">
        <v>10</v>
      </c>
      <c r="O2787" s="56">
        <v>9</v>
      </c>
      <c r="P2787" s="56"/>
      <c r="Q2787" s="56"/>
      <c r="R2787" s="56"/>
      <c r="S2787" s="56">
        <v>11</v>
      </c>
      <c r="T2787" s="56">
        <v>12</v>
      </c>
      <c r="U2787" s="146" t="s">
        <v>297</v>
      </c>
      <c r="V2787" s="69"/>
      <c r="W2787" s="73"/>
      <c r="X2787" s="184"/>
      <c r="Y2787" s="184"/>
      <c r="Z2787" s="184"/>
      <c r="AA2787" s="184"/>
      <c r="AB2787" s="184"/>
      <c r="AC2787" s="184"/>
      <c r="AD2787" s="184"/>
      <c r="AE2787" s="184"/>
      <c r="AF2787" s="184"/>
      <c r="AG2787" s="184"/>
      <c r="AH2787" s="184"/>
      <c r="AI2787" s="184"/>
      <c r="AJ2787" s="184"/>
      <c r="AK2787" s="184"/>
      <c r="AL2787" s="184"/>
      <c r="AM2787" s="184"/>
      <c r="AN2787" s="184"/>
      <c r="AO2787" s="184"/>
      <c r="AP2787" s="184"/>
      <c r="AQ2787" s="184"/>
      <c r="AR2787" s="184"/>
      <c r="AS2787" s="184"/>
      <c r="AT2787" s="184"/>
      <c r="AU2787" s="184"/>
      <c r="AV2787" s="184"/>
      <c r="AW2787" s="184"/>
      <c r="AX2787" s="184"/>
      <c r="AY2787" s="184"/>
      <c r="AZ2787" s="184"/>
      <c r="BA2787" s="184"/>
      <c r="BB2787" s="184"/>
      <c r="BC2787" s="184"/>
      <c r="BD2787" s="184"/>
      <c r="BE2787" s="184"/>
      <c r="BF2787" s="184"/>
      <c r="BG2787" s="184"/>
      <c r="BH2787" s="184"/>
      <c r="BI2787" s="184"/>
      <c r="BJ2787" s="184"/>
      <c r="BK2787" s="184"/>
      <c r="BL2787" s="184"/>
      <c r="BM2787" s="184"/>
      <c r="BN2787" s="184"/>
      <c r="BO2787" s="184"/>
    </row>
    <row r="2788" spans="1:313" s="72" customFormat="1" ht="23.25" customHeight="1" outlineLevel="1">
      <c r="A2788" s="56">
        <f t="shared" si="58"/>
        <v>2758</v>
      </c>
      <c r="B2788" s="78" t="s">
        <v>6652</v>
      </c>
      <c r="C2788" s="78"/>
      <c r="D2788" s="85" t="s">
        <v>6653</v>
      </c>
      <c r="E2788" s="85">
        <v>34701000</v>
      </c>
      <c r="F2788" s="56">
        <v>1936</v>
      </c>
      <c r="G2788" s="56">
        <v>2</v>
      </c>
      <c r="H2788" s="56">
        <v>2</v>
      </c>
      <c r="I2788" s="86">
        <v>604.79999999999995</v>
      </c>
      <c r="J2788" s="86">
        <v>552</v>
      </c>
      <c r="K2788" s="56">
        <v>8</v>
      </c>
      <c r="L2788" s="56">
        <v>11</v>
      </c>
      <c r="M2788" s="56">
        <v>12</v>
      </c>
      <c r="N2788" s="56">
        <v>10</v>
      </c>
      <c r="O2788" s="56"/>
      <c r="P2788" s="56"/>
      <c r="Q2788" s="56"/>
      <c r="R2788" s="56">
        <v>8</v>
      </c>
      <c r="S2788" s="56"/>
      <c r="T2788" s="56">
        <v>8</v>
      </c>
      <c r="U2788" s="146" t="s">
        <v>358</v>
      </c>
      <c r="V2788" s="69"/>
      <c r="W2788" s="73"/>
      <c r="X2788" s="184"/>
      <c r="Y2788" s="184"/>
      <c r="Z2788" s="184"/>
      <c r="AA2788" s="184"/>
      <c r="AB2788" s="184"/>
      <c r="AC2788" s="184"/>
      <c r="AD2788" s="184"/>
      <c r="AE2788" s="184"/>
      <c r="AF2788" s="184"/>
      <c r="AG2788" s="184"/>
      <c r="AH2788" s="184"/>
      <c r="AI2788" s="184"/>
      <c r="AJ2788" s="184"/>
      <c r="AK2788" s="184"/>
      <c r="AL2788" s="184"/>
      <c r="AM2788" s="184"/>
      <c r="AN2788" s="184"/>
      <c r="AO2788" s="184"/>
      <c r="AP2788" s="184"/>
      <c r="AQ2788" s="184"/>
      <c r="AR2788" s="184"/>
      <c r="AS2788" s="184"/>
      <c r="AT2788" s="184"/>
      <c r="AU2788" s="184"/>
      <c r="AV2788" s="184"/>
      <c r="AW2788" s="184"/>
      <c r="AX2788" s="184"/>
      <c r="AY2788" s="184"/>
      <c r="AZ2788" s="184"/>
      <c r="BA2788" s="184"/>
      <c r="BB2788" s="184"/>
      <c r="BC2788" s="184"/>
      <c r="BD2788" s="184"/>
      <c r="BE2788" s="184"/>
      <c r="BF2788" s="184"/>
      <c r="BG2788" s="184"/>
      <c r="BH2788" s="184"/>
      <c r="BI2788" s="184"/>
      <c r="BJ2788" s="184"/>
      <c r="BK2788" s="184"/>
      <c r="BL2788" s="184"/>
      <c r="BM2788" s="184"/>
      <c r="BN2788" s="184"/>
      <c r="BO2788" s="184"/>
    </row>
    <row r="2789" spans="1:313" s="82" customFormat="1" ht="23.25" customHeight="1" outlineLevel="1">
      <c r="A2789" s="56">
        <f t="shared" si="58"/>
        <v>2759</v>
      </c>
      <c r="B2789" s="78" t="s">
        <v>6654</v>
      </c>
      <c r="C2789" s="78"/>
      <c r="D2789" s="85" t="s">
        <v>6655</v>
      </c>
      <c r="E2789" s="85">
        <v>34701000</v>
      </c>
      <c r="F2789" s="56">
        <v>2021</v>
      </c>
      <c r="G2789" s="56">
        <v>9</v>
      </c>
      <c r="H2789" s="56">
        <v>1</v>
      </c>
      <c r="I2789" s="86">
        <v>3109.2</v>
      </c>
      <c r="J2789" s="86">
        <v>2309.4</v>
      </c>
      <c r="K2789" s="56"/>
      <c r="L2789" s="56"/>
      <c r="M2789" s="56"/>
      <c r="N2789" s="56"/>
      <c r="O2789" s="56"/>
      <c r="P2789" s="56"/>
      <c r="Q2789" s="56"/>
      <c r="R2789" s="56">
        <v>10</v>
      </c>
      <c r="S2789" s="56"/>
      <c r="T2789" s="56">
        <v>12</v>
      </c>
      <c r="U2789" s="156" t="s">
        <v>1929</v>
      </c>
      <c r="V2789" s="69"/>
      <c r="W2789" s="73"/>
      <c r="X2789" s="184"/>
      <c r="Y2789" s="184"/>
      <c r="Z2789" s="184"/>
      <c r="AA2789" s="184"/>
      <c r="AB2789" s="184"/>
      <c r="AC2789" s="184"/>
      <c r="AD2789" s="184"/>
      <c r="AE2789" s="184"/>
      <c r="AF2789" s="184"/>
      <c r="AG2789" s="184"/>
      <c r="AH2789" s="184"/>
      <c r="AI2789" s="184"/>
      <c r="AJ2789" s="184"/>
      <c r="AK2789" s="184"/>
      <c r="AL2789" s="184"/>
      <c r="AM2789" s="184"/>
      <c r="AN2789" s="184"/>
      <c r="AO2789" s="184"/>
      <c r="AP2789" s="184"/>
      <c r="AQ2789" s="184"/>
      <c r="AR2789" s="184"/>
      <c r="AS2789" s="184"/>
      <c r="AT2789" s="184"/>
      <c r="AU2789" s="184"/>
      <c r="AV2789" s="184"/>
      <c r="AW2789" s="184"/>
      <c r="AX2789" s="184"/>
      <c r="AY2789" s="184"/>
      <c r="AZ2789" s="184"/>
      <c r="BA2789" s="184"/>
      <c r="BB2789" s="184"/>
      <c r="BC2789" s="184"/>
      <c r="BD2789" s="184"/>
      <c r="BE2789" s="184"/>
      <c r="BF2789" s="184"/>
      <c r="BG2789" s="184"/>
      <c r="BH2789" s="184"/>
      <c r="BI2789" s="184"/>
      <c r="BJ2789" s="184"/>
      <c r="BK2789" s="184"/>
      <c r="BL2789" s="184"/>
      <c r="BM2789" s="184"/>
      <c r="BN2789" s="184"/>
      <c r="BO2789" s="184"/>
      <c r="BP2789" s="72"/>
      <c r="BQ2789" s="72"/>
      <c r="BR2789" s="72"/>
      <c r="BS2789" s="72"/>
      <c r="BT2789" s="72"/>
      <c r="BU2789" s="72"/>
      <c r="BV2789" s="72"/>
      <c r="BW2789" s="72"/>
      <c r="BX2789" s="72"/>
      <c r="BY2789" s="72"/>
      <c r="BZ2789" s="72"/>
      <c r="CA2789" s="72"/>
      <c r="CB2789" s="72"/>
      <c r="CC2789" s="72"/>
      <c r="CD2789" s="72"/>
      <c r="CE2789" s="72"/>
      <c r="CF2789" s="72"/>
      <c r="CG2789" s="72"/>
      <c r="CH2789" s="72"/>
      <c r="CI2789" s="72"/>
      <c r="CJ2789" s="72"/>
      <c r="CK2789" s="72"/>
      <c r="CL2789" s="72"/>
      <c r="CM2789" s="72"/>
      <c r="CN2789" s="72"/>
      <c r="CO2789" s="72"/>
      <c r="CP2789" s="72"/>
      <c r="CQ2789" s="72"/>
      <c r="CR2789" s="72"/>
      <c r="CS2789" s="72"/>
      <c r="CT2789" s="72"/>
      <c r="CU2789" s="72"/>
      <c r="CV2789" s="72"/>
      <c r="CW2789" s="72"/>
      <c r="CX2789" s="72"/>
      <c r="CY2789" s="72"/>
      <c r="CZ2789" s="72"/>
      <c r="DA2789" s="72"/>
      <c r="DB2789" s="72"/>
      <c r="DC2789" s="72"/>
      <c r="DD2789" s="72"/>
      <c r="DE2789" s="72"/>
      <c r="DF2789" s="72"/>
      <c r="DG2789" s="72"/>
      <c r="DH2789" s="72"/>
      <c r="DI2789" s="72"/>
      <c r="DJ2789" s="72"/>
      <c r="DK2789" s="72"/>
      <c r="DL2789" s="72"/>
      <c r="DM2789" s="72"/>
      <c r="DN2789" s="72"/>
      <c r="DO2789" s="72"/>
      <c r="DP2789" s="72"/>
      <c r="DQ2789" s="72"/>
      <c r="DR2789" s="72"/>
      <c r="DS2789" s="72"/>
      <c r="DT2789" s="72"/>
      <c r="DU2789" s="72"/>
      <c r="DV2789" s="72"/>
      <c r="DW2789" s="72"/>
      <c r="DX2789" s="72"/>
      <c r="DY2789" s="72"/>
      <c r="DZ2789" s="72"/>
      <c r="EA2789" s="72"/>
      <c r="EB2789" s="72"/>
      <c r="EC2789" s="72"/>
      <c r="ED2789" s="72"/>
      <c r="EE2789" s="72"/>
      <c r="EF2789" s="72"/>
      <c r="EG2789" s="72"/>
      <c r="EH2789" s="72"/>
      <c r="EI2789" s="72"/>
      <c r="EJ2789" s="72"/>
      <c r="EK2789" s="72"/>
      <c r="EL2789" s="72"/>
      <c r="EM2789" s="72"/>
      <c r="EN2789" s="72"/>
      <c r="EO2789" s="72"/>
      <c r="EP2789" s="72"/>
      <c r="EQ2789" s="72"/>
      <c r="ER2789" s="72"/>
      <c r="ES2789" s="72"/>
      <c r="ET2789" s="72"/>
      <c r="EU2789" s="72"/>
      <c r="EV2789" s="72"/>
      <c r="EW2789" s="72"/>
      <c r="EX2789" s="72"/>
      <c r="EY2789" s="72"/>
      <c r="EZ2789" s="72"/>
      <c r="FA2789" s="72"/>
      <c r="FB2789" s="72"/>
      <c r="FC2789" s="72"/>
      <c r="FD2789" s="72"/>
      <c r="FE2789" s="72"/>
      <c r="FF2789" s="72"/>
      <c r="FG2789" s="72"/>
      <c r="FH2789" s="72"/>
      <c r="FI2789" s="72"/>
      <c r="FJ2789" s="72"/>
      <c r="FK2789" s="72"/>
      <c r="FL2789" s="72"/>
      <c r="FM2789" s="72"/>
      <c r="FN2789" s="72"/>
      <c r="FO2789" s="72"/>
      <c r="FP2789" s="72"/>
      <c r="FQ2789" s="72"/>
      <c r="FR2789" s="72"/>
      <c r="FS2789" s="72"/>
      <c r="FT2789" s="72"/>
      <c r="FU2789" s="72"/>
      <c r="FV2789" s="72"/>
      <c r="FW2789" s="72"/>
      <c r="FX2789" s="72"/>
      <c r="FY2789" s="72"/>
      <c r="FZ2789" s="72"/>
      <c r="GA2789" s="72"/>
      <c r="GB2789" s="72"/>
      <c r="GC2789" s="72"/>
      <c r="GD2789" s="72"/>
      <c r="GE2789" s="72"/>
      <c r="GF2789" s="72"/>
      <c r="GG2789" s="72"/>
      <c r="GH2789" s="72"/>
      <c r="GI2789" s="72"/>
      <c r="GJ2789" s="72"/>
      <c r="GK2789" s="72"/>
      <c r="GL2789" s="72"/>
      <c r="GM2789" s="72"/>
      <c r="GN2789" s="72"/>
      <c r="GO2789" s="72"/>
      <c r="GP2789" s="72"/>
      <c r="GQ2789" s="72"/>
      <c r="GR2789" s="72"/>
      <c r="GS2789" s="72"/>
      <c r="GT2789" s="72"/>
      <c r="GU2789" s="72"/>
      <c r="GV2789" s="72"/>
      <c r="GW2789" s="72"/>
      <c r="GX2789" s="72"/>
      <c r="GY2789" s="72"/>
      <c r="GZ2789" s="72"/>
      <c r="HA2789" s="72"/>
      <c r="HB2789" s="72"/>
      <c r="HC2789" s="72"/>
      <c r="HD2789" s="72"/>
      <c r="HE2789" s="72"/>
      <c r="HF2789" s="72"/>
      <c r="HG2789" s="72"/>
      <c r="HH2789" s="72"/>
      <c r="HI2789" s="72"/>
      <c r="HJ2789" s="72"/>
      <c r="HK2789" s="72"/>
      <c r="HL2789" s="72"/>
      <c r="HM2789" s="72"/>
      <c r="HN2789" s="72"/>
      <c r="HO2789" s="72"/>
      <c r="HP2789" s="72"/>
      <c r="HQ2789" s="72"/>
      <c r="HR2789" s="72"/>
      <c r="HS2789" s="72"/>
      <c r="HT2789" s="72"/>
      <c r="HU2789" s="72"/>
      <c r="HV2789" s="72"/>
      <c r="HW2789" s="72"/>
      <c r="HX2789" s="72"/>
      <c r="HY2789" s="72"/>
      <c r="HZ2789" s="72"/>
      <c r="IA2789" s="72"/>
      <c r="IB2789" s="72"/>
      <c r="IC2789" s="72"/>
      <c r="ID2789" s="72"/>
      <c r="IE2789" s="72"/>
      <c r="IF2789" s="72"/>
      <c r="IG2789" s="72"/>
      <c r="IH2789" s="72"/>
      <c r="II2789" s="72"/>
      <c r="IJ2789" s="72"/>
      <c r="IK2789" s="72"/>
      <c r="IL2789" s="72"/>
      <c r="IM2789" s="72"/>
      <c r="IN2789" s="72"/>
      <c r="IO2789" s="72"/>
      <c r="IP2789" s="72"/>
      <c r="IQ2789" s="72"/>
      <c r="IR2789" s="72"/>
      <c r="IS2789" s="72"/>
      <c r="IT2789" s="72"/>
      <c r="IU2789" s="72"/>
      <c r="IV2789" s="72"/>
      <c r="IW2789" s="72"/>
      <c r="IX2789" s="72"/>
      <c r="IY2789" s="72"/>
      <c r="IZ2789" s="72"/>
      <c r="JA2789" s="72"/>
      <c r="JB2789" s="72"/>
      <c r="JC2789" s="72"/>
      <c r="JD2789" s="72"/>
      <c r="JE2789" s="72"/>
      <c r="JF2789" s="72"/>
      <c r="JG2789" s="72"/>
      <c r="JH2789" s="72"/>
      <c r="JI2789" s="72"/>
      <c r="JJ2789" s="72"/>
      <c r="JK2789" s="72"/>
      <c r="JL2789" s="72"/>
      <c r="JM2789" s="72"/>
      <c r="JN2789" s="72"/>
      <c r="JO2789" s="72"/>
      <c r="JP2789" s="72"/>
      <c r="JQ2789" s="72"/>
      <c r="JR2789" s="72"/>
      <c r="JS2789" s="72"/>
      <c r="JT2789" s="72"/>
      <c r="JU2789" s="72"/>
      <c r="JV2789" s="72"/>
      <c r="JW2789" s="72"/>
      <c r="JX2789" s="72"/>
      <c r="JY2789" s="72"/>
      <c r="JZ2789" s="72"/>
      <c r="KA2789" s="72"/>
      <c r="KB2789" s="72"/>
      <c r="KC2789" s="72"/>
      <c r="KD2789" s="72"/>
      <c r="KE2789" s="72"/>
      <c r="KF2789" s="72"/>
      <c r="KG2789" s="72"/>
      <c r="KH2789" s="72"/>
      <c r="KI2789" s="72"/>
      <c r="KJ2789" s="72"/>
      <c r="KK2789" s="72"/>
      <c r="KL2789" s="72"/>
      <c r="KM2789" s="72"/>
      <c r="KN2789" s="72"/>
      <c r="KO2789" s="72"/>
      <c r="KP2789" s="72"/>
      <c r="KQ2789" s="72"/>
      <c r="KR2789" s="72"/>
      <c r="KS2789" s="72"/>
      <c r="KT2789" s="72"/>
      <c r="KU2789" s="72"/>
      <c r="KV2789" s="72"/>
      <c r="KW2789" s="72"/>
      <c r="KX2789" s="72"/>
      <c r="KY2789" s="72"/>
      <c r="KZ2789" s="72"/>
      <c r="LA2789" s="72"/>
    </row>
    <row r="2790" spans="1:313" s="72" customFormat="1" ht="23.25" customHeight="1" outlineLevel="1">
      <c r="A2790" s="56">
        <f t="shared" si="58"/>
        <v>2760</v>
      </c>
      <c r="B2790" s="78" t="s">
        <v>6656</v>
      </c>
      <c r="C2790" s="78"/>
      <c r="D2790" s="85" t="s">
        <v>6657</v>
      </c>
      <c r="E2790" s="85">
        <v>34701000</v>
      </c>
      <c r="F2790" s="56">
        <v>2021</v>
      </c>
      <c r="G2790" s="56">
        <v>3</v>
      </c>
      <c r="H2790" s="56">
        <v>3</v>
      </c>
      <c r="I2790" s="86">
        <v>2567.9</v>
      </c>
      <c r="J2790" s="86">
        <v>2121.1</v>
      </c>
      <c r="K2790" s="56"/>
      <c r="L2790" s="56"/>
      <c r="M2790" s="56"/>
      <c r="N2790" s="56"/>
      <c r="O2790" s="56"/>
      <c r="P2790" s="56">
        <v>9</v>
      </c>
      <c r="Q2790" s="56"/>
      <c r="R2790" s="56"/>
      <c r="S2790" s="56"/>
      <c r="T2790" s="56">
        <v>12</v>
      </c>
      <c r="U2790" s="156" t="s">
        <v>1929</v>
      </c>
      <c r="V2790" s="69"/>
      <c r="W2790" s="73"/>
      <c r="X2790" s="184"/>
      <c r="Y2790" s="184"/>
      <c r="Z2790" s="184"/>
      <c r="AA2790" s="184"/>
      <c r="AB2790" s="184"/>
      <c r="AC2790" s="184"/>
      <c r="AD2790" s="184"/>
      <c r="AE2790" s="184"/>
      <c r="AF2790" s="184"/>
      <c r="AG2790" s="184"/>
      <c r="AH2790" s="184"/>
      <c r="AI2790" s="184"/>
      <c r="AJ2790" s="184"/>
      <c r="AK2790" s="184"/>
      <c r="AL2790" s="184"/>
      <c r="AM2790" s="184"/>
      <c r="AN2790" s="184"/>
      <c r="AO2790" s="184"/>
      <c r="AP2790" s="184"/>
      <c r="AQ2790" s="184"/>
      <c r="AR2790" s="184"/>
      <c r="AS2790" s="184"/>
      <c r="AT2790" s="184"/>
      <c r="AU2790" s="184"/>
      <c r="AV2790" s="184"/>
      <c r="AW2790" s="184"/>
      <c r="AX2790" s="184"/>
      <c r="AY2790" s="184"/>
      <c r="AZ2790" s="184"/>
      <c r="BA2790" s="184"/>
      <c r="BB2790" s="184"/>
      <c r="BC2790" s="184"/>
      <c r="BD2790" s="184"/>
      <c r="BE2790" s="184"/>
      <c r="BF2790" s="184"/>
      <c r="BG2790" s="184"/>
      <c r="BH2790" s="184"/>
      <c r="BI2790" s="184"/>
      <c r="BJ2790" s="184"/>
      <c r="BK2790" s="184"/>
      <c r="BL2790" s="184"/>
      <c r="BM2790" s="184"/>
      <c r="BN2790" s="184"/>
      <c r="BO2790" s="184"/>
    </row>
    <row r="2791" spans="1:313" s="72" customFormat="1" ht="23.25" customHeight="1" outlineLevel="1">
      <c r="A2791" s="56">
        <f t="shared" si="58"/>
        <v>2761</v>
      </c>
      <c r="B2791" s="78" t="s">
        <v>6658</v>
      </c>
      <c r="C2791" s="78"/>
      <c r="D2791" s="85" t="s">
        <v>6659</v>
      </c>
      <c r="E2791" s="85">
        <v>34701000</v>
      </c>
      <c r="F2791" s="56">
        <v>2021</v>
      </c>
      <c r="G2791" s="56">
        <v>3</v>
      </c>
      <c r="H2791" s="56">
        <v>2</v>
      </c>
      <c r="I2791" s="86">
        <v>1446.4</v>
      </c>
      <c r="J2791" s="86">
        <v>1154.8</v>
      </c>
      <c r="K2791" s="56"/>
      <c r="L2791" s="56"/>
      <c r="M2791" s="56"/>
      <c r="N2791" s="56"/>
      <c r="O2791" s="56"/>
      <c r="P2791" s="56"/>
      <c r="Q2791" s="56"/>
      <c r="R2791" s="56"/>
      <c r="S2791" s="56"/>
      <c r="T2791" s="56">
        <v>12</v>
      </c>
      <c r="U2791" s="156" t="s">
        <v>2193</v>
      </c>
      <c r="V2791" s="69"/>
      <c r="W2791" s="73"/>
      <c r="X2791" s="184"/>
      <c r="Y2791" s="184"/>
      <c r="Z2791" s="184"/>
      <c r="AA2791" s="184"/>
      <c r="AB2791" s="184"/>
      <c r="AC2791" s="184"/>
      <c r="AD2791" s="184"/>
      <c r="AE2791" s="184"/>
      <c r="AF2791" s="184"/>
      <c r="AG2791" s="184"/>
      <c r="AH2791" s="184"/>
      <c r="AI2791" s="184"/>
      <c r="AJ2791" s="184"/>
      <c r="AK2791" s="184"/>
      <c r="AL2791" s="184"/>
      <c r="AM2791" s="184"/>
      <c r="AN2791" s="184"/>
      <c r="AO2791" s="184"/>
      <c r="AP2791" s="184"/>
      <c r="AQ2791" s="184"/>
      <c r="AR2791" s="184"/>
      <c r="AS2791" s="184"/>
      <c r="AT2791" s="184"/>
      <c r="AU2791" s="184"/>
      <c r="AV2791" s="184"/>
      <c r="AW2791" s="184"/>
      <c r="AX2791" s="184"/>
      <c r="AY2791" s="184"/>
      <c r="AZ2791" s="184"/>
      <c r="BA2791" s="184"/>
      <c r="BB2791" s="184"/>
      <c r="BC2791" s="184"/>
      <c r="BD2791" s="184"/>
      <c r="BE2791" s="184"/>
      <c r="BF2791" s="184"/>
      <c r="BG2791" s="184"/>
      <c r="BH2791" s="184"/>
      <c r="BI2791" s="184"/>
      <c r="BJ2791" s="184"/>
      <c r="BK2791" s="184"/>
      <c r="BL2791" s="184"/>
      <c r="BM2791" s="184"/>
      <c r="BN2791" s="184"/>
      <c r="BO2791" s="184"/>
    </row>
    <row r="2792" spans="1:313" s="72" customFormat="1" ht="23.25" customHeight="1" outlineLevel="1">
      <c r="A2792" s="56">
        <f t="shared" si="58"/>
        <v>2762</v>
      </c>
      <c r="B2792" s="78" t="s">
        <v>6660</v>
      </c>
      <c r="C2792" s="78"/>
      <c r="D2792" s="85" t="s">
        <v>6661</v>
      </c>
      <c r="E2792" s="85">
        <v>34701000</v>
      </c>
      <c r="F2792" s="56">
        <v>2021</v>
      </c>
      <c r="G2792" s="56">
        <v>3</v>
      </c>
      <c r="H2792" s="56">
        <v>3</v>
      </c>
      <c r="I2792" s="86">
        <v>2563.9</v>
      </c>
      <c r="J2792" s="86">
        <v>2120.4</v>
      </c>
      <c r="K2792" s="56"/>
      <c r="L2792" s="56"/>
      <c r="M2792" s="56"/>
      <c r="N2792" s="56"/>
      <c r="O2792" s="56"/>
      <c r="P2792" s="56"/>
      <c r="Q2792" s="56"/>
      <c r="R2792" s="56"/>
      <c r="S2792" s="56"/>
      <c r="T2792" s="56">
        <v>8</v>
      </c>
      <c r="U2792" s="156" t="s">
        <v>1929</v>
      </c>
      <c r="V2792" s="69"/>
      <c r="W2792" s="73"/>
      <c r="X2792" s="184"/>
      <c r="Y2792" s="184"/>
      <c r="Z2792" s="184"/>
      <c r="AA2792" s="184"/>
      <c r="AB2792" s="184"/>
      <c r="AC2792" s="184"/>
      <c r="AD2792" s="184"/>
      <c r="AE2792" s="184"/>
      <c r="AF2792" s="184"/>
      <c r="AG2792" s="184"/>
      <c r="AH2792" s="184"/>
      <c r="AI2792" s="184"/>
      <c r="AJ2792" s="184"/>
      <c r="AK2792" s="184"/>
      <c r="AL2792" s="184"/>
      <c r="AM2792" s="184"/>
      <c r="AN2792" s="184"/>
      <c r="AO2792" s="184"/>
      <c r="AP2792" s="184"/>
      <c r="AQ2792" s="184"/>
      <c r="AR2792" s="184"/>
      <c r="AS2792" s="184"/>
      <c r="AT2792" s="184"/>
      <c r="AU2792" s="184"/>
      <c r="AV2792" s="184"/>
      <c r="AW2792" s="184"/>
      <c r="AX2792" s="184"/>
      <c r="AY2792" s="184"/>
      <c r="AZ2792" s="184"/>
      <c r="BA2792" s="184"/>
      <c r="BB2792" s="184"/>
      <c r="BC2792" s="184"/>
      <c r="BD2792" s="184"/>
      <c r="BE2792" s="184"/>
      <c r="BF2792" s="184"/>
      <c r="BG2792" s="184"/>
      <c r="BH2792" s="184"/>
      <c r="BI2792" s="184"/>
      <c r="BJ2792" s="184"/>
      <c r="BK2792" s="184"/>
      <c r="BL2792" s="184"/>
      <c r="BM2792" s="184"/>
      <c r="BN2792" s="184"/>
      <c r="BO2792" s="184"/>
    </row>
    <row r="2793" spans="1:313" s="72" customFormat="1" ht="23.25" customHeight="1" outlineLevel="1">
      <c r="A2793" s="56">
        <f t="shared" si="58"/>
        <v>2763</v>
      </c>
      <c r="B2793" s="78" t="s">
        <v>11907</v>
      </c>
      <c r="C2793" s="78"/>
      <c r="D2793" s="85" t="s">
        <v>11908</v>
      </c>
      <c r="E2793" s="85">
        <v>34701000</v>
      </c>
      <c r="F2793" s="56">
        <v>2023</v>
      </c>
      <c r="G2793" s="56">
        <v>3</v>
      </c>
      <c r="H2793" s="56">
        <v>3</v>
      </c>
      <c r="I2793" s="86">
        <v>2061.1</v>
      </c>
      <c r="J2793" s="86">
        <v>1422.6</v>
      </c>
      <c r="K2793" s="56"/>
      <c r="L2793" s="56"/>
      <c r="M2793" s="56"/>
      <c r="N2793" s="56"/>
      <c r="O2793" s="56"/>
      <c r="P2793" s="56"/>
      <c r="Q2793" s="56"/>
      <c r="R2793" s="56"/>
      <c r="S2793" s="56"/>
      <c r="T2793" s="56">
        <v>12</v>
      </c>
      <c r="U2793" s="156"/>
      <c r="V2793" s="69"/>
      <c r="W2793" s="73"/>
      <c r="X2793" s="184"/>
      <c r="Y2793" s="184"/>
      <c r="Z2793" s="184"/>
      <c r="AA2793" s="184"/>
      <c r="AB2793" s="184"/>
      <c r="AC2793" s="184"/>
      <c r="AD2793" s="184"/>
      <c r="AE2793" s="184"/>
      <c r="AF2793" s="184"/>
      <c r="AG2793" s="184"/>
      <c r="AH2793" s="184"/>
      <c r="AI2793" s="184"/>
      <c r="AJ2793" s="184"/>
      <c r="AK2793" s="184"/>
      <c r="AL2793" s="184"/>
      <c r="AM2793" s="184"/>
      <c r="AN2793" s="184"/>
      <c r="AO2793" s="184"/>
      <c r="AP2793" s="184"/>
      <c r="AQ2793" s="184"/>
      <c r="AR2793" s="184"/>
      <c r="AS2793" s="184"/>
      <c r="AT2793" s="184"/>
      <c r="AU2793" s="184"/>
      <c r="AV2793" s="184"/>
      <c r="AW2793" s="184"/>
      <c r="AX2793" s="184"/>
      <c r="AY2793" s="184"/>
      <c r="AZ2793" s="184"/>
      <c r="BA2793" s="184"/>
      <c r="BB2793" s="184"/>
      <c r="BC2793" s="184"/>
      <c r="BD2793" s="184"/>
      <c r="BE2793" s="184"/>
      <c r="BF2793" s="184"/>
      <c r="BG2793" s="184"/>
      <c r="BH2793" s="184"/>
      <c r="BI2793" s="184"/>
      <c r="BJ2793" s="184"/>
      <c r="BK2793" s="184"/>
      <c r="BL2793" s="184"/>
      <c r="BM2793" s="184"/>
      <c r="BN2793" s="184"/>
      <c r="BO2793" s="184"/>
    </row>
    <row r="2794" spans="1:313" s="72" customFormat="1" ht="23.25" customHeight="1" outlineLevel="1">
      <c r="A2794" s="56">
        <f t="shared" si="58"/>
        <v>2764</v>
      </c>
      <c r="B2794" s="78" t="s">
        <v>11936</v>
      </c>
      <c r="C2794" s="78"/>
      <c r="D2794" s="85" t="s">
        <v>11937</v>
      </c>
      <c r="E2794" s="85">
        <v>34701000</v>
      </c>
      <c r="F2794" s="56">
        <v>2022</v>
      </c>
      <c r="G2794" s="56">
        <v>3</v>
      </c>
      <c r="H2794" s="56">
        <v>2</v>
      </c>
      <c r="I2794" s="86">
        <v>1253.5999999999999</v>
      </c>
      <c r="J2794" s="86">
        <v>1079</v>
      </c>
      <c r="K2794" s="56"/>
      <c r="L2794" s="56"/>
      <c r="M2794" s="56"/>
      <c r="N2794" s="56"/>
      <c r="O2794" s="56"/>
      <c r="P2794" s="56"/>
      <c r="Q2794" s="56"/>
      <c r="R2794" s="56"/>
      <c r="S2794" s="56"/>
      <c r="T2794" s="56">
        <v>12</v>
      </c>
      <c r="U2794" s="156"/>
      <c r="V2794" s="69"/>
      <c r="W2794" s="73"/>
      <c r="X2794" s="184"/>
      <c r="Y2794" s="184"/>
      <c r="Z2794" s="184"/>
      <c r="AA2794" s="184"/>
      <c r="AB2794" s="184"/>
      <c r="AC2794" s="184"/>
      <c r="AD2794" s="184"/>
      <c r="AE2794" s="184"/>
      <c r="AF2794" s="184"/>
      <c r="AG2794" s="184"/>
      <c r="AH2794" s="184"/>
      <c r="AI2794" s="184"/>
      <c r="AJ2794" s="184"/>
      <c r="AK2794" s="184"/>
      <c r="AL2794" s="184"/>
      <c r="AM2794" s="184"/>
      <c r="AN2794" s="184"/>
      <c r="AO2794" s="184"/>
      <c r="AP2794" s="184"/>
      <c r="AQ2794" s="184"/>
      <c r="AR2794" s="184"/>
      <c r="AS2794" s="184"/>
      <c r="AT2794" s="184"/>
      <c r="AU2794" s="184"/>
      <c r="AV2794" s="184"/>
      <c r="AW2794" s="184"/>
      <c r="AX2794" s="184"/>
      <c r="AY2794" s="184"/>
      <c r="AZ2794" s="184"/>
      <c r="BA2794" s="184"/>
      <c r="BB2794" s="184"/>
      <c r="BC2794" s="184"/>
      <c r="BD2794" s="184"/>
      <c r="BE2794" s="184"/>
      <c r="BF2794" s="184"/>
      <c r="BG2794" s="184"/>
      <c r="BH2794" s="184"/>
      <c r="BI2794" s="184"/>
      <c r="BJ2794" s="184"/>
      <c r="BK2794" s="184"/>
      <c r="BL2794" s="184"/>
      <c r="BM2794" s="184"/>
      <c r="BN2794" s="184"/>
      <c r="BO2794" s="184"/>
    </row>
    <row r="2795" spans="1:313" s="72" customFormat="1" ht="23.25" customHeight="1" outlineLevel="1">
      <c r="A2795" s="56">
        <f>A2794+1</f>
        <v>2765</v>
      </c>
      <c r="B2795" s="78" t="s">
        <v>6662</v>
      </c>
      <c r="C2795" s="92"/>
      <c r="D2795" s="84" t="s">
        <v>6663</v>
      </c>
      <c r="E2795" s="85">
        <v>34701000</v>
      </c>
      <c r="F2795" s="56">
        <v>2022</v>
      </c>
      <c r="G2795" s="56">
        <v>3</v>
      </c>
      <c r="H2795" s="56">
        <v>3</v>
      </c>
      <c r="I2795" s="86">
        <v>1914.1</v>
      </c>
      <c r="J2795" s="86">
        <v>1618.1</v>
      </c>
      <c r="K2795" s="56"/>
      <c r="L2795" s="56"/>
      <c r="M2795" s="56"/>
      <c r="N2795" s="56"/>
      <c r="O2795" s="56"/>
      <c r="P2795" s="56"/>
      <c r="Q2795" s="56"/>
      <c r="R2795" s="56">
        <v>10</v>
      </c>
      <c r="S2795" s="56">
        <v>11</v>
      </c>
      <c r="T2795" s="56">
        <v>8</v>
      </c>
      <c r="U2795" s="156"/>
      <c r="V2795" s="69"/>
      <c r="W2795" s="73"/>
      <c r="X2795" s="184"/>
      <c r="Y2795" s="184"/>
      <c r="Z2795" s="184"/>
      <c r="AA2795" s="184"/>
      <c r="AB2795" s="184"/>
      <c r="AC2795" s="184"/>
      <c r="AD2795" s="184"/>
      <c r="AE2795" s="184"/>
      <c r="AF2795" s="184"/>
      <c r="AG2795" s="184"/>
      <c r="AH2795" s="184"/>
      <c r="AI2795" s="184"/>
      <c r="AJ2795" s="184"/>
      <c r="AK2795" s="184"/>
      <c r="AL2795" s="184"/>
      <c r="AM2795" s="184"/>
      <c r="AN2795" s="184"/>
      <c r="AO2795" s="184"/>
      <c r="AP2795" s="184"/>
      <c r="AQ2795" s="184"/>
      <c r="AR2795" s="184"/>
      <c r="AS2795" s="184"/>
      <c r="AT2795" s="184"/>
      <c r="AU2795" s="184"/>
      <c r="AV2795" s="184"/>
      <c r="AW2795" s="184"/>
      <c r="AX2795" s="184"/>
      <c r="AY2795" s="184"/>
      <c r="AZ2795" s="184"/>
      <c r="BA2795" s="184"/>
      <c r="BB2795" s="184"/>
      <c r="BC2795" s="184"/>
      <c r="BD2795" s="184"/>
      <c r="BE2795" s="184"/>
      <c r="BF2795" s="184"/>
      <c r="BG2795" s="184"/>
      <c r="BH2795" s="184"/>
      <c r="BI2795" s="184"/>
      <c r="BJ2795" s="184"/>
      <c r="BK2795" s="184"/>
      <c r="BL2795" s="184"/>
      <c r="BM2795" s="184"/>
      <c r="BN2795" s="184"/>
      <c r="BO2795" s="184"/>
    </row>
    <row r="2796" spans="1:313" s="72" customFormat="1" ht="23.25" customHeight="1" outlineLevel="1">
      <c r="A2796" s="56">
        <f t="shared" si="58"/>
        <v>2766</v>
      </c>
      <c r="B2796" s="78" t="s">
        <v>6664</v>
      </c>
      <c r="C2796" s="92"/>
      <c r="D2796" s="84" t="s">
        <v>6665</v>
      </c>
      <c r="E2796" s="85">
        <v>34701000</v>
      </c>
      <c r="F2796" s="56">
        <v>2022</v>
      </c>
      <c r="G2796" s="56">
        <v>3</v>
      </c>
      <c r="H2796" s="56">
        <v>3</v>
      </c>
      <c r="I2796" s="86">
        <v>1913.9</v>
      </c>
      <c r="J2796" s="86">
        <v>1616.2</v>
      </c>
      <c r="K2796" s="56"/>
      <c r="L2796" s="56"/>
      <c r="M2796" s="56"/>
      <c r="N2796" s="56"/>
      <c r="O2796" s="56"/>
      <c r="P2796" s="56"/>
      <c r="Q2796" s="56"/>
      <c r="R2796" s="56">
        <v>10</v>
      </c>
      <c r="S2796" s="56">
        <v>11</v>
      </c>
      <c r="T2796" s="56">
        <v>8</v>
      </c>
      <c r="U2796" s="156"/>
      <c r="V2796" s="69" t="s">
        <v>3647</v>
      </c>
      <c r="W2796" s="73"/>
      <c r="X2796" s="184"/>
      <c r="Y2796" s="184"/>
      <c r="Z2796" s="184"/>
      <c r="AA2796" s="184"/>
      <c r="AB2796" s="184"/>
      <c r="AC2796" s="184"/>
      <c r="AD2796" s="184"/>
      <c r="AE2796" s="184"/>
      <c r="AF2796" s="184"/>
      <c r="AG2796" s="184"/>
      <c r="AH2796" s="184"/>
      <c r="AI2796" s="184"/>
      <c r="AJ2796" s="184"/>
      <c r="AK2796" s="184"/>
      <c r="AL2796" s="184"/>
      <c r="AM2796" s="184"/>
      <c r="AN2796" s="184"/>
      <c r="AO2796" s="184"/>
      <c r="AP2796" s="184"/>
      <c r="AQ2796" s="184"/>
      <c r="AR2796" s="184"/>
      <c r="AS2796" s="184"/>
      <c r="AT2796" s="184"/>
      <c r="AU2796" s="184"/>
      <c r="AV2796" s="184"/>
      <c r="AW2796" s="184"/>
      <c r="AX2796" s="184"/>
      <c r="AY2796" s="184"/>
      <c r="AZ2796" s="184"/>
      <c r="BA2796" s="184"/>
      <c r="BB2796" s="184"/>
      <c r="BC2796" s="184"/>
      <c r="BD2796" s="184"/>
      <c r="BE2796" s="184"/>
      <c r="BF2796" s="184"/>
      <c r="BG2796" s="184"/>
      <c r="BH2796" s="184"/>
      <c r="BI2796" s="184"/>
      <c r="BJ2796" s="184"/>
      <c r="BK2796" s="184"/>
      <c r="BL2796" s="184"/>
      <c r="BM2796" s="184"/>
      <c r="BN2796" s="184"/>
      <c r="BO2796" s="184"/>
    </row>
    <row r="2797" spans="1:313" s="72" customFormat="1" ht="23.25" customHeight="1" outlineLevel="1">
      <c r="A2797" s="56">
        <f t="shared" si="58"/>
        <v>2767</v>
      </c>
      <c r="B2797" s="78" t="s">
        <v>6666</v>
      </c>
      <c r="C2797" s="92"/>
      <c r="D2797" s="84" t="s">
        <v>6667</v>
      </c>
      <c r="E2797" s="85">
        <v>34701000</v>
      </c>
      <c r="F2797" s="56">
        <v>2022</v>
      </c>
      <c r="G2797" s="56">
        <v>3</v>
      </c>
      <c r="H2797" s="56">
        <v>2</v>
      </c>
      <c r="I2797" s="86">
        <v>1329.3</v>
      </c>
      <c r="J2797" s="86">
        <v>1085.5</v>
      </c>
      <c r="K2797" s="56"/>
      <c r="L2797" s="56"/>
      <c r="M2797" s="56"/>
      <c r="N2797" s="56"/>
      <c r="O2797" s="56"/>
      <c r="P2797" s="56"/>
      <c r="Q2797" s="56"/>
      <c r="R2797" s="56">
        <v>10</v>
      </c>
      <c r="S2797" s="56">
        <v>11</v>
      </c>
      <c r="T2797" s="56">
        <v>12</v>
      </c>
      <c r="U2797" s="156"/>
      <c r="V2797" s="69" t="s">
        <v>6668</v>
      </c>
      <c r="W2797" s="73"/>
      <c r="X2797" s="184"/>
      <c r="Y2797" s="184"/>
      <c r="Z2797" s="184"/>
      <c r="AA2797" s="184"/>
      <c r="AB2797" s="184"/>
      <c r="AC2797" s="184"/>
      <c r="AD2797" s="184"/>
      <c r="AE2797" s="184"/>
      <c r="AF2797" s="184"/>
      <c r="AG2797" s="184"/>
      <c r="AH2797" s="184"/>
      <c r="AI2797" s="184"/>
      <c r="AJ2797" s="184"/>
      <c r="AK2797" s="184"/>
      <c r="AL2797" s="184"/>
      <c r="AM2797" s="184"/>
      <c r="AN2797" s="184"/>
      <c r="AO2797" s="184"/>
      <c r="AP2797" s="184"/>
      <c r="AQ2797" s="184"/>
      <c r="AR2797" s="184"/>
      <c r="AS2797" s="184"/>
      <c r="AT2797" s="184"/>
      <c r="AU2797" s="184"/>
      <c r="AV2797" s="184"/>
      <c r="AW2797" s="184"/>
      <c r="AX2797" s="184"/>
      <c r="AY2797" s="184"/>
      <c r="AZ2797" s="184"/>
      <c r="BA2797" s="184"/>
      <c r="BB2797" s="184"/>
      <c r="BC2797" s="184"/>
      <c r="BD2797" s="184"/>
      <c r="BE2797" s="184"/>
      <c r="BF2797" s="184"/>
      <c r="BG2797" s="184"/>
      <c r="BH2797" s="184"/>
      <c r="BI2797" s="184"/>
      <c r="BJ2797" s="184"/>
      <c r="BK2797" s="184"/>
      <c r="BL2797" s="184"/>
      <c r="BM2797" s="184"/>
      <c r="BN2797" s="184"/>
      <c r="BO2797" s="184"/>
    </row>
    <row r="2798" spans="1:313" s="72" customFormat="1" ht="23.25" customHeight="1" outlineLevel="1">
      <c r="A2798" s="56">
        <f t="shared" si="58"/>
        <v>2768</v>
      </c>
      <c r="B2798" s="78" t="s">
        <v>6669</v>
      </c>
      <c r="C2798" s="78"/>
      <c r="D2798" s="85" t="s">
        <v>6670</v>
      </c>
      <c r="E2798" s="85">
        <v>34701000</v>
      </c>
      <c r="F2798" s="56">
        <v>1987</v>
      </c>
      <c r="G2798" s="56">
        <v>9</v>
      </c>
      <c r="H2798" s="56">
        <v>3</v>
      </c>
      <c r="I2798" s="86">
        <v>6294.5</v>
      </c>
      <c r="J2798" s="86">
        <v>5693.8</v>
      </c>
      <c r="K2798" s="56"/>
      <c r="L2798" s="56">
        <v>9</v>
      </c>
      <c r="M2798" s="56">
        <v>10</v>
      </c>
      <c r="N2798" s="56">
        <v>12</v>
      </c>
      <c r="O2798" s="56">
        <v>11</v>
      </c>
      <c r="P2798" s="56"/>
      <c r="Q2798" s="56">
        <v>8</v>
      </c>
      <c r="R2798" s="56">
        <v>6</v>
      </c>
      <c r="S2798" s="56"/>
      <c r="T2798" s="56"/>
      <c r="U2798" s="146" t="s">
        <v>6671</v>
      </c>
      <c r="V2798" s="69"/>
      <c r="W2798" s="73"/>
      <c r="X2798" s="184"/>
      <c r="Y2798" s="184"/>
      <c r="Z2798" s="184"/>
      <c r="AA2798" s="184"/>
      <c r="AB2798" s="184"/>
      <c r="AC2798" s="184"/>
      <c r="AD2798" s="184"/>
      <c r="AE2798" s="184"/>
      <c r="AF2798" s="184"/>
      <c r="AG2798" s="184"/>
      <c r="AH2798" s="184"/>
      <c r="AI2798" s="184"/>
      <c r="AJ2798" s="184"/>
      <c r="AK2798" s="184"/>
      <c r="AL2798" s="184"/>
      <c r="AM2798" s="184"/>
      <c r="AN2798" s="184"/>
      <c r="AO2798" s="184"/>
      <c r="AP2798" s="184"/>
      <c r="AQ2798" s="184"/>
      <c r="AR2798" s="184"/>
      <c r="AS2798" s="184"/>
      <c r="AT2798" s="184"/>
      <c r="AU2798" s="184"/>
      <c r="AV2798" s="184"/>
      <c r="AW2798" s="184"/>
      <c r="AX2798" s="184"/>
      <c r="AY2798" s="184"/>
      <c r="AZ2798" s="184"/>
      <c r="BA2798" s="184"/>
      <c r="BB2798" s="184"/>
      <c r="BC2798" s="184"/>
      <c r="BD2798" s="184"/>
      <c r="BE2798" s="184"/>
      <c r="BF2798" s="184"/>
      <c r="BG2798" s="184"/>
      <c r="BH2798" s="184"/>
      <c r="BI2798" s="184"/>
      <c r="BJ2798" s="184"/>
      <c r="BK2798" s="184"/>
      <c r="BL2798" s="184"/>
      <c r="BM2798" s="184"/>
      <c r="BN2798" s="184"/>
      <c r="BO2798" s="184"/>
    </row>
    <row r="2799" spans="1:313" s="72" customFormat="1" ht="23.25" customHeight="1" outlineLevel="1">
      <c r="A2799" s="56">
        <f t="shared" si="58"/>
        <v>2769</v>
      </c>
      <c r="B2799" s="78" t="s">
        <v>11938</v>
      </c>
      <c r="C2799" s="78"/>
      <c r="D2799" s="85" t="s">
        <v>11941</v>
      </c>
      <c r="E2799" s="85">
        <v>34701000</v>
      </c>
      <c r="F2799" s="56">
        <v>2018</v>
      </c>
      <c r="G2799" s="56">
        <v>3</v>
      </c>
      <c r="H2799" s="56">
        <v>4</v>
      </c>
      <c r="I2799" s="86">
        <v>3244.5</v>
      </c>
      <c r="J2799" s="86">
        <v>2489.4</v>
      </c>
      <c r="K2799" s="56"/>
      <c r="L2799" s="56"/>
      <c r="M2799" s="56"/>
      <c r="N2799" s="56"/>
      <c r="O2799" s="56"/>
      <c r="P2799" s="56"/>
      <c r="Q2799" s="56"/>
      <c r="R2799" s="56"/>
      <c r="S2799" s="56"/>
      <c r="T2799" s="56">
        <v>12</v>
      </c>
      <c r="U2799" s="146"/>
      <c r="V2799" s="69"/>
      <c r="W2799" s="73"/>
      <c r="X2799" s="184"/>
      <c r="Y2799" s="184"/>
      <c r="Z2799" s="184"/>
      <c r="AA2799" s="184"/>
      <c r="AB2799" s="184"/>
      <c r="AC2799" s="184"/>
      <c r="AD2799" s="184"/>
      <c r="AE2799" s="184"/>
      <c r="AF2799" s="184"/>
      <c r="AG2799" s="184"/>
      <c r="AH2799" s="184"/>
      <c r="AI2799" s="184"/>
      <c r="AJ2799" s="184"/>
      <c r="AK2799" s="184"/>
      <c r="AL2799" s="184"/>
      <c r="AM2799" s="184"/>
      <c r="AN2799" s="184"/>
      <c r="AO2799" s="184"/>
      <c r="AP2799" s="184"/>
      <c r="AQ2799" s="184"/>
      <c r="AR2799" s="184"/>
      <c r="AS2799" s="184"/>
      <c r="AT2799" s="184"/>
      <c r="AU2799" s="184"/>
      <c r="AV2799" s="184"/>
      <c r="AW2799" s="184"/>
      <c r="AX2799" s="184"/>
      <c r="AY2799" s="184"/>
      <c r="AZ2799" s="184"/>
      <c r="BA2799" s="184"/>
      <c r="BB2799" s="184"/>
      <c r="BC2799" s="184"/>
      <c r="BD2799" s="184"/>
      <c r="BE2799" s="184"/>
      <c r="BF2799" s="184"/>
      <c r="BG2799" s="184"/>
      <c r="BH2799" s="184"/>
      <c r="BI2799" s="184"/>
      <c r="BJ2799" s="184"/>
      <c r="BK2799" s="184"/>
      <c r="BL2799" s="184"/>
      <c r="BM2799" s="184"/>
      <c r="BN2799" s="184"/>
      <c r="BO2799" s="184"/>
    </row>
    <row r="2800" spans="1:313" s="72" customFormat="1" ht="23.25" customHeight="1" outlineLevel="1">
      <c r="A2800" s="56">
        <f t="shared" si="58"/>
        <v>2770</v>
      </c>
      <c r="B2800" s="78" t="s">
        <v>11939</v>
      </c>
      <c r="C2800" s="78"/>
      <c r="D2800" s="85" t="s">
        <v>11942</v>
      </c>
      <c r="E2800" s="85">
        <v>34701000</v>
      </c>
      <c r="F2800" s="56">
        <v>2018</v>
      </c>
      <c r="G2800" s="56">
        <v>3</v>
      </c>
      <c r="H2800" s="56">
        <v>3</v>
      </c>
      <c r="I2800" s="86">
        <v>2415.3000000000002</v>
      </c>
      <c r="J2800" s="86">
        <v>1865.4</v>
      </c>
      <c r="K2800" s="56"/>
      <c r="L2800" s="56"/>
      <c r="M2800" s="56"/>
      <c r="N2800" s="56"/>
      <c r="O2800" s="56"/>
      <c r="P2800" s="56"/>
      <c r="Q2800" s="56"/>
      <c r="R2800" s="56"/>
      <c r="S2800" s="56"/>
      <c r="T2800" s="56">
        <v>12</v>
      </c>
      <c r="U2800" s="146"/>
      <c r="V2800" s="69"/>
      <c r="W2800" s="73"/>
      <c r="X2800" s="184"/>
      <c r="Y2800" s="184"/>
      <c r="Z2800" s="184"/>
      <c r="AA2800" s="184"/>
      <c r="AB2800" s="184"/>
      <c r="AC2800" s="184"/>
      <c r="AD2800" s="184"/>
      <c r="AE2800" s="184"/>
      <c r="AF2800" s="184"/>
      <c r="AG2800" s="184"/>
      <c r="AH2800" s="184"/>
      <c r="AI2800" s="184"/>
      <c r="AJ2800" s="184"/>
      <c r="AK2800" s="184"/>
      <c r="AL2800" s="184"/>
      <c r="AM2800" s="184"/>
      <c r="AN2800" s="184"/>
      <c r="AO2800" s="184"/>
      <c r="AP2800" s="184"/>
      <c r="AQ2800" s="184"/>
      <c r="AR2800" s="184"/>
      <c r="AS2800" s="184"/>
      <c r="AT2800" s="184"/>
      <c r="AU2800" s="184"/>
      <c r="AV2800" s="184"/>
      <c r="AW2800" s="184"/>
      <c r="AX2800" s="184"/>
      <c r="AY2800" s="184"/>
      <c r="AZ2800" s="184"/>
      <c r="BA2800" s="184"/>
      <c r="BB2800" s="184"/>
      <c r="BC2800" s="184"/>
      <c r="BD2800" s="184"/>
      <c r="BE2800" s="184"/>
      <c r="BF2800" s="184"/>
      <c r="BG2800" s="184"/>
      <c r="BH2800" s="184"/>
      <c r="BI2800" s="184"/>
      <c r="BJ2800" s="184"/>
      <c r="BK2800" s="184"/>
      <c r="BL2800" s="184"/>
      <c r="BM2800" s="184"/>
      <c r="BN2800" s="184"/>
      <c r="BO2800" s="184"/>
    </row>
    <row r="2801" spans="1:67" s="72" customFormat="1" ht="23.25" customHeight="1" outlineLevel="1">
      <c r="A2801" s="56">
        <f t="shared" si="58"/>
        <v>2771</v>
      </c>
      <c r="B2801" s="78" t="s">
        <v>11940</v>
      </c>
      <c r="C2801" s="78"/>
      <c r="D2801" s="85" t="s">
        <v>11943</v>
      </c>
      <c r="E2801" s="85">
        <v>34701000</v>
      </c>
      <c r="F2801" s="56">
        <v>2019</v>
      </c>
      <c r="G2801" s="56">
        <v>3</v>
      </c>
      <c r="H2801" s="56">
        <v>4</v>
      </c>
      <c r="I2801" s="86">
        <v>3242.4</v>
      </c>
      <c r="J2801" s="86">
        <v>2464.6</v>
      </c>
      <c r="K2801" s="56"/>
      <c r="L2801" s="56"/>
      <c r="M2801" s="56"/>
      <c r="N2801" s="56"/>
      <c r="O2801" s="56"/>
      <c r="P2801" s="56"/>
      <c r="Q2801" s="56"/>
      <c r="R2801" s="56"/>
      <c r="S2801" s="56"/>
      <c r="T2801" s="56">
        <v>12</v>
      </c>
      <c r="U2801" s="146"/>
      <c r="V2801" s="69"/>
      <c r="W2801" s="73"/>
      <c r="X2801" s="184"/>
      <c r="Y2801" s="184"/>
      <c r="Z2801" s="184"/>
      <c r="AA2801" s="184"/>
      <c r="AB2801" s="184"/>
      <c r="AC2801" s="184"/>
      <c r="AD2801" s="184"/>
      <c r="AE2801" s="184"/>
      <c r="AF2801" s="184"/>
      <c r="AG2801" s="184"/>
      <c r="AH2801" s="184"/>
      <c r="AI2801" s="184"/>
      <c r="AJ2801" s="184"/>
      <c r="AK2801" s="184"/>
      <c r="AL2801" s="184"/>
      <c r="AM2801" s="184"/>
      <c r="AN2801" s="184"/>
      <c r="AO2801" s="184"/>
      <c r="AP2801" s="184"/>
      <c r="AQ2801" s="184"/>
      <c r="AR2801" s="184"/>
      <c r="AS2801" s="184"/>
      <c r="AT2801" s="184"/>
      <c r="AU2801" s="184"/>
      <c r="AV2801" s="184"/>
      <c r="AW2801" s="184"/>
      <c r="AX2801" s="184"/>
      <c r="AY2801" s="184"/>
      <c r="AZ2801" s="184"/>
      <c r="BA2801" s="184"/>
      <c r="BB2801" s="184"/>
      <c r="BC2801" s="184"/>
      <c r="BD2801" s="184"/>
      <c r="BE2801" s="184"/>
      <c r="BF2801" s="184"/>
      <c r="BG2801" s="184"/>
      <c r="BH2801" s="184"/>
      <c r="BI2801" s="184"/>
      <c r="BJ2801" s="184"/>
      <c r="BK2801" s="184"/>
      <c r="BL2801" s="184"/>
      <c r="BM2801" s="184"/>
      <c r="BN2801" s="184"/>
      <c r="BO2801" s="184"/>
    </row>
    <row r="2802" spans="1:67" s="72" customFormat="1" ht="23.25" customHeight="1" outlineLevel="1">
      <c r="A2802" s="56">
        <f>A2801+1</f>
        <v>2772</v>
      </c>
      <c r="B2802" s="78" t="s">
        <v>6672</v>
      </c>
      <c r="C2802" s="78"/>
      <c r="D2802" s="85" t="s">
        <v>6673</v>
      </c>
      <c r="E2802" s="85">
        <v>34701000</v>
      </c>
      <c r="F2802" s="56">
        <v>1992</v>
      </c>
      <c r="G2802" s="56">
        <v>9</v>
      </c>
      <c r="H2802" s="56">
        <v>2</v>
      </c>
      <c r="I2802" s="86">
        <v>4648.2</v>
      </c>
      <c r="J2802" s="86">
        <v>3731.2</v>
      </c>
      <c r="K2802" s="56"/>
      <c r="L2802" s="56">
        <v>8</v>
      </c>
      <c r="M2802" s="56">
        <v>12</v>
      </c>
      <c r="N2802" s="56">
        <v>10</v>
      </c>
      <c r="O2802" s="56">
        <v>11</v>
      </c>
      <c r="P2802" s="56">
        <v>6</v>
      </c>
      <c r="Q2802" s="56">
        <v>9</v>
      </c>
      <c r="R2802" s="56"/>
      <c r="S2802" s="56">
        <v>12</v>
      </c>
      <c r="T2802" s="56">
        <v>8</v>
      </c>
      <c r="U2802" s="146" t="s">
        <v>122</v>
      </c>
      <c r="V2802" s="111"/>
      <c r="W2802" s="73"/>
      <c r="X2802" s="184"/>
      <c r="Y2802" s="184"/>
      <c r="Z2802" s="184"/>
      <c r="AA2802" s="184"/>
      <c r="AB2802" s="184"/>
      <c r="AC2802" s="184"/>
      <c r="AD2802" s="184"/>
      <c r="AE2802" s="184"/>
      <c r="AF2802" s="184"/>
      <c r="AG2802" s="184"/>
      <c r="AH2802" s="184"/>
      <c r="AI2802" s="184"/>
      <c r="AJ2802" s="184"/>
      <c r="AK2802" s="184"/>
      <c r="AL2802" s="184"/>
      <c r="AM2802" s="184"/>
      <c r="AN2802" s="184"/>
      <c r="AO2802" s="184"/>
      <c r="AP2802" s="184"/>
      <c r="AQ2802" s="184"/>
      <c r="AR2802" s="184"/>
      <c r="AS2802" s="184"/>
      <c r="AT2802" s="184"/>
      <c r="AU2802" s="184"/>
      <c r="AV2802" s="184"/>
      <c r="AW2802" s="184"/>
      <c r="AX2802" s="184"/>
      <c r="AY2802" s="184"/>
      <c r="AZ2802" s="184"/>
      <c r="BA2802" s="184"/>
      <c r="BB2802" s="184"/>
      <c r="BC2802" s="184"/>
      <c r="BD2802" s="184"/>
      <c r="BE2802" s="184"/>
      <c r="BF2802" s="184"/>
      <c r="BG2802" s="184"/>
      <c r="BH2802" s="184"/>
      <c r="BI2802" s="184"/>
      <c r="BJ2802" s="184"/>
      <c r="BK2802" s="184"/>
      <c r="BL2802" s="184"/>
      <c r="BM2802" s="184"/>
      <c r="BN2802" s="184"/>
      <c r="BO2802" s="184"/>
    </row>
    <row r="2803" spans="1:67" s="72" customFormat="1" ht="23.25" customHeight="1" outlineLevel="1">
      <c r="A2803" s="56">
        <f t="shared" si="58"/>
        <v>2773</v>
      </c>
      <c r="B2803" s="85" t="s">
        <v>6674</v>
      </c>
      <c r="C2803" s="56"/>
      <c r="D2803" s="84" t="s">
        <v>6675</v>
      </c>
      <c r="E2803" s="85">
        <v>34701000</v>
      </c>
      <c r="F2803" s="56">
        <v>2023</v>
      </c>
      <c r="G2803" s="56">
        <v>11</v>
      </c>
      <c r="H2803" s="56">
        <v>2</v>
      </c>
      <c r="I2803" s="86">
        <v>8676.5</v>
      </c>
      <c r="J2803" s="86">
        <v>4062.2</v>
      </c>
      <c r="K2803" s="78"/>
      <c r="L2803" s="78"/>
      <c r="M2803" s="78"/>
      <c r="N2803" s="78"/>
      <c r="O2803" s="78"/>
      <c r="P2803" s="78"/>
      <c r="Q2803" s="78"/>
      <c r="R2803" s="56"/>
      <c r="S2803" s="78"/>
      <c r="T2803" s="56">
        <v>12</v>
      </c>
      <c r="U2803" s="144" t="s">
        <v>6676</v>
      </c>
      <c r="V2803" s="15" t="s">
        <v>12601</v>
      </c>
      <c r="W2803" s="73"/>
      <c r="X2803" s="184"/>
      <c r="Y2803" s="184"/>
      <c r="Z2803" s="184"/>
      <c r="AA2803" s="184"/>
      <c r="AB2803" s="184"/>
      <c r="AC2803" s="184"/>
      <c r="AD2803" s="184"/>
      <c r="AE2803" s="184"/>
      <c r="AF2803" s="184"/>
      <c r="AG2803" s="184"/>
      <c r="AH2803" s="184"/>
      <c r="AI2803" s="184"/>
      <c r="AJ2803" s="184"/>
      <c r="AK2803" s="184"/>
      <c r="AL2803" s="184"/>
      <c r="AM2803" s="184"/>
      <c r="AN2803" s="184"/>
      <c r="AO2803" s="184"/>
      <c r="AP2803" s="184"/>
      <c r="AQ2803" s="184"/>
      <c r="AR2803" s="184"/>
      <c r="AS2803" s="184"/>
      <c r="AT2803" s="184"/>
      <c r="AU2803" s="184"/>
      <c r="AV2803" s="184"/>
      <c r="AW2803" s="184"/>
      <c r="AX2803" s="184"/>
      <c r="AY2803" s="184"/>
      <c r="AZ2803" s="184"/>
      <c r="BA2803" s="184"/>
      <c r="BB2803" s="184"/>
      <c r="BC2803" s="184"/>
      <c r="BD2803" s="184"/>
      <c r="BE2803" s="184"/>
      <c r="BF2803" s="184"/>
      <c r="BG2803" s="184"/>
      <c r="BH2803" s="184"/>
      <c r="BI2803" s="184"/>
      <c r="BJ2803" s="184"/>
      <c r="BK2803" s="184"/>
      <c r="BL2803" s="184"/>
      <c r="BM2803" s="184"/>
      <c r="BN2803" s="184"/>
      <c r="BO2803" s="184"/>
    </row>
    <row r="2804" spans="1:67" s="72" customFormat="1" ht="23.25" customHeight="1" outlineLevel="1">
      <c r="A2804" s="56">
        <f t="shared" si="58"/>
        <v>2774</v>
      </c>
      <c r="B2804" s="197" t="s">
        <v>6677</v>
      </c>
      <c r="C2804" s="78"/>
      <c r="D2804" s="85" t="s">
        <v>6678</v>
      </c>
      <c r="E2804" s="85">
        <v>34701000</v>
      </c>
      <c r="F2804" s="56">
        <v>1988</v>
      </c>
      <c r="G2804" s="56">
        <v>12</v>
      </c>
      <c r="H2804" s="56">
        <v>1</v>
      </c>
      <c r="I2804" s="86">
        <v>4887.7</v>
      </c>
      <c r="J2804" s="86">
        <v>4000.9</v>
      </c>
      <c r="K2804" s="56"/>
      <c r="L2804" s="56"/>
      <c r="M2804" s="56">
        <v>12</v>
      </c>
      <c r="N2804" s="56">
        <v>12</v>
      </c>
      <c r="O2804" s="56"/>
      <c r="P2804" s="56">
        <v>10</v>
      </c>
      <c r="Q2804" s="56">
        <v>9</v>
      </c>
      <c r="R2804" s="56"/>
      <c r="S2804" s="56"/>
      <c r="T2804" s="56">
        <v>8</v>
      </c>
      <c r="U2804" s="149" t="s">
        <v>12600</v>
      </c>
      <c r="V2804" s="57" t="s">
        <v>13354</v>
      </c>
      <c r="W2804" s="77" t="s">
        <v>12261</v>
      </c>
      <c r="X2804" s="184"/>
      <c r="Y2804" s="184"/>
      <c r="Z2804" s="184"/>
      <c r="AA2804" s="184"/>
      <c r="AB2804" s="184"/>
      <c r="AC2804" s="184"/>
      <c r="AD2804" s="184"/>
      <c r="AE2804" s="184"/>
      <c r="AF2804" s="184"/>
      <c r="AG2804" s="184"/>
      <c r="AH2804" s="184"/>
      <c r="AI2804" s="184"/>
      <c r="AJ2804" s="184"/>
      <c r="AK2804" s="184"/>
      <c r="AL2804" s="184"/>
      <c r="AM2804" s="184"/>
      <c r="AN2804" s="184"/>
      <c r="AO2804" s="184"/>
      <c r="AP2804" s="184"/>
      <c r="AQ2804" s="184"/>
      <c r="AR2804" s="184"/>
      <c r="AS2804" s="184"/>
      <c r="AT2804" s="184"/>
      <c r="AU2804" s="184"/>
      <c r="AV2804" s="184"/>
      <c r="AW2804" s="184"/>
      <c r="AX2804" s="184"/>
      <c r="AY2804" s="184"/>
      <c r="AZ2804" s="184"/>
      <c r="BA2804" s="184"/>
      <c r="BB2804" s="184"/>
      <c r="BC2804" s="184"/>
      <c r="BD2804" s="184"/>
      <c r="BE2804" s="184"/>
      <c r="BF2804" s="184"/>
      <c r="BG2804" s="184"/>
      <c r="BH2804" s="184"/>
      <c r="BI2804" s="184"/>
      <c r="BJ2804" s="184"/>
      <c r="BK2804" s="184"/>
      <c r="BL2804" s="184"/>
      <c r="BM2804" s="184"/>
      <c r="BN2804" s="184"/>
      <c r="BO2804" s="184"/>
    </row>
    <row r="2805" spans="1:67" s="72" customFormat="1" ht="23.25" customHeight="1" outlineLevel="1">
      <c r="A2805" s="56">
        <f t="shared" si="58"/>
        <v>2775</v>
      </c>
      <c r="B2805" s="78" t="s">
        <v>6680</v>
      </c>
      <c r="C2805" s="78"/>
      <c r="D2805" s="85" t="s">
        <v>6681</v>
      </c>
      <c r="E2805" s="85">
        <v>34701000</v>
      </c>
      <c r="F2805" s="56">
        <v>1988</v>
      </c>
      <c r="G2805" s="56">
        <v>12</v>
      </c>
      <c r="H2805" s="56">
        <v>1</v>
      </c>
      <c r="I2805" s="86">
        <v>6577.6</v>
      </c>
      <c r="J2805" s="86">
        <v>5474.4</v>
      </c>
      <c r="K2805" s="56"/>
      <c r="L2805" s="56"/>
      <c r="M2805" s="56">
        <v>12</v>
      </c>
      <c r="N2805" s="56">
        <v>12</v>
      </c>
      <c r="O2805" s="56"/>
      <c r="P2805" s="56">
        <v>10</v>
      </c>
      <c r="Q2805" s="56">
        <v>9</v>
      </c>
      <c r="R2805" s="56"/>
      <c r="S2805" s="56"/>
      <c r="T2805" s="56">
        <v>6</v>
      </c>
      <c r="U2805" s="149" t="s">
        <v>12600</v>
      </c>
      <c r="V2805" s="75" t="s">
        <v>12599</v>
      </c>
      <c r="W2805" s="73"/>
      <c r="X2805" s="184"/>
      <c r="Y2805" s="184"/>
      <c r="Z2805" s="184"/>
      <c r="AA2805" s="184"/>
      <c r="AB2805" s="184"/>
      <c r="AC2805" s="184"/>
      <c r="AD2805" s="184"/>
      <c r="AE2805" s="184"/>
      <c r="AF2805" s="184"/>
      <c r="AG2805" s="184"/>
      <c r="AH2805" s="184"/>
      <c r="AI2805" s="184"/>
      <c r="AJ2805" s="184"/>
      <c r="AK2805" s="184"/>
      <c r="AL2805" s="184"/>
      <c r="AM2805" s="184"/>
      <c r="AN2805" s="184"/>
      <c r="AO2805" s="184"/>
      <c r="AP2805" s="184"/>
      <c r="AQ2805" s="184"/>
      <c r="AR2805" s="184"/>
      <c r="AS2805" s="184"/>
      <c r="AT2805" s="184"/>
      <c r="AU2805" s="184"/>
      <c r="AV2805" s="184"/>
      <c r="AW2805" s="184"/>
      <c r="AX2805" s="184"/>
      <c r="AY2805" s="184"/>
      <c r="AZ2805" s="184"/>
      <c r="BA2805" s="184"/>
      <c r="BB2805" s="184"/>
      <c r="BC2805" s="184"/>
      <c r="BD2805" s="184"/>
      <c r="BE2805" s="184"/>
      <c r="BF2805" s="184"/>
      <c r="BG2805" s="184"/>
      <c r="BH2805" s="184"/>
      <c r="BI2805" s="184"/>
      <c r="BJ2805" s="184"/>
      <c r="BK2805" s="184"/>
      <c r="BL2805" s="184"/>
      <c r="BM2805" s="184"/>
      <c r="BN2805" s="184"/>
      <c r="BO2805" s="184"/>
    </row>
    <row r="2806" spans="1:67" s="72" customFormat="1" ht="23.25" customHeight="1" outlineLevel="1">
      <c r="A2806" s="56">
        <f t="shared" si="58"/>
        <v>2776</v>
      </c>
      <c r="B2806" s="78" t="s">
        <v>6682</v>
      </c>
      <c r="C2806" s="78"/>
      <c r="D2806" s="85" t="s">
        <v>6683</v>
      </c>
      <c r="E2806" s="85">
        <v>34701000</v>
      </c>
      <c r="F2806" s="56">
        <v>1991</v>
      </c>
      <c r="G2806" s="56">
        <v>9</v>
      </c>
      <c r="H2806" s="56">
        <v>1</v>
      </c>
      <c r="I2806" s="86">
        <v>5184.5</v>
      </c>
      <c r="J2806" s="86">
        <v>4493.8</v>
      </c>
      <c r="K2806" s="56"/>
      <c r="L2806" s="56">
        <v>8</v>
      </c>
      <c r="M2806" s="56">
        <v>12</v>
      </c>
      <c r="N2806" s="56">
        <v>10</v>
      </c>
      <c r="O2806" s="56">
        <v>11</v>
      </c>
      <c r="P2806" s="56">
        <v>6</v>
      </c>
      <c r="Q2806" s="56">
        <v>9</v>
      </c>
      <c r="R2806" s="56"/>
      <c r="S2806" s="56">
        <v>12</v>
      </c>
      <c r="T2806" s="56">
        <v>9</v>
      </c>
      <c r="U2806" s="146" t="s">
        <v>6684</v>
      </c>
      <c r="V2806" s="69" t="s">
        <v>6679</v>
      </c>
      <c r="W2806" s="73"/>
      <c r="X2806" s="184"/>
      <c r="Y2806" s="184"/>
      <c r="Z2806" s="184"/>
      <c r="AA2806" s="184"/>
      <c r="AB2806" s="184"/>
      <c r="AC2806" s="184"/>
      <c r="AD2806" s="184"/>
      <c r="AE2806" s="184"/>
      <c r="AF2806" s="184"/>
      <c r="AG2806" s="184"/>
      <c r="AH2806" s="184"/>
      <c r="AI2806" s="184"/>
      <c r="AJ2806" s="184"/>
      <c r="AK2806" s="184"/>
      <c r="AL2806" s="184"/>
      <c r="AM2806" s="184"/>
      <c r="AN2806" s="184"/>
      <c r="AO2806" s="184"/>
      <c r="AP2806" s="184"/>
      <c r="AQ2806" s="184"/>
      <c r="AR2806" s="184"/>
      <c r="AS2806" s="184"/>
      <c r="AT2806" s="184"/>
      <c r="AU2806" s="184"/>
      <c r="AV2806" s="184"/>
      <c r="AW2806" s="184"/>
      <c r="AX2806" s="184"/>
      <c r="AY2806" s="184"/>
      <c r="AZ2806" s="184"/>
      <c r="BA2806" s="184"/>
      <c r="BB2806" s="184"/>
      <c r="BC2806" s="184"/>
      <c r="BD2806" s="184"/>
      <c r="BE2806" s="184"/>
      <c r="BF2806" s="184"/>
      <c r="BG2806" s="184"/>
      <c r="BH2806" s="184"/>
      <c r="BI2806" s="184"/>
      <c r="BJ2806" s="184"/>
      <c r="BK2806" s="184"/>
      <c r="BL2806" s="184"/>
      <c r="BM2806" s="184"/>
      <c r="BN2806" s="184"/>
      <c r="BO2806" s="184"/>
    </row>
    <row r="2807" spans="1:67" s="72" customFormat="1" ht="23.25" customHeight="1" outlineLevel="1">
      <c r="A2807" s="56">
        <f t="shared" si="58"/>
        <v>2777</v>
      </c>
      <c r="B2807" s="78" t="s">
        <v>6685</v>
      </c>
      <c r="C2807" s="78"/>
      <c r="D2807" s="85" t="s">
        <v>6686</v>
      </c>
      <c r="E2807" s="85">
        <v>34701000</v>
      </c>
      <c r="F2807" s="56">
        <v>2006</v>
      </c>
      <c r="G2807" s="56">
        <v>9</v>
      </c>
      <c r="H2807" s="56">
        <v>1</v>
      </c>
      <c r="I2807" s="86">
        <v>6005.6</v>
      </c>
      <c r="J2807" s="86">
        <v>5758.6</v>
      </c>
      <c r="K2807" s="56"/>
      <c r="L2807" s="56"/>
      <c r="M2807" s="56" t="s">
        <v>1401</v>
      </c>
      <c r="N2807" s="56"/>
      <c r="O2807" s="56"/>
      <c r="P2807" s="56"/>
      <c r="Q2807" s="56">
        <v>6</v>
      </c>
      <c r="R2807" s="56">
        <v>10</v>
      </c>
      <c r="S2807" s="56">
        <v>11</v>
      </c>
      <c r="T2807" s="56">
        <v>12</v>
      </c>
      <c r="U2807" s="146" t="s">
        <v>6687</v>
      </c>
      <c r="V2807" s="111"/>
      <c r="W2807" s="73"/>
      <c r="X2807" s="184"/>
      <c r="Y2807" s="184"/>
      <c r="Z2807" s="184"/>
      <c r="AA2807" s="184"/>
      <c r="AB2807" s="184"/>
      <c r="AC2807" s="184"/>
      <c r="AD2807" s="184"/>
      <c r="AE2807" s="184"/>
      <c r="AF2807" s="184"/>
      <c r="AG2807" s="184"/>
      <c r="AH2807" s="184"/>
      <c r="AI2807" s="184"/>
      <c r="AJ2807" s="184"/>
      <c r="AK2807" s="184"/>
      <c r="AL2807" s="184"/>
      <c r="AM2807" s="184"/>
      <c r="AN2807" s="184"/>
      <c r="AO2807" s="184"/>
      <c r="AP2807" s="184"/>
      <c r="AQ2807" s="184"/>
      <c r="AR2807" s="184"/>
      <c r="AS2807" s="184"/>
      <c r="AT2807" s="184"/>
      <c r="AU2807" s="184"/>
      <c r="AV2807" s="184"/>
      <c r="AW2807" s="184"/>
      <c r="AX2807" s="184"/>
      <c r="AY2807" s="184"/>
      <c r="AZ2807" s="184"/>
      <c r="BA2807" s="184"/>
      <c r="BB2807" s="184"/>
      <c r="BC2807" s="184"/>
      <c r="BD2807" s="184"/>
      <c r="BE2807" s="184"/>
      <c r="BF2807" s="184"/>
      <c r="BG2807" s="184"/>
      <c r="BH2807" s="184"/>
      <c r="BI2807" s="184"/>
      <c r="BJ2807" s="184"/>
      <c r="BK2807" s="184"/>
      <c r="BL2807" s="184"/>
      <c r="BM2807" s="184"/>
      <c r="BN2807" s="184"/>
      <c r="BO2807" s="184"/>
    </row>
    <row r="2808" spans="1:67" s="72" customFormat="1" ht="23.25" customHeight="1" outlineLevel="1">
      <c r="A2808" s="56">
        <f t="shared" si="58"/>
        <v>2778</v>
      </c>
      <c r="B2808" s="78" t="s">
        <v>6689</v>
      </c>
      <c r="C2808" s="78"/>
      <c r="D2808" s="85" t="s">
        <v>6690</v>
      </c>
      <c r="E2808" s="85">
        <v>34701000</v>
      </c>
      <c r="F2808" s="56">
        <v>1976</v>
      </c>
      <c r="G2808" s="56">
        <v>9</v>
      </c>
      <c r="H2808" s="56">
        <v>8</v>
      </c>
      <c r="I2808" s="86">
        <v>18371</v>
      </c>
      <c r="J2808" s="86">
        <v>14593.8</v>
      </c>
      <c r="K2808" s="56"/>
      <c r="L2808" s="56">
        <v>11</v>
      </c>
      <c r="M2808" s="56">
        <v>8</v>
      </c>
      <c r="N2808" s="56">
        <v>12</v>
      </c>
      <c r="O2808" s="56">
        <v>10</v>
      </c>
      <c r="P2808" s="56">
        <v>6</v>
      </c>
      <c r="Q2808" s="56"/>
      <c r="R2808" s="56">
        <v>9</v>
      </c>
      <c r="S2808" s="56">
        <v>8</v>
      </c>
      <c r="T2808" s="56" t="s">
        <v>141</v>
      </c>
      <c r="U2808" s="146" t="s">
        <v>1241</v>
      </c>
      <c r="V2808" s="69"/>
      <c r="W2808" s="73"/>
      <c r="X2808" s="184"/>
      <c r="Y2808" s="184"/>
      <c r="Z2808" s="184"/>
      <c r="AA2808" s="184"/>
      <c r="AB2808" s="184"/>
      <c r="AC2808" s="184"/>
      <c r="AD2808" s="184"/>
      <c r="AE2808" s="184"/>
      <c r="AF2808" s="184"/>
      <c r="AG2808" s="184"/>
      <c r="AH2808" s="184"/>
      <c r="AI2808" s="184"/>
      <c r="AJ2808" s="184"/>
      <c r="AK2808" s="184"/>
      <c r="AL2808" s="184"/>
      <c r="AM2808" s="184"/>
      <c r="AN2808" s="184"/>
      <c r="AO2808" s="184"/>
      <c r="AP2808" s="184"/>
      <c r="AQ2808" s="184"/>
      <c r="AR2808" s="184"/>
      <c r="AS2808" s="184"/>
      <c r="AT2808" s="184"/>
      <c r="AU2808" s="184"/>
      <c r="AV2808" s="184"/>
      <c r="AW2808" s="184"/>
      <c r="AX2808" s="184"/>
      <c r="AY2808" s="184"/>
      <c r="AZ2808" s="184"/>
      <c r="BA2808" s="184"/>
      <c r="BB2808" s="184"/>
      <c r="BC2808" s="184"/>
      <c r="BD2808" s="184"/>
      <c r="BE2808" s="184"/>
      <c r="BF2808" s="184"/>
      <c r="BG2808" s="184"/>
      <c r="BH2808" s="184"/>
      <c r="BI2808" s="184"/>
      <c r="BJ2808" s="184"/>
      <c r="BK2808" s="184"/>
      <c r="BL2808" s="184"/>
      <c r="BM2808" s="184"/>
      <c r="BN2808" s="184"/>
      <c r="BO2808" s="184"/>
    </row>
    <row r="2809" spans="1:67" s="72" customFormat="1" ht="23.25" customHeight="1" outlineLevel="1">
      <c r="A2809" s="56">
        <f t="shared" si="58"/>
        <v>2779</v>
      </c>
      <c r="B2809" s="78" t="s">
        <v>6691</v>
      </c>
      <c r="C2809" s="78"/>
      <c r="D2809" s="85" t="s">
        <v>6692</v>
      </c>
      <c r="E2809" s="85">
        <v>34701000</v>
      </c>
      <c r="F2809" s="56">
        <v>1979</v>
      </c>
      <c r="G2809" s="56">
        <v>9</v>
      </c>
      <c r="H2809" s="56">
        <v>15</v>
      </c>
      <c r="I2809" s="86">
        <v>32323.200000000001</v>
      </c>
      <c r="J2809" s="86">
        <v>30136.2</v>
      </c>
      <c r="K2809" s="56"/>
      <c r="L2809" s="56" t="s">
        <v>33</v>
      </c>
      <c r="M2809" s="56">
        <v>6</v>
      </c>
      <c r="N2809" s="56">
        <v>6</v>
      </c>
      <c r="O2809" s="56"/>
      <c r="P2809" s="56"/>
      <c r="Q2809" s="56">
        <v>11</v>
      </c>
      <c r="R2809" s="56"/>
      <c r="S2809" s="56">
        <v>9</v>
      </c>
      <c r="T2809" s="56">
        <v>8.1199999999999992</v>
      </c>
      <c r="U2809" s="148" t="s">
        <v>13355</v>
      </c>
      <c r="V2809" s="69" t="s">
        <v>6688</v>
      </c>
      <c r="W2809" s="73"/>
      <c r="X2809" s="184"/>
      <c r="Y2809" s="184"/>
      <c r="Z2809" s="184"/>
      <c r="AA2809" s="184"/>
      <c r="AB2809" s="184"/>
      <c r="AC2809" s="184"/>
      <c r="AD2809" s="184"/>
      <c r="AE2809" s="184"/>
      <c r="AF2809" s="184"/>
      <c r="AG2809" s="184"/>
      <c r="AH2809" s="184"/>
      <c r="AI2809" s="184"/>
      <c r="AJ2809" s="184"/>
      <c r="AK2809" s="184"/>
      <c r="AL2809" s="184"/>
      <c r="AM2809" s="184"/>
      <c r="AN2809" s="184"/>
      <c r="AO2809" s="184"/>
      <c r="AP2809" s="184"/>
      <c r="AQ2809" s="184"/>
      <c r="AR2809" s="184"/>
      <c r="AS2809" s="184"/>
      <c r="AT2809" s="184"/>
      <c r="AU2809" s="184"/>
      <c r="AV2809" s="184"/>
      <c r="AW2809" s="184"/>
      <c r="AX2809" s="184"/>
      <c r="AY2809" s="184"/>
      <c r="AZ2809" s="184"/>
      <c r="BA2809" s="184"/>
      <c r="BB2809" s="184"/>
      <c r="BC2809" s="184"/>
      <c r="BD2809" s="184"/>
      <c r="BE2809" s="184"/>
      <c r="BF2809" s="184"/>
      <c r="BG2809" s="184"/>
      <c r="BH2809" s="184"/>
      <c r="BI2809" s="184"/>
      <c r="BJ2809" s="184"/>
      <c r="BK2809" s="184"/>
      <c r="BL2809" s="184"/>
      <c r="BM2809" s="184"/>
      <c r="BN2809" s="184"/>
      <c r="BO2809" s="184"/>
    </row>
    <row r="2810" spans="1:67" s="72" customFormat="1" ht="23.25" customHeight="1" outlineLevel="1">
      <c r="A2810" s="56">
        <f t="shared" si="58"/>
        <v>2780</v>
      </c>
      <c r="B2810" s="78" t="s">
        <v>6693</v>
      </c>
      <c r="C2810" s="78"/>
      <c r="D2810" s="85" t="s">
        <v>6694</v>
      </c>
      <c r="E2810" s="85">
        <v>34701000</v>
      </c>
      <c r="F2810" s="56">
        <v>2017</v>
      </c>
      <c r="G2810" s="87">
        <v>3</v>
      </c>
      <c r="H2810" s="87">
        <v>3</v>
      </c>
      <c r="I2810" s="86">
        <v>628.5</v>
      </c>
      <c r="J2810" s="86">
        <v>493.3</v>
      </c>
      <c r="K2810" s="56"/>
      <c r="L2810" s="56"/>
      <c r="M2810" s="56"/>
      <c r="N2810" s="56"/>
      <c r="O2810" s="56">
        <v>12</v>
      </c>
      <c r="P2810" s="56">
        <v>10</v>
      </c>
      <c r="Q2810" s="56">
        <v>11</v>
      </c>
      <c r="R2810" s="56">
        <v>8</v>
      </c>
      <c r="S2810" s="56">
        <v>9</v>
      </c>
      <c r="T2810" s="56">
        <v>12</v>
      </c>
      <c r="U2810" s="146"/>
      <c r="V2810" s="69"/>
      <c r="W2810" s="73"/>
      <c r="X2810" s="184"/>
      <c r="Y2810" s="184"/>
      <c r="Z2810" s="184"/>
      <c r="AA2810" s="184"/>
      <c r="AB2810" s="184"/>
      <c r="AC2810" s="184"/>
      <c r="AD2810" s="184"/>
      <c r="AE2810" s="184"/>
      <c r="AF2810" s="184"/>
      <c r="AG2810" s="184"/>
      <c r="AH2810" s="184"/>
      <c r="AI2810" s="184"/>
      <c r="AJ2810" s="184"/>
      <c r="AK2810" s="184"/>
      <c r="AL2810" s="184"/>
      <c r="AM2810" s="184"/>
      <c r="AN2810" s="184"/>
      <c r="AO2810" s="184"/>
      <c r="AP2810" s="184"/>
      <c r="AQ2810" s="184"/>
      <c r="AR2810" s="184"/>
      <c r="AS2810" s="184"/>
      <c r="AT2810" s="184"/>
      <c r="AU2810" s="184"/>
      <c r="AV2810" s="184"/>
      <c r="AW2810" s="184"/>
      <c r="AX2810" s="184"/>
      <c r="AY2810" s="184"/>
      <c r="AZ2810" s="184"/>
      <c r="BA2810" s="184"/>
      <c r="BB2810" s="184"/>
      <c r="BC2810" s="184"/>
      <c r="BD2810" s="184"/>
      <c r="BE2810" s="184"/>
      <c r="BF2810" s="184"/>
      <c r="BG2810" s="184"/>
      <c r="BH2810" s="184"/>
      <c r="BI2810" s="184"/>
      <c r="BJ2810" s="184"/>
      <c r="BK2810" s="184"/>
      <c r="BL2810" s="184"/>
      <c r="BM2810" s="184"/>
      <c r="BN2810" s="184"/>
      <c r="BO2810" s="184"/>
    </row>
    <row r="2811" spans="1:67" s="72" customFormat="1" ht="23.25" customHeight="1" outlineLevel="1">
      <c r="A2811" s="56">
        <f t="shared" si="58"/>
        <v>2781</v>
      </c>
      <c r="B2811" s="78" t="s">
        <v>6695</v>
      </c>
      <c r="C2811" s="78"/>
      <c r="D2811" s="85" t="s">
        <v>6696</v>
      </c>
      <c r="E2811" s="85">
        <v>34701000</v>
      </c>
      <c r="F2811" s="56">
        <v>1995</v>
      </c>
      <c r="G2811" s="56">
        <v>9</v>
      </c>
      <c r="H2811" s="56">
        <v>4</v>
      </c>
      <c r="I2811" s="86">
        <v>9139.9</v>
      </c>
      <c r="J2811" s="86">
        <v>8134.5</v>
      </c>
      <c r="K2811" s="56"/>
      <c r="L2811" s="56">
        <v>8</v>
      </c>
      <c r="M2811" s="56">
        <v>10</v>
      </c>
      <c r="N2811" s="56">
        <v>6</v>
      </c>
      <c r="O2811" s="56"/>
      <c r="P2811" s="56">
        <v>9</v>
      </c>
      <c r="Q2811" s="56"/>
      <c r="R2811" s="56"/>
      <c r="S2811" s="56">
        <v>8</v>
      </c>
      <c r="T2811" s="56"/>
      <c r="U2811" s="146" t="s">
        <v>6697</v>
      </c>
      <c r="V2811" s="111"/>
      <c r="W2811" s="73"/>
      <c r="X2811" s="184"/>
      <c r="Y2811" s="184"/>
      <c r="Z2811" s="184"/>
      <c r="AA2811" s="184"/>
      <c r="AB2811" s="184"/>
      <c r="AC2811" s="184"/>
      <c r="AD2811" s="184"/>
      <c r="AE2811" s="184"/>
      <c r="AF2811" s="184"/>
      <c r="AG2811" s="184"/>
      <c r="AH2811" s="184"/>
      <c r="AI2811" s="184"/>
      <c r="AJ2811" s="184"/>
      <c r="AK2811" s="184"/>
      <c r="AL2811" s="184"/>
      <c r="AM2811" s="184"/>
      <c r="AN2811" s="184"/>
      <c r="AO2811" s="184"/>
      <c r="AP2811" s="184"/>
      <c r="AQ2811" s="184"/>
      <c r="AR2811" s="184"/>
      <c r="AS2811" s="184"/>
      <c r="AT2811" s="184"/>
      <c r="AU2811" s="184"/>
      <c r="AV2811" s="184"/>
      <c r="AW2811" s="184"/>
      <c r="AX2811" s="184"/>
      <c r="AY2811" s="184"/>
      <c r="AZ2811" s="184"/>
      <c r="BA2811" s="184"/>
      <c r="BB2811" s="184"/>
      <c r="BC2811" s="184"/>
      <c r="BD2811" s="184"/>
      <c r="BE2811" s="184"/>
      <c r="BF2811" s="184"/>
      <c r="BG2811" s="184"/>
      <c r="BH2811" s="184"/>
      <c r="BI2811" s="184"/>
      <c r="BJ2811" s="184"/>
      <c r="BK2811" s="184"/>
      <c r="BL2811" s="184"/>
      <c r="BM2811" s="184"/>
      <c r="BN2811" s="184"/>
      <c r="BO2811" s="184"/>
    </row>
    <row r="2812" spans="1:67" s="72" customFormat="1" ht="23.25" customHeight="1" outlineLevel="1">
      <c r="A2812" s="56">
        <f t="shared" si="58"/>
        <v>2782</v>
      </c>
      <c r="B2812" s="78" t="s">
        <v>6699</v>
      </c>
      <c r="C2812" s="78"/>
      <c r="D2812" s="85" t="s">
        <v>6700</v>
      </c>
      <c r="E2812" s="85">
        <v>34701000</v>
      </c>
      <c r="F2812" s="56">
        <v>2005</v>
      </c>
      <c r="G2812" s="56">
        <v>3</v>
      </c>
      <c r="H2812" s="56">
        <v>3</v>
      </c>
      <c r="I2812" s="86">
        <v>2218.1</v>
      </c>
      <c r="J2812" s="86">
        <v>2118.1</v>
      </c>
      <c r="K2812" s="56"/>
      <c r="L2812" s="56"/>
      <c r="M2812" s="56"/>
      <c r="N2812" s="56">
        <v>8</v>
      </c>
      <c r="O2812" s="56">
        <v>12</v>
      </c>
      <c r="P2812" s="56">
        <v>10</v>
      </c>
      <c r="Q2812" s="56"/>
      <c r="R2812" s="56"/>
      <c r="S2812" s="56"/>
      <c r="T2812" s="56"/>
      <c r="U2812" s="146"/>
      <c r="V2812" s="69"/>
      <c r="W2812" s="73"/>
      <c r="X2812" s="184"/>
      <c r="Y2812" s="184"/>
      <c r="Z2812" s="184"/>
      <c r="AA2812" s="184"/>
      <c r="AB2812" s="184"/>
      <c r="AC2812" s="184"/>
      <c r="AD2812" s="184"/>
      <c r="AE2812" s="184"/>
      <c r="AF2812" s="184"/>
      <c r="AG2812" s="184"/>
      <c r="AH2812" s="184"/>
      <c r="AI2812" s="184"/>
      <c r="AJ2812" s="184"/>
      <c r="AK2812" s="184"/>
      <c r="AL2812" s="184"/>
      <c r="AM2812" s="184"/>
      <c r="AN2812" s="184"/>
      <c r="AO2812" s="184"/>
      <c r="AP2812" s="184"/>
      <c r="AQ2812" s="184"/>
      <c r="AR2812" s="184"/>
      <c r="AS2812" s="184"/>
      <c r="AT2812" s="184"/>
      <c r="AU2812" s="184"/>
      <c r="AV2812" s="184"/>
      <c r="AW2812" s="184"/>
      <c r="AX2812" s="184"/>
      <c r="AY2812" s="184"/>
      <c r="AZ2812" s="184"/>
      <c r="BA2812" s="184"/>
      <c r="BB2812" s="184"/>
      <c r="BC2812" s="184"/>
      <c r="BD2812" s="184"/>
      <c r="BE2812" s="184"/>
      <c r="BF2812" s="184"/>
      <c r="BG2812" s="184"/>
      <c r="BH2812" s="184"/>
      <c r="BI2812" s="184"/>
      <c r="BJ2812" s="184"/>
      <c r="BK2812" s="184"/>
      <c r="BL2812" s="184"/>
      <c r="BM2812" s="184"/>
      <c r="BN2812" s="184"/>
      <c r="BO2812" s="184"/>
    </row>
    <row r="2813" spans="1:67" s="72" customFormat="1" ht="23.25" customHeight="1" outlineLevel="1">
      <c r="A2813" s="56">
        <f t="shared" si="58"/>
        <v>2783</v>
      </c>
      <c r="B2813" s="78" t="s">
        <v>6701</v>
      </c>
      <c r="C2813" s="78"/>
      <c r="D2813" s="85" t="s">
        <v>6702</v>
      </c>
      <c r="E2813" s="85">
        <v>34701000</v>
      </c>
      <c r="F2813" s="56">
        <v>1990</v>
      </c>
      <c r="G2813" s="56">
        <v>9</v>
      </c>
      <c r="H2813" s="56">
        <v>1</v>
      </c>
      <c r="I2813" s="86">
        <v>3661.5</v>
      </c>
      <c r="J2813" s="86">
        <v>3300</v>
      </c>
      <c r="K2813" s="56"/>
      <c r="L2813" s="56"/>
      <c r="M2813" s="56">
        <v>6</v>
      </c>
      <c r="N2813" s="56" t="s">
        <v>6703</v>
      </c>
      <c r="O2813" s="56">
        <v>8</v>
      </c>
      <c r="P2813" s="56"/>
      <c r="Q2813" s="56"/>
      <c r="R2813" s="56"/>
      <c r="S2813" s="56">
        <v>12</v>
      </c>
      <c r="T2813" s="56">
        <v>12</v>
      </c>
      <c r="U2813" s="146" t="s">
        <v>6704</v>
      </c>
      <c r="V2813" s="69" t="s">
        <v>6698</v>
      </c>
      <c r="W2813" s="73"/>
      <c r="X2813" s="184"/>
      <c r="Y2813" s="184"/>
      <c r="Z2813" s="184"/>
      <c r="AA2813" s="184"/>
      <c r="AB2813" s="184"/>
      <c r="AC2813" s="184"/>
      <c r="AD2813" s="184"/>
      <c r="AE2813" s="184"/>
      <c r="AF2813" s="184"/>
      <c r="AG2813" s="184"/>
      <c r="AH2813" s="184"/>
      <c r="AI2813" s="184"/>
      <c r="AJ2813" s="184"/>
      <c r="AK2813" s="184"/>
      <c r="AL2813" s="184"/>
      <c r="AM2813" s="184"/>
      <c r="AN2813" s="184"/>
      <c r="AO2813" s="184"/>
      <c r="AP2813" s="184"/>
      <c r="AQ2813" s="184"/>
      <c r="AR2813" s="184"/>
      <c r="AS2813" s="184"/>
      <c r="AT2813" s="184"/>
      <c r="AU2813" s="184"/>
      <c r="AV2813" s="184"/>
      <c r="AW2813" s="184"/>
      <c r="AX2813" s="184"/>
      <c r="AY2813" s="184"/>
      <c r="AZ2813" s="184"/>
      <c r="BA2813" s="184"/>
      <c r="BB2813" s="184"/>
      <c r="BC2813" s="184"/>
      <c r="BD2813" s="184"/>
      <c r="BE2813" s="184"/>
      <c r="BF2813" s="184"/>
      <c r="BG2813" s="184"/>
      <c r="BH2813" s="184"/>
      <c r="BI2813" s="184"/>
      <c r="BJ2813" s="184"/>
      <c r="BK2813" s="184"/>
      <c r="BL2813" s="184"/>
      <c r="BM2813" s="184"/>
      <c r="BN2813" s="184"/>
      <c r="BO2813" s="184"/>
    </row>
    <row r="2814" spans="1:67" s="72" customFormat="1" ht="23.25" customHeight="1" outlineLevel="1">
      <c r="A2814" s="56">
        <f t="shared" si="58"/>
        <v>2784</v>
      </c>
      <c r="B2814" s="197" t="s">
        <v>6706</v>
      </c>
      <c r="C2814" s="78"/>
      <c r="D2814" s="198" t="s">
        <v>6707</v>
      </c>
      <c r="E2814" s="85">
        <v>34701000</v>
      </c>
      <c r="F2814" s="56">
        <v>1984</v>
      </c>
      <c r="G2814" s="56">
        <v>5</v>
      </c>
      <c r="H2814" s="56">
        <v>4</v>
      </c>
      <c r="I2814" s="86">
        <v>3355.3</v>
      </c>
      <c r="J2814" s="86">
        <v>3051.7</v>
      </c>
      <c r="K2814" s="56"/>
      <c r="L2814" s="56">
        <v>8</v>
      </c>
      <c r="M2814" s="56">
        <v>10</v>
      </c>
      <c r="N2814" s="56">
        <v>31</v>
      </c>
      <c r="O2814" s="56">
        <v>9</v>
      </c>
      <c r="P2814" s="56"/>
      <c r="Q2814" s="56"/>
      <c r="R2814" s="56"/>
      <c r="S2814" s="56">
        <v>8</v>
      </c>
      <c r="T2814" s="56">
        <v>12</v>
      </c>
      <c r="U2814" s="148" t="s">
        <v>13356</v>
      </c>
      <c r="V2814" s="69"/>
      <c r="W2814" s="73"/>
      <c r="X2814" s="184"/>
      <c r="Y2814" s="184"/>
      <c r="Z2814" s="184"/>
      <c r="AA2814" s="184"/>
      <c r="AB2814" s="184"/>
      <c r="AC2814" s="184"/>
      <c r="AD2814" s="184"/>
      <c r="AE2814" s="184"/>
      <c r="AF2814" s="184"/>
      <c r="AG2814" s="184"/>
      <c r="AH2814" s="184"/>
      <c r="AI2814" s="184"/>
      <c r="AJ2814" s="184"/>
      <c r="AK2814" s="184"/>
      <c r="AL2814" s="184"/>
      <c r="AM2814" s="184"/>
      <c r="AN2814" s="184"/>
      <c r="AO2814" s="184"/>
      <c r="AP2814" s="184"/>
      <c r="AQ2814" s="184"/>
      <c r="AR2814" s="184"/>
      <c r="AS2814" s="184"/>
      <c r="AT2814" s="184"/>
      <c r="AU2814" s="184"/>
      <c r="AV2814" s="184"/>
      <c r="AW2814" s="184"/>
      <c r="AX2814" s="184"/>
      <c r="AY2814" s="184"/>
      <c r="AZ2814" s="184"/>
      <c r="BA2814" s="184"/>
      <c r="BB2814" s="184"/>
      <c r="BC2814" s="184"/>
      <c r="BD2814" s="184"/>
      <c r="BE2814" s="184"/>
      <c r="BF2814" s="184"/>
      <c r="BG2814" s="184"/>
      <c r="BH2814" s="184"/>
      <c r="BI2814" s="184"/>
      <c r="BJ2814" s="184"/>
      <c r="BK2814" s="184"/>
      <c r="BL2814" s="184"/>
      <c r="BM2814" s="184"/>
      <c r="BN2814" s="184"/>
      <c r="BO2814" s="184"/>
    </row>
    <row r="2815" spans="1:67" s="72" customFormat="1" ht="23.25" customHeight="1" outlineLevel="1">
      <c r="A2815" s="56">
        <f t="shared" si="58"/>
        <v>2785</v>
      </c>
      <c r="B2815" s="78" t="s">
        <v>6708</v>
      </c>
      <c r="C2815" s="78"/>
      <c r="D2815" s="85" t="s">
        <v>6709</v>
      </c>
      <c r="E2815" s="85">
        <v>34701000</v>
      </c>
      <c r="F2815" s="56">
        <v>1985</v>
      </c>
      <c r="G2815" s="56">
        <v>5</v>
      </c>
      <c r="H2815" s="56">
        <v>4</v>
      </c>
      <c r="I2815" s="86">
        <v>4195</v>
      </c>
      <c r="J2815" s="86">
        <v>3788.5</v>
      </c>
      <c r="K2815" s="56">
        <v>8</v>
      </c>
      <c r="L2815" s="56">
        <v>10</v>
      </c>
      <c r="M2815" s="56"/>
      <c r="N2815" s="56">
        <v>12</v>
      </c>
      <c r="O2815" s="56">
        <v>9</v>
      </c>
      <c r="P2815" s="56">
        <v>11</v>
      </c>
      <c r="Q2815" s="56"/>
      <c r="R2815" s="56"/>
      <c r="S2815" s="56">
        <v>8</v>
      </c>
      <c r="T2815" s="56">
        <v>12</v>
      </c>
      <c r="U2815" s="146" t="s">
        <v>6091</v>
      </c>
      <c r="V2815" s="69" t="s">
        <v>6705</v>
      </c>
      <c r="W2815" s="73"/>
      <c r="X2815" s="184"/>
      <c r="Y2815" s="184"/>
      <c r="Z2815" s="184"/>
      <c r="AA2815" s="184"/>
      <c r="AB2815" s="184"/>
      <c r="AC2815" s="184"/>
      <c r="AD2815" s="184"/>
      <c r="AE2815" s="184"/>
      <c r="AF2815" s="184"/>
      <c r="AG2815" s="184"/>
      <c r="AH2815" s="184"/>
      <c r="AI2815" s="184"/>
      <c r="AJ2815" s="184"/>
      <c r="AK2815" s="184"/>
      <c r="AL2815" s="184"/>
      <c r="AM2815" s="184"/>
      <c r="AN2815" s="184"/>
      <c r="AO2815" s="184"/>
      <c r="AP2815" s="184"/>
      <c r="AQ2815" s="184"/>
      <c r="AR2815" s="184"/>
      <c r="AS2815" s="184"/>
      <c r="AT2815" s="184"/>
      <c r="AU2815" s="184"/>
      <c r="AV2815" s="184"/>
      <c r="AW2815" s="184"/>
      <c r="AX2815" s="184"/>
      <c r="AY2815" s="184"/>
      <c r="AZ2815" s="184"/>
      <c r="BA2815" s="184"/>
      <c r="BB2815" s="184"/>
      <c r="BC2815" s="184"/>
      <c r="BD2815" s="184"/>
      <c r="BE2815" s="184"/>
      <c r="BF2815" s="184"/>
      <c r="BG2815" s="184"/>
      <c r="BH2815" s="184"/>
      <c r="BI2815" s="184"/>
      <c r="BJ2815" s="184"/>
      <c r="BK2815" s="184"/>
      <c r="BL2815" s="184"/>
      <c r="BM2815" s="184"/>
      <c r="BN2815" s="184"/>
      <c r="BO2815" s="184"/>
    </row>
    <row r="2816" spans="1:67" s="72" customFormat="1" ht="23.25" customHeight="1" outlineLevel="1">
      <c r="A2816" s="56">
        <f t="shared" si="58"/>
        <v>2786</v>
      </c>
      <c r="B2816" s="78" t="s">
        <v>6710</v>
      </c>
      <c r="C2816" s="78"/>
      <c r="D2816" s="85" t="s">
        <v>6711</v>
      </c>
      <c r="E2816" s="85">
        <v>34701000</v>
      </c>
      <c r="F2816" s="56">
        <v>1984</v>
      </c>
      <c r="G2816" s="56">
        <v>9</v>
      </c>
      <c r="H2816" s="56">
        <v>3</v>
      </c>
      <c r="I2816" s="86">
        <v>6508.1</v>
      </c>
      <c r="J2816" s="86">
        <v>5783</v>
      </c>
      <c r="K2816" s="56"/>
      <c r="L2816" s="56">
        <v>6</v>
      </c>
      <c r="M2816" s="56">
        <v>8</v>
      </c>
      <c r="N2816" s="56">
        <v>12</v>
      </c>
      <c r="O2816" s="56">
        <v>10</v>
      </c>
      <c r="P2816" s="56">
        <v>9</v>
      </c>
      <c r="Q2816" s="56" t="s">
        <v>1552</v>
      </c>
      <c r="R2816" s="56"/>
      <c r="S2816" s="56">
        <v>8</v>
      </c>
      <c r="T2816" s="56">
        <v>12</v>
      </c>
      <c r="U2816" s="146" t="s">
        <v>972</v>
      </c>
      <c r="V2816" s="69"/>
      <c r="W2816" s="73"/>
      <c r="X2816" s="184"/>
      <c r="Y2816" s="184"/>
      <c r="Z2816" s="184"/>
      <c r="AA2816" s="184"/>
      <c r="AB2816" s="184"/>
      <c r="AC2816" s="184"/>
      <c r="AD2816" s="184"/>
      <c r="AE2816" s="184"/>
      <c r="AF2816" s="184"/>
      <c r="AG2816" s="184"/>
      <c r="AH2816" s="184"/>
      <c r="AI2816" s="184"/>
      <c r="AJ2816" s="184"/>
      <c r="AK2816" s="184"/>
      <c r="AL2816" s="184"/>
      <c r="AM2816" s="184"/>
      <c r="AN2816" s="184"/>
      <c r="AO2816" s="184"/>
      <c r="AP2816" s="184"/>
      <c r="AQ2816" s="184"/>
      <c r="AR2816" s="184"/>
      <c r="AS2816" s="184"/>
      <c r="AT2816" s="184"/>
      <c r="AU2816" s="184"/>
      <c r="AV2816" s="184"/>
      <c r="AW2816" s="184"/>
      <c r="AX2816" s="184"/>
      <c r="AY2816" s="184"/>
      <c r="AZ2816" s="184"/>
      <c r="BA2816" s="184"/>
      <c r="BB2816" s="184"/>
      <c r="BC2816" s="184"/>
      <c r="BD2816" s="184"/>
      <c r="BE2816" s="184"/>
      <c r="BF2816" s="184"/>
      <c r="BG2816" s="184"/>
      <c r="BH2816" s="184"/>
      <c r="BI2816" s="184"/>
      <c r="BJ2816" s="184"/>
      <c r="BK2816" s="184"/>
      <c r="BL2816" s="184"/>
      <c r="BM2816" s="184"/>
      <c r="BN2816" s="184"/>
      <c r="BO2816" s="184"/>
    </row>
    <row r="2817" spans="1:67" s="72" customFormat="1" ht="23.25" customHeight="1" outlineLevel="1">
      <c r="A2817" s="56">
        <f t="shared" si="58"/>
        <v>2787</v>
      </c>
      <c r="B2817" s="78" t="s">
        <v>6712</v>
      </c>
      <c r="C2817" s="78"/>
      <c r="D2817" s="85" t="s">
        <v>6713</v>
      </c>
      <c r="E2817" s="85">
        <v>34701000</v>
      </c>
      <c r="F2817" s="56">
        <v>1967</v>
      </c>
      <c r="G2817" s="56">
        <v>5</v>
      </c>
      <c r="H2817" s="56">
        <v>2</v>
      </c>
      <c r="I2817" s="86">
        <v>1703.1</v>
      </c>
      <c r="J2817" s="86">
        <v>1573.3</v>
      </c>
      <c r="K2817" s="56"/>
      <c r="L2817" s="56">
        <v>11</v>
      </c>
      <c r="M2817" s="56">
        <v>8</v>
      </c>
      <c r="N2817" s="56">
        <v>10</v>
      </c>
      <c r="O2817" s="56">
        <v>9</v>
      </c>
      <c r="P2817" s="56"/>
      <c r="Q2817" s="56"/>
      <c r="R2817" s="56"/>
      <c r="S2817" s="56">
        <v>8</v>
      </c>
      <c r="T2817" s="56"/>
      <c r="U2817" s="146" t="s">
        <v>6714</v>
      </c>
      <c r="V2817" s="69"/>
      <c r="W2817" s="73"/>
      <c r="X2817" s="184"/>
      <c r="Y2817" s="184"/>
      <c r="Z2817" s="184"/>
      <c r="AA2817" s="184"/>
      <c r="AB2817" s="184"/>
      <c r="AC2817" s="184"/>
      <c r="AD2817" s="184"/>
      <c r="AE2817" s="184"/>
      <c r="AF2817" s="184"/>
      <c r="AG2817" s="184"/>
      <c r="AH2817" s="184"/>
      <c r="AI2817" s="184"/>
      <c r="AJ2817" s="184"/>
      <c r="AK2817" s="184"/>
      <c r="AL2817" s="184"/>
      <c r="AM2817" s="184"/>
      <c r="AN2817" s="184"/>
      <c r="AO2817" s="184"/>
      <c r="AP2817" s="184"/>
      <c r="AQ2817" s="184"/>
      <c r="AR2817" s="184"/>
      <c r="AS2817" s="184"/>
      <c r="AT2817" s="184"/>
      <c r="AU2817" s="184"/>
      <c r="AV2817" s="184"/>
      <c r="AW2817" s="184"/>
      <c r="AX2817" s="184"/>
      <c r="AY2817" s="184"/>
      <c r="AZ2817" s="184"/>
      <c r="BA2817" s="184"/>
      <c r="BB2817" s="184"/>
      <c r="BC2817" s="184"/>
      <c r="BD2817" s="184"/>
      <c r="BE2817" s="184"/>
      <c r="BF2817" s="184"/>
      <c r="BG2817" s="184"/>
      <c r="BH2817" s="184"/>
      <c r="BI2817" s="184"/>
      <c r="BJ2817" s="184"/>
      <c r="BK2817" s="184"/>
      <c r="BL2817" s="184"/>
      <c r="BM2817" s="184"/>
      <c r="BN2817" s="184"/>
      <c r="BO2817" s="184"/>
    </row>
    <row r="2818" spans="1:67" s="72" customFormat="1" ht="23.25" customHeight="1" outlineLevel="1">
      <c r="A2818" s="56">
        <f t="shared" si="58"/>
        <v>2788</v>
      </c>
      <c r="B2818" s="78" t="s">
        <v>6715</v>
      </c>
      <c r="C2818" s="78"/>
      <c r="D2818" s="85" t="s">
        <v>6716</v>
      </c>
      <c r="E2818" s="85">
        <v>34701000</v>
      </c>
      <c r="F2818" s="56">
        <v>1917</v>
      </c>
      <c r="G2818" s="56">
        <v>2</v>
      </c>
      <c r="H2818" s="56">
        <v>1</v>
      </c>
      <c r="I2818" s="86">
        <v>891.4</v>
      </c>
      <c r="J2818" s="86">
        <v>727.1</v>
      </c>
      <c r="K2818" s="56">
        <v>8</v>
      </c>
      <c r="L2818" s="56">
        <v>11</v>
      </c>
      <c r="M2818" s="56"/>
      <c r="N2818" s="56"/>
      <c r="O2818" s="56">
        <v>12</v>
      </c>
      <c r="P2818" s="56">
        <v>10</v>
      </c>
      <c r="Q2818" s="56"/>
      <c r="R2818" s="56">
        <v>8</v>
      </c>
      <c r="S2818" s="56"/>
      <c r="T2818" s="56">
        <v>12</v>
      </c>
      <c r="U2818" s="146" t="s">
        <v>373</v>
      </c>
      <c r="V2818" s="69"/>
      <c r="W2818" s="73"/>
      <c r="X2818" s="184"/>
      <c r="Y2818" s="184"/>
      <c r="Z2818" s="184"/>
      <c r="AA2818" s="184"/>
      <c r="AB2818" s="184"/>
      <c r="AC2818" s="184"/>
      <c r="AD2818" s="184"/>
      <c r="AE2818" s="184"/>
      <c r="AF2818" s="184"/>
      <c r="AG2818" s="184"/>
      <c r="AH2818" s="184"/>
      <c r="AI2818" s="184"/>
      <c r="AJ2818" s="184"/>
      <c r="AK2818" s="184"/>
      <c r="AL2818" s="184"/>
      <c r="AM2818" s="184"/>
      <c r="AN2818" s="184"/>
      <c r="AO2818" s="184"/>
      <c r="AP2818" s="184"/>
      <c r="AQ2818" s="184"/>
      <c r="AR2818" s="184"/>
      <c r="AS2818" s="184"/>
      <c r="AT2818" s="184"/>
      <c r="AU2818" s="184"/>
      <c r="AV2818" s="184"/>
      <c r="AW2818" s="184"/>
      <c r="AX2818" s="184"/>
      <c r="AY2818" s="184"/>
      <c r="AZ2818" s="184"/>
      <c r="BA2818" s="184"/>
      <c r="BB2818" s="184"/>
      <c r="BC2818" s="184"/>
      <c r="BD2818" s="184"/>
      <c r="BE2818" s="184"/>
      <c r="BF2818" s="184"/>
      <c r="BG2818" s="184"/>
      <c r="BH2818" s="184"/>
      <c r="BI2818" s="184"/>
      <c r="BJ2818" s="184"/>
      <c r="BK2818" s="184"/>
      <c r="BL2818" s="184"/>
      <c r="BM2818" s="184"/>
      <c r="BN2818" s="184"/>
      <c r="BO2818" s="184"/>
    </row>
    <row r="2819" spans="1:67" s="72" customFormat="1" ht="23.25" customHeight="1" outlineLevel="1">
      <c r="A2819" s="56">
        <f t="shared" ref="A2819:A2881" si="59">A2818+1</f>
        <v>2789</v>
      </c>
      <c r="B2819" s="78" t="s">
        <v>6717</v>
      </c>
      <c r="C2819" s="78"/>
      <c r="D2819" s="85" t="s">
        <v>6718</v>
      </c>
      <c r="E2819" s="85">
        <v>34701000</v>
      </c>
      <c r="F2819" s="56">
        <v>1917</v>
      </c>
      <c r="G2819" s="56">
        <v>3</v>
      </c>
      <c r="H2819" s="56">
        <v>1</v>
      </c>
      <c r="I2819" s="86">
        <v>466.1</v>
      </c>
      <c r="J2819" s="86">
        <v>429.2</v>
      </c>
      <c r="K2819" s="56">
        <v>8</v>
      </c>
      <c r="L2819" s="56">
        <v>11</v>
      </c>
      <c r="M2819" s="56">
        <v>12</v>
      </c>
      <c r="N2819" s="56">
        <v>10</v>
      </c>
      <c r="O2819" s="56"/>
      <c r="P2819" s="56"/>
      <c r="Q2819" s="56"/>
      <c r="R2819" s="56">
        <v>8</v>
      </c>
      <c r="S2819" s="56"/>
      <c r="T2819" s="56">
        <v>12</v>
      </c>
      <c r="U2819" s="146" t="s">
        <v>373</v>
      </c>
      <c r="V2819" s="69"/>
      <c r="W2819" s="73"/>
      <c r="X2819" s="184"/>
      <c r="Y2819" s="184"/>
      <c r="Z2819" s="184"/>
      <c r="AA2819" s="184"/>
      <c r="AB2819" s="184"/>
      <c r="AC2819" s="184"/>
      <c r="AD2819" s="184"/>
      <c r="AE2819" s="184"/>
      <c r="AF2819" s="184"/>
      <c r="AG2819" s="184"/>
      <c r="AH2819" s="184"/>
      <c r="AI2819" s="184"/>
      <c r="AJ2819" s="184"/>
      <c r="AK2819" s="184"/>
      <c r="AL2819" s="184"/>
      <c r="AM2819" s="184"/>
      <c r="AN2819" s="184"/>
      <c r="AO2819" s="184"/>
      <c r="AP2819" s="184"/>
      <c r="AQ2819" s="184"/>
      <c r="AR2819" s="184"/>
      <c r="AS2819" s="184"/>
      <c r="AT2819" s="184"/>
      <c r="AU2819" s="184"/>
      <c r="AV2819" s="184"/>
      <c r="AW2819" s="184"/>
      <c r="AX2819" s="184"/>
      <c r="AY2819" s="184"/>
      <c r="AZ2819" s="184"/>
      <c r="BA2819" s="184"/>
      <c r="BB2819" s="184"/>
      <c r="BC2819" s="184"/>
      <c r="BD2819" s="184"/>
      <c r="BE2819" s="184"/>
      <c r="BF2819" s="184"/>
      <c r="BG2819" s="184"/>
      <c r="BH2819" s="184"/>
      <c r="BI2819" s="184"/>
      <c r="BJ2819" s="184"/>
      <c r="BK2819" s="184"/>
      <c r="BL2819" s="184"/>
      <c r="BM2819" s="184"/>
      <c r="BN2819" s="184"/>
      <c r="BO2819" s="184"/>
    </row>
    <row r="2820" spans="1:67" s="72" customFormat="1" ht="23.25" customHeight="1" outlineLevel="1">
      <c r="A2820" s="56">
        <f t="shared" si="59"/>
        <v>2790</v>
      </c>
      <c r="B2820" s="78" t="s">
        <v>6719</v>
      </c>
      <c r="C2820" s="78"/>
      <c r="D2820" s="85" t="s">
        <v>6720</v>
      </c>
      <c r="E2820" s="85">
        <v>34701000</v>
      </c>
      <c r="F2820" s="56">
        <v>1917</v>
      </c>
      <c r="G2820" s="56">
        <v>2</v>
      </c>
      <c r="H2820" s="56">
        <v>4</v>
      </c>
      <c r="I2820" s="86">
        <v>967.8</v>
      </c>
      <c r="J2820" s="86">
        <v>946</v>
      </c>
      <c r="K2820" s="56">
        <v>8</v>
      </c>
      <c r="L2820" s="56"/>
      <c r="M2820" s="56">
        <v>12</v>
      </c>
      <c r="N2820" s="56">
        <v>10</v>
      </c>
      <c r="O2820" s="56"/>
      <c r="P2820" s="56"/>
      <c r="Q2820" s="56"/>
      <c r="R2820" s="56">
        <v>8</v>
      </c>
      <c r="S2820" s="56"/>
      <c r="T2820" s="56" t="s">
        <v>383</v>
      </c>
      <c r="U2820" s="146" t="s">
        <v>373</v>
      </c>
      <c r="V2820" s="69"/>
      <c r="W2820" s="73"/>
      <c r="X2820" s="184"/>
      <c r="Y2820" s="184"/>
      <c r="Z2820" s="184"/>
      <c r="AA2820" s="184"/>
      <c r="AB2820" s="184"/>
      <c r="AC2820" s="184"/>
      <c r="AD2820" s="184"/>
      <c r="AE2820" s="184"/>
      <c r="AF2820" s="184"/>
      <c r="AG2820" s="184"/>
      <c r="AH2820" s="184"/>
      <c r="AI2820" s="184"/>
      <c r="AJ2820" s="184"/>
      <c r="AK2820" s="184"/>
      <c r="AL2820" s="184"/>
      <c r="AM2820" s="184"/>
      <c r="AN2820" s="184"/>
      <c r="AO2820" s="184"/>
      <c r="AP2820" s="184"/>
      <c r="AQ2820" s="184"/>
      <c r="AR2820" s="184"/>
      <c r="AS2820" s="184"/>
      <c r="AT2820" s="184"/>
      <c r="AU2820" s="184"/>
      <c r="AV2820" s="184"/>
      <c r="AW2820" s="184"/>
      <c r="AX2820" s="184"/>
      <c r="AY2820" s="184"/>
      <c r="AZ2820" s="184"/>
      <c r="BA2820" s="184"/>
      <c r="BB2820" s="184"/>
      <c r="BC2820" s="184"/>
      <c r="BD2820" s="184"/>
      <c r="BE2820" s="184"/>
      <c r="BF2820" s="184"/>
      <c r="BG2820" s="184"/>
      <c r="BH2820" s="184"/>
      <c r="BI2820" s="184"/>
      <c r="BJ2820" s="184"/>
      <c r="BK2820" s="184"/>
      <c r="BL2820" s="184"/>
      <c r="BM2820" s="184"/>
      <c r="BN2820" s="184"/>
      <c r="BO2820" s="184"/>
    </row>
    <row r="2821" spans="1:67" s="72" customFormat="1" ht="23.25" customHeight="1" outlineLevel="1">
      <c r="A2821" s="56">
        <f t="shared" si="59"/>
        <v>2791</v>
      </c>
      <c r="B2821" s="78" t="s">
        <v>6721</v>
      </c>
      <c r="C2821" s="78"/>
      <c r="D2821" s="85" t="s">
        <v>6722</v>
      </c>
      <c r="E2821" s="85">
        <v>34701000</v>
      </c>
      <c r="F2821" s="56">
        <v>1950</v>
      </c>
      <c r="G2821" s="56">
        <v>2</v>
      </c>
      <c r="H2821" s="56">
        <v>1</v>
      </c>
      <c r="I2821" s="86">
        <v>528.5</v>
      </c>
      <c r="J2821" s="86">
        <v>492.8</v>
      </c>
      <c r="K2821" s="87"/>
      <c r="L2821" s="56">
        <v>10</v>
      </c>
      <c r="M2821" s="56">
        <v>8</v>
      </c>
      <c r="N2821" s="56">
        <v>12</v>
      </c>
      <c r="O2821" s="56"/>
      <c r="P2821" s="56"/>
      <c r="Q2821" s="56"/>
      <c r="R2821" s="56"/>
      <c r="S2821" s="56">
        <v>8</v>
      </c>
      <c r="T2821" s="56"/>
      <c r="U2821" s="146" t="s">
        <v>1341</v>
      </c>
      <c r="V2821" s="69"/>
      <c r="W2821" s="73"/>
      <c r="X2821" s="184"/>
      <c r="Y2821" s="184"/>
      <c r="Z2821" s="184"/>
      <c r="AA2821" s="184"/>
      <c r="AB2821" s="184"/>
      <c r="AC2821" s="184"/>
      <c r="AD2821" s="184"/>
      <c r="AE2821" s="184"/>
      <c r="AF2821" s="184"/>
      <c r="AG2821" s="184"/>
      <c r="AH2821" s="184"/>
      <c r="AI2821" s="184"/>
      <c r="AJ2821" s="184"/>
      <c r="AK2821" s="184"/>
      <c r="AL2821" s="184"/>
      <c r="AM2821" s="184"/>
      <c r="AN2821" s="184"/>
      <c r="AO2821" s="184"/>
      <c r="AP2821" s="184"/>
      <c r="AQ2821" s="184"/>
      <c r="AR2821" s="184"/>
      <c r="AS2821" s="184"/>
      <c r="AT2821" s="184"/>
      <c r="AU2821" s="184"/>
      <c r="AV2821" s="184"/>
      <c r="AW2821" s="184"/>
      <c r="AX2821" s="184"/>
      <c r="AY2821" s="184"/>
      <c r="AZ2821" s="184"/>
      <c r="BA2821" s="184"/>
      <c r="BB2821" s="184"/>
      <c r="BC2821" s="184"/>
      <c r="BD2821" s="184"/>
      <c r="BE2821" s="184"/>
      <c r="BF2821" s="184"/>
      <c r="BG2821" s="184"/>
      <c r="BH2821" s="184"/>
      <c r="BI2821" s="184"/>
      <c r="BJ2821" s="184"/>
      <c r="BK2821" s="184"/>
      <c r="BL2821" s="184"/>
      <c r="BM2821" s="184"/>
      <c r="BN2821" s="184"/>
      <c r="BO2821" s="184"/>
    </row>
    <row r="2822" spans="1:67" s="72" customFormat="1" ht="23.25" customHeight="1" outlineLevel="1">
      <c r="A2822" s="56">
        <f t="shared" si="59"/>
        <v>2792</v>
      </c>
      <c r="B2822" s="78" t="s">
        <v>6723</v>
      </c>
      <c r="C2822" s="78"/>
      <c r="D2822" s="85" t="s">
        <v>6724</v>
      </c>
      <c r="E2822" s="85">
        <v>34701000</v>
      </c>
      <c r="F2822" s="56">
        <v>1917</v>
      </c>
      <c r="G2822" s="56">
        <v>3</v>
      </c>
      <c r="H2822" s="56">
        <v>1</v>
      </c>
      <c r="I2822" s="86">
        <v>737</v>
      </c>
      <c r="J2822" s="86">
        <v>651.6</v>
      </c>
      <c r="K2822" s="56"/>
      <c r="L2822" s="56">
        <v>12</v>
      </c>
      <c r="M2822" s="56"/>
      <c r="N2822" s="56"/>
      <c r="O2822" s="56"/>
      <c r="P2822" s="56"/>
      <c r="Q2822" s="56"/>
      <c r="R2822" s="56"/>
      <c r="S2822" s="56"/>
      <c r="T2822" s="56">
        <v>12</v>
      </c>
      <c r="U2822" s="146" t="s">
        <v>576</v>
      </c>
      <c r="V2822" s="69"/>
      <c r="W2822" s="73"/>
      <c r="X2822" s="184"/>
      <c r="Y2822" s="184"/>
      <c r="Z2822" s="184"/>
      <c r="AA2822" s="184"/>
      <c r="AB2822" s="184"/>
      <c r="AC2822" s="184"/>
      <c r="AD2822" s="184"/>
      <c r="AE2822" s="184"/>
      <c r="AF2822" s="184"/>
      <c r="AG2822" s="184"/>
      <c r="AH2822" s="184"/>
      <c r="AI2822" s="184"/>
      <c r="AJ2822" s="184"/>
      <c r="AK2822" s="184"/>
      <c r="AL2822" s="184"/>
      <c r="AM2822" s="184"/>
      <c r="AN2822" s="184"/>
      <c r="AO2822" s="184"/>
      <c r="AP2822" s="184"/>
      <c r="AQ2822" s="184"/>
      <c r="AR2822" s="184"/>
      <c r="AS2822" s="184"/>
      <c r="AT2822" s="184"/>
      <c r="AU2822" s="184"/>
      <c r="AV2822" s="184"/>
      <c r="AW2822" s="184"/>
      <c r="AX2822" s="184"/>
      <c r="AY2822" s="184"/>
      <c r="AZ2822" s="184"/>
      <c r="BA2822" s="184"/>
      <c r="BB2822" s="184"/>
      <c r="BC2822" s="184"/>
      <c r="BD2822" s="184"/>
      <c r="BE2822" s="184"/>
      <c r="BF2822" s="184"/>
      <c r="BG2822" s="184"/>
      <c r="BH2822" s="184"/>
      <c r="BI2822" s="184"/>
      <c r="BJ2822" s="184"/>
      <c r="BK2822" s="184"/>
      <c r="BL2822" s="184"/>
      <c r="BM2822" s="184"/>
      <c r="BN2822" s="184"/>
      <c r="BO2822" s="184"/>
    </row>
    <row r="2823" spans="1:67" s="72" customFormat="1" ht="23.25" customHeight="1" outlineLevel="1">
      <c r="A2823" s="56">
        <f t="shared" si="59"/>
        <v>2793</v>
      </c>
      <c r="B2823" s="78" t="s">
        <v>6725</v>
      </c>
      <c r="C2823" s="56" t="s">
        <v>2765</v>
      </c>
      <c r="D2823" s="85" t="s">
        <v>6726</v>
      </c>
      <c r="E2823" s="85">
        <v>34701000</v>
      </c>
      <c r="F2823" s="56">
        <v>1917</v>
      </c>
      <c r="G2823" s="56">
        <v>2</v>
      </c>
      <c r="H2823" s="56">
        <v>2</v>
      </c>
      <c r="I2823" s="86">
        <v>499.3</v>
      </c>
      <c r="J2823" s="86">
        <v>493.5</v>
      </c>
      <c r="K2823" s="56">
        <v>10</v>
      </c>
      <c r="L2823" s="56">
        <v>8</v>
      </c>
      <c r="M2823" s="56">
        <v>12</v>
      </c>
      <c r="N2823" s="56"/>
      <c r="O2823" s="56"/>
      <c r="P2823" s="56"/>
      <c r="Q2823" s="56"/>
      <c r="R2823" s="56"/>
      <c r="S2823" s="56" t="s">
        <v>33</v>
      </c>
      <c r="T2823" s="56"/>
      <c r="U2823" s="146" t="s">
        <v>476</v>
      </c>
      <c r="V2823" s="69"/>
      <c r="W2823" s="73"/>
      <c r="X2823" s="184"/>
      <c r="Y2823" s="184"/>
      <c r="Z2823" s="184"/>
      <c r="AA2823" s="184"/>
      <c r="AB2823" s="184"/>
      <c r="AC2823" s="184"/>
      <c r="AD2823" s="184"/>
      <c r="AE2823" s="184"/>
      <c r="AF2823" s="184"/>
      <c r="AG2823" s="184"/>
      <c r="AH2823" s="184"/>
      <c r="AI2823" s="184"/>
      <c r="AJ2823" s="184"/>
      <c r="AK2823" s="184"/>
      <c r="AL2823" s="184"/>
      <c r="AM2823" s="184"/>
      <c r="AN2823" s="184"/>
      <c r="AO2823" s="184"/>
      <c r="AP2823" s="184"/>
      <c r="AQ2823" s="184"/>
      <c r="AR2823" s="184"/>
      <c r="AS2823" s="184"/>
      <c r="AT2823" s="184"/>
      <c r="AU2823" s="184"/>
      <c r="AV2823" s="184"/>
      <c r="AW2823" s="184"/>
      <c r="AX2823" s="184"/>
      <c r="AY2823" s="184"/>
      <c r="AZ2823" s="184"/>
      <c r="BA2823" s="184"/>
      <c r="BB2823" s="184"/>
      <c r="BC2823" s="184"/>
      <c r="BD2823" s="184"/>
      <c r="BE2823" s="184"/>
      <c r="BF2823" s="184"/>
      <c r="BG2823" s="184"/>
      <c r="BH2823" s="184"/>
      <c r="BI2823" s="184"/>
      <c r="BJ2823" s="184"/>
      <c r="BK2823" s="184"/>
      <c r="BL2823" s="184"/>
      <c r="BM2823" s="184"/>
      <c r="BN2823" s="184"/>
      <c r="BO2823" s="184"/>
    </row>
    <row r="2824" spans="1:67" s="72" customFormat="1" ht="23.25" customHeight="1" outlineLevel="1">
      <c r="A2824" s="56">
        <f t="shared" si="59"/>
        <v>2794</v>
      </c>
      <c r="B2824" s="78" t="s">
        <v>6727</v>
      </c>
      <c r="C2824" s="78"/>
      <c r="D2824" s="85" t="s">
        <v>6728</v>
      </c>
      <c r="E2824" s="85">
        <v>34701000</v>
      </c>
      <c r="F2824" s="56">
        <v>2017</v>
      </c>
      <c r="G2824" s="87">
        <v>3</v>
      </c>
      <c r="H2824" s="87">
        <v>1</v>
      </c>
      <c r="I2824" s="86">
        <v>1234.2</v>
      </c>
      <c r="J2824" s="86">
        <v>1091</v>
      </c>
      <c r="K2824" s="56"/>
      <c r="L2824" s="56"/>
      <c r="M2824" s="56"/>
      <c r="N2824" s="56"/>
      <c r="O2824" s="56">
        <v>12</v>
      </c>
      <c r="P2824" s="56">
        <v>10</v>
      </c>
      <c r="Q2824" s="56">
        <v>11</v>
      </c>
      <c r="R2824" s="56">
        <v>8</v>
      </c>
      <c r="S2824" s="56">
        <v>9</v>
      </c>
      <c r="T2824" s="56"/>
      <c r="U2824" s="170"/>
      <c r="V2824" s="69"/>
      <c r="W2824" s="73"/>
      <c r="X2824" s="184"/>
      <c r="Y2824" s="184"/>
      <c r="Z2824" s="184"/>
      <c r="AA2824" s="184"/>
      <c r="AB2824" s="184"/>
      <c r="AC2824" s="184"/>
      <c r="AD2824" s="184"/>
      <c r="AE2824" s="184"/>
      <c r="AF2824" s="184"/>
      <c r="AG2824" s="184"/>
      <c r="AH2824" s="184"/>
      <c r="AI2824" s="184"/>
      <c r="AJ2824" s="184"/>
      <c r="AK2824" s="184"/>
      <c r="AL2824" s="184"/>
      <c r="AM2824" s="184"/>
      <c r="AN2824" s="184"/>
      <c r="AO2824" s="184"/>
      <c r="AP2824" s="184"/>
      <c r="AQ2824" s="184"/>
      <c r="AR2824" s="184"/>
      <c r="AS2824" s="184"/>
      <c r="AT2824" s="184"/>
      <c r="AU2824" s="184"/>
      <c r="AV2824" s="184"/>
      <c r="AW2824" s="184"/>
      <c r="AX2824" s="184"/>
      <c r="AY2824" s="184"/>
      <c r="AZ2824" s="184"/>
      <c r="BA2824" s="184"/>
      <c r="BB2824" s="184"/>
      <c r="BC2824" s="184"/>
      <c r="BD2824" s="184"/>
      <c r="BE2824" s="184"/>
      <c r="BF2824" s="184"/>
      <c r="BG2824" s="184"/>
      <c r="BH2824" s="184"/>
      <c r="BI2824" s="184"/>
      <c r="BJ2824" s="184"/>
      <c r="BK2824" s="184"/>
      <c r="BL2824" s="184"/>
      <c r="BM2824" s="184"/>
      <c r="BN2824" s="184"/>
      <c r="BO2824" s="184"/>
    </row>
    <row r="2825" spans="1:67" s="72" customFormat="1" ht="23.25" customHeight="1" outlineLevel="1">
      <c r="A2825" s="56">
        <f t="shared" si="59"/>
        <v>2795</v>
      </c>
      <c r="B2825" s="78" t="s">
        <v>6729</v>
      </c>
      <c r="C2825" s="78"/>
      <c r="D2825" s="85" t="s">
        <v>6730</v>
      </c>
      <c r="E2825" s="85">
        <v>34701000</v>
      </c>
      <c r="F2825" s="56">
        <v>2016</v>
      </c>
      <c r="G2825" s="56">
        <v>4</v>
      </c>
      <c r="H2825" s="56">
        <v>3</v>
      </c>
      <c r="I2825" s="86">
        <v>3501.5</v>
      </c>
      <c r="J2825" s="86">
        <v>2642.8</v>
      </c>
      <c r="K2825" s="56"/>
      <c r="L2825" s="56"/>
      <c r="M2825" s="56"/>
      <c r="N2825" s="56"/>
      <c r="O2825" s="56">
        <v>12</v>
      </c>
      <c r="P2825" s="56">
        <v>10</v>
      </c>
      <c r="Q2825" s="56">
        <v>11</v>
      </c>
      <c r="R2825" s="56">
        <v>8</v>
      </c>
      <c r="S2825" s="56">
        <v>9</v>
      </c>
      <c r="T2825" s="56">
        <v>10</v>
      </c>
      <c r="U2825" s="146"/>
      <c r="V2825" s="69"/>
      <c r="W2825" s="73"/>
      <c r="X2825" s="184"/>
      <c r="Y2825" s="184"/>
      <c r="Z2825" s="184"/>
      <c r="AA2825" s="184"/>
      <c r="AB2825" s="184"/>
      <c r="AC2825" s="184"/>
      <c r="AD2825" s="184"/>
      <c r="AE2825" s="184"/>
      <c r="AF2825" s="184"/>
      <c r="AG2825" s="184"/>
      <c r="AH2825" s="184"/>
      <c r="AI2825" s="184"/>
      <c r="AJ2825" s="184"/>
      <c r="AK2825" s="184"/>
      <c r="AL2825" s="184"/>
      <c r="AM2825" s="184"/>
      <c r="AN2825" s="184"/>
      <c r="AO2825" s="184"/>
      <c r="AP2825" s="184"/>
      <c r="AQ2825" s="184"/>
      <c r="AR2825" s="184"/>
      <c r="AS2825" s="184"/>
      <c r="AT2825" s="184"/>
      <c r="AU2825" s="184"/>
      <c r="AV2825" s="184"/>
      <c r="AW2825" s="184"/>
      <c r="AX2825" s="184"/>
      <c r="AY2825" s="184"/>
      <c r="AZ2825" s="184"/>
      <c r="BA2825" s="184"/>
      <c r="BB2825" s="184"/>
      <c r="BC2825" s="184"/>
      <c r="BD2825" s="184"/>
      <c r="BE2825" s="184"/>
      <c r="BF2825" s="184"/>
      <c r="BG2825" s="184"/>
      <c r="BH2825" s="184"/>
      <c r="BI2825" s="184"/>
      <c r="BJ2825" s="184"/>
      <c r="BK2825" s="184"/>
      <c r="BL2825" s="184"/>
      <c r="BM2825" s="184"/>
      <c r="BN2825" s="184"/>
      <c r="BO2825" s="184"/>
    </row>
    <row r="2826" spans="1:67" s="72" customFormat="1" ht="23.25" customHeight="1" outlineLevel="1">
      <c r="A2826" s="56">
        <f t="shared" si="59"/>
        <v>2796</v>
      </c>
      <c r="B2826" s="78" t="s">
        <v>6731</v>
      </c>
      <c r="C2826" s="78"/>
      <c r="D2826" s="85" t="s">
        <v>6732</v>
      </c>
      <c r="E2826" s="85">
        <v>34701000</v>
      </c>
      <c r="F2826" s="56">
        <v>2016</v>
      </c>
      <c r="G2826" s="56">
        <v>3</v>
      </c>
      <c r="H2826" s="56">
        <v>3</v>
      </c>
      <c r="I2826" s="86">
        <v>2435.1999999999998</v>
      </c>
      <c r="J2826" s="86">
        <v>1809.55</v>
      </c>
      <c r="K2826" s="56"/>
      <c r="L2826" s="56"/>
      <c r="M2826" s="56"/>
      <c r="N2826" s="56"/>
      <c r="O2826" s="56"/>
      <c r="P2826" s="56"/>
      <c r="Q2826" s="56"/>
      <c r="R2826" s="56">
        <v>8</v>
      </c>
      <c r="S2826" s="56">
        <v>12</v>
      </c>
      <c r="T2826" s="56"/>
      <c r="U2826" s="146"/>
      <c r="V2826" s="69"/>
      <c r="W2826" s="73"/>
      <c r="X2826" s="184"/>
      <c r="Y2826" s="184"/>
      <c r="Z2826" s="184"/>
      <c r="AA2826" s="184"/>
      <c r="AB2826" s="184"/>
      <c r="AC2826" s="184"/>
      <c r="AD2826" s="184"/>
      <c r="AE2826" s="184"/>
      <c r="AF2826" s="184"/>
      <c r="AG2826" s="184"/>
      <c r="AH2826" s="184"/>
      <c r="AI2826" s="184"/>
      <c r="AJ2826" s="184"/>
      <c r="AK2826" s="184"/>
      <c r="AL2826" s="184"/>
      <c r="AM2826" s="184"/>
      <c r="AN2826" s="184"/>
      <c r="AO2826" s="184"/>
      <c r="AP2826" s="184"/>
      <c r="AQ2826" s="184"/>
      <c r="AR2826" s="184"/>
      <c r="AS2826" s="184"/>
      <c r="AT2826" s="184"/>
      <c r="AU2826" s="184"/>
      <c r="AV2826" s="184"/>
      <c r="AW2826" s="184"/>
      <c r="AX2826" s="184"/>
      <c r="AY2826" s="184"/>
      <c r="AZ2826" s="184"/>
      <c r="BA2826" s="184"/>
      <c r="BB2826" s="184"/>
      <c r="BC2826" s="184"/>
      <c r="BD2826" s="184"/>
      <c r="BE2826" s="184"/>
      <c r="BF2826" s="184"/>
      <c r="BG2826" s="184"/>
      <c r="BH2826" s="184"/>
      <c r="BI2826" s="184"/>
      <c r="BJ2826" s="184"/>
      <c r="BK2826" s="184"/>
      <c r="BL2826" s="184"/>
      <c r="BM2826" s="184"/>
      <c r="BN2826" s="184"/>
      <c r="BO2826" s="184"/>
    </row>
    <row r="2827" spans="1:67" s="72" customFormat="1" ht="23.25" customHeight="1" outlineLevel="1">
      <c r="A2827" s="56">
        <f t="shared" si="59"/>
        <v>2797</v>
      </c>
      <c r="B2827" s="78" t="s">
        <v>6733</v>
      </c>
      <c r="C2827" s="78"/>
      <c r="D2827" s="85" t="s">
        <v>6734</v>
      </c>
      <c r="E2827" s="85">
        <v>34701000</v>
      </c>
      <c r="F2827" s="56">
        <v>2016</v>
      </c>
      <c r="G2827" s="56">
        <v>4</v>
      </c>
      <c r="H2827" s="56">
        <v>4</v>
      </c>
      <c r="I2827" s="86">
        <v>4869.5</v>
      </c>
      <c r="J2827" s="86">
        <v>3509.99</v>
      </c>
      <c r="K2827" s="56"/>
      <c r="L2827" s="56"/>
      <c r="M2827" s="56"/>
      <c r="N2827" s="56"/>
      <c r="O2827" s="56">
        <v>12</v>
      </c>
      <c r="P2827" s="56">
        <v>10</v>
      </c>
      <c r="Q2827" s="56">
        <v>11</v>
      </c>
      <c r="R2827" s="56">
        <v>8</v>
      </c>
      <c r="S2827" s="56">
        <v>9</v>
      </c>
      <c r="T2827" s="56"/>
      <c r="U2827" s="146"/>
      <c r="V2827" s="69"/>
      <c r="W2827" s="73"/>
      <c r="X2827" s="184"/>
      <c r="Y2827" s="184"/>
      <c r="Z2827" s="184"/>
      <c r="AA2827" s="184"/>
      <c r="AB2827" s="184"/>
      <c r="AC2827" s="184"/>
      <c r="AD2827" s="184"/>
      <c r="AE2827" s="184"/>
      <c r="AF2827" s="184"/>
      <c r="AG2827" s="184"/>
      <c r="AH2827" s="184"/>
      <c r="AI2827" s="184"/>
      <c r="AJ2827" s="184"/>
      <c r="AK2827" s="184"/>
      <c r="AL2827" s="184"/>
      <c r="AM2827" s="184"/>
      <c r="AN2827" s="184"/>
      <c r="AO2827" s="184"/>
      <c r="AP2827" s="184"/>
      <c r="AQ2827" s="184"/>
      <c r="AR2827" s="184"/>
      <c r="AS2827" s="184"/>
      <c r="AT2827" s="184"/>
      <c r="AU2827" s="184"/>
      <c r="AV2827" s="184"/>
      <c r="AW2827" s="184"/>
      <c r="AX2827" s="184"/>
      <c r="AY2827" s="184"/>
      <c r="AZ2827" s="184"/>
      <c r="BA2827" s="184"/>
      <c r="BB2827" s="184"/>
      <c r="BC2827" s="184"/>
      <c r="BD2827" s="184"/>
      <c r="BE2827" s="184"/>
      <c r="BF2827" s="184"/>
      <c r="BG2827" s="184"/>
      <c r="BH2827" s="184"/>
      <c r="BI2827" s="184"/>
      <c r="BJ2827" s="184"/>
      <c r="BK2827" s="184"/>
      <c r="BL2827" s="184"/>
      <c r="BM2827" s="184"/>
      <c r="BN2827" s="184"/>
      <c r="BO2827" s="184"/>
    </row>
    <row r="2828" spans="1:67" s="72" customFormat="1" ht="23.25" customHeight="1" outlineLevel="1">
      <c r="A2828" s="56">
        <f t="shared" si="59"/>
        <v>2798</v>
      </c>
      <c r="B2828" s="78" t="s">
        <v>6735</v>
      </c>
      <c r="C2828" s="56"/>
      <c r="D2828" s="85" t="s">
        <v>6736</v>
      </c>
      <c r="E2828" s="85">
        <v>34701000</v>
      </c>
      <c r="F2828" s="56">
        <v>2017</v>
      </c>
      <c r="G2828" s="56">
        <v>4</v>
      </c>
      <c r="H2828" s="56">
        <v>4</v>
      </c>
      <c r="I2828" s="86">
        <v>5002.5</v>
      </c>
      <c r="J2828" s="86">
        <v>4495.7</v>
      </c>
      <c r="K2828" s="56"/>
      <c r="L2828" s="56"/>
      <c r="M2828" s="56"/>
      <c r="N2828" s="56"/>
      <c r="O2828" s="56">
        <v>12</v>
      </c>
      <c r="P2828" s="56">
        <v>10</v>
      </c>
      <c r="Q2828" s="56">
        <v>11</v>
      </c>
      <c r="R2828" s="56">
        <v>8</v>
      </c>
      <c r="S2828" s="56">
        <v>9</v>
      </c>
      <c r="T2828" s="56"/>
      <c r="U2828" s="146"/>
      <c r="V2828" s="69"/>
      <c r="W2828" s="73"/>
      <c r="X2828" s="184"/>
      <c r="Y2828" s="184"/>
      <c r="Z2828" s="184"/>
      <c r="AA2828" s="184"/>
      <c r="AB2828" s="184"/>
      <c r="AC2828" s="184"/>
      <c r="AD2828" s="184"/>
      <c r="AE2828" s="184"/>
      <c r="AF2828" s="184"/>
      <c r="AG2828" s="184"/>
      <c r="AH2828" s="184"/>
      <c r="AI2828" s="184"/>
      <c r="AJ2828" s="184"/>
      <c r="AK2828" s="184"/>
      <c r="AL2828" s="184"/>
      <c r="AM2828" s="184"/>
      <c r="AN2828" s="184"/>
      <c r="AO2828" s="184"/>
      <c r="AP2828" s="184"/>
      <c r="AQ2828" s="184"/>
      <c r="AR2828" s="184"/>
      <c r="AS2828" s="184"/>
      <c r="AT2828" s="184"/>
      <c r="AU2828" s="184"/>
      <c r="AV2828" s="184"/>
      <c r="AW2828" s="184"/>
      <c r="AX2828" s="184"/>
      <c r="AY2828" s="184"/>
      <c r="AZ2828" s="184"/>
      <c r="BA2828" s="184"/>
      <c r="BB2828" s="184"/>
      <c r="BC2828" s="184"/>
      <c r="BD2828" s="184"/>
      <c r="BE2828" s="184"/>
      <c r="BF2828" s="184"/>
      <c r="BG2828" s="184"/>
      <c r="BH2828" s="184"/>
      <c r="BI2828" s="184"/>
      <c r="BJ2828" s="184"/>
      <c r="BK2828" s="184"/>
      <c r="BL2828" s="184"/>
      <c r="BM2828" s="184"/>
      <c r="BN2828" s="184"/>
      <c r="BO2828" s="184"/>
    </row>
    <row r="2829" spans="1:67" s="72" customFormat="1" ht="23.25" customHeight="1" outlineLevel="1">
      <c r="A2829" s="56">
        <f t="shared" si="59"/>
        <v>2799</v>
      </c>
      <c r="B2829" s="78" t="s">
        <v>6737</v>
      </c>
      <c r="C2829" s="56"/>
      <c r="D2829" s="85" t="s">
        <v>6738</v>
      </c>
      <c r="E2829" s="85">
        <v>34701000</v>
      </c>
      <c r="F2829" s="56">
        <v>1917</v>
      </c>
      <c r="G2829" s="56">
        <v>2</v>
      </c>
      <c r="H2829" s="56">
        <v>1</v>
      </c>
      <c r="I2829" s="86">
        <v>432.8</v>
      </c>
      <c r="J2829" s="86">
        <v>388.8</v>
      </c>
      <c r="K2829" s="87"/>
      <c r="L2829" s="56">
        <v>12</v>
      </c>
      <c r="M2829" s="56"/>
      <c r="N2829" s="56"/>
      <c r="O2829" s="56"/>
      <c r="P2829" s="56"/>
      <c r="Q2829" s="56"/>
      <c r="R2829" s="56"/>
      <c r="S2829" s="56"/>
      <c r="T2829" s="56" t="s">
        <v>141</v>
      </c>
      <c r="U2829" s="146" t="s">
        <v>6739</v>
      </c>
      <c r="V2829" s="97" t="s">
        <v>12250</v>
      </c>
      <c r="W2829" s="73"/>
      <c r="X2829" s="184"/>
      <c r="Y2829" s="184"/>
      <c r="Z2829" s="184"/>
      <c r="AA2829" s="184"/>
      <c r="AB2829" s="184"/>
      <c r="AC2829" s="184"/>
      <c r="AD2829" s="184"/>
      <c r="AE2829" s="184"/>
      <c r="AF2829" s="184"/>
      <c r="AG2829" s="184"/>
      <c r="AH2829" s="184"/>
      <c r="AI2829" s="184"/>
      <c r="AJ2829" s="184"/>
      <c r="AK2829" s="184"/>
      <c r="AL2829" s="184"/>
      <c r="AM2829" s="184"/>
      <c r="AN2829" s="184"/>
      <c r="AO2829" s="184"/>
      <c r="AP2829" s="184"/>
      <c r="AQ2829" s="184"/>
      <c r="AR2829" s="184"/>
      <c r="AS2829" s="184"/>
      <c r="AT2829" s="184"/>
      <c r="AU2829" s="184"/>
      <c r="AV2829" s="184"/>
      <c r="AW2829" s="184"/>
      <c r="AX2829" s="184"/>
      <c r="AY2829" s="184"/>
      <c r="AZ2829" s="184"/>
      <c r="BA2829" s="184"/>
      <c r="BB2829" s="184"/>
      <c r="BC2829" s="184"/>
      <c r="BD2829" s="184"/>
      <c r="BE2829" s="184"/>
      <c r="BF2829" s="184"/>
      <c r="BG2829" s="184"/>
      <c r="BH2829" s="184"/>
      <c r="BI2829" s="184"/>
      <c r="BJ2829" s="184"/>
      <c r="BK2829" s="184"/>
      <c r="BL2829" s="184"/>
      <c r="BM2829" s="184"/>
      <c r="BN2829" s="184"/>
      <c r="BO2829" s="184"/>
    </row>
    <row r="2830" spans="1:67" s="72" customFormat="1" ht="23.25" customHeight="1" outlineLevel="1">
      <c r="A2830" s="56">
        <f t="shared" si="59"/>
        <v>2800</v>
      </c>
      <c r="B2830" s="78" t="s">
        <v>6740</v>
      </c>
      <c r="C2830" s="78"/>
      <c r="D2830" s="85" t="s">
        <v>6741</v>
      </c>
      <c r="E2830" s="85">
        <v>34701000</v>
      </c>
      <c r="F2830" s="56">
        <v>1917</v>
      </c>
      <c r="G2830" s="56">
        <v>3</v>
      </c>
      <c r="H2830" s="56">
        <v>1</v>
      </c>
      <c r="I2830" s="86">
        <v>568.4</v>
      </c>
      <c r="J2830" s="86">
        <v>542.6</v>
      </c>
      <c r="K2830" s="56">
        <v>10</v>
      </c>
      <c r="L2830" s="56"/>
      <c r="M2830" s="56">
        <v>8</v>
      </c>
      <c r="N2830" s="56">
        <v>12</v>
      </c>
      <c r="O2830" s="56"/>
      <c r="P2830" s="56">
        <v>9</v>
      </c>
      <c r="Q2830" s="56"/>
      <c r="R2830" s="56"/>
      <c r="S2830" s="56">
        <v>10</v>
      </c>
      <c r="T2830" s="56">
        <v>12</v>
      </c>
      <c r="U2830" s="146" t="s">
        <v>3715</v>
      </c>
      <c r="V2830" s="69"/>
      <c r="W2830" s="73"/>
      <c r="X2830" s="184"/>
      <c r="Y2830" s="184"/>
      <c r="Z2830" s="184"/>
      <c r="AA2830" s="184"/>
      <c r="AB2830" s="184"/>
      <c r="AC2830" s="184"/>
      <c r="AD2830" s="184"/>
      <c r="AE2830" s="184"/>
      <c r="AF2830" s="184"/>
      <c r="AG2830" s="184"/>
      <c r="AH2830" s="184"/>
      <c r="AI2830" s="184"/>
      <c r="AJ2830" s="184"/>
      <c r="AK2830" s="184"/>
      <c r="AL2830" s="184"/>
      <c r="AM2830" s="184"/>
      <c r="AN2830" s="184"/>
      <c r="AO2830" s="184"/>
      <c r="AP2830" s="184"/>
      <c r="AQ2830" s="184"/>
      <c r="AR2830" s="184"/>
      <c r="AS2830" s="184"/>
      <c r="AT2830" s="184"/>
      <c r="AU2830" s="184"/>
      <c r="AV2830" s="184"/>
      <c r="AW2830" s="184"/>
      <c r="AX2830" s="184"/>
      <c r="AY2830" s="184"/>
      <c r="AZ2830" s="184"/>
      <c r="BA2830" s="184"/>
      <c r="BB2830" s="184"/>
      <c r="BC2830" s="184"/>
      <c r="BD2830" s="184"/>
      <c r="BE2830" s="184"/>
      <c r="BF2830" s="184"/>
      <c r="BG2830" s="184"/>
      <c r="BH2830" s="184"/>
      <c r="BI2830" s="184"/>
      <c r="BJ2830" s="184"/>
      <c r="BK2830" s="184"/>
      <c r="BL2830" s="184"/>
      <c r="BM2830" s="184"/>
      <c r="BN2830" s="184"/>
      <c r="BO2830" s="184"/>
    </row>
    <row r="2831" spans="1:67" s="72" customFormat="1" ht="23.25" customHeight="1" outlineLevel="1">
      <c r="A2831" s="56">
        <f t="shared" si="59"/>
        <v>2801</v>
      </c>
      <c r="B2831" s="78" t="s">
        <v>6742</v>
      </c>
      <c r="C2831" s="78"/>
      <c r="D2831" s="85" t="s">
        <v>6743</v>
      </c>
      <c r="E2831" s="85">
        <v>34701000</v>
      </c>
      <c r="F2831" s="56">
        <v>1954</v>
      </c>
      <c r="G2831" s="56">
        <v>2</v>
      </c>
      <c r="H2831" s="56">
        <v>1</v>
      </c>
      <c r="I2831" s="86">
        <v>426.6</v>
      </c>
      <c r="J2831" s="86">
        <v>382.1</v>
      </c>
      <c r="K2831" s="56"/>
      <c r="L2831" s="56">
        <v>8</v>
      </c>
      <c r="M2831" s="56">
        <v>12</v>
      </c>
      <c r="N2831" s="56">
        <v>10</v>
      </c>
      <c r="O2831" s="56"/>
      <c r="P2831" s="56"/>
      <c r="Q2831" s="56">
        <v>11</v>
      </c>
      <c r="R2831" s="56">
        <v>8</v>
      </c>
      <c r="S2831" s="56"/>
      <c r="T2831" s="56">
        <v>12</v>
      </c>
      <c r="U2831" s="146" t="s">
        <v>407</v>
      </c>
      <c r="V2831" s="69"/>
      <c r="W2831" s="73"/>
      <c r="X2831" s="184"/>
      <c r="Y2831" s="184"/>
      <c r="Z2831" s="184"/>
      <c r="AA2831" s="184"/>
      <c r="AB2831" s="184"/>
      <c r="AC2831" s="184"/>
      <c r="AD2831" s="184"/>
      <c r="AE2831" s="184"/>
      <c r="AF2831" s="184"/>
      <c r="AG2831" s="184"/>
      <c r="AH2831" s="184"/>
      <c r="AI2831" s="184"/>
      <c r="AJ2831" s="184"/>
      <c r="AK2831" s="184"/>
      <c r="AL2831" s="184"/>
      <c r="AM2831" s="184"/>
      <c r="AN2831" s="184"/>
      <c r="AO2831" s="184"/>
      <c r="AP2831" s="184"/>
      <c r="AQ2831" s="184"/>
      <c r="AR2831" s="184"/>
      <c r="AS2831" s="184"/>
      <c r="AT2831" s="184"/>
      <c r="AU2831" s="184"/>
      <c r="AV2831" s="184"/>
      <c r="AW2831" s="184"/>
      <c r="AX2831" s="184"/>
      <c r="AY2831" s="184"/>
      <c r="AZ2831" s="184"/>
      <c r="BA2831" s="184"/>
      <c r="BB2831" s="184"/>
      <c r="BC2831" s="184"/>
      <c r="BD2831" s="184"/>
      <c r="BE2831" s="184"/>
      <c r="BF2831" s="184"/>
      <c r="BG2831" s="184"/>
      <c r="BH2831" s="184"/>
      <c r="BI2831" s="184"/>
      <c r="BJ2831" s="184"/>
      <c r="BK2831" s="184"/>
      <c r="BL2831" s="184"/>
      <c r="BM2831" s="184"/>
      <c r="BN2831" s="184"/>
      <c r="BO2831" s="184"/>
    </row>
    <row r="2832" spans="1:67" s="72" customFormat="1" ht="23.25" customHeight="1" outlineLevel="1">
      <c r="A2832" s="56">
        <f t="shared" si="59"/>
        <v>2802</v>
      </c>
      <c r="B2832" s="78" t="s">
        <v>6744</v>
      </c>
      <c r="C2832" s="78"/>
      <c r="D2832" s="85" t="s">
        <v>6745</v>
      </c>
      <c r="E2832" s="85">
        <v>34701000</v>
      </c>
      <c r="F2832" s="56">
        <v>1917</v>
      </c>
      <c r="G2832" s="56">
        <v>2</v>
      </c>
      <c r="H2832" s="56">
        <v>1</v>
      </c>
      <c r="I2832" s="86">
        <v>328.5</v>
      </c>
      <c r="J2832" s="86">
        <v>313</v>
      </c>
      <c r="K2832" s="56">
        <v>8</v>
      </c>
      <c r="L2832" s="56">
        <v>11</v>
      </c>
      <c r="M2832" s="56">
        <v>12</v>
      </c>
      <c r="N2832" s="56">
        <v>10</v>
      </c>
      <c r="O2832" s="56"/>
      <c r="P2832" s="56"/>
      <c r="Q2832" s="56"/>
      <c r="R2832" s="56"/>
      <c r="S2832" s="56"/>
      <c r="T2832" s="56"/>
      <c r="U2832" s="146" t="s">
        <v>358</v>
      </c>
      <c r="V2832" s="69"/>
      <c r="W2832" s="73"/>
      <c r="X2832" s="184"/>
      <c r="Y2832" s="184"/>
      <c r="Z2832" s="184"/>
      <c r="AA2832" s="184"/>
      <c r="AB2832" s="184"/>
      <c r="AC2832" s="184"/>
      <c r="AD2832" s="184"/>
      <c r="AE2832" s="184"/>
      <c r="AF2832" s="184"/>
      <c r="AG2832" s="184"/>
      <c r="AH2832" s="184"/>
      <c r="AI2832" s="184"/>
      <c r="AJ2832" s="184"/>
      <c r="AK2832" s="184"/>
      <c r="AL2832" s="184"/>
      <c r="AM2832" s="184"/>
      <c r="AN2832" s="184"/>
      <c r="AO2832" s="184"/>
      <c r="AP2832" s="184"/>
      <c r="AQ2832" s="184"/>
      <c r="AR2832" s="184"/>
      <c r="AS2832" s="184"/>
      <c r="AT2832" s="184"/>
      <c r="AU2832" s="184"/>
      <c r="AV2832" s="184"/>
      <c r="AW2832" s="184"/>
      <c r="AX2832" s="184"/>
      <c r="AY2832" s="184"/>
      <c r="AZ2832" s="184"/>
      <c r="BA2832" s="184"/>
      <c r="BB2832" s="184"/>
      <c r="BC2832" s="184"/>
      <c r="BD2832" s="184"/>
      <c r="BE2832" s="184"/>
      <c r="BF2832" s="184"/>
      <c r="BG2832" s="184"/>
      <c r="BH2832" s="184"/>
      <c r="BI2832" s="184"/>
      <c r="BJ2832" s="184"/>
      <c r="BK2832" s="184"/>
      <c r="BL2832" s="184"/>
      <c r="BM2832" s="184"/>
      <c r="BN2832" s="184"/>
      <c r="BO2832" s="184"/>
    </row>
    <row r="2833" spans="1:313" s="72" customFormat="1" ht="23.25" customHeight="1" outlineLevel="1">
      <c r="A2833" s="56">
        <f t="shared" si="59"/>
        <v>2803</v>
      </c>
      <c r="B2833" s="78" t="s">
        <v>6746</v>
      </c>
      <c r="C2833" s="78"/>
      <c r="D2833" s="201" t="s">
        <v>6747</v>
      </c>
      <c r="E2833" s="85">
        <v>34701000</v>
      </c>
      <c r="F2833" s="56">
        <v>1917</v>
      </c>
      <c r="G2833" s="56">
        <v>2</v>
      </c>
      <c r="H2833" s="56">
        <v>2</v>
      </c>
      <c r="I2833" s="86">
        <v>661.2</v>
      </c>
      <c r="J2833" s="86">
        <v>627.79999999999995</v>
      </c>
      <c r="K2833" s="56">
        <v>12</v>
      </c>
      <c r="L2833" s="56">
        <v>11</v>
      </c>
      <c r="M2833" s="56">
        <v>10</v>
      </c>
      <c r="N2833" s="56"/>
      <c r="O2833" s="56">
        <v>8</v>
      </c>
      <c r="P2833" s="56"/>
      <c r="Q2833" s="56"/>
      <c r="R2833" s="56">
        <v>12</v>
      </c>
      <c r="S2833" s="56"/>
      <c r="T2833" s="56"/>
      <c r="U2833" s="146" t="s">
        <v>2969</v>
      </c>
      <c r="V2833" s="69" t="s">
        <v>5518</v>
      </c>
      <c r="W2833" s="73"/>
      <c r="X2833" s="184"/>
      <c r="Y2833" s="184"/>
      <c r="Z2833" s="184"/>
      <c r="AA2833" s="184"/>
      <c r="AB2833" s="184"/>
      <c r="AC2833" s="184"/>
      <c r="AD2833" s="184"/>
      <c r="AE2833" s="184"/>
      <c r="AF2833" s="184"/>
      <c r="AG2833" s="184"/>
      <c r="AH2833" s="184"/>
      <c r="AI2833" s="184"/>
      <c r="AJ2833" s="184"/>
      <c r="AK2833" s="184"/>
      <c r="AL2833" s="184"/>
      <c r="AM2833" s="184"/>
      <c r="AN2833" s="184"/>
      <c r="AO2833" s="184"/>
      <c r="AP2833" s="184"/>
      <c r="AQ2833" s="184"/>
      <c r="AR2833" s="184"/>
      <c r="AS2833" s="184"/>
      <c r="AT2833" s="184"/>
      <c r="AU2833" s="184"/>
      <c r="AV2833" s="184"/>
      <c r="AW2833" s="184"/>
      <c r="AX2833" s="184"/>
      <c r="AY2833" s="184"/>
      <c r="AZ2833" s="184"/>
      <c r="BA2833" s="184"/>
      <c r="BB2833" s="184"/>
      <c r="BC2833" s="184"/>
      <c r="BD2833" s="184"/>
      <c r="BE2833" s="184"/>
      <c r="BF2833" s="184"/>
      <c r="BG2833" s="184"/>
      <c r="BH2833" s="184"/>
      <c r="BI2833" s="184"/>
      <c r="BJ2833" s="184"/>
      <c r="BK2833" s="184"/>
      <c r="BL2833" s="184"/>
      <c r="BM2833" s="184"/>
      <c r="BN2833" s="184"/>
      <c r="BO2833" s="184"/>
    </row>
    <row r="2834" spans="1:313" s="72" customFormat="1" ht="23.25" customHeight="1" outlineLevel="1">
      <c r="A2834" s="56">
        <f t="shared" si="59"/>
        <v>2804</v>
      </c>
      <c r="B2834" s="78" t="s">
        <v>6748</v>
      </c>
      <c r="C2834" s="78"/>
      <c r="D2834" s="85" t="s">
        <v>6749</v>
      </c>
      <c r="E2834" s="85">
        <v>34701000</v>
      </c>
      <c r="F2834" s="56">
        <v>1982</v>
      </c>
      <c r="G2834" s="56">
        <v>5</v>
      </c>
      <c r="H2834" s="56">
        <v>2</v>
      </c>
      <c r="I2834" s="86">
        <v>1857</v>
      </c>
      <c r="J2834" s="86">
        <v>1726.8</v>
      </c>
      <c r="K2834" s="56"/>
      <c r="L2834" s="56"/>
      <c r="M2834" s="56"/>
      <c r="N2834" s="80">
        <v>8</v>
      </c>
      <c r="O2834" s="56">
        <v>10</v>
      </c>
      <c r="P2834" s="56">
        <v>12</v>
      </c>
      <c r="Q2834" s="56"/>
      <c r="R2834" s="56"/>
      <c r="S2834" s="56">
        <v>8</v>
      </c>
      <c r="T2834" s="56" t="s">
        <v>12176</v>
      </c>
      <c r="U2834" s="148" t="s">
        <v>13357</v>
      </c>
      <c r="V2834" s="15" t="s">
        <v>13358</v>
      </c>
      <c r="W2834" s="73"/>
      <c r="X2834" s="184"/>
      <c r="Y2834" s="184"/>
      <c r="Z2834" s="184"/>
      <c r="AA2834" s="184"/>
      <c r="AB2834" s="184"/>
      <c r="AC2834" s="184"/>
      <c r="AD2834" s="184"/>
      <c r="AE2834" s="184"/>
      <c r="AF2834" s="184"/>
      <c r="AG2834" s="184"/>
      <c r="AH2834" s="184"/>
      <c r="AI2834" s="184"/>
      <c r="AJ2834" s="184"/>
      <c r="AK2834" s="184"/>
      <c r="AL2834" s="184"/>
      <c r="AM2834" s="184"/>
      <c r="AN2834" s="184"/>
      <c r="AO2834" s="184"/>
      <c r="AP2834" s="184"/>
      <c r="AQ2834" s="184"/>
      <c r="AR2834" s="184"/>
      <c r="AS2834" s="184"/>
      <c r="AT2834" s="184"/>
      <c r="AU2834" s="184"/>
      <c r="AV2834" s="184"/>
      <c r="AW2834" s="184"/>
      <c r="AX2834" s="184"/>
      <c r="AY2834" s="184"/>
      <c r="AZ2834" s="184"/>
      <c r="BA2834" s="184"/>
      <c r="BB2834" s="184"/>
      <c r="BC2834" s="184"/>
      <c r="BD2834" s="184"/>
      <c r="BE2834" s="184"/>
      <c r="BF2834" s="184"/>
      <c r="BG2834" s="184"/>
      <c r="BH2834" s="184"/>
      <c r="BI2834" s="184"/>
      <c r="BJ2834" s="184"/>
      <c r="BK2834" s="184"/>
      <c r="BL2834" s="184"/>
      <c r="BM2834" s="184"/>
      <c r="BN2834" s="184"/>
      <c r="BO2834" s="184"/>
    </row>
    <row r="2835" spans="1:313" s="72" customFormat="1" ht="23.25" customHeight="1" outlineLevel="1">
      <c r="A2835" s="56">
        <f t="shared" si="59"/>
        <v>2805</v>
      </c>
      <c r="B2835" s="78" t="s">
        <v>6750</v>
      </c>
      <c r="C2835" s="78"/>
      <c r="D2835" s="85" t="s">
        <v>6751</v>
      </c>
      <c r="E2835" s="85">
        <v>34701000</v>
      </c>
      <c r="F2835" s="56">
        <v>1917</v>
      </c>
      <c r="G2835" s="56">
        <v>2</v>
      </c>
      <c r="H2835" s="56">
        <v>2</v>
      </c>
      <c r="I2835" s="86">
        <v>671.3</v>
      </c>
      <c r="J2835" s="86">
        <v>630.20000000000005</v>
      </c>
      <c r="K2835" s="56">
        <v>8</v>
      </c>
      <c r="L2835" s="56">
        <v>11</v>
      </c>
      <c r="M2835" s="56">
        <v>12</v>
      </c>
      <c r="N2835" s="56">
        <v>10</v>
      </c>
      <c r="O2835" s="56"/>
      <c r="P2835" s="56"/>
      <c r="Q2835" s="56"/>
      <c r="R2835" s="56">
        <v>8</v>
      </c>
      <c r="S2835" s="56"/>
      <c r="T2835" s="56"/>
      <c r="U2835" s="146" t="s">
        <v>358</v>
      </c>
      <c r="V2835" s="69"/>
      <c r="W2835" s="73"/>
      <c r="X2835" s="184"/>
      <c r="Y2835" s="184"/>
      <c r="Z2835" s="184"/>
      <c r="AA2835" s="184"/>
      <c r="AB2835" s="184"/>
      <c r="AC2835" s="184"/>
      <c r="AD2835" s="184"/>
      <c r="AE2835" s="184"/>
      <c r="AF2835" s="184"/>
      <c r="AG2835" s="184"/>
      <c r="AH2835" s="184"/>
      <c r="AI2835" s="184"/>
      <c r="AJ2835" s="184"/>
      <c r="AK2835" s="184"/>
      <c r="AL2835" s="184"/>
      <c r="AM2835" s="184"/>
      <c r="AN2835" s="184"/>
      <c r="AO2835" s="184"/>
      <c r="AP2835" s="184"/>
      <c r="AQ2835" s="184"/>
      <c r="AR2835" s="184"/>
      <c r="AS2835" s="184"/>
      <c r="AT2835" s="184"/>
      <c r="AU2835" s="184"/>
      <c r="AV2835" s="184"/>
      <c r="AW2835" s="184"/>
      <c r="AX2835" s="184"/>
      <c r="AY2835" s="184"/>
      <c r="AZ2835" s="184"/>
      <c r="BA2835" s="184"/>
      <c r="BB2835" s="184"/>
      <c r="BC2835" s="184"/>
      <c r="BD2835" s="184"/>
      <c r="BE2835" s="184"/>
      <c r="BF2835" s="184"/>
      <c r="BG2835" s="184"/>
      <c r="BH2835" s="184"/>
      <c r="BI2835" s="184"/>
      <c r="BJ2835" s="184"/>
      <c r="BK2835" s="184"/>
      <c r="BL2835" s="184"/>
      <c r="BM2835" s="184"/>
      <c r="BN2835" s="184"/>
      <c r="BO2835" s="184"/>
    </row>
    <row r="2836" spans="1:313" s="72" customFormat="1" ht="23.25" customHeight="1" outlineLevel="1">
      <c r="A2836" s="56">
        <f t="shared" si="59"/>
        <v>2806</v>
      </c>
      <c r="B2836" s="78" t="s">
        <v>6752</v>
      </c>
      <c r="C2836" s="78"/>
      <c r="D2836" s="85" t="s">
        <v>6753</v>
      </c>
      <c r="E2836" s="85">
        <v>34701000</v>
      </c>
      <c r="F2836" s="56">
        <v>1917</v>
      </c>
      <c r="G2836" s="56">
        <v>1</v>
      </c>
      <c r="H2836" s="56">
        <v>3</v>
      </c>
      <c r="I2836" s="86">
        <v>367</v>
      </c>
      <c r="J2836" s="86">
        <v>356.9</v>
      </c>
      <c r="K2836" s="56">
        <v>8</v>
      </c>
      <c r="L2836" s="56">
        <v>11</v>
      </c>
      <c r="M2836" s="56">
        <v>10</v>
      </c>
      <c r="N2836" s="56"/>
      <c r="O2836" s="56">
        <v>12</v>
      </c>
      <c r="P2836" s="56"/>
      <c r="Q2836" s="56"/>
      <c r="R2836" s="56">
        <v>8</v>
      </c>
      <c r="S2836" s="56"/>
      <c r="T2836" s="56"/>
      <c r="U2836" s="146" t="s">
        <v>373</v>
      </c>
      <c r="V2836" s="69"/>
      <c r="W2836" s="73"/>
      <c r="X2836" s="184"/>
      <c r="Y2836" s="184"/>
      <c r="Z2836" s="184"/>
      <c r="AA2836" s="184"/>
      <c r="AB2836" s="184"/>
      <c r="AC2836" s="184"/>
      <c r="AD2836" s="184"/>
      <c r="AE2836" s="184"/>
      <c r="AF2836" s="184"/>
      <c r="AG2836" s="184"/>
      <c r="AH2836" s="184"/>
      <c r="AI2836" s="184"/>
      <c r="AJ2836" s="184"/>
      <c r="AK2836" s="184"/>
      <c r="AL2836" s="184"/>
      <c r="AM2836" s="184"/>
      <c r="AN2836" s="184"/>
      <c r="AO2836" s="184"/>
      <c r="AP2836" s="184"/>
      <c r="AQ2836" s="184"/>
      <c r="AR2836" s="184"/>
      <c r="AS2836" s="184"/>
      <c r="AT2836" s="184"/>
      <c r="AU2836" s="184"/>
      <c r="AV2836" s="184"/>
      <c r="AW2836" s="184"/>
      <c r="AX2836" s="184"/>
      <c r="AY2836" s="184"/>
      <c r="AZ2836" s="184"/>
      <c r="BA2836" s="184"/>
      <c r="BB2836" s="184"/>
      <c r="BC2836" s="184"/>
      <c r="BD2836" s="184"/>
      <c r="BE2836" s="184"/>
      <c r="BF2836" s="184"/>
      <c r="BG2836" s="184"/>
      <c r="BH2836" s="184"/>
      <c r="BI2836" s="184"/>
      <c r="BJ2836" s="184"/>
      <c r="BK2836" s="184"/>
      <c r="BL2836" s="184"/>
      <c r="BM2836" s="184"/>
      <c r="BN2836" s="184"/>
      <c r="BO2836" s="184"/>
    </row>
    <row r="2837" spans="1:313" s="72" customFormat="1" ht="23.25" customHeight="1" outlineLevel="1">
      <c r="A2837" s="56">
        <f t="shared" si="59"/>
        <v>2807</v>
      </c>
      <c r="B2837" s="78" t="s">
        <v>6754</v>
      </c>
      <c r="C2837" s="78"/>
      <c r="D2837" s="85" t="s">
        <v>6755</v>
      </c>
      <c r="E2837" s="85">
        <v>34701000</v>
      </c>
      <c r="F2837" s="56">
        <v>2012</v>
      </c>
      <c r="G2837" s="56">
        <v>3</v>
      </c>
      <c r="H2837" s="56">
        <v>2</v>
      </c>
      <c r="I2837" s="86">
        <v>1685.5</v>
      </c>
      <c r="J2837" s="86">
        <v>1568</v>
      </c>
      <c r="K2837" s="56"/>
      <c r="L2837" s="56"/>
      <c r="M2837" s="56"/>
      <c r="N2837" s="56"/>
      <c r="O2837" s="56"/>
      <c r="P2837" s="56"/>
      <c r="Q2837" s="56">
        <v>8</v>
      </c>
      <c r="R2837" s="56">
        <v>12</v>
      </c>
      <c r="S2837" s="56">
        <v>10</v>
      </c>
      <c r="T2837" s="56" t="s">
        <v>196</v>
      </c>
      <c r="U2837" s="146"/>
      <c r="V2837" s="69"/>
      <c r="W2837" s="73"/>
      <c r="X2837" s="184"/>
      <c r="Y2837" s="184"/>
      <c r="Z2837" s="184"/>
      <c r="AA2837" s="184"/>
      <c r="AB2837" s="184"/>
      <c r="AC2837" s="184"/>
      <c r="AD2837" s="184"/>
      <c r="AE2837" s="184"/>
      <c r="AF2837" s="184"/>
      <c r="AG2837" s="184"/>
      <c r="AH2837" s="184"/>
      <c r="AI2837" s="184"/>
      <c r="AJ2837" s="184"/>
      <c r="AK2837" s="184"/>
      <c r="AL2837" s="184"/>
      <c r="AM2837" s="184"/>
      <c r="AN2837" s="184"/>
      <c r="AO2837" s="184"/>
      <c r="AP2837" s="184"/>
      <c r="AQ2837" s="184"/>
      <c r="AR2837" s="184"/>
      <c r="AS2837" s="184"/>
      <c r="AT2837" s="184"/>
      <c r="AU2837" s="184"/>
      <c r="AV2837" s="184"/>
      <c r="AW2837" s="184"/>
      <c r="AX2837" s="184"/>
      <c r="AY2837" s="184"/>
      <c r="AZ2837" s="184"/>
      <c r="BA2837" s="184"/>
      <c r="BB2837" s="184"/>
      <c r="BC2837" s="184"/>
      <c r="BD2837" s="184"/>
      <c r="BE2837" s="184"/>
      <c r="BF2837" s="184"/>
      <c r="BG2837" s="184"/>
      <c r="BH2837" s="184"/>
      <c r="BI2837" s="184"/>
      <c r="BJ2837" s="184"/>
      <c r="BK2837" s="184"/>
      <c r="BL2837" s="184"/>
      <c r="BM2837" s="184"/>
      <c r="BN2837" s="184"/>
      <c r="BO2837" s="184"/>
    </row>
    <row r="2838" spans="1:313" s="72" customFormat="1" ht="23.25" customHeight="1" outlineLevel="1">
      <c r="A2838" s="56">
        <f t="shared" si="59"/>
        <v>2808</v>
      </c>
      <c r="B2838" s="78" t="s">
        <v>6756</v>
      </c>
      <c r="C2838" s="78"/>
      <c r="D2838" s="85" t="s">
        <v>6757</v>
      </c>
      <c r="E2838" s="85">
        <v>34701000</v>
      </c>
      <c r="F2838" s="56">
        <v>2011</v>
      </c>
      <c r="G2838" s="56">
        <v>3</v>
      </c>
      <c r="H2838" s="56">
        <v>1</v>
      </c>
      <c r="I2838" s="86">
        <v>1829</v>
      </c>
      <c r="J2838" s="86">
        <v>1770.2</v>
      </c>
      <c r="K2838" s="56"/>
      <c r="L2838" s="56"/>
      <c r="M2838" s="56"/>
      <c r="N2838" s="56"/>
      <c r="O2838" s="56"/>
      <c r="P2838" s="56">
        <v>8</v>
      </c>
      <c r="Q2838" s="56">
        <v>12</v>
      </c>
      <c r="R2838" s="56">
        <v>10</v>
      </c>
      <c r="S2838" s="56"/>
      <c r="T2838" s="56"/>
      <c r="U2838" s="146"/>
      <c r="V2838" s="69"/>
      <c r="W2838" s="73"/>
      <c r="X2838" s="184"/>
      <c r="Y2838" s="184"/>
      <c r="Z2838" s="184"/>
      <c r="AA2838" s="184"/>
      <c r="AB2838" s="184"/>
      <c r="AC2838" s="184"/>
      <c r="AD2838" s="184"/>
      <c r="AE2838" s="184"/>
      <c r="AF2838" s="184"/>
      <c r="AG2838" s="184"/>
      <c r="AH2838" s="184"/>
      <c r="AI2838" s="184"/>
      <c r="AJ2838" s="184"/>
      <c r="AK2838" s="184"/>
      <c r="AL2838" s="184"/>
      <c r="AM2838" s="184"/>
      <c r="AN2838" s="184"/>
      <c r="AO2838" s="184"/>
      <c r="AP2838" s="184"/>
      <c r="AQ2838" s="184"/>
      <c r="AR2838" s="184"/>
      <c r="AS2838" s="184"/>
      <c r="AT2838" s="184"/>
      <c r="AU2838" s="184"/>
      <c r="AV2838" s="184"/>
      <c r="AW2838" s="184"/>
      <c r="AX2838" s="184"/>
      <c r="AY2838" s="184"/>
      <c r="AZ2838" s="184"/>
      <c r="BA2838" s="184"/>
      <c r="BB2838" s="184"/>
      <c r="BC2838" s="184"/>
      <c r="BD2838" s="184"/>
      <c r="BE2838" s="184"/>
      <c r="BF2838" s="184"/>
      <c r="BG2838" s="184"/>
      <c r="BH2838" s="184"/>
      <c r="BI2838" s="184"/>
      <c r="BJ2838" s="184"/>
      <c r="BK2838" s="184"/>
      <c r="BL2838" s="184"/>
      <c r="BM2838" s="184"/>
      <c r="BN2838" s="184"/>
      <c r="BO2838" s="184"/>
    </row>
    <row r="2839" spans="1:313" s="72" customFormat="1" ht="23.25" customHeight="1" outlineLevel="1">
      <c r="A2839" s="56">
        <f t="shared" si="59"/>
        <v>2809</v>
      </c>
      <c r="B2839" s="78" t="s">
        <v>6758</v>
      </c>
      <c r="C2839" s="78"/>
      <c r="D2839" s="85" t="s">
        <v>6759</v>
      </c>
      <c r="E2839" s="85">
        <v>34701000</v>
      </c>
      <c r="F2839" s="56">
        <v>2012</v>
      </c>
      <c r="G2839" s="56">
        <v>3</v>
      </c>
      <c r="H2839" s="56">
        <v>1</v>
      </c>
      <c r="I2839" s="86">
        <v>1289.8</v>
      </c>
      <c r="J2839" s="86">
        <v>1129.8</v>
      </c>
      <c r="K2839" s="56"/>
      <c r="L2839" s="56"/>
      <c r="M2839" s="56"/>
      <c r="N2839" s="56"/>
      <c r="O2839" s="56"/>
      <c r="P2839" s="56"/>
      <c r="Q2839" s="56">
        <v>8</v>
      </c>
      <c r="R2839" s="56">
        <v>12</v>
      </c>
      <c r="S2839" s="56">
        <v>10</v>
      </c>
      <c r="T2839" s="56" t="s">
        <v>196</v>
      </c>
      <c r="U2839" s="146"/>
      <c r="V2839" s="69"/>
      <c r="W2839" s="73"/>
      <c r="X2839" s="184"/>
      <c r="Y2839" s="184"/>
      <c r="Z2839" s="184"/>
      <c r="AA2839" s="184"/>
      <c r="AB2839" s="184"/>
      <c r="AC2839" s="184"/>
      <c r="AD2839" s="184"/>
      <c r="AE2839" s="184"/>
      <c r="AF2839" s="184"/>
      <c r="AG2839" s="184"/>
      <c r="AH2839" s="184"/>
      <c r="AI2839" s="184"/>
      <c r="AJ2839" s="184"/>
      <c r="AK2839" s="184"/>
      <c r="AL2839" s="184"/>
      <c r="AM2839" s="184"/>
      <c r="AN2839" s="184"/>
      <c r="AO2839" s="184"/>
      <c r="AP2839" s="184"/>
      <c r="AQ2839" s="184"/>
      <c r="AR2839" s="184"/>
      <c r="AS2839" s="184"/>
      <c r="AT2839" s="184"/>
      <c r="AU2839" s="184"/>
      <c r="AV2839" s="184"/>
      <c r="AW2839" s="184"/>
      <c r="AX2839" s="184"/>
      <c r="AY2839" s="184"/>
      <c r="AZ2839" s="184"/>
      <c r="BA2839" s="184"/>
      <c r="BB2839" s="184"/>
      <c r="BC2839" s="184"/>
      <c r="BD2839" s="184"/>
      <c r="BE2839" s="184"/>
      <c r="BF2839" s="184"/>
      <c r="BG2839" s="184"/>
      <c r="BH2839" s="184"/>
      <c r="BI2839" s="184"/>
      <c r="BJ2839" s="184"/>
      <c r="BK2839" s="184"/>
      <c r="BL2839" s="184"/>
      <c r="BM2839" s="184"/>
      <c r="BN2839" s="184"/>
      <c r="BO2839" s="184"/>
    </row>
    <row r="2840" spans="1:313" s="72" customFormat="1" ht="23.25" customHeight="1" outlineLevel="1">
      <c r="A2840" s="56">
        <f t="shared" si="59"/>
        <v>2810</v>
      </c>
      <c r="B2840" s="78" t="s">
        <v>6760</v>
      </c>
      <c r="C2840" s="78"/>
      <c r="D2840" s="85" t="s">
        <v>6761</v>
      </c>
      <c r="E2840" s="85">
        <v>34701000</v>
      </c>
      <c r="F2840" s="56">
        <v>2011</v>
      </c>
      <c r="G2840" s="56">
        <v>3</v>
      </c>
      <c r="H2840" s="56">
        <v>1</v>
      </c>
      <c r="I2840" s="86">
        <v>1526</v>
      </c>
      <c r="J2840" s="86">
        <v>1467.8</v>
      </c>
      <c r="K2840" s="56"/>
      <c r="L2840" s="56"/>
      <c r="M2840" s="56"/>
      <c r="N2840" s="56"/>
      <c r="O2840" s="56"/>
      <c r="P2840" s="56">
        <v>8</v>
      </c>
      <c r="Q2840" s="56">
        <v>12</v>
      </c>
      <c r="R2840" s="56">
        <v>10</v>
      </c>
      <c r="S2840" s="56"/>
      <c r="T2840" s="56"/>
      <c r="U2840" s="146"/>
      <c r="V2840" s="69"/>
      <c r="W2840" s="70"/>
      <c r="X2840" s="184"/>
      <c r="Y2840" s="184"/>
      <c r="Z2840" s="184"/>
      <c r="AA2840" s="184"/>
      <c r="AB2840" s="184"/>
      <c r="AC2840" s="184"/>
      <c r="AD2840" s="184"/>
      <c r="AE2840" s="184"/>
      <c r="AF2840" s="184"/>
      <c r="AG2840" s="184"/>
      <c r="AH2840" s="184"/>
      <c r="AI2840" s="184"/>
      <c r="AJ2840" s="184"/>
      <c r="AK2840" s="184"/>
      <c r="AL2840" s="184"/>
      <c r="AM2840" s="184"/>
      <c r="AN2840" s="184"/>
      <c r="AO2840" s="184"/>
      <c r="AP2840" s="184"/>
      <c r="AQ2840" s="184"/>
      <c r="AR2840" s="184"/>
      <c r="AS2840" s="184"/>
      <c r="AT2840" s="184"/>
      <c r="AU2840" s="184"/>
      <c r="AV2840" s="184"/>
      <c r="AW2840" s="184"/>
      <c r="AX2840" s="184"/>
      <c r="AY2840" s="184"/>
      <c r="AZ2840" s="184"/>
      <c r="BA2840" s="184"/>
      <c r="BB2840" s="184"/>
      <c r="BC2840" s="184"/>
      <c r="BD2840" s="184"/>
      <c r="BE2840" s="184"/>
      <c r="BF2840" s="184"/>
      <c r="BG2840" s="184"/>
      <c r="BH2840" s="184"/>
      <c r="BI2840" s="184"/>
      <c r="BJ2840" s="184"/>
      <c r="BK2840" s="184"/>
      <c r="BL2840" s="184"/>
      <c r="BM2840" s="184"/>
      <c r="BN2840" s="184"/>
      <c r="BO2840" s="184"/>
      <c r="BP2840" s="71"/>
      <c r="BQ2840" s="71"/>
      <c r="BR2840" s="71"/>
      <c r="BS2840" s="71"/>
      <c r="BT2840" s="71"/>
      <c r="BU2840" s="71"/>
      <c r="BV2840" s="71"/>
      <c r="BW2840" s="71"/>
      <c r="BX2840" s="71"/>
      <c r="BY2840" s="71"/>
      <c r="BZ2840" s="71"/>
      <c r="CA2840" s="71"/>
      <c r="CB2840" s="71"/>
      <c r="CC2840" s="71"/>
      <c r="CD2840" s="71"/>
      <c r="CE2840" s="71"/>
      <c r="CF2840" s="71"/>
      <c r="CG2840" s="71"/>
      <c r="CH2840" s="71"/>
      <c r="CI2840" s="71"/>
      <c r="CJ2840" s="71"/>
      <c r="CK2840" s="71"/>
      <c r="CL2840" s="71"/>
      <c r="CM2840" s="71"/>
      <c r="CN2840" s="71"/>
      <c r="CO2840" s="71"/>
      <c r="CP2840" s="71"/>
      <c r="CQ2840" s="71"/>
      <c r="CR2840" s="71"/>
      <c r="CS2840" s="71"/>
      <c r="CT2840" s="71"/>
      <c r="CU2840" s="71"/>
      <c r="CV2840" s="71"/>
      <c r="CW2840" s="71"/>
      <c r="CX2840" s="71"/>
      <c r="CY2840" s="71"/>
      <c r="CZ2840" s="71"/>
      <c r="DA2840" s="71"/>
      <c r="DB2840" s="71"/>
      <c r="DC2840" s="71"/>
      <c r="DD2840" s="71"/>
      <c r="DE2840" s="71"/>
      <c r="DF2840" s="71"/>
      <c r="DG2840" s="71"/>
      <c r="DH2840" s="71"/>
      <c r="DI2840" s="71"/>
      <c r="DJ2840" s="71"/>
      <c r="DK2840" s="71"/>
      <c r="DL2840" s="71"/>
      <c r="DM2840" s="71"/>
      <c r="DN2840" s="71"/>
      <c r="DO2840" s="71"/>
      <c r="DP2840" s="71"/>
      <c r="DQ2840" s="71"/>
      <c r="DR2840" s="71"/>
      <c r="DS2840" s="71"/>
      <c r="DT2840" s="71"/>
      <c r="DU2840" s="71"/>
      <c r="DV2840" s="71"/>
      <c r="DW2840" s="71"/>
      <c r="DX2840" s="71"/>
      <c r="DY2840" s="71"/>
      <c r="DZ2840" s="71"/>
      <c r="EA2840" s="71"/>
      <c r="EB2840" s="71"/>
      <c r="EC2840" s="71"/>
      <c r="ED2840" s="71"/>
      <c r="EE2840" s="71"/>
      <c r="EF2840" s="71"/>
      <c r="EG2840" s="71"/>
      <c r="EH2840" s="71"/>
      <c r="EI2840" s="71"/>
      <c r="EJ2840" s="71"/>
      <c r="EK2840" s="71"/>
      <c r="EL2840" s="71"/>
      <c r="EM2840" s="71"/>
      <c r="EN2840" s="71"/>
      <c r="EO2840" s="71"/>
      <c r="EP2840" s="71"/>
      <c r="EQ2840" s="71"/>
      <c r="ER2840" s="71"/>
      <c r="ES2840" s="71"/>
      <c r="ET2840" s="71"/>
      <c r="EU2840" s="71"/>
      <c r="EV2840" s="71"/>
      <c r="EW2840" s="71"/>
      <c r="EX2840" s="71"/>
      <c r="EY2840" s="71"/>
      <c r="EZ2840" s="71"/>
      <c r="FA2840" s="71"/>
      <c r="FB2840" s="71"/>
      <c r="FC2840" s="71"/>
      <c r="FD2840" s="71"/>
      <c r="FE2840" s="71"/>
      <c r="FF2840" s="71"/>
      <c r="FG2840" s="71"/>
      <c r="FH2840" s="71"/>
      <c r="FI2840" s="71"/>
      <c r="FJ2840" s="71"/>
      <c r="FK2840" s="71"/>
      <c r="FL2840" s="71"/>
      <c r="FM2840" s="71"/>
      <c r="FN2840" s="71"/>
      <c r="FO2840" s="71"/>
      <c r="FP2840" s="71"/>
      <c r="FQ2840" s="71"/>
      <c r="FR2840" s="71"/>
      <c r="FS2840" s="71"/>
      <c r="FT2840" s="71"/>
      <c r="FU2840" s="71"/>
      <c r="FV2840" s="71"/>
      <c r="FW2840" s="71"/>
      <c r="FX2840" s="71"/>
      <c r="FY2840" s="71"/>
      <c r="FZ2840" s="71"/>
      <c r="GA2840" s="71"/>
      <c r="GB2840" s="71"/>
      <c r="GC2840" s="71"/>
      <c r="GD2840" s="71"/>
      <c r="GE2840" s="71"/>
      <c r="GF2840" s="71"/>
      <c r="GG2840" s="71"/>
      <c r="GH2840" s="71"/>
      <c r="GI2840" s="71"/>
      <c r="GJ2840" s="71"/>
      <c r="GK2840" s="71"/>
      <c r="GL2840" s="71"/>
      <c r="GM2840" s="71"/>
      <c r="GN2840" s="71"/>
      <c r="GO2840" s="71"/>
      <c r="GP2840" s="71"/>
      <c r="GQ2840" s="71"/>
      <c r="GR2840" s="71"/>
      <c r="GS2840" s="71"/>
      <c r="GT2840" s="71"/>
      <c r="GU2840" s="71"/>
      <c r="GV2840" s="71"/>
      <c r="GW2840" s="71"/>
      <c r="GX2840" s="71"/>
      <c r="GY2840" s="71"/>
      <c r="GZ2840" s="71"/>
      <c r="HA2840" s="71"/>
      <c r="HB2840" s="71"/>
      <c r="HC2840" s="71"/>
      <c r="HD2840" s="71"/>
      <c r="HE2840" s="71"/>
      <c r="HF2840" s="71"/>
      <c r="HG2840" s="71"/>
      <c r="HH2840" s="71"/>
      <c r="HI2840" s="71"/>
      <c r="HJ2840" s="71"/>
      <c r="HK2840" s="71"/>
      <c r="HL2840" s="71"/>
      <c r="HM2840" s="71"/>
      <c r="HN2840" s="71"/>
      <c r="HO2840" s="71"/>
      <c r="HP2840" s="71"/>
      <c r="HQ2840" s="71"/>
      <c r="HR2840" s="71"/>
      <c r="HS2840" s="71"/>
      <c r="HT2840" s="71"/>
      <c r="HU2840" s="71"/>
      <c r="HV2840" s="71"/>
      <c r="HW2840" s="71"/>
      <c r="HX2840" s="71"/>
      <c r="HY2840" s="71"/>
      <c r="HZ2840" s="71"/>
      <c r="IA2840" s="71"/>
      <c r="IB2840" s="71"/>
      <c r="IC2840" s="71"/>
      <c r="ID2840" s="71"/>
      <c r="IE2840" s="71"/>
      <c r="IF2840" s="71"/>
      <c r="IG2840" s="71"/>
      <c r="IH2840" s="71"/>
      <c r="II2840" s="71"/>
      <c r="IJ2840" s="71"/>
      <c r="IK2840" s="71"/>
      <c r="IL2840" s="71"/>
      <c r="IM2840" s="71"/>
      <c r="IN2840" s="71"/>
      <c r="IO2840" s="71"/>
      <c r="IP2840" s="71"/>
      <c r="IQ2840" s="71"/>
      <c r="IR2840" s="71"/>
      <c r="IS2840" s="71"/>
      <c r="IT2840" s="71"/>
      <c r="IU2840" s="71"/>
      <c r="IV2840" s="71"/>
      <c r="IW2840" s="71"/>
      <c r="IX2840" s="71"/>
      <c r="IY2840" s="71"/>
      <c r="IZ2840" s="71"/>
      <c r="JA2840" s="71"/>
      <c r="JB2840" s="71"/>
      <c r="JC2840" s="71"/>
      <c r="JD2840" s="71"/>
      <c r="JE2840" s="71"/>
      <c r="JF2840" s="71"/>
      <c r="JG2840" s="71"/>
      <c r="JH2840" s="71"/>
      <c r="JI2840" s="71"/>
      <c r="JJ2840" s="71"/>
      <c r="JK2840" s="71"/>
      <c r="JL2840" s="71"/>
      <c r="JM2840" s="71"/>
      <c r="JN2840" s="71"/>
      <c r="JO2840" s="71"/>
      <c r="JP2840" s="71"/>
      <c r="JQ2840" s="71"/>
      <c r="JR2840" s="71"/>
      <c r="JS2840" s="71"/>
      <c r="JT2840" s="71"/>
      <c r="JU2840" s="71"/>
      <c r="JV2840" s="71"/>
      <c r="JW2840" s="71"/>
      <c r="JX2840" s="71"/>
      <c r="JY2840" s="71"/>
      <c r="JZ2840" s="71"/>
      <c r="KA2840" s="71"/>
      <c r="KB2840" s="71"/>
      <c r="KC2840" s="71"/>
      <c r="KD2840" s="71"/>
      <c r="KE2840" s="71"/>
      <c r="KF2840" s="71"/>
      <c r="KG2840" s="71"/>
      <c r="KH2840" s="71"/>
      <c r="KI2840" s="71"/>
      <c r="KJ2840" s="71"/>
      <c r="KK2840" s="71"/>
      <c r="KL2840" s="71"/>
      <c r="KM2840" s="71"/>
      <c r="KN2840" s="71"/>
      <c r="KO2840" s="71"/>
      <c r="KP2840" s="71"/>
      <c r="KQ2840" s="71"/>
      <c r="KR2840" s="71"/>
      <c r="KS2840" s="71"/>
      <c r="KT2840" s="71"/>
      <c r="KU2840" s="71"/>
      <c r="KV2840" s="71"/>
      <c r="KW2840" s="71"/>
      <c r="KX2840" s="71"/>
      <c r="KY2840" s="71"/>
      <c r="KZ2840" s="71"/>
      <c r="LA2840" s="71"/>
    </row>
    <row r="2841" spans="1:313" s="72" customFormat="1" ht="23.25" customHeight="1" outlineLevel="1">
      <c r="A2841" s="56">
        <f t="shared" si="59"/>
        <v>2811</v>
      </c>
      <c r="B2841" s="78" t="s">
        <v>6762</v>
      </c>
      <c r="C2841" s="78"/>
      <c r="D2841" s="201" t="s">
        <v>6763</v>
      </c>
      <c r="E2841" s="85">
        <v>34701000</v>
      </c>
      <c r="F2841" s="56">
        <v>2014</v>
      </c>
      <c r="G2841" s="56">
        <v>5</v>
      </c>
      <c r="H2841" s="56">
        <v>1</v>
      </c>
      <c r="I2841" s="86">
        <v>2076.6</v>
      </c>
      <c r="J2841" s="86">
        <v>1699.7</v>
      </c>
      <c r="K2841" s="56"/>
      <c r="L2841" s="56"/>
      <c r="M2841" s="56"/>
      <c r="N2841" s="56"/>
      <c r="O2841" s="56"/>
      <c r="P2841" s="56"/>
      <c r="Q2841" s="56">
        <v>8</v>
      </c>
      <c r="R2841" s="56">
        <v>12</v>
      </c>
      <c r="S2841" s="56">
        <v>10</v>
      </c>
      <c r="T2841" s="56">
        <v>12</v>
      </c>
      <c r="U2841" s="146"/>
      <c r="V2841" s="69"/>
      <c r="W2841" s="73"/>
      <c r="X2841" s="184"/>
      <c r="Y2841" s="184"/>
      <c r="Z2841" s="184"/>
      <c r="AA2841" s="184"/>
      <c r="AB2841" s="184"/>
      <c r="AC2841" s="184"/>
      <c r="AD2841" s="184"/>
      <c r="AE2841" s="184"/>
      <c r="AF2841" s="184"/>
      <c r="AG2841" s="184"/>
      <c r="AH2841" s="184"/>
      <c r="AI2841" s="184"/>
      <c r="AJ2841" s="184"/>
      <c r="AK2841" s="184"/>
      <c r="AL2841" s="184"/>
      <c r="AM2841" s="184"/>
      <c r="AN2841" s="184"/>
      <c r="AO2841" s="184"/>
      <c r="AP2841" s="184"/>
      <c r="AQ2841" s="184"/>
      <c r="AR2841" s="184"/>
      <c r="AS2841" s="184"/>
      <c r="AT2841" s="184"/>
      <c r="AU2841" s="184"/>
      <c r="AV2841" s="184"/>
      <c r="AW2841" s="184"/>
      <c r="AX2841" s="184"/>
      <c r="AY2841" s="184"/>
      <c r="AZ2841" s="184"/>
      <c r="BA2841" s="184"/>
      <c r="BB2841" s="184"/>
      <c r="BC2841" s="184"/>
      <c r="BD2841" s="184"/>
      <c r="BE2841" s="184"/>
      <c r="BF2841" s="184"/>
      <c r="BG2841" s="184"/>
      <c r="BH2841" s="184"/>
      <c r="BI2841" s="184"/>
      <c r="BJ2841" s="184"/>
      <c r="BK2841" s="184"/>
      <c r="BL2841" s="184"/>
      <c r="BM2841" s="184"/>
      <c r="BN2841" s="184"/>
      <c r="BO2841" s="184"/>
    </row>
    <row r="2842" spans="1:313" s="72" customFormat="1" ht="23.25" customHeight="1" outlineLevel="1">
      <c r="A2842" s="56">
        <f t="shared" si="59"/>
        <v>2812</v>
      </c>
      <c r="B2842" s="205" t="s">
        <v>6764</v>
      </c>
      <c r="C2842" s="205"/>
      <c r="D2842" s="85" t="s">
        <v>6765</v>
      </c>
      <c r="E2842" s="85">
        <v>34701000</v>
      </c>
      <c r="F2842" s="56">
        <v>2020</v>
      </c>
      <c r="G2842" s="56">
        <v>3</v>
      </c>
      <c r="H2842" s="206">
        <v>1</v>
      </c>
      <c r="I2842" s="86">
        <v>912.4</v>
      </c>
      <c r="J2842" s="86">
        <v>719.3</v>
      </c>
      <c r="K2842" s="56"/>
      <c r="L2842" s="56"/>
      <c r="M2842" s="56"/>
      <c r="N2842" s="56"/>
      <c r="O2842" s="56"/>
      <c r="P2842" s="56"/>
      <c r="Q2842" s="56"/>
      <c r="R2842" s="56"/>
      <c r="S2842" s="56"/>
      <c r="T2842" s="56">
        <v>12</v>
      </c>
      <c r="U2842" s="144" t="s">
        <v>6766</v>
      </c>
      <c r="V2842" s="69"/>
      <c r="W2842" s="73"/>
      <c r="X2842" s="184"/>
      <c r="Y2842" s="184"/>
      <c r="Z2842" s="184"/>
      <c r="AA2842" s="184"/>
      <c r="AB2842" s="184"/>
      <c r="AC2842" s="184"/>
      <c r="AD2842" s="184"/>
      <c r="AE2842" s="184"/>
      <c r="AF2842" s="184"/>
      <c r="AG2842" s="184"/>
      <c r="AH2842" s="184"/>
      <c r="AI2842" s="184"/>
      <c r="AJ2842" s="184"/>
      <c r="AK2842" s="184"/>
      <c r="AL2842" s="184"/>
      <c r="AM2842" s="184"/>
      <c r="AN2842" s="184"/>
      <c r="AO2842" s="184"/>
      <c r="AP2842" s="184"/>
      <c r="AQ2842" s="184"/>
      <c r="AR2842" s="184"/>
      <c r="AS2842" s="184"/>
      <c r="AT2842" s="184"/>
      <c r="AU2842" s="184"/>
      <c r="AV2842" s="184"/>
      <c r="AW2842" s="184"/>
      <c r="AX2842" s="184"/>
      <c r="AY2842" s="184"/>
      <c r="AZ2842" s="184"/>
      <c r="BA2842" s="184"/>
      <c r="BB2842" s="184"/>
      <c r="BC2842" s="184"/>
      <c r="BD2842" s="184"/>
      <c r="BE2842" s="184"/>
      <c r="BF2842" s="184"/>
      <c r="BG2842" s="184"/>
      <c r="BH2842" s="184"/>
      <c r="BI2842" s="184"/>
      <c r="BJ2842" s="184"/>
      <c r="BK2842" s="184"/>
      <c r="BL2842" s="184"/>
      <c r="BM2842" s="184"/>
      <c r="BN2842" s="184"/>
      <c r="BO2842" s="184"/>
    </row>
    <row r="2843" spans="1:313" s="72" customFormat="1" ht="23.25" customHeight="1" outlineLevel="1">
      <c r="A2843" s="56">
        <f t="shared" si="59"/>
        <v>2813</v>
      </c>
      <c r="B2843" s="78" t="s">
        <v>6767</v>
      </c>
      <c r="C2843" s="78"/>
      <c r="D2843" s="85" t="s">
        <v>6768</v>
      </c>
      <c r="E2843" s="85">
        <v>34701000</v>
      </c>
      <c r="F2843" s="56">
        <v>1917</v>
      </c>
      <c r="G2843" s="56">
        <v>2</v>
      </c>
      <c r="H2843" s="56">
        <v>2</v>
      </c>
      <c r="I2843" s="86">
        <v>455.3</v>
      </c>
      <c r="J2843" s="86">
        <v>425.3</v>
      </c>
      <c r="K2843" s="87"/>
      <c r="L2843" s="56">
        <v>10</v>
      </c>
      <c r="M2843" s="56">
        <v>11</v>
      </c>
      <c r="N2843" s="56"/>
      <c r="O2843" s="56">
        <v>8</v>
      </c>
      <c r="P2843" s="56">
        <v>12</v>
      </c>
      <c r="Q2843" s="56"/>
      <c r="R2843" s="56"/>
      <c r="S2843" s="56">
        <v>10</v>
      </c>
      <c r="T2843" s="56"/>
      <c r="U2843" s="146" t="s">
        <v>1341</v>
      </c>
      <c r="V2843" s="69"/>
      <c r="W2843" s="73"/>
      <c r="X2843" s="184"/>
      <c r="Y2843" s="184"/>
      <c r="Z2843" s="184"/>
      <c r="AA2843" s="184"/>
      <c r="AB2843" s="184"/>
      <c r="AC2843" s="184"/>
      <c r="AD2843" s="184"/>
      <c r="AE2843" s="184"/>
      <c r="AF2843" s="184"/>
      <c r="AG2843" s="184"/>
      <c r="AH2843" s="184"/>
      <c r="AI2843" s="184"/>
      <c r="AJ2843" s="184"/>
      <c r="AK2843" s="184"/>
      <c r="AL2843" s="184"/>
      <c r="AM2843" s="184"/>
      <c r="AN2843" s="184"/>
      <c r="AO2843" s="184"/>
      <c r="AP2843" s="184"/>
      <c r="AQ2843" s="184"/>
      <c r="AR2843" s="184"/>
      <c r="AS2843" s="184"/>
      <c r="AT2843" s="184"/>
      <c r="AU2843" s="184"/>
      <c r="AV2843" s="184"/>
      <c r="AW2843" s="184"/>
      <c r="AX2843" s="184"/>
      <c r="AY2843" s="184"/>
      <c r="AZ2843" s="184"/>
      <c r="BA2843" s="184"/>
      <c r="BB2843" s="184"/>
      <c r="BC2843" s="184"/>
      <c r="BD2843" s="184"/>
      <c r="BE2843" s="184"/>
      <c r="BF2843" s="184"/>
      <c r="BG2843" s="184"/>
      <c r="BH2843" s="184"/>
      <c r="BI2843" s="184"/>
      <c r="BJ2843" s="184"/>
      <c r="BK2843" s="184"/>
      <c r="BL2843" s="184"/>
      <c r="BM2843" s="184"/>
      <c r="BN2843" s="184"/>
      <c r="BO2843" s="184"/>
    </row>
    <row r="2844" spans="1:313" s="72" customFormat="1" ht="23.25" customHeight="1" outlineLevel="1">
      <c r="A2844" s="56">
        <f t="shared" si="59"/>
        <v>2814</v>
      </c>
      <c r="B2844" s="197" t="s">
        <v>6769</v>
      </c>
      <c r="C2844" s="78"/>
      <c r="D2844" s="198" t="s">
        <v>6770</v>
      </c>
      <c r="E2844" s="85">
        <v>34701000</v>
      </c>
      <c r="F2844" s="56">
        <v>1998</v>
      </c>
      <c r="G2844" s="56">
        <v>9</v>
      </c>
      <c r="H2844" s="56">
        <v>3</v>
      </c>
      <c r="I2844" s="86">
        <v>8103.7</v>
      </c>
      <c r="J2844" s="86">
        <v>6298.27</v>
      </c>
      <c r="K2844" s="56"/>
      <c r="L2844" s="56"/>
      <c r="M2844" s="56"/>
      <c r="N2844" s="56">
        <v>6</v>
      </c>
      <c r="O2844" s="56">
        <v>10</v>
      </c>
      <c r="P2844" s="56">
        <v>11</v>
      </c>
      <c r="Q2844" s="56" t="s">
        <v>141</v>
      </c>
      <c r="R2844" s="56">
        <v>9</v>
      </c>
      <c r="S2844" s="56"/>
      <c r="T2844" s="56"/>
      <c r="U2844" s="149" t="s">
        <v>12212</v>
      </c>
      <c r="V2844" s="15" t="s">
        <v>6771</v>
      </c>
      <c r="W2844" s="73"/>
      <c r="X2844" s="184"/>
      <c r="Y2844" s="184"/>
      <c r="Z2844" s="184"/>
      <c r="AA2844" s="184"/>
      <c r="AB2844" s="184"/>
      <c r="AC2844" s="184"/>
      <c r="AD2844" s="184"/>
      <c r="AE2844" s="184"/>
      <c r="AF2844" s="184"/>
      <c r="AG2844" s="184"/>
      <c r="AH2844" s="184"/>
      <c r="AI2844" s="184"/>
      <c r="AJ2844" s="184"/>
      <c r="AK2844" s="184"/>
      <c r="AL2844" s="184"/>
      <c r="AM2844" s="184"/>
      <c r="AN2844" s="184"/>
      <c r="AO2844" s="184"/>
      <c r="AP2844" s="184"/>
      <c r="AQ2844" s="184"/>
      <c r="AR2844" s="184"/>
      <c r="AS2844" s="184"/>
      <c r="AT2844" s="184"/>
      <c r="AU2844" s="184"/>
      <c r="AV2844" s="184"/>
      <c r="AW2844" s="184"/>
      <c r="AX2844" s="184"/>
      <c r="AY2844" s="184"/>
      <c r="AZ2844" s="184"/>
      <c r="BA2844" s="184"/>
      <c r="BB2844" s="184"/>
      <c r="BC2844" s="184"/>
      <c r="BD2844" s="184"/>
      <c r="BE2844" s="184"/>
      <c r="BF2844" s="184"/>
      <c r="BG2844" s="184"/>
      <c r="BH2844" s="184"/>
      <c r="BI2844" s="184"/>
      <c r="BJ2844" s="184"/>
      <c r="BK2844" s="184"/>
      <c r="BL2844" s="184"/>
      <c r="BM2844" s="184"/>
      <c r="BN2844" s="184"/>
      <c r="BO2844" s="184"/>
    </row>
    <row r="2845" spans="1:313" s="72" customFormat="1" ht="23.25" customHeight="1" outlineLevel="1">
      <c r="A2845" s="56">
        <f t="shared" si="59"/>
        <v>2815</v>
      </c>
      <c r="B2845" s="78" t="s">
        <v>6772</v>
      </c>
      <c r="C2845" s="78"/>
      <c r="D2845" s="85" t="s">
        <v>6773</v>
      </c>
      <c r="E2845" s="85">
        <v>34701000</v>
      </c>
      <c r="F2845" s="56">
        <v>1949</v>
      </c>
      <c r="G2845" s="56">
        <v>2</v>
      </c>
      <c r="H2845" s="56">
        <v>2</v>
      </c>
      <c r="I2845" s="86">
        <v>547.1</v>
      </c>
      <c r="J2845" s="86">
        <v>497.8</v>
      </c>
      <c r="K2845" s="56">
        <v>8</v>
      </c>
      <c r="L2845" s="56"/>
      <c r="M2845" s="56">
        <v>12</v>
      </c>
      <c r="N2845" s="56">
        <v>10</v>
      </c>
      <c r="O2845" s="56"/>
      <c r="P2845" s="56">
        <v>11</v>
      </c>
      <c r="Q2845" s="56"/>
      <c r="R2845" s="56">
        <v>8</v>
      </c>
      <c r="S2845" s="56"/>
      <c r="T2845" s="56">
        <v>12</v>
      </c>
      <c r="U2845" s="146" t="s">
        <v>6774</v>
      </c>
      <c r="V2845" s="69"/>
      <c r="W2845" s="73"/>
      <c r="X2845" s="184"/>
      <c r="Y2845" s="184"/>
      <c r="Z2845" s="184"/>
      <c r="AA2845" s="184"/>
      <c r="AB2845" s="184"/>
      <c r="AC2845" s="184"/>
      <c r="AD2845" s="184"/>
      <c r="AE2845" s="184"/>
      <c r="AF2845" s="184"/>
      <c r="AG2845" s="184"/>
      <c r="AH2845" s="184"/>
      <c r="AI2845" s="184"/>
      <c r="AJ2845" s="184"/>
      <c r="AK2845" s="184"/>
      <c r="AL2845" s="184"/>
      <c r="AM2845" s="184"/>
      <c r="AN2845" s="184"/>
      <c r="AO2845" s="184"/>
      <c r="AP2845" s="184"/>
      <c r="AQ2845" s="184"/>
      <c r="AR2845" s="184"/>
      <c r="AS2845" s="184"/>
      <c r="AT2845" s="184"/>
      <c r="AU2845" s="184"/>
      <c r="AV2845" s="184"/>
      <c r="AW2845" s="184"/>
      <c r="AX2845" s="184"/>
      <c r="AY2845" s="184"/>
      <c r="AZ2845" s="184"/>
      <c r="BA2845" s="184"/>
      <c r="BB2845" s="184"/>
      <c r="BC2845" s="184"/>
      <c r="BD2845" s="184"/>
      <c r="BE2845" s="184"/>
      <c r="BF2845" s="184"/>
      <c r="BG2845" s="184"/>
      <c r="BH2845" s="184"/>
      <c r="BI2845" s="184"/>
      <c r="BJ2845" s="184"/>
      <c r="BK2845" s="184"/>
      <c r="BL2845" s="184"/>
      <c r="BM2845" s="184"/>
      <c r="BN2845" s="184"/>
      <c r="BO2845" s="184"/>
    </row>
    <row r="2846" spans="1:313" s="72" customFormat="1" ht="23.25" customHeight="1" outlineLevel="1">
      <c r="A2846" s="56">
        <f t="shared" si="59"/>
        <v>2816</v>
      </c>
      <c r="B2846" s="78" t="s">
        <v>6775</v>
      </c>
      <c r="C2846" s="78"/>
      <c r="D2846" s="85" t="s">
        <v>6776</v>
      </c>
      <c r="E2846" s="85">
        <v>34701000</v>
      </c>
      <c r="F2846" s="56">
        <v>1987</v>
      </c>
      <c r="G2846" s="56">
        <v>10</v>
      </c>
      <c r="H2846" s="56">
        <v>1</v>
      </c>
      <c r="I2846" s="86">
        <v>3381.1</v>
      </c>
      <c r="J2846" s="86">
        <v>3089.1</v>
      </c>
      <c r="K2846" s="56"/>
      <c r="L2846" s="56">
        <v>6</v>
      </c>
      <c r="M2846" s="56"/>
      <c r="N2846" s="56">
        <v>8</v>
      </c>
      <c r="O2846" s="56">
        <v>12</v>
      </c>
      <c r="P2846" s="56">
        <v>10</v>
      </c>
      <c r="Q2846" s="56">
        <v>9</v>
      </c>
      <c r="R2846" s="56">
        <v>11</v>
      </c>
      <c r="S2846" s="56"/>
      <c r="T2846" s="56">
        <v>12</v>
      </c>
      <c r="U2846" s="146" t="s">
        <v>972</v>
      </c>
      <c r="V2846" s="69"/>
      <c r="W2846" s="73"/>
      <c r="X2846" s="184"/>
      <c r="Y2846" s="184"/>
      <c r="Z2846" s="184"/>
      <c r="AA2846" s="184"/>
      <c r="AB2846" s="184"/>
      <c r="AC2846" s="184"/>
      <c r="AD2846" s="184"/>
      <c r="AE2846" s="184"/>
      <c r="AF2846" s="184"/>
      <c r="AG2846" s="184"/>
      <c r="AH2846" s="184"/>
      <c r="AI2846" s="184"/>
      <c r="AJ2846" s="184"/>
      <c r="AK2846" s="184"/>
      <c r="AL2846" s="184"/>
      <c r="AM2846" s="184"/>
      <c r="AN2846" s="184"/>
      <c r="AO2846" s="184"/>
      <c r="AP2846" s="184"/>
      <c r="AQ2846" s="184"/>
      <c r="AR2846" s="184"/>
      <c r="AS2846" s="184"/>
      <c r="AT2846" s="184"/>
      <c r="AU2846" s="184"/>
      <c r="AV2846" s="184"/>
      <c r="AW2846" s="184"/>
      <c r="AX2846" s="184"/>
      <c r="AY2846" s="184"/>
      <c r="AZ2846" s="184"/>
      <c r="BA2846" s="184"/>
      <c r="BB2846" s="184"/>
      <c r="BC2846" s="184"/>
      <c r="BD2846" s="184"/>
      <c r="BE2846" s="184"/>
      <c r="BF2846" s="184"/>
      <c r="BG2846" s="184"/>
      <c r="BH2846" s="184"/>
      <c r="BI2846" s="184"/>
      <c r="BJ2846" s="184"/>
      <c r="BK2846" s="184"/>
      <c r="BL2846" s="184"/>
      <c r="BM2846" s="184"/>
      <c r="BN2846" s="184"/>
      <c r="BO2846" s="184"/>
    </row>
    <row r="2847" spans="1:313" s="72" customFormat="1" ht="23.25" customHeight="1" outlineLevel="1">
      <c r="A2847" s="56">
        <f t="shared" si="59"/>
        <v>2817</v>
      </c>
      <c r="B2847" s="78" t="s">
        <v>6777</v>
      </c>
      <c r="C2847" s="78"/>
      <c r="D2847" s="85" t="s">
        <v>6778</v>
      </c>
      <c r="E2847" s="85">
        <v>34701000</v>
      </c>
      <c r="F2847" s="56">
        <v>1986</v>
      </c>
      <c r="G2847" s="56">
        <v>9</v>
      </c>
      <c r="H2847" s="56">
        <v>3</v>
      </c>
      <c r="I2847" s="86">
        <v>6079</v>
      </c>
      <c r="J2847" s="86">
        <v>5624</v>
      </c>
      <c r="K2847" s="56"/>
      <c r="L2847" s="56">
        <v>11</v>
      </c>
      <c r="M2847" s="56">
        <v>8</v>
      </c>
      <c r="N2847" s="56">
        <v>6</v>
      </c>
      <c r="O2847" s="56">
        <v>6</v>
      </c>
      <c r="P2847" s="56">
        <v>9</v>
      </c>
      <c r="Q2847" s="56">
        <v>10</v>
      </c>
      <c r="R2847" s="56"/>
      <c r="S2847" s="56">
        <v>8</v>
      </c>
      <c r="T2847" s="56">
        <v>12</v>
      </c>
      <c r="U2847" s="146" t="s">
        <v>6779</v>
      </c>
      <c r="V2847" s="69" t="s">
        <v>12630</v>
      </c>
      <c r="W2847" s="73"/>
      <c r="X2847" s="184"/>
      <c r="Y2847" s="184"/>
      <c r="Z2847" s="184"/>
      <c r="AA2847" s="184"/>
      <c r="AB2847" s="184"/>
      <c r="AC2847" s="184"/>
      <c r="AD2847" s="184"/>
      <c r="AE2847" s="184"/>
      <c r="AF2847" s="184"/>
      <c r="AG2847" s="184"/>
      <c r="AH2847" s="184"/>
      <c r="AI2847" s="184"/>
      <c r="AJ2847" s="184"/>
      <c r="AK2847" s="184"/>
      <c r="AL2847" s="184"/>
      <c r="AM2847" s="184"/>
      <c r="AN2847" s="184"/>
      <c r="AO2847" s="184"/>
      <c r="AP2847" s="184"/>
      <c r="AQ2847" s="184"/>
      <c r="AR2847" s="184"/>
      <c r="AS2847" s="184"/>
      <c r="AT2847" s="184"/>
      <c r="AU2847" s="184"/>
      <c r="AV2847" s="184"/>
      <c r="AW2847" s="184"/>
      <c r="AX2847" s="184"/>
      <c r="AY2847" s="184"/>
      <c r="AZ2847" s="184"/>
      <c r="BA2847" s="184"/>
      <c r="BB2847" s="184"/>
      <c r="BC2847" s="184"/>
      <c r="BD2847" s="184"/>
      <c r="BE2847" s="184"/>
      <c r="BF2847" s="184"/>
      <c r="BG2847" s="184"/>
      <c r="BH2847" s="184"/>
      <c r="BI2847" s="184"/>
      <c r="BJ2847" s="184"/>
      <c r="BK2847" s="184"/>
      <c r="BL2847" s="184"/>
      <c r="BM2847" s="184"/>
      <c r="BN2847" s="184"/>
      <c r="BO2847" s="184"/>
    </row>
    <row r="2848" spans="1:313" s="72" customFormat="1" ht="23.25" customHeight="1" outlineLevel="1">
      <c r="A2848" s="56">
        <f t="shared" si="59"/>
        <v>2818</v>
      </c>
      <c r="B2848" s="78" t="s">
        <v>6780</v>
      </c>
      <c r="C2848" s="78"/>
      <c r="D2848" s="85" t="s">
        <v>6781</v>
      </c>
      <c r="E2848" s="85">
        <v>34701000</v>
      </c>
      <c r="F2848" s="56">
        <v>1994</v>
      </c>
      <c r="G2848" s="56">
        <v>9</v>
      </c>
      <c r="H2848" s="56">
        <v>4</v>
      </c>
      <c r="I2848" s="86">
        <v>8343.6</v>
      </c>
      <c r="J2848" s="86">
        <v>7676</v>
      </c>
      <c r="K2848" s="56"/>
      <c r="L2848" s="56">
        <v>12</v>
      </c>
      <c r="M2848" s="56">
        <v>6</v>
      </c>
      <c r="N2848" s="56">
        <v>8</v>
      </c>
      <c r="O2848" s="56">
        <v>10</v>
      </c>
      <c r="P2848" s="56">
        <v>9</v>
      </c>
      <c r="Q2848" s="56"/>
      <c r="R2848" s="56"/>
      <c r="S2848" s="56">
        <v>8</v>
      </c>
      <c r="T2848" s="56" t="s">
        <v>82</v>
      </c>
      <c r="U2848" s="146" t="s">
        <v>461</v>
      </c>
      <c r="V2848" s="69"/>
      <c r="W2848" s="73"/>
      <c r="X2848" s="184"/>
      <c r="Y2848" s="184"/>
      <c r="Z2848" s="184"/>
      <c r="AA2848" s="184"/>
      <c r="AB2848" s="184"/>
      <c r="AC2848" s="184"/>
      <c r="AD2848" s="184"/>
      <c r="AE2848" s="184"/>
      <c r="AF2848" s="184"/>
      <c r="AG2848" s="184"/>
      <c r="AH2848" s="184"/>
      <c r="AI2848" s="184"/>
      <c r="AJ2848" s="184"/>
      <c r="AK2848" s="184"/>
      <c r="AL2848" s="184"/>
      <c r="AM2848" s="184"/>
      <c r="AN2848" s="184"/>
      <c r="AO2848" s="184"/>
      <c r="AP2848" s="184"/>
      <c r="AQ2848" s="184"/>
      <c r="AR2848" s="184"/>
      <c r="AS2848" s="184"/>
      <c r="AT2848" s="184"/>
      <c r="AU2848" s="184"/>
      <c r="AV2848" s="184"/>
      <c r="AW2848" s="184"/>
      <c r="AX2848" s="184"/>
      <c r="AY2848" s="184"/>
      <c r="AZ2848" s="184"/>
      <c r="BA2848" s="184"/>
      <c r="BB2848" s="184"/>
      <c r="BC2848" s="184"/>
      <c r="BD2848" s="184"/>
      <c r="BE2848" s="184"/>
      <c r="BF2848" s="184"/>
      <c r="BG2848" s="184"/>
      <c r="BH2848" s="184"/>
      <c r="BI2848" s="184"/>
      <c r="BJ2848" s="184"/>
      <c r="BK2848" s="184"/>
      <c r="BL2848" s="184"/>
      <c r="BM2848" s="184"/>
      <c r="BN2848" s="184"/>
      <c r="BO2848" s="184"/>
    </row>
    <row r="2849" spans="1:313" s="72" customFormat="1" ht="23.25" customHeight="1" outlineLevel="1">
      <c r="A2849" s="56">
        <f t="shared" si="59"/>
        <v>2819</v>
      </c>
      <c r="B2849" s="78" t="s">
        <v>6782</v>
      </c>
      <c r="C2849" s="78"/>
      <c r="D2849" s="85" t="s">
        <v>6783</v>
      </c>
      <c r="E2849" s="85">
        <v>34701000</v>
      </c>
      <c r="F2849" s="56">
        <v>1990</v>
      </c>
      <c r="G2849" s="56">
        <v>9</v>
      </c>
      <c r="H2849" s="56">
        <v>3</v>
      </c>
      <c r="I2849" s="86">
        <v>6469</v>
      </c>
      <c r="J2849" s="86">
        <v>5697</v>
      </c>
      <c r="K2849" s="56">
        <v>11</v>
      </c>
      <c r="L2849" s="56">
        <v>12</v>
      </c>
      <c r="M2849" s="56">
        <v>8</v>
      </c>
      <c r="N2849" s="56">
        <v>6</v>
      </c>
      <c r="O2849" s="56"/>
      <c r="P2849" s="56">
        <v>9</v>
      </c>
      <c r="Q2849" s="56"/>
      <c r="R2849" s="56">
        <v>10</v>
      </c>
      <c r="S2849" s="56">
        <v>8</v>
      </c>
      <c r="T2849" s="56" t="s">
        <v>82</v>
      </c>
      <c r="U2849" s="146" t="s">
        <v>6784</v>
      </c>
      <c r="V2849" s="69"/>
      <c r="W2849" s="73"/>
      <c r="X2849" s="184"/>
      <c r="Y2849" s="184"/>
      <c r="Z2849" s="184"/>
      <c r="AA2849" s="184"/>
      <c r="AB2849" s="184"/>
      <c r="AC2849" s="184"/>
      <c r="AD2849" s="184"/>
      <c r="AE2849" s="184"/>
      <c r="AF2849" s="184"/>
      <c r="AG2849" s="184"/>
      <c r="AH2849" s="184"/>
      <c r="AI2849" s="184"/>
      <c r="AJ2849" s="184"/>
      <c r="AK2849" s="184"/>
      <c r="AL2849" s="184"/>
      <c r="AM2849" s="184"/>
      <c r="AN2849" s="184"/>
      <c r="AO2849" s="184"/>
      <c r="AP2849" s="184"/>
      <c r="AQ2849" s="184"/>
      <c r="AR2849" s="184"/>
      <c r="AS2849" s="184"/>
      <c r="AT2849" s="184"/>
      <c r="AU2849" s="184"/>
      <c r="AV2849" s="184"/>
      <c r="AW2849" s="184"/>
      <c r="AX2849" s="184"/>
      <c r="AY2849" s="184"/>
      <c r="AZ2849" s="184"/>
      <c r="BA2849" s="184"/>
      <c r="BB2849" s="184"/>
      <c r="BC2849" s="184"/>
      <c r="BD2849" s="184"/>
      <c r="BE2849" s="184"/>
      <c r="BF2849" s="184"/>
      <c r="BG2849" s="184"/>
      <c r="BH2849" s="184"/>
      <c r="BI2849" s="184"/>
      <c r="BJ2849" s="184"/>
      <c r="BK2849" s="184"/>
      <c r="BL2849" s="184"/>
      <c r="BM2849" s="184"/>
      <c r="BN2849" s="184"/>
      <c r="BO2849" s="184"/>
    </row>
    <row r="2850" spans="1:313" s="72" customFormat="1" ht="23.25" customHeight="1" outlineLevel="1">
      <c r="A2850" s="56">
        <f t="shared" si="59"/>
        <v>2820</v>
      </c>
      <c r="B2850" s="78" t="s">
        <v>6785</v>
      </c>
      <c r="C2850" s="78"/>
      <c r="D2850" s="85" t="s">
        <v>6786</v>
      </c>
      <c r="E2850" s="85">
        <v>34701000</v>
      </c>
      <c r="F2850" s="56">
        <v>1993</v>
      </c>
      <c r="G2850" s="56">
        <v>9</v>
      </c>
      <c r="H2850" s="56">
        <v>5</v>
      </c>
      <c r="I2850" s="86">
        <v>11419</v>
      </c>
      <c r="J2850" s="86">
        <v>10329.1</v>
      </c>
      <c r="K2850" s="56"/>
      <c r="L2850" s="56">
        <v>12</v>
      </c>
      <c r="M2850" s="56" t="s">
        <v>6787</v>
      </c>
      <c r="N2850" s="56">
        <v>6</v>
      </c>
      <c r="O2850" s="56"/>
      <c r="P2850" s="56">
        <v>11</v>
      </c>
      <c r="Q2850" s="56"/>
      <c r="R2850" s="56"/>
      <c r="S2850" s="56">
        <v>8</v>
      </c>
      <c r="T2850" s="56" t="s">
        <v>1291</v>
      </c>
      <c r="U2850" s="146" t="s">
        <v>6788</v>
      </c>
      <c r="V2850" s="69"/>
      <c r="W2850" s="73"/>
      <c r="X2850" s="184"/>
      <c r="Y2850" s="184"/>
      <c r="Z2850" s="184"/>
      <c r="AA2850" s="184"/>
      <c r="AB2850" s="184"/>
      <c r="AC2850" s="184"/>
      <c r="AD2850" s="184"/>
      <c r="AE2850" s="184"/>
      <c r="AF2850" s="184"/>
      <c r="AG2850" s="184"/>
      <c r="AH2850" s="184"/>
      <c r="AI2850" s="184"/>
      <c r="AJ2850" s="184"/>
      <c r="AK2850" s="184"/>
      <c r="AL2850" s="184"/>
      <c r="AM2850" s="184"/>
      <c r="AN2850" s="184"/>
      <c r="AO2850" s="184"/>
      <c r="AP2850" s="184"/>
      <c r="AQ2850" s="184"/>
      <c r="AR2850" s="184"/>
      <c r="AS2850" s="184"/>
      <c r="AT2850" s="184"/>
      <c r="AU2850" s="184"/>
      <c r="AV2850" s="184"/>
      <c r="AW2850" s="184"/>
      <c r="AX2850" s="184"/>
      <c r="AY2850" s="184"/>
      <c r="AZ2850" s="184"/>
      <c r="BA2850" s="184"/>
      <c r="BB2850" s="184"/>
      <c r="BC2850" s="184"/>
      <c r="BD2850" s="184"/>
      <c r="BE2850" s="184"/>
      <c r="BF2850" s="184"/>
      <c r="BG2850" s="184"/>
      <c r="BH2850" s="184"/>
      <c r="BI2850" s="184"/>
      <c r="BJ2850" s="184"/>
      <c r="BK2850" s="184"/>
      <c r="BL2850" s="184"/>
      <c r="BM2850" s="184"/>
      <c r="BN2850" s="184"/>
      <c r="BO2850" s="184"/>
    </row>
    <row r="2851" spans="1:313" s="72" customFormat="1" ht="23.25" customHeight="1" outlineLevel="1">
      <c r="A2851" s="56">
        <f t="shared" si="59"/>
        <v>2821</v>
      </c>
      <c r="B2851" s="78" t="s">
        <v>6789</v>
      </c>
      <c r="C2851" s="78"/>
      <c r="D2851" s="85" t="s">
        <v>6790</v>
      </c>
      <c r="E2851" s="85">
        <v>34701000</v>
      </c>
      <c r="F2851" s="56">
        <v>1917</v>
      </c>
      <c r="G2851" s="56">
        <v>2</v>
      </c>
      <c r="H2851" s="56">
        <v>2</v>
      </c>
      <c r="I2851" s="86">
        <v>474</v>
      </c>
      <c r="J2851" s="86">
        <v>449.8</v>
      </c>
      <c r="K2851" s="87"/>
      <c r="L2851" s="56">
        <v>10</v>
      </c>
      <c r="M2851" s="56">
        <v>11</v>
      </c>
      <c r="N2851" s="56">
        <v>8</v>
      </c>
      <c r="O2851" s="56">
        <v>12</v>
      </c>
      <c r="P2851" s="56"/>
      <c r="Q2851" s="56"/>
      <c r="R2851" s="56"/>
      <c r="S2851" s="56"/>
      <c r="T2851" s="56"/>
      <c r="U2851" s="146" t="s">
        <v>6791</v>
      </c>
      <c r="V2851" s="69"/>
      <c r="W2851" s="73"/>
      <c r="X2851" s="184"/>
      <c r="Y2851" s="184"/>
      <c r="Z2851" s="184"/>
      <c r="AA2851" s="184"/>
      <c r="AB2851" s="184"/>
      <c r="AC2851" s="184"/>
      <c r="AD2851" s="184"/>
      <c r="AE2851" s="184"/>
      <c r="AF2851" s="184"/>
      <c r="AG2851" s="184"/>
      <c r="AH2851" s="184"/>
      <c r="AI2851" s="184"/>
      <c r="AJ2851" s="184"/>
      <c r="AK2851" s="184"/>
      <c r="AL2851" s="184"/>
      <c r="AM2851" s="184"/>
      <c r="AN2851" s="184"/>
      <c r="AO2851" s="184"/>
      <c r="AP2851" s="184"/>
      <c r="AQ2851" s="184"/>
      <c r="AR2851" s="184"/>
      <c r="AS2851" s="184"/>
      <c r="AT2851" s="184"/>
      <c r="AU2851" s="184"/>
      <c r="AV2851" s="184"/>
      <c r="AW2851" s="184"/>
      <c r="AX2851" s="184"/>
      <c r="AY2851" s="184"/>
      <c r="AZ2851" s="184"/>
      <c r="BA2851" s="184"/>
      <c r="BB2851" s="184"/>
      <c r="BC2851" s="184"/>
      <c r="BD2851" s="184"/>
      <c r="BE2851" s="184"/>
      <c r="BF2851" s="184"/>
      <c r="BG2851" s="184"/>
      <c r="BH2851" s="184"/>
      <c r="BI2851" s="184"/>
      <c r="BJ2851" s="184"/>
      <c r="BK2851" s="184"/>
      <c r="BL2851" s="184"/>
      <c r="BM2851" s="184"/>
      <c r="BN2851" s="184"/>
      <c r="BO2851" s="184"/>
    </row>
    <row r="2852" spans="1:313" s="72" customFormat="1" ht="23.25" customHeight="1" outlineLevel="1">
      <c r="A2852" s="56">
        <f t="shared" si="59"/>
        <v>2822</v>
      </c>
      <c r="B2852" s="78" t="s">
        <v>6792</v>
      </c>
      <c r="C2852" s="78"/>
      <c r="D2852" s="85" t="s">
        <v>6793</v>
      </c>
      <c r="E2852" s="85">
        <v>34701000</v>
      </c>
      <c r="F2852" s="56">
        <v>2001</v>
      </c>
      <c r="G2852" s="56">
        <v>10</v>
      </c>
      <c r="H2852" s="56">
        <v>4</v>
      </c>
      <c r="I2852" s="86">
        <v>9738.6</v>
      </c>
      <c r="J2852" s="86">
        <v>8562.6</v>
      </c>
      <c r="K2852" s="56"/>
      <c r="L2852" s="56">
        <v>8</v>
      </c>
      <c r="M2852" s="56">
        <v>10</v>
      </c>
      <c r="N2852" s="56"/>
      <c r="O2852" s="56">
        <v>6</v>
      </c>
      <c r="P2852" s="56"/>
      <c r="Q2852" s="56">
        <v>11</v>
      </c>
      <c r="R2852" s="56">
        <v>12</v>
      </c>
      <c r="S2852" s="56">
        <v>9</v>
      </c>
      <c r="T2852" s="56">
        <v>12</v>
      </c>
      <c r="U2852" s="146" t="s">
        <v>6794</v>
      </c>
      <c r="V2852" s="69"/>
      <c r="W2852" s="73"/>
      <c r="X2852" s="184"/>
      <c r="Y2852" s="184"/>
      <c r="Z2852" s="184"/>
      <c r="AA2852" s="184"/>
      <c r="AB2852" s="184"/>
      <c r="AC2852" s="184"/>
      <c r="AD2852" s="184"/>
      <c r="AE2852" s="184"/>
      <c r="AF2852" s="184"/>
      <c r="AG2852" s="184"/>
      <c r="AH2852" s="184"/>
      <c r="AI2852" s="184"/>
      <c r="AJ2852" s="184"/>
      <c r="AK2852" s="184"/>
      <c r="AL2852" s="184"/>
      <c r="AM2852" s="184"/>
      <c r="AN2852" s="184"/>
      <c r="AO2852" s="184"/>
      <c r="AP2852" s="184"/>
      <c r="AQ2852" s="184"/>
      <c r="AR2852" s="184"/>
      <c r="AS2852" s="184"/>
      <c r="AT2852" s="184"/>
      <c r="AU2852" s="184"/>
      <c r="AV2852" s="184"/>
      <c r="AW2852" s="184"/>
      <c r="AX2852" s="184"/>
      <c r="AY2852" s="184"/>
      <c r="AZ2852" s="184"/>
      <c r="BA2852" s="184"/>
      <c r="BB2852" s="184"/>
      <c r="BC2852" s="184"/>
      <c r="BD2852" s="184"/>
      <c r="BE2852" s="184"/>
      <c r="BF2852" s="184"/>
      <c r="BG2852" s="184"/>
      <c r="BH2852" s="184"/>
      <c r="BI2852" s="184"/>
      <c r="BJ2852" s="184"/>
      <c r="BK2852" s="184"/>
      <c r="BL2852" s="184"/>
      <c r="BM2852" s="184"/>
      <c r="BN2852" s="184"/>
      <c r="BO2852" s="184"/>
    </row>
    <row r="2853" spans="1:313" s="72" customFormat="1" ht="23.25" customHeight="1" outlineLevel="1">
      <c r="A2853" s="56">
        <f t="shared" si="59"/>
        <v>2823</v>
      </c>
      <c r="B2853" s="197" t="s">
        <v>6795</v>
      </c>
      <c r="C2853" s="78"/>
      <c r="D2853" s="198" t="s">
        <v>6796</v>
      </c>
      <c r="E2853" s="85">
        <v>34701000</v>
      </c>
      <c r="F2853" s="56">
        <v>1974</v>
      </c>
      <c r="G2853" s="56">
        <v>5</v>
      </c>
      <c r="H2853" s="56">
        <v>6</v>
      </c>
      <c r="I2853" s="86">
        <v>7970.9</v>
      </c>
      <c r="J2853" s="86">
        <v>7700.9</v>
      </c>
      <c r="K2853" s="56"/>
      <c r="L2853" s="56" t="s">
        <v>383</v>
      </c>
      <c r="M2853" s="56">
        <v>10</v>
      </c>
      <c r="N2853" s="56">
        <v>12</v>
      </c>
      <c r="O2853" s="56">
        <v>11</v>
      </c>
      <c r="P2853" s="56"/>
      <c r="Q2853" s="56">
        <v>9</v>
      </c>
      <c r="R2853" s="56"/>
      <c r="S2853" s="56">
        <v>8</v>
      </c>
      <c r="T2853" s="56" t="s">
        <v>141</v>
      </c>
      <c r="U2853" s="148" t="s">
        <v>13359</v>
      </c>
      <c r="V2853" s="15" t="s">
        <v>12598</v>
      </c>
      <c r="W2853" s="76" t="s">
        <v>12262</v>
      </c>
      <c r="X2853" s="184"/>
      <c r="Y2853" s="184"/>
      <c r="Z2853" s="184"/>
      <c r="AA2853" s="184"/>
      <c r="AB2853" s="184"/>
      <c r="AC2853" s="184"/>
      <c r="AD2853" s="184"/>
      <c r="AE2853" s="184"/>
      <c r="AF2853" s="184"/>
      <c r="AG2853" s="184"/>
      <c r="AH2853" s="184"/>
      <c r="AI2853" s="184"/>
      <c r="AJ2853" s="184"/>
      <c r="AK2853" s="184"/>
      <c r="AL2853" s="184"/>
      <c r="AM2853" s="184"/>
      <c r="AN2853" s="184"/>
      <c r="AO2853" s="184"/>
      <c r="AP2853" s="184"/>
      <c r="AQ2853" s="184"/>
      <c r="AR2853" s="184"/>
      <c r="AS2853" s="184"/>
      <c r="AT2853" s="184"/>
      <c r="AU2853" s="184"/>
      <c r="AV2853" s="184"/>
      <c r="AW2853" s="184"/>
      <c r="AX2853" s="184"/>
      <c r="AY2853" s="184"/>
      <c r="AZ2853" s="184"/>
      <c r="BA2853" s="184"/>
      <c r="BB2853" s="184"/>
      <c r="BC2853" s="184"/>
      <c r="BD2853" s="184"/>
      <c r="BE2853" s="184"/>
      <c r="BF2853" s="184"/>
      <c r="BG2853" s="184"/>
      <c r="BH2853" s="184"/>
      <c r="BI2853" s="184"/>
      <c r="BJ2853" s="184"/>
      <c r="BK2853" s="184"/>
      <c r="BL2853" s="184"/>
      <c r="BM2853" s="184"/>
      <c r="BN2853" s="184"/>
      <c r="BO2853" s="184"/>
    </row>
    <row r="2854" spans="1:313" s="72" customFormat="1" ht="23.25" customHeight="1" outlineLevel="1">
      <c r="A2854" s="56">
        <f t="shared" si="59"/>
        <v>2824</v>
      </c>
      <c r="B2854" s="78" t="s">
        <v>6797</v>
      </c>
      <c r="C2854" s="78"/>
      <c r="D2854" s="85" t="s">
        <v>6798</v>
      </c>
      <c r="E2854" s="85">
        <v>34701000</v>
      </c>
      <c r="F2854" s="56">
        <v>1978</v>
      </c>
      <c r="G2854" s="56">
        <v>5</v>
      </c>
      <c r="H2854" s="56">
        <v>8</v>
      </c>
      <c r="I2854" s="86">
        <v>5471</v>
      </c>
      <c r="J2854" s="86">
        <v>4871</v>
      </c>
      <c r="K2854" s="56"/>
      <c r="L2854" s="56">
        <v>12</v>
      </c>
      <c r="M2854" s="56">
        <v>10</v>
      </c>
      <c r="N2854" s="56">
        <v>8</v>
      </c>
      <c r="O2854" s="56">
        <v>11</v>
      </c>
      <c r="P2854" s="56"/>
      <c r="Q2854" s="56"/>
      <c r="R2854" s="56"/>
      <c r="S2854" s="56">
        <v>9</v>
      </c>
      <c r="T2854" s="56"/>
      <c r="U2854" s="148" t="s">
        <v>12185</v>
      </c>
      <c r="V2854" s="15" t="s">
        <v>12184</v>
      </c>
      <c r="W2854" s="73"/>
      <c r="X2854" s="184"/>
      <c r="Y2854" s="184"/>
      <c r="Z2854" s="184"/>
      <c r="AA2854" s="184"/>
      <c r="AB2854" s="184"/>
      <c r="AC2854" s="184"/>
      <c r="AD2854" s="184"/>
      <c r="AE2854" s="184"/>
      <c r="AF2854" s="184"/>
      <c r="AG2854" s="184"/>
      <c r="AH2854" s="184"/>
      <c r="AI2854" s="184"/>
      <c r="AJ2854" s="184"/>
      <c r="AK2854" s="184"/>
      <c r="AL2854" s="184"/>
      <c r="AM2854" s="184"/>
      <c r="AN2854" s="184"/>
      <c r="AO2854" s="184"/>
      <c r="AP2854" s="184"/>
      <c r="AQ2854" s="184"/>
      <c r="AR2854" s="184"/>
      <c r="AS2854" s="184"/>
      <c r="AT2854" s="184"/>
      <c r="AU2854" s="184"/>
      <c r="AV2854" s="184"/>
      <c r="AW2854" s="184"/>
      <c r="AX2854" s="184"/>
      <c r="AY2854" s="184"/>
      <c r="AZ2854" s="184"/>
      <c r="BA2854" s="184"/>
      <c r="BB2854" s="184"/>
      <c r="BC2854" s="184"/>
      <c r="BD2854" s="184"/>
      <c r="BE2854" s="184"/>
      <c r="BF2854" s="184"/>
      <c r="BG2854" s="184"/>
      <c r="BH2854" s="184"/>
      <c r="BI2854" s="184"/>
      <c r="BJ2854" s="184"/>
      <c r="BK2854" s="184"/>
      <c r="BL2854" s="184"/>
      <c r="BM2854" s="184"/>
      <c r="BN2854" s="184"/>
      <c r="BO2854" s="184"/>
    </row>
    <row r="2855" spans="1:313" s="72" customFormat="1" ht="23.25" customHeight="1" outlineLevel="1">
      <c r="A2855" s="56">
        <f t="shared" si="59"/>
        <v>2825</v>
      </c>
      <c r="B2855" s="78" t="s">
        <v>6799</v>
      </c>
      <c r="C2855" s="78"/>
      <c r="D2855" s="85" t="s">
        <v>6800</v>
      </c>
      <c r="E2855" s="85">
        <v>34701000</v>
      </c>
      <c r="F2855" s="56">
        <v>1987</v>
      </c>
      <c r="G2855" s="56">
        <v>9</v>
      </c>
      <c r="H2855" s="56">
        <v>3</v>
      </c>
      <c r="I2855" s="86">
        <v>6572.9</v>
      </c>
      <c r="J2855" s="86">
        <v>5717.1</v>
      </c>
      <c r="K2855" s="56"/>
      <c r="L2855" s="56">
        <v>10</v>
      </c>
      <c r="M2855" s="56">
        <v>8</v>
      </c>
      <c r="N2855" s="56">
        <v>6</v>
      </c>
      <c r="O2855" s="56">
        <v>9</v>
      </c>
      <c r="P2855" s="56"/>
      <c r="Q2855" s="56">
        <v>11</v>
      </c>
      <c r="R2855" s="56">
        <v>12</v>
      </c>
      <c r="S2855" s="56">
        <v>8</v>
      </c>
      <c r="T2855" s="56" t="s">
        <v>141</v>
      </c>
      <c r="U2855" s="146" t="s">
        <v>1341</v>
      </c>
      <c r="V2855" s="69"/>
      <c r="W2855" s="73"/>
      <c r="X2855" s="184"/>
      <c r="Y2855" s="184"/>
      <c r="Z2855" s="184"/>
      <c r="AA2855" s="184"/>
      <c r="AB2855" s="184"/>
      <c r="AC2855" s="184"/>
      <c r="AD2855" s="184"/>
      <c r="AE2855" s="184"/>
      <c r="AF2855" s="184"/>
      <c r="AG2855" s="184"/>
      <c r="AH2855" s="184"/>
      <c r="AI2855" s="184"/>
      <c r="AJ2855" s="184"/>
      <c r="AK2855" s="184"/>
      <c r="AL2855" s="184"/>
      <c r="AM2855" s="184"/>
      <c r="AN2855" s="184"/>
      <c r="AO2855" s="184"/>
      <c r="AP2855" s="184"/>
      <c r="AQ2855" s="184"/>
      <c r="AR2855" s="184"/>
      <c r="AS2855" s="184"/>
      <c r="AT2855" s="184"/>
      <c r="AU2855" s="184"/>
      <c r="AV2855" s="184"/>
      <c r="AW2855" s="184"/>
      <c r="AX2855" s="184"/>
      <c r="AY2855" s="184"/>
      <c r="AZ2855" s="184"/>
      <c r="BA2855" s="184"/>
      <c r="BB2855" s="184"/>
      <c r="BC2855" s="184"/>
      <c r="BD2855" s="184"/>
      <c r="BE2855" s="184"/>
      <c r="BF2855" s="184"/>
      <c r="BG2855" s="184"/>
      <c r="BH2855" s="184"/>
      <c r="BI2855" s="184"/>
      <c r="BJ2855" s="184"/>
      <c r="BK2855" s="184"/>
      <c r="BL2855" s="184"/>
      <c r="BM2855" s="184"/>
      <c r="BN2855" s="184"/>
      <c r="BO2855" s="184"/>
    </row>
    <row r="2856" spans="1:313" s="72" customFormat="1" ht="23.25" customHeight="1" outlineLevel="1">
      <c r="A2856" s="56">
        <f t="shared" si="59"/>
        <v>2826</v>
      </c>
      <c r="B2856" s="197" t="s">
        <v>6801</v>
      </c>
      <c r="C2856" s="78"/>
      <c r="D2856" s="198" t="s">
        <v>6802</v>
      </c>
      <c r="E2856" s="85">
        <v>34701000</v>
      </c>
      <c r="F2856" s="56">
        <v>1988</v>
      </c>
      <c r="G2856" s="56">
        <v>9</v>
      </c>
      <c r="H2856" s="56">
        <v>1</v>
      </c>
      <c r="I2856" s="86">
        <v>3154.7</v>
      </c>
      <c r="J2856" s="86">
        <v>2840.6</v>
      </c>
      <c r="K2856" s="56"/>
      <c r="L2856" s="56">
        <v>8</v>
      </c>
      <c r="M2856" s="56"/>
      <c r="N2856" s="80" t="s">
        <v>12578</v>
      </c>
      <c r="O2856" s="56">
        <v>10</v>
      </c>
      <c r="P2856" s="56">
        <v>9</v>
      </c>
      <c r="Q2856" s="56"/>
      <c r="R2856" s="56"/>
      <c r="S2856" s="56">
        <v>6</v>
      </c>
      <c r="T2856" s="56">
        <v>12</v>
      </c>
      <c r="U2856" s="148" t="s">
        <v>13360</v>
      </c>
      <c r="V2856" s="15" t="s">
        <v>12577</v>
      </c>
      <c r="W2856" s="77" t="s">
        <v>12261</v>
      </c>
      <c r="X2856" s="184"/>
      <c r="Y2856" s="184"/>
      <c r="Z2856" s="184"/>
      <c r="AA2856" s="184"/>
      <c r="AB2856" s="184"/>
      <c r="AC2856" s="184"/>
      <c r="AD2856" s="184"/>
      <c r="AE2856" s="184"/>
      <c r="AF2856" s="184"/>
      <c r="AG2856" s="184"/>
      <c r="AH2856" s="184"/>
      <c r="AI2856" s="184"/>
      <c r="AJ2856" s="184"/>
      <c r="AK2856" s="184"/>
      <c r="AL2856" s="184"/>
      <c r="AM2856" s="184"/>
      <c r="AN2856" s="184"/>
      <c r="AO2856" s="184"/>
      <c r="AP2856" s="184"/>
      <c r="AQ2856" s="184"/>
      <c r="AR2856" s="184"/>
      <c r="AS2856" s="184"/>
      <c r="AT2856" s="184"/>
      <c r="AU2856" s="184"/>
      <c r="AV2856" s="184"/>
      <c r="AW2856" s="184"/>
      <c r="AX2856" s="184"/>
      <c r="AY2856" s="184"/>
      <c r="AZ2856" s="184"/>
      <c r="BA2856" s="184"/>
      <c r="BB2856" s="184"/>
      <c r="BC2856" s="184"/>
      <c r="BD2856" s="184"/>
      <c r="BE2856" s="184"/>
      <c r="BF2856" s="184"/>
      <c r="BG2856" s="184"/>
      <c r="BH2856" s="184"/>
      <c r="BI2856" s="184"/>
      <c r="BJ2856" s="184"/>
      <c r="BK2856" s="184"/>
      <c r="BL2856" s="184"/>
      <c r="BM2856" s="184"/>
      <c r="BN2856" s="184"/>
      <c r="BO2856" s="184"/>
    </row>
    <row r="2857" spans="1:313" s="72" customFormat="1" ht="23.25" customHeight="1" outlineLevel="1">
      <c r="A2857" s="56">
        <f t="shared" si="59"/>
        <v>2827</v>
      </c>
      <c r="B2857" s="78" t="s">
        <v>6803</v>
      </c>
      <c r="C2857" s="78"/>
      <c r="D2857" s="85" t="s">
        <v>6804</v>
      </c>
      <c r="E2857" s="85">
        <v>34701000</v>
      </c>
      <c r="F2857" s="56">
        <v>1976</v>
      </c>
      <c r="G2857" s="56">
        <v>9</v>
      </c>
      <c r="H2857" s="56">
        <v>1</v>
      </c>
      <c r="I2857" s="86">
        <v>4418</v>
      </c>
      <c r="J2857" s="86">
        <v>3807</v>
      </c>
      <c r="K2857" s="56"/>
      <c r="L2857" s="56">
        <v>11</v>
      </c>
      <c r="M2857" s="56" t="s">
        <v>95</v>
      </c>
      <c r="N2857" s="56">
        <v>12</v>
      </c>
      <c r="O2857" s="56">
        <v>10</v>
      </c>
      <c r="P2857" s="56"/>
      <c r="Q2857" s="56"/>
      <c r="R2857" s="56">
        <v>9</v>
      </c>
      <c r="S2857" s="56"/>
      <c r="T2857" s="56">
        <v>6</v>
      </c>
      <c r="U2857" s="146" t="s">
        <v>6805</v>
      </c>
      <c r="V2857" s="69"/>
      <c r="W2857" s="73"/>
      <c r="X2857" s="184"/>
      <c r="Y2857" s="184"/>
      <c r="Z2857" s="184"/>
      <c r="AA2857" s="184"/>
      <c r="AB2857" s="184"/>
      <c r="AC2857" s="184"/>
      <c r="AD2857" s="184"/>
      <c r="AE2857" s="184"/>
      <c r="AF2857" s="184"/>
      <c r="AG2857" s="184"/>
      <c r="AH2857" s="184"/>
      <c r="AI2857" s="184"/>
      <c r="AJ2857" s="184"/>
      <c r="AK2857" s="184"/>
      <c r="AL2857" s="184"/>
      <c r="AM2857" s="184"/>
      <c r="AN2857" s="184"/>
      <c r="AO2857" s="184"/>
      <c r="AP2857" s="184"/>
      <c r="AQ2857" s="184"/>
      <c r="AR2857" s="184"/>
      <c r="AS2857" s="184"/>
      <c r="AT2857" s="184"/>
      <c r="AU2857" s="184"/>
      <c r="AV2857" s="184"/>
      <c r="AW2857" s="184"/>
      <c r="AX2857" s="184"/>
      <c r="AY2857" s="184"/>
      <c r="AZ2857" s="184"/>
      <c r="BA2857" s="184"/>
      <c r="BB2857" s="184"/>
      <c r="BC2857" s="184"/>
      <c r="BD2857" s="184"/>
      <c r="BE2857" s="184"/>
      <c r="BF2857" s="184"/>
      <c r="BG2857" s="184"/>
      <c r="BH2857" s="184"/>
      <c r="BI2857" s="184"/>
      <c r="BJ2857" s="184"/>
      <c r="BK2857" s="184"/>
      <c r="BL2857" s="184"/>
      <c r="BM2857" s="184"/>
      <c r="BN2857" s="184"/>
      <c r="BO2857" s="184"/>
    </row>
    <row r="2858" spans="1:313" s="72" customFormat="1" ht="23.25" customHeight="1" outlineLevel="1">
      <c r="A2858" s="56">
        <f t="shared" si="59"/>
        <v>2828</v>
      </c>
      <c r="B2858" s="78" t="s">
        <v>6806</v>
      </c>
      <c r="C2858" s="78"/>
      <c r="D2858" s="85" t="s">
        <v>6807</v>
      </c>
      <c r="E2858" s="85">
        <v>34701000</v>
      </c>
      <c r="F2858" s="56">
        <v>1992</v>
      </c>
      <c r="G2858" s="56">
        <v>9</v>
      </c>
      <c r="H2858" s="56">
        <v>4</v>
      </c>
      <c r="I2858" s="86">
        <v>8714</v>
      </c>
      <c r="J2858" s="86">
        <v>7621.36</v>
      </c>
      <c r="K2858" s="56"/>
      <c r="L2858" s="56">
        <v>6</v>
      </c>
      <c r="M2858" s="56">
        <v>12</v>
      </c>
      <c r="N2858" s="56">
        <v>11</v>
      </c>
      <c r="O2858" s="56">
        <v>8</v>
      </c>
      <c r="P2858" s="56">
        <v>9</v>
      </c>
      <c r="Q2858" s="56"/>
      <c r="R2858" s="56">
        <v>10</v>
      </c>
      <c r="S2858" s="56">
        <v>12</v>
      </c>
      <c r="T2858" s="56">
        <v>12</v>
      </c>
      <c r="U2858" s="146" t="s">
        <v>297</v>
      </c>
      <c r="V2858" s="69"/>
      <c r="W2858" s="73"/>
      <c r="X2858" s="184"/>
      <c r="Y2858" s="184"/>
      <c r="Z2858" s="184"/>
      <c r="AA2858" s="184"/>
      <c r="AB2858" s="184"/>
      <c r="AC2858" s="184"/>
      <c r="AD2858" s="184"/>
      <c r="AE2858" s="184"/>
      <c r="AF2858" s="184"/>
      <c r="AG2858" s="184"/>
      <c r="AH2858" s="184"/>
      <c r="AI2858" s="184"/>
      <c r="AJ2858" s="184"/>
      <c r="AK2858" s="184"/>
      <c r="AL2858" s="184"/>
      <c r="AM2858" s="184"/>
      <c r="AN2858" s="184"/>
      <c r="AO2858" s="184"/>
      <c r="AP2858" s="184"/>
      <c r="AQ2858" s="184"/>
      <c r="AR2858" s="184"/>
      <c r="AS2858" s="184"/>
      <c r="AT2858" s="184"/>
      <c r="AU2858" s="184"/>
      <c r="AV2858" s="184"/>
      <c r="AW2858" s="184"/>
      <c r="AX2858" s="184"/>
      <c r="AY2858" s="184"/>
      <c r="AZ2858" s="184"/>
      <c r="BA2858" s="184"/>
      <c r="BB2858" s="184"/>
      <c r="BC2858" s="184"/>
      <c r="BD2858" s="184"/>
      <c r="BE2858" s="184"/>
      <c r="BF2858" s="184"/>
      <c r="BG2858" s="184"/>
      <c r="BH2858" s="184"/>
      <c r="BI2858" s="184"/>
      <c r="BJ2858" s="184"/>
      <c r="BK2858" s="184"/>
      <c r="BL2858" s="184"/>
      <c r="BM2858" s="184"/>
      <c r="BN2858" s="184"/>
      <c r="BO2858" s="184"/>
    </row>
    <row r="2859" spans="1:313" s="72" customFormat="1" ht="23.25" customHeight="1" outlineLevel="1">
      <c r="A2859" s="56">
        <f t="shared" si="59"/>
        <v>2829</v>
      </c>
      <c r="B2859" s="78" t="s">
        <v>6808</v>
      </c>
      <c r="C2859" s="78"/>
      <c r="D2859" s="85" t="s">
        <v>6809</v>
      </c>
      <c r="E2859" s="85">
        <v>34701000</v>
      </c>
      <c r="F2859" s="56">
        <v>2000</v>
      </c>
      <c r="G2859" s="56">
        <v>3</v>
      </c>
      <c r="H2859" s="56">
        <v>1</v>
      </c>
      <c r="I2859" s="86">
        <v>2876.3</v>
      </c>
      <c r="J2859" s="86">
        <v>2193.5</v>
      </c>
      <c r="K2859" s="56"/>
      <c r="L2859" s="56"/>
      <c r="M2859" s="56">
        <v>8</v>
      </c>
      <c r="N2859" s="56">
        <v>12</v>
      </c>
      <c r="O2859" s="56">
        <v>10</v>
      </c>
      <c r="P2859" s="56"/>
      <c r="Q2859" s="56"/>
      <c r="R2859" s="56"/>
      <c r="S2859" s="56">
        <v>8</v>
      </c>
      <c r="T2859" s="56">
        <v>10</v>
      </c>
      <c r="U2859" s="146" t="s">
        <v>297</v>
      </c>
      <c r="V2859" s="69"/>
      <c r="W2859" s="70"/>
      <c r="X2859" s="184"/>
      <c r="Y2859" s="184"/>
      <c r="Z2859" s="184"/>
      <c r="AA2859" s="184"/>
      <c r="AB2859" s="184"/>
      <c r="AC2859" s="184"/>
      <c r="AD2859" s="184"/>
      <c r="AE2859" s="184"/>
      <c r="AF2859" s="184"/>
      <c r="AG2859" s="184"/>
      <c r="AH2859" s="184"/>
      <c r="AI2859" s="184"/>
      <c r="AJ2859" s="184"/>
      <c r="AK2859" s="184"/>
      <c r="AL2859" s="184"/>
      <c r="AM2859" s="184"/>
      <c r="AN2859" s="184"/>
      <c r="AO2859" s="184"/>
      <c r="AP2859" s="184"/>
      <c r="AQ2859" s="184"/>
      <c r="AR2859" s="184"/>
      <c r="AS2859" s="184"/>
      <c r="AT2859" s="184"/>
      <c r="AU2859" s="184"/>
      <c r="AV2859" s="184"/>
      <c r="AW2859" s="184"/>
      <c r="AX2859" s="184"/>
      <c r="AY2859" s="184"/>
      <c r="AZ2859" s="184"/>
      <c r="BA2859" s="184"/>
      <c r="BB2859" s="184"/>
      <c r="BC2859" s="184"/>
      <c r="BD2859" s="184"/>
      <c r="BE2859" s="184"/>
      <c r="BF2859" s="184"/>
      <c r="BG2859" s="184"/>
      <c r="BH2859" s="184"/>
      <c r="BI2859" s="184"/>
      <c r="BJ2859" s="184"/>
      <c r="BK2859" s="184"/>
      <c r="BL2859" s="184"/>
      <c r="BM2859" s="184"/>
      <c r="BN2859" s="184"/>
      <c r="BO2859" s="184"/>
      <c r="BP2859" s="71"/>
      <c r="BQ2859" s="71"/>
      <c r="BR2859" s="71"/>
      <c r="BS2859" s="71"/>
      <c r="BT2859" s="71"/>
      <c r="BU2859" s="71"/>
      <c r="BV2859" s="71"/>
      <c r="BW2859" s="71"/>
      <c r="BX2859" s="71"/>
      <c r="BY2859" s="71"/>
      <c r="BZ2859" s="71"/>
      <c r="CA2859" s="71"/>
      <c r="CB2859" s="71"/>
      <c r="CC2859" s="71"/>
      <c r="CD2859" s="71"/>
      <c r="CE2859" s="71"/>
      <c r="CF2859" s="71"/>
      <c r="CG2859" s="71"/>
      <c r="CH2859" s="71"/>
      <c r="CI2859" s="71"/>
      <c r="CJ2859" s="71"/>
      <c r="CK2859" s="71"/>
      <c r="CL2859" s="71"/>
      <c r="CM2859" s="71"/>
      <c r="CN2859" s="71"/>
      <c r="CO2859" s="71"/>
      <c r="CP2859" s="71"/>
      <c r="CQ2859" s="71"/>
      <c r="CR2859" s="71"/>
      <c r="CS2859" s="71"/>
      <c r="CT2859" s="71"/>
      <c r="CU2859" s="71"/>
      <c r="CV2859" s="71"/>
      <c r="CW2859" s="71"/>
      <c r="CX2859" s="71"/>
      <c r="CY2859" s="71"/>
      <c r="CZ2859" s="71"/>
      <c r="DA2859" s="71"/>
      <c r="DB2859" s="71"/>
      <c r="DC2859" s="71"/>
      <c r="DD2859" s="71"/>
      <c r="DE2859" s="71"/>
      <c r="DF2859" s="71"/>
      <c r="DG2859" s="71"/>
      <c r="DH2859" s="71"/>
      <c r="DI2859" s="71"/>
      <c r="DJ2859" s="71"/>
      <c r="DK2859" s="71"/>
      <c r="DL2859" s="71"/>
      <c r="DM2859" s="71"/>
      <c r="DN2859" s="71"/>
      <c r="DO2859" s="71"/>
      <c r="DP2859" s="71"/>
      <c r="DQ2859" s="71"/>
      <c r="DR2859" s="71"/>
      <c r="DS2859" s="71"/>
      <c r="DT2859" s="71"/>
      <c r="DU2859" s="71"/>
      <c r="DV2859" s="71"/>
      <c r="DW2859" s="71"/>
      <c r="DX2859" s="71"/>
      <c r="DY2859" s="71"/>
      <c r="DZ2859" s="71"/>
      <c r="EA2859" s="71"/>
      <c r="EB2859" s="71"/>
      <c r="EC2859" s="71"/>
      <c r="ED2859" s="71"/>
      <c r="EE2859" s="71"/>
      <c r="EF2859" s="71"/>
      <c r="EG2859" s="71"/>
      <c r="EH2859" s="71"/>
      <c r="EI2859" s="71"/>
      <c r="EJ2859" s="71"/>
      <c r="EK2859" s="71"/>
      <c r="EL2859" s="71"/>
      <c r="EM2859" s="71"/>
      <c r="EN2859" s="71"/>
      <c r="EO2859" s="71"/>
      <c r="EP2859" s="71"/>
      <c r="EQ2859" s="71"/>
      <c r="ER2859" s="71"/>
      <c r="ES2859" s="71"/>
      <c r="ET2859" s="71"/>
      <c r="EU2859" s="71"/>
      <c r="EV2859" s="71"/>
      <c r="EW2859" s="71"/>
      <c r="EX2859" s="71"/>
      <c r="EY2859" s="71"/>
      <c r="EZ2859" s="71"/>
      <c r="FA2859" s="71"/>
      <c r="FB2859" s="71"/>
      <c r="FC2859" s="71"/>
      <c r="FD2859" s="71"/>
      <c r="FE2859" s="71"/>
      <c r="FF2859" s="71"/>
      <c r="FG2859" s="71"/>
      <c r="FH2859" s="71"/>
      <c r="FI2859" s="71"/>
      <c r="FJ2859" s="71"/>
      <c r="FK2859" s="71"/>
      <c r="FL2859" s="71"/>
      <c r="FM2859" s="71"/>
      <c r="FN2859" s="71"/>
      <c r="FO2859" s="71"/>
      <c r="FP2859" s="71"/>
      <c r="FQ2859" s="71"/>
      <c r="FR2859" s="71"/>
      <c r="FS2859" s="71"/>
      <c r="FT2859" s="71"/>
      <c r="FU2859" s="71"/>
      <c r="FV2859" s="71"/>
      <c r="FW2859" s="71"/>
      <c r="FX2859" s="71"/>
      <c r="FY2859" s="71"/>
      <c r="FZ2859" s="71"/>
      <c r="GA2859" s="71"/>
      <c r="GB2859" s="71"/>
      <c r="GC2859" s="71"/>
      <c r="GD2859" s="71"/>
      <c r="GE2859" s="71"/>
      <c r="GF2859" s="71"/>
      <c r="GG2859" s="71"/>
      <c r="GH2859" s="71"/>
      <c r="GI2859" s="71"/>
      <c r="GJ2859" s="71"/>
      <c r="GK2859" s="71"/>
      <c r="GL2859" s="71"/>
      <c r="GM2859" s="71"/>
      <c r="GN2859" s="71"/>
      <c r="GO2859" s="71"/>
      <c r="GP2859" s="71"/>
      <c r="GQ2859" s="71"/>
      <c r="GR2859" s="71"/>
      <c r="GS2859" s="71"/>
      <c r="GT2859" s="71"/>
      <c r="GU2859" s="71"/>
      <c r="GV2859" s="71"/>
      <c r="GW2859" s="71"/>
      <c r="GX2859" s="71"/>
      <c r="GY2859" s="71"/>
      <c r="GZ2859" s="71"/>
      <c r="HA2859" s="71"/>
      <c r="HB2859" s="71"/>
      <c r="HC2859" s="71"/>
      <c r="HD2859" s="71"/>
      <c r="HE2859" s="71"/>
      <c r="HF2859" s="71"/>
      <c r="HG2859" s="71"/>
      <c r="HH2859" s="71"/>
      <c r="HI2859" s="71"/>
      <c r="HJ2859" s="71"/>
      <c r="HK2859" s="71"/>
      <c r="HL2859" s="71"/>
      <c r="HM2859" s="71"/>
      <c r="HN2859" s="71"/>
      <c r="HO2859" s="71"/>
      <c r="HP2859" s="71"/>
      <c r="HQ2859" s="71"/>
      <c r="HR2859" s="71"/>
      <c r="HS2859" s="71"/>
      <c r="HT2859" s="71"/>
      <c r="HU2859" s="71"/>
      <c r="HV2859" s="71"/>
      <c r="HW2859" s="71"/>
      <c r="HX2859" s="71"/>
      <c r="HY2859" s="71"/>
      <c r="HZ2859" s="71"/>
      <c r="IA2859" s="71"/>
      <c r="IB2859" s="71"/>
      <c r="IC2859" s="71"/>
      <c r="ID2859" s="71"/>
      <c r="IE2859" s="71"/>
      <c r="IF2859" s="71"/>
      <c r="IG2859" s="71"/>
      <c r="IH2859" s="71"/>
      <c r="II2859" s="71"/>
      <c r="IJ2859" s="71"/>
      <c r="IK2859" s="71"/>
      <c r="IL2859" s="71"/>
      <c r="IM2859" s="71"/>
      <c r="IN2859" s="71"/>
      <c r="IO2859" s="71"/>
      <c r="IP2859" s="71"/>
      <c r="IQ2859" s="71"/>
      <c r="IR2859" s="71"/>
      <c r="IS2859" s="71"/>
      <c r="IT2859" s="71"/>
      <c r="IU2859" s="71"/>
      <c r="IV2859" s="71"/>
      <c r="IW2859" s="71"/>
      <c r="IX2859" s="71"/>
      <c r="IY2859" s="71"/>
      <c r="IZ2859" s="71"/>
      <c r="JA2859" s="71"/>
      <c r="JB2859" s="71"/>
      <c r="JC2859" s="71"/>
      <c r="JD2859" s="71"/>
      <c r="JE2859" s="71"/>
      <c r="JF2859" s="71"/>
      <c r="JG2859" s="71"/>
      <c r="JH2859" s="71"/>
      <c r="JI2859" s="71"/>
      <c r="JJ2859" s="71"/>
      <c r="JK2859" s="71"/>
      <c r="JL2859" s="71"/>
      <c r="JM2859" s="71"/>
      <c r="JN2859" s="71"/>
      <c r="JO2859" s="71"/>
      <c r="JP2859" s="71"/>
      <c r="JQ2859" s="71"/>
      <c r="JR2859" s="71"/>
      <c r="JS2859" s="71"/>
      <c r="JT2859" s="71"/>
      <c r="JU2859" s="71"/>
      <c r="JV2859" s="71"/>
      <c r="JW2859" s="71"/>
      <c r="JX2859" s="71"/>
      <c r="JY2859" s="71"/>
      <c r="JZ2859" s="71"/>
      <c r="KA2859" s="71"/>
      <c r="KB2859" s="71"/>
      <c r="KC2859" s="71"/>
      <c r="KD2859" s="71"/>
      <c r="KE2859" s="71"/>
      <c r="KF2859" s="71"/>
      <c r="KG2859" s="71"/>
      <c r="KH2859" s="71"/>
      <c r="KI2859" s="71"/>
      <c r="KJ2859" s="71"/>
      <c r="KK2859" s="71"/>
      <c r="KL2859" s="71"/>
      <c r="KM2859" s="71"/>
      <c r="KN2859" s="71"/>
      <c r="KO2859" s="71"/>
      <c r="KP2859" s="71"/>
      <c r="KQ2859" s="71"/>
      <c r="KR2859" s="71"/>
      <c r="KS2859" s="71"/>
      <c r="KT2859" s="71"/>
      <c r="KU2859" s="71"/>
      <c r="KV2859" s="71"/>
      <c r="KW2859" s="71"/>
      <c r="KX2859" s="71"/>
      <c r="KY2859" s="71"/>
      <c r="KZ2859" s="71"/>
      <c r="LA2859" s="71"/>
    </row>
    <row r="2860" spans="1:313" s="72" customFormat="1" ht="23.25" customHeight="1" outlineLevel="1">
      <c r="A2860" s="56">
        <f t="shared" si="59"/>
        <v>2830</v>
      </c>
      <c r="B2860" s="78" t="s">
        <v>6810</v>
      </c>
      <c r="C2860" s="78"/>
      <c r="D2860" s="85" t="s">
        <v>6811</v>
      </c>
      <c r="E2860" s="85">
        <v>34701000</v>
      </c>
      <c r="F2860" s="56">
        <v>2015</v>
      </c>
      <c r="G2860" s="56">
        <v>6</v>
      </c>
      <c r="H2860" s="56">
        <v>5</v>
      </c>
      <c r="I2860" s="86">
        <v>6776.1</v>
      </c>
      <c r="J2860" s="86">
        <v>4016.3</v>
      </c>
      <c r="K2860" s="56"/>
      <c r="L2860" s="56"/>
      <c r="M2860" s="56"/>
      <c r="N2860" s="56"/>
      <c r="O2860" s="56"/>
      <c r="P2860" s="56"/>
      <c r="Q2860" s="56"/>
      <c r="R2860" s="56">
        <v>8</v>
      </c>
      <c r="S2860" s="56">
        <v>12</v>
      </c>
      <c r="T2860" s="56"/>
      <c r="U2860" s="146"/>
      <c r="V2860" s="69" t="s">
        <v>6812</v>
      </c>
      <c r="W2860" s="73"/>
      <c r="X2860" s="184"/>
      <c r="Y2860" s="184"/>
      <c r="Z2860" s="184"/>
      <c r="AA2860" s="184"/>
      <c r="AB2860" s="184"/>
      <c r="AC2860" s="184"/>
      <c r="AD2860" s="184"/>
      <c r="AE2860" s="184"/>
      <c r="AF2860" s="184"/>
      <c r="AG2860" s="184"/>
      <c r="AH2860" s="184"/>
      <c r="AI2860" s="184"/>
      <c r="AJ2860" s="184"/>
      <c r="AK2860" s="184"/>
      <c r="AL2860" s="184"/>
      <c r="AM2860" s="184"/>
      <c r="AN2860" s="184"/>
      <c r="AO2860" s="184"/>
      <c r="AP2860" s="184"/>
      <c r="AQ2860" s="184"/>
      <c r="AR2860" s="184"/>
      <c r="AS2860" s="184"/>
      <c r="AT2860" s="184"/>
      <c r="AU2860" s="184"/>
      <c r="AV2860" s="184"/>
      <c r="AW2860" s="184"/>
      <c r="AX2860" s="184"/>
      <c r="AY2860" s="184"/>
      <c r="AZ2860" s="184"/>
      <c r="BA2860" s="184"/>
      <c r="BB2860" s="184"/>
      <c r="BC2860" s="184"/>
      <c r="BD2860" s="184"/>
      <c r="BE2860" s="184"/>
      <c r="BF2860" s="184"/>
      <c r="BG2860" s="184"/>
      <c r="BH2860" s="184"/>
      <c r="BI2860" s="184"/>
      <c r="BJ2860" s="184"/>
      <c r="BK2860" s="184"/>
      <c r="BL2860" s="184"/>
      <c r="BM2860" s="184"/>
      <c r="BN2860" s="184"/>
      <c r="BO2860" s="184"/>
    </row>
    <row r="2861" spans="1:313" s="72" customFormat="1" ht="23.25" customHeight="1" outlineLevel="1">
      <c r="A2861" s="56">
        <f t="shared" si="59"/>
        <v>2831</v>
      </c>
      <c r="B2861" s="85" t="s">
        <v>6813</v>
      </c>
      <c r="C2861" s="85"/>
      <c r="D2861" s="85" t="s">
        <v>6814</v>
      </c>
      <c r="E2861" s="85">
        <v>34701000</v>
      </c>
      <c r="F2861" s="56">
        <v>2018</v>
      </c>
      <c r="G2861" s="56">
        <v>5</v>
      </c>
      <c r="H2861" s="56">
        <v>2</v>
      </c>
      <c r="I2861" s="86">
        <v>2718</v>
      </c>
      <c r="J2861" s="86">
        <v>1959.6</v>
      </c>
      <c r="K2861" s="56"/>
      <c r="L2861" s="56"/>
      <c r="M2861" s="56"/>
      <c r="N2861" s="56"/>
      <c r="O2861" s="56">
        <v>9</v>
      </c>
      <c r="P2861" s="56"/>
      <c r="Q2861" s="56"/>
      <c r="R2861" s="56"/>
      <c r="S2861" s="56">
        <v>12</v>
      </c>
      <c r="T2861" s="56">
        <v>12</v>
      </c>
      <c r="U2861" s="144" t="s">
        <v>6815</v>
      </c>
      <c r="V2861" s="69"/>
      <c r="W2861" s="70"/>
      <c r="X2861" s="184"/>
      <c r="Y2861" s="184"/>
      <c r="Z2861" s="184"/>
      <c r="AA2861" s="184"/>
      <c r="AB2861" s="184"/>
      <c r="AC2861" s="184"/>
      <c r="AD2861" s="184"/>
      <c r="AE2861" s="184"/>
      <c r="AF2861" s="184"/>
      <c r="AG2861" s="184"/>
      <c r="AH2861" s="184"/>
      <c r="AI2861" s="184"/>
      <c r="AJ2861" s="184"/>
      <c r="AK2861" s="184"/>
      <c r="AL2861" s="184"/>
      <c r="AM2861" s="184"/>
      <c r="AN2861" s="184"/>
      <c r="AO2861" s="184"/>
      <c r="AP2861" s="184"/>
      <c r="AQ2861" s="184"/>
      <c r="AR2861" s="184"/>
      <c r="AS2861" s="184"/>
      <c r="AT2861" s="184"/>
      <c r="AU2861" s="184"/>
      <c r="AV2861" s="184"/>
      <c r="AW2861" s="184"/>
      <c r="AX2861" s="184"/>
      <c r="AY2861" s="184"/>
      <c r="AZ2861" s="184"/>
      <c r="BA2861" s="184"/>
      <c r="BB2861" s="184"/>
      <c r="BC2861" s="184"/>
      <c r="BD2861" s="184"/>
      <c r="BE2861" s="184"/>
      <c r="BF2861" s="184"/>
      <c r="BG2861" s="184"/>
      <c r="BH2861" s="184"/>
      <c r="BI2861" s="184"/>
      <c r="BJ2861" s="184"/>
      <c r="BK2861" s="184"/>
      <c r="BL2861" s="184"/>
      <c r="BM2861" s="184"/>
      <c r="BN2861" s="184"/>
      <c r="BO2861" s="184"/>
      <c r="BP2861" s="71"/>
      <c r="BQ2861" s="71"/>
      <c r="BR2861" s="71"/>
      <c r="BS2861" s="71"/>
      <c r="BT2861" s="71"/>
      <c r="BU2861" s="71"/>
      <c r="BV2861" s="71"/>
      <c r="BW2861" s="71"/>
      <c r="BX2861" s="71"/>
      <c r="BY2861" s="71"/>
      <c r="BZ2861" s="71"/>
      <c r="CA2861" s="71"/>
      <c r="CB2861" s="71"/>
      <c r="CC2861" s="71"/>
      <c r="CD2861" s="71"/>
      <c r="CE2861" s="71"/>
      <c r="CF2861" s="71"/>
      <c r="CG2861" s="71"/>
      <c r="CH2861" s="71"/>
      <c r="CI2861" s="71"/>
      <c r="CJ2861" s="71"/>
      <c r="CK2861" s="71"/>
      <c r="CL2861" s="71"/>
      <c r="CM2861" s="71"/>
      <c r="CN2861" s="71"/>
      <c r="CO2861" s="71"/>
      <c r="CP2861" s="71"/>
      <c r="CQ2861" s="71"/>
      <c r="CR2861" s="71"/>
      <c r="CS2861" s="71"/>
      <c r="CT2861" s="71"/>
      <c r="CU2861" s="71"/>
      <c r="CV2861" s="71"/>
      <c r="CW2861" s="71"/>
      <c r="CX2861" s="71"/>
      <c r="CY2861" s="71"/>
      <c r="CZ2861" s="71"/>
      <c r="DA2861" s="71"/>
      <c r="DB2861" s="71"/>
      <c r="DC2861" s="71"/>
      <c r="DD2861" s="71"/>
      <c r="DE2861" s="71"/>
      <c r="DF2861" s="71"/>
      <c r="DG2861" s="71"/>
      <c r="DH2861" s="71"/>
      <c r="DI2861" s="71"/>
      <c r="DJ2861" s="71"/>
      <c r="DK2861" s="71"/>
      <c r="DL2861" s="71"/>
      <c r="DM2861" s="71"/>
      <c r="DN2861" s="71"/>
      <c r="DO2861" s="71"/>
      <c r="DP2861" s="71"/>
      <c r="DQ2861" s="71"/>
      <c r="DR2861" s="71"/>
      <c r="DS2861" s="71"/>
      <c r="DT2861" s="71"/>
      <c r="DU2861" s="71"/>
      <c r="DV2861" s="71"/>
      <c r="DW2861" s="71"/>
      <c r="DX2861" s="71"/>
      <c r="DY2861" s="71"/>
      <c r="DZ2861" s="71"/>
      <c r="EA2861" s="71"/>
      <c r="EB2861" s="71"/>
      <c r="EC2861" s="71"/>
      <c r="ED2861" s="71"/>
      <c r="EE2861" s="71"/>
      <c r="EF2861" s="71"/>
      <c r="EG2861" s="71"/>
      <c r="EH2861" s="71"/>
      <c r="EI2861" s="71"/>
      <c r="EJ2861" s="71"/>
      <c r="EK2861" s="71"/>
      <c r="EL2861" s="71"/>
      <c r="EM2861" s="71"/>
      <c r="EN2861" s="71"/>
      <c r="EO2861" s="71"/>
      <c r="EP2861" s="71"/>
      <c r="EQ2861" s="71"/>
      <c r="ER2861" s="71"/>
      <c r="ES2861" s="71"/>
      <c r="ET2861" s="71"/>
      <c r="EU2861" s="71"/>
      <c r="EV2861" s="71"/>
      <c r="EW2861" s="71"/>
      <c r="EX2861" s="71"/>
      <c r="EY2861" s="71"/>
      <c r="EZ2861" s="71"/>
      <c r="FA2861" s="71"/>
      <c r="FB2861" s="71"/>
      <c r="FC2861" s="71"/>
      <c r="FD2861" s="71"/>
      <c r="FE2861" s="71"/>
      <c r="FF2861" s="71"/>
      <c r="FG2861" s="71"/>
      <c r="FH2861" s="71"/>
      <c r="FI2861" s="71"/>
      <c r="FJ2861" s="71"/>
      <c r="FK2861" s="71"/>
      <c r="FL2861" s="71"/>
      <c r="FM2861" s="71"/>
      <c r="FN2861" s="71"/>
      <c r="FO2861" s="71"/>
      <c r="FP2861" s="71"/>
      <c r="FQ2861" s="71"/>
      <c r="FR2861" s="71"/>
      <c r="FS2861" s="71"/>
      <c r="FT2861" s="71"/>
      <c r="FU2861" s="71"/>
      <c r="FV2861" s="71"/>
      <c r="FW2861" s="71"/>
      <c r="FX2861" s="71"/>
      <c r="FY2861" s="71"/>
      <c r="FZ2861" s="71"/>
      <c r="GA2861" s="71"/>
      <c r="GB2861" s="71"/>
      <c r="GC2861" s="71"/>
      <c r="GD2861" s="71"/>
      <c r="GE2861" s="71"/>
      <c r="GF2861" s="71"/>
      <c r="GG2861" s="71"/>
      <c r="GH2861" s="71"/>
      <c r="GI2861" s="71"/>
      <c r="GJ2861" s="71"/>
      <c r="GK2861" s="71"/>
      <c r="GL2861" s="71"/>
      <c r="GM2861" s="71"/>
      <c r="GN2861" s="71"/>
      <c r="GO2861" s="71"/>
      <c r="GP2861" s="71"/>
      <c r="GQ2861" s="71"/>
      <c r="GR2861" s="71"/>
      <c r="GS2861" s="71"/>
      <c r="GT2861" s="71"/>
      <c r="GU2861" s="71"/>
      <c r="GV2861" s="71"/>
      <c r="GW2861" s="71"/>
      <c r="GX2861" s="71"/>
      <c r="GY2861" s="71"/>
      <c r="GZ2861" s="71"/>
      <c r="HA2861" s="71"/>
      <c r="HB2861" s="71"/>
      <c r="HC2861" s="71"/>
      <c r="HD2861" s="71"/>
      <c r="HE2861" s="71"/>
      <c r="HF2861" s="71"/>
      <c r="HG2861" s="71"/>
      <c r="HH2861" s="71"/>
      <c r="HI2861" s="71"/>
      <c r="HJ2861" s="71"/>
      <c r="HK2861" s="71"/>
      <c r="HL2861" s="71"/>
      <c r="HM2861" s="71"/>
      <c r="HN2861" s="71"/>
      <c r="HO2861" s="71"/>
      <c r="HP2861" s="71"/>
      <c r="HQ2861" s="71"/>
      <c r="HR2861" s="71"/>
      <c r="HS2861" s="71"/>
      <c r="HT2861" s="71"/>
      <c r="HU2861" s="71"/>
      <c r="HV2861" s="71"/>
      <c r="HW2861" s="71"/>
      <c r="HX2861" s="71"/>
      <c r="HY2861" s="71"/>
      <c r="HZ2861" s="71"/>
      <c r="IA2861" s="71"/>
      <c r="IB2861" s="71"/>
      <c r="IC2861" s="71"/>
      <c r="ID2861" s="71"/>
      <c r="IE2861" s="71"/>
      <c r="IF2861" s="71"/>
      <c r="IG2861" s="71"/>
      <c r="IH2861" s="71"/>
      <c r="II2861" s="71"/>
      <c r="IJ2861" s="71"/>
      <c r="IK2861" s="71"/>
      <c r="IL2861" s="71"/>
      <c r="IM2861" s="71"/>
      <c r="IN2861" s="71"/>
      <c r="IO2861" s="71"/>
      <c r="IP2861" s="71"/>
      <c r="IQ2861" s="71"/>
      <c r="IR2861" s="71"/>
      <c r="IS2861" s="71"/>
      <c r="IT2861" s="71"/>
      <c r="IU2861" s="71"/>
      <c r="IV2861" s="71"/>
      <c r="IW2861" s="71"/>
      <c r="IX2861" s="71"/>
      <c r="IY2861" s="71"/>
      <c r="IZ2861" s="71"/>
      <c r="JA2861" s="71"/>
      <c r="JB2861" s="71"/>
      <c r="JC2861" s="71"/>
      <c r="JD2861" s="71"/>
      <c r="JE2861" s="71"/>
      <c r="JF2861" s="71"/>
      <c r="JG2861" s="71"/>
      <c r="JH2861" s="71"/>
      <c r="JI2861" s="71"/>
      <c r="JJ2861" s="71"/>
      <c r="JK2861" s="71"/>
      <c r="JL2861" s="71"/>
      <c r="JM2861" s="71"/>
      <c r="JN2861" s="71"/>
      <c r="JO2861" s="71"/>
      <c r="JP2861" s="71"/>
      <c r="JQ2861" s="71"/>
      <c r="JR2861" s="71"/>
      <c r="JS2861" s="71"/>
      <c r="JT2861" s="71"/>
      <c r="JU2861" s="71"/>
      <c r="JV2861" s="71"/>
      <c r="JW2861" s="71"/>
      <c r="JX2861" s="71"/>
      <c r="JY2861" s="71"/>
      <c r="JZ2861" s="71"/>
      <c r="KA2861" s="71"/>
      <c r="KB2861" s="71"/>
      <c r="KC2861" s="71"/>
      <c r="KD2861" s="71"/>
      <c r="KE2861" s="71"/>
      <c r="KF2861" s="71"/>
      <c r="KG2861" s="71"/>
      <c r="KH2861" s="71"/>
      <c r="KI2861" s="71"/>
      <c r="KJ2861" s="71"/>
      <c r="KK2861" s="71"/>
      <c r="KL2861" s="71"/>
      <c r="KM2861" s="71"/>
      <c r="KN2861" s="71"/>
      <c r="KO2861" s="71"/>
      <c r="KP2861" s="71"/>
      <c r="KQ2861" s="71"/>
      <c r="KR2861" s="71"/>
      <c r="KS2861" s="71"/>
      <c r="KT2861" s="71"/>
      <c r="KU2861" s="71"/>
      <c r="KV2861" s="71"/>
      <c r="KW2861" s="71"/>
      <c r="KX2861" s="71"/>
      <c r="KY2861" s="71"/>
      <c r="KZ2861" s="71"/>
      <c r="LA2861" s="71"/>
    </row>
    <row r="2862" spans="1:313" s="72" customFormat="1" ht="23.25" customHeight="1" outlineLevel="1">
      <c r="A2862" s="56">
        <f t="shared" si="59"/>
        <v>2832</v>
      </c>
      <c r="B2862" s="78" t="s">
        <v>6816</v>
      </c>
      <c r="C2862" s="78"/>
      <c r="D2862" s="85" t="s">
        <v>6817</v>
      </c>
      <c r="E2862" s="85">
        <v>34701000</v>
      </c>
      <c r="F2862" s="56">
        <v>1957</v>
      </c>
      <c r="G2862" s="56">
        <v>2</v>
      </c>
      <c r="H2862" s="56">
        <v>2</v>
      </c>
      <c r="I2862" s="86">
        <v>751.94</v>
      </c>
      <c r="J2862" s="86">
        <v>677.54</v>
      </c>
      <c r="K2862" s="56"/>
      <c r="L2862" s="56"/>
      <c r="M2862" s="56">
        <v>10</v>
      </c>
      <c r="N2862" s="56"/>
      <c r="O2862" s="56"/>
      <c r="P2862" s="56"/>
      <c r="Q2862" s="56"/>
      <c r="R2862" s="56">
        <v>11</v>
      </c>
      <c r="S2862" s="56">
        <v>8</v>
      </c>
      <c r="T2862" s="56">
        <v>12</v>
      </c>
      <c r="U2862" s="146" t="s">
        <v>6818</v>
      </c>
      <c r="V2862" s="69"/>
      <c r="W2862" s="73"/>
      <c r="X2862" s="184"/>
      <c r="Y2862" s="184"/>
      <c r="Z2862" s="184"/>
      <c r="AA2862" s="184"/>
      <c r="AB2862" s="184"/>
      <c r="AC2862" s="184"/>
      <c r="AD2862" s="184"/>
      <c r="AE2862" s="184"/>
      <c r="AF2862" s="184"/>
      <c r="AG2862" s="184"/>
      <c r="AH2862" s="184"/>
      <c r="AI2862" s="184"/>
      <c r="AJ2862" s="184"/>
      <c r="AK2862" s="184"/>
      <c r="AL2862" s="184"/>
      <c r="AM2862" s="184"/>
      <c r="AN2862" s="184"/>
      <c r="AO2862" s="184"/>
      <c r="AP2862" s="184"/>
      <c r="AQ2862" s="184"/>
      <c r="AR2862" s="184"/>
      <c r="AS2862" s="184"/>
      <c r="AT2862" s="184"/>
      <c r="AU2862" s="184"/>
      <c r="AV2862" s="184"/>
      <c r="AW2862" s="184"/>
      <c r="AX2862" s="184"/>
      <c r="AY2862" s="184"/>
      <c r="AZ2862" s="184"/>
      <c r="BA2862" s="184"/>
      <c r="BB2862" s="184"/>
      <c r="BC2862" s="184"/>
      <c r="BD2862" s="184"/>
      <c r="BE2862" s="184"/>
      <c r="BF2862" s="184"/>
      <c r="BG2862" s="184"/>
      <c r="BH2862" s="184"/>
      <c r="BI2862" s="184"/>
      <c r="BJ2862" s="184"/>
      <c r="BK2862" s="184"/>
      <c r="BL2862" s="184"/>
      <c r="BM2862" s="184"/>
      <c r="BN2862" s="184"/>
      <c r="BO2862" s="184"/>
    </row>
    <row r="2863" spans="1:313" s="72" customFormat="1" ht="23.25" customHeight="1" outlineLevel="1">
      <c r="A2863" s="56">
        <f t="shared" si="59"/>
        <v>2833</v>
      </c>
      <c r="B2863" s="78" t="s">
        <v>6819</v>
      </c>
      <c r="C2863" s="78"/>
      <c r="D2863" s="85" t="s">
        <v>6820</v>
      </c>
      <c r="E2863" s="85">
        <v>34701000</v>
      </c>
      <c r="F2863" s="56">
        <v>2018</v>
      </c>
      <c r="G2863" s="56">
        <v>5</v>
      </c>
      <c r="H2863" s="56">
        <v>3</v>
      </c>
      <c r="I2863" s="86">
        <v>6079.6</v>
      </c>
      <c r="J2863" s="86">
        <v>4774.2</v>
      </c>
      <c r="K2863" s="56"/>
      <c r="L2863" s="56"/>
      <c r="M2863" s="56"/>
      <c r="N2863" s="56"/>
      <c r="O2863" s="56">
        <v>9</v>
      </c>
      <c r="P2863" s="56"/>
      <c r="Q2863" s="56"/>
      <c r="R2863" s="56"/>
      <c r="S2863" s="56">
        <v>8</v>
      </c>
      <c r="T2863" s="56">
        <v>10</v>
      </c>
      <c r="U2863" s="144" t="s">
        <v>6821</v>
      </c>
      <c r="V2863" s="69"/>
      <c r="W2863" s="73"/>
      <c r="X2863" s="184"/>
      <c r="Y2863" s="184"/>
      <c r="Z2863" s="184"/>
      <c r="AA2863" s="184"/>
      <c r="AB2863" s="184"/>
      <c r="AC2863" s="184"/>
      <c r="AD2863" s="184"/>
      <c r="AE2863" s="184"/>
      <c r="AF2863" s="184"/>
      <c r="AG2863" s="184"/>
      <c r="AH2863" s="184"/>
      <c r="AI2863" s="184"/>
      <c r="AJ2863" s="184"/>
      <c r="AK2863" s="184"/>
      <c r="AL2863" s="184"/>
      <c r="AM2863" s="184"/>
      <c r="AN2863" s="184"/>
      <c r="AO2863" s="184"/>
      <c r="AP2863" s="184"/>
      <c r="AQ2863" s="184"/>
      <c r="AR2863" s="184"/>
      <c r="AS2863" s="184"/>
      <c r="AT2863" s="184"/>
      <c r="AU2863" s="184"/>
      <c r="AV2863" s="184"/>
      <c r="AW2863" s="184"/>
      <c r="AX2863" s="184"/>
      <c r="AY2863" s="184"/>
      <c r="AZ2863" s="184"/>
      <c r="BA2863" s="184"/>
      <c r="BB2863" s="184"/>
      <c r="BC2863" s="184"/>
      <c r="BD2863" s="184"/>
      <c r="BE2863" s="184"/>
      <c r="BF2863" s="184"/>
      <c r="BG2863" s="184"/>
      <c r="BH2863" s="184"/>
      <c r="BI2863" s="184"/>
      <c r="BJ2863" s="184"/>
      <c r="BK2863" s="184"/>
      <c r="BL2863" s="184"/>
      <c r="BM2863" s="184"/>
      <c r="BN2863" s="184"/>
      <c r="BO2863" s="184"/>
    </row>
    <row r="2864" spans="1:313" s="72" customFormat="1" ht="23.25" customHeight="1" outlineLevel="1">
      <c r="A2864" s="56">
        <f t="shared" si="59"/>
        <v>2834</v>
      </c>
      <c r="B2864" s="78" t="s">
        <v>6822</v>
      </c>
      <c r="C2864" s="78"/>
      <c r="D2864" s="85" t="s">
        <v>6823</v>
      </c>
      <c r="E2864" s="85">
        <v>34701000</v>
      </c>
      <c r="F2864" s="56">
        <v>2015</v>
      </c>
      <c r="G2864" s="56">
        <v>4</v>
      </c>
      <c r="H2864" s="56">
        <v>2</v>
      </c>
      <c r="I2864" s="86">
        <v>1460.7</v>
      </c>
      <c r="J2864" s="86">
        <v>1207.7</v>
      </c>
      <c r="K2864" s="56"/>
      <c r="L2864" s="56"/>
      <c r="M2864" s="56"/>
      <c r="N2864" s="56"/>
      <c r="O2864" s="56"/>
      <c r="P2864" s="56"/>
      <c r="Q2864" s="56"/>
      <c r="R2864" s="56">
        <v>8</v>
      </c>
      <c r="S2864" s="56">
        <v>12</v>
      </c>
      <c r="T2864" s="56"/>
      <c r="U2864" s="146"/>
      <c r="V2864" s="69"/>
      <c r="W2864" s="73"/>
      <c r="X2864" s="184"/>
      <c r="Y2864" s="184"/>
      <c r="Z2864" s="184"/>
      <c r="AA2864" s="184"/>
      <c r="AB2864" s="184"/>
      <c r="AC2864" s="184"/>
      <c r="AD2864" s="184"/>
      <c r="AE2864" s="184"/>
      <c r="AF2864" s="184"/>
      <c r="AG2864" s="184"/>
      <c r="AH2864" s="184"/>
      <c r="AI2864" s="184"/>
      <c r="AJ2864" s="184"/>
      <c r="AK2864" s="184"/>
      <c r="AL2864" s="184"/>
      <c r="AM2864" s="184"/>
      <c r="AN2864" s="184"/>
      <c r="AO2864" s="184"/>
      <c r="AP2864" s="184"/>
      <c r="AQ2864" s="184"/>
      <c r="AR2864" s="184"/>
      <c r="AS2864" s="184"/>
      <c r="AT2864" s="184"/>
      <c r="AU2864" s="184"/>
      <c r="AV2864" s="184"/>
      <c r="AW2864" s="184"/>
      <c r="AX2864" s="184"/>
      <c r="AY2864" s="184"/>
      <c r="AZ2864" s="184"/>
      <c r="BA2864" s="184"/>
      <c r="BB2864" s="184"/>
      <c r="BC2864" s="184"/>
      <c r="BD2864" s="184"/>
      <c r="BE2864" s="184"/>
      <c r="BF2864" s="184"/>
      <c r="BG2864" s="184"/>
      <c r="BH2864" s="184"/>
      <c r="BI2864" s="184"/>
      <c r="BJ2864" s="184"/>
      <c r="BK2864" s="184"/>
      <c r="BL2864" s="184"/>
      <c r="BM2864" s="184"/>
      <c r="BN2864" s="184"/>
      <c r="BO2864" s="184"/>
    </row>
    <row r="2865" spans="1:313" s="72" customFormat="1" ht="23.25" customHeight="1" outlineLevel="1">
      <c r="A2865" s="56">
        <f t="shared" si="59"/>
        <v>2835</v>
      </c>
      <c r="B2865" s="78" t="s">
        <v>6824</v>
      </c>
      <c r="C2865" s="78"/>
      <c r="D2865" s="85" t="s">
        <v>6825</v>
      </c>
      <c r="E2865" s="85">
        <v>34701000</v>
      </c>
      <c r="F2865" s="56">
        <v>2008</v>
      </c>
      <c r="G2865" s="56">
        <v>3</v>
      </c>
      <c r="H2865" s="56">
        <v>1</v>
      </c>
      <c r="I2865" s="86">
        <v>583.6</v>
      </c>
      <c r="J2865" s="86">
        <v>521.6</v>
      </c>
      <c r="K2865" s="56"/>
      <c r="L2865" s="56"/>
      <c r="M2865" s="56"/>
      <c r="N2865" s="56"/>
      <c r="O2865" s="56">
        <v>8</v>
      </c>
      <c r="P2865" s="56">
        <v>12</v>
      </c>
      <c r="Q2865" s="56">
        <v>10</v>
      </c>
      <c r="R2865" s="56"/>
      <c r="S2865" s="56">
        <v>9</v>
      </c>
      <c r="T2865" s="56">
        <v>12</v>
      </c>
      <c r="U2865" s="146"/>
      <c r="V2865" s="69"/>
      <c r="W2865" s="73"/>
      <c r="X2865" s="184"/>
      <c r="Y2865" s="184"/>
      <c r="Z2865" s="184"/>
      <c r="AA2865" s="184"/>
      <c r="AB2865" s="184"/>
      <c r="AC2865" s="184"/>
      <c r="AD2865" s="184"/>
      <c r="AE2865" s="184"/>
      <c r="AF2865" s="184"/>
      <c r="AG2865" s="184"/>
      <c r="AH2865" s="184"/>
      <c r="AI2865" s="184"/>
      <c r="AJ2865" s="184"/>
      <c r="AK2865" s="184"/>
      <c r="AL2865" s="184"/>
      <c r="AM2865" s="184"/>
      <c r="AN2865" s="184"/>
      <c r="AO2865" s="184"/>
      <c r="AP2865" s="184"/>
      <c r="AQ2865" s="184"/>
      <c r="AR2865" s="184"/>
      <c r="AS2865" s="184"/>
      <c r="AT2865" s="184"/>
      <c r="AU2865" s="184"/>
      <c r="AV2865" s="184"/>
      <c r="AW2865" s="184"/>
      <c r="AX2865" s="184"/>
      <c r="AY2865" s="184"/>
      <c r="AZ2865" s="184"/>
      <c r="BA2865" s="184"/>
      <c r="BB2865" s="184"/>
      <c r="BC2865" s="184"/>
      <c r="BD2865" s="184"/>
      <c r="BE2865" s="184"/>
      <c r="BF2865" s="184"/>
      <c r="BG2865" s="184"/>
      <c r="BH2865" s="184"/>
      <c r="BI2865" s="184"/>
      <c r="BJ2865" s="184"/>
      <c r="BK2865" s="184"/>
      <c r="BL2865" s="184"/>
      <c r="BM2865" s="184"/>
      <c r="BN2865" s="184"/>
      <c r="BO2865" s="184"/>
    </row>
    <row r="2866" spans="1:313" s="72" customFormat="1" ht="23.25" customHeight="1" outlineLevel="1">
      <c r="A2866" s="56">
        <f t="shared" si="59"/>
        <v>2836</v>
      </c>
      <c r="B2866" s="78" t="s">
        <v>6826</v>
      </c>
      <c r="C2866" s="78"/>
      <c r="D2866" s="85" t="s">
        <v>6827</v>
      </c>
      <c r="E2866" s="85">
        <v>34701000</v>
      </c>
      <c r="F2866" s="56">
        <v>1994</v>
      </c>
      <c r="G2866" s="56">
        <v>2</v>
      </c>
      <c r="H2866" s="56">
        <v>2</v>
      </c>
      <c r="I2866" s="86">
        <v>823.3</v>
      </c>
      <c r="J2866" s="86">
        <v>743.9</v>
      </c>
      <c r="K2866" s="56"/>
      <c r="L2866" s="56">
        <v>9</v>
      </c>
      <c r="M2866" s="56">
        <v>12</v>
      </c>
      <c r="N2866" s="56">
        <v>10</v>
      </c>
      <c r="O2866" s="56">
        <v>11</v>
      </c>
      <c r="P2866" s="56"/>
      <c r="Q2866" s="56"/>
      <c r="R2866" s="56"/>
      <c r="S2866" s="56">
        <v>8</v>
      </c>
      <c r="T2866" s="56">
        <v>12</v>
      </c>
      <c r="U2866" s="146" t="s">
        <v>6828</v>
      </c>
      <c r="V2866" s="69"/>
      <c r="W2866" s="73"/>
      <c r="X2866" s="184"/>
      <c r="Y2866" s="184"/>
      <c r="Z2866" s="184"/>
      <c r="AA2866" s="184"/>
      <c r="AB2866" s="184"/>
      <c r="AC2866" s="184"/>
      <c r="AD2866" s="184"/>
      <c r="AE2866" s="184"/>
      <c r="AF2866" s="184"/>
      <c r="AG2866" s="184"/>
      <c r="AH2866" s="184"/>
      <c r="AI2866" s="184"/>
      <c r="AJ2866" s="184"/>
      <c r="AK2866" s="184"/>
      <c r="AL2866" s="184"/>
      <c r="AM2866" s="184"/>
      <c r="AN2866" s="184"/>
      <c r="AO2866" s="184"/>
      <c r="AP2866" s="184"/>
      <c r="AQ2866" s="184"/>
      <c r="AR2866" s="184"/>
      <c r="AS2866" s="184"/>
      <c r="AT2866" s="184"/>
      <c r="AU2866" s="184"/>
      <c r="AV2866" s="184"/>
      <c r="AW2866" s="184"/>
      <c r="AX2866" s="184"/>
      <c r="AY2866" s="184"/>
      <c r="AZ2866" s="184"/>
      <c r="BA2866" s="184"/>
      <c r="BB2866" s="184"/>
      <c r="BC2866" s="184"/>
      <c r="BD2866" s="184"/>
      <c r="BE2866" s="184"/>
      <c r="BF2866" s="184"/>
      <c r="BG2866" s="184"/>
      <c r="BH2866" s="184"/>
      <c r="BI2866" s="184"/>
      <c r="BJ2866" s="184"/>
      <c r="BK2866" s="184"/>
      <c r="BL2866" s="184"/>
      <c r="BM2866" s="184"/>
      <c r="BN2866" s="184"/>
      <c r="BO2866" s="184"/>
    </row>
    <row r="2867" spans="1:313" s="72" customFormat="1" ht="23.25" customHeight="1" outlineLevel="1">
      <c r="A2867" s="56">
        <f t="shared" si="59"/>
        <v>2837</v>
      </c>
      <c r="B2867" s="78" t="s">
        <v>6829</v>
      </c>
      <c r="C2867" s="78"/>
      <c r="D2867" s="85" t="s">
        <v>6830</v>
      </c>
      <c r="E2867" s="85">
        <v>34701000</v>
      </c>
      <c r="F2867" s="56">
        <v>1997</v>
      </c>
      <c r="G2867" s="56">
        <v>3</v>
      </c>
      <c r="H2867" s="56">
        <v>2</v>
      </c>
      <c r="I2867" s="86">
        <v>823.3</v>
      </c>
      <c r="J2867" s="86">
        <v>743.1</v>
      </c>
      <c r="K2867" s="56"/>
      <c r="L2867" s="56"/>
      <c r="M2867" s="56">
        <v>12</v>
      </c>
      <c r="N2867" s="56">
        <v>10</v>
      </c>
      <c r="O2867" s="56"/>
      <c r="P2867" s="56"/>
      <c r="Q2867" s="56"/>
      <c r="R2867" s="56"/>
      <c r="S2867" s="56">
        <v>8</v>
      </c>
      <c r="T2867" s="56"/>
      <c r="U2867" s="146" t="s">
        <v>5247</v>
      </c>
      <c r="V2867" s="69"/>
      <c r="W2867" s="73"/>
      <c r="X2867" s="184"/>
      <c r="Y2867" s="184"/>
      <c r="Z2867" s="184"/>
      <c r="AA2867" s="184"/>
      <c r="AB2867" s="184"/>
      <c r="AC2867" s="184"/>
      <c r="AD2867" s="184"/>
      <c r="AE2867" s="184"/>
      <c r="AF2867" s="184"/>
      <c r="AG2867" s="184"/>
      <c r="AH2867" s="184"/>
      <c r="AI2867" s="184"/>
      <c r="AJ2867" s="184"/>
      <c r="AK2867" s="184"/>
      <c r="AL2867" s="184"/>
      <c r="AM2867" s="184"/>
      <c r="AN2867" s="184"/>
      <c r="AO2867" s="184"/>
      <c r="AP2867" s="184"/>
      <c r="AQ2867" s="184"/>
      <c r="AR2867" s="184"/>
      <c r="AS2867" s="184"/>
      <c r="AT2867" s="184"/>
      <c r="AU2867" s="184"/>
      <c r="AV2867" s="184"/>
      <c r="AW2867" s="184"/>
      <c r="AX2867" s="184"/>
      <c r="AY2867" s="184"/>
      <c r="AZ2867" s="184"/>
      <c r="BA2867" s="184"/>
      <c r="BB2867" s="184"/>
      <c r="BC2867" s="184"/>
      <c r="BD2867" s="184"/>
      <c r="BE2867" s="184"/>
      <c r="BF2867" s="184"/>
      <c r="BG2867" s="184"/>
      <c r="BH2867" s="184"/>
      <c r="BI2867" s="184"/>
      <c r="BJ2867" s="184"/>
      <c r="BK2867" s="184"/>
      <c r="BL2867" s="184"/>
      <c r="BM2867" s="184"/>
      <c r="BN2867" s="184"/>
      <c r="BO2867" s="184"/>
    </row>
    <row r="2868" spans="1:313" s="72" customFormat="1" ht="23.25" customHeight="1" outlineLevel="1">
      <c r="A2868" s="56">
        <f t="shared" si="59"/>
        <v>2838</v>
      </c>
      <c r="B2868" s="78" t="s">
        <v>6831</v>
      </c>
      <c r="C2868" s="78"/>
      <c r="D2868" s="85" t="s">
        <v>6832</v>
      </c>
      <c r="E2868" s="85">
        <v>34701000</v>
      </c>
      <c r="F2868" s="56">
        <v>1917</v>
      </c>
      <c r="G2868" s="56">
        <v>2</v>
      </c>
      <c r="H2868" s="56">
        <v>1</v>
      </c>
      <c r="I2868" s="86">
        <v>496.5</v>
      </c>
      <c r="J2868" s="86">
        <v>483.5</v>
      </c>
      <c r="K2868" s="56">
        <v>8</v>
      </c>
      <c r="L2868" s="56"/>
      <c r="M2868" s="56"/>
      <c r="N2868" s="56"/>
      <c r="O2868" s="56"/>
      <c r="P2868" s="56"/>
      <c r="Q2868" s="56"/>
      <c r="R2868" s="56"/>
      <c r="S2868" s="56"/>
      <c r="T2868" s="56">
        <v>12</v>
      </c>
      <c r="U2868" s="146" t="s">
        <v>373</v>
      </c>
      <c r="V2868" s="69"/>
      <c r="W2868" s="73"/>
      <c r="X2868" s="184"/>
      <c r="Y2868" s="184"/>
      <c r="Z2868" s="184"/>
      <c r="AA2868" s="184"/>
      <c r="AB2868" s="184"/>
      <c r="AC2868" s="184"/>
      <c r="AD2868" s="184"/>
      <c r="AE2868" s="184"/>
      <c r="AF2868" s="184"/>
      <c r="AG2868" s="184"/>
      <c r="AH2868" s="184"/>
      <c r="AI2868" s="184"/>
      <c r="AJ2868" s="184"/>
      <c r="AK2868" s="184"/>
      <c r="AL2868" s="184"/>
      <c r="AM2868" s="184"/>
      <c r="AN2868" s="184"/>
      <c r="AO2868" s="184"/>
      <c r="AP2868" s="184"/>
      <c r="AQ2868" s="184"/>
      <c r="AR2868" s="184"/>
      <c r="AS2868" s="184"/>
      <c r="AT2868" s="184"/>
      <c r="AU2868" s="184"/>
      <c r="AV2868" s="184"/>
      <c r="AW2868" s="184"/>
      <c r="AX2868" s="184"/>
      <c r="AY2868" s="184"/>
      <c r="AZ2868" s="184"/>
      <c r="BA2868" s="184"/>
      <c r="BB2868" s="184"/>
      <c r="BC2868" s="184"/>
      <c r="BD2868" s="184"/>
      <c r="BE2868" s="184"/>
      <c r="BF2868" s="184"/>
      <c r="BG2868" s="184"/>
      <c r="BH2868" s="184"/>
      <c r="BI2868" s="184"/>
      <c r="BJ2868" s="184"/>
      <c r="BK2868" s="184"/>
      <c r="BL2868" s="184"/>
      <c r="BM2868" s="184"/>
      <c r="BN2868" s="184"/>
      <c r="BO2868" s="184"/>
    </row>
    <row r="2869" spans="1:313" s="72" customFormat="1" ht="23.25" customHeight="1" outlineLevel="1">
      <c r="A2869" s="56">
        <f t="shared" si="59"/>
        <v>2839</v>
      </c>
      <c r="B2869" s="78" t="s">
        <v>6833</v>
      </c>
      <c r="C2869" s="78"/>
      <c r="D2869" s="85" t="s">
        <v>6834</v>
      </c>
      <c r="E2869" s="85">
        <v>34701000</v>
      </c>
      <c r="F2869" s="56">
        <v>1917</v>
      </c>
      <c r="G2869" s="56">
        <v>2</v>
      </c>
      <c r="H2869" s="56">
        <v>3</v>
      </c>
      <c r="I2869" s="86">
        <v>217.6</v>
      </c>
      <c r="J2869" s="86">
        <v>183</v>
      </c>
      <c r="K2869" s="56">
        <v>8</v>
      </c>
      <c r="L2869" s="56">
        <v>11</v>
      </c>
      <c r="M2869" s="56">
        <v>12</v>
      </c>
      <c r="N2869" s="56">
        <v>10</v>
      </c>
      <c r="O2869" s="56"/>
      <c r="P2869" s="56"/>
      <c r="Q2869" s="56"/>
      <c r="R2869" s="56">
        <v>8</v>
      </c>
      <c r="S2869" s="56"/>
      <c r="T2869" s="56">
        <v>12</v>
      </c>
      <c r="U2869" s="146" t="s">
        <v>358</v>
      </c>
      <c r="V2869" s="69"/>
      <c r="W2869" s="73"/>
      <c r="X2869" s="184"/>
      <c r="Y2869" s="184"/>
      <c r="Z2869" s="184"/>
      <c r="AA2869" s="184"/>
      <c r="AB2869" s="184"/>
      <c r="AC2869" s="184"/>
      <c r="AD2869" s="184"/>
      <c r="AE2869" s="184"/>
      <c r="AF2869" s="184"/>
      <c r="AG2869" s="184"/>
      <c r="AH2869" s="184"/>
      <c r="AI2869" s="184"/>
      <c r="AJ2869" s="184"/>
      <c r="AK2869" s="184"/>
      <c r="AL2869" s="184"/>
      <c r="AM2869" s="184"/>
      <c r="AN2869" s="184"/>
      <c r="AO2869" s="184"/>
      <c r="AP2869" s="184"/>
      <c r="AQ2869" s="184"/>
      <c r="AR2869" s="184"/>
      <c r="AS2869" s="184"/>
      <c r="AT2869" s="184"/>
      <c r="AU2869" s="184"/>
      <c r="AV2869" s="184"/>
      <c r="AW2869" s="184"/>
      <c r="AX2869" s="184"/>
      <c r="AY2869" s="184"/>
      <c r="AZ2869" s="184"/>
      <c r="BA2869" s="184"/>
      <c r="BB2869" s="184"/>
      <c r="BC2869" s="184"/>
      <c r="BD2869" s="184"/>
      <c r="BE2869" s="184"/>
      <c r="BF2869" s="184"/>
      <c r="BG2869" s="184"/>
      <c r="BH2869" s="184"/>
      <c r="BI2869" s="184"/>
      <c r="BJ2869" s="184"/>
      <c r="BK2869" s="184"/>
      <c r="BL2869" s="184"/>
      <c r="BM2869" s="184"/>
      <c r="BN2869" s="184"/>
      <c r="BO2869" s="184"/>
    </row>
    <row r="2870" spans="1:313" s="72" customFormat="1" ht="23.25" customHeight="1" outlineLevel="1">
      <c r="A2870" s="56">
        <f t="shared" si="59"/>
        <v>2840</v>
      </c>
      <c r="B2870" s="78" t="s">
        <v>6835</v>
      </c>
      <c r="C2870" s="78"/>
      <c r="D2870" s="85" t="s">
        <v>6834</v>
      </c>
      <c r="E2870" s="85">
        <v>34701000</v>
      </c>
      <c r="F2870" s="56">
        <v>1917</v>
      </c>
      <c r="G2870" s="56">
        <v>2</v>
      </c>
      <c r="H2870" s="56">
        <v>2</v>
      </c>
      <c r="I2870" s="86">
        <v>185.2</v>
      </c>
      <c r="J2870" s="86">
        <v>172.2</v>
      </c>
      <c r="K2870" s="56">
        <v>8</v>
      </c>
      <c r="L2870" s="56">
        <v>11</v>
      </c>
      <c r="M2870" s="56">
        <v>12</v>
      </c>
      <c r="N2870" s="56">
        <v>10</v>
      </c>
      <c r="O2870" s="56"/>
      <c r="P2870" s="56"/>
      <c r="Q2870" s="56"/>
      <c r="R2870" s="56">
        <v>8</v>
      </c>
      <c r="S2870" s="56"/>
      <c r="T2870" s="56">
        <v>12</v>
      </c>
      <c r="U2870" s="146" t="s">
        <v>358</v>
      </c>
      <c r="V2870" s="69" t="s">
        <v>6836</v>
      </c>
      <c r="W2870" s="92"/>
      <c r="X2870" s="184"/>
      <c r="Y2870" s="184"/>
      <c r="Z2870" s="184"/>
      <c r="AA2870" s="184"/>
      <c r="AB2870" s="184"/>
      <c r="AC2870" s="184"/>
      <c r="AD2870" s="184"/>
      <c r="AE2870" s="184"/>
      <c r="AF2870" s="184"/>
      <c r="AG2870" s="184"/>
      <c r="AH2870" s="184"/>
      <c r="AI2870" s="184"/>
      <c r="AJ2870" s="184"/>
      <c r="AK2870" s="184"/>
      <c r="AL2870" s="184"/>
      <c r="AM2870" s="184"/>
      <c r="AN2870" s="184"/>
      <c r="AO2870" s="184"/>
      <c r="AP2870" s="184"/>
      <c r="AQ2870" s="184"/>
      <c r="AR2870" s="184"/>
      <c r="AS2870" s="184"/>
      <c r="AT2870" s="184"/>
      <c r="AU2870" s="184"/>
      <c r="AV2870" s="184"/>
      <c r="AW2870" s="184"/>
      <c r="AX2870" s="184"/>
      <c r="AY2870" s="184"/>
      <c r="AZ2870" s="184"/>
      <c r="BA2870" s="184"/>
      <c r="BB2870" s="184"/>
      <c r="BC2870" s="184"/>
      <c r="BD2870" s="184"/>
      <c r="BE2870" s="184"/>
      <c r="BF2870" s="184"/>
      <c r="BG2870" s="184"/>
      <c r="BH2870" s="184"/>
      <c r="BI2870" s="184"/>
      <c r="BJ2870" s="184"/>
      <c r="BK2870" s="184"/>
      <c r="BL2870" s="184"/>
      <c r="BM2870" s="184"/>
      <c r="BN2870" s="184"/>
      <c r="BO2870" s="184"/>
      <c r="BP2870" s="89"/>
      <c r="BQ2870" s="89"/>
      <c r="BR2870" s="89"/>
      <c r="BS2870" s="89"/>
      <c r="BT2870" s="89"/>
      <c r="BU2870" s="89"/>
      <c r="BV2870" s="89"/>
      <c r="BW2870" s="89"/>
      <c r="BX2870" s="89"/>
      <c r="BY2870" s="89"/>
      <c r="BZ2870" s="89"/>
      <c r="CA2870" s="89"/>
      <c r="CB2870" s="89"/>
      <c r="CC2870" s="89"/>
      <c r="CD2870" s="89"/>
      <c r="CE2870" s="89"/>
      <c r="CF2870" s="89"/>
      <c r="CG2870" s="89"/>
      <c r="CH2870" s="89"/>
      <c r="CI2870" s="89"/>
      <c r="CJ2870" s="89"/>
      <c r="CK2870" s="89"/>
      <c r="CL2870" s="89"/>
      <c r="CM2870" s="89"/>
      <c r="CN2870" s="89"/>
      <c r="CO2870" s="89"/>
      <c r="CP2870" s="89"/>
      <c r="CQ2870" s="89"/>
      <c r="CR2870" s="89"/>
      <c r="CS2870" s="89"/>
      <c r="CT2870" s="89"/>
      <c r="CU2870" s="89"/>
      <c r="CV2870" s="89"/>
      <c r="CW2870" s="89"/>
      <c r="CX2870" s="89"/>
      <c r="CY2870" s="89"/>
      <c r="CZ2870" s="89"/>
      <c r="DA2870" s="89"/>
      <c r="DB2870" s="89"/>
      <c r="DC2870" s="89"/>
      <c r="DD2870" s="89"/>
      <c r="DE2870" s="89"/>
      <c r="DF2870" s="89"/>
      <c r="DG2870" s="89"/>
      <c r="DH2870" s="89"/>
      <c r="DI2870" s="89"/>
      <c r="DJ2870" s="89"/>
      <c r="DK2870" s="89"/>
      <c r="DL2870" s="89"/>
      <c r="DM2870" s="89"/>
      <c r="DN2870" s="89"/>
      <c r="DO2870" s="89"/>
      <c r="DP2870" s="89"/>
      <c r="DQ2870" s="89"/>
      <c r="DR2870" s="89"/>
      <c r="DS2870" s="89"/>
      <c r="DT2870" s="89"/>
      <c r="DU2870" s="89"/>
      <c r="DV2870" s="89"/>
      <c r="DW2870" s="89"/>
      <c r="DX2870" s="89"/>
      <c r="DY2870" s="89"/>
      <c r="DZ2870" s="89"/>
      <c r="EA2870" s="89"/>
      <c r="EB2870" s="89"/>
      <c r="EC2870" s="89"/>
      <c r="ED2870" s="89"/>
      <c r="EE2870" s="89"/>
      <c r="EF2870" s="89"/>
      <c r="EG2870" s="89"/>
      <c r="EH2870" s="89"/>
      <c r="EI2870" s="89"/>
      <c r="EJ2870" s="89"/>
      <c r="EK2870" s="89"/>
      <c r="EL2870" s="89"/>
      <c r="EM2870" s="89"/>
      <c r="EN2870" s="89"/>
      <c r="EO2870" s="89"/>
      <c r="EP2870" s="89"/>
      <c r="EQ2870" s="89"/>
      <c r="ER2870" s="89"/>
      <c r="ES2870" s="89"/>
      <c r="ET2870" s="89"/>
      <c r="EU2870" s="89"/>
      <c r="EV2870" s="89"/>
      <c r="EW2870" s="89"/>
      <c r="EX2870" s="89"/>
      <c r="EY2870" s="89"/>
      <c r="EZ2870" s="89"/>
      <c r="FA2870" s="89"/>
      <c r="FB2870" s="89"/>
      <c r="FC2870" s="89"/>
      <c r="FD2870" s="89"/>
      <c r="FE2870" s="89"/>
      <c r="FF2870" s="89"/>
      <c r="FG2870" s="89"/>
      <c r="FH2870" s="89"/>
      <c r="FI2870" s="89"/>
      <c r="FJ2870" s="89"/>
      <c r="FK2870" s="89"/>
      <c r="FL2870" s="89"/>
      <c r="FM2870" s="89"/>
      <c r="FN2870" s="89"/>
      <c r="FO2870" s="89"/>
      <c r="FP2870" s="89"/>
      <c r="FQ2870" s="89"/>
      <c r="FR2870" s="89"/>
      <c r="FS2870" s="89"/>
      <c r="FT2870" s="89"/>
      <c r="FU2870" s="89"/>
      <c r="FV2870" s="89"/>
      <c r="FW2870" s="89"/>
      <c r="FX2870" s="89"/>
      <c r="FY2870" s="89"/>
      <c r="FZ2870" s="89"/>
      <c r="GA2870" s="89"/>
      <c r="GB2870" s="89"/>
      <c r="GC2870" s="89"/>
      <c r="GD2870" s="89"/>
      <c r="GE2870" s="89"/>
      <c r="GF2870" s="89"/>
      <c r="GG2870" s="89"/>
      <c r="GH2870" s="89"/>
      <c r="GI2870" s="89"/>
      <c r="GJ2870" s="89"/>
      <c r="GK2870" s="89"/>
      <c r="GL2870" s="89"/>
      <c r="GM2870" s="89"/>
      <c r="GN2870" s="89"/>
      <c r="GO2870" s="89"/>
      <c r="GP2870" s="89"/>
      <c r="GQ2870" s="89"/>
      <c r="GR2870" s="89"/>
      <c r="GS2870" s="89"/>
      <c r="GT2870" s="89"/>
      <c r="GU2870" s="89"/>
      <c r="GV2870" s="89"/>
      <c r="GW2870" s="89"/>
      <c r="GX2870" s="89"/>
      <c r="GY2870" s="89"/>
      <c r="GZ2870" s="89"/>
      <c r="HA2870" s="89"/>
      <c r="HB2870" s="89"/>
      <c r="HC2870" s="89"/>
      <c r="HD2870" s="89"/>
      <c r="HE2870" s="89"/>
      <c r="HF2870" s="89"/>
      <c r="HG2870" s="89"/>
      <c r="HH2870" s="89"/>
      <c r="HI2870" s="89"/>
      <c r="HJ2870" s="89"/>
      <c r="HK2870" s="89"/>
      <c r="HL2870" s="89"/>
      <c r="HM2870" s="89"/>
      <c r="HN2870" s="89"/>
      <c r="HO2870" s="89"/>
      <c r="HP2870" s="89"/>
      <c r="HQ2870" s="89"/>
      <c r="HR2870" s="89"/>
      <c r="HS2870" s="89"/>
      <c r="HT2870" s="89"/>
      <c r="HU2870" s="89"/>
      <c r="HV2870" s="89"/>
      <c r="HW2870" s="89"/>
      <c r="HX2870" s="89"/>
      <c r="HY2870" s="89"/>
      <c r="HZ2870" s="89"/>
      <c r="IA2870" s="89"/>
      <c r="IB2870" s="89"/>
      <c r="IC2870" s="89"/>
      <c r="ID2870" s="89"/>
      <c r="IE2870" s="89"/>
      <c r="IF2870" s="89"/>
      <c r="IG2870" s="89"/>
      <c r="IH2870" s="89"/>
      <c r="II2870" s="89"/>
      <c r="IJ2870" s="89"/>
      <c r="IK2870" s="89"/>
      <c r="IL2870" s="89"/>
      <c r="IM2870" s="89"/>
      <c r="IN2870" s="89"/>
      <c r="IO2870" s="89"/>
      <c r="IP2870" s="89"/>
      <c r="IQ2870" s="89"/>
      <c r="IR2870" s="89"/>
      <c r="IS2870" s="89"/>
      <c r="IT2870" s="89"/>
      <c r="IU2870" s="89"/>
      <c r="IV2870" s="89"/>
      <c r="IW2870" s="89"/>
      <c r="IX2870" s="89"/>
      <c r="IY2870" s="89"/>
      <c r="IZ2870" s="89"/>
      <c r="JA2870" s="89"/>
      <c r="JB2870" s="89"/>
      <c r="JC2870" s="89"/>
      <c r="JD2870" s="89"/>
      <c r="JE2870" s="89"/>
      <c r="JF2870" s="89"/>
      <c r="JG2870" s="89"/>
      <c r="JH2870" s="89"/>
      <c r="JI2870" s="89"/>
      <c r="JJ2870" s="89"/>
      <c r="JK2870" s="89"/>
      <c r="JL2870" s="89"/>
      <c r="JM2870" s="89"/>
      <c r="JN2870" s="89"/>
      <c r="JO2870" s="89"/>
      <c r="JP2870" s="89"/>
      <c r="JQ2870" s="89"/>
      <c r="JR2870" s="89"/>
      <c r="JS2870" s="89"/>
      <c r="JT2870" s="89"/>
      <c r="JU2870" s="89"/>
      <c r="JV2870" s="89"/>
      <c r="JW2870" s="89"/>
      <c r="JX2870" s="89"/>
      <c r="JY2870" s="89"/>
      <c r="JZ2870" s="89"/>
      <c r="KA2870" s="89"/>
      <c r="KB2870" s="89"/>
      <c r="KC2870" s="89"/>
      <c r="KD2870" s="89"/>
      <c r="KE2870" s="89"/>
      <c r="KF2870" s="89"/>
      <c r="KG2870" s="89"/>
      <c r="KH2870" s="89"/>
      <c r="KI2870" s="89"/>
      <c r="KJ2870" s="89"/>
      <c r="KK2870" s="89"/>
      <c r="KL2870" s="89"/>
      <c r="KM2870" s="89"/>
      <c r="KN2870" s="89"/>
      <c r="KO2870" s="89"/>
      <c r="KP2870" s="89"/>
      <c r="KQ2870" s="89"/>
      <c r="KR2870" s="89"/>
      <c r="KS2870" s="89"/>
      <c r="KT2870" s="89"/>
      <c r="KU2870" s="89"/>
      <c r="KV2870" s="89"/>
      <c r="KW2870" s="89"/>
      <c r="KX2870" s="89"/>
      <c r="KY2870" s="89"/>
      <c r="KZ2870" s="89"/>
      <c r="LA2870" s="89"/>
    </row>
    <row r="2871" spans="1:313" s="72" customFormat="1" ht="23.25" customHeight="1" outlineLevel="1">
      <c r="A2871" s="56">
        <f t="shared" si="59"/>
        <v>2841</v>
      </c>
      <c r="B2871" s="78" t="s">
        <v>6837</v>
      </c>
      <c r="C2871" s="78"/>
      <c r="D2871" s="85" t="s">
        <v>6838</v>
      </c>
      <c r="E2871" s="85">
        <v>34701000</v>
      </c>
      <c r="F2871" s="56">
        <v>1969</v>
      </c>
      <c r="G2871" s="56">
        <v>3</v>
      </c>
      <c r="H2871" s="56">
        <v>1</v>
      </c>
      <c r="I2871" s="86">
        <v>910.3</v>
      </c>
      <c r="J2871" s="86">
        <v>830.1</v>
      </c>
      <c r="K2871" s="56"/>
      <c r="L2871" s="56">
        <v>11</v>
      </c>
      <c r="M2871" s="56">
        <v>12</v>
      </c>
      <c r="N2871" s="56">
        <v>8</v>
      </c>
      <c r="O2871" s="56"/>
      <c r="P2871" s="56"/>
      <c r="Q2871" s="56">
        <v>10</v>
      </c>
      <c r="R2871" s="56"/>
      <c r="S2871" s="56"/>
      <c r="T2871" s="56"/>
      <c r="U2871" s="146" t="s">
        <v>297</v>
      </c>
      <c r="V2871" s="69"/>
      <c r="W2871" s="73"/>
      <c r="X2871" s="184"/>
      <c r="Y2871" s="184"/>
      <c r="Z2871" s="184"/>
      <c r="AA2871" s="184"/>
      <c r="AB2871" s="184"/>
      <c r="AC2871" s="184"/>
      <c r="AD2871" s="184"/>
      <c r="AE2871" s="184"/>
      <c r="AF2871" s="184"/>
      <c r="AG2871" s="184"/>
      <c r="AH2871" s="184"/>
      <c r="AI2871" s="184"/>
      <c r="AJ2871" s="184"/>
      <c r="AK2871" s="184"/>
      <c r="AL2871" s="184"/>
      <c r="AM2871" s="184"/>
      <c r="AN2871" s="184"/>
      <c r="AO2871" s="184"/>
      <c r="AP2871" s="184"/>
      <c r="AQ2871" s="184"/>
      <c r="AR2871" s="184"/>
      <c r="AS2871" s="184"/>
      <c r="AT2871" s="184"/>
      <c r="AU2871" s="184"/>
      <c r="AV2871" s="184"/>
      <c r="AW2871" s="184"/>
      <c r="AX2871" s="184"/>
      <c r="AY2871" s="184"/>
      <c r="AZ2871" s="184"/>
      <c r="BA2871" s="184"/>
      <c r="BB2871" s="184"/>
      <c r="BC2871" s="184"/>
      <c r="BD2871" s="184"/>
      <c r="BE2871" s="184"/>
      <c r="BF2871" s="184"/>
      <c r="BG2871" s="184"/>
      <c r="BH2871" s="184"/>
      <c r="BI2871" s="184"/>
      <c r="BJ2871" s="184"/>
      <c r="BK2871" s="184"/>
      <c r="BL2871" s="184"/>
      <c r="BM2871" s="184"/>
      <c r="BN2871" s="184"/>
      <c r="BO2871" s="184"/>
    </row>
    <row r="2872" spans="1:313" s="72" customFormat="1" ht="23.25" customHeight="1" outlineLevel="1">
      <c r="A2872" s="56">
        <f t="shared" si="59"/>
        <v>2842</v>
      </c>
      <c r="B2872" s="78" t="s">
        <v>6839</v>
      </c>
      <c r="C2872" s="78"/>
      <c r="D2872" s="85" t="s">
        <v>6840</v>
      </c>
      <c r="E2872" s="85">
        <v>34701000</v>
      </c>
      <c r="F2872" s="56">
        <v>1956</v>
      </c>
      <c r="G2872" s="56">
        <v>4</v>
      </c>
      <c r="H2872" s="56">
        <v>3</v>
      </c>
      <c r="I2872" s="86">
        <v>2780.1</v>
      </c>
      <c r="J2872" s="86">
        <v>2442.1</v>
      </c>
      <c r="K2872" s="56"/>
      <c r="L2872" s="56"/>
      <c r="M2872" s="56"/>
      <c r="N2872" s="56">
        <v>8</v>
      </c>
      <c r="O2872" s="56">
        <v>12</v>
      </c>
      <c r="P2872" s="56">
        <v>10</v>
      </c>
      <c r="Q2872" s="56">
        <v>9</v>
      </c>
      <c r="R2872" s="56">
        <v>11</v>
      </c>
      <c r="S2872" s="56"/>
      <c r="T2872" s="56"/>
      <c r="U2872" s="157"/>
      <c r="V2872" s="69"/>
      <c r="W2872" s="73"/>
      <c r="X2872" s="184"/>
      <c r="Y2872" s="184"/>
      <c r="Z2872" s="184"/>
      <c r="AA2872" s="184"/>
      <c r="AB2872" s="184"/>
      <c r="AC2872" s="184"/>
      <c r="AD2872" s="184"/>
      <c r="AE2872" s="184"/>
      <c r="AF2872" s="184"/>
      <c r="AG2872" s="184"/>
      <c r="AH2872" s="184"/>
      <c r="AI2872" s="184"/>
      <c r="AJ2872" s="184"/>
      <c r="AK2872" s="184"/>
      <c r="AL2872" s="184"/>
      <c r="AM2872" s="184"/>
      <c r="AN2872" s="184"/>
      <c r="AO2872" s="184"/>
      <c r="AP2872" s="184"/>
      <c r="AQ2872" s="184"/>
      <c r="AR2872" s="184"/>
      <c r="AS2872" s="184"/>
      <c r="AT2872" s="184"/>
      <c r="AU2872" s="184"/>
      <c r="AV2872" s="184"/>
      <c r="AW2872" s="184"/>
      <c r="AX2872" s="184"/>
      <c r="AY2872" s="184"/>
      <c r="AZ2872" s="184"/>
      <c r="BA2872" s="184"/>
      <c r="BB2872" s="184"/>
      <c r="BC2872" s="184"/>
      <c r="BD2872" s="184"/>
      <c r="BE2872" s="184"/>
      <c r="BF2872" s="184"/>
      <c r="BG2872" s="184"/>
      <c r="BH2872" s="184"/>
      <c r="BI2872" s="184"/>
      <c r="BJ2872" s="184"/>
      <c r="BK2872" s="184"/>
      <c r="BL2872" s="184"/>
      <c r="BM2872" s="184"/>
      <c r="BN2872" s="184"/>
      <c r="BO2872" s="184"/>
    </row>
    <row r="2873" spans="1:313" s="72" customFormat="1" ht="23.25" customHeight="1" outlineLevel="1">
      <c r="A2873" s="56">
        <f t="shared" si="59"/>
        <v>2843</v>
      </c>
      <c r="B2873" s="78" t="s">
        <v>6841</v>
      </c>
      <c r="C2873" s="78"/>
      <c r="D2873" s="85" t="s">
        <v>6842</v>
      </c>
      <c r="E2873" s="85">
        <v>34701000</v>
      </c>
      <c r="F2873" s="56">
        <v>1952</v>
      </c>
      <c r="G2873" s="56">
        <v>3</v>
      </c>
      <c r="H2873" s="56">
        <v>3</v>
      </c>
      <c r="I2873" s="86">
        <v>1433.3</v>
      </c>
      <c r="J2873" s="86">
        <v>1310.0999999999999</v>
      </c>
      <c r="K2873" s="56"/>
      <c r="L2873" s="56"/>
      <c r="M2873" s="56">
        <v>8</v>
      </c>
      <c r="N2873" s="56">
        <v>10</v>
      </c>
      <c r="O2873" s="56">
        <v>9</v>
      </c>
      <c r="P2873" s="56">
        <v>12</v>
      </c>
      <c r="Q2873" s="56">
        <v>11</v>
      </c>
      <c r="R2873" s="56"/>
      <c r="S2873" s="56"/>
      <c r="T2873" s="56"/>
      <c r="U2873" s="146" t="s">
        <v>493</v>
      </c>
      <c r="V2873" s="69"/>
      <c r="W2873" s="73"/>
      <c r="X2873" s="184"/>
      <c r="Y2873" s="184"/>
      <c r="Z2873" s="184"/>
      <c r="AA2873" s="184"/>
      <c r="AB2873" s="184"/>
      <c r="AC2873" s="184"/>
      <c r="AD2873" s="184"/>
      <c r="AE2873" s="184"/>
      <c r="AF2873" s="184"/>
      <c r="AG2873" s="184"/>
      <c r="AH2873" s="184"/>
      <c r="AI2873" s="184"/>
      <c r="AJ2873" s="184"/>
      <c r="AK2873" s="184"/>
      <c r="AL2873" s="184"/>
      <c r="AM2873" s="184"/>
      <c r="AN2873" s="184"/>
      <c r="AO2873" s="184"/>
      <c r="AP2873" s="184"/>
      <c r="AQ2873" s="184"/>
      <c r="AR2873" s="184"/>
      <c r="AS2873" s="184"/>
      <c r="AT2873" s="184"/>
      <c r="AU2873" s="184"/>
      <c r="AV2873" s="184"/>
      <c r="AW2873" s="184"/>
      <c r="AX2873" s="184"/>
      <c r="AY2873" s="184"/>
      <c r="AZ2873" s="184"/>
      <c r="BA2873" s="184"/>
      <c r="BB2873" s="184"/>
      <c r="BC2873" s="184"/>
      <c r="BD2873" s="184"/>
      <c r="BE2873" s="184"/>
      <c r="BF2873" s="184"/>
      <c r="BG2873" s="184"/>
      <c r="BH2873" s="184"/>
      <c r="BI2873" s="184"/>
      <c r="BJ2873" s="184"/>
      <c r="BK2873" s="184"/>
      <c r="BL2873" s="184"/>
      <c r="BM2873" s="184"/>
      <c r="BN2873" s="184"/>
      <c r="BO2873" s="184"/>
    </row>
    <row r="2874" spans="1:313" s="72" customFormat="1" ht="23.25" customHeight="1" outlineLevel="1">
      <c r="A2874" s="56">
        <f t="shared" si="59"/>
        <v>2844</v>
      </c>
      <c r="B2874" s="78" t="s">
        <v>6843</v>
      </c>
      <c r="C2874" s="56" t="s">
        <v>2765</v>
      </c>
      <c r="D2874" s="201" t="s">
        <v>6844</v>
      </c>
      <c r="E2874" s="85">
        <v>34701000</v>
      </c>
      <c r="F2874" s="56">
        <v>1917</v>
      </c>
      <c r="G2874" s="56">
        <v>3</v>
      </c>
      <c r="H2874" s="56">
        <v>2</v>
      </c>
      <c r="I2874" s="86">
        <v>1060.2</v>
      </c>
      <c r="J2874" s="86">
        <v>920.6</v>
      </c>
      <c r="K2874" s="56">
        <v>8</v>
      </c>
      <c r="L2874" s="56">
        <v>11</v>
      </c>
      <c r="M2874" s="56">
        <v>9</v>
      </c>
      <c r="N2874" s="56">
        <v>12</v>
      </c>
      <c r="O2874" s="56">
        <v>10</v>
      </c>
      <c r="P2874" s="56"/>
      <c r="Q2874" s="56"/>
      <c r="R2874" s="56">
        <v>8</v>
      </c>
      <c r="S2874" s="56"/>
      <c r="T2874" s="56"/>
      <c r="U2874" s="146" t="s">
        <v>373</v>
      </c>
      <c r="V2874" s="69"/>
      <c r="W2874" s="73"/>
      <c r="X2874" s="184"/>
      <c r="Y2874" s="184"/>
      <c r="Z2874" s="184"/>
      <c r="AA2874" s="184"/>
      <c r="AB2874" s="184"/>
      <c r="AC2874" s="184"/>
      <c r="AD2874" s="184"/>
      <c r="AE2874" s="184"/>
      <c r="AF2874" s="184"/>
      <c r="AG2874" s="184"/>
      <c r="AH2874" s="184"/>
      <c r="AI2874" s="184"/>
      <c r="AJ2874" s="184"/>
      <c r="AK2874" s="184"/>
      <c r="AL2874" s="184"/>
      <c r="AM2874" s="184"/>
      <c r="AN2874" s="184"/>
      <c r="AO2874" s="184"/>
      <c r="AP2874" s="184"/>
      <c r="AQ2874" s="184"/>
      <c r="AR2874" s="184"/>
      <c r="AS2874" s="184"/>
      <c r="AT2874" s="184"/>
      <c r="AU2874" s="184"/>
      <c r="AV2874" s="184"/>
      <c r="AW2874" s="184"/>
      <c r="AX2874" s="184"/>
      <c r="AY2874" s="184"/>
      <c r="AZ2874" s="184"/>
      <c r="BA2874" s="184"/>
      <c r="BB2874" s="184"/>
      <c r="BC2874" s="184"/>
      <c r="BD2874" s="184"/>
      <c r="BE2874" s="184"/>
      <c r="BF2874" s="184"/>
      <c r="BG2874" s="184"/>
      <c r="BH2874" s="184"/>
      <c r="BI2874" s="184"/>
      <c r="BJ2874" s="184"/>
      <c r="BK2874" s="184"/>
      <c r="BL2874" s="184"/>
      <c r="BM2874" s="184"/>
      <c r="BN2874" s="184"/>
      <c r="BO2874" s="184"/>
    </row>
    <row r="2875" spans="1:313" s="72" customFormat="1" ht="23.25" customHeight="1" outlineLevel="1">
      <c r="A2875" s="56">
        <f t="shared" si="59"/>
        <v>2845</v>
      </c>
      <c r="B2875" s="78" t="s">
        <v>6843</v>
      </c>
      <c r="C2875" s="56" t="s">
        <v>2768</v>
      </c>
      <c r="D2875" s="201" t="s">
        <v>6844</v>
      </c>
      <c r="E2875" s="85">
        <v>34701000</v>
      </c>
      <c r="F2875" s="56">
        <v>1917</v>
      </c>
      <c r="G2875" s="56">
        <v>1</v>
      </c>
      <c r="H2875" s="56">
        <v>1</v>
      </c>
      <c r="I2875" s="86">
        <v>184.5</v>
      </c>
      <c r="J2875" s="86">
        <v>172</v>
      </c>
      <c r="K2875" s="56">
        <v>8</v>
      </c>
      <c r="L2875" s="56"/>
      <c r="M2875" s="56"/>
      <c r="N2875" s="56"/>
      <c r="O2875" s="56"/>
      <c r="P2875" s="56"/>
      <c r="Q2875" s="56"/>
      <c r="R2875" s="56"/>
      <c r="S2875" s="56"/>
      <c r="T2875" s="56">
        <v>12</v>
      </c>
      <c r="U2875" s="146" t="s">
        <v>373</v>
      </c>
      <c r="V2875" s="69"/>
      <c r="W2875" s="73"/>
      <c r="X2875" s="184"/>
      <c r="Y2875" s="184"/>
      <c r="Z2875" s="184"/>
      <c r="AA2875" s="184"/>
      <c r="AB2875" s="184"/>
      <c r="AC2875" s="184"/>
      <c r="AD2875" s="184"/>
      <c r="AE2875" s="184"/>
      <c r="AF2875" s="184"/>
      <c r="AG2875" s="184"/>
      <c r="AH2875" s="184"/>
      <c r="AI2875" s="184"/>
      <c r="AJ2875" s="184"/>
      <c r="AK2875" s="184"/>
      <c r="AL2875" s="184"/>
      <c r="AM2875" s="184"/>
      <c r="AN2875" s="184"/>
      <c r="AO2875" s="184"/>
      <c r="AP2875" s="184"/>
      <c r="AQ2875" s="184"/>
      <c r="AR2875" s="184"/>
      <c r="AS2875" s="184"/>
      <c r="AT2875" s="184"/>
      <c r="AU2875" s="184"/>
      <c r="AV2875" s="184"/>
      <c r="AW2875" s="184"/>
      <c r="AX2875" s="184"/>
      <c r="AY2875" s="184"/>
      <c r="AZ2875" s="184"/>
      <c r="BA2875" s="184"/>
      <c r="BB2875" s="184"/>
      <c r="BC2875" s="184"/>
      <c r="BD2875" s="184"/>
      <c r="BE2875" s="184"/>
      <c r="BF2875" s="184"/>
      <c r="BG2875" s="184"/>
      <c r="BH2875" s="184"/>
      <c r="BI2875" s="184"/>
      <c r="BJ2875" s="184"/>
      <c r="BK2875" s="184"/>
      <c r="BL2875" s="184"/>
      <c r="BM2875" s="184"/>
      <c r="BN2875" s="184"/>
      <c r="BO2875" s="184"/>
    </row>
    <row r="2876" spans="1:313" s="72" customFormat="1" ht="23.25" customHeight="1" outlineLevel="1">
      <c r="A2876" s="56">
        <f t="shared" si="59"/>
        <v>2846</v>
      </c>
      <c r="B2876" s="78" t="s">
        <v>6845</v>
      </c>
      <c r="C2876" s="78"/>
      <c r="D2876" s="85" t="s">
        <v>6846</v>
      </c>
      <c r="E2876" s="85">
        <v>34701000</v>
      </c>
      <c r="F2876" s="56">
        <v>1991</v>
      </c>
      <c r="G2876" s="56">
        <v>2</v>
      </c>
      <c r="H2876" s="56">
        <v>2</v>
      </c>
      <c r="I2876" s="86">
        <v>506.4</v>
      </c>
      <c r="J2876" s="86">
        <v>420.6</v>
      </c>
      <c r="K2876" s="56"/>
      <c r="L2876" s="56"/>
      <c r="M2876" s="56"/>
      <c r="N2876" s="56">
        <v>8</v>
      </c>
      <c r="O2876" s="56">
        <v>9</v>
      </c>
      <c r="P2876" s="56">
        <v>10</v>
      </c>
      <c r="Q2876" s="56">
        <v>12</v>
      </c>
      <c r="R2876" s="56"/>
      <c r="S2876" s="56"/>
      <c r="T2876" s="56"/>
      <c r="U2876" s="146" t="s">
        <v>6847</v>
      </c>
      <c r="V2876" s="69"/>
      <c r="W2876" s="73"/>
      <c r="X2876" s="184"/>
      <c r="Y2876" s="184"/>
      <c r="Z2876" s="184"/>
      <c r="AA2876" s="184"/>
      <c r="AB2876" s="184"/>
      <c r="AC2876" s="184"/>
      <c r="AD2876" s="184"/>
      <c r="AE2876" s="184"/>
      <c r="AF2876" s="184"/>
      <c r="AG2876" s="184"/>
      <c r="AH2876" s="184"/>
      <c r="AI2876" s="184"/>
      <c r="AJ2876" s="184"/>
      <c r="AK2876" s="184"/>
      <c r="AL2876" s="184"/>
      <c r="AM2876" s="184"/>
      <c r="AN2876" s="184"/>
      <c r="AO2876" s="184"/>
      <c r="AP2876" s="184"/>
      <c r="AQ2876" s="184"/>
      <c r="AR2876" s="184"/>
      <c r="AS2876" s="184"/>
      <c r="AT2876" s="184"/>
      <c r="AU2876" s="184"/>
      <c r="AV2876" s="184"/>
      <c r="AW2876" s="184"/>
      <c r="AX2876" s="184"/>
      <c r="AY2876" s="184"/>
      <c r="AZ2876" s="184"/>
      <c r="BA2876" s="184"/>
      <c r="BB2876" s="184"/>
      <c r="BC2876" s="184"/>
      <c r="BD2876" s="184"/>
      <c r="BE2876" s="184"/>
      <c r="BF2876" s="184"/>
      <c r="BG2876" s="184"/>
      <c r="BH2876" s="184"/>
      <c r="BI2876" s="184"/>
      <c r="BJ2876" s="184"/>
      <c r="BK2876" s="184"/>
      <c r="BL2876" s="184"/>
      <c r="BM2876" s="184"/>
      <c r="BN2876" s="184"/>
      <c r="BO2876" s="184"/>
    </row>
    <row r="2877" spans="1:313" s="72" customFormat="1" ht="23.25" customHeight="1" outlineLevel="1">
      <c r="A2877" s="56">
        <f t="shared" si="59"/>
        <v>2847</v>
      </c>
      <c r="B2877" s="197" t="s">
        <v>6848</v>
      </c>
      <c r="C2877" s="80" t="s">
        <v>2765</v>
      </c>
      <c r="D2877" s="85" t="s">
        <v>6849</v>
      </c>
      <c r="E2877" s="85">
        <v>34701000</v>
      </c>
      <c r="F2877" s="56">
        <v>1917</v>
      </c>
      <c r="G2877" s="56">
        <v>2</v>
      </c>
      <c r="H2877" s="56">
        <v>2</v>
      </c>
      <c r="I2877" s="86">
        <v>295.7</v>
      </c>
      <c r="J2877" s="86">
        <v>283.89999999999998</v>
      </c>
      <c r="K2877" s="87"/>
      <c r="L2877" s="56">
        <v>8</v>
      </c>
      <c r="M2877" s="56"/>
      <c r="N2877" s="56"/>
      <c r="O2877" s="56"/>
      <c r="P2877" s="56"/>
      <c r="Q2877" s="56"/>
      <c r="R2877" s="56"/>
      <c r="S2877" s="56"/>
      <c r="T2877" s="56"/>
      <c r="U2877" s="146" t="s">
        <v>407</v>
      </c>
      <c r="V2877" s="69"/>
      <c r="W2877" s="73"/>
      <c r="X2877" s="184"/>
      <c r="Y2877" s="184"/>
      <c r="Z2877" s="184"/>
      <c r="AA2877" s="184"/>
      <c r="AB2877" s="184"/>
      <c r="AC2877" s="184"/>
      <c r="AD2877" s="184"/>
      <c r="AE2877" s="184"/>
      <c r="AF2877" s="184"/>
      <c r="AG2877" s="184"/>
      <c r="AH2877" s="184"/>
      <c r="AI2877" s="184"/>
      <c r="AJ2877" s="184"/>
      <c r="AK2877" s="184"/>
      <c r="AL2877" s="184"/>
      <c r="AM2877" s="184"/>
      <c r="AN2877" s="184"/>
      <c r="AO2877" s="184"/>
      <c r="AP2877" s="184"/>
      <c r="AQ2877" s="184"/>
      <c r="AR2877" s="184"/>
      <c r="AS2877" s="184"/>
      <c r="AT2877" s="184"/>
      <c r="AU2877" s="184"/>
      <c r="AV2877" s="184"/>
      <c r="AW2877" s="184"/>
      <c r="AX2877" s="184"/>
      <c r="AY2877" s="184"/>
      <c r="AZ2877" s="184"/>
      <c r="BA2877" s="184"/>
      <c r="BB2877" s="184"/>
      <c r="BC2877" s="184"/>
      <c r="BD2877" s="184"/>
      <c r="BE2877" s="184"/>
      <c r="BF2877" s="184"/>
      <c r="BG2877" s="184"/>
      <c r="BH2877" s="184"/>
      <c r="BI2877" s="184"/>
      <c r="BJ2877" s="184"/>
      <c r="BK2877" s="184"/>
      <c r="BL2877" s="184"/>
      <c r="BM2877" s="184"/>
      <c r="BN2877" s="184"/>
      <c r="BO2877" s="184"/>
    </row>
    <row r="2878" spans="1:313" s="72" customFormat="1" ht="23.25" customHeight="1" outlineLevel="1">
      <c r="A2878" s="56">
        <f t="shared" si="59"/>
        <v>2848</v>
      </c>
      <c r="B2878" s="78" t="s">
        <v>6850</v>
      </c>
      <c r="C2878" s="78"/>
      <c r="D2878" s="85" t="s">
        <v>6851</v>
      </c>
      <c r="E2878" s="85">
        <v>34701000</v>
      </c>
      <c r="F2878" s="56">
        <v>1953</v>
      </c>
      <c r="G2878" s="56">
        <v>4</v>
      </c>
      <c r="H2878" s="56">
        <v>3</v>
      </c>
      <c r="I2878" s="86">
        <v>2543.6999999999998</v>
      </c>
      <c r="J2878" s="86">
        <v>2293.1999999999998</v>
      </c>
      <c r="K2878" s="56"/>
      <c r="L2878" s="56"/>
      <c r="M2878" s="56"/>
      <c r="N2878" s="56">
        <v>10</v>
      </c>
      <c r="O2878" s="56">
        <v>9</v>
      </c>
      <c r="P2878" s="56"/>
      <c r="Q2878" s="56">
        <v>11</v>
      </c>
      <c r="R2878" s="56">
        <v>12</v>
      </c>
      <c r="S2878" s="56">
        <v>8</v>
      </c>
      <c r="T2878" s="56"/>
      <c r="U2878" s="146" t="s">
        <v>6852</v>
      </c>
      <c r="V2878" s="69"/>
      <c r="W2878" s="73"/>
      <c r="X2878" s="184"/>
      <c r="Y2878" s="184"/>
      <c r="Z2878" s="184"/>
      <c r="AA2878" s="184"/>
      <c r="AB2878" s="184"/>
      <c r="AC2878" s="184"/>
      <c r="AD2878" s="184"/>
      <c r="AE2878" s="184"/>
      <c r="AF2878" s="184"/>
      <c r="AG2878" s="184"/>
      <c r="AH2878" s="184"/>
      <c r="AI2878" s="184"/>
      <c r="AJ2878" s="184"/>
      <c r="AK2878" s="184"/>
      <c r="AL2878" s="184"/>
      <c r="AM2878" s="184"/>
      <c r="AN2878" s="184"/>
      <c r="AO2878" s="184"/>
      <c r="AP2878" s="184"/>
      <c r="AQ2878" s="184"/>
      <c r="AR2878" s="184"/>
      <c r="AS2878" s="184"/>
      <c r="AT2878" s="184"/>
      <c r="AU2878" s="184"/>
      <c r="AV2878" s="184"/>
      <c r="AW2878" s="184"/>
      <c r="AX2878" s="184"/>
      <c r="AY2878" s="184"/>
      <c r="AZ2878" s="184"/>
      <c r="BA2878" s="184"/>
      <c r="BB2878" s="184"/>
      <c r="BC2878" s="184"/>
      <c r="BD2878" s="184"/>
      <c r="BE2878" s="184"/>
      <c r="BF2878" s="184"/>
      <c r="BG2878" s="184"/>
      <c r="BH2878" s="184"/>
      <c r="BI2878" s="184"/>
      <c r="BJ2878" s="184"/>
      <c r="BK2878" s="184"/>
      <c r="BL2878" s="184"/>
      <c r="BM2878" s="184"/>
      <c r="BN2878" s="184"/>
      <c r="BO2878" s="184"/>
    </row>
    <row r="2879" spans="1:313" s="72" customFormat="1" ht="23.25" customHeight="1" outlineLevel="1">
      <c r="A2879" s="56">
        <f t="shared" si="59"/>
        <v>2849</v>
      </c>
      <c r="B2879" s="78" t="s">
        <v>6853</v>
      </c>
      <c r="C2879" s="78"/>
      <c r="D2879" s="85" t="s">
        <v>6854</v>
      </c>
      <c r="E2879" s="85">
        <v>34701000</v>
      </c>
      <c r="F2879" s="56">
        <v>2021</v>
      </c>
      <c r="G2879" s="56">
        <v>3</v>
      </c>
      <c r="H2879" s="56">
        <v>2</v>
      </c>
      <c r="I2879" s="86">
        <v>1536.8</v>
      </c>
      <c r="J2879" s="86">
        <v>1213</v>
      </c>
      <c r="K2879" s="56"/>
      <c r="L2879" s="56"/>
      <c r="M2879" s="56"/>
      <c r="N2879" s="56"/>
      <c r="O2879" s="56"/>
      <c r="P2879" s="56">
        <v>9</v>
      </c>
      <c r="Q2879" s="56"/>
      <c r="R2879" s="56">
        <v>10</v>
      </c>
      <c r="S2879" s="56"/>
      <c r="T2879" s="56"/>
      <c r="U2879" s="156" t="s">
        <v>1929</v>
      </c>
      <c r="V2879" s="69"/>
      <c r="W2879" s="73"/>
      <c r="X2879" s="184"/>
      <c r="Y2879" s="184"/>
      <c r="Z2879" s="184"/>
      <c r="AA2879" s="184"/>
      <c r="AB2879" s="184"/>
      <c r="AC2879" s="184"/>
      <c r="AD2879" s="184"/>
      <c r="AE2879" s="184"/>
      <c r="AF2879" s="184"/>
      <c r="AG2879" s="184"/>
      <c r="AH2879" s="184"/>
      <c r="AI2879" s="184"/>
      <c r="AJ2879" s="184"/>
      <c r="AK2879" s="184"/>
      <c r="AL2879" s="184"/>
      <c r="AM2879" s="184"/>
      <c r="AN2879" s="184"/>
      <c r="AO2879" s="184"/>
      <c r="AP2879" s="184"/>
      <c r="AQ2879" s="184"/>
      <c r="AR2879" s="184"/>
      <c r="AS2879" s="184"/>
      <c r="AT2879" s="184"/>
      <c r="AU2879" s="184"/>
      <c r="AV2879" s="184"/>
      <c r="AW2879" s="184"/>
      <c r="AX2879" s="184"/>
      <c r="AY2879" s="184"/>
      <c r="AZ2879" s="184"/>
      <c r="BA2879" s="184"/>
      <c r="BB2879" s="184"/>
      <c r="BC2879" s="184"/>
      <c r="BD2879" s="184"/>
      <c r="BE2879" s="184"/>
      <c r="BF2879" s="184"/>
      <c r="BG2879" s="184"/>
      <c r="BH2879" s="184"/>
      <c r="BI2879" s="184"/>
      <c r="BJ2879" s="184"/>
      <c r="BK2879" s="184"/>
      <c r="BL2879" s="184"/>
      <c r="BM2879" s="184"/>
      <c r="BN2879" s="184"/>
      <c r="BO2879" s="184"/>
    </row>
    <row r="2880" spans="1:313" s="72" customFormat="1" ht="23.25" customHeight="1" outlineLevel="1">
      <c r="A2880" s="56">
        <f t="shared" si="59"/>
        <v>2850</v>
      </c>
      <c r="B2880" s="78" t="s">
        <v>6855</v>
      </c>
      <c r="C2880" s="78"/>
      <c r="D2880" s="85" t="s">
        <v>6856</v>
      </c>
      <c r="E2880" s="85">
        <v>34701000</v>
      </c>
      <c r="F2880" s="56">
        <v>2014</v>
      </c>
      <c r="G2880" s="56">
        <v>4</v>
      </c>
      <c r="H2880" s="56">
        <v>2</v>
      </c>
      <c r="I2880" s="86">
        <v>1909.53</v>
      </c>
      <c r="J2880" s="86">
        <v>1381.3</v>
      </c>
      <c r="K2880" s="56"/>
      <c r="L2880" s="56"/>
      <c r="M2880" s="56"/>
      <c r="N2880" s="56"/>
      <c r="O2880" s="56"/>
      <c r="P2880" s="56"/>
      <c r="Q2880" s="56">
        <v>8</v>
      </c>
      <c r="R2880" s="56">
        <v>12</v>
      </c>
      <c r="S2880" s="56">
        <v>10</v>
      </c>
      <c r="T2880" s="56">
        <v>8</v>
      </c>
      <c r="U2880" s="146"/>
      <c r="V2880" s="69"/>
      <c r="W2880" s="73"/>
      <c r="X2880" s="184"/>
      <c r="Y2880" s="184"/>
      <c r="Z2880" s="184"/>
      <c r="AA2880" s="184"/>
      <c r="AB2880" s="184"/>
      <c r="AC2880" s="184"/>
      <c r="AD2880" s="184"/>
      <c r="AE2880" s="184"/>
      <c r="AF2880" s="184"/>
      <c r="AG2880" s="184"/>
      <c r="AH2880" s="184"/>
      <c r="AI2880" s="184"/>
      <c r="AJ2880" s="184"/>
      <c r="AK2880" s="184"/>
      <c r="AL2880" s="184"/>
      <c r="AM2880" s="184"/>
      <c r="AN2880" s="184"/>
      <c r="AO2880" s="184"/>
      <c r="AP2880" s="184"/>
      <c r="AQ2880" s="184"/>
      <c r="AR2880" s="184"/>
      <c r="AS2880" s="184"/>
      <c r="AT2880" s="184"/>
      <c r="AU2880" s="184"/>
      <c r="AV2880" s="184"/>
      <c r="AW2880" s="184"/>
      <c r="AX2880" s="184"/>
      <c r="AY2880" s="184"/>
      <c r="AZ2880" s="184"/>
      <c r="BA2880" s="184"/>
      <c r="BB2880" s="184"/>
      <c r="BC2880" s="184"/>
      <c r="BD2880" s="184"/>
      <c r="BE2880" s="184"/>
      <c r="BF2880" s="184"/>
      <c r="BG2880" s="184"/>
      <c r="BH2880" s="184"/>
      <c r="BI2880" s="184"/>
      <c r="BJ2880" s="184"/>
      <c r="BK2880" s="184"/>
      <c r="BL2880" s="184"/>
      <c r="BM2880" s="184"/>
      <c r="BN2880" s="184"/>
      <c r="BO2880" s="184"/>
    </row>
    <row r="2881" spans="1:313" s="72" customFormat="1" ht="23.25" customHeight="1" outlineLevel="1">
      <c r="A2881" s="56">
        <f t="shared" si="59"/>
        <v>2851</v>
      </c>
      <c r="B2881" s="78" t="s">
        <v>6857</v>
      </c>
      <c r="C2881" s="78"/>
      <c r="D2881" s="85" t="s">
        <v>6858</v>
      </c>
      <c r="E2881" s="85">
        <v>34701000</v>
      </c>
      <c r="F2881" s="56">
        <v>1931</v>
      </c>
      <c r="G2881" s="56">
        <v>3</v>
      </c>
      <c r="H2881" s="56">
        <v>4</v>
      </c>
      <c r="I2881" s="86">
        <v>2171.6</v>
      </c>
      <c r="J2881" s="86">
        <v>1515</v>
      </c>
      <c r="K2881" s="87"/>
      <c r="L2881" s="56">
        <v>12</v>
      </c>
      <c r="M2881" s="56">
        <v>11</v>
      </c>
      <c r="N2881" s="56">
        <v>8</v>
      </c>
      <c r="O2881" s="56">
        <v>10</v>
      </c>
      <c r="P2881" s="56">
        <v>9</v>
      </c>
      <c r="Q2881" s="56"/>
      <c r="R2881" s="56">
        <v>12</v>
      </c>
      <c r="S2881" s="56"/>
      <c r="T2881" s="56"/>
      <c r="U2881" s="146" t="s">
        <v>576</v>
      </c>
      <c r="V2881" s="69"/>
      <c r="W2881" s="73"/>
      <c r="X2881" s="184"/>
      <c r="Y2881" s="184"/>
      <c r="Z2881" s="184"/>
      <c r="AA2881" s="184"/>
      <c r="AB2881" s="184"/>
      <c r="AC2881" s="184"/>
      <c r="AD2881" s="184"/>
      <c r="AE2881" s="184"/>
      <c r="AF2881" s="184"/>
      <c r="AG2881" s="184"/>
      <c r="AH2881" s="184"/>
      <c r="AI2881" s="184"/>
      <c r="AJ2881" s="184"/>
      <c r="AK2881" s="184"/>
      <c r="AL2881" s="184"/>
      <c r="AM2881" s="184"/>
      <c r="AN2881" s="184"/>
      <c r="AO2881" s="184"/>
      <c r="AP2881" s="184"/>
      <c r="AQ2881" s="184"/>
      <c r="AR2881" s="184"/>
      <c r="AS2881" s="184"/>
      <c r="AT2881" s="184"/>
      <c r="AU2881" s="184"/>
      <c r="AV2881" s="184"/>
      <c r="AW2881" s="184"/>
      <c r="AX2881" s="184"/>
      <c r="AY2881" s="184"/>
      <c r="AZ2881" s="184"/>
      <c r="BA2881" s="184"/>
      <c r="BB2881" s="184"/>
      <c r="BC2881" s="184"/>
      <c r="BD2881" s="184"/>
      <c r="BE2881" s="184"/>
      <c r="BF2881" s="184"/>
      <c r="BG2881" s="184"/>
      <c r="BH2881" s="184"/>
      <c r="BI2881" s="184"/>
      <c r="BJ2881" s="184"/>
      <c r="BK2881" s="184"/>
      <c r="BL2881" s="184"/>
      <c r="BM2881" s="184"/>
      <c r="BN2881" s="184"/>
      <c r="BO2881" s="184"/>
    </row>
    <row r="2882" spans="1:313" s="72" customFormat="1" ht="23.25" customHeight="1" outlineLevel="1">
      <c r="A2882" s="56">
        <f t="shared" ref="A2882:A2945" si="60">A2881+1</f>
        <v>2852</v>
      </c>
      <c r="B2882" s="78" t="s">
        <v>6859</v>
      </c>
      <c r="C2882" s="56" t="s">
        <v>2765</v>
      </c>
      <c r="D2882" s="85" t="s">
        <v>6860</v>
      </c>
      <c r="E2882" s="85">
        <v>34701000</v>
      </c>
      <c r="F2882" s="56">
        <v>1917</v>
      </c>
      <c r="G2882" s="56">
        <v>2</v>
      </c>
      <c r="H2882" s="56">
        <v>1</v>
      </c>
      <c r="I2882" s="86">
        <v>193.9</v>
      </c>
      <c r="J2882" s="86">
        <v>182.1</v>
      </c>
      <c r="K2882" s="56">
        <v>8</v>
      </c>
      <c r="L2882" s="56">
        <v>12</v>
      </c>
      <c r="M2882" s="56">
        <v>10</v>
      </c>
      <c r="N2882" s="56"/>
      <c r="O2882" s="56"/>
      <c r="P2882" s="56"/>
      <c r="Q2882" s="56"/>
      <c r="R2882" s="56">
        <v>8</v>
      </c>
      <c r="S2882" s="56">
        <v>12</v>
      </c>
      <c r="T2882" s="56"/>
      <c r="U2882" s="146" t="s">
        <v>373</v>
      </c>
      <c r="V2882" s="69"/>
      <c r="W2882" s="73"/>
      <c r="X2882" s="184"/>
      <c r="Y2882" s="184"/>
      <c r="Z2882" s="184"/>
      <c r="AA2882" s="184"/>
      <c r="AB2882" s="184"/>
      <c r="AC2882" s="184"/>
      <c r="AD2882" s="184"/>
      <c r="AE2882" s="184"/>
      <c r="AF2882" s="184"/>
      <c r="AG2882" s="184"/>
      <c r="AH2882" s="184"/>
      <c r="AI2882" s="184"/>
      <c r="AJ2882" s="184"/>
      <c r="AK2882" s="184"/>
      <c r="AL2882" s="184"/>
      <c r="AM2882" s="184"/>
      <c r="AN2882" s="184"/>
      <c r="AO2882" s="184"/>
      <c r="AP2882" s="184"/>
      <c r="AQ2882" s="184"/>
      <c r="AR2882" s="184"/>
      <c r="AS2882" s="184"/>
      <c r="AT2882" s="184"/>
      <c r="AU2882" s="184"/>
      <c r="AV2882" s="184"/>
      <c r="AW2882" s="184"/>
      <c r="AX2882" s="184"/>
      <c r="AY2882" s="184"/>
      <c r="AZ2882" s="184"/>
      <c r="BA2882" s="184"/>
      <c r="BB2882" s="184"/>
      <c r="BC2882" s="184"/>
      <c r="BD2882" s="184"/>
      <c r="BE2882" s="184"/>
      <c r="BF2882" s="184"/>
      <c r="BG2882" s="184"/>
      <c r="BH2882" s="184"/>
      <c r="BI2882" s="184"/>
      <c r="BJ2882" s="184"/>
      <c r="BK2882" s="184"/>
      <c r="BL2882" s="184"/>
      <c r="BM2882" s="184"/>
      <c r="BN2882" s="184"/>
      <c r="BO2882" s="184"/>
    </row>
    <row r="2883" spans="1:313" s="72" customFormat="1" ht="23.25" customHeight="1" outlineLevel="1">
      <c r="A2883" s="56">
        <f t="shared" si="60"/>
        <v>2853</v>
      </c>
      <c r="B2883" s="78" t="s">
        <v>6859</v>
      </c>
      <c r="C2883" s="56" t="s">
        <v>2770</v>
      </c>
      <c r="D2883" s="85" t="s">
        <v>6860</v>
      </c>
      <c r="E2883" s="85">
        <v>34701000</v>
      </c>
      <c r="F2883" s="56">
        <v>1917</v>
      </c>
      <c r="G2883" s="56">
        <v>2</v>
      </c>
      <c r="H2883" s="56">
        <v>1</v>
      </c>
      <c r="I2883" s="86">
        <v>236.6</v>
      </c>
      <c r="J2883" s="86">
        <v>231.2</v>
      </c>
      <c r="K2883" s="56">
        <v>8</v>
      </c>
      <c r="L2883" s="56">
        <v>12</v>
      </c>
      <c r="M2883" s="56">
        <v>10</v>
      </c>
      <c r="N2883" s="56"/>
      <c r="O2883" s="56"/>
      <c r="P2883" s="56"/>
      <c r="Q2883" s="56"/>
      <c r="R2883" s="56">
        <v>8</v>
      </c>
      <c r="S2883" s="56">
        <v>12</v>
      </c>
      <c r="T2883" s="56" t="s">
        <v>383</v>
      </c>
      <c r="U2883" s="146" t="s">
        <v>373</v>
      </c>
      <c r="V2883" s="69"/>
      <c r="W2883" s="73"/>
      <c r="X2883" s="184"/>
      <c r="Y2883" s="184"/>
      <c r="Z2883" s="184"/>
      <c r="AA2883" s="184"/>
      <c r="AB2883" s="184"/>
      <c r="AC2883" s="184"/>
      <c r="AD2883" s="184"/>
      <c r="AE2883" s="184"/>
      <c r="AF2883" s="184"/>
      <c r="AG2883" s="184"/>
      <c r="AH2883" s="184"/>
      <c r="AI2883" s="184"/>
      <c r="AJ2883" s="184"/>
      <c r="AK2883" s="184"/>
      <c r="AL2883" s="184"/>
      <c r="AM2883" s="184"/>
      <c r="AN2883" s="184"/>
      <c r="AO2883" s="184"/>
      <c r="AP2883" s="184"/>
      <c r="AQ2883" s="184"/>
      <c r="AR2883" s="184"/>
      <c r="AS2883" s="184"/>
      <c r="AT2883" s="184"/>
      <c r="AU2883" s="184"/>
      <c r="AV2883" s="184"/>
      <c r="AW2883" s="184"/>
      <c r="AX2883" s="184"/>
      <c r="AY2883" s="184"/>
      <c r="AZ2883" s="184"/>
      <c r="BA2883" s="184"/>
      <c r="BB2883" s="184"/>
      <c r="BC2883" s="184"/>
      <c r="BD2883" s="184"/>
      <c r="BE2883" s="184"/>
      <c r="BF2883" s="184"/>
      <c r="BG2883" s="184"/>
      <c r="BH2883" s="184"/>
      <c r="BI2883" s="184"/>
      <c r="BJ2883" s="184"/>
      <c r="BK2883" s="184"/>
      <c r="BL2883" s="184"/>
      <c r="BM2883" s="184"/>
      <c r="BN2883" s="184"/>
      <c r="BO2883" s="184"/>
    </row>
    <row r="2884" spans="1:313" s="72" customFormat="1" ht="23.25" customHeight="1" outlineLevel="1">
      <c r="A2884" s="56">
        <f t="shared" si="60"/>
        <v>2854</v>
      </c>
      <c r="B2884" s="78" t="s">
        <v>6861</v>
      </c>
      <c r="C2884" s="78"/>
      <c r="D2884" s="85" t="s">
        <v>6862</v>
      </c>
      <c r="E2884" s="85">
        <v>34701000</v>
      </c>
      <c r="F2884" s="56">
        <v>1949</v>
      </c>
      <c r="G2884" s="56">
        <v>2</v>
      </c>
      <c r="H2884" s="56">
        <v>1</v>
      </c>
      <c r="I2884" s="86">
        <v>421.8</v>
      </c>
      <c r="J2884" s="86">
        <v>379.6</v>
      </c>
      <c r="K2884" s="56">
        <v>8</v>
      </c>
      <c r="L2884" s="56">
        <v>10</v>
      </c>
      <c r="M2884" s="56">
        <v>12</v>
      </c>
      <c r="N2884" s="56"/>
      <c r="O2884" s="56"/>
      <c r="P2884" s="56">
        <v>11</v>
      </c>
      <c r="Q2884" s="56"/>
      <c r="R2884" s="56">
        <v>8</v>
      </c>
      <c r="S2884" s="56"/>
      <c r="T2884" s="56"/>
      <c r="U2884" s="146" t="s">
        <v>6774</v>
      </c>
      <c r="V2884" s="69"/>
      <c r="W2884" s="73"/>
      <c r="X2884" s="184"/>
      <c r="Y2884" s="184"/>
      <c r="Z2884" s="184"/>
      <c r="AA2884" s="184"/>
      <c r="AB2884" s="184"/>
      <c r="AC2884" s="184"/>
      <c r="AD2884" s="184"/>
      <c r="AE2884" s="184"/>
      <c r="AF2884" s="184"/>
      <c r="AG2884" s="184"/>
      <c r="AH2884" s="184"/>
      <c r="AI2884" s="184"/>
      <c r="AJ2884" s="184"/>
      <c r="AK2884" s="184"/>
      <c r="AL2884" s="184"/>
      <c r="AM2884" s="184"/>
      <c r="AN2884" s="184"/>
      <c r="AO2884" s="184"/>
      <c r="AP2884" s="184"/>
      <c r="AQ2884" s="184"/>
      <c r="AR2884" s="184"/>
      <c r="AS2884" s="184"/>
      <c r="AT2884" s="184"/>
      <c r="AU2884" s="184"/>
      <c r="AV2884" s="184"/>
      <c r="AW2884" s="184"/>
      <c r="AX2884" s="184"/>
      <c r="AY2884" s="184"/>
      <c r="AZ2884" s="184"/>
      <c r="BA2884" s="184"/>
      <c r="BB2884" s="184"/>
      <c r="BC2884" s="184"/>
      <c r="BD2884" s="184"/>
      <c r="BE2884" s="184"/>
      <c r="BF2884" s="184"/>
      <c r="BG2884" s="184"/>
      <c r="BH2884" s="184"/>
      <c r="BI2884" s="184"/>
      <c r="BJ2884" s="184"/>
      <c r="BK2884" s="184"/>
      <c r="BL2884" s="184"/>
      <c r="BM2884" s="184"/>
      <c r="BN2884" s="184"/>
      <c r="BO2884" s="184"/>
    </row>
    <row r="2885" spans="1:313" s="72" customFormat="1" ht="23.25" customHeight="1" outlineLevel="1">
      <c r="A2885" s="56">
        <f t="shared" si="60"/>
        <v>2855</v>
      </c>
      <c r="B2885" s="78" t="s">
        <v>6863</v>
      </c>
      <c r="C2885" s="78"/>
      <c r="D2885" s="85" t="s">
        <v>6864</v>
      </c>
      <c r="E2885" s="85">
        <v>34701000</v>
      </c>
      <c r="F2885" s="56">
        <v>1917</v>
      </c>
      <c r="G2885" s="56">
        <v>2</v>
      </c>
      <c r="H2885" s="56">
        <v>2</v>
      </c>
      <c r="I2885" s="86">
        <v>367.6</v>
      </c>
      <c r="J2885" s="86">
        <v>285.60000000000002</v>
      </c>
      <c r="K2885" s="56">
        <v>8</v>
      </c>
      <c r="L2885" s="56">
        <v>12</v>
      </c>
      <c r="M2885" s="56">
        <v>10</v>
      </c>
      <c r="N2885" s="56"/>
      <c r="O2885" s="56"/>
      <c r="P2885" s="56"/>
      <c r="Q2885" s="56"/>
      <c r="R2885" s="56">
        <v>8</v>
      </c>
      <c r="S2885" s="56">
        <v>12</v>
      </c>
      <c r="T2885" s="56" t="s">
        <v>568</v>
      </c>
      <c r="U2885" s="146" t="s">
        <v>373</v>
      </c>
      <c r="V2885" s="69"/>
      <c r="W2885" s="73"/>
      <c r="X2885" s="184"/>
      <c r="Y2885" s="184"/>
      <c r="Z2885" s="184"/>
      <c r="AA2885" s="184"/>
      <c r="AB2885" s="184"/>
      <c r="AC2885" s="184"/>
      <c r="AD2885" s="184"/>
      <c r="AE2885" s="184"/>
      <c r="AF2885" s="184"/>
      <c r="AG2885" s="184"/>
      <c r="AH2885" s="184"/>
      <c r="AI2885" s="184"/>
      <c r="AJ2885" s="184"/>
      <c r="AK2885" s="184"/>
      <c r="AL2885" s="184"/>
      <c r="AM2885" s="184"/>
      <c r="AN2885" s="184"/>
      <c r="AO2885" s="184"/>
      <c r="AP2885" s="184"/>
      <c r="AQ2885" s="184"/>
      <c r="AR2885" s="184"/>
      <c r="AS2885" s="184"/>
      <c r="AT2885" s="184"/>
      <c r="AU2885" s="184"/>
      <c r="AV2885" s="184"/>
      <c r="AW2885" s="184"/>
      <c r="AX2885" s="184"/>
      <c r="AY2885" s="184"/>
      <c r="AZ2885" s="184"/>
      <c r="BA2885" s="184"/>
      <c r="BB2885" s="184"/>
      <c r="BC2885" s="184"/>
      <c r="BD2885" s="184"/>
      <c r="BE2885" s="184"/>
      <c r="BF2885" s="184"/>
      <c r="BG2885" s="184"/>
      <c r="BH2885" s="184"/>
      <c r="BI2885" s="184"/>
      <c r="BJ2885" s="184"/>
      <c r="BK2885" s="184"/>
      <c r="BL2885" s="184"/>
      <c r="BM2885" s="184"/>
      <c r="BN2885" s="184"/>
      <c r="BO2885" s="184"/>
    </row>
    <row r="2886" spans="1:313" s="72" customFormat="1" ht="23.25" customHeight="1" outlineLevel="1">
      <c r="A2886" s="56">
        <f t="shared" si="60"/>
        <v>2856</v>
      </c>
      <c r="B2886" s="78" t="s">
        <v>6865</v>
      </c>
      <c r="C2886" s="78"/>
      <c r="D2886" s="85" t="s">
        <v>6866</v>
      </c>
      <c r="E2886" s="85">
        <v>34701000</v>
      </c>
      <c r="F2886" s="56">
        <v>1952</v>
      </c>
      <c r="G2886" s="56">
        <v>3</v>
      </c>
      <c r="H2886" s="56">
        <v>2</v>
      </c>
      <c r="I2886" s="86">
        <v>1202.5999999999999</v>
      </c>
      <c r="J2886" s="86">
        <v>1067.4000000000001</v>
      </c>
      <c r="K2886" s="56"/>
      <c r="L2886" s="56">
        <v>10</v>
      </c>
      <c r="M2886" s="56">
        <v>8</v>
      </c>
      <c r="N2886" s="56">
        <v>12</v>
      </c>
      <c r="O2886" s="56">
        <v>9</v>
      </c>
      <c r="P2886" s="56"/>
      <c r="Q2886" s="56">
        <v>11</v>
      </c>
      <c r="R2886" s="56"/>
      <c r="S2886" s="56">
        <v>8</v>
      </c>
      <c r="T2886" s="56"/>
      <c r="U2886" s="146" t="s">
        <v>1341</v>
      </c>
      <c r="V2886" s="69"/>
      <c r="W2886" s="73"/>
      <c r="X2886" s="184"/>
      <c r="Y2886" s="184"/>
      <c r="Z2886" s="184"/>
      <c r="AA2886" s="184"/>
      <c r="AB2886" s="184"/>
      <c r="AC2886" s="184"/>
      <c r="AD2886" s="184"/>
      <c r="AE2886" s="184"/>
      <c r="AF2886" s="184"/>
      <c r="AG2886" s="184"/>
      <c r="AH2886" s="184"/>
      <c r="AI2886" s="184"/>
      <c r="AJ2886" s="184"/>
      <c r="AK2886" s="184"/>
      <c r="AL2886" s="184"/>
      <c r="AM2886" s="184"/>
      <c r="AN2886" s="184"/>
      <c r="AO2886" s="184"/>
      <c r="AP2886" s="184"/>
      <c r="AQ2886" s="184"/>
      <c r="AR2886" s="184"/>
      <c r="AS2886" s="184"/>
      <c r="AT2886" s="184"/>
      <c r="AU2886" s="184"/>
      <c r="AV2886" s="184"/>
      <c r="AW2886" s="184"/>
      <c r="AX2886" s="184"/>
      <c r="AY2886" s="184"/>
      <c r="AZ2886" s="184"/>
      <c r="BA2886" s="184"/>
      <c r="BB2886" s="184"/>
      <c r="BC2886" s="184"/>
      <c r="BD2886" s="184"/>
      <c r="BE2886" s="184"/>
      <c r="BF2886" s="184"/>
      <c r="BG2886" s="184"/>
      <c r="BH2886" s="184"/>
      <c r="BI2886" s="184"/>
      <c r="BJ2886" s="184"/>
      <c r="BK2886" s="184"/>
      <c r="BL2886" s="184"/>
      <c r="BM2886" s="184"/>
      <c r="BN2886" s="184"/>
      <c r="BO2886" s="184"/>
    </row>
    <row r="2887" spans="1:313" s="72" customFormat="1" ht="23.25" customHeight="1" outlineLevel="1">
      <c r="A2887" s="56">
        <f t="shared" si="60"/>
        <v>2857</v>
      </c>
      <c r="B2887" s="197" t="s">
        <v>6867</v>
      </c>
      <c r="C2887" s="78"/>
      <c r="D2887" s="85" t="s">
        <v>6868</v>
      </c>
      <c r="E2887" s="85">
        <v>34701000</v>
      </c>
      <c r="F2887" s="56">
        <v>1843</v>
      </c>
      <c r="G2887" s="56">
        <v>2</v>
      </c>
      <c r="H2887" s="56">
        <v>4</v>
      </c>
      <c r="I2887" s="86">
        <v>1068.5999999999999</v>
      </c>
      <c r="J2887" s="86">
        <v>823.3</v>
      </c>
      <c r="K2887" s="56"/>
      <c r="L2887" s="56">
        <v>12</v>
      </c>
      <c r="M2887" s="56">
        <v>11</v>
      </c>
      <c r="N2887" s="56">
        <v>10</v>
      </c>
      <c r="O2887" s="56">
        <v>8</v>
      </c>
      <c r="P2887" s="56">
        <v>9</v>
      </c>
      <c r="Q2887" s="56"/>
      <c r="R2887" s="56"/>
      <c r="S2887" s="56"/>
      <c r="T2887" s="56"/>
      <c r="U2887" s="148" t="s">
        <v>12181</v>
      </c>
      <c r="V2887" s="69"/>
      <c r="W2887" s="73"/>
      <c r="X2887" s="184"/>
      <c r="Y2887" s="184"/>
      <c r="Z2887" s="184"/>
      <c r="AA2887" s="184"/>
      <c r="AB2887" s="184"/>
      <c r="AC2887" s="184"/>
      <c r="AD2887" s="184"/>
      <c r="AE2887" s="184"/>
      <c r="AF2887" s="184"/>
      <c r="AG2887" s="184"/>
      <c r="AH2887" s="184"/>
      <c r="AI2887" s="184"/>
      <c r="AJ2887" s="184"/>
      <c r="AK2887" s="184"/>
      <c r="AL2887" s="184"/>
      <c r="AM2887" s="184"/>
      <c r="AN2887" s="184"/>
      <c r="AO2887" s="184"/>
      <c r="AP2887" s="184"/>
      <c r="AQ2887" s="184"/>
      <c r="AR2887" s="184"/>
      <c r="AS2887" s="184"/>
      <c r="AT2887" s="184"/>
      <c r="AU2887" s="184"/>
      <c r="AV2887" s="184"/>
      <c r="AW2887" s="184"/>
      <c r="AX2887" s="184"/>
      <c r="AY2887" s="184"/>
      <c r="AZ2887" s="184"/>
      <c r="BA2887" s="184"/>
      <c r="BB2887" s="184"/>
      <c r="BC2887" s="184"/>
      <c r="BD2887" s="184"/>
      <c r="BE2887" s="184"/>
      <c r="BF2887" s="184"/>
      <c r="BG2887" s="184"/>
      <c r="BH2887" s="184"/>
      <c r="BI2887" s="184"/>
      <c r="BJ2887" s="184"/>
      <c r="BK2887" s="184"/>
      <c r="BL2887" s="184"/>
      <c r="BM2887" s="184"/>
      <c r="BN2887" s="184"/>
      <c r="BO2887" s="184"/>
    </row>
    <row r="2888" spans="1:313" s="72" customFormat="1" ht="23.25" customHeight="1" outlineLevel="1">
      <c r="A2888" s="56">
        <f>A2887+1</f>
        <v>2858</v>
      </c>
      <c r="B2888" s="78" t="s">
        <v>6871</v>
      </c>
      <c r="C2888" s="78"/>
      <c r="D2888" s="85" t="s">
        <v>6872</v>
      </c>
      <c r="E2888" s="85">
        <v>34701000</v>
      </c>
      <c r="F2888" s="56">
        <v>2010</v>
      </c>
      <c r="G2888" s="56">
        <v>4</v>
      </c>
      <c r="H2888" s="56">
        <v>1</v>
      </c>
      <c r="I2888" s="86">
        <v>1176.0999999999999</v>
      </c>
      <c r="J2888" s="86">
        <v>801.3</v>
      </c>
      <c r="K2888" s="56"/>
      <c r="L2888" s="56"/>
      <c r="M2888" s="56"/>
      <c r="N2888" s="56">
        <v>12</v>
      </c>
      <c r="O2888" s="56"/>
      <c r="P2888" s="56">
        <v>8</v>
      </c>
      <c r="Q2888" s="56">
        <v>12</v>
      </c>
      <c r="R2888" s="56">
        <v>10</v>
      </c>
      <c r="S2888" s="56">
        <v>11</v>
      </c>
      <c r="T2888" s="56">
        <v>12</v>
      </c>
      <c r="U2888" s="149" t="s">
        <v>12182</v>
      </c>
      <c r="V2888" s="69"/>
      <c r="W2888" s="73"/>
      <c r="X2888" s="184"/>
      <c r="Y2888" s="184"/>
      <c r="Z2888" s="184"/>
      <c r="AA2888" s="184"/>
      <c r="AB2888" s="184"/>
      <c r="AC2888" s="184"/>
      <c r="AD2888" s="184"/>
      <c r="AE2888" s="184"/>
      <c r="AF2888" s="184"/>
      <c r="AG2888" s="184"/>
      <c r="AH2888" s="184"/>
      <c r="AI2888" s="184"/>
      <c r="AJ2888" s="184"/>
      <c r="AK2888" s="184"/>
      <c r="AL2888" s="184"/>
      <c r="AM2888" s="184"/>
      <c r="AN2888" s="184"/>
      <c r="AO2888" s="184"/>
      <c r="AP2888" s="184"/>
      <c r="AQ2888" s="184"/>
      <c r="AR2888" s="184"/>
      <c r="AS2888" s="184"/>
      <c r="AT2888" s="184"/>
      <c r="AU2888" s="184"/>
      <c r="AV2888" s="184"/>
      <c r="AW2888" s="184"/>
      <c r="AX2888" s="184"/>
      <c r="AY2888" s="184"/>
      <c r="AZ2888" s="184"/>
      <c r="BA2888" s="184"/>
      <c r="BB2888" s="184"/>
      <c r="BC2888" s="184"/>
      <c r="BD2888" s="184"/>
      <c r="BE2888" s="184"/>
      <c r="BF2888" s="184"/>
      <c r="BG2888" s="184"/>
      <c r="BH2888" s="184"/>
      <c r="BI2888" s="184"/>
      <c r="BJ2888" s="184"/>
      <c r="BK2888" s="184"/>
      <c r="BL2888" s="184"/>
      <c r="BM2888" s="184"/>
      <c r="BN2888" s="184"/>
      <c r="BO2888" s="184"/>
    </row>
    <row r="2889" spans="1:313" s="72" customFormat="1" ht="23.25" customHeight="1" outlineLevel="1">
      <c r="A2889" s="56">
        <f t="shared" si="60"/>
        <v>2859</v>
      </c>
      <c r="B2889" s="197" t="s">
        <v>6869</v>
      </c>
      <c r="C2889" s="78"/>
      <c r="D2889" s="198" t="s">
        <v>6870</v>
      </c>
      <c r="E2889" s="85">
        <v>34701000</v>
      </c>
      <c r="F2889" s="56">
        <v>2007</v>
      </c>
      <c r="G2889" s="56">
        <v>4</v>
      </c>
      <c r="H2889" s="56">
        <v>3</v>
      </c>
      <c r="I2889" s="86">
        <v>3050.7</v>
      </c>
      <c r="J2889" s="86">
        <v>2297.4</v>
      </c>
      <c r="K2889" s="56"/>
      <c r="L2889" s="56"/>
      <c r="M2889" s="56"/>
      <c r="N2889" s="56">
        <v>11</v>
      </c>
      <c r="O2889" s="56">
        <v>8</v>
      </c>
      <c r="P2889" s="56">
        <v>12</v>
      </c>
      <c r="Q2889" s="56">
        <v>10</v>
      </c>
      <c r="R2889" s="56">
        <v>9</v>
      </c>
      <c r="S2889" s="56"/>
      <c r="T2889" s="56">
        <v>10</v>
      </c>
      <c r="U2889" s="149" t="s">
        <v>12326</v>
      </c>
      <c r="V2889" s="69"/>
      <c r="W2889" s="76" t="s">
        <v>12262</v>
      </c>
      <c r="X2889" s="184"/>
      <c r="Y2889" s="184"/>
      <c r="Z2889" s="184"/>
      <c r="AA2889" s="184"/>
      <c r="AB2889" s="184"/>
      <c r="AC2889" s="184"/>
      <c r="AD2889" s="184"/>
      <c r="AE2889" s="184"/>
      <c r="AF2889" s="184"/>
      <c r="AG2889" s="184"/>
      <c r="AH2889" s="184"/>
      <c r="AI2889" s="184"/>
      <c r="AJ2889" s="184"/>
      <c r="AK2889" s="184"/>
      <c r="AL2889" s="184"/>
      <c r="AM2889" s="184"/>
      <c r="AN2889" s="184"/>
      <c r="AO2889" s="184"/>
      <c r="AP2889" s="184"/>
      <c r="AQ2889" s="184"/>
      <c r="AR2889" s="184"/>
      <c r="AS2889" s="184"/>
      <c r="AT2889" s="184"/>
      <c r="AU2889" s="184"/>
      <c r="AV2889" s="184"/>
      <c r="AW2889" s="184"/>
      <c r="AX2889" s="184"/>
      <c r="AY2889" s="184"/>
      <c r="AZ2889" s="184"/>
      <c r="BA2889" s="184"/>
      <c r="BB2889" s="184"/>
      <c r="BC2889" s="184"/>
      <c r="BD2889" s="184"/>
      <c r="BE2889" s="184"/>
      <c r="BF2889" s="184"/>
      <c r="BG2889" s="184"/>
      <c r="BH2889" s="184"/>
      <c r="BI2889" s="184"/>
      <c r="BJ2889" s="184"/>
      <c r="BK2889" s="184"/>
      <c r="BL2889" s="184"/>
      <c r="BM2889" s="184"/>
      <c r="BN2889" s="184"/>
      <c r="BO2889" s="184"/>
    </row>
    <row r="2890" spans="1:313" s="72" customFormat="1" ht="23.25" customHeight="1" outlineLevel="1">
      <c r="A2890" s="56">
        <f t="shared" si="60"/>
        <v>2860</v>
      </c>
      <c r="B2890" s="78" t="s">
        <v>6873</v>
      </c>
      <c r="C2890" s="78"/>
      <c r="D2890" s="85" t="s">
        <v>6874</v>
      </c>
      <c r="E2890" s="85">
        <v>34701000</v>
      </c>
      <c r="F2890" s="56">
        <v>1917</v>
      </c>
      <c r="G2890" s="56">
        <v>2</v>
      </c>
      <c r="H2890" s="56">
        <v>2</v>
      </c>
      <c r="I2890" s="86">
        <v>302.60000000000002</v>
      </c>
      <c r="J2890" s="86">
        <v>223.2</v>
      </c>
      <c r="K2890" s="56">
        <v>8</v>
      </c>
      <c r="L2890" s="56">
        <v>11</v>
      </c>
      <c r="M2890" s="56">
        <v>12</v>
      </c>
      <c r="N2890" s="56">
        <v>10</v>
      </c>
      <c r="O2890" s="56"/>
      <c r="P2890" s="56"/>
      <c r="Q2890" s="56"/>
      <c r="R2890" s="56"/>
      <c r="S2890" s="56"/>
      <c r="T2890" s="56" t="s">
        <v>568</v>
      </c>
      <c r="U2890" s="146" t="s">
        <v>358</v>
      </c>
      <c r="V2890" s="69"/>
      <c r="W2890" s="73"/>
      <c r="X2890" s="184"/>
      <c r="Y2890" s="184"/>
      <c r="Z2890" s="184"/>
      <c r="AA2890" s="184"/>
      <c r="AB2890" s="184"/>
      <c r="AC2890" s="184"/>
      <c r="AD2890" s="184"/>
      <c r="AE2890" s="184"/>
      <c r="AF2890" s="184"/>
      <c r="AG2890" s="184"/>
      <c r="AH2890" s="184"/>
      <c r="AI2890" s="184"/>
      <c r="AJ2890" s="184"/>
      <c r="AK2890" s="184"/>
      <c r="AL2890" s="184"/>
      <c r="AM2890" s="184"/>
      <c r="AN2890" s="184"/>
      <c r="AO2890" s="184"/>
      <c r="AP2890" s="184"/>
      <c r="AQ2890" s="184"/>
      <c r="AR2890" s="184"/>
      <c r="AS2890" s="184"/>
      <c r="AT2890" s="184"/>
      <c r="AU2890" s="184"/>
      <c r="AV2890" s="184"/>
      <c r="AW2890" s="184"/>
      <c r="AX2890" s="184"/>
      <c r="AY2890" s="184"/>
      <c r="AZ2890" s="184"/>
      <c r="BA2890" s="184"/>
      <c r="BB2890" s="184"/>
      <c r="BC2890" s="184"/>
      <c r="BD2890" s="184"/>
      <c r="BE2890" s="184"/>
      <c r="BF2890" s="184"/>
      <c r="BG2890" s="184"/>
      <c r="BH2890" s="184"/>
      <c r="BI2890" s="184"/>
      <c r="BJ2890" s="184"/>
      <c r="BK2890" s="184"/>
      <c r="BL2890" s="184"/>
      <c r="BM2890" s="184"/>
      <c r="BN2890" s="184"/>
      <c r="BO2890" s="184"/>
    </row>
    <row r="2891" spans="1:313" s="72" customFormat="1" ht="23.25" customHeight="1" outlineLevel="1">
      <c r="A2891" s="56">
        <f t="shared" si="60"/>
        <v>2861</v>
      </c>
      <c r="B2891" s="78" t="s">
        <v>11944</v>
      </c>
      <c r="C2891" s="78"/>
      <c r="D2891" s="85" t="s">
        <v>11945</v>
      </c>
      <c r="E2891" s="85">
        <v>34701000</v>
      </c>
      <c r="F2891" s="56">
        <v>2019</v>
      </c>
      <c r="G2891" s="56">
        <v>3</v>
      </c>
      <c r="H2891" s="56">
        <v>1</v>
      </c>
      <c r="I2891" s="86">
        <v>1487.3</v>
      </c>
      <c r="J2891" s="86">
        <v>1134.4000000000001</v>
      </c>
      <c r="K2891" s="56"/>
      <c r="L2891" s="56"/>
      <c r="M2891" s="56"/>
      <c r="N2891" s="56"/>
      <c r="O2891" s="56"/>
      <c r="P2891" s="56"/>
      <c r="Q2891" s="56"/>
      <c r="R2891" s="56"/>
      <c r="S2891" s="56"/>
      <c r="T2891" s="56">
        <v>12</v>
      </c>
      <c r="U2891" s="146"/>
      <c r="V2891" s="69"/>
      <c r="W2891" s="73"/>
      <c r="X2891" s="184"/>
      <c r="Y2891" s="184"/>
      <c r="Z2891" s="184"/>
      <c r="AA2891" s="184"/>
      <c r="AB2891" s="184"/>
      <c r="AC2891" s="184"/>
      <c r="AD2891" s="184"/>
      <c r="AE2891" s="184"/>
      <c r="AF2891" s="184"/>
      <c r="AG2891" s="184"/>
      <c r="AH2891" s="184"/>
      <c r="AI2891" s="184"/>
      <c r="AJ2891" s="184"/>
      <c r="AK2891" s="184"/>
      <c r="AL2891" s="184"/>
      <c r="AM2891" s="184"/>
      <c r="AN2891" s="184"/>
      <c r="AO2891" s="184"/>
      <c r="AP2891" s="184"/>
      <c r="AQ2891" s="184"/>
      <c r="AR2891" s="184"/>
      <c r="AS2891" s="184"/>
      <c r="AT2891" s="184"/>
      <c r="AU2891" s="184"/>
      <c r="AV2891" s="184"/>
      <c r="AW2891" s="184"/>
      <c r="AX2891" s="184"/>
      <c r="AY2891" s="184"/>
      <c r="AZ2891" s="184"/>
      <c r="BA2891" s="184"/>
      <c r="BB2891" s="184"/>
      <c r="BC2891" s="184"/>
      <c r="BD2891" s="184"/>
      <c r="BE2891" s="184"/>
      <c r="BF2891" s="184"/>
      <c r="BG2891" s="184"/>
      <c r="BH2891" s="184"/>
      <c r="BI2891" s="184"/>
      <c r="BJ2891" s="184"/>
      <c r="BK2891" s="184"/>
      <c r="BL2891" s="184"/>
      <c r="BM2891" s="184"/>
      <c r="BN2891" s="184"/>
      <c r="BO2891" s="184"/>
    </row>
    <row r="2892" spans="1:313" s="72" customFormat="1" ht="23.25" customHeight="1" outlineLevel="1">
      <c r="A2892" s="56">
        <f>A2891+1</f>
        <v>2862</v>
      </c>
      <c r="B2892" s="78" t="s">
        <v>6875</v>
      </c>
      <c r="C2892" s="78"/>
      <c r="D2892" s="85" t="s">
        <v>6876</v>
      </c>
      <c r="E2892" s="85">
        <v>34701000</v>
      </c>
      <c r="F2892" s="56">
        <v>1917</v>
      </c>
      <c r="G2892" s="56">
        <v>2</v>
      </c>
      <c r="H2892" s="56">
        <v>5</v>
      </c>
      <c r="I2892" s="86">
        <v>1531.8</v>
      </c>
      <c r="J2892" s="86">
        <v>1431.8</v>
      </c>
      <c r="K2892" s="87"/>
      <c r="L2892" s="56">
        <v>10</v>
      </c>
      <c r="M2892" s="56"/>
      <c r="N2892" s="56">
        <v>9</v>
      </c>
      <c r="O2892" s="56">
        <v>12</v>
      </c>
      <c r="P2892" s="56"/>
      <c r="Q2892" s="56"/>
      <c r="R2892" s="56"/>
      <c r="S2892" s="56">
        <v>8</v>
      </c>
      <c r="T2892" s="56">
        <v>8</v>
      </c>
      <c r="U2892" s="146" t="s">
        <v>6877</v>
      </c>
      <c r="V2892" s="69"/>
      <c r="W2892" s="73"/>
      <c r="X2892" s="184"/>
      <c r="Y2892" s="184"/>
      <c r="Z2892" s="184"/>
      <c r="AA2892" s="184"/>
      <c r="AB2892" s="184"/>
      <c r="AC2892" s="184"/>
      <c r="AD2892" s="184"/>
      <c r="AE2892" s="184"/>
      <c r="AF2892" s="184"/>
      <c r="AG2892" s="184"/>
      <c r="AH2892" s="184"/>
      <c r="AI2892" s="184"/>
      <c r="AJ2892" s="184"/>
      <c r="AK2892" s="184"/>
      <c r="AL2892" s="184"/>
      <c r="AM2892" s="184"/>
      <c r="AN2892" s="184"/>
      <c r="AO2892" s="184"/>
      <c r="AP2892" s="184"/>
      <c r="AQ2892" s="184"/>
      <c r="AR2892" s="184"/>
      <c r="AS2892" s="184"/>
      <c r="AT2892" s="184"/>
      <c r="AU2892" s="184"/>
      <c r="AV2892" s="184"/>
      <c r="AW2892" s="184"/>
      <c r="AX2892" s="184"/>
      <c r="AY2892" s="184"/>
      <c r="AZ2892" s="184"/>
      <c r="BA2892" s="184"/>
      <c r="BB2892" s="184"/>
      <c r="BC2892" s="184"/>
      <c r="BD2892" s="184"/>
      <c r="BE2892" s="184"/>
      <c r="BF2892" s="184"/>
      <c r="BG2892" s="184"/>
      <c r="BH2892" s="184"/>
      <c r="BI2892" s="184"/>
      <c r="BJ2892" s="184"/>
      <c r="BK2892" s="184"/>
      <c r="BL2892" s="184"/>
      <c r="BM2892" s="184"/>
      <c r="BN2892" s="184"/>
      <c r="BO2892" s="184"/>
    </row>
    <row r="2893" spans="1:313" s="72" customFormat="1" ht="23.25" customHeight="1" outlineLevel="1">
      <c r="A2893" s="56">
        <f t="shared" si="60"/>
        <v>2863</v>
      </c>
      <c r="B2893" s="78" t="s">
        <v>6878</v>
      </c>
      <c r="C2893" s="78"/>
      <c r="D2893" s="85" t="s">
        <v>6879</v>
      </c>
      <c r="E2893" s="85">
        <v>34701000</v>
      </c>
      <c r="F2893" s="56">
        <v>1917</v>
      </c>
      <c r="G2893" s="56">
        <v>2</v>
      </c>
      <c r="H2893" s="56">
        <v>5</v>
      </c>
      <c r="I2893" s="86">
        <v>338.1</v>
      </c>
      <c r="J2893" s="86">
        <v>283.39999999999998</v>
      </c>
      <c r="K2893" s="56">
        <v>10</v>
      </c>
      <c r="L2893" s="56">
        <v>11</v>
      </c>
      <c r="M2893" s="56">
        <v>8</v>
      </c>
      <c r="N2893" s="56">
        <v>12</v>
      </c>
      <c r="O2893" s="56"/>
      <c r="P2893" s="56"/>
      <c r="Q2893" s="56"/>
      <c r="R2893" s="56"/>
      <c r="S2893" s="56">
        <v>10</v>
      </c>
      <c r="T2893" s="56">
        <v>8</v>
      </c>
      <c r="U2893" s="146" t="s">
        <v>476</v>
      </c>
      <c r="V2893" s="69"/>
      <c r="W2893" s="115"/>
      <c r="X2893" s="186"/>
      <c r="Y2893" s="186"/>
      <c r="Z2893" s="186"/>
      <c r="AA2893" s="186"/>
      <c r="AB2893" s="186"/>
      <c r="AC2893" s="186"/>
      <c r="AD2893" s="186"/>
      <c r="AE2893" s="186"/>
      <c r="AF2893" s="186"/>
      <c r="AG2893" s="186"/>
      <c r="AH2893" s="186"/>
      <c r="AI2893" s="186"/>
      <c r="AJ2893" s="186"/>
      <c r="AK2893" s="186"/>
      <c r="AL2893" s="186"/>
      <c r="AM2893" s="186"/>
      <c r="AN2893" s="186"/>
      <c r="AO2893" s="186"/>
      <c r="AP2893" s="186"/>
      <c r="AQ2893" s="186"/>
      <c r="AR2893" s="186"/>
      <c r="AS2893" s="186"/>
      <c r="AT2893" s="186"/>
      <c r="AU2893" s="186"/>
      <c r="AV2893" s="186"/>
      <c r="AW2893" s="186"/>
      <c r="AX2893" s="186"/>
      <c r="AY2893" s="186"/>
      <c r="AZ2893" s="186"/>
      <c r="BA2893" s="186"/>
      <c r="BB2893" s="186"/>
      <c r="BC2893" s="186"/>
      <c r="BD2893" s="186"/>
      <c r="BE2893" s="186"/>
      <c r="BF2893" s="186"/>
      <c r="BG2893" s="186"/>
      <c r="BH2893" s="186"/>
      <c r="BI2893" s="186"/>
      <c r="BJ2893" s="186"/>
      <c r="BK2893" s="186"/>
      <c r="BL2893" s="186"/>
      <c r="BM2893" s="186"/>
      <c r="BN2893" s="186"/>
      <c r="BO2893" s="186"/>
      <c r="BP2893" s="107"/>
      <c r="BQ2893" s="107"/>
      <c r="BR2893" s="107"/>
      <c r="BS2893" s="107"/>
      <c r="BT2893" s="107"/>
      <c r="BU2893" s="107"/>
      <c r="BV2893" s="107"/>
      <c r="BW2893" s="107"/>
      <c r="BX2893" s="107"/>
      <c r="BY2893" s="107"/>
      <c r="BZ2893" s="107"/>
      <c r="CA2893" s="107"/>
      <c r="CB2893" s="107"/>
      <c r="CC2893" s="107"/>
      <c r="CD2893" s="107"/>
      <c r="CE2893" s="107"/>
      <c r="CF2893" s="107"/>
      <c r="CG2893" s="107"/>
      <c r="CH2893" s="107"/>
      <c r="CI2893" s="107"/>
      <c r="CJ2893" s="107"/>
      <c r="CK2893" s="107"/>
      <c r="CL2893" s="107"/>
      <c r="CM2893" s="107"/>
      <c r="CN2893" s="107"/>
      <c r="CO2893" s="107"/>
      <c r="CP2893" s="107"/>
      <c r="CQ2893" s="107"/>
      <c r="CR2893" s="107"/>
      <c r="CS2893" s="107"/>
      <c r="CT2893" s="107"/>
      <c r="CU2893" s="107"/>
      <c r="CV2893" s="107"/>
      <c r="CW2893" s="107"/>
      <c r="CX2893" s="107"/>
      <c r="CY2893" s="107"/>
      <c r="CZ2893" s="107"/>
      <c r="DA2893" s="107"/>
      <c r="DB2893" s="107"/>
      <c r="DC2893" s="107"/>
      <c r="DD2893" s="107"/>
      <c r="DE2893" s="107"/>
      <c r="DF2893" s="107"/>
      <c r="DG2893" s="107"/>
      <c r="DH2893" s="107"/>
      <c r="DI2893" s="107"/>
      <c r="DJ2893" s="107"/>
      <c r="DK2893" s="107"/>
      <c r="DL2893" s="107"/>
      <c r="DM2893" s="107"/>
      <c r="DN2893" s="107"/>
      <c r="DO2893" s="107"/>
      <c r="DP2893" s="107"/>
      <c r="DQ2893" s="107"/>
      <c r="DR2893" s="107"/>
      <c r="DS2893" s="107"/>
      <c r="DT2893" s="107"/>
      <c r="DU2893" s="107"/>
      <c r="DV2893" s="107"/>
      <c r="DW2893" s="107"/>
      <c r="DX2893" s="107"/>
      <c r="DY2893" s="107"/>
      <c r="DZ2893" s="107"/>
      <c r="EA2893" s="107"/>
      <c r="EB2893" s="107"/>
      <c r="EC2893" s="107"/>
      <c r="ED2893" s="107"/>
      <c r="EE2893" s="107"/>
      <c r="EF2893" s="107"/>
      <c r="EG2893" s="107"/>
      <c r="EH2893" s="107"/>
      <c r="EI2893" s="107"/>
      <c r="EJ2893" s="107"/>
      <c r="EK2893" s="107"/>
      <c r="EL2893" s="107"/>
      <c r="EM2893" s="107"/>
      <c r="EN2893" s="107"/>
      <c r="EO2893" s="107"/>
      <c r="EP2893" s="107"/>
      <c r="EQ2893" s="107"/>
      <c r="ER2893" s="107"/>
      <c r="ES2893" s="107"/>
      <c r="ET2893" s="107"/>
      <c r="EU2893" s="107"/>
      <c r="EV2893" s="107"/>
      <c r="EW2893" s="107"/>
      <c r="EX2893" s="107"/>
      <c r="EY2893" s="107"/>
      <c r="EZ2893" s="107"/>
      <c r="FA2893" s="107"/>
      <c r="FB2893" s="107"/>
      <c r="FC2893" s="107"/>
      <c r="FD2893" s="107"/>
      <c r="FE2893" s="107"/>
      <c r="FF2893" s="107"/>
      <c r="FG2893" s="107"/>
      <c r="FH2893" s="107"/>
      <c r="FI2893" s="107"/>
      <c r="FJ2893" s="107"/>
      <c r="FK2893" s="107"/>
      <c r="FL2893" s="107"/>
      <c r="FM2893" s="107"/>
      <c r="FN2893" s="107"/>
      <c r="FO2893" s="107"/>
      <c r="FP2893" s="107"/>
      <c r="FQ2893" s="107"/>
      <c r="FR2893" s="107"/>
      <c r="FS2893" s="107"/>
      <c r="FT2893" s="107"/>
      <c r="FU2893" s="107"/>
      <c r="FV2893" s="107"/>
      <c r="FW2893" s="107"/>
      <c r="FX2893" s="107"/>
      <c r="FY2893" s="107"/>
      <c r="FZ2893" s="107"/>
      <c r="GA2893" s="107"/>
      <c r="GB2893" s="107"/>
      <c r="GC2893" s="107"/>
      <c r="GD2893" s="107"/>
      <c r="GE2893" s="107"/>
      <c r="GF2893" s="107"/>
      <c r="GG2893" s="107"/>
      <c r="GH2893" s="107"/>
      <c r="GI2893" s="107"/>
      <c r="GJ2893" s="107"/>
      <c r="GK2893" s="107"/>
      <c r="GL2893" s="107"/>
      <c r="GM2893" s="107"/>
      <c r="GN2893" s="107"/>
      <c r="GO2893" s="107"/>
      <c r="GP2893" s="107"/>
      <c r="GQ2893" s="107"/>
      <c r="GR2893" s="107"/>
      <c r="GS2893" s="107"/>
      <c r="GT2893" s="107"/>
      <c r="GU2893" s="107"/>
      <c r="GV2893" s="107"/>
      <c r="GW2893" s="107"/>
      <c r="GX2893" s="107"/>
      <c r="GY2893" s="107"/>
      <c r="GZ2893" s="107"/>
      <c r="HA2893" s="107"/>
      <c r="HB2893" s="107"/>
      <c r="HC2893" s="107"/>
      <c r="HD2893" s="107"/>
      <c r="HE2893" s="107"/>
      <c r="HF2893" s="107"/>
      <c r="HG2893" s="107"/>
      <c r="HH2893" s="107"/>
      <c r="HI2893" s="107"/>
      <c r="HJ2893" s="107"/>
      <c r="HK2893" s="107"/>
      <c r="HL2893" s="107"/>
      <c r="HM2893" s="107"/>
      <c r="HN2893" s="107"/>
      <c r="HO2893" s="107"/>
      <c r="HP2893" s="107"/>
      <c r="HQ2893" s="107"/>
      <c r="HR2893" s="107"/>
      <c r="HS2893" s="107"/>
      <c r="HT2893" s="107"/>
      <c r="HU2893" s="107"/>
      <c r="HV2893" s="107"/>
      <c r="HW2893" s="107"/>
      <c r="HX2893" s="107"/>
      <c r="HY2893" s="107"/>
      <c r="HZ2893" s="107"/>
      <c r="IA2893" s="107"/>
      <c r="IB2893" s="107"/>
      <c r="IC2893" s="107"/>
      <c r="ID2893" s="107"/>
      <c r="IE2893" s="107"/>
      <c r="IF2893" s="107"/>
      <c r="IG2893" s="107"/>
      <c r="IH2893" s="107"/>
      <c r="II2893" s="107"/>
      <c r="IJ2893" s="107"/>
      <c r="IK2893" s="107"/>
      <c r="IL2893" s="107"/>
      <c r="IM2893" s="107"/>
      <c r="IN2893" s="107"/>
      <c r="IO2893" s="107"/>
      <c r="IP2893" s="107"/>
      <c r="IQ2893" s="107"/>
      <c r="IR2893" s="107"/>
      <c r="IS2893" s="107"/>
      <c r="IT2893" s="107"/>
      <c r="IU2893" s="107"/>
      <c r="IV2893" s="107"/>
      <c r="IW2893" s="107"/>
      <c r="IX2893" s="107"/>
      <c r="IY2893" s="107"/>
      <c r="IZ2893" s="107"/>
      <c r="JA2893" s="107"/>
      <c r="JB2893" s="107"/>
      <c r="JC2893" s="107"/>
      <c r="JD2893" s="107"/>
      <c r="JE2893" s="107"/>
      <c r="JF2893" s="107"/>
      <c r="JG2893" s="107"/>
      <c r="JH2893" s="107"/>
      <c r="JI2893" s="107"/>
      <c r="JJ2893" s="107"/>
      <c r="JK2893" s="107"/>
      <c r="JL2893" s="107"/>
      <c r="JM2893" s="107"/>
      <c r="JN2893" s="107"/>
      <c r="JO2893" s="107"/>
      <c r="JP2893" s="107"/>
      <c r="JQ2893" s="107"/>
      <c r="JR2893" s="107"/>
      <c r="JS2893" s="107"/>
      <c r="JT2893" s="107"/>
      <c r="JU2893" s="107"/>
      <c r="JV2893" s="107"/>
      <c r="JW2893" s="107"/>
      <c r="JX2893" s="107"/>
      <c r="JY2893" s="107"/>
      <c r="JZ2893" s="107"/>
      <c r="KA2893" s="107"/>
      <c r="KB2893" s="107"/>
      <c r="KC2893" s="107"/>
      <c r="KD2893" s="107"/>
      <c r="KE2893" s="107"/>
      <c r="KF2893" s="107"/>
      <c r="KG2893" s="107"/>
      <c r="KH2893" s="107"/>
      <c r="KI2893" s="107"/>
      <c r="KJ2893" s="107"/>
      <c r="KK2893" s="107"/>
      <c r="KL2893" s="107"/>
      <c r="KM2893" s="107"/>
      <c r="KN2893" s="107"/>
      <c r="KO2893" s="107"/>
      <c r="KP2893" s="107"/>
      <c r="KQ2893" s="107"/>
      <c r="KR2893" s="107"/>
      <c r="KS2893" s="107"/>
      <c r="KT2893" s="107"/>
      <c r="KU2893" s="107"/>
      <c r="KV2893" s="107"/>
      <c r="KW2893" s="107"/>
      <c r="KX2893" s="107"/>
      <c r="KY2893" s="107"/>
      <c r="KZ2893" s="107"/>
      <c r="LA2893" s="107"/>
    </row>
    <row r="2894" spans="1:313" s="72" customFormat="1" ht="23.25" customHeight="1" outlineLevel="1">
      <c r="A2894" s="56">
        <f t="shared" si="60"/>
        <v>2864</v>
      </c>
      <c r="B2894" s="78" t="s">
        <v>6880</v>
      </c>
      <c r="C2894" s="78"/>
      <c r="D2894" s="217" t="s">
        <v>6881</v>
      </c>
      <c r="E2894" s="85">
        <v>34701000</v>
      </c>
      <c r="F2894" s="56">
        <v>2012</v>
      </c>
      <c r="G2894" s="56">
        <v>4</v>
      </c>
      <c r="H2894" s="56">
        <v>2</v>
      </c>
      <c r="I2894" s="86">
        <v>1884.4</v>
      </c>
      <c r="J2894" s="86">
        <v>1661.5</v>
      </c>
      <c r="K2894" s="56"/>
      <c r="L2894" s="56"/>
      <c r="M2894" s="56"/>
      <c r="N2894" s="56"/>
      <c r="O2894" s="56"/>
      <c r="P2894" s="56"/>
      <c r="Q2894" s="56"/>
      <c r="R2894" s="56">
        <v>12</v>
      </c>
      <c r="S2894" s="56">
        <v>10</v>
      </c>
      <c r="T2894" s="56">
        <v>8</v>
      </c>
      <c r="U2894" s="146"/>
      <c r="V2894" s="69"/>
      <c r="W2894" s="73"/>
      <c r="X2894" s="184"/>
      <c r="Y2894" s="184"/>
      <c r="Z2894" s="184"/>
      <c r="AA2894" s="184"/>
      <c r="AB2894" s="184"/>
      <c r="AC2894" s="184"/>
      <c r="AD2894" s="184"/>
      <c r="AE2894" s="184"/>
      <c r="AF2894" s="184"/>
      <c r="AG2894" s="184"/>
      <c r="AH2894" s="184"/>
      <c r="AI2894" s="184"/>
      <c r="AJ2894" s="184"/>
      <c r="AK2894" s="184"/>
      <c r="AL2894" s="184"/>
      <c r="AM2894" s="184"/>
      <c r="AN2894" s="184"/>
      <c r="AO2894" s="184"/>
      <c r="AP2894" s="184"/>
      <c r="AQ2894" s="184"/>
      <c r="AR2894" s="184"/>
      <c r="AS2894" s="184"/>
      <c r="AT2894" s="184"/>
      <c r="AU2894" s="184"/>
      <c r="AV2894" s="184"/>
      <c r="AW2894" s="184"/>
      <c r="AX2894" s="184"/>
      <c r="AY2894" s="184"/>
      <c r="AZ2894" s="184"/>
      <c r="BA2894" s="184"/>
      <c r="BB2894" s="184"/>
      <c r="BC2894" s="184"/>
      <c r="BD2894" s="184"/>
      <c r="BE2894" s="184"/>
      <c r="BF2894" s="184"/>
      <c r="BG2894" s="184"/>
      <c r="BH2894" s="184"/>
      <c r="BI2894" s="184"/>
      <c r="BJ2894" s="184"/>
      <c r="BK2894" s="184"/>
      <c r="BL2894" s="184"/>
      <c r="BM2894" s="184"/>
      <c r="BN2894" s="184"/>
      <c r="BO2894" s="184"/>
    </row>
    <row r="2895" spans="1:313" s="72" customFormat="1" ht="23.25" customHeight="1" outlineLevel="1">
      <c r="A2895" s="56">
        <f t="shared" si="60"/>
        <v>2865</v>
      </c>
      <c r="B2895" s="78" t="s">
        <v>6882</v>
      </c>
      <c r="C2895" s="78"/>
      <c r="D2895" s="85" t="s">
        <v>6883</v>
      </c>
      <c r="E2895" s="85">
        <v>34701000</v>
      </c>
      <c r="F2895" s="56">
        <v>2003</v>
      </c>
      <c r="G2895" s="56">
        <v>2</v>
      </c>
      <c r="H2895" s="56">
        <v>1</v>
      </c>
      <c r="I2895" s="86">
        <v>832.9</v>
      </c>
      <c r="J2895" s="86">
        <v>518.4</v>
      </c>
      <c r="K2895" s="56"/>
      <c r="L2895" s="56"/>
      <c r="M2895" s="56"/>
      <c r="N2895" s="56"/>
      <c r="O2895" s="56">
        <v>9</v>
      </c>
      <c r="P2895" s="56">
        <v>9</v>
      </c>
      <c r="Q2895" s="56"/>
      <c r="R2895" s="56"/>
      <c r="S2895" s="56"/>
      <c r="T2895" s="56"/>
      <c r="U2895" s="152"/>
      <c r="V2895" s="69"/>
      <c r="W2895" s="73"/>
      <c r="X2895" s="184"/>
      <c r="Y2895" s="184"/>
      <c r="Z2895" s="184"/>
      <c r="AA2895" s="184"/>
      <c r="AB2895" s="184"/>
      <c r="AC2895" s="184"/>
      <c r="AD2895" s="184"/>
      <c r="AE2895" s="184"/>
      <c r="AF2895" s="184"/>
      <c r="AG2895" s="184"/>
      <c r="AH2895" s="184"/>
      <c r="AI2895" s="184"/>
      <c r="AJ2895" s="184"/>
      <c r="AK2895" s="184"/>
      <c r="AL2895" s="184"/>
      <c r="AM2895" s="184"/>
      <c r="AN2895" s="184"/>
      <c r="AO2895" s="184"/>
      <c r="AP2895" s="184"/>
      <c r="AQ2895" s="184"/>
      <c r="AR2895" s="184"/>
      <c r="AS2895" s="184"/>
      <c r="AT2895" s="184"/>
      <c r="AU2895" s="184"/>
      <c r="AV2895" s="184"/>
      <c r="AW2895" s="184"/>
      <c r="AX2895" s="184"/>
      <c r="AY2895" s="184"/>
      <c r="AZ2895" s="184"/>
      <c r="BA2895" s="184"/>
      <c r="BB2895" s="184"/>
      <c r="BC2895" s="184"/>
      <c r="BD2895" s="184"/>
      <c r="BE2895" s="184"/>
      <c r="BF2895" s="184"/>
      <c r="BG2895" s="184"/>
      <c r="BH2895" s="184"/>
      <c r="BI2895" s="184"/>
      <c r="BJ2895" s="184"/>
      <c r="BK2895" s="184"/>
      <c r="BL2895" s="184"/>
      <c r="BM2895" s="184"/>
      <c r="BN2895" s="184"/>
      <c r="BO2895" s="184"/>
    </row>
    <row r="2896" spans="1:313" s="72" customFormat="1" ht="23.25" customHeight="1" outlineLevel="1">
      <c r="A2896" s="56">
        <f t="shared" si="60"/>
        <v>2866</v>
      </c>
      <c r="B2896" s="78" t="s">
        <v>6884</v>
      </c>
      <c r="C2896" s="78"/>
      <c r="D2896" s="85" t="s">
        <v>6885</v>
      </c>
      <c r="E2896" s="85">
        <v>34701000</v>
      </c>
      <c r="F2896" s="56">
        <v>2005</v>
      </c>
      <c r="G2896" s="56">
        <v>3</v>
      </c>
      <c r="H2896" s="56">
        <v>3</v>
      </c>
      <c r="I2896" s="86">
        <v>1821.4</v>
      </c>
      <c r="J2896" s="86">
        <v>1754.1</v>
      </c>
      <c r="K2896" s="56"/>
      <c r="L2896" s="56"/>
      <c r="M2896" s="56"/>
      <c r="N2896" s="56">
        <v>8</v>
      </c>
      <c r="O2896" s="56">
        <v>12</v>
      </c>
      <c r="P2896" s="56">
        <v>10</v>
      </c>
      <c r="Q2896" s="56"/>
      <c r="R2896" s="56"/>
      <c r="S2896" s="56"/>
      <c r="T2896" s="56" t="s">
        <v>1776</v>
      </c>
      <c r="U2896" s="146"/>
      <c r="V2896" s="69"/>
      <c r="W2896" s="73"/>
      <c r="X2896" s="184"/>
      <c r="Y2896" s="184"/>
      <c r="Z2896" s="184"/>
      <c r="AA2896" s="184"/>
      <c r="AB2896" s="184"/>
      <c r="AC2896" s="184"/>
      <c r="AD2896" s="184"/>
      <c r="AE2896" s="184"/>
      <c r="AF2896" s="184"/>
      <c r="AG2896" s="184"/>
      <c r="AH2896" s="184"/>
      <c r="AI2896" s="184"/>
      <c r="AJ2896" s="184"/>
      <c r="AK2896" s="184"/>
      <c r="AL2896" s="184"/>
      <c r="AM2896" s="184"/>
      <c r="AN2896" s="184"/>
      <c r="AO2896" s="184"/>
      <c r="AP2896" s="184"/>
      <c r="AQ2896" s="184"/>
      <c r="AR2896" s="184"/>
      <c r="AS2896" s="184"/>
      <c r="AT2896" s="184"/>
      <c r="AU2896" s="184"/>
      <c r="AV2896" s="184"/>
      <c r="AW2896" s="184"/>
      <c r="AX2896" s="184"/>
      <c r="AY2896" s="184"/>
      <c r="AZ2896" s="184"/>
      <c r="BA2896" s="184"/>
      <c r="BB2896" s="184"/>
      <c r="BC2896" s="184"/>
      <c r="BD2896" s="184"/>
      <c r="BE2896" s="184"/>
      <c r="BF2896" s="184"/>
      <c r="BG2896" s="184"/>
      <c r="BH2896" s="184"/>
      <c r="BI2896" s="184"/>
      <c r="BJ2896" s="184"/>
      <c r="BK2896" s="184"/>
      <c r="BL2896" s="184"/>
      <c r="BM2896" s="184"/>
      <c r="BN2896" s="184"/>
      <c r="BO2896" s="184"/>
    </row>
    <row r="2897" spans="1:313" s="72" customFormat="1" ht="23.25" customHeight="1" outlineLevel="1">
      <c r="A2897" s="56">
        <f t="shared" si="60"/>
        <v>2867</v>
      </c>
      <c r="B2897" s="78" t="s">
        <v>6886</v>
      </c>
      <c r="C2897" s="78"/>
      <c r="D2897" s="85" t="s">
        <v>6887</v>
      </c>
      <c r="E2897" s="85">
        <v>34701000</v>
      </c>
      <c r="F2897" s="56">
        <v>1959</v>
      </c>
      <c r="G2897" s="56">
        <v>5</v>
      </c>
      <c r="H2897" s="56">
        <v>2</v>
      </c>
      <c r="I2897" s="86">
        <v>1752.6</v>
      </c>
      <c r="J2897" s="86">
        <v>1618.9</v>
      </c>
      <c r="K2897" s="56"/>
      <c r="L2897" s="56"/>
      <c r="M2897" s="56">
        <v>8</v>
      </c>
      <c r="N2897" s="56">
        <v>10</v>
      </c>
      <c r="O2897" s="56">
        <v>9</v>
      </c>
      <c r="P2897" s="56"/>
      <c r="Q2897" s="56"/>
      <c r="R2897" s="56"/>
      <c r="S2897" s="56">
        <v>8</v>
      </c>
      <c r="T2897" s="56"/>
      <c r="U2897" s="146" t="s">
        <v>6888</v>
      </c>
      <c r="V2897" s="69"/>
      <c r="W2897" s="73"/>
      <c r="X2897" s="184"/>
      <c r="Y2897" s="184"/>
      <c r="Z2897" s="184"/>
      <c r="AA2897" s="184"/>
      <c r="AB2897" s="184"/>
      <c r="AC2897" s="184"/>
      <c r="AD2897" s="184"/>
      <c r="AE2897" s="184"/>
      <c r="AF2897" s="184"/>
      <c r="AG2897" s="184"/>
      <c r="AH2897" s="184"/>
      <c r="AI2897" s="184"/>
      <c r="AJ2897" s="184"/>
      <c r="AK2897" s="184"/>
      <c r="AL2897" s="184"/>
      <c r="AM2897" s="184"/>
      <c r="AN2897" s="184"/>
      <c r="AO2897" s="184"/>
      <c r="AP2897" s="184"/>
      <c r="AQ2897" s="184"/>
      <c r="AR2897" s="184"/>
      <c r="AS2897" s="184"/>
      <c r="AT2897" s="184"/>
      <c r="AU2897" s="184"/>
      <c r="AV2897" s="184"/>
      <c r="AW2897" s="184"/>
      <c r="AX2897" s="184"/>
      <c r="AY2897" s="184"/>
      <c r="AZ2897" s="184"/>
      <c r="BA2897" s="184"/>
      <c r="BB2897" s="184"/>
      <c r="BC2897" s="184"/>
      <c r="BD2897" s="184"/>
      <c r="BE2897" s="184"/>
      <c r="BF2897" s="184"/>
      <c r="BG2897" s="184"/>
      <c r="BH2897" s="184"/>
      <c r="BI2897" s="184"/>
      <c r="BJ2897" s="184"/>
      <c r="BK2897" s="184"/>
      <c r="BL2897" s="184"/>
      <c r="BM2897" s="184"/>
      <c r="BN2897" s="184"/>
      <c r="BO2897" s="184"/>
    </row>
    <row r="2898" spans="1:313" s="72" customFormat="1" ht="23.25" customHeight="1" outlineLevel="1">
      <c r="A2898" s="56">
        <f t="shared" si="60"/>
        <v>2868</v>
      </c>
      <c r="B2898" s="78" t="s">
        <v>6889</v>
      </c>
      <c r="C2898" s="78"/>
      <c r="D2898" s="85" t="s">
        <v>6890</v>
      </c>
      <c r="E2898" s="85">
        <v>34701000</v>
      </c>
      <c r="F2898" s="56">
        <v>1917</v>
      </c>
      <c r="G2898" s="56">
        <v>3</v>
      </c>
      <c r="H2898" s="56">
        <v>3</v>
      </c>
      <c r="I2898" s="86">
        <v>1424.9</v>
      </c>
      <c r="J2898" s="86">
        <v>1123.0999999999999</v>
      </c>
      <c r="K2898" s="56">
        <v>8</v>
      </c>
      <c r="L2898" s="56">
        <v>11</v>
      </c>
      <c r="M2898" s="56"/>
      <c r="N2898" s="56"/>
      <c r="O2898" s="56">
        <v>12</v>
      </c>
      <c r="P2898" s="56">
        <v>10</v>
      </c>
      <c r="Q2898" s="56"/>
      <c r="R2898" s="56">
        <v>8</v>
      </c>
      <c r="S2898" s="56"/>
      <c r="T2898" s="56"/>
      <c r="U2898" s="146" t="s">
        <v>5114</v>
      </c>
      <c r="V2898" s="69"/>
      <c r="W2898" s="73"/>
      <c r="X2898" s="184"/>
      <c r="Y2898" s="184"/>
      <c r="Z2898" s="184"/>
      <c r="AA2898" s="184"/>
      <c r="AB2898" s="184"/>
      <c r="AC2898" s="184"/>
      <c r="AD2898" s="184"/>
      <c r="AE2898" s="184"/>
      <c r="AF2898" s="184"/>
      <c r="AG2898" s="184"/>
      <c r="AH2898" s="184"/>
      <c r="AI2898" s="184"/>
      <c r="AJ2898" s="184"/>
      <c r="AK2898" s="184"/>
      <c r="AL2898" s="184"/>
      <c r="AM2898" s="184"/>
      <c r="AN2898" s="184"/>
      <c r="AO2898" s="184"/>
      <c r="AP2898" s="184"/>
      <c r="AQ2898" s="184"/>
      <c r="AR2898" s="184"/>
      <c r="AS2898" s="184"/>
      <c r="AT2898" s="184"/>
      <c r="AU2898" s="184"/>
      <c r="AV2898" s="184"/>
      <c r="AW2898" s="184"/>
      <c r="AX2898" s="184"/>
      <c r="AY2898" s="184"/>
      <c r="AZ2898" s="184"/>
      <c r="BA2898" s="184"/>
      <c r="BB2898" s="184"/>
      <c r="BC2898" s="184"/>
      <c r="BD2898" s="184"/>
      <c r="BE2898" s="184"/>
      <c r="BF2898" s="184"/>
      <c r="BG2898" s="184"/>
      <c r="BH2898" s="184"/>
      <c r="BI2898" s="184"/>
      <c r="BJ2898" s="184"/>
      <c r="BK2898" s="184"/>
      <c r="BL2898" s="184"/>
      <c r="BM2898" s="184"/>
      <c r="BN2898" s="184"/>
      <c r="BO2898" s="184"/>
    </row>
    <row r="2899" spans="1:313" s="72" customFormat="1" ht="23.25" customHeight="1" outlineLevel="1">
      <c r="A2899" s="56">
        <f t="shared" si="60"/>
        <v>2869</v>
      </c>
      <c r="B2899" s="78" t="s">
        <v>6891</v>
      </c>
      <c r="C2899" s="78"/>
      <c r="D2899" s="85" t="s">
        <v>6892</v>
      </c>
      <c r="E2899" s="85">
        <v>34701000</v>
      </c>
      <c r="F2899" s="56">
        <v>2007</v>
      </c>
      <c r="G2899" s="56">
        <v>4</v>
      </c>
      <c r="H2899" s="56">
        <v>3</v>
      </c>
      <c r="I2899" s="86">
        <v>4227.8999999999996</v>
      </c>
      <c r="J2899" s="86">
        <v>3786.7</v>
      </c>
      <c r="K2899" s="56"/>
      <c r="L2899" s="56"/>
      <c r="M2899" s="56"/>
      <c r="N2899" s="56"/>
      <c r="O2899" s="56">
        <v>8</v>
      </c>
      <c r="P2899" s="56">
        <v>12</v>
      </c>
      <c r="Q2899" s="56">
        <v>10</v>
      </c>
      <c r="R2899" s="56"/>
      <c r="S2899" s="56"/>
      <c r="T2899" s="56"/>
      <c r="U2899" s="146"/>
      <c r="V2899" s="69"/>
      <c r="W2899" s="73"/>
      <c r="X2899" s="184"/>
      <c r="Y2899" s="184"/>
      <c r="Z2899" s="184"/>
      <c r="AA2899" s="184"/>
      <c r="AB2899" s="184"/>
      <c r="AC2899" s="184"/>
      <c r="AD2899" s="184"/>
      <c r="AE2899" s="184"/>
      <c r="AF2899" s="184"/>
      <c r="AG2899" s="184"/>
      <c r="AH2899" s="184"/>
      <c r="AI2899" s="184"/>
      <c r="AJ2899" s="184"/>
      <c r="AK2899" s="184"/>
      <c r="AL2899" s="184"/>
      <c r="AM2899" s="184"/>
      <c r="AN2899" s="184"/>
      <c r="AO2899" s="184"/>
      <c r="AP2899" s="184"/>
      <c r="AQ2899" s="184"/>
      <c r="AR2899" s="184"/>
      <c r="AS2899" s="184"/>
      <c r="AT2899" s="184"/>
      <c r="AU2899" s="184"/>
      <c r="AV2899" s="184"/>
      <c r="AW2899" s="184"/>
      <c r="AX2899" s="184"/>
      <c r="AY2899" s="184"/>
      <c r="AZ2899" s="184"/>
      <c r="BA2899" s="184"/>
      <c r="BB2899" s="184"/>
      <c r="BC2899" s="184"/>
      <c r="BD2899" s="184"/>
      <c r="BE2899" s="184"/>
      <c r="BF2899" s="184"/>
      <c r="BG2899" s="184"/>
      <c r="BH2899" s="184"/>
      <c r="BI2899" s="184"/>
      <c r="BJ2899" s="184"/>
      <c r="BK2899" s="184"/>
      <c r="BL2899" s="184"/>
      <c r="BM2899" s="184"/>
      <c r="BN2899" s="184"/>
      <c r="BO2899" s="184"/>
    </row>
    <row r="2900" spans="1:313" s="72" customFormat="1" ht="23.25" customHeight="1" outlineLevel="1">
      <c r="A2900" s="56">
        <f t="shared" si="60"/>
        <v>2870</v>
      </c>
      <c r="B2900" s="78" t="s">
        <v>6893</v>
      </c>
      <c r="C2900" s="78"/>
      <c r="D2900" s="85" t="s">
        <v>6894</v>
      </c>
      <c r="E2900" s="85">
        <v>34701000</v>
      </c>
      <c r="F2900" s="56">
        <v>2014</v>
      </c>
      <c r="G2900" s="56">
        <v>3</v>
      </c>
      <c r="H2900" s="56">
        <v>1</v>
      </c>
      <c r="I2900" s="86">
        <v>394.3</v>
      </c>
      <c r="J2900" s="86">
        <v>217.2</v>
      </c>
      <c r="K2900" s="56"/>
      <c r="L2900" s="56"/>
      <c r="M2900" s="56"/>
      <c r="N2900" s="56"/>
      <c r="O2900" s="56"/>
      <c r="P2900" s="56"/>
      <c r="Q2900" s="56">
        <v>8</v>
      </c>
      <c r="R2900" s="56">
        <v>12</v>
      </c>
      <c r="S2900" s="56">
        <v>10</v>
      </c>
      <c r="T2900" s="56" t="s">
        <v>230</v>
      </c>
      <c r="U2900" s="146"/>
      <c r="V2900" s="69"/>
      <c r="W2900" s="73"/>
      <c r="X2900" s="184"/>
      <c r="Y2900" s="184"/>
      <c r="Z2900" s="184"/>
      <c r="AA2900" s="184"/>
      <c r="AB2900" s="184"/>
      <c r="AC2900" s="184"/>
      <c r="AD2900" s="184"/>
      <c r="AE2900" s="184"/>
      <c r="AF2900" s="184"/>
      <c r="AG2900" s="184"/>
      <c r="AH2900" s="184"/>
      <c r="AI2900" s="184"/>
      <c r="AJ2900" s="184"/>
      <c r="AK2900" s="184"/>
      <c r="AL2900" s="184"/>
      <c r="AM2900" s="184"/>
      <c r="AN2900" s="184"/>
      <c r="AO2900" s="184"/>
      <c r="AP2900" s="184"/>
      <c r="AQ2900" s="184"/>
      <c r="AR2900" s="184"/>
      <c r="AS2900" s="184"/>
      <c r="AT2900" s="184"/>
      <c r="AU2900" s="184"/>
      <c r="AV2900" s="184"/>
      <c r="AW2900" s="184"/>
      <c r="AX2900" s="184"/>
      <c r="AY2900" s="184"/>
      <c r="AZ2900" s="184"/>
      <c r="BA2900" s="184"/>
      <c r="BB2900" s="184"/>
      <c r="BC2900" s="184"/>
      <c r="BD2900" s="184"/>
      <c r="BE2900" s="184"/>
      <c r="BF2900" s="184"/>
      <c r="BG2900" s="184"/>
      <c r="BH2900" s="184"/>
      <c r="BI2900" s="184"/>
      <c r="BJ2900" s="184"/>
      <c r="BK2900" s="184"/>
      <c r="BL2900" s="184"/>
      <c r="BM2900" s="184"/>
      <c r="BN2900" s="184"/>
      <c r="BO2900" s="184"/>
    </row>
    <row r="2901" spans="1:313" s="72" customFormat="1" ht="23.25" customHeight="1" outlineLevel="1">
      <c r="A2901" s="56">
        <f t="shared" si="60"/>
        <v>2871</v>
      </c>
      <c r="B2901" s="78" t="s">
        <v>6895</v>
      </c>
      <c r="C2901" s="78"/>
      <c r="D2901" s="85" t="s">
        <v>6896</v>
      </c>
      <c r="E2901" s="85">
        <v>34701000</v>
      </c>
      <c r="F2901" s="56">
        <v>1962</v>
      </c>
      <c r="G2901" s="56">
        <v>5</v>
      </c>
      <c r="H2901" s="56">
        <v>4</v>
      </c>
      <c r="I2901" s="86">
        <v>3316.1</v>
      </c>
      <c r="J2901" s="86">
        <v>3295.8</v>
      </c>
      <c r="K2901" s="56"/>
      <c r="L2901" s="56"/>
      <c r="M2901" s="56">
        <v>10</v>
      </c>
      <c r="N2901" s="56"/>
      <c r="O2901" s="56">
        <v>9</v>
      </c>
      <c r="P2901" s="56">
        <v>8</v>
      </c>
      <c r="Q2901" s="56"/>
      <c r="R2901" s="56"/>
      <c r="S2901" s="56"/>
      <c r="T2901" s="56"/>
      <c r="U2901" s="146" t="s">
        <v>6897</v>
      </c>
      <c r="V2901" s="69"/>
      <c r="W2901" s="73"/>
      <c r="X2901" s="184"/>
      <c r="Y2901" s="184"/>
      <c r="Z2901" s="184"/>
      <c r="AA2901" s="184"/>
      <c r="AB2901" s="184"/>
      <c r="AC2901" s="184"/>
      <c r="AD2901" s="184"/>
      <c r="AE2901" s="184"/>
      <c r="AF2901" s="184"/>
      <c r="AG2901" s="184"/>
      <c r="AH2901" s="184"/>
      <c r="AI2901" s="184"/>
      <c r="AJ2901" s="184"/>
      <c r="AK2901" s="184"/>
      <c r="AL2901" s="184"/>
      <c r="AM2901" s="184"/>
      <c r="AN2901" s="184"/>
      <c r="AO2901" s="184"/>
      <c r="AP2901" s="184"/>
      <c r="AQ2901" s="184"/>
      <c r="AR2901" s="184"/>
      <c r="AS2901" s="184"/>
      <c r="AT2901" s="184"/>
      <c r="AU2901" s="184"/>
      <c r="AV2901" s="184"/>
      <c r="AW2901" s="184"/>
      <c r="AX2901" s="184"/>
      <c r="AY2901" s="184"/>
      <c r="AZ2901" s="184"/>
      <c r="BA2901" s="184"/>
      <c r="BB2901" s="184"/>
      <c r="BC2901" s="184"/>
      <c r="BD2901" s="184"/>
      <c r="BE2901" s="184"/>
      <c r="BF2901" s="184"/>
      <c r="BG2901" s="184"/>
      <c r="BH2901" s="184"/>
      <c r="BI2901" s="184"/>
      <c r="BJ2901" s="184"/>
      <c r="BK2901" s="184"/>
      <c r="BL2901" s="184"/>
      <c r="BM2901" s="184"/>
      <c r="BN2901" s="184"/>
      <c r="BO2901" s="184"/>
    </row>
    <row r="2902" spans="1:313" s="72" customFormat="1" ht="23.25" customHeight="1" outlineLevel="1">
      <c r="A2902" s="56">
        <f t="shared" si="60"/>
        <v>2872</v>
      </c>
      <c r="B2902" s="78" t="s">
        <v>6898</v>
      </c>
      <c r="C2902" s="78"/>
      <c r="D2902" s="85" t="s">
        <v>6899</v>
      </c>
      <c r="E2902" s="85">
        <v>34701000</v>
      </c>
      <c r="F2902" s="56">
        <v>1961</v>
      </c>
      <c r="G2902" s="56">
        <v>5</v>
      </c>
      <c r="H2902" s="56">
        <v>4</v>
      </c>
      <c r="I2902" s="86">
        <v>3432.1</v>
      </c>
      <c r="J2902" s="86">
        <v>3162.6</v>
      </c>
      <c r="K2902" s="56"/>
      <c r="L2902" s="56"/>
      <c r="M2902" s="56" t="s">
        <v>1903</v>
      </c>
      <c r="N2902" s="56">
        <v>12</v>
      </c>
      <c r="O2902" s="56">
        <v>8</v>
      </c>
      <c r="P2902" s="56"/>
      <c r="Q2902" s="56">
        <v>9</v>
      </c>
      <c r="R2902" s="56"/>
      <c r="S2902" s="56"/>
      <c r="T2902" s="56" t="s">
        <v>1279</v>
      </c>
      <c r="U2902" s="148" t="s">
        <v>13361</v>
      </c>
      <c r="V2902" s="69"/>
      <c r="W2902" s="73"/>
      <c r="X2902" s="184"/>
      <c r="Y2902" s="184"/>
      <c r="Z2902" s="184"/>
      <c r="AA2902" s="184"/>
      <c r="AB2902" s="184"/>
      <c r="AC2902" s="184"/>
      <c r="AD2902" s="184"/>
      <c r="AE2902" s="184"/>
      <c r="AF2902" s="184"/>
      <c r="AG2902" s="184"/>
      <c r="AH2902" s="184"/>
      <c r="AI2902" s="184"/>
      <c r="AJ2902" s="184"/>
      <c r="AK2902" s="184"/>
      <c r="AL2902" s="184"/>
      <c r="AM2902" s="184"/>
      <c r="AN2902" s="184"/>
      <c r="AO2902" s="184"/>
      <c r="AP2902" s="184"/>
      <c r="AQ2902" s="184"/>
      <c r="AR2902" s="184"/>
      <c r="AS2902" s="184"/>
      <c r="AT2902" s="184"/>
      <c r="AU2902" s="184"/>
      <c r="AV2902" s="184"/>
      <c r="AW2902" s="184"/>
      <c r="AX2902" s="184"/>
      <c r="AY2902" s="184"/>
      <c r="AZ2902" s="184"/>
      <c r="BA2902" s="184"/>
      <c r="BB2902" s="184"/>
      <c r="BC2902" s="184"/>
      <c r="BD2902" s="184"/>
      <c r="BE2902" s="184"/>
      <c r="BF2902" s="184"/>
      <c r="BG2902" s="184"/>
      <c r="BH2902" s="184"/>
      <c r="BI2902" s="184"/>
      <c r="BJ2902" s="184"/>
      <c r="BK2902" s="184"/>
      <c r="BL2902" s="184"/>
      <c r="BM2902" s="184"/>
      <c r="BN2902" s="184"/>
      <c r="BO2902" s="184"/>
    </row>
    <row r="2903" spans="1:313" s="72" customFormat="1" ht="23.25" customHeight="1" outlineLevel="1">
      <c r="A2903" s="56">
        <f t="shared" si="60"/>
        <v>2873</v>
      </c>
      <c r="B2903" s="78" t="s">
        <v>6900</v>
      </c>
      <c r="C2903" s="78"/>
      <c r="D2903" s="85" t="s">
        <v>6901</v>
      </c>
      <c r="E2903" s="85">
        <v>34701000</v>
      </c>
      <c r="F2903" s="56">
        <v>1917</v>
      </c>
      <c r="G2903" s="56">
        <v>2</v>
      </c>
      <c r="H2903" s="56">
        <v>2</v>
      </c>
      <c r="I2903" s="86">
        <v>680.1</v>
      </c>
      <c r="J2903" s="86">
        <v>588</v>
      </c>
      <c r="K2903" s="56"/>
      <c r="L2903" s="56"/>
      <c r="M2903" s="56">
        <v>10</v>
      </c>
      <c r="N2903" s="56">
        <v>8</v>
      </c>
      <c r="O2903" s="56">
        <v>12</v>
      </c>
      <c r="P2903" s="56">
        <v>9</v>
      </c>
      <c r="Q2903" s="56"/>
      <c r="R2903" s="56"/>
      <c r="S2903" s="56"/>
      <c r="T2903" s="56">
        <v>10</v>
      </c>
      <c r="U2903" s="146" t="s">
        <v>6902</v>
      </c>
      <c r="V2903" s="69"/>
      <c r="W2903" s="73"/>
      <c r="X2903" s="184"/>
      <c r="Y2903" s="184"/>
      <c r="Z2903" s="184"/>
      <c r="AA2903" s="184"/>
      <c r="AB2903" s="184"/>
      <c r="AC2903" s="184"/>
      <c r="AD2903" s="184"/>
      <c r="AE2903" s="184"/>
      <c r="AF2903" s="184"/>
      <c r="AG2903" s="184"/>
      <c r="AH2903" s="184"/>
      <c r="AI2903" s="184"/>
      <c r="AJ2903" s="184"/>
      <c r="AK2903" s="184"/>
      <c r="AL2903" s="184"/>
      <c r="AM2903" s="184"/>
      <c r="AN2903" s="184"/>
      <c r="AO2903" s="184"/>
      <c r="AP2903" s="184"/>
      <c r="AQ2903" s="184"/>
      <c r="AR2903" s="184"/>
      <c r="AS2903" s="184"/>
      <c r="AT2903" s="184"/>
      <c r="AU2903" s="184"/>
      <c r="AV2903" s="184"/>
      <c r="AW2903" s="184"/>
      <c r="AX2903" s="184"/>
      <c r="AY2903" s="184"/>
      <c r="AZ2903" s="184"/>
      <c r="BA2903" s="184"/>
      <c r="BB2903" s="184"/>
      <c r="BC2903" s="184"/>
      <c r="BD2903" s="184"/>
      <c r="BE2903" s="184"/>
      <c r="BF2903" s="184"/>
      <c r="BG2903" s="184"/>
      <c r="BH2903" s="184"/>
      <c r="BI2903" s="184"/>
      <c r="BJ2903" s="184"/>
      <c r="BK2903" s="184"/>
      <c r="BL2903" s="184"/>
      <c r="BM2903" s="184"/>
      <c r="BN2903" s="184"/>
      <c r="BO2903" s="184"/>
    </row>
    <row r="2904" spans="1:313" s="82" customFormat="1" ht="23.25" customHeight="1" outlineLevel="1">
      <c r="A2904" s="56">
        <f t="shared" si="60"/>
        <v>2874</v>
      </c>
      <c r="B2904" s="78" t="s">
        <v>6903</v>
      </c>
      <c r="C2904" s="92"/>
      <c r="D2904" s="84" t="s">
        <v>6904</v>
      </c>
      <c r="E2904" s="85">
        <v>34701000</v>
      </c>
      <c r="F2904" s="56">
        <v>2022</v>
      </c>
      <c r="G2904" s="56">
        <v>4</v>
      </c>
      <c r="H2904" s="56">
        <v>2</v>
      </c>
      <c r="I2904" s="86">
        <v>1243.5</v>
      </c>
      <c r="J2904" s="86">
        <v>951.9</v>
      </c>
      <c r="K2904" s="56"/>
      <c r="L2904" s="56"/>
      <c r="M2904" s="56"/>
      <c r="N2904" s="56"/>
      <c r="O2904" s="56"/>
      <c r="P2904" s="56"/>
      <c r="Q2904" s="56"/>
      <c r="R2904" s="56">
        <v>8</v>
      </c>
      <c r="S2904" s="56">
        <v>11</v>
      </c>
      <c r="T2904" s="56"/>
      <c r="U2904" s="146" t="s">
        <v>1723</v>
      </c>
      <c r="V2904" s="69"/>
      <c r="W2904" s="73"/>
      <c r="X2904" s="184"/>
      <c r="Y2904" s="184"/>
      <c r="Z2904" s="184"/>
      <c r="AA2904" s="184"/>
      <c r="AB2904" s="184"/>
      <c r="AC2904" s="184"/>
      <c r="AD2904" s="184"/>
      <c r="AE2904" s="184"/>
      <c r="AF2904" s="184"/>
      <c r="AG2904" s="184"/>
      <c r="AH2904" s="184"/>
      <c r="AI2904" s="184"/>
      <c r="AJ2904" s="184"/>
      <c r="AK2904" s="184"/>
      <c r="AL2904" s="184"/>
      <c r="AM2904" s="184"/>
      <c r="AN2904" s="184"/>
      <c r="AO2904" s="184"/>
      <c r="AP2904" s="184"/>
      <c r="AQ2904" s="184"/>
      <c r="AR2904" s="184"/>
      <c r="AS2904" s="184"/>
      <c r="AT2904" s="184"/>
      <c r="AU2904" s="184"/>
      <c r="AV2904" s="184"/>
      <c r="AW2904" s="184"/>
      <c r="AX2904" s="184"/>
      <c r="AY2904" s="184"/>
      <c r="AZ2904" s="184"/>
      <c r="BA2904" s="184"/>
      <c r="BB2904" s="184"/>
      <c r="BC2904" s="184"/>
      <c r="BD2904" s="184"/>
      <c r="BE2904" s="184"/>
      <c r="BF2904" s="184"/>
      <c r="BG2904" s="184"/>
      <c r="BH2904" s="184"/>
      <c r="BI2904" s="184"/>
      <c r="BJ2904" s="184"/>
      <c r="BK2904" s="184"/>
      <c r="BL2904" s="184"/>
      <c r="BM2904" s="184"/>
      <c r="BN2904" s="184"/>
      <c r="BO2904" s="184"/>
      <c r="BP2904" s="72"/>
      <c r="BQ2904" s="72"/>
      <c r="BR2904" s="72"/>
      <c r="BS2904" s="72"/>
      <c r="BT2904" s="72"/>
      <c r="BU2904" s="72"/>
      <c r="BV2904" s="72"/>
      <c r="BW2904" s="72"/>
      <c r="BX2904" s="72"/>
      <c r="BY2904" s="72"/>
      <c r="BZ2904" s="72"/>
      <c r="CA2904" s="72"/>
      <c r="CB2904" s="72"/>
      <c r="CC2904" s="72"/>
      <c r="CD2904" s="72"/>
      <c r="CE2904" s="72"/>
      <c r="CF2904" s="72"/>
      <c r="CG2904" s="72"/>
      <c r="CH2904" s="72"/>
      <c r="CI2904" s="72"/>
      <c r="CJ2904" s="72"/>
      <c r="CK2904" s="72"/>
      <c r="CL2904" s="72"/>
      <c r="CM2904" s="72"/>
      <c r="CN2904" s="72"/>
      <c r="CO2904" s="72"/>
      <c r="CP2904" s="72"/>
      <c r="CQ2904" s="72"/>
      <c r="CR2904" s="72"/>
      <c r="CS2904" s="72"/>
      <c r="CT2904" s="72"/>
      <c r="CU2904" s="72"/>
      <c r="CV2904" s="72"/>
      <c r="CW2904" s="72"/>
      <c r="CX2904" s="72"/>
      <c r="CY2904" s="72"/>
      <c r="CZ2904" s="72"/>
      <c r="DA2904" s="72"/>
      <c r="DB2904" s="72"/>
      <c r="DC2904" s="72"/>
      <c r="DD2904" s="72"/>
      <c r="DE2904" s="72"/>
      <c r="DF2904" s="72"/>
      <c r="DG2904" s="72"/>
      <c r="DH2904" s="72"/>
      <c r="DI2904" s="72"/>
      <c r="DJ2904" s="72"/>
      <c r="DK2904" s="72"/>
      <c r="DL2904" s="72"/>
      <c r="DM2904" s="72"/>
      <c r="DN2904" s="72"/>
      <c r="DO2904" s="72"/>
      <c r="DP2904" s="72"/>
      <c r="DQ2904" s="72"/>
      <c r="DR2904" s="72"/>
      <c r="DS2904" s="72"/>
      <c r="DT2904" s="72"/>
      <c r="DU2904" s="72"/>
      <c r="DV2904" s="72"/>
      <c r="DW2904" s="72"/>
      <c r="DX2904" s="72"/>
      <c r="DY2904" s="72"/>
      <c r="DZ2904" s="72"/>
      <c r="EA2904" s="72"/>
      <c r="EB2904" s="72"/>
      <c r="EC2904" s="72"/>
      <c r="ED2904" s="72"/>
      <c r="EE2904" s="72"/>
      <c r="EF2904" s="72"/>
      <c r="EG2904" s="72"/>
      <c r="EH2904" s="72"/>
      <c r="EI2904" s="72"/>
      <c r="EJ2904" s="72"/>
      <c r="EK2904" s="72"/>
      <c r="EL2904" s="72"/>
      <c r="EM2904" s="72"/>
      <c r="EN2904" s="72"/>
      <c r="EO2904" s="72"/>
      <c r="EP2904" s="72"/>
      <c r="EQ2904" s="72"/>
      <c r="ER2904" s="72"/>
      <c r="ES2904" s="72"/>
      <c r="ET2904" s="72"/>
      <c r="EU2904" s="72"/>
      <c r="EV2904" s="72"/>
      <c r="EW2904" s="72"/>
      <c r="EX2904" s="72"/>
      <c r="EY2904" s="72"/>
      <c r="EZ2904" s="72"/>
      <c r="FA2904" s="72"/>
      <c r="FB2904" s="72"/>
      <c r="FC2904" s="72"/>
      <c r="FD2904" s="72"/>
      <c r="FE2904" s="72"/>
      <c r="FF2904" s="72"/>
      <c r="FG2904" s="72"/>
      <c r="FH2904" s="72"/>
      <c r="FI2904" s="72"/>
      <c r="FJ2904" s="72"/>
      <c r="FK2904" s="72"/>
      <c r="FL2904" s="72"/>
      <c r="FM2904" s="72"/>
      <c r="FN2904" s="72"/>
      <c r="FO2904" s="72"/>
      <c r="FP2904" s="72"/>
      <c r="FQ2904" s="72"/>
      <c r="FR2904" s="72"/>
      <c r="FS2904" s="72"/>
      <c r="FT2904" s="72"/>
      <c r="FU2904" s="72"/>
      <c r="FV2904" s="72"/>
      <c r="FW2904" s="72"/>
      <c r="FX2904" s="72"/>
      <c r="FY2904" s="72"/>
      <c r="FZ2904" s="72"/>
      <c r="GA2904" s="72"/>
      <c r="GB2904" s="72"/>
      <c r="GC2904" s="72"/>
      <c r="GD2904" s="72"/>
      <c r="GE2904" s="72"/>
      <c r="GF2904" s="72"/>
      <c r="GG2904" s="72"/>
      <c r="GH2904" s="72"/>
      <c r="GI2904" s="72"/>
      <c r="GJ2904" s="72"/>
      <c r="GK2904" s="72"/>
      <c r="GL2904" s="72"/>
      <c r="GM2904" s="72"/>
      <c r="GN2904" s="72"/>
      <c r="GO2904" s="72"/>
      <c r="GP2904" s="72"/>
      <c r="GQ2904" s="72"/>
      <c r="GR2904" s="72"/>
      <c r="GS2904" s="72"/>
      <c r="GT2904" s="72"/>
      <c r="GU2904" s="72"/>
      <c r="GV2904" s="72"/>
      <c r="GW2904" s="72"/>
      <c r="GX2904" s="72"/>
      <c r="GY2904" s="72"/>
      <c r="GZ2904" s="72"/>
      <c r="HA2904" s="72"/>
      <c r="HB2904" s="72"/>
      <c r="HC2904" s="72"/>
      <c r="HD2904" s="72"/>
      <c r="HE2904" s="72"/>
      <c r="HF2904" s="72"/>
      <c r="HG2904" s="72"/>
      <c r="HH2904" s="72"/>
      <c r="HI2904" s="72"/>
      <c r="HJ2904" s="72"/>
      <c r="HK2904" s="72"/>
      <c r="HL2904" s="72"/>
      <c r="HM2904" s="72"/>
      <c r="HN2904" s="72"/>
      <c r="HO2904" s="72"/>
      <c r="HP2904" s="72"/>
      <c r="HQ2904" s="72"/>
      <c r="HR2904" s="72"/>
      <c r="HS2904" s="72"/>
      <c r="HT2904" s="72"/>
      <c r="HU2904" s="72"/>
      <c r="HV2904" s="72"/>
      <c r="HW2904" s="72"/>
      <c r="HX2904" s="72"/>
      <c r="HY2904" s="72"/>
      <c r="HZ2904" s="72"/>
      <c r="IA2904" s="72"/>
      <c r="IB2904" s="72"/>
      <c r="IC2904" s="72"/>
      <c r="ID2904" s="72"/>
      <c r="IE2904" s="72"/>
      <c r="IF2904" s="72"/>
      <c r="IG2904" s="72"/>
      <c r="IH2904" s="72"/>
      <c r="II2904" s="72"/>
      <c r="IJ2904" s="72"/>
      <c r="IK2904" s="72"/>
      <c r="IL2904" s="72"/>
      <c r="IM2904" s="72"/>
      <c r="IN2904" s="72"/>
      <c r="IO2904" s="72"/>
      <c r="IP2904" s="72"/>
      <c r="IQ2904" s="72"/>
      <c r="IR2904" s="72"/>
      <c r="IS2904" s="72"/>
      <c r="IT2904" s="72"/>
      <c r="IU2904" s="72"/>
      <c r="IV2904" s="72"/>
      <c r="IW2904" s="72"/>
      <c r="IX2904" s="72"/>
      <c r="IY2904" s="72"/>
      <c r="IZ2904" s="72"/>
      <c r="JA2904" s="72"/>
      <c r="JB2904" s="72"/>
      <c r="JC2904" s="72"/>
      <c r="JD2904" s="72"/>
      <c r="JE2904" s="72"/>
      <c r="JF2904" s="72"/>
      <c r="JG2904" s="72"/>
      <c r="JH2904" s="72"/>
      <c r="JI2904" s="72"/>
      <c r="JJ2904" s="72"/>
      <c r="JK2904" s="72"/>
      <c r="JL2904" s="72"/>
      <c r="JM2904" s="72"/>
      <c r="JN2904" s="72"/>
      <c r="JO2904" s="72"/>
      <c r="JP2904" s="72"/>
      <c r="JQ2904" s="72"/>
      <c r="JR2904" s="72"/>
      <c r="JS2904" s="72"/>
      <c r="JT2904" s="72"/>
      <c r="JU2904" s="72"/>
      <c r="JV2904" s="72"/>
      <c r="JW2904" s="72"/>
      <c r="JX2904" s="72"/>
      <c r="JY2904" s="72"/>
      <c r="JZ2904" s="72"/>
      <c r="KA2904" s="72"/>
      <c r="KB2904" s="72"/>
      <c r="KC2904" s="72"/>
      <c r="KD2904" s="72"/>
      <c r="KE2904" s="72"/>
      <c r="KF2904" s="72"/>
      <c r="KG2904" s="72"/>
      <c r="KH2904" s="72"/>
      <c r="KI2904" s="72"/>
      <c r="KJ2904" s="72"/>
      <c r="KK2904" s="72"/>
      <c r="KL2904" s="72"/>
      <c r="KM2904" s="72"/>
      <c r="KN2904" s="72"/>
      <c r="KO2904" s="72"/>
      <c r="KP2904" s="72"/>
      <c r="KQ2904" s="72"/>
      <c r="KR2904" s="72"/>
      <c r="KS2904" s="72"/>
      <c r="KT2904" s="72"/>
      <c r="KU2904" s="72"/>
      <c r="KV2904" s="72"/>
      <c r="KW2904" s="72"/>
      <c r="KX2904" s="72"/>
      <c r="KY2904" s="72"/>
      <c r="KZ2904" s="72"/>
      <c r="LA2904" s="72"/>
    </row>
    <row r="2905" spans="1:313" s="72" customFormat="1" ht="23.25" customHeight="1" outlineLevel="1">
      <c r="A2905" s="56">
        <f t="shared" si="60"/>
        <v>2875</v>
      </c>
      <c r="B2905" s="78" t="s">
        <v>6905</v>
      </c>
      <c r="C2905" s="78"/>
      <c r="D2905" s="85" t="s">
        <v>6906</v>
      </c>
      <c r="E2905" s="85">
        <v>34701000</v>
      </c>
      <c r="F2905" s="56">
        <v>1955</v>
      </c>
      <c r="G2905" s="56">
        <v>4</v>
      </c>
      <c r="H2905" s="56">
        <v>3</v>
      </c>
      <c r="I2905" s="86">
        <v>3299.8</v>
      </c>
      <c r="J2905" s="86">
        <v>2935</v>
      </c>
      <c r="K2905" s="56"/>
      <c r="L2905" s="56"/>
      <c r="M2905" s="56"/>
      <c r="N2905" s="56">
        <v>8</v>
      </c>
      <c r="O2905" s="56">
        <v>12</v>
      </c>
      <c r="P2905" s="56">
        <v>10</v>
      </c>
      <c r="Q2905" s="56">
        <v>9</v>
      </c>
      <c r="R2905" s="56">
        <v>11</v>
      </c>
      <c r="S2905" s="56"/>
      <c r="T2905" s="56">
        <v>12</v>
      </c>
      <c r="U2905" s="146"/>
      <c r="V2905" s="69"/>
      <c r="W2905" s="73"/>
      <c r="X2905" s="184"/>
      <c r="Y2905" s="184"/>
      <c r="Z2905" s="184"/>
      <c r="AA2905" s="184"/>
      <c r="AB2905" s="184"/>
      <c r="AC2905" s="184"/>
      <c r="AD2905" s="184"/>
      <c r="AE2905" s="184"/>
      <c r="AF2905" s="184"/>
      <c r="AG2905" s="184"/>
      <c r="AH2905" s="184"/>
      <c r="AI2905" s="184"/>
      <c r="AJ2905" s="184"/>
      <c r="AK2905" s="184"/>
      <c r="AL2905" s="184"/>
      <c r="AM2905" s="184"/>
      <c r="AN2905" s="184"/>
      <c r="AO2905" s="184"/>
      <c r="AP2905" s="184"/>
      <c r="AQ2905" s="184"/>
      <c r="AR2905" s="184"/>
      <c r="AS2905" s="184"/>
      <c r="AT2905" s="184"/>
      <c r="AU2905" s="184"/>
      <c r="AV2905" s="184"/>
      <c r="AW2905" s="184"/>
      <c r="AX2905" s="184"/>
      <c r="AY2905" s="184"/>
      <c r="AZ2905" s="184"/>
      <c r="BA2905" s="184"/>
      <c r="BB2905" s="184"/>
      <c r="BC2905" s="184"/>
      <c r="BD2905" s="184"/>
      <c r="BE2905" s="184"/>
      <c r="BF2905" s="184"/>
      <c r="BG2905" s="184"/>
      <c r="BH2905" s="184"/>
      <c r="BI2905" s="184"/>
      <c r="BJ2905" s="184"/>
      <c r="BK2905" s="184"/>
      <c r="BL2905" s="184"/>
      <c r="BM2905" s="184"/>
      <c r="BN2905" s="184"/>
      <c r="BO2905" s="184"/>
    </row>
    <row r="2906" spans="1:313" s="72" customFormat="1" ht="23.25" customHeight="1" outlineLevel="1">
      <c r="A2906" s="56">
        <f t="shared" si="60"/>
        <v>2876</v>
      </c>
      <c r="B2906" s="78" t="s">
        <v>6907</v>
      </c>
      <c r="C2906" s="78"/>
      <c r="D2906" s="85" t="s">
        <v>6908</v>
      </c>
      <c r="E2906" s="85">
        <v>34701000</v>
      </c>
      <c r="F2906" s="56">
        <v>2021</v>
      </c>
      <c r="G2906" s="56">
        <v>4</v>
      </c>
      <c r="H2906" s="56">
        <v>3</v>
      </c>
      <c r="I2906" s="86">
        <v>3514.1</v>
      </c>
      <c r="J2906" s="86">
        <v>2801.4</v>
      </c>
      <c r="K2906" s="56"/>
      <c r="L2906" s="56"/>
      <c r="M2906" s="56"/>
      <c r="N2906" s="56"/>
      <c r="O2906" s="56"/>
      <c r="P2906" s="56">
        <v>9</v>
      </c>
      <c r="Q2906" s="56"/>
      <c r="R2906" s="56">
        <v>10</v>
      </c>
      <c r="S2906" s="56"/>
      <c r="T2906" s="56"/>
      <c r="U2906" s="156" t="s">
        <v>1929</v>
      </c>
      <c r="V2906" s="69"/>
      <c r="W2906" s="73"/>
      <c r="X2906" s="184"/>
      <c r="Y2906" s="184"/>
      <c r="Z2906" s="184"/>
      <c r="AA2906" s="184"/>
      <c r="AB2906" s="184"/>
      <c r="AC2906" s="184"/>
      <c r="AD2906" s="184"/>
      <c r="AE2906" s="184"/>
      <c r="AF2906" s="184"/>
      <c r="AG2906" s="184"/>
      <c r="AH2906" s="184"/>
      <c r="AI2906" s="184"/>
      <c r="AJ2906" s="184"/>
      <c r="AK2906" s="184"/>
      <c r="AL2906" s="184"/>
      <c r="AM2906" s="184"/>
      <c r="AN2906" s="184"/>
      <c r="AO2906" s="184"/>
      <c r="AP2906" s="184"/>
      <c r="AQ2906" s="184"/>
      <c r="AR2906" s="184"/>
      <c r="AS2906" s="184"/>
      <c r="AT2906" s="184"/>
      <c r="AU2906" s="184"/>
      <c r="AV2906" s="184"/>
      <c r="AW2906" s="184"/>
      <c r="AX2906" s="184"/>
      <c r="AY2906" s="184"/>
      <c r="AZ2906" s="184"/>
      <c r="BA2906" s="184"/>
      <c r="BB2906" s="184"/>
      <c r="BC2906" s="184"/>
      <c r="BD2906" s="184"/>
      <c r="BE2906" s="184"/>
      <c r="BF2906" s="184"/>
      <c r="BG2906" s="184"/>
      <c r="BH2906" s="184"/>
      <c r="BI2906" s="184"/>
      <c r="BJ2906" s="184"/>
      <c r="BK2906" s="184"/>
      <c r="BL2906" s="184"/>
      <c r="BM2906" s="184"/>
      <c r="BN2906" s="184"/>
      <c r="BO2906" s="184"/>
    </row>
    <row r="2907" spans="1:313" s="72" customFormat="1" ht="23.25" customHeight="1" outlineLevel="1">
      <c r="A2907" s="56">
        <f t="shared" si="60"/>
        <v>2877</v>
      </c>
      <c r="B2907" s="78" t="s">
        <v>6909</v>
      </c>
      <c r="C2907" s="78"/>
      <c r="D2907" s="85" t="s">
        <v>6910</v>
      </c>
      <c r="E2907" s="85">
        <v>34701000</v>
      </c>
      <c r="F2907" s="56">
        <v>1917</v>
      </c>
      <c r="G2907" s="56">
        <v>2</v>
      </c>
      <c r="H2907" s="56">
        <v>2</v>
      </c>
      <c r="I2907" s="86">
        <v>352.4</v>
      </c>
      <c r="J2907" s="86">
        <v>294</v>
      </c>
      <c r="K2907" s="56">
        <v>8</v>
      </c>
      <c r="L2907" s="56">
        <v>11</v>
      </c>
      <c r="M2907" s="56">
        <v>12</v>
      </c>
      <c r="N2907" s="56">
        <v>10</v>
      </c>
      <c r="O2907" s="56"/>
      <c r="P2907" s="56"/>
      <c r="Q2907" s="56">
        <v>8</v>
      </c>
      <c r="R2907" s="56"/>
      <c r="S2907" s="56">
        <v>12</v>
      </c>
      <c r="T2907" s="56">
        <v>12</v>
      </c>
      <c r="U2907" s="146" t="s">
        <v>358</v>
      </c>
      <c r="V2907" s="69"/>
      <c r="W2907" s="73"/>
      <c r="X2907" s="184"/>
      <c r="Y2907" s="184"/>
      <c r="Z2907" s="184"/>
      <c r="AA2907" s="184"/>
      <c r="AB2907" s="184"/>
      <c r="AC2907" s="184"/>
      <c r="AD2907" s="184"/>
      <c r="AE2907" s="184"/>
      <c r="AF2907" s="184"/>
      <c r="AG2907" s="184"/>
      <c r="AH2907" s="184"/>
      <c r="AI2907" s="184"/>
      <c r="AJ2907" s="184"/>
      <c r="AK2907" s="184"/>
      <c r="AL2907" s="184"/>
      <c r="AM2907" s="184"/>
      <c r="AN2907" s="184"/>
      <c r="AO2907" s="184"/>
      <c r="AP2907" s="184"/>
      <c r="AQ2907" s="184"/>
      <c r="AR2907" s="184"/>
      <c r="AS2907" s="184"/>
      <c r="AT2907" s="184"/>
      <c r="AU2907" s="184"/>
      <c r="AV2907" s="184"/>
      <c r="AW2907" s="184"/>
      <c r="AX2907" s="184"/>
      <c r="AY2907" s="184"/>
      <c r="AZ2907" s="184"/>
      <c r="BA2907" s="184"/>
      <c r="BB2907" s="184"/>
      <c r="BC2907" s="184"/>
      <c r="BD2907" s="184"/>
      <c r="BE2907" s="184"/>
      <c r="BF2907" s="184"/>
      <c r="BG2907" s="184"/>
      <c r="BH2907" s="184"/>
      <c r="BI2907" s="184"/>
      <c r="BJ2907" s="184"/>
      <c r="BK2907" s="184"/>
      <c r="BL2907" s="184"/>
      <c r="BM2907" s="184"/>
      <c r="BN2907" s="184"/>
      <c r="BO2907" s="184"/>
    </row>
    <row r="2908" spans="1:313" s="72" customFormat="1" ht="23.25" customHeight="1" outlineLevel="1">
      <c r="A2908" s="56">
        <f t="shared" si="60"/>
        <v>2878</v>
      </c>
      <c r="B2908" s="78" t="s">
        <v>6911</v>
      </c>
      <c r="C2908" s="78"/>
      <c r="D2908" s="85" t="s">
        <v>6912</v>
      </c>
      <c r="E2908" s="85">
        <v>34701000</v>
      </c>
      <c r="F2908" s="56">
        <v>1969</v>
      </c>
      <c r="G2908" s="56">
        <v>5</v>
      </c>
      <c r="H2908" s="56">
        <v>6</v>
      </c>
      <c r="I2908" s="86">
        <v>3455.8</v>
      </c>
      <c r="J2908" s="86">
        <v>3110.8</v>
      </c>
      <c r="K2908" s="56"/>
      <c r="L2908" s="56">
        <v>11</v>
      </c>
      <c r="M2908" s="56">
        <v>8</v>
      </c>
      <c r="N2908" s="56">
        <v>12</v>
      </c>
      <c r="O2908" s="56">
        <v>10</v>
      </c>
      <c r="P2908" s="56">
        <v>9</v>
      </c>
      <c r="Q2908" s="56"/>
      <c r="R2908" s="56"/>
      <c r="S2908" s="56">
        <v>8</v>
      </c>
      <c r="T2908" s="56">
        <v>12</v>
      </c>
      <c r="U2908" s="146" t="s">
        <v>297</v>
      </c>
      <c r="V2908" s="69"/>
      <c r="W2908" s="73"/>
      <c r="X2908" s="184"/>
      <c r="Y2908" s="184"/>
      <c r="Z2908" s="184"/>
      <c r="AA2908" s="184"/>
      <c r="AB2908" s="184"/>
      <c r="AC2908" s="184"/>
      <c r="AD2908" s="184"/>
      <c r="AE2908" s="184"/>
      <c r="AF2908" s="184"/>
      <c r="AG2908" s="184"/>
      <c r="AH2908" s="184"/>
      <c r="AI2908" s="184"/>
      <c r="AJ2908" s="184"/>
      <c r="AK2908" s="184"/>
      <c r="AL2908" s="184"/>
      <c r="AM2908" s="184"/>
      <c r="AN2908" s="184"/>
      <c r="AO2908" s="184"/>
      <c r="AP2908" s="184"/>
      <c r="AQ2908" s="184"/>
      <c r="AR2908" s="184"/>
      <c r="AS2908" s="184"/>
      <c r="AT2908" s="184"/>
      <c r="AU2908" s="184"/>
      <c r="AV2908" s="184"/>
      <c r="AW2908" s="184"/>
      <c r="AX2908" s="184"/>
      <c r="AY2908" s="184"/>
      <c r="AZ2908" s="184"/>
      <c r="BA2908" s="184"/>
      <c r="BB2908" s="184"/>
      <c r="BC2908" s="184"/>
      <c r="BD2908" s="184"/>
      <c r="BE2908" s="184"/>
      <c r="BF2908" s="184"/>
      <c r="BG2908" s="184"/>
      <c r="BH2908" s="184"/>
      <c r="BI2908" s="184"/>
      <c r="BJ2908" s="184"/>
      <c r="BK2908" s="184"/>
      <c r="BL2908" s="184"/>
      <c r="BM2908" s="184"/>
      <c r="BN2908" s="184"/>
      <c r="BO2908" s="184"/>
    </row>
    <row r="2909" spans="1:313" s="72" customFormat="1" ht="23.25" customHeight="1" outlineLevel="1">
      <c r="A2909" s="56">
        <f t="shared" si="60"/>
        <v>2879</v>
      </c>
      <c r="B2909" s="78" t="s">
        <v>6913</v>
      </c>
      <c r="C2909" s="78"/>
      <c r="D2909" s="85" t="s">
        <v>6914</v>
      </c>
      <c r="E2909" s="85">
        <v>34701000</v>
      </c>
      <c r="F2909" s="56">
        <v>1970</v>
      </c>
      <c r="G2909" s="56">
        <v>5</v>
      </c>
      <c r="H2909" s="56">
        <v>5</v>
      </c>
      <c r="I2909" s="86">
        <v>4229.1000000000004</v>
      </c>
      <c r="J2909" s="86">
        <v>3867.1</v>
      </c>
      <c r="K2909" s="56"/>
      <c r="L2909" s="56">
        <v>8</v>
      </c>
      <c r="M2909" s="56">
        <v>11</v>
      </c>
      <c r="N2909" s="56">
        <v>12</v>
      </c>
      <c r="O2909" s="56"/>
      <c r="P2909" s="56">
        <v>9</v>
      </c>
      <c r="Q2909" s="56"/>
      <c r="R2909" s="56">
        <v>10</v>
      </c>
      <c r="S2909" s="56">
        <v>8</v>
      </c>
      <c r="T2909" s="56">
        <v>12</v>
      </c>
      <c r="U2909" s="146" t="s">
        <v>122</v>
      </c>
      <c r="V2909" s="69"/>
      <c r="W2909" s="73"/>
      <c r="X2909" s="184"/>
      <c r="Y2909" s="184"/>
      <c r="Z2909" s="184"/>
      <c r="AA2909" s="184"/>
      <c r="AB2909" s="184"/>
      <c r="AC2909" s="184"/>
      <c r="AD2909" s="184"/>
      <c r="AE2909" s="184"/>
      <c r="AF2909" s="184"/>
      <c r="AG2909" s="184"/>
      <c r="AH2909" s="184"/>
      <c r="AI2909" s="184"/>
      <c r="AJ2909" s="184"/>
      <c r="AK2909" s="184"/>
      <c r="AL2909" s="184"/>
      <c r="AM2909" s="184"/>
      <c r="AN2909" s="184"/>
      <c r="AO2909" s="184"/>
      <c r="AP2909" s="184"/>
      <c r="AQ2909" s="184"/>
      <c r="AR2909" s="184"/>
      <c r="AS2909" s="184"/>
      <c r="AT2909" s="184"/>
      <c r="AU2909" s="184"/>
      <c r="AV2909" s="184"/>
      <c r="AW2909" s="184"/>
      <c r="AX2909" s="184"/>
      <c r="AY2909" s="184"/>
      <c r="AZ2909" s="184"/>
      <c r="BA2909" s="184"/>
      <c r="BB2909" s="184"/>
      <c r="BC2909" s="184"/>
      <c r="BD2909" s="184"/>
      <c r="BE2909" s="184"/>
      <c r="BF2909" s="184"/>
      <c r="BG2909" s="184"/>
      <c r="BH2909" s="184"/>
      <c r="BI2909" s="184"/>
      <c r="BJ2909" s="184"/>
      <c r="BK2909" s="184"/>
      <c r="BL2909" s="184"/>
      <c r="BM2909" s="184"/>
      <c r="BN2909" s="184"/>
      <c r="BO2909" s="184"/>
    </row>
    <row r="2910" spans="1:313" s="72" customFormat="1" ht="23.25" customHeight="1" outlineLevel="1">
      <c r="A2910" s="56">
        <f t="shared" si="60"/>
        <v>2880</v>
      </c>
      <c r="B2910" s="78" t="s">
        <v>6915</v>
      </c>
      <c r="C2910" s="78"/>
      <c r="D2910" s="85" t="s">
        <v>6916</v>
      </c>
      <c r="E2910" s="85">
        <v>34701000</v>
      </c>
      <c r="F2910" s="56">
        <v>1973</v>
      </c>
      <c r="G2910" s="56">
        <v>5</v>
      </c>
      <c r="H2910" s="56">
        <v>5</v>
      </c>
      <c r="I2910" s="86">
        <v>4532.8999999999996</v>
      </c>
      <c r="J2910" s="86">
        <v>4127.8999999999996</v>
      </c>
      <c r="K2910" s="56"/>
      <c r="L2910" s="56">
        <v>10</v>
      </c>
      <c r="M2910" s="56">
        <v>8</v>
      </c>
      <c r="N2910" s="56">
        <v>12</v>
      </c>
      <c r="O2910" s="56">
        <v>11</v>
      </c>
      <c r="P2910" s="56"/>
      <c r="Q2910" s="56">
        <v>9</v>
      </c>
      <c r="R2910" s="56"/>
      <c r="S2910" s="56">
        <v>8</v>
      </c>
      <c r="T2910" s="56">
        <v>12</v>
      </c>
      <c r="U2910" s="146" t="s">
        <v>650</v>
      </c>
      <c r="V2910" s="69"/>
      <c r="W2910" s="73"/>
      <c r="X2910" s="184"/>
      <c r="Y2910" s="184"/>
      <c r="Z2910" s="184"/>
      <c r="AA2910" s="184"/>
      <c r="AB2910" s="184"/>
      <c r="AC2910" s="184"/>
      <c r="AD2910" s="184"/>
      <c r="AE2910" s="184"/>
      <c r="AF2910" s="184"/>
      <c r="AG2910" s="184"/>
      <c r="AH2910" s="184"/>
      <c r="AI2910" s="184"/>
      <c r="AJ2910" s="184"/>
      <c r="AK2910" s="184"/>
      <c r="AL2910" s="184"/>
      <c r="AM2910" s="184"/>
      <c r="AN2910" s="184"/>
      <c r="AO2910" s="184"/>
      <c r="AP2910" s="184"/>
      <c r="AQ2910" s="184"/>
      <c r="AR2910" s="184"/>
      <c r="AS2910" s="184"/>
      <c r="AT2910" s="184"/>
      <c r="AU2910" s="184"/>
      <c r="AV2910" s="184"/>
      <c r="AW2910" s="184"/>
      <c r="AX2910" s="184"/>
      <c r="AY2910" s="184"/>
      <c r="AZ2910" s="184"/>
      <c r="BA2910" s="184"/>
      <c r="BB2910" s="184"/>
      <c r="BC2910" s="184"/>
      <c r="BD2910" s="184"/>
      <c r="BE2910" s="184"/>
      <c r="BF2910" s="184"/>
      <c r="BG2910" s="184"/>
      <c r="BH2910" s="184"/>
      <c r="BI2910" s="184"/>
      <c r="BJ2910" s="184"/>
      <c r="BK2910" s="184"/>
      <c r="BL2910" s="184"/>
      <c r="BM2910" s="184"/>
      <c r="BN2910" s="184"/>
      <c r="BO2910" s="184"/>
    </row>
    <row r="2911" spans="1:313" s="72" customFormat="1" ht="23.25" customHeight="1" outlineLevel="1">
      <c r="A2911" s="56">
        <f t="shared" si="60"/>
        <v>2881</v>
      </c>
      <c r="B2911" s="78" t="s">
        <v>6917</v>
      </c>
      <c r="C2911" s="78"/>
      <c r="D2911" s="85" t="s">
        <v>6918</v>
      </c>
      <c r="E2911" s="85">
        <v>34701000</v>
      </c>
      <c r="F2911" s="56">
        <v>1970</v>
      </c>
      <c r="G2911" s="56">
        <v>5</v>
      </c>
      <c r="H2911" s="56">
        <v>5</v>
      </c>
      <c r="I2911" s="86">
        <v>4214.7</v>
      </c>
      <c r="J2911" s="86">
        <v>3783.6</v>
      </c>
      <c r="K2911" s="56"/>
      <c r="L2911" s="56">
        <v>8</v>
      </c>
      <c r="M2911" s="56"/>
      <c r="N2911" s="56">
        <v>11</v>
      </c>
      <c r="O2911" s="56">
        <v>10</v>
      </c>
      <c r="P2911" s="56">
        <v>9</v>
      </c>
      <c r="Q2911" s="56"/>
      <c r="R2911" s="56"/>
      <c r="S2911" s="56">
        <v>8</v>
      </c>
      <c r="T2911" s="56">
        <v>12</v>
      </c>
      <c r="U2911" s="146" t="s">
        <v>6919</v>
      </c>
      <c r="V2911" s="69"/>
      <c r="W2911" s="73"/>
      <c r="X2911" s="184"/>
      <c r="Y2911" s="184"/>
      <c r="Z2911" s="184"/>
      <c r="AA2911" s="184"/>
      <c r="AB2911" s="184"/>
      <c r="AC2911" s="184"/>
      <c r="AD2911" s="184"/>
      <c r="AE2911" s="184"/>
      <c r="AF2911" s="184"/>
      <c r="AG2911" s="184"/>
      <c r="AH2911" s="184"/>
      <c r="AI2911" s="184"/>
      <c r="AJ2911" s="184"/>
      <c r="AK2911" s="184"/>
      <c r="AL2911" s="184"/>
      <c r="AM2911" s="184"/>
      <c r="AN2911" s="184"/>
      <c r="AO2911" s="184"/>
      <c r="AP2911" s="184"/>
      <c r="AQ2911" s="184"/>
      <c r="AR2911" s="184"/>
      <c r="AS2911" s="184"/>
      <c r="AT2911" s="184"/>
      <c r="AU2911" s="184"/>
      <c r="AV2911" s="184"/>
      <c r="AW2911" s="184"/>
      <c r="AX2911" s="184"/>
      <c r="AY2911" s="184"/>
      <c r="AZ2911" s="184"/>
      <c r="BA2911" s="184"/>
      <c r="BB2911" s="184"/>
      <c r="BC2911" s="184"/>
      <c r="BD2911" s="184"/>
      <c r="BE2911" s="184"/>
      <c r="BF2911" s="184"/>
      <c r="BG2911" s="184"/>
      <c r="BH2911" s="184"/>
      <c r="BI2911" s="184"/>
      <c r="BJ2911" s="184"/>
      <c r="BK2911" s="184"/>
      <c r="BL2911" s="184"/>
      <c r="BM2911" s="184"/>
      <c r="BN2911" s="184"/>
      <c r="BO2911" s="184"/>
    </row>
    <row r="2912" spans="1:313" s="72" customFormat="1" ht="23.25" customHeight="1" outlineLevel="1">
      <c r="A2912" s="56">
        <f t="shared" si="60"/>
        <v>2882</v>
      </c>
      <c r="B2912" s="78" t="s">
        <v>6920</v>
      </c>
      <c r="C2912" s="78"/>
      <c r="D2912" s="85" t="s">
        <v>6921</v>
      </c>
      <c r="E2912" s="85">
        <v>34701000</v>
      </c>
      <c r="F2912" s="56">
        <v>1970</v>
      </c>
      <c r="G2912" s="56">
        <v>5</v>
      </c>
      <c r="H2912" s="56">
        <v>5</v>
      </c>
      <c r="I2912" s="86">
        <v>4087.6</v>
      </c>
      <c r="J2912" s="86">
        <v>3760.5</v>
      </c>
      <c r="K2912" s="56"/>
      <c r="L2912" s="56">
        <v>8</v>
      </c>
      <c r="M2912" s="56"/>
      <c r="N2912" s="56">
        <v>11</v>
      </c>
      <c r="O2912" s="56">
        <v>10</v>
      </c>
      <c r="P2912" s="56">
        <v>9</v>
      </c>
      <c r="Q2912" s="56"/>
      <c r="R2912" s="56"/>
      <c r="S2912" s="56">
        <v>8</v>
      </c>
      <c r="T2912" s="56">
        <v>12</v>
      </c>
      <c r="U2912" s="146" t="s">
        <v>6922</v>
      </c>
      <c r="V2912" s="69"/>
      <c r="W2912" s="73"/>
      <c r="X2912" s="184"/>
      <c r="Y2912" s="184"/>
      <c r="Z2912" s="184"/>
      <c r="AA2912" s="184"/>
      <c r="AB2912" s="184"/>
      <c r="AC2912" s="184"/>
      <c r="AD2912" s="184"/>
      <c r="AE2912" s="184"/>
      <c r="AF2912" s="184"/>
      <c r="AG2912" s="184"/>
      <c r="AH2912" s="184"/>
      <c r="AI2912" s="184"/>
      <c r="AJ2912" s="184"/>
      <c r="AK2912" s="184"/>
      <c r="AL2912" s="184"/>
      <c r="AM2912" s="184"/>
      <c r="AN2912" s="184"/>
      <c r="AO2912" s="184"/>
      <c r="AP2912" s="184"/>
      <c r="AQ2912" s="184"/>
      <c r="AR2912" s="184"/>
      <c r="AS2912" s="184"/>
      <c r="AT2912" s="184"/>
      <c r="AU2912" s="184"/>
      <c r="AV2912" s="184"/>
      <c r="AW2912" s="184"/>
      <c r="AX2912" s="184"/>
      <c r="AY2912" s="184"/>
      <c r="AZ2912" s="184"/>
      <c r="BA2912" s="184"/>
      <c r="BB2912" s="184"/>
      <c r="BC2912" s="184"/>
      <c r="BD2912" s="184"/>
      <c r="BE2912" s="184"/>
      <c r="BF2912" s="184"/>
      <c r="BG2912" s="184"/>
      <c r="BH2912" s="184"/>
      <c r="BI2912" s="184"/>
      <c r="BJ2912" s="184"/>
      <c r="BK2912" s="184"/>
      <c r="BL2912" s="184"/>
      <c r="BM2912" s="184"/>
      <c r="BN2912" s="184"/>
      <c r="BO2912" s="184"/>
    </row>
    <row r="2913" spans="1:313" s="72" customFormat="1" ht="23.25" customHeight="1" outlineLevel="1">
      <c r="A2913" s="56">
        <f t="shared" si="60"/>
        <v>2883</v>
      </c>
      <c r="B2913" s="78" t="s">
        <v>6923</v>
      </c>
      <c r="C2913" s="78"/>
      <c r="D2913" s="85" t="s">
        <v>6924</v>
      </c>
      <c r="E2913" s="85">
        <v>34701000</v>
      </c>
      <c r="F2913" s="56">
        <v>1971</v>
      </c>
      <c r="G2913" s="56">
        <v>5</v>
      </c>
      <c r="H2913" s="56">
        <v>5</v>
      </c>
      <c r="I2913" s="86">
        <v>4264.5</v>
      </c>
      <c r="J2913" s="86">
        <v>3821</v>
      </c>
      <c r="K2913" s="56"/>
      <c r="L2913" s="56">
        <v>11</v>
      </c>
      <c r="M2913" s="56">
        <v>8</v>
      </c>
      <c r="N2913" s="56">
        <v>12</v>
      </c>
      <c r="O2913" s="56">
        <v>10</v>
      </c>
      <c r="P2913" s="56">
        <v>9</v>
      </c>
      <c r="Q2913" s="56"/>
      <c r="R2913" s="56"/>
      <c r="S2913" s="56">
        <v>8</v>
      </c>
      <c r="T2913" s="56">
        <v>12</v>
      </c>
      <c r="U2913" s="148" t="s">
        <v>13362</v>
      </c>
      <c r="V2913" s="69" t="s">
        <v>6925</v>
      </c>
      <c r="W2913" s="73"/>
      <c r="X2913" s="184"/>
      <c r="Y2913" s="184"/>
      <c r="Z2913" s="184"/>
      <c r="AA2913" s="184"/>
      <c r="AB2913" s="184"/>
      <c r="AC2913" s="184"/>
      <c r="AD2913" s="184"/>
      <c r="AE2913" s="184"/>
      <c r="AF2913" s="184"/>
      <c r="AG2913" s="184"/>
      <c r="AH2913" s="184"/>
      <c r="AI2913" s="184"/>
      <c r="AJ2913" s="184"/>
      <c r="AK2913" s="184"/>
      <c r="AL2913" s="184"/>
      <c r="AM2913" s="184"/>
      <c r="AN2913" s="184"/>
      <c r="AO2913" s="184"/>
      <c r="AP2913" s="184"/>
      <c r="AQ2913" s="184"/>
      <c r="AR2913" s="184"/>
      <c r="AS2913" s="184"/>
      <c r="AT2913" s="184"/>
      <c r="AU2913" s="184"/>
      <c r="AV2913" s="184"/>
      <c r="AW2913" s="184"/>
      <c r="AX2913" s="184"/>
      <c r="AY2913" s="184"/>
      <c r="AZ2913" s="184"/>
      <c r="BA2913" s="184"/>
      <c r="BB2913" s="184"/>
      <c r="BC2913" s="184"/>
      <c r="BD2913" s="184"/>
      <c r="BE2913" s="184"/>
      <c r="BF2913" s="184"/>
      <c r="BG2913" s="184"/>
      <c r="BH2913" s="184"/>
      <c r="BI2913" s="184"/>
      <c r="BJ2913" s="184"/>
      <c r="BK2913" s="184"/>
      <c r="BL2913" s="184"/>
      <c r="BM2913" s="184"/>
      <c r="BN2913" s="184"/>
      <c r="BO2913" s="184"/>
    </row>
    <row r="2914" spans="1:313" s="72" customFormat="1" ht="23.25" customHeight="1" outlineLevel="1">
      <c r="A2914" s="56">
        <f t="shared" si="60"/>
        <v>2884</v>
      </c>
      <c r="B2914" s="78" t="s">
        <v>6926</v>
      </c>
      <c r="C2914" s="78"/>
      <c r="D2914" s="85" t="s">
        <v>6927</v>
      </c>
      <c r="E2914" s="85">
        <v>34701000</v>
      </c>
      <c r="F2914" s="56">
        <v>1971</v>
      </c>
      <c r="G2914" s="56">
        <v>5</v>
      </c>
      <c r="H2914" s="56">
        <v>5</v>
      </c>
      <c r="I2914" s="86">
        <v>4281</v>
      </c>
      <c r="J2914" s="86">
        <v>3836.6</v>
      </c>
      <c r="K2914" s="56"/>
      <c r="L2914" s="56">
        <v>10</v>
      </c>
      <c r="M2914" s="56">
        <v>8</v>
      </c>
      <c r="N2914" s="56">
        <v>12</v>
      </c>
      <c r="O2914" s="56">
        <v>11</v>
      </c>
      <c r="P2914" s="56">
        <v>9</v>
      </c>
      <c r="Q2914" s="56"/>
      <c r="R2914" s="56"/>
      <c r="S2914" s="56">
        <v>8</v>
      </c>
      <c r="T2914" s="56">
        <v>12</v>
      </c>
      <c r="U2914" s="146" t="s">
        <v>6928</v>
      </c>
      <c r="V2914" s="69"/>
      <c r="W2914" s="73"/>
      <c r="X2914" s="184"/>
      <c r="Y2914" s="184"/>
      <c r="Z2914" s="184"/>
      <c r="AA2914" s="184"/>
      <c r="AB2914" s="184"/>
      <c r="AC2914" s="184"/>
      <c r="AD2914" s="184"/>
      <c r="AE2914" s="184"/>
      <c r="AF2914" s="184"/>
      <c r="AG2914" s="184"/>
      <c r="AH2914" s="184"/>
      <c r="AI2914" s="184"/>
      <c r="AJ2914" s="184"/>
      <c r="AK2914" s="184"/>
      <c r="AL2914" s="184"/>
      <c r="AM2914" s="184"/>
      <c r="AN2914" s="184"/>
      <c r="AO2914" s="184"/>
      <c r="AP2914" s="184"/>
      <c r="AQ2914" s="184"/>
      <c r="AR2914" s="184"/>
      <c r="AS2914" s="184"/>
      <c r="AT2914" s="184"/>
      <c r="AU2914" s="184"/>
      <c r="AV2914" s="184"/>
      <c r="AW2914" s="184"/>
      <c r="AX2914" s="184"/>
      <c r="AY2914" s="184"/>
      <c r="AZ2914" s="184"/>
      <c r="BA2914" s="184"/>
      <c r="BB2914" s="184"/>
      <c r="BC2914" s="184"/>
      <c r="BD2914" s="184"/>
      <c r="BE2914" s="184"/>
      <c r="BF2914" s="184"/>
      <c r="BG2914" s="184"/>
      <c r="BH2914" s="184"/>
      <c r="BI2914" s="184"/>
      <c r="BJ2914" s="184"/>
      <c r="BK2914" s="184"/>
      <c r="BL2914" s="184"/>
      <c r="BM2914" s="184"/>
      <c r="BN2914" s="184"/>
      <c r="BO2914" s="184"/>
    </row>
    <row r="2915" spans="1:313" s="72" customFormat="1" ht="23.25" customHeight="1" outlineLevel="1">
      <c r="A2915" s="56">
        <f t="shared" si="60"/>
        <v>2885</v>
      </c>
      <c r="B2915" s="78" t="s">
        <v>6929</v>
      </c>
      <c r="C2915" s="78"/>
      <c r="D2915" s="85" t="s">
        <v>6930</v>
      </c>
      <c r="E2915" s="85">
        <v>34701000</v>
      </c>
      <c r="F2915" s="56">
        <v>1997</v>
      </c>
      <c r="G2915" s="56">
        <v>9</v>
      </c>
      <c r="H2915" s="56">
        <v>1</v>
      </c>
      <c r="I2915" s="86">
        <v>2339.8000000000002</v>
      </c>
      <c r="J2915" s="86">
        <v>1906.94</v>
      </c>
      <c r="K2915" s="56"/>
      <c r="L2915" s="56"/>
      <c r="M2915" s="56"/>
      <c r="N2915" s="80" t="s">
        <v>12213</v>
      </c>
      <c r="O2915" s="56">
        <v>10</v>
      </c>
      <c r="P2915" s="56">
        <v>11</v>
      </c>
      <c r="Q2915" s="56">
        <v>9</v>
      </c>
      <c r="R2915" s="56"/>
      <c r="S2915" s="56">
        <v>8</v>
      </c>
      <c r="T2915" s="56">
        <v>12</v>
      </c>
      <c r="U2915" s="148" t="s">
        <v>13363</v>
      </c>
      <c r="V2915" s="15" t="s">
        <v>12140</v>
      </c>
      <c r="W2915" s="73"/>
      <c r="X2915" s="184"/>
      <c r="Y2915" s="184"/>
      <c r="Z2915" s="184"/>
      <c r="AA2915" s="184"/>
      <c r="AB2915" s="184"/>
      <c r="AC2915" s="184"/>
      <c r="AD2915" s="184"/>
      <c r="AE2915" s="184"/>
      <c r="AF2915" s="184"/>
      <c r="AG2915" s="184"/>
      <c r="AH2915" s="184"/>
      <c r="AI2915" s="184"/>
      <c r="AJ2915" s="184"/>
      <c r="AK2915" s="184"/>
      <c r="AL2915" s="184"/>
      <c r="AM2915" s="184"/>
      <c r="AN2915" s="184"/>
      <c r="AO2915" s="184"/>
      <c r="AP2915" s="184"/>
      <c r="AQ2915" s="184"/>
      <c r="AR2915" s="184"/>
      <c r="AS2915" s="184"/>
      <c r="AT2915" s="184"/>
      <c r="AU2915" s="184"/>
      <c r="AV2915" s="184"/>
      <c r="AW2915" s="184"/>
      <c r="AX2915" s="184"/>
      <c r="AY2915" s="184"/>
      <c r="AZ2915" s="184"/>
      <c r="BA2915" s="184"/>
      <c r="BB2915" s="184"/>
      <c r="BC2915" s="184"/>
      <c r="BD2915" s="184"/>
      <c r="BE2915" s="184"/>
      <c r="BF2915" s="184"/>
      <c r="BG2915" s="184"/>
      <c r="BH2915" s="184"/>
      <c r="BI2915" s="184"/>
      <c r="BJ2915" s="184"/>
      <c r="BK2915" s="184"/>
      <c r="BL2915" s="184"/>
      <c r="BM2915" s="184"/>
      <c r="BN2915" s="184"/>
      <c r="BO2915" s="184"/>
    </row>
    <row r="2916" spans="1:313" s="72" customFormat="1" ht="23.25" customHeight="1" outlineLevel="1">
      <c r="A2916" s="56">
        <f t="shared" si="60"/>
        <v>2886</v>
      </c>
      <c r="B2916" s="78" t="s">
        <v>6931</v>
      </c>
      <c r="C2916" s="78"/>
      <c r="D2916" s="85" t="s">
        <v>6932</v>
      </c>
      <c r="E2916" s="85">
        <v>34701000</v>
      </c>
      <c r="F2916" s="56">
        <v>1993</v>
      </c>
      <c r="G2916" s="56">
        <v>9</v>
      </c>
      <c r="H2916" s="56">
        <v>3</v>
      </c>
      <c r="I2916" s="86">
        <v>5936.9</v>
      </c>
      <c r="J2916" s="86">
        <v>3367.2</v>
      </c>
      <c r="K2916" s="56"/>
      <c r="L2916" s="56" t="s">
        <v>6425</v>
      </c>
      <c r="M2916" s="56">
        <v>10</v>
      </c>
      <c r="N2916" s="56">
        <v>6</v>
      </c>
      <c r="O2916" s="56"/>
      <c r="P2916" s="56"/>
      <c r="Q2916" s="56">
        <v>9</v>
      </c>
      <c r="R2916" s="56"/>
      <c r="S2916" s="56">
        <v>8</v>
      </c>
      <c r="T2916" s="56" t="s">
        <v>82</v>
      </c>
      <c r="U2916" s="146" t="s">
        <v>6933</v>
      </c>
      <c r="V2916" s="69"/>
      <c r="W2916" s="73"/>
      <c r="X2916" s="184"/>
      <c r="Y2916" s="184"/>
      <c r="Z2916" s="184"/>
      <c r="AA2916" s="184"/>
      <c r="AB2916" s="184"/>
      <c r="AC2916" s="184"/>
      <c r="AD2916" s="184"/>
      <c r="AE2916" s="184"/>
      <c r="AF2916" s="184"/>
      <c r="AG2916" s="184"/>
      <c r="AH2916" s="184"/>
      <c r="AI2916" s="184"/>
      <c r="AJ2916" s="184"/>
      <c r="AK2916" s="184"/>
      <c r="AL2916" s="184"/>
      <c r="AM2916" s="184"/>
      <c r="AN2916" s="184"/>
      <c r="AO2916" s="184"/>
      <c r="AP2916" s="184"/>
      <c r="AQ2916" s="184"/>
      <c r="AR2916" s="184"/>
      <c r="AS2916" s="184"/>
      <c r="AT2916" s="184"/>
      <c r="AU2916" s="184"/>
      <c r="AV2916" s="184"/>
      <c r="AW2916" s="184"/>
      <c r="AX2916" s="184"/>
      <c r="AY2916" s="184"/>
      <c r="AZ2916" s="184"/>
      <c r="BA2916" s="184"/>
      <c r="BB2916" s="184"/>
      <c r="BC2916" s="184"/>
      <c r="BD2916" s="184"/>
      <c r="BE2916" s="184"/>
      <c r="BF2916" s="184"/>
      <c r="BG2916" s="184"/>
      <c r="BH2916" s="184"/>
      <c r="BI2916" s="184"/>
      <c r="BJ2916" s="184"/>
      <c r="BK2916" s="184"/>
      <c r="BL2916" s="184"/>
      <c r="BM2916" s="184"/>
      <c r="BN2916" s="184"/>
      <c r="BO2916" s="184"/>
    </row>
    <row r="2917" spans="1:313" s="72" customFormat="1" ht="23.25" customHeight="1" outlineLevel="1">
      <c r="A2917" s="56">
        <f t="shared" si="60"/>
        <v>2887</v>
      </c>
      <c r="B2917" s="78" t="s">
        <v>6934</v>
      </c>
      <c r="C2917" s="78"/>
      <c r="D2917" s="85" t="s">
        <v>6935</v>
      </c>
      <c r="E2917" s="85">
        <v>34701000</v>
      </c>
      <c r="F2917" s="56">
        <v>1969</v>
      </c>
      <c r="G2917" s="56">
        <v>5</v>
      </c>
      <c r="H2917" s="56">
        <v>5</v>
      </c>
      <c r="I2917" s="86">
        <v>4162.7</v>
      </c>
      <c r="J2917" s="86">
        <v>3159.5</v>
      </c>
      <c r="K2917" s="56"/>
      <c r="L2917" s="56">
        <v>10</v>
      </c>
      <c r="M2917" s="56"/>
      <c r="N2917" s="56">
        <v>12</v>
      </c>
      <c r="O2917" s="56">
        <v>11</v>
      </c>
      <c r="P2917" s="56">
        <v>9</v>
      </c>
      <c r="Q2917" s="56">
        <v>8</v>
      </c>
      <c r="R2917" s="56"/>
      <c r="S2917" s="56">
        <v>8</v>
      </c>
      <c r="T2917" s="56">
        <v>12</v>
      </c>
      <c r="U2917" s="146" t="s">
        <v>650</v>
      </c>
      <c r="V2917" s="69"/>
      <c r="W2917" s="73"/>
      <c r="X2917" s="184"/>
      <c r="Y2917" s="184"/>
      <c r="Z2917" s="184"/>
      <c r="AA2917" s="184"/>
      <c r="AB2917" s="184"/>
      <c r="AC2917" s="184"/>
      <c r="AD2917" s="184"/>
      <c r="AE2917" s="184"/>
      <c r="AF2917" s="184"/>
      <c r="AG2917" s="184"/>
      <c r="AH2917" s="184"/>
      <c r="AI2917" s="184"/>
      <c r="AJ2917" s="184"/>
      <c r="AK2917" s="184"/>
      <c r="AL2917" s="184"/>
      <c r="AM2917" s="184"/>
      <c r="AN2917" s="184"/>
      <c r="AO2917" s="184"/>
      <c r="AP2917" s="184"/>
      <c r="AQ2917" s="184"/>
      <c r="AR2917" s="184"/>
      <c r="AS2917" s="184"/>
      <c r="AT2917" s="184"/>
      <c r="AU2917" s="184"/>
      <c r="AV2917" s="184"/>
      <c r="AW2917" s="184"/>
      <c r="AX2917" s="184"/>
      <c r="AY2917" s="184"/>
      <c r="AZ2917" s="184"/>
      <c r="BA2917" s="184"/>
      <c r="BB2917" s="184"/>
      <c r="BC2917" s="184"/>
      <c r="BD2917" s="184"/>
      <c r="BE2917" s="184"/>
      <c r="BF2917" s="184"/>
      <c r="BG2917" s="184"/>
      <c r="BH2917" s="184"/>
      <c r="BI2917" s="184"/>
      <c r="BJ2917" s="184"/>
      <c r="BK2917" s="184"/>
      <c r="BL2917" s="184"/>
      <c r="BM2917" s="184"/>
      <c r="BN2917" s="184"/>
      <c r="BO2917" s="184"/>
    </row>
    <row r="2918" spans="1:313" s="72" customFormat="1" ht="23.25" customHeight="1" outlineLevel="1">
      <c r="A2918" s="56">
        <f t="shared" si="60"/>
        <v>2888</v>
      </c>
      <c r="B2918" s="78" t="s">
        <v>6936</v>
      </c>
      <c r="C2918" s="78"/>
      <c r="D2918" s="85" t="s">
        <v>6937</v>
      </c>
      <c r="E2918" s="85">
        <v>34701000</v>
      </c>
      <c r="F2918" s="56">
        <v>1992</v>
      </c>
      <c r="G2918" s="56">
        <v>9</v>
      </c>
      <c r="H2918" s="56">
        <v>4</v>
      </c>
      <c r="I2918" s="86">
        <v>7434</v>
      </c>
      <c r="J2918" s="86">
        <v>4122</v>
      </c>
      <c r="K2918" s="56"/>
      <c r="L2918" s="56" t="s">
        <v>383</v>
      </c>
      <c r="M2918" s="56" t="s">
        <v>1279</v>
      </c>
      <c r="N2918" s="56"/>
      <c r="O2918" s="56">
        <v>8</v>
      </c>
      <c r="P2918" s="56">
        <v>9</v>
      </c>
      <c r="Q2918" s="56"/>
      <c r="R2918" s="56">
        <v>6</v>
      </c>
      <c r="S2918" s="56">
        <v>12</v>
      </c>
      <c r="T2918" s="56"/>
      <c r="U2918" s="146" t="s">
        <v>6938</v>
      </c>
      <c r="V2918" s="69"/>
      <c r="W2918" s="73"/>
      <c r="X2918" s="184"/>
      <c r="Y2918" s="184"/>
      <c r="Z2918" s="184"/>
      <c r="AA2918" s="184"/>
      <c r="AB2918" s="184"/>
      <c r="AC2918" s="184"/>
      <c r="AD2918" s="184"/>
      <c r="AE2918" s="184"/>
      <c r="AF2918" s="184"/>
      <c r="AG2918" s="184"/>
      <c r="AH2918" s="184"/>
      <c r="AI2918" s="184"/>
      <c r="AJ2918" s="184"/>
      <c r="AK2918" s="184"/>
      <c r="AL2918" s="184"/>
      <c r="AM2918" s="184"/>
      <c r="AN2918" s="184"/>
      <c r="AO2918" s="184"/>
      <c r="AP2918" s="184"/>
      <c r="AQ2918" s="184"/>
      <c r="AR2918" s="184"/>
      <c r="AS2918" s="184"/>
      <c r="AT2918" s="184"/>
      <c r="AU2918" s="184"/>
      <c r="AV2918" s="184"/>
      <c r="AW2918" s="184"/>
      <c r="AX2918" s="184"/>
      <c r="AY2918" s="184"/>
      <c r="AZ2918" s="184"/>
      <c r="BA2918" s="184"/>
      <c r="BB2918" s="184"/>
      <c r="BC2918" s="184"/>
      <c r="BD2918" s="184"/>
      <c r="BE2918" s="184"/>
      <c r="BF2918" s="184"/>
      <c r="BG2918" s="184"/>
      <c r="BH2918" s="184"/>
      <c r="BI2918" s="184"/>
      <c r="BJ2918" s="184"/>
      <c r="BK2918" s="184"/>
      <c r="BL2918" s="184"/>
      <c r="BM2918" s="184"/>
      <c r="BN2918" s="184"/>
      <c r="BO2918" s="184"/>
    </row>
    <row r="2919" spans="1:313" s="72" customFormat="1" ht="23.25" customHeight="1" outlineLevel="1">
      <c r="A2919" s="56">
        <f t="shared" si="60"/>
        <v>2889</v>
      </c>
      <c r="B2919" s="78" t="s">
        <v>6939</v>
      </c>
      <c r="C2919" s="78"/>
      <c r="D2919" s="85" t="s">
        <v>6940</v>
      </c>
      <c r="E2919" s="85">
        <v>34701000</v>
      </c>
      <c r="F2919" s="56">
        <v>1968</v>
      </c>
      <c r="G2919" s="56">
        <v>5</v>
      </c>
      <c r="H2919" s="56">
        <v>5</v>
      </c>
      <c r="I2919" s="86">
        <v>4197.8</v>
      </c>
      <c r="J2919" s="86">
        <v>3133.5</v>
      </c>
      <c r="K2919" s="56"/>
      <c r="L2919" s="56">
        <v>11</v>
      </c>
      <c r="M2919" s="56" t="s">
        <v>568</v>
      </c>
      <c r="N2919" s="56"/>
      <c r="O2919" s="56"/>
      <c r="P2919" s="56">
        <v>9</v>
      </c>
      <c r="Q2919" s="56"/>
      <c r="R2919" s="56"/>
      <c r="S2919" s="56">
        <v>8</v>
      </c>
      <c r="T2919" s="56">
        <v>12</v>
      </c>
      <c r="U2919" s="146" t="s">
        <v>1238</v>
      </c>
      <c r="V2919" s="69"/>
      <c r="W2919" s="73"/>
      <c r="X2919" s="184"/>
      <c r="Y2919" s="184"/>
      <c r="Z2919" s="184"/>
      <c r="AA2919" s="184"/>
      <c r="AB2919" s="184"/>
      <c r="AC2919" s="184"/>
      <c r="AD2919" s="184"/>
      <c r="AE2919" s="184"/>
      <c r="AF2919" s="184"/>
      <c r="AG2919" s="184"/>
      <c r="AH2919" s="184"/>
      <c r="AI2919" s="184"/>
      <c r="AJ2919" s="184"/>
      <c r="AK2919" s="184"/>
      <c r="AL2919" s="184"/>
      <c r="AM2919" s="184"/>
      <c r="AN2919" s="184"/>
      <c r="AO2919" s="184"/>
      <c r="AP2919" s="184"/>
      <c r="AQ2919" s="184"/>
      <c r="AR2919" s="184"/>
      <c r="AS2919" s="184"/>
      <c r="AT2919" s="184"/>
      <c r="AU2919" s="184"/>
      <c r="AV2919" s="184"/>
      <c r="AW2919" s="184"/>
      <c r="AX2919" s="184"/>
      <c r="AY2919" s="184"/>
      <c r="AZ2919" s="184"/>
      <c r="BA2919" s="184"/>
      <c r="BB2919" s="184"/>
      <c r="BC2919" s="184"/>
      <c r="BD2919" s="184"/>
      <c r="BE2919" s="184"/>
      <c r="BF2919" s="184"/>
      <c r="BG2919" s="184"/>
      <c r="BH2919" s="184"/>
      <c r="BI2919" s="184"/>
      <c r="BJ2919" s="184"/>
      <c r="BK2919" s="184"/>
      <c r="BL2919" s="184"/>
      <c r="BM2919" s="184"/>
      <c r="BN2919" s="184"/>
      <c r="BO2919" s="184"/>
    </row>
    <row r="2920" spans="1:313" s="72" customFormat="1" ht="23.25" customHeight="1" outlineLevel="1">
      <c r="A2920" s="56">
        <f t="shared" si="60"/>
        <v>2890</v>
      </c>
      <c r="B2920" s="78" t="s">
        <v>6941</v>
      </c>
      <c r="C2920" s="78"/>
      <c r="D2920" s="85" t="s">
        <v>6942</v>
      </c>
      <c r="E2920" s="85">
        <v>34701000</v>
      </c>
      <c r="F2920" s="56">
        <v>1989</v>
      </c>
      <c r="G2920" s="56">
        <v>9</v>
      </c>
      <c r="H2920" s="56">
        <v>3</v>
      </c>
      <c r="I2920" s="86">
        <v>6669.2</v>
      </c>
      <c r="J2920" s="86">
        <v>5794</v>
      </c>
      <c r="K2920" s="56"/>
      <c r="L2920" s="56">
        <v>10</v>
      </c>
      <c r="M2920" s="56">
        <v>8</v>
      </c>
      <c r="N2920" s="56">
        <v>11</v>
      </c>
      <c r="O2920" s="56">
        <v>6</v>
      </c>
      <c r="P2920" s="56">
        <v>9</v>
      </c>
      <c r="Q2920" s="56"/>
      <c r="R2920" s="56"/>
      <c r="S2920" s="56">
        <v>12</v>
      </c>
      <c r="T2920" s="56">
        <v>6</v>
      </c>
      <c r="U2920" s="146" t="s">
        <v>6943</v>
      </c>
      <c r="V2920" s="69"/>
      <c r="W2920" s="73"/>
      <c r="X2920" s="184"/>
      <c r="Y2920" s="184"/>
      <c r="Z2920" s="184"/>
      <c r="AA2920" s="184"/>
      <c r="AB2920" s="184"/>
      <c r="AC2920" s="184"/>
      <c r="AD2920" s="184"/>
      <c r="AE2920" s="184"/>
      <c r="AF2920" s="184"/>
      <c r="AG2920" s="184"/>
      <c r="AH2920" s="184"/>
      <c r="AI2920" s="184"/>
      <c r="AJ2920" s="184"/>
      <c r="AK2920" s="184"/>
      <c r="AL2920" s="184"/>
      <c r="AM2920" s="184"/>
      <c r="AN2920" s="184"/>
      <c r="AO2920" s="184"/>
      <c r="AP2920" s="184"/>
      <c r="AQ2920" s="184"/>
      <c r="AR2920" s="184"/>
      <c r="AS2920" s="184"/>
      <c r="AT2920" s="184"/>
      <c r="AU2920" s="184"/>
      <c r="AV2920" s="184"/>
      <c r="AW2920" s="184"/>
      <c r="AX2920" s="184"/>
      <c r="AY2920" s="184"/>
      <c r="AZ2920" s="184"/>
      <c r="BA2920" s="184"/>
      <c r="BB2920" s="184"/>
      <c r="BC2920" s="184"/>
      <c r="BD2920" s="184"/>
      <c r="BE2920" s="184"/>
      <c r="BF2920" s="184"/>
      <c r="BG2920" s="184"/>
      <c r="BH2920" s="184"/>
      <c r="BI2920" s="184"/>
      <c r="BJ2920" s="184"/>
      <c r="BK2920" s="184"/>
      <c r="BL2920" s="184"/>
      <c r="BM2920" s="184"/>
      <c r="BN2920" s="184"/>
      <c r="BO2920" s="184"/>
    </row>
    <row r="2921" spans="1:313" s="72" customFormat="1" ht="23.25" customHeight="1" outlineLevel="1">
      <c r="A2921" s="56">
        <f t="shared" si="60"/>
        <v>2891</v>
      </c>
      <c r="B2921" s="197" t="s">
        <v>6944</v>
      </c>
      <c r="C2921" s="78"/>
      <c r="D2921" s="201" t="s">
        <v>6945</v>
      </c>
      <c r="E2921" s="85">
        <v>34701000</v>
      </c>
      <c r="F2921" s="56">
        <v>1966</v>
      </c>
      <c r="G2921" s="56">
        <v>5</v>
      </c>
      <c r="H2921" s="56">
        <v>4</v>
      </c>
      <c r="I2921" s="86">
        <v>3410.4</v>
      </c>
      <c r="J2921" s="86">
        <v>3170.4</v>
      </c>
      <c r="K2921" s="56"/>
      <c r="L2921" s="56">
        <v>11</v>
      </c>
      <c r="M2921" s="56">
        <v>8</v>
      </c>
      <c r="N2921" s="56">
        <v>8</v>
      </c>
      <c r="O2921" s="56">
        <v>12</v>
      </c>
      <c r="P2921" s="56">
        <v>9</v>
      </c>
      <c r="Q2921" s="56">
        <v>10</v>
      </c>
      <c r="R2921" s="56"/>
      <c r="S2921" s="56">
        <v>8</v>
      </c>
      <c r="T2921" s="56" t="s">
        <v>568</v>
      </c>
      <c r="U2921" s="148" t="s">
        <v>13364</v>
      </c>
      <c r="V2921" s="15" t="s">
        <v>12205</v>
      </c>
      <c r="W2921" s="73"/>
      <c r="X2921" s="184"/>
      <c r="Y2921" s="184"/>
      <c r="Z2921" s="184"/>
      <c r="AA2921" s="184"/>
      <c r="AB2921" s="184"/>
      <c r="AC2921" s="184"/>
      <c r="AD2921" s="184"/>
      <c r="AE2921" s="184"/>
      <c r="AF2921" s="184"/>
      <c r="AG2921" s="184"/>
      <c r="AH2921" s="184"/>
      <c r="AI2921" s="184"/>
      <c r="AJ2921" s="184"/>
      <c r="AK2921" s="184"/>
      <c r="AL2921" s="184"/>
      <c r="AM2921" s="184"/>
      <c r="AN2921" s="184"/>
      <c r="AO2921" s="184"/>
      <c r="AP2921" s="184"/>
      <c r="AQ2921" s="184"/>
      <c r="AR2921" s="184"/>
      <c r="AS2921" s="184"/>
      <c r="AT2921" s="184"/>
      <c r="AU2921" s="184"/>
      <c r="AV2921" s="184"/>
      <c r="AW2921" s="184"/>
      <c r="AX2921" s="184"/>
      <c r="AY2921" s="184"/>
      <c r="AZ2921" s="184"/>
      <c r="BA2921" s="184"/>
      <c r="BB2921" s="184"/>
      <c r="BC2921" s="184"/>
      <c r="BD2921" s="184"/>
      <c r="BE2921" s="184"/>
      <c r="BF2921" s="184"/>
      <c r="BG2921" s="184"/>
      <c r="BH2921" s="184"/>
      <c r="BI2921" s="184"/>
      <c r="BJ2921" s="184"/>
      <c r="BK2921" s="184"/>
      <c r="BL2921" s="184"/>
      <c r="BM2921" s="184"/>
      <c r="BN2921" s="184"/>
      <c r="BO2921" s="184"/>
    </row>
    <row r="2922" spans="1:313" s="72" customFormat="1" ht="23.25" customHeight="1" outlineLevel="1">
      <c r="A2922" s="56">
        <f t="shared" si="60"/>
        <v>2892</v>
      </c>
      <c r="B2922" s="78" t="s">
        <v>6946</v>
      </c>
      <c r="C2922" s="78"/>
      <c r="D2922" s="85" t="s">
        <v>6947</v>
      </c>
      <c r="E2922" s="85">
        <v>34701000</v>
      </c>
      <c r="F2922" s="56">
        <v>1950</v>
      </c>
      <c r="G2922" s="56">
        <v>2</v>
      </c>
      <c r="H2922" s="56">
        <v>1</v>
      </c>
      <c r="I2922" s="86">
        <v>311.89999999999998</v>
      </c>
      <c r="J2922" s="86">
        <v>285.3</v>
      </c>
      <c r="K2922" s="56"/>
      <c r="L2922" s="56">
        <v>10</v>
      </c>
      <c r="M2922" s="56">
        <v>8</v>
      </c>
      <c r="N2922" s="56">
        <v>12</v>
      </c>
      <c r="O2922" s="56"/>
      <c r="P2922" s="56">
        <v>11</v>
      </c>
      <c r="Q2922" s="56"/>
      <c r="R2922" s="56"/>
      <c r="S2922" s="56">
        <v>8</v>
      </c>
      <c r="T2922" s="56"/>
      <c r="U2922" s="146" t="s">
        <v>6948</v>
      </c>
      <c r="V2922" s="69"/>
      <c r="W2922" s="73"/>
      <c r="X2922" s="184"/>
      <c r="Y2922" s="184"/>
      <c r="Z2922" s="184"/>
      <c r="AA2922" s="184"/>
      <c r="AB2922" s="184"/>
      <c r="AC2922" s="184"/>
      <c r="AD2922" s="184"/>
      <c r="AE2922" s="184"/>
      <c r="AF2922" s="184"/>
      <c r="AG2922" s="184"/>
      <c r="AH2922" s="184"/>
      <c r="AI2922" s="184"/>
      <c r="AJ2922" s="184"/>
      <c r="AK2922" s="184"/>
      <c r="AL2922" s="184"/>
      <c r="AM2922" s="184"/>
      <c r="AN2922" s="184"/>
      <c r="AO2922" s="184"/>
      <c r="AP2922" s="184"/>
      <c r="AQ2922" s="184"/>
      <c r="AR2922" s="184"/>
      <c r="AS2922" s="184"/>
      <c r="AT2922" s="184"/>
      <c r="AU2922" s="184"/>
      <c r="AV2922" s="184"/>
      <c r="AW2922" s="184"/>
      <c r="AX2922" s="184"/>
      <c r="AY2922" s="184"/>
      <c r="AZ2922" s="184"/>
      <c r="BA2922" s="184"/>
      <c r="BB2922" s="184"/>
      <c r="BC2922" s="184"/>
      <c r="BD2922" s="184"/>
      <c r="BE2922" s="184"/>
      <c r="BF2922" s="184"/>
      <c r="BG2922" s="184"/>
      <c r="BH2922" s="184"/>
      <c r="BI2922" s="184"/>
      <c r="BJ2922" s="184"/>
      <c r="BK2922" s="184"/>
      <c r="BL2922" s="184"/>
      <c r="BM2922" s="184"/>
      <c r="BN2922" s="184"/>
      <c r="BO2922" s="184"/>
    </row>
    <row r="2923" spans="1:313" s="72" customFormat="1" ht="23.25" customHeight="1" outlineLevel="1">
      <c r="A2923" s="56">
        <f t="shared" si="60"/>
        <v>2893</v>
      </c>
      <c r="B2923" s="78" t="s">
        <v>6949</v>
      </c>
      <c r="C2923" s="78"/>
      <c r="D2923" s="85" t="s">
        <v>6950</v>
      </c>
      <c r="E2923" s="85">
        <v>34701000</v>
      </c>
      <c r="F2923" s="56">
        <v>1958</v>
      </c>
      <c r="G2923" s="56">
        <v>2</v>
      </c>
      <c r="H2923" s="56">
        <v>1</v>
      </c>
      <c r="I2923" s="86">
        <v>671</v>
      </c>
      <c r="J2923" s="86">
        <v>574</v>
      </c>
      <c r="K2923" s="56">
        <v>8</v>
      </c>
      <c r="L2923" s="56">
        <v>12</v>
      </c>
      <c r="M2923" s="56">
        <v>10</v>
      </c>
      <c r="N2923" s="56"/>
      <c r="O2923" s="56">
        <v>9</v>
      </c>
      <c r="P2923" s="56"/>
      <c r="Q2923" s="56"/>
      <c r="R2923" s="56">
        <v>8</v>
      </c>
      <c r="S2923" s="56">
        <v>12</v>
      </c>
      <c r="T2923" s="56">
        <v>12</v>
      </c>
      <c r="U2923" s="146" t="s">
        <v>6951</v>
      </c>
      <c r="V2923" s="111"/>
      <c r="W2923" s="73"/>
      <c r="X2923" s="184"/>
      <c r="Y2923" s="184"/>
      <c r="Z2923" s="184"/>
      <c r="AA2923" s="184"/>
      <c r="AB2923" s="184"/>
      <c r="AC2923" s="184"/>
      <c r="AD2923" s="184"/>
      <c r="AE2923" s="184"/>
      <c r="AF2923" s="184"/>
      <c r="AG2923" s="184"/>
      <c r="AH2923" s="184"/>
      <c r="AI2923" s="184"/>
      <c r="AJ2923" s="184"/>
      <c r="AK2923" s="184"/>
      <c r="AL2923" s="184"/>
      <c r="AM2923" s="184"/>
      <c r="AN2923" s="184"/>
      <c r="AO2923" s="184"/>
      <c r="AP2923" s="184"/>
      <c r="AQ2923" s="184"/>
      <c r="AR2923" s="184"/>
      <c r="AS2923" s="184"/>
      <c r="AT2923" s="184"/>
      <c r="AU2923" s="184"/>
      <c r="AV2923" s="184"/>
      <c r="AW2923" s="184"/>
      <c r="AX2923" s="184"/>
      <c r="AY2923" s="184"/>
      <c r="AZ2923" s="184"/>
      <c r="BA2923" s="184"/>
      <c r="BB2923" s="184"/>
      <c r="BC2923" s="184"/>
      <c r="BD2923" s="184"/>
      <c r="BE2923" s="184"/>
      <c r="BF2923" s="184"/>
      <c r="BG2923" s="184"/>
      <c r="BH2923" s="184"/>
      <c r="BI2923" s="184"/>
      <c r="BJ2923" s="184"/>
      <c r="BK2923" s="184"/>
      <c r="BL2923" s="184"/>
      <c r="BM2923" s="184"/>
      <c r="BN2923" s="184"/>
      <c r="BO2923" s="184"/>
    </row>
    <row r="2924" spans="1:313" s="72" customFormat="1" ht="23.25" customHeight="1" outlineLevel="1">
      <c r="A2924" s="56">
        <f t="shared" si="60"/>
        <v>2894</v>
      </c>
      <c r="B2924" s="78" t="s">
        <v>6953</v>
      </c>
      <c r="C2924" s="78"/>
      <c r="D2924" s="85" t="s">
        <v>6954</v>
      </c>
      <c r="E2924" s="85">
        <v>34701000</v>
      </c>
      <c r="F2924" s="56">
        <v>1958</v>
      </c>
      <c r="G2924" s="56">
        <v>2</v>
      </c>
      <c r="H2924" s="56">
        <v>1</v>
      </c>
      <c r="I2924" s="86">
        <v>308.5</v>
      </c>
      <c r="J2924" s="86">
        <v>279.3</v>
      </c>
      <c r="K2924" s="56"/>
      <c r="L2924" s="56">
        <v>10</v>
      </c>
      <c r="M2924" s="56"/>
      <c r="N2924" s="56">
        <v>12</v>
      </c>
      <c r="O2924" s="56"/>
      <c r="P2924" s="56"/>
      <c r="Q2924" s="56"/>
      <c r="R2924" s="56">
        <v>8</v>
      </c>
      <c r="S2924" s="56">
        <v>11</v>
      </c>
      <c r="T2924" s="56" t="s">
        <v>1776</v>
      </c>
      <c r="U2924" s="146" t="s">
        <v>6955</v>
      </c>
      <c r="V2924" s="69"/>
      <c r="W2924" s="70"/>
      <c r="X2924" s="184"/>
      <c r="Y2924" s="184"/>
      <c r="Z2924" s="184"/>
      <c r="AA2924" s="184"/>
      <c r="AB2924" s="184"/>
      <c r="AC2924" s="184"/>
      <c r="AD2924" s="184"/>
      <c r="AE2924" s="184"/>
      <c r="AF2924" s="184"/>
      <c r="AG2924" s="184"/>
      <c r="AH2924" s="184"/>
      <c r="AI2924" s="184"/>
      <c r="AJ2924" s="184"/>
      <c r="AK2924" s="184"/>
      <c r="AL2924" s="184"/>
      <c r="AM2924" s="184"/>
      <c r="AN2924" s="184"/>
      <c r="AO2924" s="184"/>
      <c r="AP2924" s="184"/>
      <c r="AQ2924" s="184"/>
      <c r="AR2924" s="184"/>
      <c r="AS2924" s="184"/>
      <c r="AT2924" s="184"/>
      <c r="AU2924" s="184"/>
      <c r="AV2924" s="184"/>
      <c r="AW2924" s="184"/>
      <c r="AX2924" s="184"/>
      <c r="AY2924" s="184"/>
      <c r="AZ2924" s="184"/>
      <c r="BA2924" s="184"/>
      <c r="BB2924" s="184"/>
      <c r="BC2924" s="184"/>
      <c r="BD2924" s="184"/>
      <c r="BE2924" s="184"/>
      <c r="BF2924" s="184"/>
      <c r="BG2924" s="184"/>
      <c r="BH2924" s="184"/>
      <c r="BI2924" s="184"/>
      <c r="BJ2924" s="184"/>
      <c r="BK2924" s="184"/>
      <c r="BL2924" s="184"/>
      <c r="BM2924" s="184"/>
      <c r="BN2924" s="184"/>
      <c r="BO2924" s="184"/>
      <c r="BP2924" s="71"/>
      <c r="BQ2924" s="71"/>
      <c r="BR2924" s="71"/>
      <c r="BS2924" s="71"/>
      <c r="BT2924" s="71"/>
      <c r="BU2924" s="71"/>
      <c r="BV2924" s="71"/>
      <c r="BW2924" s="71"/>
      <c r="BX2924" s="71"/>
      <c r="BY2924" s="71"/>
      <c r="BZ2924" s="71"/>
      <c r="CA2924" s="71"/>
      <c r="CB2924" s="71"/>
      <c r="CC2924" s="71"/>
      <c r="CD2924" s="71"/>
      <c r="CE2924" s="71"/>
      <c r="CF2924" s="71"/>
      <c r="CG2924" s="71"/>
      <c r="CH2924" s="71"/>
      <c r="CI2924" s="71"/>
      <c r="CJ2924" s="71"/>
      <c r="CK2924" s="71"/>
      <c r="CL2924" s="71"/>
      <c r="CM2924" s="71"/>
      <c r="CN2924" s="71"/>
      <c r="CO2924" s="71"/>
      <c r="CP2924" s="71"/>
      <c r="CQ2924" s="71"/>
      <c r="CR2924" s="71"/>
      <c r="CS2924" s="71"/>
      <c r="CT2924" s="71"/>
      <c r="CU2924" s="71"/>
      <c r="CV2924" s="71"/>
      <c r="CW2924" s="71"/>
      <c r="CX2924" s="71"/>
      <c r="CY2924" s="71"/>
      <c r="CZ2924" s="71"/>
      <c r="DA2924" s="71"/>
      <c r="DB2924" s="71"/>
      <c r="DC2924" s="71"/>
      <c r="DD2924" s="71"/>
      <c r="DE2924" s="71"/>
      <c r="DF2924" s="71"/>
      <c r="DG2924" s="71"/>
      <c r="DH2924" s="71"/>
      <c r="DI2924" s="71"/>
      <c r="DJ2924" s="71"/>
      <c r="DK2924" s="71"/>
      <c r="DL2924" s="71"/>
      <c r="DM2924" s="71"/>
      <c r="DN2924" s="71"/>
      <c r="DO2924" s="71"/>
      <c r="DP2924" s="71"/>
      <c r="DQ2924" s="71"/>
      <c r="DR2924" s="71"/>
      <c r="DS2924" s="71"/>
      <c r="DT2924" s="71"/>
      <c r="DU2924" s="71"/>
      <c r="DV2924" s="71"/>
      <c r="DW2924" s="71"/>
      <c r="DX2924" s="71"/>
      <c r="DY2924" s="71"/>
      <c r="DZ2924" s="71"/>
      <c r="EA2924" s="71"/>
      <c r="EB2924" s="71"/>
      <c r="EC2924" s="71"/>
      <c r="ED2924" s="71"/>
      <c r="EE2924" s="71"/>
      <c r="EF2924" s="71"/>
      <c r="EG2924" s="71"/>
      <c r="EH2924" s="71"/>
      <c r="EI2924" s="71"/>
      <c r="EJ2924" s="71"/>
      <c r="EK2924" s="71"/>
      <c r="EL2924" s="71"/>
      <c r="EM2924" s="71"/>
      <c r="EN2924" s="71"/>
      <c r="EO2924" s="71"/>
      <c r="EP2924" s="71"/>
      <c r="EQ2924" s="71"/>
      <c r="ER2924" s="71"/>
      <c r="ES2924" s="71"/>
      <c r="ET2924" s="71"/>
      <c r="EU2924" s="71"/>
      <c r="EV2924" s="71"/>
      <c r="EW2924" s="71"/>
      <c r="EX2924" s="71"/>
      <c r="EY2924" s="71"/>
      <c r="EZ2924" s="71"/>
      <c r="FA2924" s="71"/>
      <c r="FB2924" s="71"/>
      <c r="FC2924" s="71"/>
      <c r="FD2924" s="71"/>
      <c r="FE2924" s="71"/>
      <c r="FF2924" s="71"/>
      <c r="FG2924" s="71"/>
      <c r="FH2924" s="71"/>
      <c r="FI2924" s="71"/>
      <c r="FJ2924" s="71"/>
      <c r="FK2924" s="71"/>
      <c r="FL2924" s="71"/>
      <c r="FM2924" s="71"/>
      <c r="FN2924" s="71"/>
      <c r="FO2924" s="71"/>
      <c r="FP2924" s="71"/>
      <c r="FQ2924" s="71"/>
      <c r="FR2924" s="71"/>
      <c r="FS2924" s="71"/>
      <c r="FT2924" s="71"/>
      <c r="FU2924" s="71"/>
      <c r="FV2924" s="71"/>
      <c r="FW2924" s="71"/>
      <c r="FX2924" s="71"/>
      <c r="FY2924" s="71"/>
      <c r="FZ2924" s="71"/>
      <c r="GA2924" s="71"/>
      <c r="GB2924" s="71"/>
      <c r="GC2924" s="71"/>
      <c r="GD2924" s="71"/>
      <c r="GE2924" s="71"/>
      <c r="GF2924" s="71"/>
      <c r="GG2924" s="71"/>
      <c r="GH2924" s="71"/>
      <c r="GI2924" s="71"/>
      <c r="GJ2924" s="71"/>
      <c r="GK2924" s="71"/>
      <c r="GL2924" s="71"/>
      <c r="GM2924" s="71"/>
      <c r="GN2924" s="71"/>
      <c r="GO2924" s="71"/>
      <c r="GP2924" s="71"/>
      <c r="GQ2924" s="71"/>
      <c r="GR2924" s="71"/>
      <c r="GS2924" s="71"/>
      <c r="GT2924" s="71"/>
      <c r="GU2924" s="71"/>
      <c r="GV2924" s="71"/>
      <c r="GW2924" s="71"/>
      <c r="GX2924" s="71"/>
      <c r="GY2924" s="71"/>
      <c r="GZ2924" s="71"/>
      <c r="HA2924" s="71"/>
      <c r="HB2924" s="71"/>
      <c r="HC2924" s="71"/>
      <c r="HD2924" s="71"/>
      <c r="HE2924" s="71"/>
      <c r="HF2924" s="71"/>
      <c r="HG2924" s="71"/>
      <c r="HH2924" s="71"/>
      <c r="HI2924" s="71"/>
      <c r="HJ2924" s="71"/>
      <c r="HK2924" s="71"/>
      <c r="HL2924" s="71"/>
      <c r="HM2924" s="71"/>
      <c r="HN2924" s="71"/>
      <c r="HO2924" s="71"/>
      <c r="HP2924" s="71"/>
      <c r="HQ2924" s="71"/>
      <c r="HR2924" s="71"/>
      <c r="HS2924" s="71"/>
      <c r="HT2924" s="71"/>
      <c r="HU2924" s="71"/>
      <c r="HV2924" s="71"/>
      <c r="HW2924" s="71"/>
      <c r="HX2924" s="71"/>
      <c r="HY2924" s="71"/>
      <c r="HZ2924" s="71"/>
      <c r="IA2924" s="71"/>
      <c r="IB2924" s="71"/>
      <c r="IC2924" s="71"/>
      <c r="ID2924" s="71"/>
      <c r="IE2924" s="71"/>
      <c r="IF2924" s="71"/>
      <c r="IG2924" s="71"/>
      <c r="IH2924" s="71"/>
      <c r="II2924" s="71"/>
      <c r="IJ2924" s="71"/>
      <c r="IK2924" s="71"/>
      <c r="IL2924" s="71"/>
      <c r="IM2924" s="71"/>
      <c r="IN2924" s="71"/>
      <c r="IO2924" s="71"/>
      <c r="IP2924" s="71"/>
      <c r="IQ2924" s="71"/>
      <c r="IR2924" s="71"/>
      <c r="IS2924" s="71"/>
      <c r="IT2924" s="71"/>
      <c r="IU2924" s="71"/>
      <c r="IV2924" s="71"/>
      <c r="IW2924" s="71"/>
      <c r="IX2924" s="71"/>
      <c r="IY2924" s="71"/>
      <c r="IZ2924" s="71"/>
      <c r="JA2924" s="71"/>
      <c r="JB2924" s="71"/>
      <c r="JC2924" s="71"/>
      <c r="JD2924" s="71"/>
      <c r="JE2924" s="71"/>
      <c r="JF2924" s="71"/>
      <c r="JG2924" s="71"/>
      <c r="JH2924" s="71"/>
      <c r="JI2924" s="71"/>
      <c r="JJ2924" s="71"/>
      <c r="JK2924" s="71"/>
      <c r="JL2924" s="71"/>
      <c r="JM2924" s="71"/>
      <c r="JN2924" s="71"/>
      <c r="JO2924" s="71"/>
      <c r="JP2924" s="71"/>
      <c r="JQ2924" s="71"/>
      <c r="JR2924" s="71"/>
      <c r="JS2924" s="71"/>
      <c r="JT2924" s="71"/>
      <c r="JU2924" s="71"/>
      <c r="JV2924" s="71"/>
      <c r="JW2924" s="71"/>
      <c r="JX2924" s="71"/>
      <c r="JY2924" s="71"/>
      <c r="JZ2924" s="71"/>
      <c r="KA2924" s="71"/>
      <c r="KB2924" s="71"/>
      <c r="KC2924" s="71"/>
      <c r="KD2924" s="71"/>
      <c r="KE2924" s="71"/>
      <c r="KF2924" s="71"/>
      <c r="KG2924" s="71"/>
      <c r="KH2924" s="71"/>
      <c r="KI2924" s="71"/>
      <c r="KJ2924" s="71"/>
      <c r="KK2924" s="71"/>
      <c r="KL2924" s="71"/>
      <c r="KM2924" s="71"/>
      <c r="KN2924" s="71"/>
      <c r="KO2924" s="71"/>
      <c r="KP2924" s="71"/>
      <c r="KQ2924" s="71"/>
      <c r="KR2924" s="71"/>
      <c r="KS2924" s="71"/>
      <c r="KT2924" s="71"/>
      <c r="KU2924" s="71"/>
      <c r="KV2924" s="71"/>
      <c r="KW2924" s="71"/>
      <c r="KX2924" s="71"/>
      <c r="KY2924" s="71"/>
      <c r="KZ2924" s="71"/>
      <c r="LA2924" s="71"/>
    </row>
    <row r="2925" spans="1:313" s="72" customFormat="1" ht="23.25" customHeight="1" outlineLevel="1">
      <c r="A2925" s="56">
        <f t="shared" si="60"/>
        <v>2895</v>
      </c>
      <c r="B2925" s="78" t="s">
        <v>6956</v>
      </c>
      <c r="C2925" s="78"/>
      <c r="D2925" s="85" t="s">
        <v>6957</v>
      </c>
      <c r="E2925" s="85">
        <v>34701000</v>
      </c>
      <c r="F2925" s="56">
        <v>1959</v>
      </c>
      <c r="G2925" s="56">
        <v>2</v>
      </c>
      <c r="H2925" s="56">
        <v>1</v>
      </c>
      <c r="I2925" s="86">
        <v>300.8</v>
      </c>
      <c r="J2925" s="86">
        <v>285.60000000000002</v>
      </c>
      <c r="K2925" s="56"/>
      <c r="L2925" s="56"/>
      <c r="M2925" s="56">
        <v>8</v>
      </c>
      <c r="N2925" s="56">
        <v>10</v>
      </c>
      <c r="O2925" s="56"/>
      <c r="P2925" s="56"/>
      <c r="Q2925" s="56"/>
      <c r="R2925" s="56"/>
      <c r="S2925" s="56"/>
      <c r="T2925" s="56">
        <v>12</v>
      </c>
      <c r="U2925" s="146" t="s">
        <v>6958</v>
      </c>
      <c r="V2925" s="69" t="s">
        <v>6952</v>
      </c>
      <c r="W2925" s="73"/>
      <c r="X2925" s="184"/>
      <c r="Y2925" s="184"/>
      <c r="Z2925" s="184"/>
      <c r="AA2925" s="184"/>
      <c r="AB2925" s="184"/>
      <c r="AC2925" s="184"/>
      <c r="AD2925" s="184"/>
      <c r="AE2925" s="184"/>
      <c r="AF2925" s="184"/>
      <c r="AG2925" s="184"/>
      <c r="AH2925" s="184"/>
      <c r="AI2925" s="184"/>
      <c r="AJ2925" s="184"/>
      <c r="AK2925" s="184"/>
      <c r="AL2925" s="184"/>
      <c r="AM2925" s="184"/>
      <c r="AN2925" s="184"/>
      <c r="AO2925" s="184"/>
      <c r="AP2925" s="184"/>
      <c r="AQ2925" s="184"/>
      <c r="AR2925" s="184"/>
      <c r="AS2925" s="184"/>
      <c r="AT2925" s="184"/>
      <c r="AU2925" s="184"/>
      <c r="AV2925" s="184"/>
      <c r="AW2925" s="184"/>
      <c r="AX2925" s="184"/>
      <c r="AY2925" s="184"/>
      <c r="AZ2925" s="184"/>
      <c r="BA2925" s="184"/>
      <c r="BB2925" s="184"/>
      <c r="BC2925" s="184"/>
      <c r="BD2925" s="184"/>
      <c r="BE2925" s="184"/>
      <c r="BF2925" s="184"/>
      <c r="BG2925" s="184"/>
      <c r="BH2925" s="184"/>
      <c r="BI2925" s="184"/>
      <c r="BJ2925" s="184"/>
      <c r="BK2925" s="184"/>
      <c r="BL2925" s="184"/>
      <c r="BM2925" s="184"/>
      <c r="BN2925" s="184"/>
      <c r="BO2925" s="184"/>
    </row>
    <row r="2926" spans="1:313" s="72" customFormat="1" ht="23.25" customHeight="1" outlineLevel="1">
      <c r="A2926" s="56">
        <f t="shared" si="60"/>
        <v>2896</v>
      </c>
      <c r="B2926" s="205" t="s">
        <v>6959</v>
      </c>
      <c r="C2926" s="205"/>
      <c r="D2926" s="85" t="s">
        <v>6960</v>
      </c>
      <c r="E2926" s="85">
        <v>34701000</v>
      </c>
      <c r="F2926" s="56">
        <v>2020</v>
      </c>
      <c r="G2926" s="56">
        <v>8</v>
      </c>
      <c r="H2926" s="206">
        <v>1</v>
      </c>
      <c r="I2926" s="86">
        <v>6878.7</v>
      </c>
      <c r="J2926" s="86">
        <v>4257.7</v>
      </c>
      <c r="K2926" s="56"/>
      <c r="L2926" s="56"/>
      <c r="M2926" s="56"/>
      <c r="N2926" s="56"/>
      <c r="O2926" s="56"/>
      <c r="P2926" s="56"/>
      <c r="Q2926" s="56"/>
      <c r="R2926" s="56"/>
      <c r="S2926" s="56">
        <v>8</v>
      </c>
      <c r="T2926" s="56" t="s">
        <v>141</v>
      </c>
      <c r="U2926" s="144" t="s">
        <v>1726</v>
      </c>
      <c r="V2926" s="69"/>
      <c r="W2926" s="73"/>
      <c r="X2926" s="184"/>
      <c r="Y2926" s="184"/>
      <c r="Z2926" s="184"/>
      <c r="AA2926" s="184"/>
      <c r="AB2926" s="184"/>
      <c r="AC2926" s="184"/>
      <c r="AD2926" s="184"/>
      <c r="AE2926" s="184"/>
      <c r="AF2926" s="184"/>
      <c r="AG2926" s="184"/>
      <c r="AH2926" s="184"/>
      <c r="AI2926" s="184"/>
      <c r="AJ2926" s="184"/>
      <c r="AK2926" s="184"/>
      <c r="AL2926" s="184"/>
      <c r="AM2926" s="184"/>
      <c r="AN2926" s="184"/>
      <c r="AO2926" s="184"/>
      <c r="AP2926" s="184"/>
      <c r="AQ2926" s="184"/>
      <c r="AR2926" s="184"/>
      <c r="AS2926" s="184"/>
      <c r="AT2926" s="184"/>
      <c r="AU2926" s="184"/>
      <c r="AV2926" s="184"/>
      <c r="AW2926" s="184"/>
      <c r="AX2926" s="184"/>
      <c r="AY2926" s="184"/>
      <c r="AZ2926" s="184"/>
      <c r="BA2926" s="184"/>
      <c r="BB2926" s="184"/>
      <c r="BC2926" s="184"/>
      <c r="BD2926" s="184"/>
      <c r="BE2926" s="184"/>
      <c r="BF2926" s="184"/>
      <c r="BG2926" s="184"/>
      <c r="BH2926" s="184"/>
      <c r="BI2926" s="184"/>
      <c r="BJ2926" s="184"/>
      <c r="BK2926" s="184"/>
      <c r="BL2926" s="184"/>
      <c r="BM2926" s="184"/>
      <c r="BN2926" s="184"/>
      <c r="BO2926" s="184"/>
    </row>
    <row r="2927" spans="1:313" s="72" customFormat="1" ht="23.25" customHeight="1" outlineLevel="1">
      <c r="A2927" s="56">
        <f t="shared" si="60"/>
        <v>2897</v>
      </c>
      <c r="B2927" s="78" t="s">
        <v>6961</v>
      </c>
      <c r="C2927" s="78"/>
      <c r="D2927" s="85" t="s">
        <v>6962</v>
      </c>
      <c r="E2927" s="85">
        <v>34701000</v>
      </c>
      <c r="F2927" s="56">
        <v>1958</v>
      </c>
      <c r="G2927" s="56">
        <v>2</v>
      </c>
      <c r="H2927" s="56">
        <v>1</v>
      </c>
      <c r="I2927" s="86">
        <v>304</v>
      </c>
      <c r="J2927" s="86">
        <v>278.2</v>
      </c>
      <c r="K2927" s="56"/>
      <c r="L2927" s="56">
        <v>8</v>
      </c>
      <c r="M2927" s="56">
        <v>12</v>
      </c>
      <c r="N2927" s="56">
        <v>10</v>
      </c>
      <c r="O2927" s="56"/>
      <c r="P2927" s="56"/>
      <c r="Q2927" s="56"/>
      <c r="R2927" s="56"/>
      <c r="S2927" s="56">
        <v>11</v>
      </c>
      <c r="T2927" s="56" t="s">
        <v>383</v>
      </c>
      <c r="U2927" s="146" t="s">
        <v>122</v>
      </c>
      <c r="V2927" s="69"/>
      <c r="W2927" s="73"/>
      <c r="X2927" s="184"/>
      <c r="Y2927" s="184"/>
      <c r="Z2927" s="184"/>
      <c r="AA2927" s="184"/>
      <c r="AB2927" s="184"/>
      <c r="AC2927" s="184"/>
      <c r="AD2927" s="184"/>
      <c r="AE2927" s="184"/>
      <c r="AF2927" s="184"/>
      <c r="AG2927" s="184"/>
      <c r="AH2927" s="184"/>
      <c r="AI2927" s="184"/>
      <c r="AJ2927" s="184"/>
      <c r="AK2927" s="184"/>
      <c r="AL2927" s="184"/>
      <c r="AM2927" s="184"/>
      <c r="AN2927" s="184"/>
      <c r="AO2927" s="184"/>
      <c r="AP2927" s="184"/>
      <c r="AQ2927" s="184"/>
      <c r="AR2927" s="184"/>
      <c r="AS2927" s="184"/>
      <c r="AT2927" s="184"/>
      <c r="AU2927" s="184"/>
      <c r="AV2927" s="184"/>
      <c r="AW2927" s="184"/>
      <c r="AX2927" s="184"/>
      <c r="AY2927" s="184"/>
      <c r="AZ2927" s="184"/>
      <c r="BA2927" s="184"/>
      <c r="BB2927" s="184"/>
      <c r="BC2927" s="184"/>
      <c r="BD2927" s="184"/>
      <c r="BE2927" s="184"/>
      <c r="BF2927" s="184"/>
      <c r="BG2927" s="184"/>
      <c r="BH2927" s="184"/>
      <c r="BI2927" s="184"/>
      <c r="BJ2927" s="184"/>
      <c r="BK2927" s="184"/>
      <c r="BL2927" s="184"/>
      <c r="BM2927" s="184"/>
      <c r="BN2927" s="184"/>
      <c r="BO2927" s="184"/>
    </row>
    <row r="2928" spans="1:313" s="72" customFormat="1" ht="23.25" customHeight="1" outlineLevel="1">
      <c r="A2928" s="56">
        <f t="shared" si="60"/>
        <v>2898</v>
      </c>
      <c r="B2928" s="78" t="s">
        <v>6963</v>
      </c>
      <c r="C2928" s="78"/>
      <c r="D2928" s="85" t="s">
        <v>6964</v>
      </c>
      <c r="E2928" s="85">
        <v>34701000</v>
      </c>
      <c r="F2928" s="56">
        <v>1948</v>
      </c>
      <c r="G2928" s="56">
        <v>2</v>
      </c>
      <c r="H2928" s="56">
        <v>2</v>
      </c>
      <c r="I2928" s="86">
        <v>429.8</v>
      </c>
      <c r="J2928" s="86">
        <v>381.1</v>
      </c>
      <c r="K2928" s="87"/>
      <c r="L2928" s="56">
        <v>10</v>
      </c>
      <c r="M2928" s="56">
        <v>8</v>
      </c>
      <c r="N2928" s="56">
        <v>12</v>
      </c>
      <c r="O2928" s="56">
        <v>11</v>
      </c>
      <c r="P2928" s="56"/>
      <c r="Q2928" s="56"/>
      <c r="R2928" s="56"/>
      <c r="S2928" s="56">
        <v>8</v>
      </c>
      <c r="T2928" s="56"/>
      <c r="U2928" s="146" t="s">
        <v>1497</v>
      </c>
      <c r="V2928" s="69"/>
      <c r="W2928" s="73"/>
      <c r="X2928" s="184"/>
      <c r="Y2928" s="184"/>
      <c r="Z2928" s="184"/>
      <c r="AA2928" s="184"/>
      <c r="AB2928" s="184"/>
      <c r="AC2928" s="184"/>
      <c r="AD2928" s="184"/>
      <c r="AE2928" s="184"/>
      <c r="AF2928" s="184"/>
      <c r="AG2928" s="184"/>
      <c r="AH2928" s="184"/>
      <c r="AI2928" s="184"/>
      <c r="AJ2928" s="184"/>
      <c r="AK2928" s="184"/>
      <c r="AL2928" s="184"/>
      <c r="AM2928" s="184"/>
      <c r="AN2928" s="184"/>
      <c r="AO2928" s="184"/>
      <c r="AP2928" s="184"/>
      <c r="AQ2928" s="184"/>
      <c r="AR2928" s="184"/>
      <c r="AS2928" s="184"/>
      <c r="AT2928" s="184"/>
      <c r="AU2928" s="184"/>
      <c r="AV2928" s="184"/>
      <c r="AW2928" s="184"/>
      <c r="AX2928" s="184"/>
      <c r="AY2928" s="184"/>
      <c r="AZ2928" s="184"/>
      <c r="BA2928" s="184"/>
      <c r="BB2928" s="184"/>
      <c r="BC2928" s="184"/>
      <c r="BD2928" s="184"/>
      <c r="BE2928" s="184"/>
      <c r="BF2928" s="184"/>
      <c r="BG2928" s="184"/>
      <c r="BH2928" s="184"/>
      <c r="BI2928" s="184"/>
      <c r="BJ2928" s="184"/>
      <c r="BK2928" s="184"/>
      <c r="BL2928" s="184"/>
      <c r="BM2928" s="184"/>
      <c r="BN2928" s="184"/>
      <c r="BO2928" s="184"/>
    </row>
    <row r="2929" spans="1:67" s="72" customFormat="1" ht="23.25" customHeight="1" outlineLevel="1">
      <c r="A2929" s="56">
        <f t="shared" si="60"/>
        <v>2899</v>
      </c>
      <c r="B2929" s="78" t="s">
        <v>6965</v>
      </c>
      <c r="C2929" s="78"/>
      <c r="D2929" s="85" t="s">
        <v>6966</v>
      </c>
      <c r="E2929" s="85">
        <v>34701000</v>
      </c>
      <c r="F2929" s="56">
        <v>1956</v>
      </c>
      <c r="G2929" s="56">
        <v>2</v>
      </c>
      <c r="H2929" s="56">
        <v>2</v>
      </c>
      <c r="I2929" s="86">
        <v>447.8</v>
      </c>
      <c r="J2929" s="86">
        <v>417.8</v>
      </c>
      <c r="K2929" s="56"/>
      <c r="L2929" s="56">
        <v>8</v>
      </c>
      <c r="M2929" s="56">
        <v>12</v>
      </c>
      <c r="N2929" s="56">
        <v>10</v>
      </c>
      <c r="O2929" s="56"/>
      <c r="P2929" s="56"/>
      <c r="Q2929" s="56"/>
      <c r="R2929" s="56" t="s">
        <v>1279</v>
      </c>
      <c r="S2929" s="56">
        <v>12</v>
      </c>
      <c r="T2929" s="56">
        <v>8</v>
      </c>
      <c r="U2929" s="146" t="s">
        <v>122</v>
      </c>
      <c r="V2929" s="69"/>
      <c r="W2929" s="73"/>
      <c r="X2929" s="184"/>
      <c r="Y2929" s="184"/>
      <c r="Z2929" s="184"/>
      <c r="AA2929" s="184"/>
      <c r="AB2929" s="184"/>
      <c r="AC2929" s="184"/>
      <c r="AD2929" s="184"/>
      <c r="AE2929" s="184"/>
      <c r="AF2929" s="184"/>
      <c r="AG2929" s="184"/>
      <c r="AH2929" s="184"/>
      <c r="AI2929" s="184"/>
      <c r="AJ2929" s="184"/>
      <c r="AK2929" s="184"/>
      <c r="AL2929" s="184"/>
      <c r="AM2929" s="184"/>
      <c r="AN2929" s="184"/>
      <c r="AO2929" s="184"/>
      <c r="AP2929" s="184"/>
      <c r="AQ2929" s="184"/>
      <c r="AR2929" s="184"/>
      <c r="AS2929" s="184"/>
      <c r="AT2929" s="184"/>
      <c r="AU2929" s="184"/>
      <c r="AV2929" s="184"/>
      <c r="AW2929" s="184"/>
      <c r="AX2929" s="184"/>
      <c r="AY2929" s="184"/>
      <c r="AZ2929" s="184"/>
      <c r="BA2929" s="184"/>
      <c r="BB2929" s="184"/>
      <c r="BC2929" s="184"/>
      <c r="BD2929" s="184"/>
      <c r="BE2929" s="184"/>
      <c r="BF2929" s="184"/>
      <c r="BG2929" s="184"/>
      <c r="BH2929" s="184"/>
      <c r="BI2929" s="184"/>
      <c r="BJ2929" s="184"/>
      <c r="BK2929" s="184"/>
      <c r="BL2929" s="184"/>
      <c r="BM2929" s="184"/>
      <c r="BN2929" s="184"/>
      <c r="BO2929" s="184"/>
    </row>
    <row r="2930" spans="1:67" s="72" customFormat="1" ht="23.25" customHeight="1" outlineLevel="1">
      <c r="A2930" s="56">
        <f t="shared" si="60"/>
        <v>2900</v>
      </c>
      <c r="B2930" s="78" t="s">
        <v>6967</v>
      </c>
      <c r="C2930" s="78"/>
      <c r="D2930" s="85" t="s">
        <v>6968</v>
      </c>
      <c r="E2930" s="85">
        <v>34701000</v>
      </c>
      <c r="F2930" s="56">
        <v>1970</v>
      </c>
      <c r="G2930" s="56">
        <v>2</v>
      </c>
      <c r="H2930" s="56">
        <v>1</v>
      </c>
      <c r="I2930" s="86">
        <v>537.20000000000005</v>
      </c>
      <c r="J2930" s="86">
        <v>507.9</v>
      </c>
      <c r="K2930" s="56"/>
      <c r="L2930" s="56">
        <v>12</v>
      </c>
      <c r="M2930" s="56">
        <v>8</v>
      </c>
      <c r="N2930" s="56"/>
      <c r="O2930" s="56"/>
      <c r="P2930" s="56"/>
      <c r="Q2930" s="56"/>
      <c r="R2930" s="56">
        <v>10</v>
      </c>
      <c r="S2930" s="56">
        <v>12</v>
      </c>
      <c r="T2930" s="56"/>
      <c r="U2930" s="146" t="s">
        <v>6969</v>
      </c>
      <c r="V2930" s="69"/>
      <c r="W2930" s="73"/>
      <c r="X2930" s="184"/>
      <c r="Y2930" s="184"/>
      <c r="Z2930" s="184"/>
      <c r="AA2930" s="184"/>
      <c r="AB2930" s="184"/>
      <c r="AC2930" s="184"/>
      <c r="AD2930" s="184"/>
      <c r="AE2930" s="184"/>
      <c r="AF2930" s="184"/>
      <c r="AG2930" s="184"/>
      <c r="AH2930" s="184"/>
      <c r="AI2930" s="184"/>
      <c r="AJ2930" s="184"/>
      <c r="AK2930" s="184"/>
      <c r="AL2930" s="184"/>
      <c r="AM2930" s="184"/>
      <c r="AN2930" s="184"/>
      <c r="AO2930" s="184"/>
      <c r="AP2930" s="184"/>
      <c r="AQ2930" s="184"/>
      <c r="AR2930" s="184"/>
      <c r="AS2930" s="184"/>
      <c r="AT2930" s="184"/>
      <c r="AU2930" s="184"/>
      <c r="AV2930" s="184"/>
      <c r="AW2930" s="184"/>
      <c r="AX2930" s="184"/>
      <c r="AY2930" s="184"/>
      <c r="AZ2930" s="184"/>
      <c r="BA2930" s="184"/>
      <c r="BB2930" s="184"/>
      <c r="BC2930" s="184"/>
      <c r="BD2930" s="184"/>
      <c r="BE2930" s="184"/>
      <c r="BF2930" s="184"/>
      <c r="BG2930" s="184"/>
      <c r="BH2930" s="184"/>
      <c r="BI2930" s="184"/>
      <c r="BJ2930" s="184"/>
      <c r="BK2930" s="184"/>
      <c r="BL2930" s="184"/>
      <c r="BM2930" s="184"/>
      <c r="BN2930" s="184"/>
      <c r="BO2930" s="184"/>
    </row>
    <row r="2931" spans="1:67" s="72" customFormat="1" ht="23.25" customHeight="1" outlineLevel="1">
      <c r="A2931" s="56">
        <f t="shared" si="60"/>
        <v>2901</v>
      </c>
      <c r="B2931" s="78" t="s">
        <v>6970</v>
      </c>
      <c r="C2931" s="78"/>
      <c r="D2931" s="85" t="s">
        <v>6971</v>
      </c>
      <c r="E2931" s="85">
        <v>34701000</v>
      </c>
      <c r="F2931" s="56">
        <v>1951</v>
      </c>
      <c r="G2931" s="56">
        <v>2</v>
      </c>
      <c r="H2931" s="56">
        <v>2</v>
      </c>
      <c r="I2931" s="86">
        <v>525.20000000000005</v>
      </c>
      <c r="J2931" s="86">
        <v>419.8</v>
      </c>
      <c r="K2931" s="56"/>
      <c r="L2931" s="56">
        <v>12</v>
      </c>
      <c r="M2931" s="56">
        <v>8</v>
      </c>
      <c r="N2931" s="56">
        <v>10</v>
      </c>
      <c r="O2931" s="56"/>
      <c r="P2931" s="56">
        <v>11</v>
      </c>
      <c r="Q2931" s="56"/>
      <c r="R2931" s="56">
        <v>12</v>
      </c>
      <c r="S2931" s="56">
        <v>8</v>
      </c>
      <c r="T2931" s="56"/>
      <c r="U2931" s="146" t="s">
        <v>820</v>
      </c>
      <c r="V2931" s="69"/>
      <c r="W2931" s="73"/>
      <c r="X2931" s="184"/>
      <c r="Y2931" s="184"/>
      <c r="Z2931" s="184"/>
      <c r="AA2931" s="184"/>
      <c r="AB2931" s="184"/>
      <c r="AC2931" s="184"/>
      <c r="AD2931" s="184"/>
      <c r="AE2931" s="184"/>
      <c r="AF2931" s="184"/>
      <c r="AG2931" s="184"/>
      <c r="AH2931" s="184"/>
      <c r="AI2931" s="184"/>
      <c r="AJ2931" s="184"/>
      <c r="AK2931" s="184"/>
      <c r="AL2931" s="184"/>
      <c r="AM2931" s="184"/>
      <c r="AN2931" s="184"/>
      <c r="AO2931" s="184"/>
      <c r="AP2931" s="184"/>
      <c r="AQ2931" s="184"/>
      <c r="AR2931" s="184"/>
      <c r="AS2931" s="184"/>
      <c r="AT2931" s="184"/>
      <c r="AU2931" s="184"/>
      <c r="AV2931" s="184"/>
      <c r="AW2931" s="184"/>
      <c r="AX2931" s="184"/>
      <c r="AY2931" s="184"/>
      <c r="AZ2931" s="184"/>
      <c r="BA2931" s="184"/>
      <c r="BB2931" s="184"/>
      <c r="BC2931" s="184"/>
      <c r="BD2931" s="184"/>
      <c r="BE2931" s="184"/>
      <c r="BF2931" s="184"/>
      <c r="BG2931" s="184"/>
      <c r="BH2931" s="184"/>
      <c r="BI2931" s="184"/>
      <c r="BJ2931" s="184"/>
      <c r="BK2931" s="184"/>
      <c r="BL2931" s="184"/>
      <c r="BM2931" s="184"/>
      <c r="BN2931" s="184"/>
      <c r="BO2931" s="184"/>
    </row>
    <row r="2932" spans="1:67" s="72" customFormat="1" ht="23.25" customHeight="1" outlineLevel="1">
      <c r="A2932" s="56">
        <f t="shared" si="60"/>
        <v>2902</v>
      </c>
      <c r="B2932" s="78" t="s">
        <v>6972</v>
      </c>
      <c r="C2932" s="78"/>
      <c r="D2932" s="85" t="s">
        <v>6973</v>
      </c>
      <c r="E2932" s="85">
        <v>34701000</v>
      </c>
      <c r="F2932" s="56">
        <v>1951</v>
      </c>
      <c r="G2932" s="56">
        <v>2</v>
      </c>
      <c r="H2932" s="56">
        <v>2</v>
      </c>
      <c r="I2932" s="86">
        <v>764</v>
      </c>
      <c r="J2932" s="86">
        <v>714.3</v>
      </c>
      <c r="K2932" s="56">
        <v>8</v>
      </c>
      <c r="L2932" s="56">
        <v>12</v>
      </c>
      <c r="M2932" s="56">
        <v>10</v>
      </c>
      <c r="N2932" s="56"/>
      <c r="O2932" s="56"/>
      <c r="P2932" s="56">
        <v>11</v>
      </c>
      <c r="Q2932" s="56"/>
      <c r="R2932" s="56">
        <v>8</v>
      </c>
      <c r="S2932" s="56">
        <v>12</v>
      </c>
      <c r="T2932" s="56" t="s">
        <v>1776</v>
      </c>
      <c r="U2932" s="146" t="s">
        <v>373</v>
      </c>
      <c r="V2932" s="69"/>
      <c r="W2932" s="73"/>
      <c r="X2932" s="184"/>
      <c r="Y2932" s="184"/>
      <c r="Z2932" s="184"/>
      <c r="AA2932" s="184"/>
      <c r="AB2932" s="184"/>
      <c r="AC2932" s="184"/>
      <c r="AD2932" s="184"/>
      <c r="AE2932" s="184"/>
      <c r="AF2932" s="184"/>
      <c r="AG2932" s="184"/>
      <c r="AH2932" s="184"/>
      <c r="AI2932" s="184"/>
      <c r="AJ2932" s="184"/>
      <c r="AK2932" s="184"/>
      <c r="AL2932" s="184"/>
      <c r="AM2932" s="184"/>
      <c r="AN2932" s="184"/>
      <c r="AO2932" s="184"/>
      <c r="AP2932" s="184"/>
      <c r="AQ2932" s="184"/>
      <c r="AR2932" s="184"/>
      <c r="AS2932" s="184"/>
      <c r="AT2932" s="184"/>
      <c r="AU2932" s="184"/>
      <c r="AV2932" s="184"/>
      <c r="AW2932" s="184"/>
      <c r="AX2932" s="184"/>
      <c r="AY2932" s="184"/>
      <c r="AZ2932" s="184"/>
      <c r="BA2932" s="184"/>
      <c r="BB2932" s="184"/>
      <c r="BC2932" s="184"/>
      <c r="BD2932" s="184"/>
      <c r="BE2932" s="184"/>
      <c r="BF2932" s="184"/>
      <c r="BG2932" s="184"/>
      <c r="BH2932" s="184"/>
      <c r="BI2932" s="184"/>
      <c r="BJ2932" s="184"/>
      <c r="BK2932" s="184"/>
      <c r="BL2932" s="184"/>
      <c r="BM2932" s="184"/>
      <c r="BN2932" s="184"/>
      <c r="BO2932" s="184"/>
    </row>
    <row r="2933" spans="1:67" s="72" customFormat="1" ht="23.25" customHeight="1" outlineLevel="1">
      <c r="A2933" s="56">
        <f t="shared" si="60"/>
        <v>2903</v>
      </c>
      <c r="B2933" s="78" t="s">
        <v>6974</v>
      </c>
      <c r="C2933" s="78"/>
      <c r="D2933" s="85" t="s">
        <v>6975</v>
      </c>
      <c r="E2933" s="85">
        <v>34701000</v>
      </c>
      <c r="F2933" s="56">
        <v>1959</v>
      </c>
      <c r="G2933" s="56">
        <v>2</v>
      </c>
      <c r="H2933" s="56">
        <v>3</v>
      </c>
      <c r="I2933" s="86">
        <v>705.6</v>
      </c>
      <c r="J2933" s="86">
        <v>633.6</v>
      </c>
      <c r="K2933" s="56"/>
      <c r="L2933" s="56">
        <v>8</v>
      </c>
      <c r="M2933" s="56">
        <v>10</v>
      </c>
      <c r="N2933" s="56">
        <v>12</v>
      </c>
      <c r="O2933" s="56"/>
      <c r="P2933" s="56"/>
      <c r="Q2933" s="56"/>
      <c r="R2933" s="56"/>
      <c r="S2933" s="56">
        <v>8</v>
      </c>
      <c r="T2933" s="56">
        <v>12</v>
      </c>
      <c r="U2933" s="146" t="s">
        <v>6976</v>
      </c>
      <c r="V2933" s="69"/>
      <c r="W2933" s="73"/>
      <c r="X2933" s="184"/>
      <c r="Y2933" s="184"/>
      <c r="Z2933" s="184"/>
      <c r="AA2933" s="184"/>
      <c r="AB2933" s="184"/>
      <c r="AC2933" s="184"/>
      <c r="AD2933" s="184"/>
      <c r="AE2933" s="184"/>
      <c r="AF2933" s="184"/>
      <c r="AG2933" s="184"/>
      <c r="AH2933" s="184"/>
      <c r="AI2933" s="184"/>
      <c r="AJ2933" s="184"/>
      <c r="AK2933" s="184"/>
      <c r="AL2933" s="184"/>
      <c r="AM2933" s="184"/>
      <c r="AN2933" s="184"/>
      <c r="AO2933" s="184"/>
      <c r="AP2933" s="184"/>
      <c r="AQ2933" s="184"/>
      <c r="AR2933" s="184"/>
      <c r="AS2933" s="184"/>
      <c r="AT2933" s="184"/>
      <c r="AU2933" s="184"/>
      <c r="AV2933" s="184"/>
      <c r="AW2933" s="184"/>
      <c r="AX2933" s="184"/>
      <c r="AY2933" s="184"/>
      <c r="AZ2933" s="184"/>
      <c r="BA2933" s="184"/>
      <c r="BB2933" s="184"/>
      <c r="BC2933" s="184"/>
      <c r="BD2933" s="184"/>
      <c r="BE2933" s="184"/>
      <c r="BF2933" s="184"/>
      <c r="BG2933" s="184"/>
      <c r="BH2933" s="184"/>
      <c r="BI2933" s="184"/>
      <c r="BJ2933" s="184"/>
      <c r="BK2933" s="184"/>
      <c r="BL2933" s="184"/>
      <c r="BM2933" s="184"/>
      <c r="BN2933" s="184"/>
      <c r="BO2933" s="184"/>
    </row>
    <row r="2934" spans="1:67" s="72" customFormat="1" ht="23.25" customHeight="1" outlineLevel="1">
      <c r="A2934" s="56">
        <f t="shared" si="60"/>
        <v>2904</v>
      </c>
      <c r="B2934" s="78" t="s">
        <v>6977</v>
      </c>
      <c r="C2934" s="78"/>
      <c r="D2934" s="85" t="s">
        <v>6978</v>
      </c>
      <c r="E2934" s="85">
        <v>34701000</v>
      </c>
      <c r="F2934" s="56">
        <v>1957</v>
      </c>
      <c r="G2934" s="56">
        <v>2</v>
      </c>
      <c r="H2934" s="56">
        <v>2</v>
      </c>
      <c r="I2934" s="86">
        <v>472</v>
      </c>
      <c r="J2934" s="86">
        <v>424</v>
      </c>
      <c r="K2934" s="56"/>
      <c r="L2934" s="56">
        <v>8</v>
      </c>
      <c r="M2934" s="56">
        <v>12</v>
      </c>
      <c r="N2934" s="56">
        <v>10</v>
      </c>
      <c r="O2934" s="56"/>
      <c r="P2934" s="56"/>
      <c r="Q2934" s="56"/>
      <c r="R2934" s="56">
        <v>11</v>
      </c>
      <c r="S2934" s="56">
        <v>8</v>
      </c>
      <c r="T2934" s="56" t="s">
        <v>568</v>
      </c>
      <c r="U2934" s="146" t="s">
        <v>122</v>
      </c>
      <c r="V2934" s="69"/>
      <c r="W2934" s="73"/>
      <c r="X2934" s="184"/>
      <c r="Y2934" s="184"/>
      <c r="Z2934" s="184"/>
      <c r="AA2934" s="184"/>
      <c r="AB2934" s="184"/>
      <c r="AC2934" s="184"/>
      <c r="AD2934" s="184"/>
      <c r="AE2934" s="184"/>
      <c r="AF2934" s="184"/>
      <c r="AG2934" s="184"/>
      <c r="AH2934" s="184"/>
      <c r="AI2934" s="184"/>
      <c r="AJ2934" s="184"/>
      <c r="AK2934" s="184"/>
      <c r="AL2934" s="184"/>
      <c r="AM2934" s="184"/>
      <c r="AN2934" s="184"/>
      <c r="AO2934" s="184"/>
      <c r="AP2934" s="184"/>
      <c r="AQ2934" s="184"/>
      <c r="AR2934" s="184"/>
      <c r="AS2934" s="184"/>
      <c r="AT2934" s="184"/>
      <c r="AU2934" s="184"/>
      <c r="AV2934" s="184"/>
      <c r="AW2934" s="184"/>
      <c r="AX2934" s="184"/>
      <c r="AY2934" s="184"/>
      <c r="AZ2934" s="184"/>
      <c r="BA2934" s="184"/>
      <c r="BB2934" s="184"/>
      <c r="BC2934" s="184"/>
      <c r="BD2934" s="184"/>
      <c r="BE2934" s="184"/>
      <c r="BF2934" s="184"/>
      <c r="BG2934" s="184"/>
      <c r="BH2934" s="184"/>
      <c r="BI2934" s="184"/>
      <c r="BJ2934" s="184"/>
      <c r="BK2934" s="184"/>
      <c r="BL2934" s="184"/>
      <c r="BM2934" s="184"/>
      <c r="BN2934" s="184"/>
      <c r="BO2934" s="184"/>
    </row>
    <row r="2935" spans="1:67" s="72" customFormat="1" ht="23.25" customHeight="1" outlineLevel="1">
      <c r="A2935" s="56">
        <f t="shared" si="60"/>
        <v>2905</v>
      </c>
      <c r="B2935" s="78" t="s">
        <v>6979</v>
      </c>
      <c r="C2935" s="78"/>
      <c r="D2935" s="85" t="s">
        <v>6980</v>
      </c>
      <c r="E2935" s="85">
        <v>34701000</v>
      </c>
      <c r="F2935" s="56">
        <v>1949</v>
      </c>
      <c r="G2935" s="56">
        <v>2</v>
      </c>
      <c r="H2935" s="56">
        <v>2</v>
      </c>
      <c r="I2935" s="86">
        <v>469.8</v>
      </c>
      <c r="J2935" s="86">
        <v>421.8</v>
      </c>
      <c r="K2935" s="56"/>
      <c r="L2935" s="56">
        <v>10</v>
      </c>
      <c r="M2935" s="56">
        <v>8</v>
      </c>
      <c r="N2935" s="56">
        <v>12</v>
      </c>
      <c r="O2935" s="56"/>
      <c r="P2935" s="56">
        <v>11</v>
      </c>
      <c r="Q2935" s="56"/>
      <c r="R2935" s="56"/>
      <c r="S2935" s="56">
        <v>8</v>
      </c>
      <c r="T2935" s="56">
        <v>12</v>
      </c>
      <c r="U2935" s="146" t="s">
        <v>1341</v>
      </c>
      <c r="V2935" s="69"/>
      <c r="W2935" s="73"/>
      <c r="X2935" s="184"/>
      <c r="Y2935" s="184"/>
      <c r="Z2935" s="184"/>
      <c r="AA2935" s="184"/>
      <c r="AB2935" s="184"/>
      <c r="AC2935" s="184"/>
      <c r="AD2935" s="184"/>
      <c r="AE2935" s="184"/>
      <c r="AF2935" s="184"/>
      <c r="AG2935" s="184"/>
      <c r="AH2935" s="184"/>
      <c r="AI2935" s="184"/>
      <c r="AJ2935" s="184"/>
      <c r="AK2935" s="184"/>
      <c r="AL2935" s="184"/>
      <c r="AM2935" s="184"/>
      <c r="AN2935" s="184"/>
      <c r="AO2935" s="184"/>
      <c r="AP2935" s="184"/>
      <c r="AQ2935" s="184"/>
      <c r="AR2935" s="184"/>
      <c r="AS2935" s="184"/>
      <c r="AT2935" s="184"/>
      <c r="AU2935" s="184"/>
      <c r="AV2935" s="184"/>
      <c r="AW2935" s="184"/>
      <c r="AX2935" s="184"/>
      <c r="AY2935" s="184"/>
      <c r="AZ2935" s="184"/>
      <c r="BA2935" s="184"/>
      <c r="BB2935" s="184"/>
      <c r="BC2935" s="184"/>
      <c r="BD2935" s="184"/>
      <c r="BE2935" s="184"/>
      <c r="BF2935" s="184"/>
      <c r="BG2935" s="184"/>
      <c r="BH2935" s="184"/>
      <c r="BI2935" s="184"/>
      <c r="BJ2935" s="184"/>
      <c r="BK2935" s="184"/>
      <c r="BL2935" s="184"/>
      <c r="BM2935" s="184"/>
      <c r="BN2935" s="184"/>
      <c r="BO2935" s="184"/>
    </row>
    <row r="2936" spans="1:67" s="72" customFormat="1" ht="23.25" customHeight="1" outlineLevel="1">
      <c r="A2936" s="56">
        <f t="shared" si="60"/>
        <v>2906</v>
      </c>
      <c r="B2936" s="78" t="s">
        <v>6981</v>
      </c>
      <c r="C2936" s="78"/>
      <c r="D2936" s="85" t="s">
        <v>6982</v>
      </c>
      <c r="E2936" s="85">
        <v>34701000</v>
      </c>
      <c r="F2936" s="56">
        <v>1956</v>
      </c>
      <c r="G2936" s="56">
        <v>2</v>
      </c>
      <c r="H2936" s="56">
        <v>2</v>
      </c>
      <c r="I2936" s="86">
        <v>463</v>
      </c>
      <c r="J2936" s="86">
        <v>415.3</v>
      </c>
      <c r="K2936" s="56"/>
      <c r="L2936" s="56">
        <v>8</v>
      </c>
      <c r="M2936" s="56">
        <v>12</v>
      </c>
      <c r="N2936" s="56">
        <v>10</v>
      </c>
      <c r="O2936" s="56"/>
      <c r="P2936" s="56"/>
      <c r="Q2936" s="56"/>
      <c r="R2936" s="56">
        <v>11</v>
      </c>
      <c r="S2936" s="56">
        <v>8</v>
      </c>
      <c r="T2936" s="56"/>
      <c r="U2936" s="146" t="s">
        <v>6983</v>
      </c>
      <c r="V2936" s="69"/>
      <c r="W2936" s="73"/>
      <c r="X2936" s="184"/>
      <c r="Y2936" s="184"/>
      <c r="Z2936" s="184"/>
      <c r="AA2936" s="184"/>
      <c r="AB2936" s="184"/>
      <c r="AC2936" s="184"/>
      <c r="AD2936" s="184"/>
      <c r="AE2936" s="184"/>
      <c r="AF2936" s="184"/>
      <c r="AG2936" s="184"/>
      <c r="AH2936" s="184"/>
      <c r="AI2936" s="184"/>
      <c r="AJ2936" s="184"/>
      <c r="AK2936" s="184"/>
      <c r="AL2936" s="184"/>
      <c r="AM2936" s="184"/>
      <c r="AN2936" s="184"/>
      <c r="AO2936" s="184"/>
      <c r="AP2936" s="184"/>
      <c r="AQ2936" s="184"/>
      <c r="AR2936" s="184"/>
      <c r="AS2936" s="184"/>
      <c r="AT2936" s="184"/>
      <c r="AU2936" s="184"/>
      <c r="AV2936" s="184"/>
      <c r="AW2936" s="184"/>
      <c r="AX2936" s="184"/>
      <c r="AY2936" s="184"/>
      <c r="AZ2936" s="184"/>
      <c r="BA2936" s="184"/>
      <c r="BB2936" s="184"/>
      <c r="BC2936" s="184"/>
      <c r="BD2936" s="184"/>
      <c r="BE2936" s="184"/>
      <c r="BF2936" s="184"/>
      <c r="BG2936" s="184"/>
      <c r="BH2936" s="184"/>
      <c r="BI2936" s="184"/>
      <c r="BJ2936" s="184"/>
      <c r="BK2936" s="184"/>
      <c r="BL2936" s="184"/>
      <c r="BM2936" s="184"/>
      <c r="BN2936" s="184"/>
      <c r="BO2936" s="184"/>
    </row>
    <row r="2937" spans="1:67" s="72" customFormat="1" ht="23.25" customHeight="1" outlineLevel="1">
      <c r="A2937" s="56">
        <f t="shared" si="60"/>
        <v>2907</v>
      </c>
      <c r="B2937" s="78" t="s">
        <v>6984</v>
      </c>
      <c r="C2937" s="78"/>
      <c r="D2937" s="85" t="s">
        <v>6985</v>
      </c>
      <c r="E2937" s="85">
        <v>34701000</v>
      </c>
      <c r="F2937" s="56">
        <v>1951</v>
      </c>
      <c r="G2937" s="56">
        <v>2</v>
      </c>
      <c r="H2937" s="56">
        <v>2</v>
      </c>
      <c r="I2937" s="86">
        <v>467</v>
      </c>
      <c r="J2937" s="86">
        <v>419.1</v>
      </c>
      <c r="K2937" s="56">
        <v>8</v>
      </c>
      <c r="L2937" s="56">
        <v>12</v>
      </c>
      <c r="M2937" s="56">
        <v>10</v>
      </c>
      <c r="N2937" s="56"/>
      <c r="O2937" s="56"/>
      <c r="P2937" s="56">
        <v>11</v>
      </c>
      <c r="Q2937" s="56"/>
      <c r="R2937" s="56">
        <v>8</v>
      </c>
      <c r="S2937" s="56">
        <v>12</v>
      </c>
      <c r="T2937" s="56"/>
      <c r="U2937" s="146" t="s">
        <v>5114</v>
      </c>
      <c r="V2937" s="69"/>
      <c r="W2937" s="73"/>
      <c r="X2937" s="184"/>
      <c r="Y2937" s="184"/>
      <c r="Z2937" s="184"/>
      <c r="AA2937" s="184"/>
      <c r="AB2937" s="184"/>
      <c r="AC2937" s="184"/>
      <c r="AD2937" s="184"/>
      <c r="AE2937" s="184"/>
      <c r="AF2937" s="184"/>
      <c r="AG2937" s="184"/>
      <c r="AH2937" s="184"/>
      <c r="AI2937" s="184"/>
      <c r="AJ2937" s="184"/>
      <c r="AK2937" s="184"/>
      <c r="AL2937" s="184"/>
      <c r="AM2937" s="184"/>
      <c r="AN2937" s="184"/>
      <c r="AO2937" s="184"/>
      <c r="AP2937" s="184"/>
      <c r="AQ2937" s="184"/>
      <c r="AR2937" s="184"/>
      <c r="AS2937" s="184"/>
      <c r="AT2937" s="184"/>
      <c r="AU2937" s="184"/>
      <c r="AV2937" s="184"/>
      <c r="AW2937" s="184"/>
      <c r="AX2937" s="184"/>
      <c r="AY2937" s="184"/>
      <c r="AZ2937" s="184"/>
      <c r="BA2937" s="184"/>
      <c r="BB2937" s="184"/>
      <c r="BC2937" s="184"/>
      <c r="BD2937" s="184"/>
      <c r="BE2937" s="184"/>
      <c r="BF2937" s="184"/>
      <c r="BG2937" s="184"/>
      <c r="BH2937" s="184"/>
      <c r="BI2937" s="184"/>
      <c r="BJ2937" s="184"/>
      <c r="BK2937" s="184"/>
      <c r="BL2937" s="184"/>
      <c r="BM2937" s="184"/>
      <c r="BN2937" s="184"/>
      <c r="BO2937" s="184"/>
    </row>
    <row r="2938" spans="1:67" s="72" customFormat="1" ht="23.25" customHeight="1" outlineLevel="1">
      <c r="A2938" s="56">
        <f t="shared" si="60"/>
        <v>2908</v>
      </c>
      <c r="B2938" s="78" t="s">
        <v>6986</v>
      </c>
      <c r="C2938" s="78"/>
      <c r="D2938" s="85" t="s">
        <v>6987</v>
      </c>
      <c r="E2938" s="85">
        <v>34701000</v>
      </c>
      <c r="F2938" s="56">
        <v>1949</v>
      </c>
      <c r="G2938" s="56">
        <v>2</v>
      </c>
      <c r="H2938" s="56">
        <v>2</v>
      </c>
      <c r="I2938" s="86">
        <v>469.7</v>
      </c>
      <c r="J2938" s="86">
        <v>421.7</v>
      </c>
      <c r="K2938" s="56">
        <v>8</v>
      </c>
      <c r="L2938" s="56">
        <v>12</v>
      </c>
      <c r="M2938" s="56">
        <v>10</v>
      </c>
      <c r="N2938" s="56"/>
      <c r="O2938" s="56"/>
      <c r="P2938" s="56">
        <v>11</v>
      </c>
      <c r="Q2938" s="56"/>
      <c r="R2938" s="56">
        <v>8</v>
      </c>
      <c r="S2938" s="56">
        <v>12</v>
      </c>
      <c r="T2938" s="56">
        <v>12</v>
      </c>
      <c r="U2938" s="146" t="s">
        <v>373</v>
      </c>
      <c r="V2938" s="69"/>
      <c r="W2938" s="73"/>
      <c r="X2938" s="184"/>
      <c r="Y2938" s="184"/>
      <c r="Z2938" s="184"/>
      <c r="AA2938" s="184"/>
      <c r="AB2938" s="184"/>
      <c r="AC2938" s="184"/>
      <c r="AD2938" s="184"/>
      <c r="AE2938" s="184"/>
      <c r="AF2938" s="184"/>
      <c r="AG2938" s="184"/>
      <c r="AH2938" s="184"/>
      <c r="AI2938" s="184"/>
      <c r="AJ2938" s="184"/>
      <c r="AK2938" s="184"/>
      <c r="AL2938" s="184"/>
      <c r="AM2938" s="184"/>
      <c r="AN2938" s="184"/>
      <c r="AO2938" s="184"/>
      <c r="AP2938" s="184"/>
      <c r="AQ2938" s="184"/>
      <c r="AR2938" s="184"/>
      <c r="AS2938" s="184"/>
      <c r="AT2938" s="184"/>
      <c r="AU2938" s="184"/>
      <c r="AV2938" s="184"/>
      <c r="AW2938" s="184"/>
      <c r="AX2938" s="184"/>
      <c r="AY2938" s="184"/>
      <c r="AZ2938" s="184"/>
      <c r="BA2938" s="184"/>
      <c r="BB2938" s="184"/>
      <c r="BC2938" s="184"/>
      <c r="BD2938" s="184"/>
      <c r="BE2938" s="184"/>
      <c r="BF2938" s="184"/>
      <c r="BG2938" s="184"/>
      <c r="BH2938" s="184"/>
      <c r="BI2938" s="184"/>
      <c r="BJ2938" s="184"/>
      <c r="BK2938" s="184"/>
      <c r="BL2938" s="184"/>
      <c r="BM2938" s="184"/>
      <c r="BN2938" s="184"/>
      <c r="BO2938" s="184"/>
    </row>
    <row r="2939" spans="1:67" s="72" customFormat="1" ht="23.25" customHeight="1" outlineLevel="1">
      <c r="A2939" s="56">
        <f t="shared" si="60"/>
        <v>2909</v>
      </c>
      <c r="B2939" s="78" t="s">
        <v>6988</v>
      </c>
      <c r="C2939" s="78"/>
      <c r="D2939" s="85" t="s">
        <v>6989</v>
      </c>
      <c r="E2939" s="85">
        <v>34701000</v>
      </c>
      <c r="F2939" s="56">
        <v>1971</v>
      </c>
      <c r="G2939" s="56">
        <v>5</v>
      </c>
      <c r="H2939" s="56">
        <v>4</v>
      </c>
      <c r="I2939" s="86">
        <v>3647</v>
      </c>
      <c r="J2939" s="86">
        <v>3341.2</v>
      </c>
      <c r="K2939" s="56"/>
      <c r="L2939" s="56">
        <v>12</v>
      </c>
      <c r="M2939" s="56">
        <v>10</v>
      </c>
      <c r="N2939" s="56">
        <v>11</v>
      </c>
      <c r="O2939" s="56"/>
      <c r="P2939" s="56">
        <v>9</v>
      </c>
      <c r="Q2939" s="56"/>
      <c r="R2939" s="56"/>
      <c r="S2939" s="56">
        <v>8</v>
      </c>
      <c r="T2939" s="56">
        <v>12</v>
      </c>
      <c r="U2939" s="146" t="s">
        <v>6990</v>
      </c>
      <c r="V2939" s="69"/>
      <c r="W2939" s="73"/>
      <c r="X2939" s="184"/>
      <c r="Y2939" s="184"/>
      <c r="Z2939" s="184"/>
      <c r="AA2939" s="184"/>
      <c r="AB2939" s="184"/>
      <c r="AC2939" s="184"/>
      <c r="AD2939" s="184"/>
      <c r="AE2939" s="184"/>
      <c r="AF2939" s="184"/>
      <c r="AG2939" s="184"/>
      <c r="AH2939" s="184"/>
      <c r="AI2939" s="184"/>
      <c r="AJ2939" s="184"/>
      <c r="AK2939" s="184"/>
      <c r="AL2939" s="184"/>
      <c r="AM2939" s="184"/>
      <c r="AN2939" s="184"/>
      <c r="AO2939" s="184"/>
      <c r="AP2939" s="184"/>
      <c r="AQ2939" s="184"/>
      <c r="AR2939" s="184"/>
      <c r="AS2939" s="184"/>
      <c r="AT2939" s="184"/>
      <c r="AU2939" s="184"/>
      <c r="AV2939" s="184"/>
      <c r="AW2939" s="184"/>
      <c r="AX2939" s="184"/>
      <c r="AY2939" s="184"/>
      <c r="AZ2939" s="184"/>
      <c r="BA2939" s="184"/>
      <c r="BB2939" s="184"/>
      <c r="BC2939" s="184"/>
      <c r="BD2939" s="184"/>
      <c r="BE2939" s="184"/>
      <c r="BF2939" s="184"/>
      <c r="BG2939" s="184"/>
      <c r="BH2939" s="184"/>
      <c r="BI2939" s="184"/>
      <c r="BJ2939" s="184"/>
      <c r="BK2939" s="184"/>
      <c r="BL2939" s="184"/>
      <c r="BM2939" s="184"/>
      <c r="BN2939" s="184"/>
      <c r="BO2939" s="184"/>
    </row>
    <row r="2940" spans="1:67" s="72" customFormat="1" ht="23.25" customHeight="1" outlineLevel="1">
      <c r="A2940" s="56">
        <f t="shared" si="60"/>
        <v>2910</v>
      </c>
      <c r="B2940" s="78" t="s">
        <v>6991</v>
      </c>
      <c r="C2940" s="78"/>
      <c r="D2940" s="85" t="s">
        <v>6992</v>
      </c>
      <c r="E2940" s="85">
        <v>34701000</v>
      </c>
      <c r="F2940" s="56">
        <v>1972</v>
      </c>
      <c r="G2940" s="56">
        <v>5</v>
      </c>
      <c r="H2940" s="56">
        <v>4</v>
      </c>
      <c r="I2940" s="86">
        <v>3777.5</v>
      </c>
      <c r="J2940" s="86">
        <v>3508.5</v>
      </c>
      <c r="K2940" s="56"/>
      <c r="L2940" s="56">
        <v>8</v>
      </c>
      <c r="M2940" s="56">
        <v>12</v>
      </c>
      <c r="N2940" s="56">
        <v>10</v>
      </c>
      <c r="O2940" s="56">
        <v>11</v>
      </c>
      <c r="P2940" s="56"/>
      <c r="Q2940" s="56"/>
      <c r="R2940" s="56"/>
      <c r="S2940" s="56">
        <v>8</v>
      </c>
      <c r="T2940" s="56" t="s">
        <v>183</v>
      </c>
      <c r="U2940" s="146" t="s">
        <v>6993</v>
      </c>
      <c r="V2940" s="69"/>
      <c r="W2940" s="73"/>
      <c r="X2940" s="184"/>
      <c r="Y2940" s="184"/>
      <c r="Z2940" s="184"/>
      <c r="AA2940" s="184"/>
      <c r="AB2940" s="184"/>
      <c r="AC2940" s="184"/>
      <c r="AD2940" s="184"/>
      <c r="AE2940" s="184"/>
      <c r="AF2940" s="184"/>
      <c r="AG2940" s="184"/>
      <c r="AH2940" s="184"/>
      <c r="AI2940" s="184"/>
      <c r="AJ2940" s="184"/>
      <c r="AK2940" s="184"/>
      <c r="AL2940" s="184"/>
      <c r="AM2940" s="184"/>
      <c r="AN2940" s="184"/>
      <c r="AO2940" s="184"/>
      <c r="AP2940" s="184"/>
      <c r="AQ2940" s="184"/>
      <c r="AR2940" s="184"/>
      <c r="AS2940" s="184"/>
      <c r="AT2940" s="184"/>
      <c r="AU2940" s="184"/>
      <c r="AV2940" s="184"/>
      <c r="AW2940" s="184"/>
      <c r="AX2940" s="184"/>
      <c r="AY2940" s="184"/>
      <c r="AZ2940" s="184"/>
      <c r="BA2940" s="184"/>
      <c r="BB2940" s="184"/>
      <c r="BC2940" s="184"/>
      <c r="BD2940" s="184"/>
      <c r="BE2940" s="184"/>
      <c r="BF2940" s="184"/>
      <c r="BG2940" s="184"/>
      <c r="BH2940" s="184"/>
      <c r="BI2940" s="184"/>
      <c r="BJ2940" s="184"/>
      <c r="BK2940" s="184"/>
      <c r="BL2940" s="184"/>
      <c r="BM2940" s="184"/>
      <c r="BN2940" s="184"/>
      <c r="BO2940" s="184"/>
    </row>
    <row r="2941" spans="1:67" s="72" customFormat="1" ht="23.25" customHeight="1" outlineLevel="1">
      <c r="A2941" s="56">
        <f t="shared" si="60"/>
        <v>2911</v>
      </c>
      <c r="B2941" s="78" t="s">
        <v>6994</v>
      </c>
      <c r="C2941" s="78"/>
      <c r="D2941" s="85" t="s">
        <v>6995</v>
      </c>
      <c r="E2941" s="85">
        <v>34701000</v>
      </c>
      <c r="F2941" s="56">
        <v>1978</v>
      </c>
      <c r="G2941" s="56">
        <v>5</v>
      </c>
      <c r="H2941" s="56">
        <v>4</v>
      </c>
      <c r="I2941" s="86">
        <v>3714.1</v>
      </c>
      <c r="J2941" s="86">
        <v>3409.4</v>
      </c>
      <c r="K2941" s="56"/>
      <c r="L2941" s="56" t="s">
        <v>6425</v>
      </c>
      <c r="M2941" s="56">
        <v>8</v>
      </c>
      <c r="N2941" s="56"/>
      <c r="O2941" s="56"/>
      <c r="P2941" s="56"/>
      <c r="Q2941" s="56"/>
      <c r="R2941" s="56"/>
      <c r="S2941" s="56">
        <v>8</v>
      </c>
      <c r="T2941" s="56">
        <v>6</v>
      </c>
      <c r="U2941" s="146" t="s">
        <v>6996</v>
      </c>
      <c r="V2941" s="69"/>
      <c r="W2941" s="73"/>
      <c r="X2941" s="184"/>
      <c r="Y2941" s="184"/>
      <c r="Z2941" s="184"/>
      <c r="AA2941" s="184"/>
      <c r="AB2941" s="184"/>
      <c r="AC2941" s="184"/>
      <c r="AD2941" s="184"/>
      <c r="AE2941" s="184"/>
      <c r="AF2941" s="184"/>
      <c r="AG2941" s="184"/>
      <c r="AH2941" s="184"/>
      <c r="AI2941" s="184"/>
      <c r="AJ2941" s="184"/>
      <c r="AK2941" s="184"/>
      <c r="AL2941" s="184"/>
      <c r="AM2941" s="184"/>
      <c r="AN2941" s="184"/>
      <c r="AO2941" s="184"/>
      <c r="AP2941" s="184"/>
      <c r="AQ2941" s="184"/>
      <c r="AR2941" s="184"/>
      <c r="AS2941" s="184"/>
      <c r="AT2941" s="184"/>
      <c r="AU2941" s="184"/>
      <c r="AV2941" s="184"/>
      <c r="AW2941" s="184"/>
      <c r="AX2941" s="184"/>
      <c r="AY2941" s="184"/>
      <c r="AZ2941" s="184"/>
      <c r="BA2941" s="184"/>
      <c r="BB2941" s="184"/>
      <c r="BC2941" s="184"/>
      <c r="BD2941" s="184"/>
      <c r="BE2941" s="184"/>
      <c r="BF2941" s="184"/>
      <c r="BG2941" s="184"/>
      <c r="BH2941" s="184"/>
      <c r="BI2941" s="184"/>
      <c r="BJ2941" s="184"/>
      <c r="BK2941" s="184"/>
      <c r="BL2941" s="184"/>
      <c r="BM2941" s="184"/>
      <c r="BN2941" s="184"/>
      <c r="BO2941" s="184"/>
    </row>
    <row r="2942" spans="1:67" s="72" customFormat="1" ht="23.25" customHeight="1" outlineLevel="1">
      <c r="A2942" s="56">
        <f t="shared" si="60"/>
        <v>2912</v>
      </c>
      <c r="B2942" s="78" t="s">
        <v>6997</v>
      </c>
      <c r="C2942" s="78"/>
      <c r="D2942" s="201" t="s">
        <v>6998</v>
      </c>
      <c r="E2942" s="85">
        <v>34701000</v>
      </c>
      <c r="F2942" s="56">
        <v>1992</v>
      </c>
      <c r="G2942" s="56">
        <v>9</v>
      </c>
      <c r="H2942" s="56">
        <v>4</v>
      </c>
      <c r="I2942" s="86">
        <v>9864.2000000000007</v>
      </c>
      <c r="J2942" s="86">
        <v>8871.1</v>
      </c>
      <c r="K2942" s="56"/>
      <c r="L2942" s="56">
        <v>8</v>
      </c>
      <c r="M2942" s="56">
        <v>12</v>
      </c>
      <c r="N2942" s="56">
        <v>6</v>
      </c>
      <c r="O2942" s="56">
        <v>10</v>
      </c>
      <c r="P2942" s="56">
        <v>9</v>
      </c>
      <c r="Q2942" s="56"/>
      <c r="R2942" s="56"/>
      <c r="S2942" s="56">
        <v>12</v>
      </c>
      <c r="T2942" s="56" t="s">
        <v>1776</v>
      </c>
      <c r="U2942" s="146" t="s">
        <v>122</v>
      </c>
      <c r="V2942" s="69"/>
      <c r="W2942" s="73"/>
      <c r="X2942" s="184"/>
      <c r="Y2942" s="184"/>
      <c r="Z2942" s="184"/>
      <c r="AA2942" s="184"/>
      <c r="AB2942" s="184"/>
      <c r="AC2942" s="184"/>
      <c r="AD2942" s="184"/>
      <c r="AE2942" s="184"/>
      <c r="AF2942" s="184"/>
      <c r="AG2942" s="184"/>
      <c r="AH2942" s="184"/>
      <c r="AI2942" s="184"/>
      <c r="AJ2942" s="184"/>
      <c r="AK2942" s="184"/>
      <c r="AL2942" s="184"/>
      <c r="AM2942" s="184"/>
      <c r="AN2942" s="184"/>
      <c r="AO2942" s="184"/>
      <c r="AP2942" s="184"/>
      <c r="AQ2942" s="184"/>
      <c r="AR2942" s="184"/>
      <c r="AS2942" s="184"/>
      <c r="AT2942" s="184"/>
      <c r="AU2942" s="184"/>
      <c r="AV2942" s="184"/>
      <c r="AW2942" s="184"/>
      <c r="AX2942" s="184"/>
      <c r="AY2942" s="184"/>
      <c r="AZ2942" s="184"/>
      <c r="BA2942" s="184"/>
      <c r="BB2942" s="184"/>
      <c r="BC2942" s="184"/>
      <c r="BD2942" s="184"/>
      <c r="BE2942" s="184"/>
      <c r="BF2942" s="184"/>
      <c r="BG2942" s="184"/>
      <c r="BH2942" s="184"/>
      <c r="BI2942" s="184"/>
      <c r="BJ2942" s="184"/>
      <c r="BK2942" s="184"/>
      <c r="BL2942" s="184"/>
      <c r="BM2942" s="184"/>
      <c r="BN2942" s="184"/>
      <c r="BO2942" s="184"/>
    </row>
    <row r="2943" spans="1:67" s="72" customFormat="1" ht="23.25" customHeight="1" outlineLevel="1">
      <c r="A2943" s="56">
        <f t="shared" si="60"/>
        <v>2913</v>
      </c>
      <c r="B2943" s="78" t="s">
        <v>6999</v>
      </c>
      <c r="C2943" s="78"/>
      <c r="D2943" s="85" t="s">
        <v>7000</v>
      </c>
      <c r="E2943" s="85">
        <v>34701000</v>
      </c>
      <c r="F2943" s="56">
        <v>1959</v>
      </c>
      <c r="G2943" s="56">
        <v>2</v>
      </c>
      <c r="H2943" s="56">
        <v>1</v>
      </c>
      <c r="I2943" s="86">
        <v>311.2</v>
      </c>
      <c r="J2943" s="86">
        <v>287.2</v>
      </c>
      <c r="K2943" s="56"/>
      <c r="L2943" s="56">
        <v>8</v>
      </c>
      <c r="M2943" s="56">
        <v>12</v>
      </c>
      <c r="N2943" s="56">
        <v>10</v>
      </c>
      <c r="O2943" s="56"/>
      <c r="P2943" s="56"/>
      <c r="Q2943" s="56"/>
      <c r="R2943" s="56"/>
      <c r="S2943" s="56">
        <v>8</v>
      </c>
      <c r="T2943" s="56" t="s">
        <v>183</v>
      </c>
      <c r="U2943" s="146" t="s">
        <v>7001</v>
      </c>
      <c r="V2943" s="69"/>
      <c r="W2943" s="73"/>
      <c r="X2943" s="184"/>
      <c r="Y2943" s="184"/>
      <c r="Z2943" s="184"/>
      <c r="AA2943" s="184"/>
      <c r="AB2943" s="184"/>
      <c r="AC2943" s="184"/>
      <c r="AD2943" s="184"/>
      <c r="AE2943" s="184"/>
      <c r="AF2943" s="184"/>
      <c r="AG2943" s="184"/>
      <c r="AH2943" s="184"/>
      <c r="AI2943" s="184"/>
      <c r="AJ2943" s="184"/>
      <c r="AK2943" s="184"/>
      <c r="AL2943" s="184"/>
      <c r="AM2943" s="184"/>
      <c r="AN2943" s="184"/>
      <c r="AO2943" s="184"/>
      <c r="AP2943" s="184"/>
      <c r="AQ2943" s="184"/>
      <c r="AR2943" s="184"/>
      <c r="AS2943" s="184"/>
      <c r="AT2943" s="184"/>
      <c r="AU2943" s="184"/>
      <c r="AV2943" s="184"/>
      <c r="AW2943" s="184"/>
      <c r="AX2943" s="184"/>
      <c r="AY2943" s="184"/>
      <c r="AZ2943" s="184"/>
      <c r="BA2943" s="184"/>
      <c r="BB2943" s="184"/>
      <c r="BC2943" s="184"/>
      <c r="BD2943" s="184"/>
      <c r="BE2943" s="184"/>
      <c r="BF2943" s="184"/>
      <c r="BG2943" s="184"/>
      <c r="BH2943" s="184"/>
      <c r="BI2943" s="184"/>
      <c r="BJ2943" s="184"/>
      <c r="BK2943" s="184"/>
      <c r="BL2943" s="184"/>
      <c r="BM2943" s="184"/>
      <c r="BN2943" s="184"/>
      <c r="BO2943" s="184"/>
    </row>
    <row r="2944" spans="1:67" s="72" customFormat="1" ht="23.25" customHeight="1" outlineLevel="1">
      <c r="A2944" s="56">
        <f t="shared" si="60"/>
        <v>2914</v>
      </c>
      <c r="B2944" s="78" t="s">
        <v>7002</v>
      </c>
      <c r="C2944" s="78"/>
      <c r="D2944" s="85" t="s">
        <v>7003</v>
      </c>
      <c r="E2944" s="85">
        <v>34701000</v>
      </c>
      <c r="F2944" s="56">
        <v>1981</v>
      </c>
      <c r="G2944" s="56">
        <v>5</v>
      </c>
      <c r="H2944" s="56">
        <v>4</v>
      </c>
      <c r="I2944" s="86">
        <v>3670.6</v>
      </c>
      <c r="J2944" s="86">
        <v>3365.9</v>
      </c>
      <c r="K2944" s="56"/>
      <c r="L2944" s="56">
        <v>8</v>
      </c>
      <c r="M2944" s="56">
        <v>10</v>
      </c>
      <c r="N2944" s="56">
        <v>12</v>
      </c>
      <c r="O2944" s="56"/>
      <c r="P2944" s="56"/>
      <c r="Q2944" s="56"/>
      <c r="R2944" s="56"/>
      <c r="S2944" s="56">
        <v>8</v>
      </c>
      <c r="T2944" s="56" t="s">
        <v>183</v>
      </c>
      <c r="U2944" s="146" t="s">
        <v>7004</v>
      </c>
      <c r="V2944" s="69"/>
      <c r="W2944" s="73"/>
      <c r="X2944" s="184"/>
      <c r="Y2944" s="184"/>
      <c r="Z2944" s="184"/>
      <c r="AA2944" s="184"/>
      <c r="AB2944" s="184"/>
      <c r="AC2944" s="184"/>
      <c r="AD2944" s="184"/>
      <c r="AE2944" s="184"/>
      <c r="AF2944" s="184"/>
      <c r="AG2944" s="184"/>
      <c r="AH2944" s="184"/>
      <c r="AI2944" s="184"/>
      <c r="AJ2944" s="184"/>
      <c r="AK2944" s="184"/>
      <c r="AL2944" s="184"/>
      <c r="AM2944" s="184"/>
      <c r="AN2944" s="184"/>
      <c r="AO2944" s="184"/>
      <c r="AP2944" s="184"/>
      <c r="AQ2944" s="184"/>
      <c r="AR2944" s="184"/>
      <c r="AS2944" s="184"/>
      <c r="AT2944" s="184"/>
      <c r="AU2944" s="184"/>
      <c r="AV2944" s="184"/>
      <c r="AW2944" s="184"/>
      <c r="AX2944" s="184"/>
      <c r="AY2944" s="184"/>
      <c r="AZ2944" s="184"/>
      <c r="BA2944" s="184"/>
      <c r="BB2944" s="184"/>
      <c r="BC2944" s="184"/>
      <c r="BD2944" s="184"/>
      <c r="BE2944" s="184"/>
      <c r="BF2944" s="184"/>
      <c r="BG2944" s="184"/>
      <c r="BH2944" s="184"/>
      <c r="BI2944" s="184"/>
      <c r="BJ2944" s="184"/>
      <c r="BK2944" s="184"/>
      <c r="BL2944" s="184"/>
      <c r="BM2944" s="184"/>
      <c r="BN2944" s="184"/>
      <c r="BO2944" s="184"/>
    </row>
    <row r="2945" spans="1:313" s="72" customFormat="1" ht="23.25" customHeight="1" outlineLevel="1">
      <c r="A2945" s="56">
        <f t="shared" si="60"/>
        <v>2915</v>
      </c>
      <c r="B2945" s="78" t="s">
        <v>7005</v>
      </c>
      <c r="C2945" s="78"/>
      <c r="D2945" s="85" t="s">
        <v>7006</v>
      </c>
      <c r="E2945" s="85">
        <v>34701000</v>
      </c>
      <c r="F2945" s="56">
        <v>1979</v>
      </c>
      <c r="G2945" s="56">
        <v>5</v>
      </c>
      <c r="H2945" s="56">
        <v>2</v>
      </c>
      <c r="I2945" s="86">
        <v>1916</v>
      </c>
      <c r="J2945" s="86">
        <v>1819</v>
      </c>
      <c r="K2945" s="56"/>
      <c r="L2945" s="56">
        <v>8</v>
      </c>
      <c r="M2945" s="56"/>
      <c r="N2945" s="56">
        <v>8</v>
      </c>
      <c r="O2945" s="56">
        <v>12</v>
      </c>
      <c r="P2945" s="56">
        <v>10</v>
      </c>
      <c r="Q2945" s="56"/>
      <c r="R2945" s="56"/>
      <c r="S2945" s="56">
        <v>8</v>
      </c>
      <c r="T2945" s="56"/>
      <c r="U2945" s="146" t="s">
        <v>7007</v>
      </c>
      <c r="V2945" s="69"/>
      <c r="W2945" s="73"/>
      <c r="X2945" s="184"/>
      <c r="Y2945" s="184"/>
      <c r="Z2945" s="184"/>
      <c r="AA2945" s="184"/>
      <c r="AB2945" s="184"/>
      <c r="AC2945" s="184"/>
      <c r="AD2945" s="184"/>
      <c r="AE2945" s="184"/>
      <c r="AF2945" s="184"/>
      <c r="AG2945" s="184"/>
      <c r="AH2945" s="184"/>
      <c r="AI2945" s="184"/>
      <c r="AJ2945" s="184"/>
      <c r="AK2945" s="184"/>
      <c r="AL2945" s="184"/>
      <c r="AM2945" s="184"/>
      <c r="AN2945" s="184"/>
      <c r="AO2945" s="184"/>
      <c r="AP2945" s="184"/>
      <c r="AQ2945" s="184"/>
      <c r="AR2945" s="184"/>
      <c r="AS2945" s="184"/>
      <c r="AT2945" s="184"/>
      <c r="AU2945" s="184"/>
      <c r="AV2945" s="184"/>
      <c r="AW2945" s="184"/>
      <c r="AX2945" s="184"/>
      <c r="AY2945" s="184"/>
      <c r="AZ2945" s="184"/>
      <c r="BA2945" s="184"/>
      <c r="BB2945" s="184"/>
      <c r="BC2945" s="184"/>
      <c r="BD2945" s="184"/>
      <c r="BE2945" s="184"/>
      <c r="BF2945" s="184"/>
      <c r="BG2945" s="184"/>
      <c r="BH2945" s="184"/>
      <c r="BI2945" s="184"/>
      <c r="BJ2945" s="184"/>
      <c r="BK2945" s="184"/>
      <c r="BL2945" s="184"/>
      <c r="BM2945" s="184"/>
      <c r="BN2945" s="184"/>
      <c r="BO2945" s="184"/>
    </row>
    <row r="2946" spans="1:313" s="72" customFormat="1" ht="23.25" customHeight="1" outlineLevel="1">
      <c r="A2946" s="56">
        <f t="shared" ref="A2946:A3009" si="61">A2945+1</f>
        <v>2916</v>
      </c>
      <c r="B2946" s="78" t="s">
        <v>7008</v>
      </c>
      <c r="C2946" s="78"/>
      <c r="D2946" s="201" t="s">
        <v>7009</v>
      </c>
      <c r="E2946" s="85">
        <v>34701000</v>
      </c>
      <c r="F2946" s="56">
        <v>1951</v>
      </c>
      <c r="G2946" s="56">
        <v>2</v>
      </c>
      <c r="H2946" s="56">
        <v>2</v>
      </c>
      <c r="I2946" s="86">
        <v>777.5</v>
      </c>
      <c r="J2946" s="86">
        <v>733.5</v>
      </c>
      <c r="K2946" s="56">
        <v>8</v>
      </c>
      <c r="L2946" s="56">
        <v>12</v>
      </c>
      <c r="M2946" s="56">
        <v>10</v>
      </c>
      <c r="N2946" s="56"/>
      <c r="O2946" s="56"/>
      <c r="P2946" s="56">
        <v>11</v>
      </c>
      <c r="Q2946" s="56"/>
      <c r="R2946" s="56"/>
      <c r="S2946" s="56">
        <v>12</v>
      </c>
      <c r="T2946" s="56"/>
      <c r="U2946" s="146" t="s">
        <v>373</v>
      </c>
      <c r="V2946" s="69"/>
      <c r="W2946" s="73"/>
      <c r="X2946" s="184"/>
      <c r="Y2946" s="184"/>
      <c r="Z2946" s="184"/>
      <c r="AA2946" s="184"/>
      <c r="AB2946" s="184"/>
      <c r="AC2946" s="184"/>
      <c r="AD2946" s="184"/>
      <c r="AE2946" s="184"/>
      <c r="AF2946" s="184"/>
      <c r="AG2946" s="184"/>
      <c r="AH2946" s="184"/>
      <c r="AI2946" s="184"/>
      <c r="AJ2946" s="184"/>
      <c r="AK2946" s="184"/>
      <c r="AL2946" s="184"/>
      <c r="AM2946" s="184"/>
      <c r="AN2946" s="184"/>
      <c r="AO2946" s="184"/>
      <c r="AP2946" s="184"/>
      <c r="AQ2946" s="184"/>
      <c r="AR2946" s="184"/>
      <c r="AS2946" s="184"/>
      <c r="AT2946" s="184"/>
      <c r="AU2946" s="184"/>
      <c r="AV2946" s="184"/>
      <c r="AW2946" s="184"/>
      <c r="AX2946" s="184"/>
      <c r="AY2946" s="184"/>
      <c r="AZ2946" s="184"/>
      <c r="BA2946" s="184"/>
      <c r="BB2946" s="184"/>
      <c r="BC2946" s="184"/>
      <c r="BD2946" s="184"/>
      <c r="BE2946" s="184"/>
      <c r="BF2946" s="184"/>
      <c r="BG2946" s="184"/>
      <c r="BH2946" s="184"/>
      <c r="BI2946" s="184"/>
      <c r="BJ2946" s="184"/>
      <c r="BK2946" s="184"/>
      <c r="BL2946" s="184"/>
      <c r="BM2946" s="184"/>
      <c r="BN2946" s="184"/>
      <c r="BO2946" s="184"/>
    </row>
    <row r="2947" spans="1:313" s="72" customFormat="1" ht="23.25" customHeight="1" outlineLevel="1">
      <c r="A2947" s="56">
        <f t="shared" si="61"/>
        <v>2917</v>
      </c>
      <c r="B2947" s="78" t="s">
        <v>7010</v>
      </c>
      <c r="C2947" s="78"/>
      <c r="D2947" s="85" t="s">
        <v>7011</v>
      </c>
      <c r="E2947" s="85">
        <v>34701000</v>
      </c>
      <c r="F2947" s="56">
        <v>2005</v>
      </c>
      <c r="G2947" s="56">
        <v>5</v>
      </c>
      <c r="H2947" s="56">
        <v>3</v>
      </c>
      <c r="I2947" s="86">
        <v>3616.8</v>
      </c>
      <c r="J2947" s="86">
        <v>2771</v>
      </c>
      <c r="K2947" s="56"/>
      <c r="L2947" s="56"/>
      <c r="M2947" s="56"/>
      <c r="N2947" s="56">
        <v>8</v>
      </c>
      <c r="O2947" s="56">
        <v>12</v>
      </c>
      <c r="P2947" s="56">
        <v>10</v>
      </c>
      <c r="Q2947" s="56"/>
      <c r="R2947" s="56">
        <v>11</v>
      </c>
      <c r="S2947" s="56">
        <v>9</v>
      </c>
      <c r="T2947" s="56" t="s">
        <v>141</v>
      </c>
      <c r="U2947" s="146"/>
      <c r="V2947" s="69"/>
      <c r="W2947" s="70"/>
      <c r="X2947" s="184"/>
      <c r="Y2947" s="184"/>
      <c r="Z2947" s="184"/>
      <c r="AA2947" s="184"/>
      <c r="AB2947" s="184"/>
      <c r="AC2947" s="184"/>
      <c r="AD2947" s="184"/>
      <c r="AE2947" s="184"/>
      <c r="AF2947" s="184"/>
      <c r="AG2947" s="184"/>
      <c r="AH2947" s="184"/>
      <c r="AI2947" s="184"/>
      <c r="AJ2947" s="184"/>
      <c r="AK2947" s="184"/>
      <c r="AL2947" s="184"/>
      <c r="AM2947" s="184"/>
      <c r="AN2947" s="184"/>
      <c r="AO2947" s="184"/>
      <c r="AP2947" s="184"/>
      <c r="AQ2947" s="184"/>
      <c r="AR2947" s="184"/>
      <c r="AS2947" s="184"/>
      <c r="AT2947" s="184"/>
      <c r="AU2947" s="184"/>
      <c r="AV2947" s="184"/>
      <c r="AW2947" s="184"/>
      <c r="AX2947" s="184"/>
      <c r="AY2947" s="184"/>
      <c r="AZ2947" s="184"/>
      <c r="BA2947" s="184"/>
      <c r="BB2947" s="184"/>
      <c r="BC2947" s="184"/>
      <c r="BD2947" s="184"/>
      <c r="BE2947" s="184"/>
      <c r="BF2947" s="184"/>
      <c r="BG2947" s="184"/>
      <c r="BH2947" s="184"/>
      <c r="BI2947" s="184"/>
      <c r="BJ2947" s="184"/>
      <c r="BK2947" s="184"/>
      <c r="BL2947" s="184"/>
      <c r="BM2947" s="184"/>
      <c r="BN2947" s="184"/>
      <c r="BO2947" s="184"/>
      <c r="BP2947" s="71"/>
      <c r="BQ2947" s="71"/>
      <c r="BR2947" s="71"/>
      <c r="BS2947" s="71"/>
      <c r="BT2947" s="71"/>
      <c r="BU2947" s="71"/>
      <c r="BV2947" s="71"/>
      <c r="BW2947" s="71"/>
      <c r="BX2947" s="71"/>
      <c r="BY2947" s="71"/>
      <c r="BZ2947" s="71"/>
      <c r="CA2947" s="71"/>
      <c r="CB2947" s="71"/>
      <c r="CC2947" s="71"/>
      <c r="CD2947" s="71"/>
      <c r="CE2947" s="71"/>
      <c r="CF2947" s="71"/>
      <c r="CG2947" s="71"/>
      <c r="CH2947" s="71"/>
      <c r="CI2947" s="71"/>
      <c r="CJ2947" s="71"/>
      <c r="CK2947" s="71"/>
      <c r="CL2947" s="71"/>
      <c r="CM2947" s="71"/>
      <c r="CN2947" s="71"/>
      <c r="CO2947" s="71"/>
      <c r="CP2947" s="71"/>
      <c r="CQ2947" s="71"/>
      <c r="CR2947" s="71"/>
      <c r="CS2947" s="71"/>
      <c r="CT2947" s="71"/>
      <c r="CU2947" s="71"/>
      <c r="CV2947" s="71"/>
      <c r="CW2947" s="71"/>
      <c r="CX2947" s="71"/>
      <c r="CY2947" s="71"/>
      <c r="CZ2947" s="71"/>
      <c r="DA2947" s="71"/>
      <c r="DB2947" s="71"/>
      <c r="DC2947" s="71"/>
      <c r="DD2947" s="71"/>
      <c r="DE2947" s="71"/>
      <c r="DF2947" s="71"/>
      <c r="DG2947" s="71"/>
      <c r="DH2947" s="71"/>
      <c r="DI2947" s="71"/>
      <c r="DJ2947" s="71"/>
      <c r="DK2947" s="71"/>
      <c r="DL2947" s="71"/>
      <c r="DM2947" s="71"/>
      <c r="DN2947" s="71"/>
      <c r="DO2947" s="71"/>
      <c r="DP2947" s="71"/>
      <c r="DQ2947" s="71"/>
      <c r="DR2947" s="71"/>
      <c r="DS2947" s="71"/>
      <c r="DT2947" s="71"/>
      <c r="DU2947" s="71"/>
      <c r="DV2947" s="71"/>
      <c r="DW2947" s="71"/>
      <c r="DX2947" s="71"/>
      <c r="DY2947" s="71"/>
      <c r="DZ2947" s="71"/>
      <c r="EA2947" s="71"/>
      <c r="EB2947" s="71"/>
      <c r="EC2947" s="71"/>
      <c r="ED2947" s="71"/>
      <c r="EE2947" s="71"/>
      <c r="EF2947" s="71"/>
      <c r="EG2947" s="71"/>
      <c r="EH2947" s="71"/>
      <c r="EI2947" s="71"/>
      <c r="EJ2947" s="71"/>
      <c r="EK2947" s="71"/>
      <c r="EL2947" s="71"/>
      <c r="EM2947" s="71"/>
      <c r="EN2947" s="71"/>
      <c r="EO2947" s="71"/>
      <c r="EP2947" s="71"/>
      <c r="EQ2947" s="71"/>
      <c r="ER2947" s="71"/>
      <c r="ES2947" s="71"/>
      <c r="ET2947" s="71"/>
      <c r="EU2947" s="71"/>
      <c r="EV2947" s="71"/>
      <c r="EW2947" s="71"/>
      <c r="EX2947" s="71"/>
      <c r="EY2947" s="71"/>
      <c r="EZ2947" s="71"/>
      <c r="FA2947" s="71"/>
      <c r="FB2947" s="71"/>
      <c r="FC2947" s="71"/>
      <c r="FD2947" s="71"/>
      <c r="FE2947" s="71"/>
      <c r="FF2947" s="71"/>
      <c r="FG2947" s="71"/>
      <c r="FH2947" s="71"/>
      <c r="FI2947" s="71"/>
      <c r="FJ2947" s="71"/>
      <c r="FK2947" s="71"/>
      <c r="FL2947" s="71"/>
      <c r="FM2947" s="71"/>
      <c r="FN2947" s="71"/>
      <c r="FO2947" s="71"/>
      <c r="FP2947" s="71"/>
      <c r="FQ2947" s="71"/>
      <c r="FR2947" s="71"/>
      <c r="FS2947" s="71"/>
      <c r="FT2947" s="71"/>
      <c r="FU2947" s="71"/>
      <c r="FV2947" s="71"/>
      <c r="FW2947" s="71"/>
      <c r="FX2947" s="71"/>
      <c r="FY2947" s="71"/>
      <c r="FZ2947" s="71"/>
      <c r="GA2947" s="71"/>
      <c r="GB2947" s="71"/>
      <c r="GC2947" s="71"/>
      <c r="GD2947" s="71"/>
      <c r="GE2947" s="71"/>
      <c r="GF2947" s="71"/>
      <c r="GG2947" s="71"/>
      <c r="GH2947" s="71"/>
      <c r="GI2947" s="71"/>
      <c r="GJ2947" s="71"/>
      <c r="GK2947" s="71"/>
      <c r="GL2947" s="71"/>
      <c r="GM2947" s="71"/>
      <c r="GN2947" s="71"/>
      <c r="GO2947" s="71"/>
      <c r="GP2947" s="71"/>
      <c r="GQ2947" s="71"/>
      <c r="GR2947" s="71"/>
      <c r="GS2947" s="71"/>
      <c r="GT2947" s="71"/>
      <c r="GU2947" s="71"/>
      <c r="GV2947" s="71"/>
      <c r="GW2947" s="71"/>
      <c r="GX2947" s="71"/>
      <c r="GY2947" s="71"/>
      <c r="GZ2947" s="71"/>
      <c r="HA2947" s="71"/>
      <c r="HB2947" s="71"/>
      <c r="HC2947" s="71"/>
      <c r="HD2947" s="71"/>
      <c r="HE2947" s="71"/>
      <c r="HF2947" s="71"/>
      <c r="HG2947" s="71"/>
      <c r="HH2947" s="71"/>
      <c r="HI2947" s="71"/>
      <c r="HJ2947" s="71"/>
      <c r="HK2947" s="71"/>
      <c r="HL2947" s="71"/>
      <c r="HM2947" s="71"/>
      <c r="HN2947" s="71"/>
      <c r="HO2947" s="71"/>
      <c r="HP2947" s="71"/>
      <c r="HQ2947" s="71"/>
      <c r="HR2947" s="71"/>
      <c r="HS2947" s="71"/>
      <c r="HT2947" s="71"/>
      <c r="HU2947" s="71"/>
      <c r="HV2947" s="71"/>
      <c r="HW2947" s="71"/>
      <c r="HX2947" s="71"/>
      <c r="HY2947" s="71"/>
      <c r="HZ2947" s="71"/>
      <c r="IA2947" s="71"/>
      <c r="IB2947" s="71"/>
      <c r="IC2947" s="71"/>
      <c r="ID2947" s="71"/>
      <c r="IE2947" s="71"/>
      <c r="IF2947" s="71"/>
      <c r="IG2947" s="71"/>
      <c r="IH2947" s="71"/>
      <c r="II2947" s="71"/>
      <c r="IJ2947" s="71"/>
      <c r="IK2947" s="71"/>
      <c r="IL2947" s="71"/>
      <c r="IM2947" s="71"/>
      <c r="IN2947" s="71"/>
      <c r="IO2947" s="71"/>
      <c r="IP2947" s="71"/>
      <c r="IQ2947" s="71"/>
      <c r="IR2947" s="71"/>
      <c r="IS2947" s="71"/>
      <c r="IT2947" s="71"/>
      <c r="IU2947" s="71"/>
      <c r="IV2947" s="71"/>
      <c r="IW2947" s="71"/>
      <c r="IX2947" s="71"/>
      <c r="IY2947" s="71"/>
      <c r="IZ2947" s="71"/>
      <c r="JA2947" s="71"/>
      <c r="JB2947" s="71"/>
      <c r="JC2947" s="71"/>
      <c r="JD2947" s="71"/>
      <c r="JE2947" s="71"/>
      <c r="JF2947" s="71"/>
      <c r="JG2947" s="71"/>
      <c r="JH2947" s="71"/>
      <c r="JI2947" s="71"/>
      <c r="JJ2947" s="71"/>
      <c r="JK2947" s="71"/>
      <c r="JL2947" s="71"/>
      <c r="JM2947" s="71"/>
      <c r="JN2947" s="71"/>
      <c r="JO2947" s="71"/>
      <c r="JP2947" s="71"/>
      <c r="JQ2947" s="71"/>
      <c r="JR2947" s="71"/>
      <c r="JS2947" s="71"/>
      <c r="JT2947" s="71"/>
      <c r="JU2947" s="71"/>
      <c r="JV2947" s="71"/>
      <c r="JW2947" s="71"/>
      <c r="JX2947" s="71"/>
      <c r="JY2947" s="71"/>
      <c r="JZ2947" s="71"/>
      <c r="KA2947" s="71"/>
      <c r="KB2947" s="71"/>
      <c r="KC2947" s="71"/>
      <c r="KD2947" s="71"/>
      <c r="KE2947" s="71"/>
      <c r="KF2947" s="71"/>
      <c r="KG2947" s="71"/>
      <c r="KH2947" s="71"/>
      <c r="KI2947" s="71"/>
      <c r="KJ2947" s="71"/>
      <c r="KK2947" s="71"/>
      <c r="KL2947" s="71"/>
      <c r="KM2947" s="71"/>
      <c r="KN2947" s="71"/>
      <c r="KO2947" s="71"/>
      <c r="KP2947" s="71"/>
      <c r="KQ2947" s="71"/>
      <c r="KR2947" s="71"/>
      <c r="KS2947" s="71"/>
      <c r="KT2947" s="71"/>
      <c r="KU2947" s="71"/>
      <c r="KV2947" s="71"/>
      <c r="KW2947" s="71"/>
      <c r="KX2947" s="71"/>
      <c r="KY2947" s="71"/>
      <c r="KZ2947" s="71"/>
      <c r="LA2947" s="71"/>
    </row>
    <row r="2948" spans="1:313" s="72" customFormat="1" ht="23.25" customHeight="1" outlineLevel="1">
      <c r="A2948" s="56">
        <f t="shared" si="61"/>
        <v>2918</v>
      </c>
      <c r="B2948" s="78" t="s">
        <v>7012</v>
      </c>
      <c r="C2948" s="78"/>
      <c r="D2948" s="201" t="s">
        <v>7013</v>
      </c>
      <c r="E2948" s="85">
        <v>34701000</v>
      </c>
      <c r="F2948" s="56">
        <v>1958</v>
      </c>
      <c r="G2948" s="56">
        <v>2</v>
      </c>
      <c r="H2948" s="56">
        <v>1</v>
      </c>
      <c r="I2948" s="86">
        <v>300.10000000000002</v>
      </c>
      <c r="J2948" s="86">
        <v>262.39999999999998</v>
      </c>
      <c r="K2948" s="56"/>
      <c r="L2948" s="56">
        <v>8</v>
      </c>
      <c r="M2948" s="56">
        <v>12</v>
      </c>
      <c r="N2948" s="56">
        <v>10</v>
      </c>
      <c r="O2948" s="56"/>
      <c r="P2948" s="56"/>
      <c r="Q2948" s="56"/>
      <c r="R2948" s="56"/>
      <c r="S2948" s="56">
        <v>11</v>
      </c>
      <c r="T2948" s="56"/>
      <c r="U2948" s="146" t="s">
        <v>297</v>
      </c>
      <c r="V2948" s="69"/>
      <c r="W2948" s="73"/>
      <c r="X2948" s="184"/>
      <c r="Y2948" s="184"/>
      <c r="Z2948" s="184"/>
      <c r="AA2948" s="184"/>
      <c r="AB2948" s="184"/>
      <c r="AC2948" s="184"/>
      <c r="AD2948" s="184"/>
      <c r="AE2948" s="184"/>
      <c r="AF2948" s="184"/>
      <c r="AG2948" s="184"/>
      <c r="AH2948" s="184"/>
      <c r="AI2948" s="184"/>
      <c r="AJ2948" s="184"/>
      <c r="AK2948" s="184"/>
      <c r="AL2948" s="184"/>
      <c r="AM2948" s="184"/>
      <c r="AN2948" s="184"/>
      <c r="AO2948" s="184"/>
      <c r="AP2948" s="184"/>
      <c r="AQ2948" s="184"/>
      <c r="AR2948" s="184"/>
      <c r="AS2948" s="184"/>
      <c r="AT2948" s="184"/>
      <c r="AU2948" s="184"/>
      <c r="AV2948" s="184"/>
      <c r="AW2948" s="184"/>
      <c r="AX2948" s="184"/>
      <c r="AY2948" s="184"/>
      <c r="AZ2948" s="184"/>
      <c r="BA2948" s="184"/>
      <c r="BB2948" s="184"/>
      <c r="BC2948" s="184"/>
      <c r="BD2948" s="184"/>
      <c r="BE2948" s="184"/>
      <c r="BF2948" s="184"/>
      <c r="BG2948" s="184"/>
      <c r="BH2948" s="184"/>
      <c r="BI2948" s="184"/>
      <c r="BJ2948" s="184"/>
      <c r="BK2948" s="184"/>
      <c r="BL2948" s="184"/>
      <c r="BM2948" s="184"/>
      <c r="BN2948" s="184"/>
      <c r="BO2948" s="184"/>
    </row>
    <row r="2949" spans="1:313" s="72" customFormat="1" ht="23.25" customHeight="1" outlineLevel="1">
      <c r="A2949" s="56">
        <f t="shared" si="61"/>
        <v>2919</v>
      </c>
      <c r="B2949" s="85" t="s">
        <v>7014</v>
      </c>
      <c r="C2949" s="85"/>
      <c r="D2949" s="85" t="s">
        <v>7015</v>
      </c>
      <c r="E2949" s="85">
        <v>34701000</v>
      </c>
      <c r="F2949" s="56">
        <v>2017</v>
      </c>
      <c r="G2949" s="56">
        <v>3</v>
      </c>
      <c r="H2949" s="56">
        <v>2</v>
      </c>
      <c r="I2949" s="86">
        <v>2205.6</v>
      </c>
      <c r="J2949" s="86">
        <v>1714.1</v>
      </c>
      <c r="K2949" s="56"/>
      <c r="L2949" s="56"/>
      <c r="M2949" s="56"/>
      <c r="N2949" s="56"/>
      <c r="O2949" s="56">
        <v>9</v>
      </c>
      <c r="P2949" s="56"/>
      <c r="Q2949" s="56"/>
      <c r="R2949" s="56"/>
      <c r="S2949" s="56">
        <v>12</v>
      </c>
      <c r="T2949" s="56">
        <v>12</v>
      </c>
      <c r="U2949" s="144" t="s">
        <v>7016</v>
      </c>
      <c r="V2949" s="69"/>
      <c r="W2949" s="73"/>
      <c r="X2949" s="184"/>
      <c r="Y2949" s="184"/>
      <c r="Z2949" s="184"/>
      <c r="AA2949" s="184"/>
      <c r="AB2949" s="184"/>
      <c r="AC2949" s="184"/>
      <c r="AD2949" s="184"/>
      <c r="AE2949" s="184"/>
      <c r="AF2949" s="184"/>
      <c r="AG2949" s="184"/>
      <c r="AH2949" s="184"/>
      <c r="AI2949" s="184"/>
      <c r="AJ2949" s="184"/>
      <c r="AK2949" s="184"/>
      <c r="AL2949" s="184"/>
      <c r="AM2949" s="184"/>
      <c r="AN2949" s="184"/>
      <c r="AO2949" s="184"/>
      <c r="AP2949" s="184"/>
      <c r="AQ2949" s="184"/>
      <c r="AR2949" s="184"/>
      <c r="AS2949" s="184"/>
      <c r="AT2949" s="184"/>
      <c r="AU2949" s="184"/>
      <c r="AV2949" s="184"/>
      <c r="AW2949" s="184"/>
      <c r="AX2949" s="184"/>
      <c r="AY2949" s="184"/>
      <c r="AZ2949" s="184"/>
      <c r="BA2949" s="184"/>
      <c r="BB2949" s="184"/>
      <c r="BC2949" s="184"/>
      <c r="BD2949" s="184"/>
      <c r="BE2949" s="184"/>
      <c r="BF2949" s="184"/>
      <c r="BG2949" s="184"/>
      <c r="BH2949" s="184"/>
      <c r="BI2949" s="184"/>
      <c r="BJ2949" s="184"/>
      <c r="BK2949" s="184"/>
      <c r="BL2949" s="184"/>
      <c r="BM2949" s="184"/>
      <c r="BN2949" s="184"/>
      <c r="BO2949" s="184"/>
    </row>
    <row r="2950" spans="1:313" s="72" customFormat="1" ht="23.25" customHeight="1" outlineLevel="1">
      <c r="A2950" s="56">
        <f t="shared" si="61"/>
        <v>2920</v>
      </c>
      <c r="B2950" s="78" t="s">
        <v>7017</v>
      </c>
      <c r="C2950" s="56" t="s">
        <v>2768</v>
      </c>
      <c r="D2950" s="85" t="s">
        <v>7018</v>
      </c>
      <c r="E2950" s="85">
        <v>34701000</v>
      </c>
      <c r="F2950" s="56">
        <v>1917</v>
      </c>
      <c r="G2950" s="56">
        <v>2</v>
      </c>
      <c r="H2950" s="56">
        <v>2</v>
      </c>
      <c r="I2950" s="86">
        <v>180</v>
      </c>
      <c r="J2950" s="86">
        <v>170.8</v>
      </c>
      <c r="K2950" s="56">
        <v>8</v>
      </c>
      <c r="L2950" s="56">
        <v>11</v>
      </c>
      <c r="M2950" s="56">
        <v>12</v>
      </c>
      <c r="N2950" s="56">
        <v>10</v>
      </c>
      <c r="O2950" s="56"/>
      <c r="P2950" s="56"/>
      <c r="Q2950" s="56">
        <v>8</v>
      </c>
      <c r="R2950" s="56"/>
      <c r="S2950" s="56"/>
      <c r="T2950" s="56"/>
      <c r="U2950" s="146" t="s">
        <v>358</v>
      </c>
      <c r="V2950" s="69"/>
      <c r="W2950" s="73"/>
      <c r="X2950" s="184"/>
      <c r="Y2950" s="184"/>
      <c r="Z2950" s="184"/>
      <c r="AA2950" s="184"/>
      <c r="AB2950" s="184"/>
      <c r="AC2950" s="184"/>
      <c r="AD2950" s="184"/>
      <c r="AE2950" s="184"/>
      <c r="AF2950" s="184"/>
      <c r="AG2950" s="184"/>
      <c r="AH2950" s="184"/>
      <c r="AI2950" s="184"/>
      <c r="AJ2950" s="184"/>
      <c r="AK2950" s="184"/>
      <c r="AL2950" s="184"/>
      <c r="AM2950" s="184"/>
      <c r="AN2950" s="184"/>
      <c r="AO2950" s="184"/>
      <c r="AP2950" s="184"/>
      <c r="AQ2950" s="184"/>
      <c r="AR2950" s="184"/>
      <c r="AS2950" s="184"/>
      <c r="AT2950" s="184"/>
      <c r="AU2950" s="184"/>
      <c r="AV2950" s="184"/>
      <c r="AW2950" s="184"/>
      <c r="AX2950" s="184"/>
      <c r="AY2950" s="184"/>
      <c r="AZ2950" s="184"/>
      <c r="BA2950" s="184"/>
      <c r="BB2950" s="184"/>
      <c r="BC2950" s="184"/>
      <c r="BD2950" s="184"/>
      <c r="BE2950" s="184"/>
      <c r="BF2950" s="184"/>
      <c r="BG2950" s="184"/>
      <c r="BH2950" s="184"/>
      <c r="BI2950" s="184"/>
      <c r="BJ2950" s="184"/>
      <c r="BK2950" s="184"/>
      <c r="BL2950" s="184"/>
      <c r="BM2950" s="184"/>
      <c r="BN2950" s="184"/>
      <c r="BO2950" s="184"/>
    </row>
    <row r="2951" spans="1:313" s="72" customFormat="1" ht="23.25" customHeight="1" outlineLevel="1">
      <c r="A2951" s="56">
        <f t="shared" si="61"/>
        <v>2921</v>
      </c>
      <c r="B2951" s="197" t="s">
        <v>7019</v>
      </c>
      <c r="C2951" s="78"/>
      <c r="D2951" s="198" t="s">
        <v>7020</v>
      </c>
      <c r="E2951" s="85">
        <v>34701000</v>
      </c>
      <c r="F2951" s="56">
        <v>2007</v>
      </c>
      <c r="G2951" s="56">
        <v>4</v>
      </c>
      <c r="H2951" s="56">
        <v>2</v>
      </c>
      <c r="I2951" s="86">
        <v>2564</v>
      </c>
      <c r="J2951" s="86">
        <v>2342.4</v>
      </c>
      <c r="K2951" s="56"/>
      <c r="L2951" s="56"/>
      <c r="M2951" s="56"/>
      <c r="N2951" s="56">
        <v>11</v>
      </c>
      <c r="O2951" s="56">
        <v>8</v>
      </c>
      <c r="P2951" s="56">
        <v>12</v>
      </c>
      <c r="Q2951" s="56">
        <v>10</v>
      </c>
      <c r="R2951" s="56"/>
      <c r="S2951" s="56"/>
      <c r="T2951" s="56"/>
      <c r="U2951" s="149" t="s">
        <v>12150</v>
      </c>
      <c r="V2951" s="75" t="s">
        <v>12190</v>
      </c>
      <c r="W2951" s="73"/>
      <c r="X2951" s="184"/>
      <c r="Y2951" s="184"/>
      <c r="Z2951" s="184"/>
      <c r="AA2951" s="184"/>
      <c r="AB2951" s="184"/>
      <c r="AC2951" s="184"/>
      <c r="AD2951" s="184"/>
      <c r="AE2951" s="184"/>
      <c r="AF2951" s="184"/>
      <c r="AG2951" s="184"/>
      <c r="AH2951" s="184"/>
      <c r="AI2951" s="184"/>
      <c r="AJ2951" s="184"/>
      <c r="AK2951" s="184"/>
      <c r="AL2951" s="184"/>
      <c r="AM2951" s="184"/>
      <c r="AN2951" s="184"/>
      <c r="AO2951" s="184"/>
      <c r="AP2951" s="184"/>
      <c r="AQ2951" s="184"/>
      <c r="AR2951" s="184"/>
      <c r="AS2951" s="184"/>
      <c r="AT2951" s="184"/>
      <c r="AU2951" s="184"/>
      <c r="AV2951" s="184"/>
      <c r="AW2951" s="184"/>
      <c r="AX2951" s="184"/>
      <c r="AY2951" s="184"/>
      <c r="AZ2951" s="184"/>
      <c r="BA2951" s="184"/>
      <c r="BB2951" s="184"/>
      <c r="BC2951" s="184"/>
      <c r="BD2951" s="184"/>
      <c r="BE2951" s="184"/>
      <c r="BF2951" s="184"/>
      <c r="BG2951" s="184"/>
      <c r="BH2951" s="184"/>
      <c r="BI2951" s="184"/>
      <c r="BJ2951" s="184"/>
      <c r="BK2951" s="184"/>
      <c r="BL2951" s="184"/>
      <c r="BM2951" s="184"/>
      <c r="BN2951" s="184"/>
      <c r="BO2951" s="184"/>
    </row>
    <row r="2952" spans="1:313" s="72" customFormat="1" ht="23.25" customHeight="1" outlineLevel="1">
      <c r="A2952" s="56">
        <f t="shared" si="61"/>
        <v>2922</v>
      </c>
      <c r="B2952" s="78" t="s">
        <v>7021</v>
      </c>
      <c r="C2952" s="78"/>
      <c r="D2952" s="85" t="s">
        <v>7022</v>
      </c>
      <c r="E2952" s="85">
        <v>34701000</v>
      </c>
      <c r="F2952" s="56">
        <v>2006</v>
      </c>
      <c r="G2952" s="56">
        <v>4</v>
      </c>
      <c r="H2952" s="56">
        <v>1</v>
      </c>
      <c r="I2952" s="86">
        <v>1003.3</v>
      </c>
      <c r="J2952" s="86">
        <v>931.3</v>
      </c>
      <c r="K2952" s="56"/>
      <c r="L2952" s="56"/>
      <c r="M2952" s="56"/>
      <c r="N2952" s="56"/>
      <c r="O2952" s="56">
        <v>8</v>
      </c>
      <c r="P2952" s="56">
        <v>12</v>
      </c>
      <c r="Q2952" s="56">
        <v>10</v>
      </c>
      <c r="R2952" s="56"/>
      <c r="S2952" s="56"/>
      <c r="T2952" s="56"/>
      <c r="U2952" s="146"/>
      <c r="V2952" s="69"/>
      <c r="W2952" s="73"/>
      <c r="X2952" s="184"/>
      <c r="Y2952" s="184"/>
      <c r="Z2952" s="184"/>
      <c r="AA2952" s="184"/>
      <c r="AB2952" s="184"/>
      <c r="AC2952" s="184"/>
      <c r="AD2952" s="184"/>
      <c r="AE2952" s="184"/>
      <c r="AF2952" s="184"/>
      <c r="AG2952" s="184"/>
      <c r="AH2952" s="184"/>
      <c r="AI2952" s="184"/>
      <c r="AJ2952" s="184"/>
      <c r="AK2952" s="184"/>
      <c r="AL2952" s="184"/>
      <c r="AM2952" s="184"/>
      <c r="AN2952" s="184"/>
      <c r="AO2952" s="184"/>
      <c r="AP2952" s="184"/>
      <c r="AQ2952" s="184"/>
      <c r="AR2952" s="184"/>
      <c r="AS2952" s="184"/>
      <c r="AT2952" s="184"/>
      <c r="AU2952" s="184"/>
      <c r="AV2952" s="184"/>
      <c r="AW2952" s="184"/>
      <c r="AX2952" s="184"/>
      <c r="AY2952" s="184"/>
      <c r="AZ2952" s="184"/>
      <c r="BA2952" s="184"/>
      <c r="BB2952" s="184"/>
      <c r="BC2952" s="184"/>
      <c r="BD2952" s="184"/>
      <c r="BE2952" s="184"/>
      <c r="BF2952" s="184"/>
      <c r="BG2952" s="184"/>
      <c r="BH2952" s="184"/>
      <c r="BI2952" s="184"/>
      <c r="BJ2952" s="184"/>
      <c r="BK2952" s="184"/>
      <c r="BL2952" s="184"/>
      <c r="BM2952" s="184"/>
      <c r="BN2952" s="184"/>
      <c r="BO2952" s="184"/>
    </row>
    <row r="2953" spans="1:313" s="72" customFormat="1" ht="23.25" customHeight="1" outlineLevel="1">
      <c r="A2953" s="56">
        <f t="shared" si="61"/>
        <v>2923</v>
      </c>
      <c r="B2953" s="78" t="s">
        <v>7023</v>
      </c>
      <c r="C2953" s="78"/>
      <c r="D2953" s="85" t="s">
        <v>7024</v>
      </c>
      <c r="E2953" s="85">
        <v>34701000</v>
      </c>
      <c r="F2953" s="56">
        <v>2006</v>
      </c>
      <c r="G2953" s="56">
        <v>3</v>
      </c>
      <c r="H2953" s="56">
        <v>2</v>
      </c>
      <c r="I2953" s="86">
        <v>1305.7</v>
      </c>
      <c r="J2953" s="86">
        <v>1188.2</v>
      </c>
      <c r="K2953" s="56"/>
      <c r="L2953" s="56"/>
      <c r="M2953" s="56"/>
      <c r="N2953" s="56"/>
      <c r="O2953" s="56">
        <v>8</v>
      </c>
      <c r="P2953" s="56">
        <v>12</v>
      </c>
      <c r="Q2953" s="56">
        <v>10</v>
      </c>
      <c r="R2953" s="56">
        <v>11</v>
      </c>
      <c r="S2953" s="56">
        <v>9</v>
      </c>
      <c r="T2953" s="56">
        <v>12</v>
      </c>
      <c r="U2953" s="146"/>
      <c r="V2953" s="111"/>
      <c r="W2953" s="73"/>
      <c r="X2953" s="184"/>
      <c r="Y2953" s="184"/>
      <c r="Z2953" s="184"/>
      <c r="AA2953" s="184"/>
      <c r="AB2953" s="184"/>
      <c r="AC2953" s="184"/>
      <c r="AD2953" s="184"/>
      <c r="AE2953" s="184"/>
      <c r="AF2953" s="184"/>
      <c r="AG2953" s="184"/>
      <c r="AH2953" s="184"/>
      <c r="AI2953" s="184"/>
      <c r="AJ2953" s="184"/>
      <c r="AK2953" s="184"/>
      <c r="AL2953" s="184"/>
      <c r="AM2953" s="184"/>
      <c r="AN2953" s="184"/>
      <c r="AO2953" s="184"/>
      <c r="AP2953" s="184"/>
      <c r="AQ2953" s="184"/>
      <c r="AR2953" s="184"/>
      <c r="AS2953" s="184"/>
      <c r="AT2953" s="184"/>
      <c r="AU2953" s="184"/>
      <c r="AV2953" s="184"/>
      <c r="AW2953" s="184"/>
      <c r="AX2953" s="184"/>
      <c r="AY2953" s="184"/>
      <c r="AZ2953" s="184"/>
      <c r="BA2953" s="184"/>
      <c r="BB2953" s="184"/>
      <c r="BC2953" s="184"/>
      <c r="BD2953" s="184"/>
      <c r="BE2953" s="184"/>
      <c r="BF2953" s="184"/>
      <c r="BG2953" s="184"/>
      <c r="BH2953" s="184"/>
      <c r="BI2953" s="184"/>
      <c r="BJ2953" s="184"/>
      <c r="BK2953" s="184"/>
      <c r="BL2953" s="184"/>
      <c r="BM2953" s="184"/>
      <c r="BN2953" s="184"/>
      <c r="BO2953" s="184"/>
    </row>
    <row r="2954" spans="1:313" s="72" customFormat="1" ht="23.25" customHeight="1" outlineLevel="1">
      <c r="A2954" s="56">
        <f t="shared" si="61"/>
        <v>2924</v>
      </c>
      <c r="B2954" s="78" t="s">
        <v>7026</v>
      </c>
      <c r="C2954" s="78"/>
      <c r="D2954" s="85" t="s">
        <v>7027</v>
      </c>
      <c r="E2954" s="85">
        <v>34701000</v>
      </c>
      <c r="F2954" s="56">
        <v>1966</v>
      </c>
      <c r="G2954" s="56">
        <v>5</v>
      </c>
      <c r="H2954" s="56">
        <v>2</v>
      </c>
      <c r="I2954" s="86">
        <v>1961.1</v>
      </c>
      <c r="J2954" s="86">
        <v>1676.6</v>
      </c>
      <c r="K2954" s="56"/>
      <c r="L2954" s="56"/>
      <c r="M2954" s="56">
        <v>12</v>
      </c>
      <c r="N2954" s="56">
        <v>8</v>
      </c>
      <c r="O2954" s="56">
        <v>9</v>
      </c>
      <c r="P2954" s="56">
        <v>10</v>
      </c>
      <c r="Q2954" s="56">
        <v>11</v>
      </c>
      <c r="R2954" s="56"/>
      <c r="S2954" s="56">
        <v>8</v>
      </c>
      <c r="T2954" s="56">
        <v>12</v>
      </c>
      <c r="U2954" s="146" t="s">
        <v>7028</v>
      </c>
      <c r="V2954" s="69"/>
      <c r="W2954" s="73"/>
      <c r="X2954" s="184"/>
      <c r="Y2954" s="184"/>
      <c r="Z2954" s="184"/>
      <c r="AA2954" s="184"/>
      <c r="AB2954" s="184"/>
      <c r="AC2954" s="184"/>
      <c r="AD2954" s="184"/>
      <c r="AE2954" s="184"/>
      <c r="AF2954" s="184"/>
      <c r="AG2954" s="184"/>
      <c r="AH2954" s="184"/>
      <c r="AI2954" s="184"/>
      <c r="AJ2954" s="184"/>
      <c r="AK2954" s="184"/>
      <c r="AL2954" s="184"/>
      <c r="AM2954" s="184"/>
      <c r="AN2954" s="184"/>
      <c r="AO2954" s="184"/>
      <c r="AP2954" s="184"/>
      <c r="AQ2954" s="184"/>
      <c r="AR2954" s="184"/>
      <c r="AS2954" s="184"/>
      <c r="AT2954" s="184"/>
      <c r="AU2954" s="184"/>
      <c r="AV2954" s="184"/>
      <c r="AW2954" s="184"/>
      <c r="AX2954" s="184"/>
      <c r="AY2954" s="184"/>
      <c r="AZ2954" s="184"/>
      <c r="BA2954" s="184"/>
      <c r="BB2954" s="184"/>
      <c r="BC2954" s="184"/>
      <c r="BD2954" s="184"/>
      <c r="BE2954" s="184"/>
      <c r="BF2954" s="184"/>
      <c r="BG2954" s="184"/>
      <c r="BH2954" s="184"/>
      <c r="BI2954" s="184"/>
      <c r="BJ2954" s="184"/>
      <c r="BK2954" s="184"/>
      <c r="BL2954" s="184"/>
      <c r="BM2954" s="184"/>
      <c r="BN2954" s="184"/>
      <c r="BO2954" s="184"/>
    </row>
    <row r="2955" spans="1:313" s="72" customFormat="1" ht="23.25" customHeight="1" outlineLevel="1">
      <c r="A2955" s="56">
        <f t="shared" si="61"/>
        <v>2925</v>
      </c>
      <c r="B2955" s="78" t="s">
        <v>7029</v>
      </c>
      <c r="C2955" s="78"/>
      <c r="D2955" s="85" t="s">
        <v>7030</v>
      </c>
      <c r="E2955" s="85">
        <v>34701000</v>
      </c>
      <c r="F2955" s="56">
        <v>1996</v>
      </c>
      <c r="G2955" s="56">
        <v>9</v>
      </c>
      <c r="H2955" s="56">
        <v>4</v>
      </c>
      <c r="I2955" s="86">
        <v>12847.5</v>
      </c>
      <c r="J2955" s="86">
        <v>10696.6</v>
      </c>
      <c r="K2955" s="56"/>
      <c r="L2955" s="56" t="s">
        <v>230</v>
      </c>
      <c r="M2955" s="56">
        <v>6</v>
      </c>
      <c r="N2955" s="56">
        <v>8</v>
      </c>
      <c r="O2955" s="56">
        <v>10</v>
      </c>
      <c r="P2955" s="56"/>
      <c r="Q2955" s="56">
        <v>9</v>
      </c>
      <c r="R2955" s="56"/>
      <c r="S2955" s="56">
        <v>8</v>
      </c>
      <c r="T2955" s="56">
        <v>12</v>
      </c>
      <c r="U2955" s="146" t="s">
        <v>7031</v>
      </c>
      <c r="V2955" s="69" t="s">
        <v>7025</v>
      </c>
      <c r="W2955" s="73"/>
      <c r="X2955" s="184"/>
      <c r="Y2955" s="184"/>
      <c r="Z2955" s="184"/>
      <c r="AA2955" s="184"/>
      <c r="AB2955" s="184"/>
      <c r="AC2955" s="184"/>
      <c r="AD2955" s="184"/>
      <c r="AE2955" s="184"/>
      <c r="AF2955" s="184"/>
      <c r="AG2955" s="184"/>
      <c r="AH2955" s="184"/>
      <c r="AI2955" s="184"/>
      <c r="AJ2955" s="184"/>
      <c r="AK2955" s="184"/>
      <c r="AL2955" s="184"/>
      <c r="AM2955" s="184"/>
      <c r="AN2955" s="184"/>
      <c r="AO2955" s="184"/>
      <c r="AP2955" s="184"/>
      <c r="AQ2955" s="184"/>
      <c r="AR2955" s="184"/>
      <c r="AS2955" s="184"/>
      <c r="AT2955" s="184"/>
      <c r="AU2955" s="184"/>
      <c r="AV2955" s="184"/>
      <c r="AW2955" s="184"/>
      <c r="AX2955" s="184"/>
      <c r="AY2955" s="184"/>
      <c r="AZ2955" s="184"/>
      <c r="BA2955" s="184"/>
      <c r="BB2955" s="184"/>
      <c r="BC2955" s="184"/>
      <c r="BD2955" s="184"/>
      <c r="BE2955" s="184"/>
      <c r="BF2955" s="184"/>
      <c r="BG2955" s="184"/>
      <c r="BH2955" s="184"/>
      <c r="BI2955" s="184"/>
      <c r="BJ2955" s="184"/>
      <c r="BK2955" s="184"/>
      <c r="BL2955" s="184"/>
      <c r="BM2955" s="184"/>
      <c r="BN2955" s="184"/>
      <c r="BO2955" s="184"/>
    </row>
    <row r="2956" spans="1:313" s="72" customFormat="1" ht="23.25" customHeight="1" outlineLevel="1">
      <c r="A2956" s="56">
        <f t="shared" si="61"/>
        <v>2926</v>
      </c>
      <c r="B2956" s="78" t="s">
        <v>7032</v>
      </c>
      <c r="C2956" s="78"/>
      <c r="D2956" s="85" t="s">
        <v>7033</v>
      </c>
      <c r="E2956" s="85">
        <v>34701000</v>
      </c>
      <c r="F2956" s="56">
        <v>1966</v>
      </c>
      <c r="G2956" s="56">
        <v>5</v>
      </c>
      <c r="H2956" s="56">
        <v>2</v>
      </c>
      <c r="I2956" s="86">
        <v>1961.1</v>
      </c>
      <c r="J2956" s="86">
        <v>1735.1</v>
      </c>
      <c r="K2956" s="56"/>
      <c r="L2956" s="56"/>
      <c r="M2956" s="56">
        <v>8</v>
      </c>
      <c r="N2956" s="56"/>
      <c r="O2956" s="56">
        <v>9</v>
      </c>
      <c r="P2956" s="56">
        <v>10</v>
      </c>
      <c r="Q2956" s="56"/>
      <c r="R2956" s="56"/>
      <c r="S2956" s="56"/>
      <c r="T2956" s="56" t="s">
        <v>1776</v>
      </c>
      <c r="U2956" s="146" t="s">
        <v>7034</v>
      </c>
      <c r="V2956" s="69"/>
      <c r="W2956" s="73"/>
      <c r="X2956" s="184"/>
      <c r="Y2956" s="184"/>
      <c r="Z2956" s="184"/>
      <c r="AA2956" s="184"/>
      <c r="AB2956" s="184"/>
      <c r="AC2956" s="184"/>
      <c r="AD2956" s="184"/>
      <c r="AE2956" s="184"/>
      <c r="AF2956" s="184"/>
      <c r="AG2956" s="184"/>
      <c r="AH2956" s="184"/>
      <c r="AI2956" s="184"/>
      <c r="AJ2956" s="184"/>
      <c r="AK2956" s="184"/>
      <c r="AL2956" s="184"/>
      <c r="AM2956" s="184"/>
      <c r="AN2956" s="184"/>
      <c r="AO2956" s="184"/>
      <c r="AP2956" s="184"/>
      <c r="AQ2956" s="184"/>
      <c r="AR2956" s="184"/>
      <c r="AS2956" s="184"/>
      <c r="AT2956" s="184"/>
      <c r="AU2956" s="184"/>
      <c r="AV2956" s="184"/>
      <c r="AW2956" s="184"/>
      <c r="AX2956" s="184"/>
      <c r="AY2956" s="184"/>
      <c r="AZ2956" s="184"/>
      <c r="BA2956" s="184"/>
      <c r="BB2956" s="184"/>
      <c r="BC2956" s="184"/>
      <c r="BD2956" s="184"/>
      <c r="BE2956" s="184"/>
      <c r="BF2956" s="184"/>
      <c r="BG2956" s="184"/>
      <c r="BH2956" s="184"/>
      <c r="BI2956" s="184"/>
      <c r="BJ2956" s="184"/>
      <c r="BK2956" s="184"/>
      <c r="BL2956" s="184"/>
      <c r="BM2956" s="184"/>
      <c r="BN2956" s="184"/>
      <c r="BO2956" s="184"/>
    </row>
    <row r="2957" spans="1:313" s="72" customFormat="1" ht="23.25" customHeight="1" outlineLevel="1">
      <c r="A2957" s="56">
        <f t="shared" si="61"/>
        <v>2927</v>
      </c>
      <c r="B2957" s="78" t="s">
        <v>7035</v>
      </c>
      <c r="C2957" s="78"/>
      <c r="D2957" s="85" t="s">
        <v>7036</v>
      </c>
      <c r="E2957" s="85">
        <v>34701000</v>
      </c>
      <c r="F2957" s="56">
        <v>1960</v>
      </c>
      <c r="G2957" s="56">
        <v>5</v>
      </c>
      <c r="H2957" s="56">
        <v>4</v>
      </c>
      <c r="I2957" s="86">
        <v>3497</v>
      </c>
      <c r="J2957" s="86">
        <v>3205.2</v>
      </c>
      <c r="K2957" s="56"/>
      <c r="L2957" s="56"/>
      <c r="M2957" s="56">
        <v>10</v>
      </c>
      <c r="N2957" s="56">
        <v>12</v>
      </c>
      <c r="O2957" s="56">
        <v>9</v>
      </c>
      <c r="P2957" s="56"/>
      <c r="Q2957" s="56"/>
      <c r="R2957" s="56"/>
      <c r="S2957" s="56">
        <v>8</v>
      </c>
      <c r="T2957" s="56">
        <v>12</v>
      </c>
      <c r="U2957" s="146" t="s">
        <v>443</v>
      </c>
      <c r="V2957" s="69"/>
      <c r="W2957" s="73"/>
      <c r="X2957" s="184"/>
      <c r="Y2957" s="184"/>
      <c r="Z2957" s="184"/>
      <c r="AA2957" s="184"/>
      <c r="AB2957" s="184"/>
      <c r="AC2957" s="184"/>
      <c r="AD2957" s="184"/>
      <c r="AE2957" s="184"/>
      <c r="AF2957" s="184"/>
      <c r="AG2957" s="184"/>
      <c r="AH2957" s="184"/>
      <c r="AI2957" s="184"/>
      <c r="AJ2957" s="184"/>
      <c r="AK2957" s="184"/>
      <c r="AL2957" s="184"/>
      <c r="AM2957" s="184"/>
      <c r="AN2957" s="184"/>
      <c r="AO2957" s="184"/>
      <c r="AP2957" s="184"/>
      <c r="AQ2957" s="184"/>
      <c r="AR2957" s="184"/>
      <c r="AS2957" s="184"/>
      <c r="AT2957" s="184"/>
      <c r="AU2957" s="184"/>
      <c r="AV2957" s="184"/>
      <c r="AW2957" s="184"/>
      <c r="AX2957" s="184"/>
      <c r="AY2957" s="184"/>
      <c r="AZ2957" s="184"/>
      <c r="BA2957" s="184"/>
      <c r="BB2957" s="184"/>
      <c r="BC2957" s="184"/>
      <c r="BD2957" s="184"/>
      <c r="BE2957" s="184"/>
      <c r="BF2957" s="184"/>
      <c r="BG2957" s="184"/>
      <c r="BH2957" s="184"/>
      <c r="BI2957" s="184"/>
      <c r="BJ2957" s="184"/>
      <c r="BK2957" s="184"/>
      <c r="BL2957" s="184"/>
      <c r="BM2957" s="184"/>
      <c r="BN2957" s="184"/>
      <c r="BO2957" s="184"/>
    </row>
    <row r="2958" spans="1:313" s="72" customFormat="1" ht="23.25" customHeight="1" outlineLevel="1">
      <c r="A2958" s="56">
        <f t="shared" si="61"/>
        <v>2928</v>
      </c>
      <c r="B2958" s="78" t="s">
        <v>7037</v>
      </c>
      <c r="C2958" s="78"/>
      <c r="D2958" s="85" t="s">
        <v>7038</v>
      </c>
      <c r="E2958" s="85">
        <v>34701000</v>
      </c>
      <c r="F2958" s="56">
        <v>1959</v>
      </c>
      <c r="G2958" s="56">
        <v>5</v>
      </c>
      <c r="H2958" s="56">
        <v>2</v>
      </c>
      <c r="I2958" s="86">
        <v>1961.1</v>
      </c>
      <c r="J2958" s="86">
        <v>1735.1</v>
      </c>
      <c r="K2958" s="56"/>
      <c r="L2958" s="56">
        <v>8</v>
      </c>
      <c r="M2958" s="56">
        <v>11</v>
      </c>
      <c r="N2958" s="56">
        <v>12</v>
      </c>
      <c r="O2958" s="56"/>
      <c r="P2958" s="56">
        <v>9</v>
      </c>
      <c r="Q2958" s="56">
        <v>10</v>
      </c>
      <c r="R2958" s="56">
        <v>8</v>
      </c>
      <c r="S2958" s="56"/>
      <c r="T2958" s="56" t="s">
        <v>1073</v>
      </c>
      <c r="U2958" s="146" t="s">
        <v>122</v>
      </c>
      <c r="V2958" s="69" t="s">
        <v>7039</v>
      </c>
      <c r="W2958" s="73"/>
      <c r="X2958" s="184"/>
      <c r="Y2958" s="184"/>
      <c r="Z2958" s="184"/>
      <c r="AA2958" s="184"/>
      <c r="AB2958" s="184"/>
      <c r="AC2958" s="184"/>
      <c r="AD2958" s="184"/>
      <c r="AE2958" s="184"/>
      <c r="AF2958" s="184"/>
      <c r="AG2958" s="184"/>
      <c r="AH2958" s="184"/>
      <c r="AI2958" s="184"/>
      <c r="AJ2958" s="184"/>
      <c r="AK2958" s="184"/>
      <c r="AL2958" s="184"/>
      <c r="AM2958" s="184"/>
      <c r="AN2958" s="184"/>
      <c r="AO2958" s="184"/>
      <c r="AP2958" s="184"/>
      <c r="AQ2958" s="184"/>
      <c r="AR2958" s="184"/>
      <c r="AS2958" s="184"/>
      <c r="AT2958" s="184"/>
      <c r="AU2958" s="184"/>
      <c r="AV2958" s="184"/>
      <c r="AW2958" s="184"/>
      <c r="AX2958" s="184"/>
      <c r="AY2958" s="184"/>
      <c r="AZ2958" s="184"/>
      <c r="BA2958" s="184"/>
      <c r="BB2958" s="184"/>
      <c r="BC2958" s="184"/>
      <c r="BD2958" s="184"/>
      <c r="BE2958" s="184"/>
      <c r="BF2958" s="184"/>
      <c r="BG2958" s="184"/>
      <c r="BH2958" s="184"/>
      <c r="BI2958" s="184"/>
      <c r="BJ2958" s="184"/>
      <c r="BK2958" s="184"/>
      <c r="BL2958" s="184"/>
      <c r="BM2958" s="184"/>
      <c r="BN2958" s="184"/>
      <c r="BO2958" s="184"/>
    </row>
    <row r="2959" spans="1:313" s="72" customFormat="1" ht="23.25" customHeight="1" outlineLevel="1">
      <c r="A2959" s="56">
        <f t="shared" si="61"/>
        <v>2929</v>
      </c>
      <c r="B2959" s="78" t="s">
        <v>7040</v>
      </c>
      <c r="C2959" s="78"/>
      <c r="D2959" s="85" t="s">
        <v>7041</v>
      </c>
      <c r="E2959" s="85">
        <v>34701000</v>
      </c>
      <c r="F2959" s="56">
        <v>2013</v>
      </c>
      <c r="G2959" s="56">
        <v>9</v>
      </c>
      <c r="H2959" s="56">
        <v>1</v>
      </c>
      <c r="I2959" s="86">
        <v>3380.1</v>
      </c>
      <c r="J2959" s="86">
        <v>2393.9</v>
      </c>
      <c r="K2959" s="56"/>
      <c r="L2959" s="56"/>
      <c r="M2959" s="56"/>
      <c r="N2959" s="56"/>
      <c r="O2959" s="56"/>
      <c r="P2959" s="56"/>
      <c r="Q2959" s="56">
        <v>8</v>
      </c>
      <c r="R2959" s="56">
        <v>12</v>
      </c>
      <c r="S2959" s="56">
        <v>6</v>
      </c>
      <c r="T2959" s="56" t="s">
        <v>141</v>
      </c>
      <c r="U2959" s="146"/>
      <c r="V2959" s="69"/>
      <c r="W2959" s="73"/>
      <c r="X2959" s="184"/>
      <c r="Y2959" s="184"/>
      <c r="Z2959" s="184"/>
      <c r="AA2959" s="184"/>
      <c r="AB2959" s="184"/>
      <c r="AC2959" s="184"/>
      <c r="AD2959" s="184"/>
      <c r="AE2959" s="184"/>
      <c r="AF2959" s="184"/>
      <c r="AG2959" s="184"/>
      <c r="AH2959" s="184"/>
      <c r="AI2959" s="184"/>
      <c r="AJ2959" s="184"/>
      <c r="AK2959" s="184"/>
      <c r="AL2959" s="184"/>
      <c r="AM2959" s="184"/>
      <c r="AN2959" s="184"/>
      <c r="AO2959" s="184"/>
      <c r="AP2959" s="184"/>
      <c r="AQ2959" s="184"/>
      <c r="AR2959" s="184"/>
      <c r="AS2959" s="184"/>
      <c r="AT2959" s="184"/>
      <c r="AU2959" s="184"/>
      <c r="AV2959" s="184"/>
      <c r="AW2959" s="184"/>
      <c r="AX2959" s="184"/>
      <c r="AY2959" s="184"/>
      <c r="AZ2959" s="184"/>
      <c r="BA2959" s="184"/>
      <c r="BB2959" s="184"/>
      <c r="BC2959" s="184"/>
      <c r="BD2959" s="184"/>
      <c r="BE2959" s="184"/>
      <c r="BF2959" s="184"/>
      <c r="BG2959" s="184"/>
      <c r="BH2959" s="184"/>
      <c r="BI2959" s="184"/>
      <c r="BJ2959" s="184"/>
      <c r="BK2959" s="184"/>
      <c r="BL2959" s="184"/>
      <c r="BM2959" s="184"/>
      <c r="BN2959" s="184"/>
      <c r="BO2959" s="184"/>
    </row>
    <row r="2960" spans="1:313" s="72" customFormat="1" ht="23.25" customHeight="1" outlineLevel="1">
      <c r="A2960" s="56">
        <f t="shared" si="61"/>
        <v>2930</v>
      </c>
      <c r="B2960" s="78" t="s">
        <v>7042</v>
      </c>
      <c r="C2960" s="78"/>
      <c r="D2960" s="85" t="s">
        <v>7043</v>
      </c>
      <c r="E2960" s="85">
        <v>34701000</v>
      </c>
      <c r="F2960" s="56">
        <v>1958</v>
      </c>
      <c r="G2960" s="56">
        <v>5</v>
      </c>
      <c r="H2960" s="56">
        <v>8</v>
      </c>
      <c r="I2960" s="86">
        <v>7868.9</v>
      </c>
      <c r="J2960" s="86">
        <v>7708.5</v>
      </c>
      <c r="K2960" s="56"/>
      <c r="L2960" s="56"/>
      <c r="M2960" s="56"/>
      <c r="N2960" s="56">
        <v>8</v>
      </c>
      <c r="O2960" s="56">
        <v>10</v>
      </c>
      <c r="P2960" s="56">
        <v>9</v>
      </c>
      <c r="Q2960" s="56"/>
      <c r="R2960" s="56"/>
      <c r="S2960" s="56">
        <v>11</v>
      </c>
      <c r="T2960" s="56" t="s">
        <v>568</v>
      </c>
      <c r="U2960" s="146" t="s">
        <v>7044</v>
      </c>
      <c r="V2960" s="69"/>
      <c r="W2960" s="73"/>
      <c r="X2960" s="184"/>
      <c r="Y2960" s="184"/>
      <c r="Z2960" s="184"/>
      <c r="AA2960" s="184"/>
      <c r="AB2960" s="184"/>
      <c r="AC2960" s="184"/>
      <c r="AD2960" s="184"/>
      <c r="AE2960" s="184"/>
      <c r="AF2960" s="184"/>
      <c r="AG2960" s="184"/>
      <c r="AH2960" s="184"/>
      <c r="AI2960" s="184"/>
      <c r="AJ2960" s="184"/>
      <c r="AK2960" s="184"/>
      <c r="AL2960" s="184"/>
      <c r="AM2960" s="184"/>
      <c r="AN2960" s="184"/>
      <c r="AO2960" s="184"/>
      <c r="AP2960" s="184"/>
      <c r="AQ2960" s="184"/>
      <c r="AR2960" s="184"/>
      <c r="AS2960" s="184"/>
      <c r="AT2960" s="184"/>
      <c r="AU2960" s="184"/>
      <c r="AV2960" s="184"/>
      <c r="AW2960" s="184"/>
      <c r="AX2960" s="184"/>
      <c r="AY2960" s="184"/>
      <c r="AZ2960" s="184"/>
      <c r="BA2960" s="184"/>
      <c r="BB2960" s="184"/>
      <c r="BC2960" s="184"/>
      <c r="BD2960" s="184"/>
      <c r="BE2960" s="184"/>
      <c r="BF2960" s="184"/>
      <c r="BG2960" s="184"/>
      <c r="BH2960" s="184"/>
      <c r="BI2960" s="184"/>
      <c r="BJ2960" s="184"/>
      <c r="BK2960" s="184"/>
      <c r="BL2960" s="184"/>
      <c r="BM2960" s="184"/>
      <c r="BN2960" s="184"/>
      <c r="BO2960" s="184"/>
    </row>
    <row r="2961" spans="1:67" s="72" customFormat="1" ht="23.25" customHeight="1" outlineLevel="1">
      <c r="A2961" s="56">
        <f t="shared" si="61"/>
        <v>2931</v>
      </c>
      <c r="B2961" s="78" t="s">
        <v>7045</v>
      </c>
      <c r="C2961" s="78"/>
      <c r="D2961" s="85" t="s">
        <v>7046</v>
      </c>
      <c r="E2961" s="85">
        <v>34701000</v>
      </c>
      <c r="F2961" s="56">
        <v>1955</v>
      </c>
      <c r="G2961" s="56">
        <v>4</v>
      </c>
      <c r="H2961" s="56">
        <v>3</v>
      </c>
      <c r="I2961" s="86">
        <v>4173.8999999999996</v>
      </c>
      <c r="J2961" s="86">
        <v>4130.3999999999996</v>
      </c>
      <c r="K2961" s="56"/>
      <c r="L2961" s="56">
        <v>10</v>
      </c>
      <c r="M2961" s="56">
        <v>8</v>
      </c>
      <c r="N2961" s="56">
        <v>12</v>
      </c>
      <c r="O2961" s="56"/>
      <c r="P2961" s="56"/>
      <c r="Q2961" s="56"/>
      <c r="R2961" s="56">
        <v>11</v>
      </c>
      <c r="S2961" s="56">
        <v>8</v>
      </c>
      <c r="T2961" s="56">
        <v>8</v>
      </c>
      <c r="U2961" s="146" t="s">
        <v>1497</v>
      </c>
      <c r="V2961" s="69"/>
      <c r="W2961" s="73"/>
      <c r="X2961" s="184"/>
      <c r="Y2961" s="184"/>
      <c r="Z2961" s="184"/>
      <c r="AA2961" s="184"/>
      <c r="AB2961" s="184"/>
      <c r="AC2961" s="184"/>
      <c r="AD2961" s="184"/>
      <c r="AE2961" s="184"/>
      <c r="AF2961" s="184"/>
      <c r="AG2961" s="184"/>
      <c r="AH2961" s="184"/>
      <c r="AI2961" s="184"/>
      <c r="AJ2961" s="184"/>
      <c r="AK2961" s="184"/>
      <c r="AL2961" s="184"/>
      <c r="AM2961" s="184"/>
      <c r="AN2961" s="184"/>
      <c r="AO2961" s="184"/>
      <c r="AP2961" s="184"/>
      <c r="AQ2961" s="184"/>
      <c r="AR2961" s="184"/>
      <c r="AS2961" s="184"/>
      <c r="AT2961" s="184"/>
      <c r="AU2961" s="184"/>
      <c r="AV2961" s="184"/>
      <c r="AW2961" s="184"/>
      <c r="AX2961" s="184"/>
      <c r="AY2961" s="184"/>
      <c r="AZ2961" s="184"/>
      <c r="BA2961" s="184"/>
      <c r="BB2961" s="184"/>
      <c r="BC2961" s="184"/>
      <c r="BD2961" s="184"/>
      <c r="BE2961" s="184"/>
      <c r="BF2961" s="184"/>
      <c r="BG2961" s="184"/>
      <c r="BH2961" s="184"/>
      <c r="BI2961" s="184"/>
      <c r="BJ2961" s="184"/>
      <c r="BK2961" s="184"/>
      <c r="BL2961" s="184"/>
      <c r="BM2961" s="184"/>
      <c r="BN2961" s="184"/>
      <c r="BO2961" s="184"/>
    </row>
    <row r="2962" spans="1:67" s="72" customFormat="1" ht="23.25" customHeight="1" outlineLevel="1">
      <c r="A2962" s="56">
        <f t="shared" si="61"/>
        <v>2932</v>
      </c>
      <c r="B2962" s="78" t="s">
        <v>7047</v>
      </c>
      <c r="C2962" s="78"/>
      <c r="D2962" s="85" t="s">
        <v>7048</v>
      </c>
      <c r="E2962" s="85">
        <v>34701000</v>
      </c>
      <c r="F2962" s="56">
        <v>1972</v>
      </c>
      <c r="G2962" s="56">
        <v>5</v>
      </c>
      <c r="H2962" s="56">
        <v>3</v>
      </c>
      <c r="I2962" s="86">
        <v>3057.2</v>
      </c>
      <c r="J2962" s="86">
        <v>2745.7</v>
      </c>
      <c r="K2962" s="56"/>
      <c r="L2962" s="56"/>
      <c r="M2962" s="56">
        <v>8</v>
      </c>
      <c r="N2962" s="56">
        <v>12</v>
      </c>
      <c r="O2962" s="56"/>
      <c r="P2962" s="56"/>
      <c r="Q2962" s="56">
        <v>9</v>
      </c>
      <c r="R2962" s="56">
        <v>10</v>
      </c>
      <c r="S2962" s="56">
        <v>12</v>
      </c>
      <c r="T2962" s="56" t="s">
        <v>73</v>
      </c>
      <c r="U2962" s="146" t="s">
        <v>7049</v>
      </c>
      <c r="V2962" s="69"/>
      <c r="W2962" s="73"/>
      <c r="X2962" s="184"/>
      <c r="Y2962" s="184"/>
      <c r="Z2962" s="184"/>
      <c r="AA2962" s="184"/>
      <c r="AB2962" s="184"/>
      <c r="AC2962" s="184"/>
      <c r="AD2962" s="184"/>
      <c r="AE2962" s="184"/>
      <c r="AF2962" s="184"/>
      <c r="AG2962" s="184"/>
      <c r="AH2962" s="184"/>
      <c r="AI2962" s="184"/>
      <c r="AJ2962" s="184"/>
      <c r="AK2962" s="184"/>
      <c r="AL2962" s="184"/>
      <c r="AM2962" s="184"/>
      <c r="AN2962" s="184"/>
      <c r="AO2962" s="184"/>
      <c r="AP2962" s="184"/>
      <c r="AQ2962" s="184"/>
      <c r="AR2962" s="184"/>
      <c r="AS2962" s="184"/>
      <c r="AT2962" s="184"/>
      <c r="AU2962" s="184"/>
      <c r="AV2962" s="184"/>
      <c r="AW2962" s="184"/>
      <c r="AX2962" s="184"/>
      <c r="AY2962" s="184"/>
      <c r="AZ2962" s="184"/>
      <c r="BA2962" s="184"/>
      <c r="BB2962" s="184"/>
      <c r="BC2962" s="184"/>
      <c r="BD2962" s="184"/>
      <c r="BE2962" s="184"/>
      <c r="BF2962" s="184"/>
      <c r="BG2962" s="184"/>
      <c r="BH2962" s="184"/>
      <c r="BI2962" s="184"/>
      <c r="BJ2962" s="184"/>
      <c r="BK2962" s="184"/>
      <c r="BL2962" s="184"/>
      <c r="BM2962" s="184"/>
      <c r="BN2962" s="184"/>
      <c r="BO2962" s="184"/>
    </row>
    <row r="2963" spans="1:67" s="72" customFormat="1" ht="23.25" customHeight="1" outlineLevel="1">
      <c r="A2963" s="56">
        <f t="shared" si="61"/>
        <v>2933</v>
      </c>
      <c r="B2963" s="78" t="s">
        <v>7050</v>
      </c>
      <c r="C2963" s="78"/>
      <c r="D2963" s="85" t="s">
        <v>7051</v>
      </c>
      <c r="E2963" s="85">
        <v>34701000</v>
      </c>
      <c r="F2963" s="56">
        <v>1973</v>
      </c>
      <c r="G2963" s="56">
        <v>5</v>
      </c>
      <c r="H2963" s="56">
        <v>3</v>
      </c>
      <c r="I2963" s="86">
        <v>3028.1</v>
      </c>
      <c r="J2963" s="86">
        <v>2769</v>
      </c>
      <c r="K2963" s="56"/>
      <c r="L2963" s="56"/>
      <c r="M2963" s="56">
        <v>8</v>
      </c>
      <c r="N2963" s="56"/>
      <c r="O2963" s="56"/>
      <c r="P2963" s="56"/>
      <c r="Q2963" s="56">
        <v>9</v>
      </c>
      <c r="R2963" s="56"/>
      <c r="S2963" s="56">
        <v>12</v>
      </c>
      <c r="T2963" s="56">
        <v>12</v>
      </c>
      <c r="U2963" s="146" t="s">
        <v>7052</v>
      </c>
      <c r="V2963" s="69"/>
      <c r="W2963" s="73"/>
      <c r="X2963" s="184"/>
      <c r="Y2963" s="184"/>
      <c r="Z2963" s="184"/>
      <c r="AA2963" s="184"/>
      <c r="AB2963" s="184"/>
      <c r="AC2963" s="184"/>
      <c r="AD2963" s="184"/>
      <c r="AE2963" s="184"/>
      <c r="AF2963" s="184"/>
      <c r="AG2963" s="184"/>
      <c r="AH2963" s="184"/>
      <c r="AI2963" s="184"/>
      <c r="AJ2963" s="184"/>
      <c r="AK2963" s="184"/>
      <c r="AL2963" s="184"/>
      <c r="AM2963" s="184"/>
      <c r="AN2963" s="184"/>
      <c r="AO2963" s="184"/>
      <c r="AP2963" s="184"/>
      <c r="AQ2963" s="184"/>
      <c r="AR2963" s="184"/>
      <c r="AS2963" s="184"/>
      <c r="AT2963" s="184"/>
      <c r="AU2963" s="184"/>
      <c r="AV2963" s="184"/>
      <c r="AW2963" s="184"/>
      <c r="AX2963" s="184"/>
      <c r="AY2963" s="184"/>
      <c r="AZ2963" s="184"/>
      <c r="BA2963" s="184"/>
      <c r="BB2963" s="184"/>
      <c r="BC2963" s="184"/>
      <c r="BD2963" s="184"/>
      <c r="BE2963" s="184"/>
      <c r="BF2963" s="184"/>
      <c r="BG2963" s="184"/>
      <c r="BH2963" s="184"/>
      <c r="BI2963" s="184"/>
      <c r="BJ2963" s="184"/>
      <c r="BK2963" s="184"/>
      <c r="BL2963" s="184"/>
      <c r="BM2963" s="184"/>
      <c r="BN2963" s="184"/>
      <c r="BO2963" s="184"/>
    </row>
    <row r="2964" spans="1:67" s="72" customFormat="1" ht="23.25" customHeight="1" outlineLevel="1">
      <c r="A2964" s="56">
        <f t="shared" si="61"/>
        <v>2934</v>
      </c>
      <c r="B2964" s="78" t="s">
        <v>7053</v>
      </c>
      <c r="C2964" s="78"/>
      <c r="D2964" s="85" t="s">
        <v>7054</v>
      </c>
      <c r="E2964" s="85">
        <v>34701000</v>
      </c>
      <c r="F2964" s="56">
        <v>1957</v>
      </c>
      <c r="G2964" s="56">
        <v>4</v>
      </c>
      <c r="H2964" s="56">
        <v>4</v>
      </c>
      <c r="I2964" s="86">
        <v>4390.5</v>
      </c>
      <c r="J2964" s="86">
        <v>4198.5</v>
      </c>
      <c r="K2964" s="56"/>
      <c r="L2964" s="56">
        <v>12</v>
      </c>
      <c r="M2964" s="56"/>
      <c r="N2964" s="56">
        <v>8</v>
      </c>
      <c r="O2964" s="56">
        <v>10</v>
      </c>
      <c r="P2964" s="56">
        <v>9</v>
      </c>
      <c r="Q2964" s="56"/>
      <c r="R2964" s="56"/>
      <c r="S2964" s="56">
        <v>8</v>
      </c>
      <c r="T2964" s="56" t="s">
        <v>383</v>
      </c>
      <c r="U2964" s="146" t="s">
        <v>461</v>
      </c>
      <c r="V2964" s="69"/>
      <c r="W2964" s="73"/>
      <c r="X2964" s="184"/>
      <c r="Y2964" s="184"/>
      <c r="Z2964" s="184"/>
      <c r="AA2964" s="184"/>
      <c r="AB2964" s="184"/>
      <c r="AC2964" s="184"/>
      <c r="AD2964" s="184"/>
      <c r="AE2964" s="184"/>
      <c r="AF2964" s="184"/>
      <c r="AG2964" s="184"/>
      <c r="AH2964" s="184"/>
      <c r="AI2964" s="184"/>
      <c r="AJ2964" s="184"/>
      <c r="AK2964" s="184"/>
      <c r="AL2964" s="184"/>
      <c r="AM2964" s="184"/>
      <c r="AN2964" s="184"/>
      <c r="AO2964" s="184"/>
      <c r="AP2964" s="184"/>
      <c r="AQ2964" s="184"/>
      <c r="AR2964" s="184"/>
      <c r="AS2964" s="184"/>
      <c r="AT2964" s="184"/>
      <c r="AU2964" s="184"/>
      <c r="AV2964" s="184"/>
      <c r="AW2964" s="184"/>
      <c r="AX2964" s="184"/>
      <c r="AY2964" s="184"/>
      <c r="AZ2964" s="184"/>
      <c r="BA2964" s="184"/>
      <c r="BB2964" s="184"/>
      <c r="BC2964" s="184"/>
      <c r="BD2964" s="184"/>
      <c r="BE2964" s="184"/>
      <c r="BF2964" s="184"/>
      <c r="BG2964" s="184"/>
      <c r="BH2964" s="184"/>
      <c r="BI2964" s="184"/>
      <c r="BJ2964" s="184"/>
      <c r="BK2964" s="184"/>
      <c r="BL2964" s="184"/>
      <c r="BM2964" s="184"/>
      <c r="BN2964" s="184"/>
      <c r="BO2964" s="184"/>
    </row>
    <row r="2965" spans="1:67" s="72" customFormat="1" ht="23.25" customHeight="1" outlineLevel="1">
      <c r="A2965" s="56">
        <f t="shared" si="61"/>
        <v>2935</v>
      </c>
      <c r="B2965" s="78" t="s">
        <v>7055</v>
      </c>
      <c r="C2965" s="78"/>
      <c r="D2965" s="85" t="s">
        <v>7056</v>
      </c>
      <c r="E2965" s="85">
        <v>34701000</v>
      </c>
      <c r="F2965" s="56">
        <v>1973</v>
      </c>
      <c r="G2965" s="56">
        <v>5</v>
      </c>
      <c r="H2965" s="56">
        <v>3</v>
      </c>
      <c r="I2965" s="86">
        <v>2981.7</v>
      </c>
      <c r="J2965" s="86">
        <v>2722.7</v>
      </c>
      <c r="K2965" s="56"/>
      <c r="L2965" s="56"/>
      <c r="M2965" s="56">
        <v>10</v>
      </c>
      <c r="N2965" s="56">
        <v>8</v>
      </c>
      <c r="O2965" s="56"/>
      <c r="P2965" s="56"/>
      <c r="Q2965" s="56">
        <v>9</v>
      </c>
      <c r="R2965" s="56"/>
      <c r="S2965" s="56">
        <v>8</v>
      </c>
      <c r="T2965" s="56">
        <v>9</v>
      </c>
      <c r="U2965" s="146" t="s">
        <v>7057</v>
      </c>
      <c r="V2965" s="69"/>
      <c r="W2965" s="73"/>
      <c r="X2965" s="184"/>
      <c r="Y2965" s="184"/>
      <c r="Z2965" s="184"/>
      <c r="AA2965" s="184"/>
      <c r="AB2965" s="184"/>
      <c r="AC2965" s="184"/>
      <c r="AD2965" s="184"/>
      <c r="AE2965" s="184"/>
      <c r="AF2965" s="184"/>
      <c r="AG2965" s="184"/>
      <c r="AH2965" s="184"/>
      <c r="AI2965" s="184"/>
      <c r="AJ2965" s="184"/>
      <c r="AK2965" s="184"/>
      <c r="AL2965" s="184"/>
      <c r="AM2965" s="184"/>
      <c r="AN2965" s="184"/>
      <c r="AO2965" s="184"/>
      <c r="AP2965" s="184"/>
      <c r="AQ2965" s="184"/>
      <c r="AR2965" s="184"/>
      <c r="AS2965" s="184"/>
      <c r="AT2965" s="184"/>
      <c r="AU2965" s="184"/>
      <c r="AV2965" s="184"/>
      <c r="AW2965" s="184"/>
      <c r="AX2965" s="184"/>
      <c r="AY2965" s="184"/>
      <c r="AZ2965" s="184"/>
      <c r="BA2965" s="184"/>
      <c r="BB2965" s="184"/>
      <c r="BC2965" s="184"/>
      <c r="BD2965" s="184"/>
      <c r="BE2965" s="184"/>
      <c r="BF2965" s="184"/>
      <c r="BG2965" s="184"/>
      <c r="BH2965" s="184"/>
      <c r="BI2965" s="184"/>
      <c r="BJ2965" s="184"/>
      <c r="BK2965" s="184"/>
      <c r="BL2965" s="184"/>
      <c r="BM2965" s="184"/>
      <c r="BN2965" s="184"/>
      <c r="BO2965" s="184"/>
    </row>
    <row r="2966" spans="1:67" s="72" customFormat="1" ht="23.25" customHeight="1" outlineLevel="1">
      <c r="A2966" s="56">
        <f t="shared" si="61"/>
        <v>2936</v>
      </c>
      <c r="B2966" s="78" t="s">
        <v>7058</v>
      </c>
      <c r="C2966" s="78"/>
      <c r="D2966" s="85" t="s">
        <v>7059</v>
      </c>
      <c r="E2966" s="85">
        <v>34701000</v>
      </c>
      <c r="F2966" s="56">
        <v>1980</v>
      </c>
      <c r="G2966" s="56">
        <v>5</v>
      </c>
      <c r="H2966" s="56">
        <v>3</v>
      </c>
      <c r="I2966" s="86">
        <v>3522.9</v>
      </c>
      <c r="J2966" s="86">
        <v>2738.2</v>
      </c>
      <c r="K2966" s="56"/>
      <c r="L2966" s="56" t="s">
        <v>230</v>
      </c>
      <c r="M2966" s="56">
        <v>12</v>
      </c>
      <c r="N2966" s="56"/>
      <c r="O2966" s="56">
        <v>10</v>
      </c>
      <c r="P2966" s="56"/>
      <c r="Q2966" s="56"/>
      <c r="R2966" s="56"/>
      <c r="S2966" s="56">
        <v>8</v>
      </c>
      <c r="T2966" s="56" t="s">
        <v>568</v>
      </c>
      <c r="U2966" s="146" t="s">
        <v>7060</v>
      </c>
      <c r="V2966" s="69"/>
      <c r="W2966" s="73"/>
      <c r="X2966" s="184"/>
      <c r="Y2966" s="184"/>
      <c r="Z2966" s="184"/>
      <c r="AA2966" s="184"/>
      <c r="AB2966" s="184"/>
      <c r="AC2966" s="184"/>
      <c r="AD2966" s="184"/>
      <c r="AE2966" s="184"/>
      <c r="AF2966" s="184"/>
      <c r="AG2966" s="184"/>
      <c r="AH2966" s="184"/>
      <c r="AI2966" s="184"/>
      <c r="AJ2966" s="184"/>
      <c r="AK2966" s="184"/>
      <c r="AL2966" s="184"/>
      <c r="AM2966" s="184"/>
      <c r="AN2966" s="184"/>
      <c r="AO2966" s="184"/>
      <c r="AP2966" s="184"/>
      <c r="AQ2966" s="184"/>
      <c r="AR2966" s="184"/>
      <c r="AS2966" s="184"/>
      <c r="AT2966" s="184"/>
      <c r="AU2966" s="184"/>
      <c r="AV2966" s="184"/>
      <c r="AW2966" s="184"/>
      <c r="AX2966" s="184"/>
      <c r="AY2966" s="184"/>
      <c r="AZ2966" s="184"/>
      <c r="BA2966" s="184"/>
      <c r="BB2966" s="184"/>
      <c r="BC2966" s="184"/>
      <c r="BD2966" s="184"/>
      <c r="BE2966" s="184"/>
      <c r="BF2966" s="184"/>
      <c r="BG2966" s="184"/>
      <c r="BH2966" s="184"/>
      <c r="BI2966" s="184"/>
      <c r="BJ2966" s="184"/>
      <c r="BK2966" s="184"/>
      <c r="BL2966" s="184"/>
      <c r="BM2966" s="184"/>
      <c r="BN2966" s="184"/>
      <c r="BO2966" s="184"/>
    </row>
    <row r="2967" spans="1:67" s="72" customFormat="1" ht="23.25" customHeight="1" outlineLevel="1">
      <c r="A2967" s="56">
        <f t="shared" si="61"/>
        <v>2937</v>
      </c>
      <c r="B2967" s="78" t="s">
        <v>7061</v>
      </c>
      <c r="C2967" s="78"/>
      <c r="D2967" s="85" t="s">
        <v>7062</v>
      </c>
      <c r="E2967" s="85">
        <v>34701000</v>
      </c>
      <c r="F2967" s="56">
        <v>1937</v>
      </c>
      <c r="G2967" s="56">
        <v>3</v>
      </c>
      <c r="H2967" s="56">
        <v>4</v>
      </c>
      <c r="I2967" s="86">
        <v>2811.6</v>
      </c>
      <c r="J2967" s="86">
        <v>2202.1</v>
      </c>
      <c r="K2967" s="87"/>
      <c r="L2967" s="56">
        <v>10</v>
      </c>
      <c r="M2967" s="56">
        <v>11</v>
      </c>
      <c r="N2967" s="56">
        <v>8</v>
      </c>
      <c r="O2967" s="56">
        <v>12</v>
      </c>
      <c r="P2967" s="56">
        <v>9</v>
      </c>
      <c r="Q2967" s="56"/>
      <c r="R2967" s="56"/>
      <c r="S2967" s="56">
        <v>8</v>
      </c>
      <c r="T2967" s="56" t="s">
        <v>1776</v>
      </c>
      <c r="U2967" s="146" t="s">
        <v>1341</v>
      </c>
      <c r="V2967" s="69"/>
      <c r="W2967" s="73"/>
      <c r="X2967" s="184"/>
      <c r="Y2967" s="184"/>
      <c r="Z2967" s="184"/>
      <c r="AA2967" s="184"/>
      <c r="AB2967" s="184"/>
      <c r="AC2967" s="184"/>
      <c r="AD2967" s="184"/>
      <c r="AE2967" s="184"/>
      <c r="AF2967" s="184"/>
      <c r="AG2967" s="184"/>
      <c r="AH2967" s="184"/>
      <c r="AI2967" s="184"/>
      <c r="AJ2967" s="184"/>
      <c r="AK2967" s="184"/>
      <c r="AL2967" s="184"/>
      <c r="AM2967" s="184"/>
      <c r="AN2967" s="184"/>
      <c r="AO2967" s="184"/>
      <c r="AP2967" s="184"/>
      <c r="AQ2967" s="184"/>
      <c r="AR2967" s="184"/>
      <c r="AS2967" s="184"/>
      <c r="AT2967" s="184"/>
      <c r="AU2967" s="184"/>
      <c r="AV2967" s="184"/>
      <c r="AW2967" s="184"/>
      <c r="AX2967" s="184"/>
      <c r="AY2967" s="184"/>
      <c r="AZ2967" s="184"/>
      <c r="BA2967" s="184"/>
      <c r="BB2967" s="184"/>
      <c r="BC2967" s="184"/>
      <c r="BD2967" s="184"/>
      <c r="BE2967" s="184"/>
      <c r="BF2967" s="184"/>
      <c r="BG2967" s="184"/>
      <c r="BH2967" s="184"/>
      <c r="BI2967" s="184"/>
      <c r="BJ2967" s="184"/>
      <c r="BK2967" s="184"/>
      <c r="BL2967" s="184"/>
      <c r="BM2967" s="184"/>
      <c r="BN2967" s="184"/>
      <c r="BO2967" s="184"/>
    </row>
    <row r="2968" spans="1:67" s="72" customFormat="1" ht="23.25" customHeight="1" outlineLevel="1">
      <c r="A2968" s="56">
        <f t="shared" si="61"/>
        <v>2938</v>
      </c>
      <c r="B2968" s="78" t="s">
        <v>7063</v>
      </c>
      <c r="C2968" s="78"/>
      <c r="D2968" s="85" t="s">
        <v>7064</v>
      </c>
      <c r="E2968" s="85">
        <v>34701000</v>
      </c>
      <c r="F2968" s="56">
        <v>1960</v>
      </c>
      <c r="G2968" s="56">
        <v>5</v>
      </c>
      <c r="H2968" s="56">
        <v>9</v>
      </c>
      <c r="I2968" s="86">
        <v>11015.1</v>
      </c>
      <c r="J2968" s="86">
        <v>9021.7000000000007</v>
      </c>
      <c r="K2968" s="56"/>
      <c r="L2968" s="56">
        <v>8</v>
      </c>
      <c r="M2968" s="56">
        <v>12</v>
      </c>
      <c r="N2968" s="56">
        <v>10</v>
      </c>
      <c r="O2968" s="56">
        <v>9</v>
      </c>
      <c r="P2968" s="56"/>
      <c r="Q2968" s="56"/>
      <c r="R2968" s="56"/>
      <c r="S2968" s="56">
        <v>8</v>
      </c>
      <c r="T2968" s="56">
        <v>8</v>
      </c>
      <c r="U2968" s="146" t="s">
        <v>407</v>
      </c>
      <c r="V2968" s="69"/>
      <c r="W2968" s="73"/>
      <c r="X2968" s="184"/>
      <c r="Y2968" s="184"/>
      <c r="Z2968" s="184"/>
      <c r="AA2968" s="184"/>
      <c r="AB2968" s="184"/>
      <c r="AC2968" s="184"/>
      <c r="AD2968" s="184"/>
      <c r="AE2968" s="184"/>
      <c r="AF2968" s="184"/>
      <c r="AG2968" s="184"/>
      <c r="AH2968" s="184"/>
      <c r="AI2968" s="184"/>
      <c r="AJ2968" s="184"/>
      <c r="AK2968" s="184"/>
      <c r="AL2968" s="184"/>
      <c r="AM2968" s="184"/>
      <c r="AN2968" s="184"/>
      <c r="AO2968" s="184"/>
      <c r="AP2968" s="184"/>
      <c r="AQ2968" s="184"/>
      <c r="AR2968" s="184"/>
      <c r="AS2968" s="184"/>
      <c r="AT2968" s="184"/>
      <c r="AU2968" s="184"/>
      <c r="AV2968" s="184"/>
      <c r="AW2968" s="184"/>
      <c r="AX2968" s="184"/>
      <c r="AY2968" s="184"/>
      <c r="AZ2968" s="184"/>
      <c r="BA2968" s="184"/>
      <c r="BB2968" s="184"/>
      <c r="BC2968" s="184"/>
      <c r="BD2968" s="184"/>
      <c r="BE2968" s="184"/>
      <c r="BF2968" s="184"/>
      <c r="BG2968" s="184"/>
      <c r="BH2968" s="184"/>
      <c r="BI2968" s="184"/>
      <c r="BJ2968" s="184"/>
      <c r="BK2968" s="184"/>
      <c r="BL2968" s="184"/>
      <c r="BM2968" s="184"/>
      <c r="BN2968" s="184"/>
      <c r="BO2968" s="184"/>
    </row>
    <row r="2969" spans="1:67" s="72" customFormat="1" ht="23.25" customHeight="1" outlineLevel="1">
      <c r="A2969" s="56">
        <f t="shared" si="61"/>
        <v>2939</v>
      </c>
      <c r="B2969" s="78" t="s">
        <v>7065</v>
      </c>
      <c r="C2969" s="92"/>
      <c r="D2969" s="84" t="s">
        <v>7066</v>
      </c>
      <c r="E2969" s="85">
        <v>34701000</v>
      </c>
      <c r="F2969" s="56">
        <v>2022</v>
      </c>
      <c r="G2969" s="56">
        <v>9</v>
      </c>
      <c r="H2969" s="56">
        <v>2</v>
      </c>
      <c r="I2969" s="86">
        <v>5327.2</v>
      </c>
      <c r="J2969" s="86">
        <v>4127.8</v>
      </c>
      <c r="K2969" s="56"/>
      <c r="L2969" s="56"/>
      <c r="M2969" s="56"/>
      <c r="N2969" s="56"/>
      <c r="O2969" s="56"/>
      <c r="P2969" s="56"/>
      <c r="Q2969" s="56"/>
      <c r="R2969" s="56">
        <v>10</v>
      </c>
      <c r="S2969" s="56">
        <v>11</v>
      </c>
      <c r="T2969" s="56">
        <v>11</v>
      </c>
      <c r="U2969" s="146" t="s">
        <v>1723</v>
      </c>
      <c r="V2969" s="111"/>
      <c r="W2969" s="73"/>
      <c r="X2969" s="184"/>
      <c r="Y2969" s="184"/>
      <c r="Z2969" s="184"/>
      <c r="AA2969" s="184"/>
      <c r="AB2969" s="184"/>
      <c r="AC2969" s="184"/>
      <c r="AD2969" s="184"/>
      <c r="AE2969" s="184"/>
      <c r="AF2969" s="184"/>
      <c r="AG2969" s="184"/>
      <c r="AH2969" s="184"/>
      <c r="AI2969" s="184"/>
      <c r="AJ2969" s="184"/>
      <c r="AK2969" s="184"/>
      <c r="AL2969" s="184"/>
      <c r="AM2969" s="184"/>
      <c r="AN2969" s="184"/>
      <c r="AO2969" s="184"/>
      <c r="AP2969" s="184"/>
      <c r="AQ2969" s="184"/>
      <c r="AR2969" s="184"/>
      <c r="AS2969" s="184"/>
      <c r="AT2969" s="184"/>
      <c r="AU2969" s="184"/>
      <c r="AV2969" s="184"/>
      <c r="AW2969" s="184"/>
      <c r="AX2969" s="184"/>
      <c r="AY2969" s="184"/>
      <c r="AZ2969" s="184"/>
      <c r="BA2969" s="184"/>
      <c r="BB2969" s="184"/>
      <c r="BC2969" s="184"/>
      <c r="BD2969" s="184"/>
      <c r="BE2969" s="184"/>
      <c r="BF2969" s="184"/>
      <c r="BG2969" s="184"/>
      <c r="BH2969" s="184"/>
      <c r="BI2969" s="184"/>
      <c r="BJ2969" s="184"/>
      <c r="BK2969" s="184"/>
      <c r="BL2969" s="184"/>
      <c r="BM2969" s="184"/>
      <c r="BN2969" s="184"/>
      <c r="BO2969" s="184"/>
    </row>
    <row r="2970" spans="1:67" s="72" customFormat="1" ht="23.25" customHeight="1" outlineLevel="1">
      <c r="A2970" s="56">
        <f t="shared" si="61"/>
        <v>2940</v>
      </c>
      <c r="B2970" s="78" t="s">
        <v>7068</v>
      </c>
      <c r="C2970" s="78"/>
      <c r="D2970" s="85" t="s">
        <v>7069</v>
      </c>
      <c r="E2970" s="85">
        <v>34701000</v>
      </c>
      <c r="F2970" s="56">
        <v>1961</v>
      </c>
      <c r="G2970" s="56">
        <v>5</v>
      </c>
      <c r="H2970" s="56">
        <v>5</v>
      </c>
      <c r="I2970" s="86">
        <v>5602.3</v>
      </c>
      <c r="J2970" s="86">
        <v>5302.3</v>
      </c>
      <c r="K2970" s="56"/>
      <c r="L2970" s="56"/>
      <c r="M2970" s="56"/>
      <c r="N2970" s="56">
        <v>8</v>
      </c>
      <c r="O2970" s="56">
        <v>12</v>
      </c>
      <c r="P2970" s="56">
        <v>10</v>
      </c>
      <c r="Q2970" s="56">
        <v>9</v>
      </c>
      <c r="R2970" s="56"/>
      <c r="S2970" s="56"/>
      <c r="T2970" s="56">
        <v>11</v>
      </c>
      <c r="U2970" s="146"/>
      <c r="V2970" s="69"/>
      <c r="W2970" s="73"/>
      <c r="X2970" s="184"/>
      <c r="Y2970" s="184"/>
      <c r="Z2970" s="184"/>
      <c r="AA2970" s="184"/>
      <c r="AB2970" s="184"/>
      <c r="AC2970" s="184"/>
      <c r="AD2970" s="184"/>
      <c r="AE2970" s="184"/>
      <c r="AF2970" s="184"/>
      <c r="AG2970" s="184"/>
      <c r="AH2970" s="184"/>
      <c r="AI2970" s="184"/>
      <c r="AJ2970" s="184"/>
      <c r="AK2970" s="184"/>
      <c r="AL2970" s="184"/>
      <c r="AM2970" s="184"/>
      <c r="AN2970" s="184"/>
      <c r="AO2970" s="184"/>
      <c r="AP2970" s="184"/>
      <c r="AQ2970" s="184"/>
      <c r="AR2970" s="184"/>
      <c r="AS2970" s="184"/>
      <c r="AT2970" s="184"/>
      <c r="AU2970" s="184"/>
      <c r="AV2970" s="184"/>
      <c r="AW2970" s="184"/>
      <c r="AX2970" s="184"/>
      <c r="AY2970" s="184"/>
      <c r="AZ2970" s="184"/>
      <c r="BA2970" s="184"/>
      <c r="BB2970" s="184"/>
      <c r="BC2970" s="184"/>
      <c r="BD2970" s="184"/>
      <c r="BE2970" s="184"/>
      <c r="BF2970" s="184"/>
      <c r="BG2970" s="184"/>
      <c r="BH2970" s="184"/>
      <c r="BI2970" s="184"/>
      <c r="BJ2970" s="184"/>
      <c r="BK2970" s="184"/>
      <c r="BL2970" s="184"/>
      <c r="BM2970" s="184"/>
      <c r="BN2970" s="184"/>
      <c r="BO2970" s="184"/>
    </row>
    <row r="2971" spans="1:67" s="72" customFormat="1" ht="23.25" customHeight="1" outlineLevel="1">
      <c r="A2971" s="56">
        <f t="shared" si="61"/>
        <v>2941</v>
      </c>
      <c r="B2971" s="78" t="s">
        <v>7070</v>
      </c>
      <c r="C2971" s="78"/>
      <c r="D2971" s="85" t="s">
        <v>7071</v>
      </c>
      <c r="E2971" s="85">
        <v>34701000</v>
      </c>
      <c r="F2971" s="56">
        <v>1962</v>
      </c>
      <c r="G2971" s="56">
        <v>5</v>
      </c>
      <c r="H2971" s="56">
        <v>4</v>
      </c>
      <c r="I2971" s="86">
        <v>3597.9</v>
      </c>
      <c r="J2971" s="86">
        <v>3335.5</v>
      </c>
      <c r="K2971" s="56"/>
      <c r="L2971" s="56"/>
      <c r="M2971" s="56">
        <v>12</v>
      </c>
      <c r="N2971" s="56">
        <v>11</v>
      </c>
      <c r="O2971" s="56"/>
      <c r="P2971" s="56"/>
      <c r="Q2971" s="56">
        <v>9</v>
      </c>
      <c r="R2971" s="56">
        <v>8</v>
      </c>
      <c r="S2971" s="56">
        <v>10</v>
      </c>
      <c r="T2971" s="56"/>
      <c r="U2971" s="146" t="s">
        <v>7072</v>
      </c>
      <c r="V2971" s="69" t="s">
        <v>7067</v>
      </c>
      <c r="W2971" s="73"/>
      <c r="X2971" s="184"/>
      <c r="Y2971" s="184"/>
      <c r="Z2971" s="184"/>
      <c r="AA2971" s="184"/>
      <c r="AB2971" s="184"/>
      <c r="AC2971" s="184"/>
      <c r="AD2971" s="184"/>
      <c r="AE2971" s="184"/>
      <c r="AF2971" s="184"/>
      <c r="AG2971" s="184"/>
      <c r="AH2971" s="184"/>
      <c r="AI2971" s="184"/>
      <c r="AJ2971" s="184"/>
      <c r="AK2971" s="184"/>
      <c r="AL2971" s="184"/>
      <c r="AM2971" s="184"/>
      <c r="AN2971" s="184"/>
      <c r="AO2971" s="184"/>
      <c r="AP2971" s="184"/>
      <c r="AQ2971" s="184"/>
      <c r="AR2971" s="184"/>
      <c r="AS2971" s="184"/>
      <c r="AT2971" s="184"/>
      <c r="AU2971" s="184"/>
      <c r="AV2971" s="184"/>
      <c r="AW2971" s="184"/>
      <c r="AX2971" s="184"/>
      <c r="AY2971" s="184"/>
      <c r="AZ2971" s="184"/>
      <c r="BA2971" s="184"/>
      <c r="BB2971" s="184"/>
      <c r="BC2971" s="184"/>
      <c r="BD2971" s="184"/>
      <c r="BE2971" s="184"/>
      <c r="BF2971" s="184"/>
      <c r="BG2971" s="184"/>
      <c r="BH2971" s="184"/>
      <c r="BI2971" s="184"/>
      <c r="BJ2971" s="184"/>
      <c r="BK2971" s="184"/>
      <c r="BL2971" s="184"/>
      <c r="BM2971" s="184"/>
      <c r="BN2971" s="184"/>
      <c r="BO2971" s="184"/>
    </row>
    <row r="2972" spans="1:67" s="72" customFormat="1" ht="23.25" customHeight="1" outlineLevel="1">
      <c r="A2972" s="56">
        <f t="shared" si="61"/>
        <v>2942</v>
      </c>
      <c r="B2972" s="78" t="s">
        <v>7073</v>
      </c>
      <c r="C2972" s="78"/>
      <c r="D2972" s="85" t="s">
        <v>7074</v>
      </c>
      <c r="E2972" s="85">
        <v>34701000</v>
      </c>
      <c r="F2972" s="56">
        <v>1956</v>
      </c>
      <c r="G2972" s="56">
        <v>4</v>
      </c>
      <c r="H2972" s="56">
        <v>2</v>
      </c>
      <c r="I2972" s="86">
        <v>3984.3</v>
      </c>
      <c r="J2972" s="86">
        <v>3867</v>
      </c>
      <c r="K2972" s="56"/>
      <c r="L2972" s="56"/>
      <c r="M2972" s="56"/>
      <c r="N2972" s="56">
        <v>8</v>
      </c>
      <c r="O2972" s="56">
        <v>10</v>
      </c>
      <c r="P2972" s="56">
        <v>12</v>
      </c>
      <c r="Q2972" s="56">
        <v>9</v>
      </c>
      <c r="R2972" s="56">
        <v>11</v>
      </c>
      <c r="S2972" s="56"/>
      <c r="T2972" s="56" t="s">
        <v>1776</v>
      </c>
      <c r="U2972" s="146" t="s">
        <v>7075</v>
      </c>
      <c r="V2972" s="69"/>
      <c r="W2972" s="73"/>
      <c r="X2972" s="184"/>
      <c r="Y2972" s="184"/>
      <c r="Z2972" s="184"/>
      <c r="AA2972" s="184"/>
      <c r="AB2972" s="184"/>
      <c r="AC2972" s="184"/>
      <c r="AD2972" s="184"/>
      <c r="AE2972" s="184"/>
      <c r="AF2972" s="184"/>
      <c r="AG2972" s="184"/>
      <c r="AH2972" s="184"/>
      <c r="AI2972" s="184"/>
      <c r="AJ2972" s="184"/>
      <c r="AK2972" s="184"/>
      <c r="AL2972" s="184"/>
      <c r="AM2972" s="184"/>
      <c r="AN2972" s="184"/>
      <c r="AO2972" s="184"/>
      <c r="AP2972" s="184"/>
      <c r="AQ2972" s="184"/>
      <c r="AR2972" s="184"/>
      <c r="AS2972" s="184"/>
      <c r="AT2972" s="184"/>
      <c r="AU2972" s="184"/>
      <c r="AV2972" s="184"/>
      <c r="AW2972" s="184"/>
      <c r="AX2972" s="184"/>
      <c r="AY2972" s="184"/>
      <c r="AZ2972" s="184"/>
      <c r="BA2972" s="184"/>
      <c r="BB2972" s="184"/>
      <c r="BC2972" s="184"/>
      <c r="BD2972" s="184"/>
      <c r="BE2972" s="184"/>
      <c r="BF2972" s="184"/>
      <c r="BG2972" s="184"/>
      <c r="BH2972" s="184"/>
      <c r="BI2972" s="184"/>
      <c r="BJ2972" s="184"/>
      <c r="BK2972" s="184"/>
      <c r="BL2972" s="184"/>
      <c r="BM2972" s="184"/>
      <c r="BN2972" s="184"/>
      <c r="BO2972" s="184"/>
    </row>
    <row r="2973" spans="1:67" s="72" customFormat="1" ht="23.25" customHeight="1" outlineLevel="1">
      <c r="A2973" s="56">
        <f t="shared" si="61"/>
        <v>2943</v>
      </c>
      <c r="B2973" s="78" t="s">
        <v>7076</v>
      </c>
      <c r="C2973" s="78"/>
      <c r="D2973" s="85" t="s">
        <v>7077</v>
      </c>
      <c r="E2973" s="85">
        <v>34701000</v>
      </c>
      <c r="F2973" s="56">
        <v>1963</v>
      </c>
      <c r="G2973" s="56">
        <v>5</v>
      </c>
      <c r="H2973" s="56">
        <v>2</v>
      </c>
      <c r="I2973" s="86">
        <v>2033.3</v>
      </c>
      <c r="J2973" s="86">
        <v>1655.1</v>
      </c>
      <c r="K2973" s="56"/>
      <c r="L2973" s="56">
        <v>8</v>
      </c>
      <c r="M2973" s="56"/>
      <c r="N2973" s="56">
        <v>10</v>
      </c>
      <c r="O2973" s="56">
        <v>9</v>
      </c>
      <c r="P2973" s="56">
        <v>12</v>
      </c>
      <c r="Q2973" s="56"/>
      <c r="R2973" s="56"/>
      <c r="S2973" s="56">
        <v>8</v>
      </c>
      <c r="T2973" s="56" t="s">
        <v>1776</v>
      </c>
      <c r="U2973" s="146" t="s">
        <v>7078</v>
      </c>
      <c r="V2973" s="69"/>
      <c r="W2973" s="73"/>
      <c r="X2973" s="184"/>
      <c r="Y2973" s="184"/>
      <c r="Z2973" s="184"/>
      <c r="AA2973" s="184"/>
      <c r="AB2973" s="184"/>
      <c r="AC2973" s="184"/>
      <c r="AD2973" s="184"/>
      <c r="AE2973" s="184"/>
      <c r="AF2973" s="184"/>
      <c r="AG2973" s="184"/>
      <c r="AH2973" s="184"/>
      <c r="AI2973" s="184"/>
      <c r="AJ2973" s="184"/>
      <c r="AK2973" s="184"/>
      <c r="AL2973" s="184"/>
      <c r="AM2973" s="184"/>
      <c r="AN2973" s="184"/>
      <c r="AO2973" s="184"/>
      <c r="AP2973" s="184"/>
      <c r="AQ2973" s="184"/>
      <c r="AR2973" s="184"/>
      <c r="AS2973" s="184"/>
      <c r="AT2973" s="184"/>
      <c r="AU2973" s="184"/>
      <c r="AV2973" s="184"/>
      <c r="AW2973" s="184"/>
      <c r="AX2973" s="184"/>
      <c r="AY2973" s="184"/>
      <c r="AZ2973" s="184"/>
      <c r="BA2973" s="184"/>
      <c r="BB2973" s="184"/>
      <c r="BC2973" s="184"/>
      <c r="BD2973" s="184"/>
      <c r="BE2973" s="184"/>
      <c r="BF2973" s="184"/>
      <c r="BG2973" s="184"/>
      <c r="BH2973" s="184"/>
      <c r="BI2973" s="184"/>
      <c r="BJ2973" s="184"/>
      <c r="BK2973" s="184"/>
      <c r="BL2973" s="184"/>
      <c r="BM2973" s="184"/>
      <c r="BN2973" s="184"/>
      <c r="BO2973" s="184"/>
    </row>
    <row r="2974" spans="1:67" s="72" customFormat="1" ht="23.25" customHeight="1" outlineLevel="1">
      <c r="A2974" s="56">
        <f t="shared" si="61"/>
        <v>2944</v>
      </c>
      <c r="B2974" s="78" t="s">
        <v>7079</v>
      </c>
      <c r="C2974" s="78"/>
      <c r="D2974" s="85" t="s">
        <v>7080</v>
      </c>
      <c r="E2974" s="85">
        <v>34701000</v>
      </c>
      <c r="F2974" s="56">
        <v>1962</v>
      </c>
      <c r="G2974" s="56">
        <v>5</v>
      </c>
      <c r="H2974" s="56">
        <v>2</v>
      </c>
      <c r="I2974" s="86">
        <v>1873.1</v>
      </c>
      <c r="J2974" s="86">
        <v>1740</v>
      </c>
      <c r="K2974" s="56"/>
      <c r="L2974" s="56"/>
      <c r="M2974" s="56">
        <v>8</v>
      </c>
      <c r="N2974" s="56">
        <v>9</v>
      </c>
      <c r="O2974" s="56">
        <v>10</v>
      </c>
      <c r="P2974" s="56">
        <v>12</v>
      </c>
      <c r="Q2974" s="56"/>
      <c r="R2974" s="56"/>
      <c r="S2974" s="56"/>
      <c r="T2974" s="56" t="s">
        <v>230</v>
      </c>
      <c r="U2974" s="146" t="s">
        <v>7081</v>
      </c>
      <c r="V2974" s="69"/>
      <c r="W2974" s="73"/>
      <c r="X2974" s="184"/>
      <c r="Y2974" s="184"/>
      <c r="Z2974" s="184"/>
      <c r="AA2974" s="184"/>
      <c r="AB2974" s="184"/>
      <c r="AC2974" s="184"/>
      <c r="AD2974" s="184"/>
      <c r="AE2974" s="184"/>
      <c r="AF2974" s="184"/>
      <c r="AG2974" s="184"/>
      <c r="AH2974" s="184"/>
      <c r="AI2974" s="184"/>
      <c r="AJ2974" s="184"/>
      <c r="AK2974" s="184"/>
      <c r="AL2974" s="184"/>
      <c r="AM2974" s="184"/>
      <c r="AN2974" s="184"/>
      <c r="AO2974" s="184"/>
      <c r="AP2974" s="184"/>
      <c r="AQ2974" s="184"/>
      <c r="AR2974" s="184"/>
      <c r="AS2974" s="184"/>
      <c r="AT2974" s="184"/>
      <c r="AU2974" s="184"/>
      <c r="AV2974" s="184"/>
      <c r="AW2974" s="184"/>
      <c r="AX2974" s="184"/>
      <c r="AY2974" s="184"/>
      <c r="AZ2974" s="184"/>
      <c r="BA2974" s="184"/>
      <c r="BB2974" s="184"/>
      <c r="BC2974" s="184"/>
      <c r="BD2974" s="184"/>
      <c r="BE2974" s="184"/>
      <c r="BF2974" s="184"/>
      <c r="BG2974" s="184"/>
      <c r="BH2974" s="184"/>
      <c r="BI2974" s="184"/>
      <c r="BJ2974" s="184"/>
      <c r="BK2974" s="184"/>
      <c r="BL2974" s="184"/>
      <c r="BM2974" s="184"/>
      <c r="BN2974" s="184"/>
      <c r="BO2974" s="184"/>
    </row>
    <row r="2975" spans="1:67" s="72" customFormat="1" ht="23.25" customHeight="1" outlineLevel="1">
      <c r="A2975" s="56">
        <f t="shared" si="61"/>
        <v>2945</v>
      </c>
      <c r="B2975" s="78" t="s">
        <v>7082</v>
      </c>
      <c r="C2975" s="78"/>
      <c r="D2975" s="85" t="s">
        <v>7083</v>
      </c>
      <c r="E2975" s="85">
        <v>34701000</v>
      </c>
      <c r="F2975" s="56">
        <v>1963</v>
      </c>
      <c r="G2975" s="56">
        <v>5</v>
      </c>
      <c r="H2975" s="56">
        <v>2</v>
      </c>
      <c r="I2975" s="86">
        <v>1862</v>
      </c>
      <c r="J2975" s="86">
        <v>1742</v>
      </c>
      <c r="K2975" s="56"/>
      <c r="L2975" s="56">
        <v>12</v>
      </c>
      <c r="M2975" s="56">
        <v>30</v>
      </c>
      <c r="N2975" s="56">
        <v>10</v>
      </c>
      <c r="O2975" s="56">
        <v>9</v>
      </c>
      <c r="P2975" s="56">
        <v>8</v>
      </c>
      <c r="Q2975" s="56"/>
      <c r="R2975" s="56"/>
      <c r="S2975" s="56"/>
      <c r="T2975" s="56" t="s">
        <v>230</v>
      </c>
      <c r="U2975" s="146" t="s">
        <v>7084</v>
      </c>
      <c r="V2975" s="69"/>
      <c r="W2975" s="73"/>
      <c r="X2975" s="184"/>
      <c r="Y2975" s="184"/>
      <c r="Z2975" s="184"/>
      <c r="AA2975" s="184"/>
      <c r="AB2975" s="184"/>
      <c r="AC2975" s="184"/>
      <c r="AD2975" s="184"/>
      <c r="AE2975" s="184"/>
      <c r="AF2975" s="184"/>
      <c r="AG2975" s="184"/>
      <c r="AH2975" s="184"/>
      <c r="AI2975" s="184"/>
      <c r="AJ2975" s="184"/>
      <c r="AK2975" s="184"/>
      <c r="AL2975" s="184"/>
      <c r="AM2975" s="184"/>
      <c r="AN2975" s="184"/>
      <c r="AO2975" s="184"/>
      <c r="AP2975" s="184"/>
      <c r="AQ2975" s="184"/>
      <c r="AR2975" s="184"/>
      <c r="AS2975" s="184"/>
      <c r="AT2975" s="184"/>
      <c r="AU2975" s="184"/>
      <c r="AV2975" s="184"/>
      <c r="AW2975" s="184"/>
      <c r="AX2975" s="184"/>
      <c r="AY2975" s="184"/>
      <c r="AZ2975" s="184"/>
      <c r="BA2975" s="184"/>
      <c r="BB2975" s="184"/>
      <c r="BC2975" s="184"/>
      <c r="BD2975" s="184"/>
      <c r="BE2975" s="184"/>
      <c r="BF2975" s="184"/>
      <c r="BG2975" s="184"/>
      <c r="BH2975" s="184"/>
      <c r="BI2975" s="184"/>
      <c r="BJ2975" s="184"/>
      <c r="BK2975" s="184"/>
      <c r="BL2975" s="184"/>
      <c r="BM2975" s="184"/>
      <c r="BN2975" s="184"/>
      <c r="BO2975" s="184"/>
    </row>
    <row r="2976" spans="1:67" s="72" customFormat="1" ht="23.25" customHeight="1" outlineLevel="1">
      <c r="A2976" s="56">
        <f t="shared" si="61"/>
        <v>2946</v>
      </c>
      <c r="B2976" s="78" t="s">
        <v>7085</v>
      </c>
      <c r="C2976" s="78"/>
      <c r="D2976" s="85" t="s">
        <v>7086</v>
      </c>
      <c r="E2976" s="85">
        <v>34701000</v>
      </c>
      <c r="F2976" s="56">
        <v>1962</v>
      </c>
      <c r="G2976" s="56">
        <v>5</v>
      </c>
      <c r="H2976" s="56">
        <v>4</v>
      </c>
      <c r="I2976" s="86">
        <v>4013.1</v>
      </c>
      <c r="J2976" s="86">
        <v>3327.1</v>
      </c>
      <c r="K2976" s="56"/>
      <c r="L2976" s="56"/>
      <c r="M2976" s="56">
        <v>12</v>
      </c>
      <c r="N2976" s="56">
        <v>10</v>
      </c>
      <c r="O2976" s="56">
        <v>8</v>
      </c>
      <c r="P2976" s="56">
        <v>9</v>
      </c>
      <c r="Q2976" s="56"/>
      <c r="R2976" s="56"/>
      <c r="S2976" s="56">
        <v>8</v>
      </c>
      <c r="T2976" s="56" t="s">
        <v>1776</v>
      </c>
      <c r="U2976" s="146" t="s">
        <v>7087</v>
      </c>
      <c r="V2976" s="69"/>
      <c r="W2976" s="73"/>
      <c r="X2976" s="184"/>
      <c r="Y2976" s="184"/>
      <c r="Z2976" s="184"/>
      <c r="AA2976" s="184"/>
      <c r="AB2976" s="184"/>
      <c r="AC2976" s="184"/>
      <c r="AD2976" s="184"/>
      <c r="AE2976" s="184"/>
      <c r="AF2976" s="184"/>
      <c r="AG2976" s="184"/>
      <c r="AH2976" s="184"/>
      <c r="AI2976" s="184"/>
      <c r="AJ2976" s="184"/>
      <c r="AK2976" s="184"/>
      <c r="AL2976" s="184"/>
      <c r="AM2976" s="184"/>
      <c r="AN2976" s="184"/>
      <c r="AO2976" s="184"/>
      <c r="AP2976" s="184"/>
      <c r="AQ2976" s="184"/>
      <c r="AR2976" s="184"/>
      <c r="AS2976" s="184"/>
      <c r="AT2976" s="184"/>
      <c r="AU2976" s="184"/>
      <c r="AV2976" s="184"/>
      <c r="AW2976" s="184"/>
      <c r="AX2976" s="184"/>
      <c r="AY2976" s="184"/>
      <c r="AZ2976" s="184"/>
      <c r="BA2976" s="184"/>
      <c r="BB2976" s="184"/>
      <c r="BC2976" s="184"/>
      <c r="BD2976" s="184"/>
      <c r="BE2976" s="184"/>
      <c r="BF2976" s="184"/>
      <c r="BG2976" s="184"/>
      <c r="BH2976" s="184"/>
      <c r="BI2976" s="184"/>
      <c r="BJ2976" s="184"/>
      <c r="BK2976" s="184"/>
      <c r="BL2976" s="184"/>
      <c r="BM2976" s="184"/>
      <c r="BN2976" s="184"/>
      <c r="BO2976" s="184"/>
    </row>
    <row r="2977" spans="1:67" s="72" customFormat="1" ht="23.25" customHeight="1" outlineLevel="1">
      <c r="A2977" s="56">
        <f t="shared" si="61"/>
        <v>2947</v>
      </c>
      <c r="B2977" s="197" t="s">
        <v>7088</v>
      </c>
      <c r="C2977" s="78"/>
      <c r="D2977" s="85" t="s">
        <v>7089</v>
      </c>
      <c r="E2977" s="85">
        <v>34701000</v>
      </c>
      <c r="F2977" s="56">
        <v>1961</v>
      </c>
      <c r="G2977" s="56">
        <v>5</v>
      </c>
      <c r="H2977" s="56">
        <v>3</v>
      </c>
      <c r="I2977" s="86">
        <v>3245.1</v>
      </c>
      <c r="J2977" s="86">
        <v>2519.6999999999998</v>
      </c>
      <c r="K2977" s="56"/>
      <c r="L2977" s="56"/>
      <c r="M2977" s="56"/>
      <c r="N2977" s="56">
        <v>10</v>
      </c>
      <c r="O2977" s="56">
        <v>8</v>
      </c>
      <c r="P2977" s="56">
        <v>9</v>
      </c>
      <c r="Q2977" s="56"/>
      <c r="R2977" s="56"/>
      <c r="S2977" s="56">
        <v>8</v>
      </c>
      <c r="T2977" s="56">
        <v>8</v>
      </c>
      <c r="U2977" s="146"/>
      <c r="V2977" s="15" t="s">
        <v>13365</v>
      </c>
      <c r="W2977" s="73"/>
      <c r="X2977" s="184"/>
      <c r="Y2977" s="184"/>
      <c r="Z2977" s="184"/>
      <c r="AA2977" s="184"/>
      <c r="AB2977" s="184"/>
      <c r="AC2977" s="184"/>
      <c r="AD2977" s="184"/>
      <c r="AE2977" s="184"/>
      <c r="AF2977" s="184"/>
      <c r="AG2977" s="184"/>
      <c r="AH2977" s="184"/>
      <c r="AI2977" s="184"/>
      <c r="AJ2977" s="184"/>
      <c r="AK2977" s="184"/>
      <c r="AL2977" s="184"/>
      <c r="AM2977" s="184"/>
      <c r="AN2977" s="184"/>
      <c r="AO2977" s="184"/>
      <c r="AP2977" s="184"/>
      <c r="AQ2977" s="184"/>
      <c r="AR2977" s="184"/>
      <c r="AS2977" s="184"/>
      <c r="AT2977" s="184"/>
      <c r="AU2977" s="184"/>
      <c r="AV2977" s="184"/>
      <c r="AW2977" s="184"/>
      <c r="AX2977" s="184"/>
      <c r="AY2977" s="184"/>
      <c r="AZ2977" s="184"/>
      <c r="BA2977" s="184"/>
      <c r="BB2977" s="184"/>
      <c r="BC2977" s="184"/>
      <c r="BD2977" s="184"/>
      <c r="BE2977" s="184"/>
      <c r="BF2977" s="184"/>
      <c r="BG2977" s="184"/>
      <c r="BH2977" s="184"/>
      <c r="BI2977" s="184"/>
      <c r="BJ2977" s="184"/>
      <c r="BK2977" s="184"/>
      <c r="BL2977" s="184"/>
      <c r="BM2977" s="184"/>
      <c r="BN2977" s="184"/>
      <c r="BO2977" s="184"/>
    </row>
    <row r="2978" spans="1:67" s="72" customFormat="1" ht="23.25" customHeight="1" outlineLevel="1">
      <c r="A2978" s="56">
        <f t="shared" si="61"/>
        <v>2948</v>
      </c>
      <c r="B2978" s="78" t="s">
        <v>7090</v>
      </c>
      <c r="C2978" s="78"/>
      <c r="D2978" s="85" t="s">
        <v>7091</v>
      </c>
      <c r="E2978" s="85">
        <v>34701000</v>
      </c>
      <c r="F2978" s="56">
        <v>1917</v>
      </c>
      <c r="G2978" s="56">
        <v>3</v>
      </c>
      <c r="H2978" s="56">
        <v>2</v>
      </c>
      <c r="I2978" s="86">
        <v>1381.3</v>
      </c>
      <c r="J2978" s="86">
        <v>1270.3</v>
      </c>
      <c r="K2978" s="56"/>
      <c r="L2978" s="56">
        <v>8</v>
      </c>
      <c r="M2978" s="56">
        <v>12</v>
      </c>
      <c r="N2978" s="56">
        <v>10</v>
      </c>
      <c r="O2978" s="56">
        <v>11</v>
      </c>
      <c r="P2978" s="56">
        <v>9</v>
      </c>
      <c r="Q2978" s="56"/>
      <c r="R2978" s="56"/>
      <c r="S2978" s="56">
        <v>12</v>
      </c>
      <c r="T2978" s="56"/>
      <c r="U2978" s="146" t="s">
        <v>6791</v>
      </c>
      <c r="V2978" s="88" t="s">
        <v>7092</v>
      </c>
      <c r="W2978" s="73"/>
      <c r="X2978" s="184"/>
      <c r="Y2978" s="184"/>
      <c r="Z2978" s="184"/>
      <c r="AA2978" s="184"/>
      <c r="AB2978" s="184"/>
      <c r="AC2978" s="184"/>
      <c r="AD2978" s="184"/>
      <c r="AE2978" s="184"/>
      <c r="AF2978" s="184"/>
      <c r="AG2978" s="184"/>
      <c r="AH2978" s="184"/>
      <c r="AI2978" s="184"/>
      <c r="AJ2978" s="184"/>
      <c r="AK2978" s="184"/>
      <c r="AL2978" s="184"/>
      <c r="AM2978" s="184"/>
      <c r="AN2978" s="184"/>
      <c r="AO2978" s="184"/>
      <c r="AP2978" s="184"/>
      <c r="AQ2978" s="184"/>
      <c r="AR2978" s="184"/>
      <c r="AS2978" s="184"/>
      <c r="AT2978" s="184"/>
      <c r="AU2978" s="184"/>
      <c r="AV2978" s="184"/>
      <c r="AW2978" s="184"/>
      <c r="AX2978" s="184"/>
      <c r="AY2978" s="184"/>
      <c r="AZ2978" s="184"/>
      <c r="BA2978" s="184"/>
      <c r="BB2978" s="184"/>
      <c r="BC2978" s="184"/>
      <c r="BD2978" s="184"/>
      <c r="BE2978" s="184"/>
      <c r="BF2978" s="184"/>
      <c r="BG2978" s="184"/>
      <c r="BH2978" s="184"/>
      <c r="BI2978" s="184"/>
      <c r="BJ2978" s="184"/>
      <c r="BK2978" s="184"/>
      <c r="BL2978" s="184"/>
      <c r="BM2978" s="184"/>
      <c r="BN2978" s="184"/>
      <c r="BO2978" s="184"/>
    </row>
    <row r="2979" spans="1:67" s="72" customFormat="1" ht="23.25" customHeight="1" outlineLevel="1">
      <c r="A2979" s="56">
        <f t="shared" si="61"/>
        <v>2949</v>
      </c>
      <c r="B2979" s="78" t="s">
        <v>7093</v>
      </c>
      <c r="C2979" s="78"/>
      <c r="D2979" s="85" t="s">
        <v>7094</v>
      </c>
      <c r="E2979" s="85">
        <v>34701000</v>
      </c>
      <c r="F2979" s="56">
        <v>1955</v>
      </c>
      <c r="G2979" s="56">
        <v>3</v>
      </c>
      <c r="H2979" s="56">
        <v>3</v>
      </c>
      <c r="I2979" s="86">
        <v>2647.4</v>
      </c>
      <c r="J2979" s="86">
        <v>2181.8000000000002</v>
      </c>
      <c r="K2979" s="56"/>
      <c r="L2979" s="56">
        <v>8</v>
      </c>
      <c r="M2979" s="56">
        <v>12</v>
      </c>
      <c r="N2979" s="56">
        <v>10</v>
      </c>
      <c r="O2979" s="56">
        <v>9</v>
      </c>
      <c r="P2979" s="56"/>
      <c r="Q2979" s="56"/>
      <c r="R2979" s="56" t="s">
        <v>1279</v>
      </c>
      <c r="S2979" s="56">
        <v>12</v>
      </c>
      <c r="T2979" s="56" t="s">
        <v>1776</v>
      </c>
      <c r="U2979" s="146" t="s">
        <v>407</v>
      </c>
      <c r="V2979" s="69"/>
      <c r="W2979" s="73"/>
      <c r="X2979" s="184"/>
      <c r="Y2979" s="184"/>
      <c r="Z2979" s="184"/>
      <c r="AA2979" s="184"/>
      <c r="AB2979" s="184"/>
      <c r="AC2979" s="184"/>
      <c r="AD2979" s="184"/>
      <c r="AE2979" s="184"/>
      <c r="AF2979" s="184"/>
      <c r="AG2979" s="184"/>
      <c r="AH2979" s="184"/>
      <c r="AI2979" s="184"/>
      <c r="AJ2979" s="184"/>
      <c r="AK2979" s="184"/>
      <c r="AL2979" s="184"/>
      <c r="AM2979" s="184"/>
      <c r="AN2979" s="184"/>
      <c r="AO2979" s="184"/>
      <c r="AP2979" s="184"/>
      <c r="AQ2979" s="184"/>
      <c r="AR2979" s="184"/>
      <c r="AS2979" s="184"/>
      <c r="AT2979" s="184"/>
      <c r="AU2979" s="184"/>
      <c r="AV2979" s="184"/>
      <c r="AW2979" s="184"/>
      <c r="AX2979" s="184"/>
      <c r="AY2979" s="184"/>
      <c r="AZ2979" s="184"/>
      <c r="BA2979" s="184"/>
      <c r="BB2979" s="184"/>
      <c r="BC2979" s="184"/>
      <c r="BD2979" s="184"/>
      <c r="BE2979" s="184"/>
      <c r="BF2979" s="184"/>
      <c r="BG2979" s="184"/>
      <c r="BH2979" s="184"/>
      <c r="BI2979" s="184"/>
      <c r="BJ2979" s="184"/>
      <c r="BK2979" s="184"/>
      <c r="BL2979" s="184"/>
      <c r="BM2979" s="184"/>
      <c r="BN2979" s="184"/>
      <c r="BO2979" s="184"/>
    </row>
    <row r="2980" spans="1:67" s="72" customFormat="1" ht="23.25" customHeight="1" outlineLevel="1">
      <c r="A2980" s="56">
        <f t="shared" si="61"/>
        <v>2950</v>
      </c>
      <c r="B2980" s="78" t="s">
        <v>7095</v>
      </c>
      <c r="C2980" s="78"/>
      <c r="D2980" s="85" t="s">
        <v>7096</v>
      </c>
      <c r="E2980" s="85">
        <v>34701000</v>
      </c>
      <c r="F2980" s="56">
        <v>1960</v>
      </c>
      <c r="G2980" s="56">
        <v>5</v>
      </c>
      <c r="H2980" s="56">
        <v>3</v>
      </c>
      <c r="I2980" s="86">
        <v>3048.9</v>
      </c>
      <c r="J2980" s="86">
        <v>2517.6</v>
      </c>
      <c r="K2980" s="56"/>
      <c r="L2980" s="56"/>
      <c r="M2980" s="56">
        <v>12</v>
      </c>
      <c r="N2980" s="56">
        <v>8</v>
      </c>
      <c r="O2980" s="56">
        <v>10</v>
      </c>
      <c r="P2980" s="56"/>
      <c r="Q2980" s="56"/>
      <c r="R2980" s="56"/>
      <c r="S2980" s="56"/>
      <c r="T2980" s="56"/>
      <c r="U2980" s="146" t="s">
        <v>7097</v>
      </c>
      <c r="V2980" s="69" t="s">
        <v>7098</v>
      </c>
      <c r="W2980" s="73"/>
      <c r="X2980" s="184"/>
      <c r="Y2980" s="184"/>
      <c r="Z2980" s="184"/>
      <c r="AA2980" s="184"/>
      <c r="AB2980" s="184"/>
      <c r="AC2980" s="184"/>
      <c r="AD2980" s="184"/>
      <c r="AE2980" s="184"/>
      <c r="AF2980" s="184"/>
      <c r="AG2980" s="184"/>
      <c r="AH2980" s="184"/>
      <c r="AI2980" s="184"/>
      <c r="AJ2980" s="184"/>
      <c r="AK2980" s="184"/>
      <c r="AL2980" s="184"/>
      <c r="AM2980" s="184"/>
      <c r="AN2980" s="184"/>
      <c r="AO2980" s="184"/>
      <c r="AP2980" s="184"/>
      <c r="AQ2980" s="184"/>
      <c r="AR2980" s="184"/>
      <c r="AS2980" s="184"/>
      <c r="AT2980" s="184"/>
      <c r="AU2980" s="184"/>
      <c r="AV2980" s="184"/>
      <c r="AW2980" s="184"/>
      <c r="AX2980" s="184"/>
      <c r="AY2980" s="184"/>
      <c r="AZ2980" s="184"/>
      <c r="BA2980" s="184"/>
      <c r="BB2980" s="184"/>
      <c r="BC2980" s="184"/>
      <c r="BD2980" s="184"/>
      <c r="BE2980" s="184"/>
      <c r="BF2980" s="184"/>
      <c r="BG2980" s="184"/>
      <c r="BH2980" s="184"/>
      <c r="BI2980" s="184"/>
      <c r="BJ2980" s="184"/>
      <c r="BK2980" s="184"/>
      <c r="BL2980" s="184"/>
      <c r="BM2980" s="184"/>
      <c r="BN2980" s="184"/>
      <c r="BO2980" s="184"/>
    </row>
    <row r="2981" spans="1:67" s="72" customFormat="1" ht="23.25" customHeight="1" outlineLevel="1">
      <c r="A2981" s="56">
        <f t="shared" si="61"/>
        <v>2951</v>
      </c>
      <c r="B2981" s="78" t="s">
        <v>7099</v>
      </c>
      <c r="C2981" s="78"/>
      <c r="D2981" s="85" t="s">
        <v>7100</v>
      </c>
      <c r="E2981" s="85">
        <v>34701000</v>
      </c>
      <c r="F2981" s="56">
        <v>1949</v>
      </c>
      <c r="G2981" s="56">
        <v>2</v>
      </c>
      <c r="H2981" s="56">
        <v>2</v>
      </c>
      <c r="I2981" s="86">
        <v>794.2</v>
      </c>
      <c r="J2981" s="86">
        <v>705</v>
      </c>
      <c r="K2981" s="56">
        <v>8</v>
      </c>
      <c r="L2981" s="56">
        <v>12</v>
      </c>
      <c r="M2981" s="56">
        <v>10</v>
      </c>
      <c r="N2981" s="56"/>
      <c r="O2981" s="56"/>
      <c r="P2981" s="56"/>
      <c r="Q2981" s="56"/>
      <c r="R2981" s="56">
        <v>8</v>
      </c>
      <c r="S2981" s="56">
        <v>12</v>
      </c>
      <c r="T2981" s="56">
        <v>12</v>
      </c>
      <c r="U2981" s="146" t="s">
        <v>373</v>
      </c>
      <c r="V2981" s="69"/>
      <c r="W2981" s="73"/>
      <c r="X2981" s="184"/>
      <c r="Y2981" s="184"/>
      <c r="Z2981" s="184"/>
      <c r="AA2981" s="184"/>
      <c r="AB2981" s="184"/>
      <c r="AC2981" s="184"/>
      <c r="AD2981" s="184"/>
      <c r="AE2981" s="184"/>
      <c r="AF2981" s="184"/>
      <c r="AG2981" s="184"/>
      <c r="AH2981" s="184"/>
      <c r="AI2981" s="184"/>
      <c r="AJ2981" s="184"/>
      <c r="AK2981" s="184"/>
      <c r="AL2981" s="184"/>
      <c r="AM2981" s="184"/>
      <c r="AN2981" s="184"/>
      <c r="AO2981" s="184"/>
      <c r="AP2981" s="184"/>
      <c r="AQ2981" s="184"/>
      <c r="AR2981" s="184"/>
      <c r="AS2981" s="184"/>
      <c r="AT2981" s="184"/>
      <c r="AU2981" s="184"/>
      <c r="AV2981" s="184"/>
      <c r="AW2981" s="184"/>
      <c r="AX2981" s="184"/>
      <c r="AY2981" s="184"/>
      <c r="AZ2981" s="184"/>
      <c r="BA2981" s="184"/>
      <c r="BB2981" s="184"/>
      <c r="BC2981" s="184"/>
      <c r="BD2981" s="184"/>
      <c r="BE2981" s="184"/>
      <c r="BF2981" s="184"/>
      <c r="BG2981" s="184"/>
      <c r="BH2981" s="184"/>
      <c r="BI2981" s="184"/>
      <c r="BJ2981" s="184"/>
      <c r="BK2981" s="184"/>
      <c r="BL2981" s="184"/>
      <c r="BM2981" s="184"/>
      <c r="BN2981" s="184"/>
      <c r="BO2981" s="184"/>
    </row>
    <row r="2982" spans="1:67" s="72" customFormat="1" ht="23.25" customHeight="1" outlineLevel="1">
      <c r="A2982" s="56">
        <f t="shared" si="61"/>
        <v>2952</v>
      </c>
      <c r="B2982" s="78" t="s">
        <v>7101</v>
      </c>
      <c r="C2982" s="78"/>
      <c r="D2982" s="85" t="s">
        <v>7102</v>
      </c>
      <c r="E2982" s="85">
        <v>34701000</v>
      </c>
      <c r="F2982" s="56">
        <v>1954</v>
      </c>
      <c r="G2982" s="56">
        <v>2</v>
      </c>
      <c r="H2982" s="56">
        <v>3</v>
      </c>
      <c r="I2982" s="86">
        <v>1972</v>
      </c>
      <c r="J2982" s="86">
        <v>1887.9</v>
      </c>
      <c r="K2982" s="56"/>
      <c r="L2982" s="56">
        <v>8</v>
      </c>
      <c r="M2982" s="56">
        <v>12</v>
      </c>
      <c r="N2982" s="56">
        <v>10</v>
      </c>
      <c r="O2982" s="56"/>
      <c r="P2982" s="56"/>
      <c r="Q2982" s="56">
        <v>11</v>
      </c>
      <c r="R2982" s="56"/>
      <c r="S2982" s="56">
        <v>8</v>
      </c>
      <c r="T2982" s="56" t="s">
        <v>1776</v>
      </c>
      <c r="U2982" s="146" t="s">
        <v>7103</v>
      </c>
      <c r="V2982" s="69"/>
      <c r="W2982" s="73"/>
      <c r="X2982" s="184"/>
      <c r="Y2982" s="184"/>
      <c r="Z2982" s="184"/>
      <c r="AA2982" s="184"/>
      <c r="AB2982" s="184"/>
      <c r="AC2982" s="184"/>
      <c r="AD2982" s="184"/>
      <c r="AE2982" s="184"/>
      <c r="AF2982" s="184"/>
      <c r="AG2982" s="184"/>
      <c r="AH2982" s="184"/>
      <c r="AI2982" s="184"/>
      <c r="AJ2982" s="184"/>
      <c r="AK2982" s="184"/>
      <c r="AL2982" s="184"/>
      <c r="AM2982" s="184"/>
      <c r="AN2982" s="184"/>
      <c r="AO2982" s="184"/>
      <c r="AP2982" s="184"/>
      <c r="AQ2982" s="184"/>
      <c r="AR2982" s="184"/>
      <c r="AS2982" s="184"/>
      <c r="AT2982" s="184"/>
      <c r="AU2982" s="184"/>
      <c r="AV2982" s="184"/>
      <c r="AW2982" s="184"/>
      <c r="AX2982" s="184"/>
      <c r="AY2982" s="184"/>
      <c r="AZ2982" s="184"/>
      <c r="BA2982" s="184"/>
      <c r="BB2982" s="184"/>
      <c r="BC2982" s="184"/>
      <c r="BD2982" s="184"/>
      <c r="BE2982" s="184"/>
      <c r="BF2982" s="184"/>
      <c r="BG2982" s="184"/>
      <c r="BH2982" s="184"/>
      <c r="BI2982" s="184"/>
      <c r="BJ2982" s="184"/>
      <c r="BK2982" s="184"/>
      <c r="BL2982" s="184"/>
      <c r="BM2982" s="184"/>
      <c r="BN2982" s="184"/>
      <c r="BO2982" s="184"/>
    </row>
    <row r="2983" spans="1:67" s="72" customFormat="1" ht="23.25" customHeight="1" outlineLevel="1">
      <c r="A2983" s="56">
        <f t="shared" si="61"/>
        <v>2953</v>
      </c>
      <c r="B2983" s="78" t="s">
        <v>7104</v>
      </c>
      <c r="C2983" s="78"/>
      <c r="D2983" s="85" t="s">
        <v>7105</v>
      </c>
      <c r="E2983" s="85">
        <v>34701000</v>
      </c>
      <c r="F2983" s="56">
        <v>1960</v>
      </c>
      <c r="G2983" s="56">
        <v>4</v>
      </c>
      <c r="H2983" s="56">
        <v>4</v>
      </c>
      <c r="I2983" s="86">
        <v>2961.6</v>
      </c>
      <c r="J2983" s="86">
        <v>2657.6</v>
      </c>
      <c r="K2983" s="56"/>
      <c r="L2983" s="56">
        <v>8</v>
      </c>
      <c r="M2983" s="56">
        <v>12</v>
      </c>
      <c r="N2983" s="56">
        <v>10</v>
      </c>
      <c r="O2983" s="56">
        <v>9</v>
      </c>
      <c r="P2983" s="56"/>
      <c r="Q2983" s="56"/>
      <c r="R2983" s="56"/>
      <c r="S2983" s="56">
        <v>8</v>
      </c>
      <c r="T2983" s="56">
        <v>12</v>
      </c>
      <c r="U2983" s="146" t="s">
        <v>1241</v>
      </c>
      <c r="V2983" s="69"/>
      <c r="W2983" s="73"/>
      <c r="X2983" s="184"/>
      <c r="Y2983" s="184"/>
      <c r="Z2983" s="184"/>
      <c r="AA2983" s="184"/>
      <c r="AB2983" s="184"/>
      <c r="AC2983" s="184"/>
      <c r="AD2983" s="184"/>
      <c r="AE2983" s="184"/>
      <c r="AF2983" s="184"/>
      <c r="AG2983" s="184"/>
      <c r="AH2983" s="184"/>
      <c r="AI2983" s="184"/>
      <c r="AJ2983" s="184"/>
      <c r="AK2983" s="184"/>
      <c r="AL2983" s="184"/>
      <c r="AM2983" s="184"/>
      <c r="AN2983" s="184"/>
      <c r="AO2983" s="184"/>
      <c r="AP2983" s="184"/>
      <c r="AQ2983" s="184"/>
      <c r="AR2983" s="184"/>
      <c r="AS2983" s="184"/>
      <c r="AT2983" s="184"/>
      <c r="AU2983" s="184"/>
      <c r="AV2983" s="184"/>
      <c r="AW2983" s="184"/>
      <c r="AX2983" s="184"/>
      <c r="AY2983" s="184"/>
      <c r="AZ2983" s="184"/>
      <c r="BA2983" s="184"/>
      <c r="BB2983" s="184"/>
      <c r="BC2983" s="184"/>
      <c r="BD2983" s="184"/>
      <c r="BE2983" s="184"/>
      <c r="BF2983" s="184"/>
      <c r="BG2983" s="184"/>
      <c r="BH2983" s="184"/>
      <c r="BI2983" s="184"/>
      <c r="BJ2983" s="184"/>
      <c r="BK2983" s="184"/>
      <c r="BL2983" s="184"/>
      <c r="BM2983" s="184"/>
      <c r="BN2983" s="184"/>
      <c r="BO2983" s="184"/>
    </row>
    <row r="2984" spans="1:67" s="72" customFormat="1" ht="23.25" customHeight="1" outlineLevel="1">
      <c r="A2984" s="56">
        <f t="shared" si="61"/>
        <v>2954</v>
      </c>
      <c r="B2984" s="78" t="s">
        <v>7106</v>
      </c>
      <c r="C2984" s="78"/>
      <c r="D2984" s="85" t="s">
        <v>7107</v>
      </c>
      <c r="E2984" s="85">
        <v>34701000</v>
      </c>
      <c r="F2984" s="56">
        <v>1960</v>
      </c>
      <c r="G2984" s="56">
        <v>4</v>
      </c>
      <c r="H2984" s="56">
        <v>4</v>
      </c>
      <c r="I2984" s="86">
        <v>3468.1</v>
      </c>
      <c r="J2984" s="86">
        <v>2646.5</v>
      </c>
      <c r="K2984" s="56"/>
      <c r="L2984" s="56">
        <v>8</v>
      </c>
      <c r="M2984" s="56">
        <v>12</v>
      </c>
      <c r="N2984" s="56">
        <v>10</v>
      </c>
      <c r="O2984" s="56">
        <v>9</v>
      </c>
      <c r="P2984" s="56"/>
      <c r="Q2984" s="56"/>
      <c r="R2984" s="56"/>
      <c r="S2984" s="56">
        <v>8</v>
      </c>
      <c r="T2984" s="56">
        <v>8</v>
      </c>
      <c r="U2984" s="146" t="s">
        <v>297</v>
      </c>
      <c r="V2984" s="69"/>
      <c r="W2984" s="73"/>
      <c r="X2984" s="184"/>
      <c r="Y2984" s="184"/>
      <c r="Z2984" s="184"/>
      <c r="AA2984" s="184"/>
      <c r="AB2984" s="184"/>
      <c r="AC2984" s="184"/>
      <c r="AD2984" s="184"/>
      <c r="AE2984" s="184"/>
      <c r="AF2984" s="184"/>
      <c r="AG2984" s="184"/>
      <c r="AH2984" s="184"/>
      <c r="AI2984" s="184"/>
      <c r="AJ2984" s="184"/>
      <c r="AK2984" s="184"/>
      <c r="AL2984" s="184"/>
      <c r="AM2984" s="184"/>
      <c r="AN2984" s="184"/>
      <c r="AO2984" s="184"/>
      <c r="AP2984" s="184"/>
      <c r="AQ2984" s="184"/>
      <c r="AR2984" s="184"/>
      <c r="AS2984" s="184"/>
      <c r="AT2984" s="184"/>
      <c r="AU2984" s="184"/>
      <c r="AV2984" s="184"/>
      <c r="AW2984" s="184"/>
      <c r="AX2984" s="184"/>
      <c r="AY2984" s="184"/>
      <c r="AZ2984" s="184"/>
      <c r="BA2984" s="184"/>
      <c r="BB2984" s="184"/>
      <c r="BC2984" s="184"/>
      <c r="BD2984" s="184"/>
      <c r="BE2984" s="184"/>
      <c r="BF2984" s="184"/>
      <c r="BG2984" s="184"/>
      <c r="BH2984" s="184"/>
      <c r="BI2984" s="184"/>
      <c r="BJ2984" s="184"/>
      <c r="BK2984" s="184"/>
      <c r="BL2984" s="184"/>
      <c r="BM2984" s="184"/>
      <c r="BN2984" s="184"/>
      <c r="BO2984" s="184"/>
    </row>
    <row r="2985" spans="1:67" s="72" customFormat="1" ht="23.25" customHeight="1" outlineLevel="1">
      <c r="A2985" s="56">
        <f t="shared" si="61"/>
        <v>2955</v>
      </c>
      <c r="B2985" s="78" t="s">
        <v>7108</v>
      </c>
      <c r="C2985" s="78"/>
      <c r="D2985" s="85" t="s">
        <v>7109</v>
      </c>
      <c r="E2985" s="85">
        <v>34701000</v>
      </c>
      <c r="F2985" s="56">
        <v>1972</v>
      </c>
      <c r="G2985" s="56">
        <v>3</v>
      </c>
      <c r="H2985" s="56">
        <v>2</v>
      </c>
      <c r="I2985" s="86">
        <v>987.9</v>
      </c>
      <c r="J2985" s="86">
        <v>889.1</v>
      </c>
      <c r="K2985" s="56"/>
      <c r="L2985" s="56">
        <v>12</v>
      </c>
      <c r="M2985" s="56">
        <v>9</v>
      </c>
      <c r="N2985" s="56">
        <v>8</v>
      </c>
      <c r="O2985" s="56"/>
      <c r="P2985" s="56"/>
      <c r="Q2985" s="56"/>
      <c r="R2985" s="56">
        <v>10</v>
      </c>
      <c r="S2985" s="56">
        <v>12</v>
      </c>
      <c r="T2985" s="56" t="s">
        <v>1776</v>
      </c>
      <c r="U2985" s="146" t="s">
        <v>297</v>
      </c>
      <c r="V2985" s="69"/>
      <c r="W2985" s="73"/>
      <c r="X2985" s="184"/>
      <c r="Y2985" s="184"/>
      <c r="Z2985" s="184"/>
      <c r="AA2985" s="184"/>
      <c r="AB2985" s="184"/>
      <c r="AC2985" s="184"/>
      <c r="AD2985" s="184"/>
      <c r="AE2985" s="184"/>
      <c r="AF2985" s="184"/>
      <c r="AG2985" s="184"/>
      <c r="AH2985" s="184"/>
      <c r="AI2985" s="184"/>
      <c r="AJ2985" s="184"/>
      <c r="AK2985" s="184"/>
      <c r="AL2985" s="184"/>
      <c r="AM2985" s="184"/>
      <c r="AN2985" s="184"/>
      <c r="AO2985" s="184"/>
      <c r="AP2985" s="184"/>
      <c r="AQ2985" s="184"/>
      <c r="AR2985" s="184"/>
      <c r="AS2985" s="184"/>
      <c r="AT2985" s="184"/>
      <c r="AU2985" s="184"/>
      <c r="AV2985" s="184"/>
      <c r="AW2985" s="184"/>
      <c r="AX2985" s="184"/>
      <c r="AY2985" s="184"/>
      <c r="AZ2985" s="184"/>
      <c r="BA2985" s="184"/>
      <c r="BB2985" s="184"/>
      <c r="BC2985" s="184"/>
      <c r="BD2985" s="184"/>
      <c r="BE2985" s="184"/>
      <c r="BF2985" s="184"/>
      <c r="BG2985" s="184"/>
      <c r="BH2985" s="184"/>
      <c r="BI2985" s="184"/>
      <c r="BJ2985" s="184"/>
      <c r="BK2985" s="184"/>
      <c r="BL2985" s="184"/>
      <c r="BM2985" s="184"/>
      <c r="BN2985" s="184"/>
      <c r="BO2985" s="184"/>
    </row>
    <row r="2986" spans="1:67" s="72" customFormat="1" ht="23.25" customHeight="1" outlineLevel="1">
      <c r="A2986" s="56">
        <f t="shared" si="61"/>
        <v>2956</v>
      </c>
      <c r="B2986" s="78" t="s">
        <v>7110</v>
      </c>
      <c r="C2986" s="78"/>
      <c r="D2986" s="85" t="s">
        <v>7111</v>
      </c>
      <c r="E2986" s="85">
        <v>34701000</v>
      </c>
      <c r="F2986" s="56">
        <v>1960</v>
      </c>
      <c r="G2986" s="56">
        <v>4</v>
      </c>
      <c r="H2986" s="56">
        <v>4</v>
      </c>
      <c r="I2986" s="86">
        <v>2913.83</v>
      </c>
      <c r="J2986" s="86">
        <v>2608.83</v>
      </c>
      <c r="K2986" s="56"/>
      <c r="L2986" s="56">
        <v>8</v>
      </c>
      <c r="M2986" s="56">
        <v>12</v>
      </c>
      <c r="N2986" s="56">
        <v>10</v>
      </c>
      <c r="O2986" s="56"/>
      <c r="P2986" s="56"/>
      <c r="Q2986" s="56"/>
      <c r="R2986" s="56"/>
      <c r="S2986" s="56">
        <v>8</v>
      </c>
      <c r="T2986" s="56" t="s">
        <v>1776</v>
      </c>
      <c r="U2986" s="146" t="s">
        <v>7112</v>
      </c>
      <c r="V2986" s="69"/>
      <c r="W2986" s="73"/>
      <c r="X2986" s="184"/>
      <c r="Y2986" s="184"/>
      <c r="Z2986" s="184"/>
      <c r="AA2986" s="184"/>
      <c r="AB2986" s="184"/>
      <c r="AC2986" s="184"/>
      <c r="AD2986" s="184"/>
      <c r="AE2986" s="184"/>
      <c r="AF2986" s="184"/>
      <c r="AG2986" s="184"/>
      <c r="AH2986" s="184"/>
      <c r="AI2986" s="184"/>
      <c r="AJ2986" s="184"/>
      <c r="AK2986" s="184"/>
      <c r="AL2986" s="184"/>
      <c r="AM2986" s="184"/>
      <c r="AN2986" s="184"/>
      <c r="AO2986" s="184"/>
      <c r="AP2986" s="184"/>
      <c r="AQ2986" s="184"/>
      <c r="AR2986" s="184"/>
      <c r="AS2986" s="184"/>
      <c r="AT2986" s="184"/>
      <c r="AU2986" s="184"/>
      <c r="AV2986" s="184"/>
      <c r="AW2986" s="184"/>
      <c r="AX2986" s="184"/>
      <c r="AY2986" s="184"/>
      <c r="AZ2986" s="184"/>
      <c r="BA2986" s="184"/>
      <c r="BB2986" s="184"/>
      <c r="BC2986" s="184"/>
      <c r="BD2986" s="184"/>
      <c r="BE2986" s="184"/>
      <c r="BF2986" s="184"/>
      <c r="BG2986" s="184"/>
      <c r="BH2986" s="184"/>
      <c r="BI2986" s="184"/>
      <c r="BJ2986" s="184"/>
      <c r="BK2986" s="184"/>
      <c r="BL2986" s="184"/>
      <c r="BM2986" s="184"/>
      <c r="BN2986" s="184"/>
      <c r="BO2986" s="184"/>
    </row>
    <row r="2987" spans="1:67" s="72" customFormat="1" ht="23.25" customHeight="1" outlineLevel="1">
      <c r="A2987" s="56">
        <f t="shared" si="61"/>
        <v>2957</v>
      </c>
      <c r="B2987" s="78" t="s">
        <v>7113</v>
      </c>
      <c r="C2987" s="78"/>
      <c r="D2987" s="85" t="s">
        <v>7114</v>
      </c>
      <c r="E2987" s="85">
        <v>34701000</v>
      </c>
      <c r="F2987" s="56">
        <v>1963</v>
      </c>
      <c r="G2987" s="56">
        <v>5</v>
      </c>
      <c r="H2987" s="56">
        <v>3</v>
      </c>
      <c r="I2987" s="86">
        <v>3187.1</v>
      </c>
      <c r="J2987" s="86">
        <v>2522.1</v>
      </c>
      <c r="K2987" s="56"/>
      <c r="L2987" s="56">
        <v>8</v>
      </c>
      <c r="M2987" s="56">
        <v>12</v>
      </c>
      <c r="N2987" s="56"/>
      <c r="O2987" s="56">
        <v>9</v>
      </c>
      <c r="P2987" s="56">
        <v>10</v>
      </c>
      <c r="Q2987" s="56"/>
      <c r="R2987" s="56"/>
      <c r="S2987" s="56">
        <v>8</v>
      </c>
      <c r="T2987" s="56">
        <v>8</v>
      </c>
      <c r="U2987" s="146" t="s">
        <v>297</v>
      </c>
      <c r="V2987" s="69"/>
      <c r="W2987" s="73"/>
      <c r="X2987" s="184"/>
      <c r="Y2987" s="184"/>
      <c r="Z2987" s="184"/>
      <c r="AA2987" s="184"/>
      <c r="AB2987" s="184"/>
      <c r="AC2987" s="184"/>
      <c r="AD2987" s="184"/>
      <c r="AE2987" s="184"/>
      <c r="AF2987" s="184"/>
      <c r="AG2987" s="184"/>
      <c r="AH2987" s="184"/>
      <c r="AI2987" s="184"/>
      <c r="AJ2987" s="184"/>
      <c r="AK2987" s="184"/>
      <c r="AL2987" s="184"/>
      <c r="AM2987" s="184"/>
      <c r="AN2987" s="184"/>
      <c r="AO2987" s="184"/>
      <c r="AP2987" s="184"/>
      <c r="AQ2987" s="184"/>
      <c r="AR2987" s="184"/>
      <c r="AS2987" s="184"/>
      <c r="AT2987" s="184"/>
      <c r="AU2987" s="184"/>
      <c r="AV2987" s="184"/>
      <c r="AW2987" s="184"/>
      <c r="AX2987" s="184"/>
      <c r="AY2987" s="184"/>
      <c r="AZ2987" s="184"/>
      <c r="BA2987" s="184"/>
      <c r="BB2987" s="184"/>
      <c r="BC2987" s="184"/>
      <c r="BD2987" s="184"/>
      <c r="BE2987" s="184"/>
      <c r="BF2987" s="184"/>
      <c r="BG2987" s="184"/>
      <c r="BH2987" s="184"/>
      <c r="BI2987" s="184"/>
      <c r="BJ2987" s="184"/>
      <c r="BK2987" s="184"/>
      <c r="BL2987" s="184"/>
      <c r="BM2987" s="184"/>
      <c r="BN2987" s="184"/>
      <c r="BO2987" s="184"/>
    </row>
    <row r="2988" spans="1:67" s="72" customFormat="1" ht="23.25" customHeight="1" outlineLevel="1">
      <c r="A2988" s="56">
        <f t="shared" si="61"/>
        <v>2958</v>
      </c>
      <c r="B2988" s="78" t="s">
        <v>7115</v>
      </c>
      <c r="C2988" s="78"/>
      <c r="D2988" s="85" t="s">
        <v>7116</v>
      </c>
      <c r="E2988" s="85">
        <v>34701000</v>
      </c>
      <c r="F2988" s="56">
        <v>1917</v>
      </c>
      <c r="G2988" s="56">
        <v>2</v>
      </c>
      <c r="H2988" s="56">
        <v>2</v>
      </c>
      <c r="I2988" s="86">
        <v>1241</v>
      </c>
      <c r="J2988" s="86">
        <v>1189.9000000000001</v>
      </c>
      <c r="K2988" s="56"/>
      <c r="L2988" s="56"/>
      <c r="M2988" s="56"/>
      <c r="N2988" s="56">
        <v>8</v>
      </c>
      <c r="O2988" s="56">
        <v>10</v>
      </c>
      <c r="P2988" s="56">
        <v>11</v>
      </c>
      <c r="Q2988" s="56">
        <v>9</v>
      </c>
      <c r="R2988" s="56"/>
      <c r="S2988" s="56">
        <v>12</v>
      </c>
      <c r="T2988" s="56">
        <v>12</v>
      </c>
      <c r="U2988" s="171" t="s">
        <v>11855</v>
      </c>
      <c r="V2988" s="69"/>
      <c r="W2988" s="73"/>
      <c r="X2988" s="184"/>
      <c r="Y2988" s="184"/>
      <c r="Z2988" s="184"/>
      <c r="AA2988" s="184"/>
      <c r="AB2988" s="184"/>
      <c r="AC2988" s="184"/>
      <c r="AD2988" s="184"/>
      <c r="AE2988" s="184"/>
      <c r="AF2988" s="184"/>
      <c r="AG2988" s="184"/>
      <c r="AH2988" s="184"/>
      <c r="AI2988" s="184"/>
      <c r="AJ2988" s="184"/>
      <c r="AK2988" s="184"/>
      <c r="AL2988" s="184"/>
      <c r="AM2988" s="184"/>
      <c r="AN2988" s="184"/>
      <c r="AO2988" s="184"/>
      <c r="AP2988" s="184"/>
      <c r="AQ2988" s="184"/>
      <c r="AR2988" s="184"/>
      <c r="AS2988" s="184"/>
      <c r="AT2988" s="184"/>
      <c r="AU2988" s="184"/>
      <c r="AV2988" s="184"/>
      <c r="AW2988" s="184"/>
      <c r="AX2988" s="184"/>
      <c r="AY2988" s="184"/>
      <c r="AZ2988" s="184"/>
      <c r="BA2988" s="184"/>
      <c r="BB2988" s="184"/>
      <c r="BC2988" s="184"/>
      <c r="BD2988" s="184"/>
      <c r="BE2988" s="184"/>
      <c r="BF2988" s="184"/>
      <c r="BG2988" s="184"/>
      <c r="BH2988" s="184"/>
      <c r="BI2988" s="184"/>
      <c r="BJ2988" s="184"/>
      <c r="BK2988" s="184"/>
      <c r="BL2988" s="184"/>
      <c r="BM2988" s="184"/>
      <c r="BN2988" s="184"/>
      <c r="BO2988" s="184"/>
    </row>
    <row r="2989" spans="1:67" s="72" customFormat="1" ht="23.25" customHeight="1" outlineLevel="1">
      <c r="A2989" s="56">
        <f t="shared" si="61"/>
        <v>2959</v>
      </c>
      <c r="B2989" s="78" t="s">
        <v>7117</v>
      </c>
      <c r="C2989" s="78"/>
      <c r="D2989" s="85" t="s">
        <v>7118</v>
      </c>
      <c r="E2989" s="85">
        <v>34701000</v>
      </c>
      <c r="F2989" s="56">
        <v>1973</v>
      </c>
      <c r="G2989" s="56">
        <v>3</v>
      </c>
      <c r="H2989" s="56">
        <v>2</v>
      </c>
      <c r="I2989" s="86">
        <v>899.1</v>
      </c>
      <c r="J2989" s="86">
        <v>846.1</v>
      </c>
      <c r="K2989" s="56"/>
      <c r="L2989" s="56"/>
      <c r="M2989" s="56">
        <v>11</v>
      </c>
      <c r="N2989" s="56">
        <v>12</v>
      </c>
      <c r="O2989" s="56"/>
      <c r="P2989" s="56"/>
      <c r="Q2989" s="56">
        <v>9</v>
      </c>
      <c r="R2989" s="56">
        <v>8</v>
      </c>
      <c r="S2989" s="56">
        <v>10</v>
      </c>
      <c r="T2989" s="56">
        <v>8</v>
      </c>
      <c r="U2989" s="146" t="s">
        <v>7119</v>
      </c>
      <c r="V2989" s="69"/>
      <c r="W2989" s="73"/>
      <c r="X2989" s="184"/>
      <c r="Y2989" s="184"/>
      <c r="Z2989" s="184"/>
      <c r="AA2989" s="184"/>
      <c r="AB2989" s="184"/>
      <c r="AC2989" s="184"/>
      <c r="AD2989" s="184"/>
      <c r="AE2989" s="184"/>
      <c r="AF2989" s="184"/>
      <c r="AG2989" s="184"/>
      <c r="AH2989" s="184"/>
      <c r="AI2989" s="184"/>
      <c r="AJ2989" s="184"/>
      <c r="AK2989" s="184"/>
      <c r="AL2989" s="184"/>
      <c r="AM2989" s="184"/>
      <c r="AN2989" s="184"/>
      <c r="AO2989" s="184"/>
      <c r="AP2989" s="184"/>
      <c r="AQ2989" s="184"/>
      <c r="AR2989" s="184"/>
      <c r="AS2989" s="184"/>
      <c r="AT2989" s="184"/>
      <c r="AU2989" s="184"/>
      <c r="AV2989" s="184"/>
      <c r="AW2989" s="184"/>
      <c r="AX2989" s="184"/>
      <c r="AY2989" s="184"/>
      <c r="AZ2989" s="184"/>
      <c r="BA2989" s="184"/>
      <c r="BB2989" s="184"/>
      <c r="BC2989" s="184"/>
      <c r="BD2989" s="184"/>
      <c r="BE2989" s="184"/>
      <c r="BF2989" s="184"/>
      <c r="BG2989" s="184"/>
      <c r="BH2989" s="184"/>
      <c r="BI2989" s="184"/>
      <c r="BJ2989" s="184"/>
      <c r="BK2989" s="184"/>
      <c r="BL2989" s="184"/>
      <c r="BM2989" s="184"/>
      <c r="BN2989" s="184"/>
      <c r="BO2989" s="184"/>
    </row>
    <row r="2990" spans="1:67" s="72" customFormat="1" ht="23.25" customHeight="1" outlineLevel="1">
      <c r="A2990" s="56">
        <f t="shared" si="61"/>
        <v>2960</v>
      </c>
      <c r="B2990" s="78" t="s">
        <v>7120</v>
      </c>
      <c r="C2990" s="78"/>
      <c r="D2990" s="85" t="s">
        <v>7121</v>
      </c>
      <c r="E2990" s="85">
        <v>34701000</v>
      </c>
      <c r="F2990" s="56">
        <v>1917</v>
      </c>
      <c r="G2990" s="56">
        <v>3</v>
      </c>
      <c r="H2990" s="56">
        <v>2</v>
      </c>
      <c r="I2990" s="86">
        <v>1016.5</v>
      </c>
      <c r="J2990" s="86">
        <v>986.5</v>
      </c>
      <c r="K2990" s="56"/>
      <c r="L2990" s="56"/>
      <c r="M2990" s="56"/>
      <c r="N2990" s="56">
        <v>8</v>
      </c>
      <c r="O2990" s="56">
        <v>10</v>
      </c>
      <c r="P2990" s="56">
        <v>11</v>
      </c>
      <c r="Q2990" s="56">
        <v>9</v>
      </c>
      <c r="R2990" s="56"/>
      <c r="S2990" s="56">
        <v>12</v>
      </c>
      <c r="T2990" s="56"/>
      <c r="U2990" s="144" t="s">
        <v>7122</v>
      </c>
      <c r="V2990" s="69" t="s">
        <v>7123</v>
      </c>
      <c r="W2990" s="73"/>
      <c r="X2990" s="184"/>
      <c r="Y2990" s="184"/>
      <c r="Z2990" s="184"/>
      <c r="AA2990" s="184"/>
      <c r="AB2990" s="184"/>
      <c r="AC2990" s="184"/>
      <c r="AD2990" s="184"/>
      <c r="AE2990" s="184"/>
      <c r="AF2990" s="184"/>
      <c r="AG2990" s="184"/>
      <c r="AH2990" s="184"/>
      <c r="AI2990" s="184"/>
      <c r="AJ2990" s="184"/>
      <c r="AK2990" s="184"/>
      <c r="AL2990" s="184"/>
      <c r="AM2990" s="184"/>
      <c r="AN2990" s="184"/>
      <c r="AO2990" s="184"/>
      <c r="AP2990" s="184"/>
      <c r="AQ2990" s="184"/>
      <c r="AR2990" s="184"/>
      <c r="AS2990" s="184"/>
      <c r="AT2990" s="184"/>
      <c r="AU2990" s="184"/>
      <c r="AV2990" s="184"/>
      <c r="AW2990" s="184"/>
      <c r="AX2990" s="184"/>
      <c r="AY2990" s="184"/>
      <c r="AZ2990" s="184"/>
      <c r="BA2990" s="184"/>
      <c r="BB2990" s="184"/>
      <c r="BC2990" s="184"/>
      <c r="BD2990" s="184"/>
      <c r="BE2990" s="184"/>
      <c r="BF2990" s="184"/>
      <c r="BG2990" s="184"/>
      <c r="BH2990" s="184"/>
      <c r="BI2990" s="184"/>
      <c r="BJ2990" s="184"/>
      <c r="BK2990" s="184"/>
      <c r="BL2990" s="184"/>
      <c r="BM2990" s="184"/>
      <c r="BN2990" s="184"/>
      <c r="BO2990" s="184"/>
    </row>
    <row r="2991" spans="1:67" s="72" customFormat="1" ht="23.25" customHeight="1" outlineLevel="1">
      <c r="A2991" s="56">
        <f t="shared" si="61"/>
        <v>2961</v>
      </c>
      <c r="B2991" s="78" t="s">
        <v>7124</v>
      </c>
      <c r="C2991" s="78"/>
      <c r="D2991" s="85" t="s">
        <v>7125</v>
      </c>
      <c r="E2991" s="85">
        <v>34701000</v>
      </c>
      <c r="F2991" s="56">
        <v>1974</v>
      </c>
      <c r="G2991" s="56">
        <v>4</v>
      </c>
      <c r="H2991" s="56">
        <v>6</v>
      </c>
      <c r="I2991" s="86">
        <v>5519.2</v>
      </c>
      <c r="J2991" s="86">
        <v>3885.7</v>
      </c>
      <c r="K2991" s="56"/>
      <c r="L2991" s="56">
        <v>12</v>
      </c>
      <c r="M2991" s="56"/>
      <c r="N2991" s="56">
        <v>10</v>
      </c>
      <c r="O2991" s="56">
        <v>8</v>
      </c>
      <c r="P2991" s="56"/>
      <c r="Q2991" s="56">
        <v>9</v>
      </c>
      <c r="R2991" s="56"/>
      <c r="S2991" s="56">
        <v>12</v>
      </c>
      <c r="T2991" s="56"/>
      <c r="U2991" s="146" t="s">
        <v>461</v>
      </c>
      <c r="V2991" s="69"/>
      <c r="W2991" s="73"/>
      <c r="X2991" s="184"/>
      <c r="Y2991" s="184"/>
      <c r="Z2991" s="184"/>
      <c r="AA2991" s="184"/>
      <c r="AB2991" s="184"/>
      <c r="AC2991" s="184"/>
      <c r="AD2991" s="184"/>
      <c r="AE2991" s="184"/>
      <c r="AF2991" s="184"/>
      <c r="AG2991" s="184"/>
      <c r="AH2991" s="184"/>
      <c r="AI2991" s="184"/>
      <c r="AJ2991" s="184"/>
      <c r="AK2991" s="184"/>
      <c r="AL2991" s="184"/>
      <c r="AM2991" s="184"/>
      <c r="AN2991" s="184"/>
      <c r="AO2991" s="184"/>
      <c r="AP2991" s="184"/>
      <c r="AQ2991" s="184"/>
      <c r="AR2991" s="184"/>
      <c r="AS2991" s="184"/>
      <c r="AT2991" s="184"/>
      <c r="AU2991" s="184"/>
      <c r="AV2991" s="184"/>
      <c r="AW2991" s="184"/>
      <c r="AX2991" s="184"/>
      <c r="AY2991" s="184"/>
      <c r="AZ2991" s="184"/>
      <c r="BA2991" s="184"/>
      <c r="BB2991" s="184"/>
      <c r="BC2991" s="184"/>
      <c r="BD2991" s="184"/>
      <c r="BE2991" s="184"/>
      <c r="BF2991" s="184"/>
      <c r="BG2991" s="184"/>
      <c r="BH2991" s="184"/>
      <c r="BI2991" s="184"/>
      <c r="BJ2991" s="184"/>
      <c r="BK2991" s="184"/>
      <c r="BL2991" s="184"/>
      <c r="BM2991" s="184"/>
      <c r="BN2991" s="184"/>
      <c r="BO2991" s="184"/>
    </row>
    <row r="2992" spans="1:67" s="72" customFormat="1" ht="23.25" customHeight="1" outlineLevel="1">
      <c r="A2992" s="56">
        <f t="shared" si="61"/>
        <v>2962</v>
      </c>
      <c r="B2992" s="78" t="s">
        <v>7126</v>
      </c>
      <c r="C2992" s="78"/>
      <c r="D2992" s="85" t="s">
        <v>7127</v>
      </c>
      <c r="E2992" s="85">
        <v>34701000</v>
      </c>
      <c r="F2992" s="56">
        <v>1917</v>
      </c>
      <c r="G2992" s="56">
        <v>3</v>
      </c>
      <c r="H2992" s="56">
        <v>1</v>
      </c>
      <c r="I2992" s="86">
        <v>559.29999999999995</v>
      </c>
      <c r="J2992" s="86">
        <v>532.1</v>
      </c>
      <c r="K2992" s="87"/>
      <c r="L2992" s="56"/>
      <c r="M2992" s="56">
        <v>8</v>
      </c>
      <c r="N2992" s="56">
        <v>11</v>
      </c>
      <c r="O2992" s="56">
        <v>12</v>
      </c>
      <c r="P2992" s="56">
        <v>10</v>
      </c>
      <c r="Q2992" s="56"/>
      <c r="R2992" s="56"/>
      <c r="S2992" s="56"/>
      <c r="T2992" s="56">
        <v>12</v>
      </c>
      <c r="U2992" s="146" t="s">
        <v>7128</v>
      </c>
      <c r="V2992" s="69"/>
      <c r="W2992" s="73"/>
      <c r="X2992" s="184"/>
      <c r="Y2992" s="184"/>
      <c r="Z2992" s="184"/>
      <c r="AA2992" s="184"/>
      <c r="AB2992" s="184"/>
      <c r="AC2992" s="184"/>
      <c r="AD2992" s="184"/>
      <c r="AE2992" s="184"/>
      <c r="AF2992" s="184"/>
      <c r="AG2992" s="184"/>
      <c r="AH2992" s="184"/>
      <c r="AI2992" s="184"/>
      <c r="AJ2992" s="184"/>
      <c r="AK2992" s="184"/>
      <c r="AL2992" s="184"/>
      <c r="AM2992" s="184"/>
      <c r="AN2992" s="184"/>
      <c r="AO2992" s="184"/>
      <c r="AP2992" s="184"/>
      <c r="AQ2992" s="184"/>
      <c r="AR2992" s="184"/>
      <c r="AS2992" s="184"/>
      <c r="AT2992" s="184"/>
      <c r="AU2992" s="184"/>
      <c r="AV2992" s="184"/>
      <c r="AW2992" s="184"/>
      <c r="AX2992" s="184"/>
      <c r="AY2992" s="184"/>
      <c r="AZ2992" s="184"/>
      <c r="BA2992" s="184"/>
      <c r="BB2992" s="184"/>
      <c r="BC2992" s="184"/>
      <c r="BD2992" s="184"/>
      <c r="BE2992" s="184"/>
      <c r="BF2992" s="184"/>
      <c r="BG2992" s="184"/>
      <c r="BH2992" s="184"/>
      <c r="BI2992" s="184"/>
      <c r="BJ2992" s="184"/>
      <c r="BK2992" s="184"/>
      <c r="BL2992" s="184"/>
      <c r="BM2992" s="184"/>
      <c r="BN2992" s="184"/>
      <c r="BO2992" s="184"/>
    </row>
    <row r="2993" spans="1:313" s="72" customFormat="1" ht="23.25" customHeight="1" outlineLevel="1">
      <c r="A2993" s="56">
        <f t="shared" si="61"/>
        <v>2963</v>
      </c>
      <c r="B2993" s="78" t="s">
        <v>7129</v>
      </c>
      <c r="C2993" s="78"/>
      <c r="D2993" s="85" t="s">
        <v>7130</v>
      </c>
      <c r="E2993" s="85">
        <v>34701000</v>
      </c>
      <c r="F2993" s="56">
        <v>1917</v>
      </c>
      <c r="G2993" s="56">
        <v>2</v>
      </c>
      <c r="H2993" s="56">
        <v>2</v>
      </c>
      <c r="I2993" s="86">
        <v>1015.7</v>
      </c>
      <c r="J2993" s="86">
        <v>931.6</v>
      </c>
      <c r="K2993" s="56"/>
      <c r="L2993" s="56">
        <v>8</v>
      </c>
      <c r="M2993" s="56" t="s">
        <v>568</v>
      </c>
      <c r="N2993" s="56"/>
      <c r="O2993" s="56"/>
      <c r="P2993" s="56"/>
      <c r="Q2993" s="56"/>
      <c r="R2993" s="56"/>
      <c r="S2993" s="56" t="s">
        <v>33</v>
      </c>
      <c r="T2993" s="56"/>
      <c r="U2993" s="146" t="s">
        <v>1241</v>
      </c>
      <c r="V2993" s="69"/>
      <c r="W2993" s="73"/>
      <c r="X2993" s="184"/>
      <c r="Y2993" s="184"/>
      <c r="Z2993" s="184"/>
      <c r="AA2993" s="184"/>
      <c r="AB2993" s="184"/>
      <c r="AC2993" s="184"/>
      <c r="AD2993" s="184"/>
      <c r="AE2993" s="184"/>
      <c r="AF2993" s="184"/>
      <c r="AG2993" s="184"/>
      <c r="AH2993" s="184"/>
      <c r="AI2993" s="184"/>
      <c r="AJ2993" s="184"/>
      <c r="AK2993" s="184"/>
      <c r="AL2993" s="184"/>
      <c r="AM2993" s="184"/>
      <c r="AN2993" s="184"/>
      <c r="AO2993" s="184"/>
      <c r="AP2993" s="184"/>
      <c r="AQ2993" s="184"/>
      <c r="AR2993" s="184"/>
      <c r="AS2993" s="184"/>
      <c r="AT2993" s="184"/>
      <c r="AU2993" s="184"/>
      <c r="AV2993" s="184"/>
      <c r="AW2993" s="184"/>
      <c r="AX2993" s="184"/>
      <c r="AY2993" s="184"/>
      <c r="AZ2993" s="184"/>
      <c r="BA2993" s="184"/>
      <c r="BB2993" s="184"/>
      <c r="BC2993" s="184"/>
      <c r="BD2993" s="184"/>
      <c r="BE2993" s="184"/>
      <c r="BF2993" s="184"/>
      <c r="BG2993" s="184"/>
      <c r="BH2993" s="184"/>
      <c r="BI2993" s="184"/>
      <c r="BJ2993" s="184"/>
      <c r="BK2993" s="184"/>
      <c r="BL2993" s="184"/>
      <c r="BM2993" s="184"/>
      <c r="BN2993" s="184"/>
      <c r="BO2993" s="184"/>
    </row>
    <row r="2994" spans="1:313" s="72" customFormat="1" ht="23.25" customHeight="1" outlineLevel="1">
      <c r="A2994" s="56">
        <f t="shared" si="61"/>
        <v>2964</v>
      </c>
      <c r="B2994" s="78" t="s">
        <v>7131</v>
      </c>
      <c r="C2994" s="56" t="s">
        <v>2765</v>
      </c>
      <c r="D2994" s="85" t="s">
        <v>7132</v>
      </c>
      <c r="E2994" s="85">
        <v>34701000</v>
      </c>
      <c r="F2994" s="56">
        <v>1917</v>
      </c>
      <c r="G2994" s="56">
        <v>2</v>
      </c>
      <c r="H2994" s="56">
        <v>3</v>
      </c>
      <c r="I2994" s="86">
        <v>731.6</v>
      </c>
      <c r="J2994" s="86">
        <v>687.4</v>
      </c>
      <c r="K2994" s="56">
        <v>8</v>
      </c>
      <c r="L2994" s="56"/>
      <c r="M2994" s="56"/>
      <c r="N2994" s="56"/>
      <c r="O2994" s="56"/>
      <c r="P2994" s="56">
        <v>10</v>
      </c>
      <c r="Q2994" s="56"/>
      <c r="R2994" s="56">
        <v>12</v>
      </c>
      <c r="S2994" s="56"/>
      <c r="T2994" s="56">
        <v>8</v>
      </c>
      <c r="U2994" s="146" t="s">
        <v>7133</v>
      </c>
      <c r="V2994" s="69"/>
      <c r="W2994" s="73"/>
      <c r="X2994" s="184"/>
      <c r="Y2994" s="184"/>
      <c r="Z2994" s="184"/>
      <c r="AA2994" s="184"/>
      <c r="AB2994" s="184"/>
      <c r="AC2994" s="184"/>
      <c r="AD2994" s="184"/>
      <c r="AE2994" s="184"/>
      <c r="AF2994" s="184"/>
      <c r="AG2994" s="184"/>
      <c r="AH2994" s="184"/>
      <c r="AI2994" s="184"/>
      <c r="AJ2994" s="184"/>
      <c r="AK2994" s="184"/>
      <c r="AL2994" s="184"/>
      <c r="AM2994" s="184"/>
      <c r="AN2994" s="184"/>
      <c r="AO2994" s="184"/>
      <c r="AP2994" s="184"/>
      <c r="AQ2994" s="184"/>
      <c r="AR2994" s="184"/>
      <c r="AS2994" s="184"/>
      <c r="AT2994" s="184"/>
      <c r="AU2994" s="184"/>
      <c r="AV2994" s="184"/>
      <c r="AW2994" s="184"/>
      <c r="AX2994" s="184"/>
      <c r="AY2994" s="184"/>
      <c r="AZ2994" s="184"/>
      <c r="BA2994" s="184"/>
      <c r="BB2994" s="184"/>
      <c r="BC2994" s="184"/>
      <c r="BD2994" s="184"/>
      <c r="BE2994" s="184"/>
      <c r="BF2994" s="184"/>
      <c r="BG2994" s="184"/>
      <c r="BH2994" s="184"/>
      <c r="BI2994" s="184"/>
      <c r="BJ2994" s="184"/>
      <c r="BK2994" s="184"/>
      <c r="BL2994" s="184"/>
      <c r="BM2994" s="184"/>
      <c r="BN2994" s="184"/>
      <c r="BO2994" s="184"/>
    </row>
    <row r="2995" spans="1:313" s="72" customFormat="1" ht="23.25" customHeight="1" outlineLevel="1">
      <c r="A2995" s="56">
        <f t="shared" si="61"/>
        <v>2965</v>
      </c>
      <c r="B2995" s="78" t="s">
        <v>7131</v>
      </c>
      <c r="C2995" s="56" t="s">
        <v>6220</v>
      </c>
      <c r="D2995" s="85" t="s">
        <v>7132</v>
      </c>
      <c r="E2995" s="85">
        <v>34701000</v>
      </c>
      <c r="F2995" s="56">
        <v>1917</v>
      </c>
      <c r="G2995" s="56">
        <v>2</v>
      </c>
      <c r="H2995" s="56">
        <v>1</v>
      </c>
      <c r="I2995" s="86">
        <v>465.3</v>
      </c>
      <c r="J2995" s="86">
        <v>410.2</v>
      </c>
      <c r="K2995" s="56">
        <v>8</v>
      </c>
      <c r="L2995" s="56">
        <v>12</v>
      </c>
      <c r="M2995" s="56">
        <v>10</v>
      </c>
      <c r="N2995" s="56"/>
      <c r="O2995" s="56"/>
      <c r="P2995" s="56"/>
      <c r="Q2995" s="56"/>
      <c r="R2995" s="56">
        <v>8</v>
      </c>
      <c r="S2995" s="56">
        <v>12</v>
      </c>
      <c r="T2995" s="56"/>
      <c r="U2995" s="146" t="s">
        <v>373</v>
      </c>
      <c r="V2995" s="69"/>
      <c r="W2995" s="73"/>
      <c r="X2995" s="184"/>
      <c r="Y2995" s="184"/>
      <c r="Z2995" s="184"/>
      <c r="AA2995" s="184"/>
      <c r="AB2995" s="184"/>
      <c r="AC2995" s="184"/>
      <c r="AD2995" s="184"/>
      <c r="AE2995" s="184"/>
      <c r="AF2995" s="184"/>
      <c r="AG2995" s="184"/>
      <c r="AH2995" s="184"/>
      <c r="AI2995" s="184"/>
      <c r="AJ2995" s="184"/>
      <c r="AK2995" s="184"/>
      <c r="AL2995" s="184"/>
      <c r="AM2995" s="184"/>
      <c r="AN2995" s="184"/>
      <c r="AO2995" s="184"/>
      <c r="AP2995" s="184"/>
      <c r="AQ2995" s="184"/>
      <c r="AR2995" s="184"/>
      <c r="AS2995" s="184"/>
      <c r="AT2995" s="184"/>
      <c r="AU2995" s="184"/>
      <c r="AV2995" s="184"/>
      <c r="AW2995" s="184"/>
      <c r="AX2995" s="184"/>
      <c r="AY2995" s="184"/>
      <c r="AZ2995" s="184"/>
      <c r="BA2995" s="184"/>
      <c r="BB2995" s="184"/>
      <c r="BC2995" s="184"/>
      <c r="BD2995" s="184"/>
      <c r="BE2995" s="184"/>
      <c r="BF2995" s="184"/>
      <c r="BG2995" s="184"/>
      <c r="BH2995" s="184"/>
      <c r="BI2995" s="184"/>
      <c r="BJ2995" s="184"/>
      <c r="BK2995" s="184"/>
      <c r="BL2995" s="184"/>
      <c r="BM2995" s="184"/>
      <c r="BN2995" s="184"/>
      <c r="BO2995" s="184"/>
    </row>
    <row r="2996" spans="1:313" s="72" customFormat="1" ht="23.25" customHeight="1" outlineLevel="1">
      <c r="A2996" s="56">
        <f t="shared" si="61"/>
        <v>2966</v>
      </c>
      <c r="B2996" s="78" t="s">
        <v>7131</v>
      </c>
      <c r="C2996" s="56" t="s">
        <v>7134</v>
      </c>
      <c r="D2996" s="85" t="s">
        <v>7132</v>
      </c>
      <c r="E2996" s="85">
        <v>34701000</v>
      </c>
      <c r="F2996" s="56">
        <v>1917</v>
      </c>
      <c r="G2996" s="56">
        <v>2</v>
      </c>
      <c r="H2996" s="56">
        <v>1</v>
      </c>
      <c r="I2996" s="86">
        <v>544.70000000000005</v>
      </c>
      <c r="J2996" s="86">
        <v>528.20000000000005</v>
      </c>
      <c r="K2996" s="56">
        <v>8</v>
      </c>
      <c r="L2996" s="56">
        <v>12</v>
      </c>
      <c r="M2996" s="56">
        <v>10</v>
      </c>
      <c r="N2996" s="56"/>
      <c r="O2996" s="56"/>
      <c r="P2996" s="56"/>
      <c r="Q2996" s="56"/>
      <c r="R2996" s="56">
        <v>8</v>
      </c>
      <c r="S2996" s="56">
        <v>12</v>
      </c>
      <c r="T2996" s="56">
        <v>12</v>
      </c>
      <c r="U2996" s="146" t="s">
        <v>373</v>
      </c>
      <c r="V2996" s="69"/>
      <c r="W2996" s="73"/>
      <c r="X2996" s="184"/>
      <c r="Y2996" s="184"/>
      <c r="Z2996" s="184"/>
      <c r="AA2996" s="184"/>
      <c r="AB2996" s="184"/>
      <c r="AC2996" s="184"/>
      <c r="AD2996" s="184"/>
      <c r="AE2996" s="184"/>
      <c r="AF2996" s="184"/>
      <c r="AG2996" s="184"/>
      <c r="AH2996" s="184"/>
      <c r="AI2996" s="184"/>
      <c r="AJ2996" s="184"/>
      <c r="AK2996" s="184"/>
      <c r="AL2996" s="184"/>
      <c r="AM2996" s="184"/>
      <c r="AN2996" s="184"/>
      <c r="AO2996" s="184"/>
      <c r="AP2996" s="184"/>
      <c r="AQ2996" s="184"/>
      <c r="AR2996" s="184"/>
      <c r="AS2996" s="184"/>
      <c r="AT2996" s="184"/>
      <c r="AU2996" s="184"/>
      <c r="AV2996" s="184"/>
      <c r="AW2996" s="184"/>
      <c r="AX2996" s="184"/>
      <c r="AY2996" s="184"/>
      <c r="AZ2996" s="184"/>
      <c r="BA2996" s="184"/>
      <c r="BB2996" s="184"/>
      <c r="BC2996" s="184"/>
      <c r="BD2996" s="184"/>
      <c r="BE2996" s="184"/>
      <c r="BF2996" s="184"/>
      <c r="BG2996" s="184"/>
      <c r="BH2996" s="184"/>
      <c r="BI2996" s="184"/>
      <c r="BJ2996" s="184"/>
      <c r="BK2996" s="184"/>
      <c r="BL2996" s="184"/>
      <c r="BM2996" s="184"/>
      <c r="BN2996" s="184"/>
      <c r="BO2996" s="184"/>
    </row>
    <row r="2997" spans="1:313" s="72" customFormat="1" ht="23.25" customHeight="1" outlineLevel="1">
      <c r="A2997" s="56">
        <f t="shared" si="61"/>
        <v>2967</v>
      </c>
      <c r="B2997" s="78" t="s">
        <v>7135</v>
      </c>
      <c r="C2997" s="78"/>
      <c r="D2997" s="85" t="s">
        <v>7136</v>
      </c>
      <c r="E2997" s="85">
        <v>34701000</v>
      </c>
      <c r="F2997" s="56">
        <v>1993</v>
      </c>
      <c r="G2997" s="56">
        <v>2</v>
      </c>
      <c r="H2997" s="56">
        <v>1</v>
      </c>
      <c r="I2997" s="86">
        <v>336.5</v>
      </c>
      <c r="J2997" s="86">
        <v>318.89999999999998</v>
      </c>
      <c r="K2997" s="56"/>
      <c r="L2997" s="56">
        <v>8</v>
      </c>
      <c r="M2997" s="56">
        <v>12</v>
      </c>
      <c r="N2997" s="56">
        <v>10</v>
      </c>
      <c r="O2997" s="56"/>
      <c r="P2997" s="56"/>
      <c r="Q2997" s="56"/>
      <c r="R2997" s="56"/>
      <c r="S2997" s="56">
        <v>8</v>
      </c>
      <c r="T2997" s="56">
        <v>12</v>
      </c>
      <c r="U2997" s="146" t="s">
        <v>783</v>
      </c>
      <c r="V2997" s="69"/>
      <c r="W2997" s="73"/>
      <c r="X2997" s="184"/>
      <c r="Y2997" s="184"/>
      <c r="Z2997" s="184"/>
      <c r="AA2997" s="184"/>
      <c r="AB2997" s="184"/>
      <c r="AC2997" s="184"/>
      <c r="AD2997" s="184"/>
      <c r="AE2997" s="184"/>
      <c r="AF2997" s="184"/>
      <c r="AG2997" s="184"/>
      <c r="AH2997" s="184"/>
      <c r="AI2997" s="184"/>
      <c r="AJ2997" s="184"/>
      <c r="AK2997" s="184"/>
      <c r="AL2997" s="184"/>
      <c r="AM2997" s="184"/>
      <c r="AN2997" s="184"/>
      <c r="AO2997" s="184"/>
      <c r="AP2997" s="184"/>
      <c r="AQ2997" s="184"/>
      <c r="AR2997" s="184"/>
      <c r="AS2997" s="184"/>
      <c r="AT2997" s="184"/>
      <c r="AU2997" s="184"/>
      <c r="AV2997" s="184"/>
      <c r="AW2997" s="184"/>
      <c r="AX2997" s="184"/>
      <c r="AY2997" s="184"/>
      <c r="AZ2997" s="184"/>
      <c r="BA2997" s="184"/>
      <c r="BB2997" s="184"/>
      <c r="BC2997" s="184"/>
      <c r="BD2997" s="184"/>
      <c r="BE2997" s="184"/>
      <c r="BF2997" s="184"/>
      <c r="BG2997" s="184"/>
      <c r="BH2997" s="184"/>
      <c r="BI2997" s="184"/>
      <c r="BJ2997" s="184"/>
      <c r="BK2997" s="184"/>
      <c r="BL2997" s="184"/>
      <c r="BM2997" s="184"/>
      <c r="BN2997" s="184"/>
      <c r="BO2997" s="184"/>
    </row>
    <row r="2998" spans="1:313" s="72" customFormat="1" ht="23.25" customHeight="1" outlineLevel="1">
      <c r="A2998" s="56">
        <f t="shared" si="61"/>
        <v>2968</v>
      </c>
      <c r="B2998" s="78" t="s">
        <v>7137</v>
      </c>
      <c r="C2998" s="78"/>
      <c r="D2998" s="85" t="s">
        <v>7138</v>
      </c>
      <c r="E2998" s="85">
        <v>34701000</v>
      </c>
      <c r="F2998" s="56">
        <v>1993</v>
      </c>
      <c r="G2998" s="56">
        <v>2</v>
      </c>
      <c r="H2998" s="56">
        <v>1</v>
      </c>
      <c r="I2998" s="86">
        <v>372.5</v>
      </c>
      <c r="J2998" s="86">
        <v>347.1</v>
      </c>
      <c r="K2998" s="56"/>
      <c r="L2998" s="56">
        <v>8</v>
      </c>
      <c r="M2998" s="56">
        <v>12</v>
      </c>
      <c r="N2998" s="56">
        <v>10</v>
      </c>
      <c r="O2998" s="56"/>
      <c r="P2998" s="56"/>
      <c r="Q2998" s="56"/>
      <c r="R2998" s="56"/>
      <c r="S2998" s="56">
        <v>8</v>
      </c>
      <c r="T2998" s="56">
        <v>12</v>
      </c>
      <c r="U2998" s="146" t="s">
        <v>297</v>
      </c>
      <c r="V2998" s="69"/>
      <c r="W2998" s="115"/>
      <c r="X2998" s="186"/>
      <c r="Y2998" s="186"/>
      <c r="Z2998" s="186"/>
      <c r="AA2998" s="186"/>
      <c r="AB2998" s="186"/>
      <c r="AC2998" s="186"/>
      <c r="AD2998" s="186"/>
      <c r="AE2998" s="186"/>
      <c r="AF2998" s="186"/>
      <c r="AG2998" s="186"/>
      <c r="AH2998" s="186"/>
      <c r="AI2998" s="186"/>
      <c r="AJ2998" s="186"/>
      <c r="AK2998" s="186"/>
      <c r="AL2998" s="186"/>
      <c r="AM2998" s="186"/>
      <c r="AN2998" s="186"/>
      <c r="AO2998" s="186"/>
      <c r="AP2998" s="186"/>
      <c r="AQ2998" s="186"/>
      <c r="AR2998" s="186"/>
      <c r="AS2998" s="186"/>
      <c r="AT2998" s="186"/>
      <c r="AU2998" s="186"/>
      <c r="AV2998" s="186"/>
      <c r="AW2998" s="186"/>
      <c r="AX2998" s="186"/>
      <c r="AY2998" s="186"/>
      <c r="AZ2998" s="186"/>
      <c r="BA2998" s="186"/>
      <c r="BB2998" s="186"/>
      <c r="BC2998" s="186"/>
      <c r="BD2998" s="186"/>
      <c r="BE2998" s="186"/>
      <c r="BF2998" s="186"/>
      <c r="BG2998" s="186"/>
      <c r="BH2998" s="186"/>
      <c r="BI2998" s="186"/>
      <c r="BJ2998" s="186"/>
      <c r="BK2998" s="186"/>
      <c r="BL2998" s="186"/>
      <c r="BM2998" s="186"/>
      <c r="BN2998" s="186"/>
      <c r="BO2998" s="186"/>
      <c r="BP2998" s="107"/>
      <c r="BQ2998" s="107"/>
      <c r="BR2998" s="107"/>
      <c r="BS2998" s="107"/>
      <c r="BT2998" s="107"/>
      <c r="BU2998" s="107"/>
      <c r="BV2998" s="107"/>
      <c r="BW2998" s="107"/>
      <c r="BX2998" s="107"/>
      <c r="BY2998" s="107"/>
      <c r="BZ2998" s="107"/>
      <c r="CA2998" s="107"/>
      <c r="CB2998" s="107"/>
      <c r="CC2998" s="107"/>
      <c r="CD2998" s="107"/>
      <c r="CE2998" s="107"/>
      <c r="CF2998" s="107"/>
      <c r="CG2998" s="107"/>
      <c r="CH2998" s="107"/>
      <c r="CI2998" s="107"/>
      <c r="CJ2998" s="107"/>
      <c r="CK2998" s="107"/>
      <c r="CL2998" s="107"/>
      <c r="CM2998" s="107"/>
      <c r="CN2998" s="107"/>
      <c r="CO2998" s="107"/>
      <c r="CP2998" s="107"/>
      <c r="CQ2998" s="107"/>
      <c r="CR2998" s="107"/>
      <c r="CS2998" s="107"/>
      <c r="CT2998" s="107"/>
      <c r="CU2998" s="107"/>
      <c r="CV2998" s="107"/>
      <c r="CW2998" s="107"/>
      <c r="CX2998" s="107"/>
      <c r="CY2998" s="107"/>
      <c r="CZ2998" s="107"/>
      <c r="DA2998" s="107"/>
      <c r="DB2998" s="107"/>
      <c r="DC2998" s="107"/>
      <c r="DD2998" s="107"/>
      <c r="DE2998" s="107"/>
      <c r="DF2998" s="107"/>
      <c r="DG2998" s="107"/>
      <c r="DH2998" s="107"/>
      <c r="DI2998" s="107"/>
      <c r="DJ2998" s="107"/>
      <c r="DK2998" s="107"/>
      <c r="DL2998" s="107"/>
      <c r="DM2998" s="107"/>
      <c r="DN2998" s="107"/>
      <c r="DO2998" s="107"/>
      <c r="DP2998" s="107"/>
      <c r="DQ2998" s="107"/>
      <c r="DR2998" s="107"/>
      <c r="DS2998" s="107"/>
      <c r="DT2998" s="107"/>
      <c r="DU2998" s="107"/>
      <c r="DV2998" s="107"/>
      <c r="DW2998" s="107"/>
      <c r="DX2998" s="107"/>
      <c r="DY2998" s="107"/>
      <c r="DZ2998" s="107"/>
      <c r="EA2998" s="107"/>
      <c r="EB2998" s="107"/>
      <c r="EC2998" s="107"/>
      <c r="ED2998" s="107"/>
      <c r="EE2998" s="107"/>
      <c r="EF2998" s="107"/>
      <c r="EG2998" s="107"/>
      <c r="EH2998" s="107"/>
      <c r="EI2998" s="107"/>
      <c r="EJ2998" s="107"/>
      <c r="EK2998" s="107"/>
      <c r="EL2998" s="107"/>
      <c r="EM2998" s="107"/>
      <c r="EN2998" s="107"/>
      <c r="EO2998" s="107"/>
      <c r="EP2998" s="107"/>
      <c r="EQ2998" s="107"/>
      <c r="ER2998" s="107"/>
      <c r="ES2998" s="107"/>
      <c r="ET2998" s="107"/>
      <c r="EU2998" s="107"/>
      <c r="EV2998" s="107"/>
      <c r="EW2998" s="107"/>
      <c r="EX2998" s="107"/>
      <c r="EY2998" s="107"/>
      <c r="EZ2998" s="107"/>
      <c r="FA2998" s="107"/>
      <c r="FB2998" s="107"/>
      <c r="FC2998" s="107"/>
      <c r="FD2998" s="107"/>
      <c r="FE2998" s="107"/>
      <c r="FF2998" s="107"/>
      <c r="FG2998" s="107"/>
      <c r="FH2998" s="107"/>
      <c r="FI2998" s="107"/>
      <c r="FJ2998" s="107"/>
      <c r="FK2998" s="107"/>
      <c r="FL2998" s="107"/>
      <c r="FM2998" s="107"/>
      <c r="FN2998" s="107"/>
      <c r="FO2998" s="107"/>
      <c r="FP2998" s="107"/>
      <c r="FQ2998" s="107"/>
      <c r="FR2998" s="107"/>
      <c r="FS2998" s="107"/>
      <c r="FT2998" s="107"/>
      <c r="FU2998" s="107"/>
      <c r="FV2998" s="107"/>
      <c r="FW2998" s="107"/>
      <c r="FX2998" s="107"/>
      <c r="FY2998" s="107"/>
      <c r="FZ2998" s="107"/>
      <c r="GA2998" s="107"/>
      <c r="GB2998" s="107"/>
      <c r="GC2998" s="107"/>
      <c r="GD2998" s="107"/>
      <c r="GE2998" s="107"/>
      <c r="GF2998" s="107"/>
      <c r="GG2998" s="107"/>
      <c r="GH2998" s="107"/>
      <c r="GI2998" s="107"/>
      <c r="GJ2998" s="107"/>
      <c r="GK2998" s="107"/>
      <c r="GL2998" s="107"/>
      <c r="GM2998" s="107"/>
      <c r="GN2998" s="107"/>
      <c r="GO2998" s="107"/>
      <c r="GP2998" s="107"/>
      <c r="GQ2998" s="107"/>
      <c r="GR2998" s="107"/>
      <c r="GS2998" s="107"/>
      <c r="GT2998" s="107"/>
      <c r="GU2998" s="107"/>
      <c r="GV2998" s="107"/>
      <c r="GW2998" s="107"/>
      <c r="GX2998" s="107"/>
      <c r="GY2998" s="107"/>
      <c r="GZ2998" s="107"/>
      <c r="HA2998" s="107"/>
      <c r="HB2998" s="107"/>
      <c r="HC2998" s="107"/>
      <c r="HD2998" s="107"/>
      <c r="HE2998" s="107"/>
      <c r="HF2998" s="107"/>
      <c r="HG2998" s="107"/>
      <c r="HH2998" s="107"/>
      <c r="HI2998" s="107"/>
      <c r="HJ2998" s="107"/>
      <c r="HK2998" s="107"/>
      <c r="HL2998" s="107"/>
      <c r="HM2998" s="107"/>
      <c r="HN2998" s="107"/>
      <c r="HO2998" s="107"/>
      <c r="HP2998" s="107"/>
      <c r="HQ2998" s="107"/>
      <c r="HR2998" s="107"/>
      <c r="HS2998" s="107"/>
      <c r="HT2998" s="107"/>
      <c r="HU2998" s="107"/>
      <c r="HV2998" s="107"/>
      <c r="HW2998" s="107"/>
      <c r="HX2998" s="107"/>
      <c r="HY2998" s="107"/>
      <c r="HZ2998" s="107"/>
      <c r="IA2998" s="107"/>
      <c r="IB2998" s="107"/>
      <c r="IC2998" s="107"/>
      <c r="ID2998" s="107"/>
      <c r="IE2998" s="107"/>
      <c r="IF2998" s="107"/>
      <c r="IG2998" s="107"/>
      <c r="IH2998" s="107"/>
      <c r="II2998" s="107"/>
      <c r="IJ2998" s="107"/>
      <c r="IK2998" s="107"/>
      <c r="IL2998" s="107"/>
      <c r="IM2998" s="107"/>
      <c r="IN2998" s="107"/>
      <c r="IO2998" s="107"/>
      <c r="IP2998" s="107"/>
      <c r="IQ2998" s="107"/>
      <c r="IR2998" s="107"/>
      <c r="IS2998" s="107"/>
      <c r="IT2998" s="107"/>
      <c r="IU2998" s="107"/>
      <c r="IV2998" s="107"/>
      <c r="IW2998" s="107"/>
      <c r="IX2998" s="107"/>
      <c r="IY2998" s="107"/>
      <c r="IZ2998" s="107"/>
      <c r="JA2998" s="107"/>
      <c r="JB2998" s="107"/>
      <c r="JC2998" s="107"/>
      <c r="JD2998" s="107"/>
      <c r="JE2998" s="107"/>
      <c r="JF2998" s="107"/>
      <c r="JG2998" s="107"/>
      <c r="JH2998" s="107"/>
      <c r="JI2998" s="107"/>
      <c r="JJ2998" s="107"/>
      <c r="JK2998" s="107"/>
      <c r="JL2998" s="107"/>
      <c r="JM2998" s="107"/>
      <c r="JN2998" s="107"/>
      <c r="JO2998" s="107"/>
      <c r="JP2998" s="107"/>
      <c r="JQ2998" s="107"/>
      <c r="JR2998" s="107"/>
      <c r="JS2998" s="107"/>
      <c r="JT2998" s="107"/>
      <c r="JU2998" s="107"/>
      <c r="JV2998" s="107"/>
      <c r="JW2998" s="107"/>
      <c r="JX2998" s="107"/>
      <c r="JY2998" s="107"/>
      <c r="JZ2998" s="107"/>
      <c r="KA2998" s="107"/>
      <c r="KB2998" s="107"/>
      <c r="KC2998" s="107"/>
      <c r="KD2998" s="107"/>
      <c r="KE2998" s="107"/>
      <c r="KF2998" s="107"/>
      <c r="KG2998" s="107"/>
      <c r="KH2998" s="107"/>
      <c r="KI2998" s="107"/>
      <c r="KJ2998" s="107"/>
      <c r="KK2998" s="107"/>
      <c r="KL2998" s="107"/>
      <c r="KM2998" s="107"/>
      <c r="KN2998" s="107"/>
      <c r="KO2998" s="107"/>
      <c r="KP2998" s="107"/>
      <c r="KQ2998" s="107"/>
      <c r="KR2998" s="107"/>
      <c r="KS2998" s="107"/>
      <c r="KT2998" s="107"/>
      <c r="KU2998" s="107"/>
      <c r="KV2998" s="107"/>
      <c r="KW2998" s="107"/>
      <c r="KX2998" s="107"/>
      <c r="KY2998" s="107"/>
      <c r="KZ2998" s="107"/>
      <c r="LA2998" s="107"/>
    </row>
    <row r="2999" spans="1:313" s="72" customFormat="1" ht="23.25" customHeight="1" outlineLevel="1">
      <c r="A2999" s="56">
        <f t="shared" si="61"/>
        <v>2969</v>
      </c>
      <c r="B2999" s="78" t="s">
        <v>7139</v>
      </c>
      <c r="C2999" s="78"/>
      <c r="D2999" s="85" t="s">
        <v>7140</v>
      </c>
      <c r="E2999" s="85">
        <v>34701000</v>
      </c>
      <c r="F2999" s="56">
        <v>1993</v>
      </c>
      <c r="G2999" s="56">
        <v>3</v>
      </c>
      <c r="H2999" s="56">
        <v>1</v>
      </c>
      <c r="I2999" s="86">
        <v>450.8</v>
      </c>
      <c r="J2999" s="86">
        <v>404.9</v>
      </c>
      <c r="K2999" s="56"/>
      <c r="L2999" s="56"/>
      <c r="M2999" s="56">
        <v>12</v>
      </c>
      <c r="N2999" s="56">
        <v>10</v>
      </c>
      <c r="O2999" s="56"/>
      <c r="P2999" s="56"/>
      <c r="Q2999" s="56"/>
      <c r="R2999" s="56"/>
      <c r="S2999" s="56">
        <v>8</v>
      </c>
      <c r="T2999" s="56">
        <v>10</v>
      </c>
      <c r="U2999" s="146" t="s">
        <v>7141</v>
      </c>
      <c r="V2999" s="69"/>
      <c r="W2999" s="73"/>
      <c r="X2999" s="184"/>
      <c r="Y2999" s="184"/>
      <c r="Z2999" s="184"/>
      <c r="AA2999" s="184"/>
      <c r="AB2999" s="184"/>
      <c r="AC2999" s="184"/>
      <c r="AD2999" s="184"/>
      <c r="AE2999" s="184"/>
      <c r="AF2999" s="184"/>
      <c r="AG2999" s="184"/>
      <c r="AH2999" s="184"/>
      <c r="AI2999" s="184"/>
      <c r="AJ2999" s="184"/>
      <c r="AK2999" s="184"/>
      <c r="AL2999" s="184"/>
      <c r="AM2999" s="184"/>
      <c r="AN2999" s="184"/>
      <c r="AO2999" s="184"/>
      <c r="AP2999" s="184"/>
      <c r="AQ2999" s="184"/>
      <c r="AR2999" s="184"/>
      <c r="AS2999" s="184"/>
      <c r="AT2999" s="184"/>
      <c r="AU2999" s="184"/>
      <c r="AV2999" s="184"/>
      <c r="AW2999" s="184"/>
      <c r="AX2999" s="184"/>
      <c r="AY2999" s="184"/>
      <c r="AZ2999" s="184"/>
      <c r="BA2999" s="184"/>
      <c r="BB2999" s="184"/>
      <c r="BC2999" s="184"/>
      <c r="BD2999" s="184"/>
      <c r="BE2999" s="184"/>
      <c r="BF2999" s="184"/>
      <c r="BG2999" s="184"/>
      <c r="BH2999" s="184"/>
      <c r="BI2999" s="184"/>
      <c r="BJ2999" s="184"/>
      <c r="BK2999" s="184"/>
      <c r="BL2999" s="184"/>
      <c r="BM2999" s="184"/>
      <c r="BN2999" s="184"/>
      <c r="BO2999" s="184"/>
    </row>
    <row r="3000" spans="1:313" s="72" customFormat="1" ht="23.25" customHeight="1" outlineLevel="1">
      <c r="A3000" s="56">
        <f t="shared" si="61"/>
        <v>2970</v>
      </c>
      <c r="B3000" s="78" t="s">
        <v>7142</v>
      </c>
      <c r="C3000" s="78"/>
      <c r="D3000" s="85" t="s">
        <v>7143</v>
      </c>
      <c r="E3000" s="85">
        <v>34701000</v>
      </c>
      <c r="F3000" s="56">
        <v>1917</v>
      </c>
      <c r="G3000" s="56">
        <v>2</v>
      </c>
      <c r="H3000" s="56">
        <v>3</v>
      </c>
      <c r="I3000" s="86">
        <v>508.9</v>
      </c>
      <c r="J3000" s="86">
        <v>493.3</v>
      </c>
      <c r="K3000" s="56"/>
      <c r="L3000" s="56"/>
      <c r="M3000" s="56"/>
      <c r="N3000" s="56"/>
      <c r="O3000" s="56">
        <v>8</v>
      </c>
      <c r="P3000" s="56"/>
      <c r="Q3000" s="56">
        <v>11</v>
      </c>
      <c r="R3000" s="56"/>
      <c r="S3000" s="56">
        <v>12</v>
      </c>
      <c r="T3000" s="56">
        <v>12</v>
      </c>
      <c r="U3000" s="152" t="s">
        <v>7144</v>
      </c>
      <c r="V3000" s="69"/>
      <c r="W3000" s="73"/>
      <c r="X3000" s="184"/>
      <c r="Y3000" s="184"/>
      <c r="Z3000" s="184"/>
      <c r="AA3000" s="184"/>
      <c r="AB3000" s="184"/>
      <c r="AC3000" s="184"/>
      <c r="AD3000" s="184"/>
      <c r="AE3000" s="184"/>
      <c r="AF3000" s="184"/>
      <c r="AG3000" s="184"/>
      <c r="AH3000" s="184"/>
      <c r="AI3000" s="184"/>
      <c r="AJ3000" s="184"/>
      <c r="AK3000" s="184"/>
      <c r="AL3000" s="184"/>
      <c r="AM3000" s="184"/>
      <c r="AN3000" s="184"/>
      <c r="AO3000" s="184"/>
      <c r="AP3000" s="184"/>
      <c r="AQ3000" s="184"/>
      <c r="AR3000" s="184"/>
      <c r="AS3000" s="184"/>
      <c r="AT3000" s="184"/>
      <c r="AU3000" s="184"/>
      <c r="AV3000" s="184"/>
      <c r="AW3000" s="184"/>
      <c r="AX3000" s="184"/>
      <c r="AY3000" s="184"/>
      <c r="AZ3000" s="184"/>
      <c r="BA3000" s="184"/>
      <c r="BB3000" s="184"/>
      <c r="BC3000" s="184"/>
      <c r="BD3000" s="184"/>
      <c r="BE3000" s="184"/>
      <c r="BF3000" s="184"/>
      <c r="BG3000" s="184"/>
      <c r="BH3000" s="184"/>
      <c r="BI3000" s="184"/>
      <c r="BJ3000" s="184"/>
      <c r="BK3000" s="184"/>
      <c r="BL3000" s="184"/>
      <c r="BM3000" s="184"/>
      <c r="BN3000" s="184"/>
      <c r="BO3000" s="184"/>
    </row>
    <row r="3001" spans="1:313" s="72" customFormat="1" ht="23.25" customHeight="1" outlineLevel="1">
      <c r="A3001" s="56">
        <f t="shared" si="61"/>
        <v>2971</v>
      </c>
      <c r="B3001" s="78" t="s">
        <v>7145</v>
      </c>
      <c r="C3001" s="78"/>
      <c r="D3001" s="85" t="s">
        <v>7146</v>
      </c>
      <c r="E3001" s="85">
        <v>34701000</v>
      </c>
      <c r="F3001" s="56">
        <v>1917</v>
      </c>
      <c r="G3001" s="56">
        <v>3</v>
      </c>
      <c r="H3001" s="56">
        <v>2</v>
      </c>
      <c r="I3001" s="86">
        <v>472.4</v>
      </c>
      <c r="J3001" s="86">
        <v>408.6</v>
      </c>
      <c r="K3001" s="87"/>
      <c r="L3001" s="56">
        <v>8</v>
      </c>
      <c r="M3001" s="56">
        <v>11</v>
      </c>
      <c r="N3001" s="56">
        <v>12</v>
      </c>
      <c r="O3001" s="56">
        <v>10</v>
      </c>
      <c r="P3001" s="56"/>
      <c r="Q3001" s="56"/>
      <c r="R3001" s="56">
        <v>8</v>
      </c>
      <c r="S3001" s="56"/>
      <c r="T3001" s="56">
        <v>12</v>
      </c>
      <c r="U3001" s="146" t="s">
        <v>7147</v>
      </c>
      <c r="V3001" s="69"/>
      <c r="W3001" s="73"/>
      <c r="X3001" s="184"/>
      <c r="Y3001" s="184"/>
      <c r="Z3001" s="184"/>
      <c r="AA3001" s="184"/>
      <c r="AB3001" s="184"/>
      <c r="AC3001" s="184"/>
      <c r="AD3001" s="184"/>
      <c r="AE3001" s="184"/>
      <c r="AF3001" s="184"/>
      <c r="AG3001" s="184"/>
      <c r="AH3001" s="184"/>
      <c r="AI3001" s="184"/>
      <c r="AJ3001" s="184"/>
      <c r="AK3001" s="184"/>
      <c r="AL3001" s="184"/>
      <c r="AM3001" s="184"/>
      <c r="AN3001" s="184"/>
      <c r="AO3001" s="184"/>
      <c r="AP3001" s="184"/>
      <c r="AQ3001" s="184"/>
      <c r="AR3001" s="184"/>
      <c r="AS3001" s="184"/>
      <c r="AT3001" s="184"/>
      <c r="AU3001" s="184"/>
      <c r="AV3001" s="184"/>
      <c r="AW3001" s="184"/>
      <c r="AX3001" s="184"/>
      <c r="AY3001" s="184"/>
      <c r="AZ3001" s="184"/>
      <c r="BA3001" s="184"/>
      <c r="BB3001" s="184"/>
      <c r="BC3001" s="184"/>
      <c r="BD3001" s="184"/>
      <c r="BE3001" s="184"/>
      <c r="BF3001" s="184"/>
      <c r="BG3001" s="184"/>
      <c r="BH3001" s="184"/>
      <c r="BI3001" s="184"/>
      <c r="BJ3001" s="184"/>
      <c r="BK3001" s="184"/>
      <c r="BL3001" s="184"/>
      <c r="BM3001" s="184"/>
      <c r="BN3001" s="184"/>
      <c r="BO3001" s="184"/>
    </row>
    <row r="3002" spans="1:313" s="72" customFormat="1" ht="23.25" customHeight="1" outlineLevel="1">
      <c r="A3002" s="56">
        <f t="shared" si="61"/>
        <v>2972</v>
      </c>
      <c r="B3002" s="78" t="s">
        <v>7148</v>
      </c>
      <c r="C3002" s="78"/>
      <c r="D3002" s="85" t="s">
        <v>7149</v>
      </c>
      <c r="E3002" s="85">
        <v>34701000</v>
      </c>
      <c r="F3002" s="56">
        <v>1999</v>
      </c>
      <c r="G3002" s="56">
        <v>3</v>
      </c>
      <c r="H3002" s="56">
        <v>1</v>
      </c>
      <c r="I3002" s="86">
        <v>600.5</v>
      </c>
      <c r="J3002" s="86">
        <v>547.20000000000005</v>
      </c>
      <c r="K3002" s="56"/>
      <c r="L3002" s="56">
        <v>8</v>
      </c>
      <c r="M3002" s="56">
        <v>12</v>
      </c>
      <c r="N3002" s="56">
        <v>10</v>
      </c>
      <c r="O3002" s="56"/>
      <c r="P3002" s="56"/>
      <c r="Q3002" s="56"/>
      <c r="R3002" s="56"/>
      <c r="S3002" s="56">
        <v>8</v>
      </c>
      <c r="T3002" s="56">
        <v>12</v>
      </c>
      <c r="U3002" s="146" t="s">
        <v>297</v>
      </c>
      <c r="V3002" s="69"/>
      <c r="W3002" s="73"/>
      <c r="X3002" s="184"/>
      <c r="Y3002" s="184"/>
      <c r="Z3002" s="184"/>
      <c r="AA3002" s="184"/>
      <c r="AB3002" s="184"/>
      <c r="AC3002" s="184"/>
      <c r="AD3002" s="184"/>
      <c r="AE3002" s="184"/>
      <c r="AF3002" s="184"/>
      <c r="AG3002" s="184"/>
      <c r="AH3002" s="184"/>
      <c r="AI3002" s="184"/>
      <c r="AJ3002" s="184"/>
      <c r="AK3002" s="184"/>
      <c r="AL3002" s="184"/>
      <c r="AM3002" s="184"/>
      <c r="AN3002" s="184"/>
      <c r="AO3002" s="184"/>
      <c r="AP3002" s="184"/>
      <c r="AQ3002" s="184"/>
      <c r="AR3002" s="184"/>
      <c r="AS3002" s="184"/>
      <c r="AT3002" s="184"/>
      <c r="AU3002" s="184"/>
      <c r="AV3002" s="184"/>
      <c r="AW3002" s="184"/>
      <c r="AX3002" s="184"/>
      <c r="AY3002" s="184"/>
      <c r="AZ3002" s="184"/>
      <c r="BA3002" s="184"/>
      <c r="BB3002" s="184"/>
      <c r="BC3002" s="184"/>
      <c r="BD3002" s="184"/>
      <c r="BE3002" s="184"/>
      <c r="BF3002" s="184"/>
      <c r="BG3002" s="184"/>
      <c r="BH3002" s="184"/>
      <c r="BI3002" s="184"/>
      <c r="BJ3002" s="184"/>
      <c r="BK3002" s="184"/>
      <c r="BL3002" s="184"/>
      <c r="BM3002" s="184"/>
      <c r="BN3002" s="184"/>
      <c r="BO3002" s="184"/>
    </row>
    <row r="3003" spans="1:313" s="72" customFormat="1" ht="23.25" customHeight="1" outlineLevel="1">
      <c r="A3003" s="56">
        <f t="shared" si="61"/>
        <v>2973</v>
      </c>
      <c r="B3003" s="78" t="s">
        <v>7150</v>
      </c>
      <c r="C3003" s="78"/>
      <c r="D3003" s="85" t="s">
        <v>7151</v>
      </c>
      <c r="E3003" s="85">
        <v>34701000</v>
      </c>
      <c r="F3003" s="56">
        <v>1953</v>
      </c>
      <c r="G3003" s="56">
        <v>4</v>
      </c>
      <c r="H3003" s="56">
        <v>4</v>
      </c>
      <c r="I3003" s="86">
        <v>4413.2</v>
      </c>
      <c r="J3003" s="86">
        <v>3848.8</v>
      </c>
      <c r="K3003" s="56"/>
      <c r="L3003" s="56"/>
      <c r="M3003" s="56">
        <v>30</v>
      </c>
      <c r="N3003" s="56">
        <v>10</v>
      </c>
      <c r="O3003" s="56">
        <v>9</v>
      </c>
      <c r="P3003" s="56"/>
      <c r="Q3003" s="56">
        <v>11</v>
      </c>
      <c r="R3003" s="56"/>
      <c r="S3003" s="56">
        <v>8</v>
      </c>
      <c r="T3003" s="56">
        <v>8</v>
      </c>
      <c r="U3003" s="146" t="s">
        <v>7152</v>
      </c>
      <c r="V3003" s="69"/>
      <c r="W3003" s="73"/>
      <c r="X3003" s="184"/>
      <c r="Y3003" s="184"/>
      <c r="Z3003" s="184"/>
      <c r="AA3003" s="184"/>
      <c r="AB3003" s="184"/>
      <c r="AC3003" s="184"/>
      <c r="AD3003" s="184"/>
      <c r="AE3003" s="184"/>
      <c r="AF3003" s="184"/>
      <c r="AG3003" s="184"/>
      <c r="AH3003" s="184"/>
      <c r="AI3003" s="184"/>
      <c r="AJ3003" s="184"/>
      <c r="AK3003" s="184"/>
      <c r="AL3003" s="184"/>
      <c r="AM3003" s="184"/>
      <c r="AN3003" s="184"/>
      <c r="AO3003" s="184"/>
      <c r="AP3003" s="184"/>
      <c r="AQ3003" s="184"/>
      <c r="AR3003" s="184"/>
      <c r="AS3003" s="184"/>
      <c r="AT3003" s="184"/>
      <c r="AU3003" s="184"/>
      <c r="AV3003" s="184"/>
      <c r="AW3003" s="184"/>
      <c r="AX3003" s="184"/>
      <c r="AY3003" s="184"/>
      <c r="AZ3003" s="184"/>
      <c r="BA3003" s="184"/>
      <c r="BB3003" s="184"/>
      <c r="BC3003" s="184"/>
      <c r="BD3003" s="184"/>
      <c r="BE3003" s="184"/>
      <c r="BF3003" s="184"/>
      <c r="BG3003" s="184"/>
      <c r="BH3003" s="184"/>
      <c r="BI3003" s="184"/>
      <c r="BJ3003" s="184"/>
      <c r="BK3003" s="184"/>
      <c r="BL3003" s="184"/>
      <c r="BM3003" s="184"/>
      <c r="BN3003" s="184"/>
      <c r="BO3003" s="184"/>
    </row>
    <row r="3004" spans="1:313" s="72" customFormat="1" ht="23.25" customHeight="1" outlineLevel="1">
      <c r="A3004" s="56">
        <f t="shared" si="61"/>
        <v>2974</v>
      </c>
      <c r="B3004" s="78" t="s">
        <v>7153</v>
      </c>
      <c r="C3004" s="78"/>
      <c r="D3004" s="85" t="s">
        <v>7154</v>
      </c>
      <c r="E3004" s="85">
        <v>34701000</v>
      </c>
      <c r="F3004" s="56">
        <v>1904</v>
      </c>
      <c r="G3004" s="56">
        <v>2</v>
      </c>
      <c r="H3004" s="56">
        <v>3</v>
      </c>
      <c r="I3004" s="86">
        <v>835.5</v>
      </c>
      <c r="J3004" s="86">
        <v>757.9</v>
      </c>
      <c r="K3004" s="87"/>
      <c r="L3004" s="56">
        <v>12</v>
      </c>
      <c r="M3004" s="56">
        <v>11</v>
      </c>
      <c r="N3004" s="56">
        <v>8</v>
      </c>
      <c r="O3004" s="56">
        <v>10</v>
      </c>
      <c r="P3004" s="56"/>
      <c r="Q3004" s="56"/>
      <c r="R3004" s="56">
        <v>12</v>
      </c>
      <c r="S3004" s="56"/>
      <c r="T3004" s="56"/>
      <c r="U3004" s="146" t="s">
        <v>576</v>
      </c>
      <c r="V3004" s="69"/>
      <c r="W3004" s="73"/>
      <c r="X3004" s="184"/>
      <c r="Y3004" s="184"/>
      <c r="Z3004" s="184"/>
      <c r="AA3004" s="184"/>
      <c r="AB3004" s="184"/>
      <c r="AC3004" s="184"/>
      <c r="AD3004" s="184"/>
      <c r="AE3004" s="184"/>
      <c r="AF3004" s="184"/>
      <c r="AG3004" s="184"/>
      <c r="AH3004" s="184"/>
      <c r="AI3004" s="184"/>
      <c r="AJ3004" s="184"/>
      <c r="AK3004" s="184"/>
      <c r="AL3004" s="184"/>
      <c r="AM3004" s="184"/>
      <c r="AN3004" s="184"/>
      <c r="AO3004" s="184"/>
      <c r="AP3004" s="184"/>
      <c r="AQ3004" s="184"/>
      <c r="AR3004" s="184"/>
      <c r="AS3004" s="184"/>
      <c r="AT3004" s="184"/>
      <c r="AU3004" s="184"/>
      <c r="AV3004" s="184"/>
      <c r="AW3004" s="184"/>
      <c r="AX3004" s="184"/>
      <c r="AY3004" s="184"/>
      <c r="AZ3004" s="184"/>
      <c r="BA3004" s="184"/>
      <c r="BB3004" s="184"/>
      <c r="BC3004" s="184"/>
      <c r="BD3004" s="184"/>
      <c r="BE3004" s="184"/>
      <c r="BF3004" s="184"/>
      <c r="BG3004" s="184"/>
      <c r="BH3004" s="184"/>
      <c r="BI3004" s="184"/>
      <c r="BJ3004" s="184"/>
      <c r="BK3004" s="184"/>
      <c r="BL3004" s="184"/>
      <c r="BM3004" s="184"/>
      <c r="BN3004" s="184"/>
      <c r="BO3004" s="184"/>
    </row>
    <row r="3005" spans="1:313" s="72" customFormat="1" ht="23.25" customHeight="1" outlineLevel="1">
      <c r="A3005" s="56">
        <f t="shared" si="61"/>
        <v>2975</v>
      </c>
      <c r="B3005" s="78" t="s">
        <v>7155</v>
      </c>
      <c r="C3005" s="78"/>
      <c r="D3005" s="85" t="s">
        <v>7156</v>
      </c>
      <c r="E3005" s="85">
        <v>34701000</v>
      </c>
      <c r="F3005" s="56">
        <v>2014</v>
      </c>
      <c r="G3005" s="56">
        <v>3</v>
      </c>
      <c r="H3005" s="56">
        <v>1</v>
      </c>
      <c r="I3005" s="86">
        <v>1034.5999999999999</v>
      </c>
      <c r="J3005" s="86">
        <v>679.3</v>
      </c>
      <c r="K3005" s="56"/>
      <c r="L3005" s="56"/>
      <c r="M3005" s="56"/>
      <c r="N3005" s="56"/>
      <c r="O3005" s="56"/>
      <c r="P3005" s="56"/>
      <c r="Q3005" s="56">
        <v>8</v>
      </c>
      <c r="R3005" s="56">
        <v>12</v>
      </c>
      <c r="S3005" s="56">
        <v>10</v>
      </c>
      <c r="T3005" s="56"/>
      <c r="U3005" s="146"/>
      <c r="V3005" s="69"/>
      <c r="W3005" s="73"/>
      <c r="X3005" s="184"/>
      <c r="Y3005" s="184"/>
      <c r="Z3005" s="184"/>
      <c r="AA3005" s="184"/>
      <c r="AB3005" s="184"/>
      <c r="AC3005" s="184"/>
      <c r="AD3005" s="184"/>
      <c r="AE3005" s="184"/>
      <c r="AF3005" s="184"/>
      <c r="AG3005" s="184"/>
      <c r="AH3005" s="184"/>
      <c r="AI3005" s="184"/>
      <c r="AJ3005" s="184"/>
      <c r="AK3005" s="184"/>
      <c r="AL3005" s="184"/>
      <c r="AM3005" s="184"/>
      <c r="AN3005" s="184"/>
      <c r="AO3005" s="184"/>
      <c r="AP3005" s="184"/>
      <c r="AQ3005" s="184"/>
      <c r="AR3005" s="184"/>
      <c r="AS3005" s="184"/>
      <c r="AT3005" s="184"/>
      <c r="AU3005" s="184"/>
      <c r="AV3005" s="184"/>
      <c r="AW3005" s="184"/>
      <c r="AX3005" s="184"/>
      <c r="AY3005" s="184"/>
      <c r="AZ3005" s="184"/>
      <c r="BA3005" s="184"/>
      <c r="BB3005" s="184"/>
      <c r="BC3005" s="184"/>
      <c r="BD3005" s="184"/>
      <c r="BE3005" s="184"/>
      <c r="BF3005" s="184"/>
      <c r="BG3005" s="184"/>
      <c r="BH3005" s="184"/>
      <c r="BI3005" s="184"/>
      <c r="BJ3005" s="184"/>
      <c r="BK3005" s="184"/>
      <c r="BL3005" s="184"/>
      <c r="BM3005" s="184"/>
      <c r="BN3005" s="184"/>
      <c r="BO3005" s="184"/>
    </row>
    <row r="3006" spans="1:313" s="72" customFormat="1" ht="23.25" customHeight="1" outlineLevel="1">
      <c r="A3006" s="56">
        <f t="shared" si="61"/>
        <v>2976</v>
      </c>
      <c r="B3006" s="78" t="s">
        <v>7157</v>
      </c>
      <c r="C3006" s="78"/>
      <c r="D3006" s="85" t="s">
        <v>7158</v>
      </c>
      <c r="E3006" s="85">
        <v>34701000</v>
      </c>
      <c r="F3006" s="56">
        <v>1917</v>
      </c>
      <c r="G3006" s="56">
        <v>3</v>
      </c>
      <c r="H3006" s="56">
        <v>1</v>
      </c>
      <c r="I3006" s="86">
        <v>461.6</v>
      </c>
      <c r="J3006" s="86">
        <v>358.4</v>
      </c>
      <c r="K3006" s="56">
        <v>10</v>
      </c>
      <c r="L3006" s="56">
        <v>11</v>
      </c>
      <c r="M3006" s="56"/>
      <c r="N3006" s="56"/>
      <c r="O3006" s="56">
        <v>8</v>
      </c>
      <c r="P3006" s="56">
        <v>12</v>
      </c>
      <c r="Q3006" s="56"/>
      <c r="R3006" s="56"/>
      <c r="S3006" s="56"/>
      <c r="T3006" s="56" t="s">
        <v>3400</v>
      </c>
      <c r="U3006" s="146" t="s">
        <v>3715</v>
      </c>
      <c r="V3006" s="69"/>
      <c r="W3006" s="73"/>
      <c r="X3006" s="184"/>
      <c r="Y3006" s="184"/>
      <c r="Z3006" s="184"/>
      <c r="AA3006" s="184"/>
      <c r="AB3006" s="184"/>
      <c r="AC3006" s="184"/>
      <c r="AD3006" s="184"/>
      <c r="AE3006" s="184"/>
      <c r="AF3006" s="184"/>
      <c r="AG3006" s="184"/>
      <c r="AH3006" s="184"/>
      <c r="AI3006" s="184"/>
      <c r="AJ3006" s="184"/>
      <c r="AK3006" s="184"/>
      <c r="AL3006" s="184"/>
      <c r="AM3006" s="184"/>
      <c r="AN3006" s="184"/>
      <c r="AO3006" s="184"/>
      <c r="AP3006" s="184"/>
      <c r="AQ3006" s="184"/>
      <c r="AR3006" s="184"/>
      <c r="AS3006" s="184"/>
      <c r="AT3006" s="184"/>
      <c r="AU3006" s="184"/>
      <c r="AV3006" s="184"/>
      <c r="AW3006" s="184"/>
      <c r="AX3006" s="184"/>
      <c r="AY3006" s="184"/>
      <c r="AZ3006" s="184"/>
      <c r="BA3006" s="184"/>
      <c r="BB3006" s="184"/>
      <c r="BC3006" s="184"/>
      <c r="BD3006" s="184"/>
      <c r="BE3006" s="184"/>
      <c r="BF3006" s="184"/>
      <c r="BG3006" s="184"/>
      <c r="BH3006" s="184"/>
      <c r="BI3006" s="184"/>
      <c r="BJ3006" s="184"/>
      <c r="BK3006" s="184"/>
      <c r="BL3006" s="184"/>
      <c r="BM3006" s="184"/>
      <c r="BN3006" s="184"/>
      <c r="BO3006" s="184"/>
    </row>
    <row r="3007" spans="1:313" s="72" customFormat="1" ht="23.25" customHeight="1" outlineLevel="1">
      <c r="A3007" s="56">
        <f t="shared" si="61"/>
        <v>2977</v>
      </c>
      <c r="B3007" s="78" t="s">
        <v>7159</v>
      </c>
      <c r="C3007" s="56" t="s">
        <v>2768</v>
      </c>
      <c r="D3007" s="85" t="s">
        <v>7160</v>
      </c>
      <c r="E3007" s="85">
        <v>34701000</v>
      </c>
      <c r="F3007" s="56">
        <v>1917</v>
      </c>
      <c r="G3007" s="56">
        <v>2</v>
      </c>
      <c r="H3007" s="56">
        <v>2</v>
      </c>
      <c r="I3007" s="86">
        <v>365</v>
      </c>
      <c r="J3007" s="86">
        <v>291.8</v>
      </c>
      <c r="K3007" s="56">
        <v>9</v>
      </c>
      <c r="L3007" s="56">
        <v>10</v>
      </c>
      <c r="M3007" s="56">
        <v>8</v>
      </c>
      <c r="N3007" s="56">
        <v>12</v>
      </c>
      <c r="O3007" s="56"/>
      <c r="P3007" s="56"/>
      <c r="Q3007" s="56"/>
      <c r="R3007" s="56"/>
      <c r="S3007" s="56"/>
      <c r="T3007" s="56"/>
      <c r="U3007" s="146" t="s">
        <v>7161</v>
      </c>
      <c r="V3007" s="69"/>
      <c r="W3007" s="73"/>
      <c r="X3007" s="184"/>
      <c r="Y3007" s="184"/>
      <c r="Z3007" s="184"/>
      <c r="AA3007" s="184"/>
      <c r="AB3007" s="184"/>
      <c r="AC3007" s="184"/>
      <c r="AD3007" s="184"/>
      <c r="AE3007" s="184"/>
      <c r="AF3007" s="184"/>
      <c r="AG3007" s="184"/>
      <c r="AH3007" s="184"/>
      <c r="AI3007" s="184"/>
      <c r="AJ3007" s="184"/>
      <c r="AK3007" s="184"/>
      <c r="AL3007" s="184"/>
      <c r="AM3007" s="184"/>
      <c r="AN3007" s="184"/>
      <c r="AO3007" s="184"/>
      <c r="AP3007" s="184"/>
      <c r="AQ3007" s="184"/>
      <c r="AR3007" s="184"/>
      <c r="AS3007" s="184"/>
      <c r="AT3007" s="184"/>
      <c r="AU3007" s="184"/>
      <c r="AV3007" s="184"/>
      <c r="AW3007" s="184"/>
      <c r="AX3007" s="184"/>
      <c r="AY3007" s="184"/>
      <c r="AZ3007" s="184"/>
      <c r="BA3007" s="184"/>
      <c r="BB3007" s="184"/>
      <c r="BC3007" s="184"/>
      <c r="BD3007" s="184"/>
      <c r="BE3007" s="184"/>
      <c r="BF3007" s="184"/>
      <c r="BG3007" s="184"/>
      <c r="BH3007" s="184"/>
      <c r="BI3007" s="184"/>
      <c r="BJ3007" s="184"/>
      <c r="BK3007" s="184"/>
      <c r="BL3007" s="184"/>
      <c r="BM3007" s="184"/>
      <c r="BN3007" s="184"/>
      <c r="BO3007" s="184"/>
    </row>
    <row r="3008" spans="1:313" s="72" customFormat="1" ht="23.25" customHeight="1" outlineLevel="1">
      <c r="A3008" s="56">
        <f t="shared" si="61"/>
        <v>2978</v>
      </c>
      <c r="B3008" s="78" t="s">
        <v>7162</v>
      </c>
      <c r="C3008" s="78"/>
      <c r="D3008" s="85" t="s">
        <v>7163</v>
      </c>
      <c r="E3008" s="85">
        <v>34701000</v>
      </c>
      <c r="F3008" s="56">
        <v>1917</v>
      </c>
      <c r="G3008" s="56">
        <v>2</v>
      </c>
      <c r="H3008" s="56">
        <v>1</v>
      </c>
      <c r="I3008" s="86">
        <v>403</v>
      </c>
      <c r="J3008" s="86">
        <v>376.6</v>
      </c>
      <c r="K3008" s="56">
        <v>8</v>
      </c>
      <c r="L3008" s="56">
        <v>11</v>
      </c>
      <c r="M3008" s="56"/>
      <c r="N3008" s="56"/>
      <c r="O3008" s="56">
        <v>12</v>
      </c>
      <c r="P3008" s="56">
        <v>10</v>
      </c>
      <c r="Q3008" s="56"/>
      <c r="R3008" s="56"/>
      <c r="S3008" s="56"/>
      <c r="T3008" s="56" t="s">
        <v>33</v>
      </c>
      <c r="U3008" s="146" t="s">
        <v>373</v>
      </c>
      <c r="V3008" s="69"/>
      <c r="W3008" s="73"/>
      <c r="X3008" s="184"/>
      <c r="Y3008" s="184"/>
      <c r="Z3008" s="184"/>
      <c r="AA3008" s="184"/>
      <c r="AB3008" s="184"/>
      <c r="AC3008" s="184"/>
      <c r="AD3008" s="184"/>
      <c r="AE3008" s="184"/>
      <c r="AF3008" s="184"/>
      <c r="AG3008" s="184"/>
      <c r="AH3008" s="184"/>
      <c r="AI3008" s="184"/>
      <c r="AJ3008" s="184"/>
      <c r="AK3008" s="184"/>
      <c r="AL3008" s="184"/>
      <c r="AM3008" s="184"/>
      <c r="AN3008" s="184"/>
      <c r="AO3008" s="184"/>
      <c r="AP3008" s="184"/>
      <c r="AQ3008" s="184"/>
      <c r="AR3008" s="184"/>
      <c r="AS3008" s="184"/>
      <c r="AT3008" s="184"/>
      <c r="AU3008" s="184"/>
      <c r="AV3008" s="184"/>
      <c r="AW3008" s="184"/>
      <c r="AX3008" s="184"/>
      <c r="AY3008" s="184"/>
      <c r="AZ3008" s="184"/>
      <c r="BA3008" s="184"/>
      <c r="BB3008" s="184"/>
      <c r="BC3008" s="184"/>
      <c r="BD3008" s="184"/>
      <c r="BE3008" s="184"/>
      <c r="BF3008" s="184"/>
      <c r="BG3008" s="184"/>
      <c r="BH3008" s="184"/>
      <c r="BI3008" s="184"/>
      <c r="BJ3008" s="184"/>
      <c r="BK3008" s="184"/>
      <c r="BL3008" s="184"/>
      <c r="BM3008" s="184"/>
      <c r="BN3008" s="184"/>
      <c r="BO3008" s="184"/>
    </row>
    <row r="3009" spans="1:67" s="72" customFormat="1" ht="23.25" customHeight="1" outlineLevel="1">
      <c r="A3009" s="56">
        <f t="shared" si="61"/>
        <v>2979</v>
      </c>
      <c r="B3009" s="78" t="s">
        <v>7164</v>
      </c>
      <c r="C3009" s="78"/>
      <c r="D3009" s="85" t="s">
        <v>7165</v>
      </c>
      <c r="E3009" s="85">
        <v>34701000</v>
      </c>
      <c r="F3009" s="56">
        <v>1917</v>
      </c>
      <c r="G3009" s="56">
        <v>2</v>
      </c>
      <c r="H3009" s="56">
        <v>2</v>
      </c>
      <c r="I3009" s="86">
        <v>433.2</v>
      </c>
      <c r="J3009" s="86">
        <v>400.7</v>
      </c>
      <c r="K3009" s="87"/>
      <c r="L3009" s="56">
        <v>11</v>
      </c>
      <c r="M3009" s="56">
        <v>10</v>
      </c>
      <c r="N3009" s="56">
        <v>9</v>
      </c>
      <c r="O3009" s="56">
        <v>8</v>
      </c>
      <c r="P3009" s="56">
        <v>12</v>
      </c>
      <c r="Q3009" s="56"/>
      <c r="R3009" s="56"/>
      <c r="S3009" s="56"/>
      <c r="T3009" s="56">
        <v>12</v>
      </c>
      <c r="U3009" s="146" t="s">
        <v>1535</v>
      </c>
      <c r="V3009" s="69"/>
      <c r="W3009" s="73"/>
      <c r="X3009" s="184"/>
      <c r="Y3009" s="184"/>
      <c r="Z3009" s="184"/>
      <c r="AA3009" s="184"/>
      <c r="AB3009" s="184"/>
      <c r="AC3009" s="184"/>
      <c r="AD3009" s="184"/>
      <c r="AE3009" s="184"/>
      <c r="AF3009" s="184"/>
      <c r="AG3009" s="184"/>
      <c r="AH3009" s="184"/>
      <c r="AI3009" s="184"/>
      <c r="AJ3009" s="184"/>
      <c r="AK3009" s="184"/>
      <c r="AL3009" s="184"/>
      <c r="AM3009" s="184"/>
      <c r="AN3009" s="184"/>
      <c r="AO3009" s="184"/>
      <c r="AP3009" s="184"/>
      <c r="AQ3009" s="184"/>
      <c r="AR3009" s="184"/>
      <c r="AS3009" s="184"/>
      <c r="AT3009" s="184"/>
      <c r="AU3009" s="184"/>
      <c r="AV3009" s="184"/>
      <c r="AW3009" s="184"/>
      <c r="AX3009" s="184"/>
      <c r="AY3009" s="184"/>
      <c r="AZ3009" s="184"/>
      <c r="BA3009" s="184"/>
      <c r="BB3009" s="184"/>
      <c r="BC3009" s="184"/>
      <c r="BD3009" s="184"/>
      <c r="BE3009" s="184"/>
      <c r="BF3009" s="184"/>
      <c r="BG3009" s="184"/>
      <c r="BH3009" s="184"/>
      <c r="BI3009" s="184"/>
      <c r="BJ3009" s="184"/>
      <c r="BK3009" s="184"/>
      <c r="BL3009" s="184"/>
      <c r="BM3009" s="184"/>
      <c r="BN3009" s="184"/>
      <c r="BO3009" s="184"/>
    </row>
    <row r="3010" spans="1:67" s="72" customFormat="1" ht="23.25" customHeight="1" outlineLevel="1">
      <c r="A3010" s="56">
        <f t="shared" ref="A3010:A3074" si="62">A3009+1</f>
        <v>2980</v>
      </c>
      <c r="B3010" s="78" t="s">
        <v>7166</v>
      </c>
      <c r="C3010" s="78"/>
      <c r="D3010" s="85" t="s">
        <v>7167</v>
      </c>
      <c r="E3010" s="85">
        <v>34701000</v>
      </c>
      <c r="F3010" s="56">
        <v>1969</v>
      </c>
      <c r="G3010" s="56">
        <v>5</v>
      </c>
      <c r="H3010" s="56">
        <v>4</v>
      </c>
      <c r="I3010" s="86">
        <v>3663.6</v>
      </c>
      <c r="J3010" s="86">
        <v>3388.1</v>
      </c>
      <c r="K3010" s="56"/>
      <c r="L3010" s="56">
        <v>11</v>
      </c>
      <c r="M3010" s="56">
        <v>8</v>
      </c>
      <c r="N3010" s="56">
        <v>12</v>
      </c>
      <c r="O3010" s="56"/>
      <c r="P3010" s="56">
        <v>9</v>
      </c>
      <c r="Q3010" s="56">
        <v>10</v>
      </c>
      <c r="R3010" s="56"/>
      <c r="S3010" s="56">
        <v>8</v>
      </c>
      <c r="T3010" s="56">
        <v>8</v>
      </c>
      <c r="U3010" s="146" t="s">
        <v>297</v>
      </c>
      <c r="V3010" s="69"/>
      <c r="W3010" s="73"/>
      <c r="X3010" s="184"/>
      <c r="Y3010" s="184"/>
      <c r="Z3010" s="184"/>
      <c r="AA3010" s="184"/>
      <c r="AB3010" s="184"/>
      <c r="AC3010" s="184"/>
      <c r="AD3010" s="184"/>
      <c r="AE3010" s="184"/>
      <c r="AF3010" s="184"/>
      <c r="AG3010" s="184"/>
      <c r="AH3010" s="184"/>
      <c r="AI3010" s="184"/>
      <c r="AJ3010" s="184"/>
      <c r="AK3010" s="184"/>
      <c r="AL3010" s="184"/>
      <c r="AM3010" s="184"/>
      <c r="AN3010" s="184"/>
      <c r="AO3010" s="184"/>
      <c r="AP3010" s="184"/>
      <c r="AQ3010" s="184"/>
      <c r="AR3010" s="184"/>
      <c r="AS3010" s="184"/>
      <c r="AT3010" s="184"/>
      <c r="AU3010" s="184"/>
      <c r="AV3010" s="184"/>
      <c r="AW3010" s="184"/>
      <c r="AX3010" s="184"/>
      <c r="AY3010" s="184"/>
      <c r="AZ3010" s="184"/>
      <c r="BA3010" s="184"/>
      <c r="BB3010" s="184"/>
      <c r="BC3010" s="184"/>
      <c r="BD3010" s="184"/>
      <c r="BE3010" s="184"/>
      <c r="BF3010" s="184"/>
      <c r="BG3010" s="184"/>
      <c r="BH3010" s="184"/>
      <c r="BI3010" s="184"/>
      <c r="BJ3010" s="184"/>
      <c r="BK3010" s="184"/>
      <c r="BL3010" s="184"/>
      <c r="BM3010" s="184"/>
      <c r="BN3010" s="184"/>
      <c r="BO3010" s="184"/>
    </row>
    <row r="3011" spans="1:67" s="72" customFormat="1" ht="23.25" customHeight="1" outlineLevel="1">
      <c r="A3011" s="56">
        <f t="shared" si="62"/>
        <v>2981</v>
      </c>
      <c r="B3011" s="78" t="s">
        <v>7168</v>
      </c>
      <c r="C3011" s="78"/>
      <c r="D3011" s="85" t="s">
        <v>7169</v>
      </c>
      <c r="E3011" s="85">
        <v>34701000</v>
      </c>
      <c r="F3011" s="56">
        <v>1949</v>
      </c>
      <c r="G3011" s="56">
        <v>2</v>
      </c>
      <c r="H3011" s="56">
        <v>1</v>
      </c>
      <c r="I3011" s="86">
        <v>218.1</v>
      </c>
      <c r="J3011" s="86">
        <v>198.1</v>
      </c>
      <c r="K3011" s="87"/>
      <c r="L3011" s="56">
        <v>11</v>
      </c>
      <c r="M3011" s="56">
        <v>8</v>
      </c>
      <c r="N3011" s="56">
        <v>12</v>
      </c>
      <c r="O3011" s="56">
        <v>10</v>
      </c>
      <c r="P3011" s="56"/>
      <c r="Q3011" s="56"/>
      <c r="R3011" s="56"/>
      <c r="S3011" s="56"/>
      <c r="T3011" s="56">
        <v>12</v>
      </c>
      <c r="U3011" s="146" t="s">
        <v>509</v>
      </c>
      <c r="V3011" s="69"/>
      <c r="W3011" s="73"/>
      <c r="X3011" s="184"/>
      <c r="Y3011" s="184"/>
      <c r="Z3011" s="184"/>
      <c r="AA3011" s="184"/>
      <c r="AB3011" s="184"/>
      <c r="AC3011" s="184"/>
      <c r="AD3011" s="184"/>
      <c r="AE3011" s="184"/>
      <c r="AF3011" s="184"/>
      <c r="AG3011" s="184"/>
      <c r="AH3011" s="184"/>
      <c r="AI3011" s="184"/>
      <c r="AJ3011" s="184"/>
      <c r="AK3011" s="184"/>
      <c r="AL3011" s="184"/>
      <c r="AM3011" s="184"/>
      <c r="AN3011" s="184"/>
      <c r="AO3011" s="184"/>
      <c r="AP3011" s="184"/>
      <c r="AQ3011" s="184"/>
      <c r="AR3011" s="184"/>
      <c r="AS3011" s="184"/>
      <c r="AT3011" s="184"/>
      <c r="AU3011" s="184"/>
      <c r="AV3011" s="184"/>
      <c r="AW3011" s="184"/>
      <c r="AX3011" s="184"/>
      <c r="AY3011" s="184"/>
      <c r="AZ3011" s="184"/>
      <c r="BA3011" s="184"/>
      <c r="BB3011" s="184"/>
      <c r="BC3011" s="184"/>
      <c r="BD3011" s="184"/>
      <c r="BE3011" s="184"/>
      <c r="BF3011" s="184"/>
      <c r="BG3011" s="184"/>
      <c r="BH3011" s="184"/>
      <c r="BI3011" s="184"/>
      <c r="BJ3011" s="184"/>
      <c r="BK3011" s="184"/>
      <c r="BL3011" s="184"/>
      <c r="BM3011" s="184"/>
      <c r="BN3011" s="184"/>
      <c r="BO3011" s="184"/>
    </row>
    <row r="3012" spans="1:67" s="72" customFormat="1" ht="23.25" customHeight="1" outlineLevel="1">
      <c r="A3012" s="56">
        <f t="shared" si="62"/>
        <v>2982</v>
      </c>
      <c r="B3012" s="78" t="s">
        <v>7170</v>
      </c>
      <c r="C3012" s="78"/>
      <c r="D3012" s="201" t="s">
        <v>7171</v>
      </c>
      <c r="E3012" s="85">
        <v>34701000</v>
      </c>
      <c r="F3012" s="56">
        <v>1936</v>
      </c>
      <c r="G3012" s="56">
        <v>2</v>
      </c>
      <c r="H3012" s="56">
        <v>2</v>
      </c>
      <c r="I3012" s="86">
        <v>544.9</v>
      </c>
      <c r="J3012" s="86">
        <v>481.9</v>
      </c>
      <c r="K3012" s="56">
        <v>8</v>
      </c>
      <c r="L3012" s="56"/>
      <c r="M3012" s="56">
        <v>12</v>
      </c>
      <c r="N3012" s="56">
        <v>10</v>
      </c>
      <c r="O3012" s="56"/>
      <c r="P3012" s="56"/>
      <c r="Q3012" s="56"/>
      <c r="R3012" s="56"/>
      <c r="S3012" s="56"/>
      <c r="T3012" s="56">
        <v>8</v>
      </c>
      <c r="U3012" s="146" t="s">
        <v>358</v>
      </c>
      <c r="V3012" s="69"/>
      <c r="W3012" s="73"/>
      <c r="X3012" s="184"/>
      <c r="Y3012" s="184"/>
      <c r="Z3012" s="184"/>
      <c r="AA3012" s="184"/>
      <c r="AB3012" s="184"/>
      <c r="AC3012" s="184"/>
      <c r="AD3012" s="184"/>
      <c r="AE3012" s="184"/>
      <c r="AF3012" s="184"/>
      <c r="AG3012" s="184"/>
      <c r="AH3012" s="184"/>
      <c r="AI3012" s="184"/>
      <c r="AJ3012" s="184"/>
      <c r="AK3012" s="184"/>
      <c r="AL3012" s="184"/>
      <c r="AM3012" s="184"/>
      <c r="AN3012" s="184"/>
      <c r="AO3012" s="184"/>
      <c r="AP3012" s="184"/>
      <c r="AQ3012" s="184"/>
      <c r="AR3012" s="184"/>
      <c r="AS3012" s="184"/>
      <c r="AT3012" s="184"/>
      <c r="AU3012" s="184"/>
      <c r="AV3012" s="184"/>
      <c r="AW3012" s="184"/>
      <c r="AX3012" s="184"/>
      <c r="AY3012" s="184"/>
      <c r="AZ3012" s="184"/>
      <c r="BA3012" s="184"/>
      <c r="BB3012" s="184"/>
      <c r="BC3012" s="184"/>
      <c r="BD3012" s="184"/>
      <c r="BE3012" s="184"/>
      <c r="BF3012" s="184"/>
      <c r="BG3012" s="184"/>
      <c r="BH3012" s="184"/>
      <c r="BI3012" s="184"/>
      <c r="BJ3012" s="184"/>
      <c r="BK3012" s="184"/>
      <c r="BL3012" s="184"/>
      <c r="BM3012" s="184"/>
      <c r="BN3012" s="184"/>
      <c r="BO3012" s="184"/>
    </row>
    <row r="3013" spans="1:67" s="72" customFormat="1" ht="23.25" customHeight="1" outlineLevel="1">
      <c r="A3013" s="56">
        <f t="shared" si="62"/>
        <v>2983</v>
      </c>
      <c r="B3013" s="78" t="s">
        <v>7172</v>
      </c>
      <c r="C3013" s="78"/>
      <c r="D3013" s="85" t="s">
        <v>7173</v>
      </c>
      <c r="E3013" s="85">
        <v>34701000</v>
      </c>
      <c r="F3013" s="56">
        <v>1790</v>
      </c>
      <c r="G3013" s="56">
        <v>2</v>
      </c>
      <c r="H3013" s="56">
        <v>1</v>
      </c>
      <c r="I3013" s="86">
        <v>420.3</v>
      </c>
      <c r="J3013" s="86">
        <v>390.3</v>
      </c>
      <c r="K3013" s="56"/>
      <c r="L3013" s="56">
        <v>11</v>
      </c>
      <c r="M3013" s="56">
        <v>12</v>
      </c>
      <c r="N3013" s="56">
        <v>8</v>
      </c>
      <c r="O3013" s="56">
        <v>10</v>
      </c>
      <c r="P3013" s="56"/>
      <c r="Q3013" s="56"/>
      <c r="R3013" s="56"/>
      <c r="S3013" s="56">
        <v>12</v>
      </c>
      <c r="T3013" s="56"/>
      <c r="U3013" s="146" t="s">
        <v>297</v>
      </c>
      <c r="V3013" s="69"/>
      <c r="W3013" s="73"/>
      <c r="X3013" s="184"/>
      <c r="Y3013" s="184"/>
      <c r="Z3013" s="184"/>
      <c r="AA3013" s="184"/>
      <c r="AB3013" s="184"/>
      <c r="AC3013" s="184"/>
      <c r="AD3013" s="184"/>
      <c r="AE3013" s="184"/>
      <c r="AF3013" s="184"/>
      <c r="AG3013" s="184"/>
      <c r="AH3013" s="184"/>
      <c r="AI3013" s="184"/>
      <c r="AJ3013" s="184"/>
      <c r="AK3013" s="184"/>
      <c r="AL3013" s="184"/>
      <c r="AM3013" s="184"/>
      <c r="AN3013" s="184"/>
      <c r="AO3013" s="184"/>
      <c r="AP3013" s="184"/>
      <c r="AQ3013" s="184"/>
      <c r="AR3013" s="184"/>
      <c r="AS3013" s="184"/>
      <c r="AT3013" s="184"/>
      <c r="AU3013" s="184"/>
      <c r="AV3013" s="184"/>
      <c r="AW3013" s="184"/>
      <c r="AX3013" s="184"/>
      <c r="AY3013" s="184"/>
      <c r="AZ3013" s="184"/>
      <c r="BA3013" s="184"/>
      <c r="BB3013" s="184"/>
      <c r="BC3013" s="184"/>
      <c r="BD3013" s="184"/>
      <c r="BE3013" s="184"/>
      <c r="BF3013" s="184"/>
      <c r="BG3013" s="184"/>
      <c r="BH3013" s="184"/>
      <c r="BI3013" s="184"/>
      <c r="BJ3013" s="184"/>
      <c r="BK3013" s="184"/>
      <c r="BL3013" s="184"/>
      <c r="BM3013" s="184"/>
      <c r="BN3013" s="184"/>
      <c r="BO3013" s="184"/>
    </row>
    <row r="3014" spans="1:67" s="72" customFormat="1" ht="23.25" customHeight="1" outlineLevel="1">
      <c r="A3014" s="56">
        <f t="shared" si="62"/>
        <v>2984</v>
      </c>
      <c r="B3014" s="78" t="s">
        <v>7174</v>
      </c>
      <c r="C3014" s="78"/>
      <c r="D3014" s="85" t="s">
        <v>7175</v>
      </c>
      <c r="E3014" s="85">
        <v>34701000</v>
      </c>
      <c r="F3014" s="56">
        <v>1917</v>
      </c>
      <c r="G3014" s="56">
        <v>2</v>
      </c>
      <c r="H3014" s="56">
        <v>4</v>
      </c>
      <c r="I3014" s="86">
        <v>504.4</v>
      </c>
      <c r="J3014" s="86">
        <v>476.8</v>
      </c>
      <c r="K3014" s="56">
        <v>11</v>
      </c>
      <c r="L3014" s="56"/>
      <c r="M3014" s="56"/>
      <c r="N3014" s="56"/>
      <c r="O3014" s="56">
        <v>8</v>
      </c>
      <c r="P3014" s="56">
        <v>12</v>
      </c>
      <c r="Q3014" s="56">
        <v>10</v>
      </c>
      <c r="R3014" s="56"/>
      <c r="S3014" s="56"/>
      <c r="T3014" s="56">
        <v>12</v>
      </c>
      <c r="U3014" s="146" t="s">
        <v>7176</v>
      </c>
      <c r="V3014" s="69"/>
      <c r="W3014" s="73"/>
      <c r="X3014" s="184"/>
      <c r="Y3014" s="184"/>
      <c r="Z3014" s="184"/>
      <c r="AA3014" s="184"/>
      <c r="AB3014" s="184"/>
      <c r="AC3014" s="184"/>
      <c r="AD3014" s="184"/>
      <c r="AE3014" s="184"/>
      <c r="AF3014" s="184"/>
      <c r="AG3014" s="184"/>
      <c r="AH3014" s="184"/>
      <c r="AI3014" s="184"/>
      <c r="AJ3014" s="184"/>
      <c r="AK3014" s="184"/>
      <c r="AL3014" s="184"/>
      <c r="AM3014" s="184"/>
      <c r="AN3014" s="184"/>
      <c r="AO3014" s="184"/>
      <c r="AP3014" s="184"/>
      <c r="AQ3014" s="184"/>
      <c r="AR3014" s="184"/>
      <c r="AS3014" s="184"/>
      <c r="AT3014" s="184"/>
      <c r="AU3014" s="184"/>
      <c r="AV3014" s="184"/>
      <c r="AW3014" s="184"/>
      <c r="AX3014" s="184"/>
      <c r="AY3014" s="184"/>
      <c r="AZ3014" s="184"/>
      <c r="BA3014" s="184"/>
      <c r="BB3014" s="184"/>
      <c r="BC3014" s="184"/>
      <c r="BD3014" s="184"/>
      <c r="BE3014" s="184"/>
      <c r="BF3014" s="184"/>
      <c r="BG3014" s="184"/>
      <c r="BH3014" s="184"/>
      <c r="BI3014" s="184"/>
      <c r="BJ3014" s="184"/>
      <c r="BK3014" s="184"/>
      <c r="BL3014" s="184"/>
      <c r="BM3014" s="184"/>
      <c r="BN3014" s="184"/>
      <c r="BO3014" s="184"/>
    </row>
    <row r="3015" spans="1:67" s="72" customFormat="1" ht="23.25" customHeight="1" outlineLevel="1">
      <c r="A3015" s="56">
        <f t="shared" si="62"/>
        <v>2985</v>
      </c>
      <c r="B3015" s="197" t="s">
        <v>7177</v>
      </c>
      <c r="C3015" s="78"/>
      <c r="D3015" s="198" t="s">
        <v>7178</v>
      </c>
      <c r="E3015" s="85">
        <v>34701000</v>
      </c>
      <c r="F3015" s="56">
        <v>1956</v>
      </c>
      <c r="G3015" s="56">
        <v>4</v>
      </c>
      <c r="H3015" s="56">
        <v>5</v>
      </c>
      <c r="I3015" s="86">
        <v>4562.7</v>
      </c>
      <c r="J3015" s="86">
        <v>3871</v>
      </c>
      <c r="K3015" s="56"/>
      <c r="L3015" s="56">
        <v>8</v>
      </c>
      <c r="M3015" s="56">
        <v>12</v>
      </c>
      <c r="N3015" s="56">
        <v>10</v>
      </c>
      <c r="O3015" s="56">
        <v>9</v>
      </c>
      <c r="P3015" s="56"/>
      <c r="Q3015" s="56"/>
      <c r="R3015" s="56">
        <v>11</v>
      </c>
      <c r="S3015" s="56">
        <v>8</v>
      </c>
      <c r="T3015" s="56">
        <v>12</v>
      </c>
      <c r="U3015" s="146" t="s">
        <v>297</v>
      </c>
      <c r="V3015" s="69"/>
      <c r="W3015" s="73"/>
      <c r="X3015" s="184"/>
      <c r="Y3015" s="184"/>
      <c r="Z3015" s="184"/>
      <c r="AA3015" s="184"/>
      <c r="AB3015" s="184"/>
      <c r="AC3015" s="184"/>
      <c r="AD3015" s="184"/>
      <c r="AE3015" s="184"/>
      <c r="AF3015" s="184"/>
      <c r="AG3015" s="184"/>
      <c r="AH3015" s="184"/>
      <c r="AI3015" s="184"/>
      <c r="AJ3015" s="184"/>
      <c r="AK3015" s="184"/>
      <c r="AL3015" s="184"/>
      <c r="AM3015" s="184"/>
      <c r="AN3015" s="184"/>
      <c r="AO3015" s="184"/>
      <c r="AP3015" s="184"/>
      <c r="AQ3015" s="184"/>
      <c r="AR3015" s="184"/>
      <c r="AS3015" s="184"/>
      <c r="AT3015" s="184"/>
      <c r="AU3015" s="184"/>
      <c r="AV3015" s="184"/>
      <c r="AW3015" s="184"/>
      <c r="AX3015" s="184"/>
      <c r="AY3015" s="184"/>
      <c r="AZ3015" s="184"/>
      <c r="BA3015" s="184"/>
      <c r="BB3015" s="184"/>
      <c r="BC3015" s="184"/>
      <c r="BD3015" s="184"/>
      <c r="BE3015" s="184"/>
      <c r="BF3015" s="184"/>
      <c r="BG3015" s="184"/>
      <c r="BH3015" s="184"/>
      <c r="BI3015" s="184"/>
      <c r="BJ3015" s="184"/>
      <c r="BK3015" s="184"/>
      <c r="BL3015" s="184"/>
      <c r="BM3015" s="184"/>
      <c r="BN3015" s="184"/>
      <c r="BO3015" s="184"/>
    </row>
    <row r="3016" spans="1:67" s="72" customFormat="1" ht="23.25" customHeight="1" outlineLevel="1">
      <c r="A3016" s="56">
        <f t="shared" si="62"/>
        <v>2986</v>
      </c>
      <c r="B3016" s="78" t="s">
        <v>7179</v>
      </c>
      <c r="C3016" s="78"/>
      <c r="D3016" s="85" t="s">
        <v>7180</v>
      </c>
      <c r="E3016" s="85">
        <v>34701000</v>
      </c>
      <c r="F3016" s="56">
        <v>1958</v>
      </c>
      <c r="G3016" s="56">
        <v>5</v>
      </c>
      <c r="H3016" s="56">
        <v>4</v>
      </c>
      <c r="I3016" s="86">
        <v>5440</v>
      </c>
      <c r="J3016" s="86">
        <v>4028</v>
      </c>
      <c r="K3016" s="56"/>
      <c r="L3016" s="56"/>
      <c r="M3016" s="56">
        <v>10</v>
      </c>
      <c r="N3016" s="56">
        <v>8</v>
      </c>
      <c r="O3016" s="56">
        <v>9</v>
      </c>
      <c r="P3016" s="56"/>
      <c r="Q3016" s="56"/>
      <c r="R3016" s="56"/>
      <c r="S3016" s="56">
        <v>11</v>
      </c>
      <c r="T3016" s="56">
        <v>8</v>
      </c>
      <c r="U3016" s="146" t="s">
        <v>7181</v>
      </c>
      <c r="V3016" s="69"/>
      <c r="W3016" s="73"/>
      <c r="X3016" s="184"/>
      <c r="Y3016" s="184"/>
      <c r="Z3016" s="184"/>
      <c r="AA3016" s="184"/>
      <c r="AB3016" s="184"/>
      <c r="AC3016" s="184"/>
      <c r="AD3016" s="184"/>
      <c r="AE3016" s="184"/>
      <c r="AF3016" s="184"/>
      <c r="AG3016" s="184"/>
      <c r="AH3016" s="184"/>
      <c r="AI3016" s="184"/>
      <c r="AJ3016" s="184"/>
      <c r="AK3016" s="184"/>
      <c r="AL3016" s="184"/>
      <c r="AM3016" s="184"/>
      <c r="AN3016" s="184"/>
      <c r="AO3016" s="184"/>
      <c r="AP3016" s="184"/>
      <c r="AQ3016" s="184"/>
      <c r="AR3016" s="184"/>
      <c r="AS3016" s="184"/>
      <c r="AT3016" s="184"/>
      <c r="AU3016" s="184"/>
      <c r="AV3016" s="184"/>
      <c r="AW3016" s="184"/>
      <c r="AX3016" s="184"/>
      <c r="AY3016" s="184"/>
      <c r="AZ3016" s="184"/>
      <c r="BA3016" s="184"/>
      <c r="BB3016" s="184"/>
      <c r="BC3016" s="184"/>
      <c r="BD3016" s="184"/>
      <c r="BE3016" s="184"/>
      <c r="BF3016" s="184"/>
      <c r="BG3016" s="184"/>
      <c r="BH3016" s="184"/>
      <c r="BI3016" s="184"/>
      <c r="BJ3016" s="184"/>
      <c r="BK3016" s="184"/>
      <c r="BL3016" s="184"/>
      <c r="BM3016" s="184"/>
      <c r="BN3016" s="184"/>
      <c r="BO3016" s="184"/>
    </row>
    <row r="3017" spans="1:67" s="72" customFormat="1" ht="23.25" customHeight="1" outlineLevel="1">
      <c r="A3017" s="56">
        <f t="shared" si="62"/>
        <v>2987</v>
      </c>
      <c r="B3017" s="78" t="s">
        <v>7182</v>
      </c>
      <c r="C3017" s="78"/>
      <c r="D3017" s="85" t="s">
        <v>7183</v>
      </c>
      <c r="E3017" s="85">
        <v>34701000</v>
      </c>
      <c r="F3017" s="56">
        <v>1917</v>
      </c>
      <c r="G3017" s="56">
        <v>3</v>
      </c>
      <c r="H3017" s="56">
        <v>4</v>
      </c>
      <c r="I3017" s="86">
        <v>1844.4</v>
      </c>
      <c r="J3017" s="86">
        <v>1610</v>
      </c>
      <c r="K3017" s="56"/>
      <c r="L3017" s="56">
        <v>12</v>
      </c>
      <c r="M3017" s="56">
        <v>8</v>
      </c>
      <c r="N3017" s="56">
        <v>10</v>
      </c>
      <c r="O3017" s="56">
        <v>11</v>
      </c>
      <c r="P3017" s="56">
        <v>9</v>
      </c>
      <c r="Q3017" s="56"/>
      <c r="R3017" s="56"/>
      <c r="S3017" s="56">
        <v>12</v>
      </c>
      <c r="T3017" s="56" t="s">
        <v>230</v>
      </c>
      <c r="U3017" s="146" t="s">
        <v>461</v>
      </c>
      <c r="V3017" s="69"/>
      <c r="W3017" s="73"/>
      <c r="X3017" s="184"/>
      <c r="Y3017" s="184"/>
      <c r="Z3017" s="184"/>
      <c r="AA3017" s="184"/>
      <c r="AB3017" s="184"/>
      <c r="AC3017" s="184"/>
      <c r="AD3017" s="184"/>
      <c r="AE3017" s="184"/>
      <c r="AF3017" s="184"/>
      <c r="AG3017" s="184"/>
      <c r="AH3017" s="184"/>
      <c r="AI3017" s="184"/>
      <c r="AJ3017" s="184"/>
      <c r="AK3017" s="184"/>
      <c r="AL3017" s="184"/>
      <c r="AM3017" s="184"/>
      <c r="AN3017" s="184"/>
      <c r="AO3017" s="184"/>
      <c r="AP3017" s="184"/>
      <c r="AQ3017" s="184"/>
      <c r="AR3017" s="184"/>
      <c r="AS3017" s="184"/>
      <c r="AT3017" s="184"/>
      <c r="AU3017" s="184"/>
      <c r="AV3017" s="184"/>
      <c r="AW3017" s="184"/>
      <c r="AX3017" s="184"/>
      <c r="AY3017" s="184"/>
      <c r="AZ3017" s="184"/>
      <c r="BA3017" s="184"/>
      <c r="BB3017" s="184"/>
      <c r="BC3017" s="184"/>
      <c r="BD3017" s="184"/>
      <c r="BE3017" s="184"/>
      <c r="BF3017" s="184"/>
      <c r="BG3017" s="184"/>
      <c r="BH3017" s="184"/>
      <c r="BI3017" s="184"/>
      <c r="BJ3017" s="184"/>
      <c r="BK3017" s="184"/>
      <c r="BL3017" s="184"/>
      <c r="BM3017" s="184"/>
      <c r="BN3017" s="184"/>
      <c r="BO3017" s="184"/>
    </row>
    <row r="3018" spans="1:67" s="72" customFormat="1" ht="23.25" customHeight="1" outlineLevel="1">
      <c r="A3018" s="56">
        <f t="shared" si="62"/>
        <v>2988</v>
      </c>
      <c r="B3018" s="78" t="s">
        <v>7184</v>
      </c>
      <c r="C3018" s="78"/>
      <c r="D3018" s="85" t="s">
        <v>7185</v>
      </c>
      <c r="E3018" s="85">
        <v>34701000</v>
      </c>
      <c r="F3018" s="56">
        <v>1963</v>
      </c>
      <c r="G3018" s="56">
        <v>5</v>
      </c>
      <c r="H3018" s="56">
        <v>9</v>
      </c>
      <c r="I3018" s="86">
        <v>9391.9</v>
      </c>
      <c r="J3018" s="86">
        <v>7978.4</v>
      </c>
      <c r="K3018" s="56"/>
      <c r="L3018" s="56"/>
      <c r="M3018" s="56">
        <v>10</v>
      </c>
      <c r="N3018" s="56">
        <v>9</v>
      </c>
      <c r="O3018" s="56">
        <v>12</v>
      </c>
      <c r="P3018" s="56"/>
      <c r="Q3018" s="56"/>
      <c r="R3018" s="56"/>
      <c r="S3018" s="56">
        <v>8</v>
      </c>
      <c r="T3018" s="56">
        <v>10</v>
      </c>
      <c r="U3018" s="146" t="s">
        <v>443</v>
      </c>
      <c r="V3018" s="69"/>
      <c r="W3018" s="73"/>
      <c r="X3018" s="184"/>
      <c r="Y3018" s="184"/>
      <c r="Z3018" s="184"/>
      <c r="AA3018" s="184"/>
      <c r="AB3018" s="184"/>
      <c r="AC3018" s="184"/>
      <c r="AD3018" s="184"/>
      <c r="AE3018" s="184"/>
      <c r="AF3018" s="184"/>
      <c r="AG3018" s="184"/>
      <c r="AH3018" s="184"/>
      <c r="AI3018" s="184"/>
      <c r="AJ3018" s="184"/>
      <c r="AK3018" s="184"/>
      <c r="AL3018" s="184"/>
      <c r="AM3018" s="184"/>
      <c r="AN3018" s="184"/>
      <c r="AO3018" s="184"/>
      <c r="AP3018" s="184"/>
      <c r="AQ3018" s="184"/>
      <c r="AR3018" s="184"/>
      <c r="AS3018" s="184"/>
      <c r="AT3018" s="184"/>
      <c r="AU3018" s="184"/>
      <c r="AV3018" s="184"/>
      <c r="AW3018" s="184"/>
      <c r="AX3018" s="184"/>
      <c r="AY3018" s="184"/>
      <c r="AZ3018" s="184"/>
      <c r="BA3018" s="184"/>
      <c r="BB3018" s="184"/>
      <c r="BC3018" s="184"/>
      <c r="BD3018" s="184"/>
      <c r="BE3018" s="184"/>
      <c r="BF3018" s="184"/>
      <c r="BG3018" s="184"/>
      <c r="BH3018" s="184"/>
      <c r="BI3018" s="184"/>
      <c r="BJ3018" s="184"/>
      <c r="BK3018" s="184"/>
      <c r="BL3018" s="184"/>
      <c r="BM3018" s="184"/>
      <c r="BN3018" s="184"/>
      <c r="BO3018" s="184"/>
    </row>
    <row r="3019" spans="1:67" s="72" customFormat="1" ht="23.25" customHeight="1" outlineLevel="1">
      <c r="A3019" s="56">
        <f t="shared" si="62"/>
        <v>2989</v>
      </c>
      <c r="B3019" s="78" t="s">
        <v>7186</v>
      </c>
      <c r="C3019" s="78"/>
      <c r="D3019" s="85" t="s">
        <v>7187</v>
      </c>
      <c r="E3019" s="85">
        <v>34701000</v>
      </c>
      <c r="F3019" s="56">
        <v>1964</v>
      </c>
      <c r="G3019" s="56">
        <v>5</v>
      </c>
      <c r="H3019" s="56">
        <v>4</v>
      </c>
      <c r="I3019" s="86">
        <v>3712.6</v>
      </c>
      <c r="J3019" s="86">
        <v>2721.5</v>
      </c>
      <c r="K3019" s="56"/>
      <c r="L3019" s="56">
        <v>10</v>
      </c>
      <c r="M3019" s="56">
        <v>12</v>
      </c>
      <c r="N3019" s="56"/>
      <c r="O3019" s="56">
        <v>8</v>
      </c>
      <c r="P3019" s="56"/>
      <c r="Q3019" s="56">
        <v>12</v>
      </c>
      <c r="R3019" s="56"/>
      <c r="S3019" s="56">
        <v>9</v>
      </c>
      <c r="T3019" s="56">
        <v>8</v>
      </c>
      <c r="U3019" s="146" t="s">
        <v>650</v>
      </c>
      <c r="V3019" s="69"/>
      <c r="W3019" s="73"/>
      <c r="X3019" s="184"/>
      <c r="Y3019" s="184"/>
      <c r="Z3019" s="184"/>
      <c r="AA3019" s="184"/>
      <c r="AB3019" s="184"/>
      <c r="AC3019" s="184"/>
      <c r="AD3019" s="184"/>
      <c r="AE3019" s="184"/>
      <c r="AF3019" s="184"/>
      <c r="AG3019" s="184"/>
      <c r="AH3019" s="184"/>
      <c r="AI3019" s="184"/>
      <c r="AJ3019" s="184"/>
      <c r="AK3019" s="184"/>
      <c r="AL3019" s="184"/>
      <c r="AM3019" s="184"/>
      <c r="AN3019" s="184"/>
      <c r="AO3019" s="184"/>
      <c r="AP3019" s="184"/>
      <c r="AQ3019" s="184"/>
      <c r="AR3019" s="184"/>
      <c r="AS3019" s="184"/>
      <c r="AT3019" s="184"/>
      <c r="AU3019" s="184"/>
      <c r="AV3019" s="184"/>
      <c r="AW3019" s="184"/>
      <c r="AX3019" s="184"/>
      <c r="AY3019" s="184"/>
      <c r="AZ3019" s="184"/>
      <c r="BA3019" s="184"/>
      <c r="BB3019" s="184"/>
      <c r="BC3019" s="184"/>
      <c r="BD3019" s="184"/>
      <c r="BE3019" s="184"/>
      <c r="BF3019" s="184"/>
      <c r="BG3019" s="184"/>
      <c r="BH3019" s="184"/>
      <c r="BI3019" s="184"/>
      <c r="BJ3019" s="184"/>
      <c r="BK3019" s="184"/>
      <c r="BL3019" s="184"/>
      <c r="BM3019" s="184"/>
      <c r="BN3019" s="184"/>
      <c r="BO3019" s="184"/>
    </row>
    <row r="3020" spans="1:67" s="72" customFormat="1" ht="23.25" customHeight="1" outlineLevel="1">
      <c r="A3020" s="56">
        <f t="shared" si="62"/>
        <v>2990</v>
      </c>
      <c r="B3020" s="78" t="s">
        <v>7188</v>
      </c>
      <c r="C3020" s="78"/>
      <c r="D3020" s="85" t="s">
        <v>7189</v>
      </c>
      <c r="E3020" s="85">
        <v>34701000</v>
      </c>
      <c r="F3020" s="56">
        <v>1984</v>
      </c>
      <c r="G3020" s="56">
        <v>9</v>
      </c>
      <c r="H3020" s="56">
        <v>3</v>
      </c>
      <c r="I3020" s="86">
        <v>7736.7</v>
      </c>
      <c r="J3020" s="86">
        <v>5252.7</v>
      </c>
      <c r="K3020" s="56"/>
      <c r="L3020" s="56">
        <v>6</v>
      </c>
      <c r="M3020" s="56">
        <v>6</v>
      </c>
      <c r="N3020" s="56">
        <v>11</v>
      </c>
      <c r="O3020" s="56">
        <v>12</v>
      </c>
      <c r="P3020" s="56">
        <v>10</v>
      </c>
      <c r="Q3020" s="56">
        <v>9</v>
      </c>
      <c r="R3020" s="56"/>
      <c r="S3020" s="56"/>
      <c r="T3020" s="56" t="s">
        <v>230</v>
      </c>
      <c r="U3020" s="146" t="s">
        <v>7190</v>
      </c>
      <c r="V3020" s="69"/>
      <c r="W3020" s="73"/>
      <c r="X3020" s="184"/>
      <c r="Y3020" s="184"/>
      <c r="Z3020" s="184"/>
      <c r="AA3020" s="184"/>
      <c r="AB3020" s="184"/>
      <c r="AC3020" s="184"/>
      <c r="AD3020" s="184"/>
      <c r="AE3020" s="184"/>
      <c r="AF3020" s="184"/>
      <c r="AG3020" s="184"/>
      <c r="AH3020" s="184"/>
      <c r="AI3020" s="184"/>
      <c r="AJ3020" s="184"/>
      <c r="AK3020" s="184"/>
      <c r="AL3020" s="184"/>
      <c r="AM3020" s="184"/>
      <c r="AN3020" s="184"/>
      <c r="AO3020" s="184"/>
      <c r="AP3020" s="184"/>
      <c r="AQ3020" s="184"/>
      <c r="AR3020" s="184"/>
      <c r="AS3020" s="184"/>
      <c r="AT3020" s="184"/>
      <c r="AU3020" s="184"/>
      <c r="AV3020" s="184"/>
      <c r="AW3020" s="184"/>
      <c r="AX3020" s="184"/>
      <c r="AY3020" s="184"/>
      <c r="AZ3020" s="184"/>
      <c r="BA3020" s="184"/>
      <c r="BB3020" s="184"/>
      <c r="BC3020" s="184"/>
      <c r="BD3020" s="184"/>
      <c r="BE3020" s="184"/>
      <c r="BF3020" s="184"/>
      <c r="BG3020" s="184"/>
      <c r="BH3020" s="184"/>
      <c r="BI3020" s="184"/>
      <c r="BJ3020" s="184"/>
      <c r="BK3020" s="184"/>
      <c r="BL3020" s="184"/>
      <c r="BM3020" s="184"/>
      <c r="BN3020" s="184"/>
      <c r="BO3020" s="184"/>
    </row>
    <row r="3021" spans="1:67" s="72" customFormat="1" ht="23.25" customHeight="1" outlineLevel="1">
      <c r="A3021" s="56">
        <f t="shared" si="62"/>
        <v>2991</v>
      </c>
      <c r="B3021" s="78" t="s">
        <v>7191</v>
      </c>
      <c r="C3021" s="78"/>
      <c r="D3021" s="85" t="s">
        <v>7192</v>
      </c>
      <c r="E3021" s="85">
        <v>34701000</v>
      </c>
      <c r="F3021" s="56">
        <v>1963</v>
      </c>
      <c r="G3021" s="56">
        <v>5</v>
      </c>
      <c r="H3021" s="56">
        <v>4</v>
      </c>
      <c r="I3021" s="86">
        <v>4191.3</v>
      </c>
      <c r="J3021" s="86">
        <v>3317.2</v>
      </c>
      <c r="K3021" s="56"/>
      <c r="L3021" s="56"/>
      <c r="M3021" s="56">
        <v>10</v>
      </c>
      <c r="N3021" s="56"/>
      <c r="O3021" s="56">
        <v>9</v>
      </c>
      <c r="P3021" s="56">
        <v>12</v>
      </c>
      <c r="Q3021" s="56"/>
      <c r="R3021" s="56"/>
      <c r="S3021" s="56">
        <v>8</v>
      </c>
      <c r="T3021" s="56" t="s">
        <v>230</v>
      </c>
      <c r="U3021" s="146" t="s">
        <v>7193</v>
      </c>
      <c r="V3021" s="69"/>
      <c r="W3021" s="73"/>
      <c r="X3021" s="184"/>
      <c r="Y3021" s="184"/>
      <c r="Z3021" s="184"/>
      <c r="AA3021" s="184"/>
      <c r="AB3021" s="184"/>
      <c r="AC3021" s="184"/>
      <c r="AD3021" s="184"/>
      <c r="AE3021" s="184"/>
      <c r="AF3021" s="184"/>
      <c r="AG3021" s="184"/>
      <c r="AH3021" s="184"/>
      <c r="AI3021" s="184"/>
      <c r="AJ3021" s="184"/>
      <c r="AK3021" s="184"/>
      <c r="AL3021" s="184"/>
      <c r="AM3021" s="184"/>
      <c r="AN3021" s="184"/>
      <c r="AO3021" s="184"/>
      <c r="AP3021" s="184"/>
      <c r="AQ3021" s="184"/>
      <c r="AR3021" s="184"/>
      <c r="AS3021" s="184"/>
      <c r="AT3021" s="184"/>
      <c r="AU3021" s="184"/>
      <c r="AV3021" s="184"/>
      <c r="AW3021" s="184"/>
      <c r="AX3021" s="184"/>
      <c r="AY3021" s="184"/>
      <c r="AZ3021" s="184"/>
      <c r="BA3021" s="184"/>
      <c r="BB3021" s="184"/>
      <c r="BC3021" s="184"/>
      <c r="BD3021" s="184"/>
      <c r="BE3021" s="184"/>
      <c r="BF3021" s="184"/>
      <c r="BG3021" s="184"/>
      <c r="BH3021" s="184"/>
      <c r="BI3021" s="184"/>
      <c r="BJ3021" s="184"/>
      <c r="BK3021" s="184"/>
      <c r="BL3021" s="184"/>
      <c r="BM3021" s="184"/>
      <c r="BN3021" s="184"/>
      <c r="BO3021" s="184"/>
    </row>
    <row r="3022" spans="1:67" s="72" customFormat="1" ht="23.25" customHeight="1" outlineLevel="1">
      <c r="A3022" s="56">
        <f t="shared" si="62"/>
        <v>2992</v>
      </c>
      <c r="B3022" s="78" t="s">
        <v>7194</v>
      </c>
      <c r="C3022" s="78"/>
      <c r="D3022" s="85" t="s">
        <v>7195</v>
      </c>
      <c r="E3022" s="85">
        <v>34701000</v>
      </c>
      <c r="F3022" s="56">
        <v>1960</v>
      </c>
      <c r="G3022" s="56">
        <v>5</v>
      </c>
      <c r="H3022" s="56">
        <v>5</v>
      </c>
      <c r="I3022" s="86">
        <v>7369.2</v>
      </c>
      <c r="J3022" s="86">
        <v>6858.4</v>
      </c>
      <c r="K3022" s="56"/>
      <c r="L3022" s="56">
        <v>8</v>
      </c>
      <c r="M3022" s="56">
        <v>12</v>
      </c>
      <c r="N3022" s="56">
        <v>10</v>
      </c>
      <c r="O3022" s="56">
        <v>9</v>
      </c>
      <c r="P3022" s="56"/>
      <c r="Q3022" s="56"/>
      <c r="R3022" s="56"/>
      <c r="S3022" s="56">
        <v>8</v>
      </c>
      <c r="T3022" s="56" t="s">
        <v>230</v>
      </c>
      <c r="U3022" s="146" t="s">
        <v>297</v>
      </c>
      <c r="V3022" s="69"/>
      <c r="W3022" s="73"/>
      <c r="X3022" s="184"/>
      <c r="Y3022" s="184"/>
      <c r="Z3022" s="184"/>
      <c r="AA3022" s="184"/>
      <c r="AB3022" s="184"/>
      <c r="AC3022" s="184"/>
      <c r="AD3022" s="184"/>
      <c r="AE3022" s="184"/>
      <c r="AF3022" s="184"/>
      <c r="AG3022" s="184"/>
      <c r="AH3022" s="184"/>
      <c r="AI3022" s="184"/>
      <c r="AJ3022" s="184"/>
      <c r="AK3022" s="184"/>
      <c r="AL3022" s="184"/>
      <c r="AM3022" s="184"/>
      <c r="AN3022" s="184"/>
      <c r="AO3022" s="184"/>
      <c r="AP3022" s="184"/>
      <c r="AQ3022" s="184"/>
      <c r="AR3022" s="184"/>
      <c r="AS3022" s="184"/>
      <c r="AT3022" s="184"/>
      <c r="AU3022" s="184"/>
      <c r="AV3022" s="184"/>
      <c r="AW3022" s="184"/>
      <c r="AX3022" s="184"/>
      <c r="AY3022" s="184"/>
      <c r="AZ3022" s="184"/>
      <c r="BA3022" s="184"/>
      <c r="BB3022" s="184"/>
      <c r="BC3022" s="184"/>
      <c r="BD3022" s="184"/>
      <c r="BE3022" s="184"/>
      <c r="BF3022" s="184"/>
      <c r="BG3022" s="184"/>
      <c r="BH3022" s="184"/>
      <c r="BI3022" s="184"/>
      <c r="BJ3022" s="184"/>
      <c r="BK3022" s="184"/>
      <c r="BL3022" s="184"/>
      <c r="BM3022" s="184"/>
      <c r="BN3022" s="184"/>
      <c r="BO3022" s="184"/>
    </row>
    <row r="3023" spans="1:67" s="72" customFormat="1" ht="23.25" customHeight="1" outlineLevel="1">
      <c r="A3023" s="56">
        <f t="shared" si="62"/>
        <v>2993</v>
      </c>
      <c r="B3023" s="78" t="s">
        <v>7196</v>
      </c>
      <c r="C3023" s="78"/>
      <c r="D3023" s="85" t="s">
        <v>7197</v>
      </c>
      <c r="E3023" s="85">
        <v>34701000</v>
      </c>
      <c r="F3023" s="56">
        <v>1963</v>
      </c>
      <c r="G3023" s="56">
        <v>5</v>
      </c>
      <c r="H3023" s="56">
        <v>2</v>
      </c>
      <c r="I3023" s="86">
        <v>1698.7</v>
      </c>
      <c r="J3023" s="86">
        <v>1163.3</v>
      </c>
      <c r="K3023" s="56"/>
      <c r="L3023" s="56">
        <v>8</v>
      </c>
      <c r="M3023" s="56">
        <v>12</v>
      </c>
      <c r="N3023" s="56"/>
      <c r="O3023" s="56">
        <v>9</v>
      </c>
      <c r="P3023" s="56">
        <v>10</v>
      </c>
      <c r="Q3023" s="56"/>
      <c r="R3023" s="56"/>
      <c r="S3023" s="56">
        <v>8</v>
      </c>
      <c r="T3023" s="56"/>
      <c r="U3023" s="146" t="s">
        <v>297</v>
      </c>
      <c r="V3023" s="69"/>
      <c r="W3023" s="73"/>
      <c r="X3023" s="184"/>
      <c r="Y3023" s="184"/>
      <c r="Z3023" s="184"/>
      <c r="AA3023" s="184"/>
      <c r="AB3023" s="184"/>
      <c r="AC3023" s="184"/>
      <c r="AD3023" s="184"/>
      <c r="AE3023" s="184"/>
      <c r="AF3023" s="184"/>
      <c r="AG3023" s="184"/>
      <c r="AH3023" s="184"/>
      <c r="AI3023" s="184"/>
      <c r="AJ3023" s="184"/>
      <c r="AK3023" s="184"/>
      <c r="AL3023" s="184"/>
      <c r="AM3023" s="184"/>
      <c r="AN3023" s="184"/>
      <c r="AO3023" s="184"/>
      <c r="AP3023" s="184"/>
      <c r="AQ3023" s="184"/>
      <c r="AR3023" s="184"/>
      <c r="AS3023" s="184"/>
      <c r="AT3023" s="184"/>
      <c r="AU3023" s="184"/>
      <c r="AV3023" s="184"/>
      <c r="AW3023" s="184"/>
      <c r="AX3023" s="184"/>
      <c r="AY3023" s="184"/>
      <c r="AZ3023" s="184"/>
      <c r="BA3023" s="184"/>
      <c r="BB3023" s="184"/>
      <c r="BC3023" s="184"/>
      <c r="BD3023" s="184"/>
      <c r="BE3023" s="184"/>
      <c r="BF3023" s="184"/>
      <c r="BG3023" s="184"/>
      <c r="BH3023" s="184"/>
      <c r="BI3023" s="184"/>
      <c r="BJ3023" s="184"/>
      <c r="BK3023" s="184"/>
      <c r="BL3023" s="184"/>
      <c r="BM3023" s="184"/>
      <c r="BN3023" s="184"/>
      <c r="BO3023" s="184"/>
    </row>
    <row r="3024" spans="1:67" s="72" customFormat="1" ht="23.25" customHeight="1" outlineLevel="1">
      <c r="A3024" s="56">
        <f t="shared" si="62"/>
        <v>2994</v>
      </c>
      <c r="B3024" s="78" t="s">
        <v>7198</v>
      </c>
      <c r="C3024" s="78"/>
      <c r="D3024" s="85" t="s">
        <v>7199</v>
      </c>
      <c r="E3024" s="85">
        <v>34701000</v>
      </c>
      <c r="F3024" s="56">
        <v>1962</v>
      </c>
      <c r="G3024" s="56">
        <v>5</v>
      </c>
      <c r="H3024" s="56">
        <v>3</v>
      </c>
      <c r="I3024" s="86">
        <v>2789.9</v>
      </c>
      <c r="J3024" s="86">
        <v>2590.8000000000002</v>
      </c>
      <c r="K3024" s="56"/>
      <c r="L3024" s="56">
        <v>8</v>
      </c>
      <c r="M3024" s="56"/>
      <c r="N3024" s="56"/>
      <c r="O3024" s="56">
        <v>12</v>
      </c>
      <c r="P3024" s="56">
        <v>10</v>
      </c>
      <c r="Q3024" s="56">
        <v>9</v>
      </c>
      <c r="R3024" s="56"/>
      <c r="S3024" s="56"/>
      <c r="T3024" s="56">
        <v>12</v>
      </c>
      <c r="U3024" s="146" t="s">
        <v>122</v>
      </c>
      <c r="V3024" s="69"/>
      <c r="W3024" s="73"/>
      <c r="X3024" s="184"/>
      <c r="Y3024" s="184"/>
      <c r="Z3024" s="184"/>
      <c r="AA3024" s="184"/>
      <c r="AB3024" s="184"/>
      <c r="AC3024" s="184"/>
      <c r="AD3024" s="184"/>
      <c r="AE3024" s="184"/>
      <c r="AF3024" s="184"/>
      <c r="AG3024" s="184"/>
      <c r="AH3024" s="184"/>
      <c r="AI3024" s="184"/>
      <c r="AJ3024" s="184"/>
      <c r="AK3024" s="184"/>
      <c r="AL3024" s="184"/>
      <c r="AM3024" s="184"/>
      <c r="AN3024" s="184"/>
      <c r="AO3024" s="184"/>
      <c r="AP3024" s="184"/>
      <c r="AQ3024" s="184"/>
      <c r="AR3024" s="184"/>
      <c r="AS3024" s="184"/>
      <c r="AT3024" s="184"/>
      <c r="AU3024" s="184"/>
      <c r="AV3024" s="184"/>
      <c r="AW3024" s="184"/>
      <c r="AX3024" s="184"/>
      <c r="AY3024" s="184"/>
      <c r="AZ3024" s="184"/>
      <c r="BA3024" s="184"/>
      <c r="BB3024" s="184"/>
      <c r="BC3024" s="184"/>
      <c r="BD3024" s="184"/>
      <c r="BE3024" s="184"/>
      <c r="BF3024" s="184"/>
      <c r="BG3024" s="184"/>
      <c r="BH3024" s="184"/>
      <c r="BI3024" s="184"/>
      <c r="BJ3024" s="184"/>
      <c r="BK3024" s="184"/>
      <c r="BL3024" s="184"/>
      <c r="BM3024" s="184"/>
      <c r="BN3024" s="184"/>
      <c r="BO3024" s="184"/>
    </row>
    <row r="3025" spans="1:313" s="72" customFormat="1" ht="23.25" customHeight="1" outlineLevel="1">
      <c r="A3025" s="56">
        <f t="shared" si="62"/>
        <v>2995</v>
      </c>
      <c r="B3025" s="78" t="s">
        <v>7200</v>
      </c>
      <c r="C3025" s="78"/>
      <c r="D3025" s="85" t="s">
        <v>7201</v>
      </c>
      <c r="E3025" s="85">
        <v>34701000</v>
      </c>
      <c r="F3025" s="56">
        <v>1965</v>
      </c>
      <c r="G3025" s="56">
        <v>5</v>
      </c>
      <c r="H3025" s="56">
        <v>3</v>
      </c>
      <c r="I3025" s="86">
        <v>3353.8</v>
      </c>
      <c r="J3025" s="86">
        <v>2608.6999999999998</v>
      </c>
      <c r="K3025" s="56"/>
      <c r="L3025" s="56"/>
      <c r="M3025" s="56" t="s">
        <v>568</v>
      </c>
      <c r="N3025" s="56">
        <v>12</v>
      </c>
      <c r="O3025" s="56">
        <v>9</v>
      </c>
      <c r="P3025" s="56">
        <v>8</v>
      </c>
      <c r="Q3025" s="56">
        <v>11</v>
      </c>
      <c r="R3025" s="56"/>
      <c r="S3025" s="56"/>
      <c r="T3025" s="56"/>
      <c r="U3025" s="146" t="s">
        <v>7202</v>
      </c>
      <c r="V3025" s="69"/>
      <c r="W3025" s="73"/>
      <c r="X3025" s="184"/>
      <c r="Y3025" s="184"/>
      <c r="Z3025" s="184"/>
      <c r="AA3025" s="184"/>
      <c r="AB3025" s="184"/>
      <c r="AC3025" s="184"/>
      <c r="AD3025" s="184"/>
      <c r="AE3025" s="184"/>
      <c r="AF3025" s="184"/>
      <c r="AG3025" s="184"/>
      <c r="AH3025" s="184"/>
      <c r="AI3025" s="184"/>
      <c r="AJ3025" s="184"/>
      <c r="AK3025" s="184"/>
      <c r="AL3025" s="184"/>
      <c r="AM3025" s="184"/>
      <c r="AN3025" s="184"/>
      <c r="AO3025" s="184"/>
      <c r="AP3025" s="184"/>
      <c r="AQ3025" s="184"/>
      <c r="AR3025" s="184"/>
      <c r="AS3025" s="184"/>
      <c r="AT3025" s="184"/>
      <c r="AU3025" s="184"/>
      <c r="AV3025" s="184"/>
      <c r="AW3025" s="184"/>
      <c r="AX3025" s="184"/>
      <c r="AY3025" s="184"/>
      <c r="AZ3025" s="184"/>
      <c r="BA3025" s="184"/>
      <c r="BB3025" s="184"/>
      <c r="BC3025" s="184"/>
      <c r="BD3025" s="184"/>
      <c r="BE3025" s="184"/>
      <c r="BF3025" s="184"/>
      <c r="BG3025" s="184"/>
      <c r="BH3025" s="184"/>
      <c r="BI3025" s="184"/>
      <c r="BJ3025" s="184"/>
      <c r="BK3025" s="184"/>
      <c r="BL3025" s="184"/>
      <c r="BM3025" s="184"/>
      <c r="BN3025" s="184"/>
      <c r="BO3025" s="184"/>
    </row>
    <row r="3026" spans="1:313" s="72" customFormat="1" ht="23.25" customHeight="1" outlineLevel="1">
      <c r="A3026" s="56">
        <f t="shared" si="62"/>
        <v>2996</v>
      </c>
      <c r="B3026" s="78" t="s">
        <v>7203</v>
      </c>
      <c r="C3026" s="78"/>
      <c r="D3026" s="85" t="s">
        <v>7204</v>
      </c>
      <c r="E3026" s="85">
        <v>34701000</v>
      </c>
      <c r="F3026" s="56">
        <v>2000</v>
      </c>
      <c r="G3026" s="56">
        <v>10</v>
      </c>
      <c r="H3026" s="56">
        <v>6</v>
      </c>
      <c r="I3026" s="86">
        <v>15959.9</v>
      </c>
      <c r="J3026" s="86">
        <v>15064.6</v>
      </c>
      <c r="K3026" s="56"/>
      <c r="L3026" s="56"/>
      <c r="M3026" s="56">
        <v>12</v>
      </c>
      <c r="N3026" s="56">
        <v>6</v>
      </c>
      <c r="O3026" s="56">
        <v>10</v>
      </c>
      <c r="P3026" s="56">
        <v>8</v>
      </c>
      <c r="Q3026" s="56"/>
      <c r="R3026" s="56"/>
      <c r="S3026" s="56">
        <v>12</v>
      </c>
      <c r="T3026" s="56" t="s">
        <v>230</v>
      </c>
      <c r="U3026" s="146"/>
      <c r="V3026" s="69"/>
      <c r="W3026" s="73"/>
      <c r="X3026" s="184"/>
      <c r="Y3026" s="184"/>
      <c r="Z3026" s="184"/>
      <c r="AA3026" s="184"/>
      <c r="AB3026" s="184"/>
      <c r="AC3026" s="184"/>
      <c r="AD3026" s="184"/>
      <c r="AE3026" s="184"/>
      <c r="AF3026" s="184"/>
      <c r="AG3026" s="184"/>
      <c r="AH3026" s="184"/>
      <c r="AI3026" s="184"/>
      <c r="AJ3026" s="184"/>
      <c r="AK3026" s="184"/>
      <c r="AL3026" s="184"/>
      <c r="AM3026" s="184"/>
      <c r="AN3026" s="184"/>
      <c r="AO3026" s="184"/>
      <c r="AP3026" s="184"/>
      <c r="AQ3026" s="184"/>
      <c r="AR3026" s="184"/>
      <c r="AS3026" s="184"/>
      <c r="AT3026" s="184"/>
      <c r="AU3026" s="184"/>
      <c r="AV3026" s="184"/>
      <c r="AW3026" s="184"/>
      <c r="AX3026" s="184"/>
      <c r="AY3026" s="184"/>
      <c r="AZ3026" s="184"/>
      <c r="BA3026" s="184"/>
      <c r="BB3026" s="184"/>
      <c r="BC3026" s="184"/>
      <c r="BD3026" s="184"/>
      <c r="BE3026" s="184"/>
      <c r="BF3026" s="184"/>
      <c r="BG3026" s="184"/>
      <c r="BH3026" s="184"/>
      <c r="BI3026" s="184"/>
      <c r="BJ3026" s="184"/>
      <c r="BK3026" s="184"/>
      <c r="BL3026" s="184"/>
      <c r="BM3026" s="184"/>
      <c r="BN3026" s="184"/>
      <c r="BO3026" s="184"/>
    </row>
    <row r="3027" spans="1:313" s="72" customFormat="1" ht="23.25" customHeight="1" outlineLevel="1">
      <c r="A3027" s="56">
        <f t="shared" si="62"/>
        <v>2997</v>
      </c>
      <c r="B3027" s="78" t="s">
        <v>7205</v>
      </c>
      <c r="C3027" s="78"/>
      <c r="D3027" s="85" t="s">
        <v>7206</v>
      </c>
      <c r="E3027" s="85">
        <v>34701000</v>
      </c>
      <c r="F3027" s="56">
        <v>1963</v>
      </c>
      <c r="G3027" s="56">
        <v>5</v>
      </c>
      <c r="H3027" s="56">
        <v>2</v>
      </c>
      <c r="I3027" s="86">
        <v>1644.3</v>
      </c>
      <c r="J3027" s="86">
        <v>1095.5999999999999</v>
      </c>
      <c r="K3027" s="56"/>
      <c r="L3027" s="56">
        <v>11</v>
      </c>
      <c r="M3027" s="56">
        <v>12</v>
      </c>
      <c r="N3027" s="56"/>
      <c r="O3027" s="56">
        <v>9</v>
      </c>
      <c r="P3027" s="56">
        <v>10</v>
      </c>
      <c r="Q3027" s="56"/>
      <c r="R3027" s="56"/>
      <c r="S3027" s="56">
        <v>8</v>
      </c>
      <c r="T3027" s="56"/>
      <c r="U3027" s="146" t="s">
        <v>4572</v>
      </c>
      <c r="V3027" s="69"/>
      <c r="W3027" s="73"/>
      <c r="X3027" s="184"/>
      <c r="Y3027" s="184"/>
      <c r="Z3027" s="184"/>
      <c r="AA3027" s="184"/>
      <c r="AB3027" s="184"/>
      <c r="AC3027" s="184"/>
      <c r="AD3027" s="184"/>
      <c r="AE3027" s="184"/>
      <c r="AF3027" s="184"/>
      <c r="AG3027" s="184"/>
      <c r="AH3027" s="184"/>
      <c r="AI3027" s="184"/>
      <c r="AJ3027" s="184"/>
      <c r="AK3027" s="184"/>
      <c r="AL3027" s="184"/>
      <c r="AM3027" s="184"/>
      <c r="AN3027" s="184"/>
      <c r="AO3027" s="184"/>
      <c r="AP3027" s="184"/>
      <c r="AQ3027" s="184"/>
      <c r="AR3027" s="184"/>
      <c r="AS3027" s="184"/>
      <c r="AT3027" s="184"/>
      <c r="AU3027" s="184"/>
      <c r="AV3027" s="184"/>
      <c r="AW3027" s="184"/>
      <c r="AX3027" s="184"/>
      <c r="AY3027" s="184"/>
      <c r="AZ3027" s="184"/>
      <c r="BA3027" s="184"/>
      <c r="BB3027" s="184"/>
      <c r="BC3027" s="184"/>
      <c r="BD3027" s="184"/>
      <c r="BE3027" s="184"/>
      <c r="BF3027" s="184"/>
      <c r="BG3027" s="184"/>
      <c r="BH3027" s="184"/>
      <c r="BI3027" s="184"/>
      <c r="BJ3027" s="184"/>
      <c r="BK3027" s="184"/>
      <c r="BL3027" s="184"/>
      <c r="BM3027" s="184"/>
      <c r="BN3027" s="184"/>
      <c r="BO3027" s="184"/>
    </row>
    <row r="3028" spans="1:313" s="72" customFormat="1" ht="23.25" customHeight="1" outlineLevel="1">
      <c r="A3028" s="56">
        <f t="shared" si="62"/>
        <v>2998</v>
      </c>
      <c r="B3028" s="78" t="s">
        <v>7207</v>
      </c>
      <c r="C3028" s="78"/>
      <c r="D3028" s="85" t="s">
        <v>7208</v>
      </c>
      <c r="E3028" s="85">
        <v>34701000</v>
      </c>
      <c r="F3028" s="56">
        <v>2014</v>
      </c>
      <c r="G3028" s="56">
        <v>2</v>
      </c>
      <c r="H3028" s="56">
        <v>1</v>
      </c>
      <c r="I3028" s="86">
        <v>699.3</v>
      </c>
      <c r="J3028" s="86">
        <v>625.70000000000005</v>
      </c>
      <c r="K3028" s="56"/>
      <c r="L3028" s="56"/>
      <c r="M3028" s="56"/>
      <c r="N3028" s="56"/>
      <c r="O3028" s="56"/>
      <c r="P3028" s="56"/>
      <c r="Q3028" s="56">
        <v>8</v>
      </c>
      <c r="R3028" s="56">
        <v>12</v>
      </c>
      <c r="S3028" s="56">
        <v>10</v>
      </c>
      <c r="T3028" s="56"/>
      <c r="U3028" s="146"/>
      <c r="V3028" s="69"/>
      <c r="W3028" s="73"/>
      <c r="X3028" s="184"/>
      <c r="Y3028" s="184"/>
      <c r="Z3028" s="184"/>
      <c r="AA3028" s="184"/>
      <c r="AB3028" s="184"/>
      <c r="AC3028" s="184"/>
      <c r="AD3028" s="184"/>
      <c r="AE3028" s="184"/>
      <c r="AF3028" s="184"/>
      <c r="AG3028" s="184"/>
      <c r="AH3028" s="184"/>
      <c r="AI3028" s="184"/>
      <c r="AJ3028" s="184"/>
      <c r="AK3028" s="184"/>
      <c r="AL3028" s="184"/>
      <c r="AM3028" s="184"/>
      <c r="AN3028" s="184"/>
      <c r="AO3028" s="184"/>
      <c r="AP3028" s="184"/>
      <c r="AQ3028" s="184"/>
      <c r="AR3028" s="184"/>
      <c r="AS3028" s="184"/>
      <c r="AT3028" s="184"/>
      <c r="AU3028" s="184"/>
      <c r="AV3028" s="184"/>
      <c r="AW3028" s="184"/>
      <c r="AX3028" s="184"/>
      <c r="AY3028" s="184"/>
      <c r="AZ3028" s="184"/>
      <c r="BA3028" s="184"/>
      <c r="BB3028" s="184"/>
      <c r="BC3028" s="184"/>
      <c r="BD3028" s="184"/>
      <c r="BE3028" s="184"/>
      <c r="BF3028" s="184"/>
      <c r="BG3028" s="184"/>
      <c r="BH3028" s="184"/>
      <c r="BI3028" s="184"/>
      <c r="BJ3028" s="184"/>
      <c r="BK3028" s="184"/>
      <c r="BL3028" s="184"/>
      <c r="BM3028" s="184"/>
      <c r="BN3028" s="184"/>
      <c r="BO3028" s="184"/>
    </row>
    <row r="3029" spans="1:313" s="72" customFormat="1" ht="23.25" customHeight="1" outlineLevel="1">
      <c r="A3029" s="56">
        <f t="shared" si="62"/>
        <v>2999</v>
      </c>
      <c r="B3029" s="78" t="s">
        <v>7209</v>
      </c>
      <c r="C3029" s="78"/>
      <c r="D3029" s="85" t="s">
        <v>7210</v>
      </c>
      <c r="E3029" s="85">
        <v>34701000</v>
      </c>
      <c r="F3029" s="56">
        <v>1952</v>
      </c>
      <c r="G3029" s="56">
        <v>2</v>
      </c>
      <c r="H3029" s="56">
        <v>1</v>
      </c>
      <c r="I3029" s="86">
        <v>264.5</v>
      </c>
      <c r="J3029" s="86">
        <v>232.6</v>
      </c>
      <c r="K3029" s="56">
        <v>8</v>
      </c>
      <c r="L3029" s="56">
        <v>12</v>
      </c>
      <c r="M3029" s="56">
        <v>10</v>
      </c>
      <c r="N3029" s="56"/>
      <c r="O3029" s="56"/>
      <c r="P3029" s="56"/>
      <c r="Q3029" s="56">
        <v>11</v>
      </c>
      <c r="R3029" s="56">
        <v>8</v>
      </c>
      <c r="S3029" s="56">
        <v>12</v>
      </c>
      <c r="T3029" s="56">
        <v>8</v>
      </c>
      <c r="U3029" s="146" t="s">
        <v>373</v>
      </c>
      <c r="V3029" s="69"/>
      <c r="W3029" s="73"/>
      <c r="X3029" s="184"/>
      <c r="Y3029" s="184"/>
      <c r="Z3029" s="184"/>
      <c r="AA3029" s="184"/>
      <c r="AB3029" s="184"/>
      <c r="AC3029" s="184"/>
      <c r="AD3029" s="184"/>
      <c r="AE3029" s="184"/>
      <c r="AF3029" s="184"/>
      <c r="AG3029" s="184"/>
      <c r="AH3029" s="184"/>
      <c r="AI3029" s="184"/>
      <c r="AJ3029" s="184"/>
      <c r="AK3029" s="184"/>
      <c r="AL3029" s="184"/>
      <c r="AM3029" s="184"/>
      <c r="AN3029" s="184"/>
      <c r="AO3029" s="184"/>
      <c r="AP3029" s="184"/>
      <c r="AQ3029" s="184"/>
      <c r="AR3029" s="184"/>
      <c r="AS3029" s="184"/>
      <c r="AT3029" s="184"/>
      <c r="AU3029" s="184"/>
      <c r="AV3029" s="184"/>
      <c r="AW3029" s="184"/>
      <c r="AX3029" s="184"/>
      <c r="AY3029" s="184"/>
      <c r="AZ3029" s="184"/>
      <c r="BA3029" s="184"/>
      <c r="BB3029" s="184"/>
      <c r="BC3029" s="184"/>
      <c r="BD3029" s="184"/>
      <c r="BE3029" s="184"/>
      <c r="BF3029" s="184"/>
      <c r="BG3029" s="184"/>
      <c r="BH3029" s="184"/>
      <c r="BI3029" s="184"/>
      <c r="BJ3029" s="184"/>
      <c r="BK3029" s="184"/>
      <c r="BL3029" s="184"/>
      <c r="BM3029" s="184"/>
      <c r="BN3029" s="184"/>
      <c r="BO3029" s="184"/>
    </row>
    <row r="3030" spans="1:313" s="72" customFormat="1" ht="23.25" customHeight="1" outlineLevel="1">
      <c r="A3030" s="56">
        <f t="shared" si="62"/>
        <v>3000</v>
      </c>
      <c r="B3030" s="78" t="s">
        <v>7211</v>
      </c>
      <c r="C3030" s="78"/>
      <c r="D3030" s="85" t="s">
        <v>7212</v>
      </c>
      <c r="E3030" s="85">
        <v>34701000</v>
      </c>
      <c r="F3030" s="56">
        <v>1972</v>
      </c>
      <c r="G3030" s="56">
        <v>5</v>
      </c>
      <c r="H3030" s="56">
        <v>1</v>
      </c>
      <c r="I3030" s="86">
        <v>1068.5999999999999</v>
      </c>
      <c r="J3030" s="86">
        <v>1043.7</v>
      </c>
      <c r="K3030" s="56"/>
      <c r="L3030" s="56">
        <v>12</v>
      </c>
      <c r="M3030" s="56">
        <v>9</v>
      </c>
      <c r="N3030" s="56">
        <v>8</v>
      </c>
      <c r="O3030" s="56"/>
      <c r="P3030" s="56"/>
      <c r="Q3030" s="56"/>
      <c r="R3030" s="56">
        <v>10</v>
      </c>
      <c r="S3030" s="56">
        <v>12</v>
      </c>
      <c r="T3030" s="56">
        <v>12</v>
      </c>
      <c r="U3030" s="146" t="s">
        <v>297</v>
      </c>
      <c r="V3030" s="69"/>
      <c r="W3030" s="73"/>
      <c r="X3030" s="184"/>
      <c r="Y3030" s="184"/>
      <c r="Z3030" s="184"/>
      <c r="AA3030" s="184"/>
      <c r="AB3030" s="184"/>
      <c r="AC3030" s="184"/>
      <c r="AD3030" s="184"/>
      <c r="AE3030" s="184"/>
      <c r="AF3030" s="184"/>
      <c r="AG3030" s="184"/>
      <c r="AH3030" s="184"/>
      <c r="AI3030" s="184"/>
      <c r="AJ3030" s="184"/>
      <c r="AK3030" s="184"/>
      <c r="AL3030" s="184"/>
      <c r="AM3030" s="184"/>
      <c r="AN3030" s="184"/>
      <c r="AO3030" s="184"/>
      <c r="AP3030" s="184"/>
      <c r="AQ3030" s="184"/>
      <c r="AR3030" s="184"/>
      <c r="AS3030" s="184"/>
      <c r="AT3030" s="184"/>
      <c r="AU3030" s="184"/>
      <c r="AV3030" s="184"/>
      <c r="AW3030" s="184"/>
      <c r="AX3030" s="184"/>
      <c r="AY3030" s="184"/>
      <c r="AZ3030" s="184"/>
      <c r="BA3030" s="184"/>
      <c r="BB3030" s="184"/>
      <c r="BC3030" s="184"/>
      <c r="BD3030" s="184"/>
      <c r="BE3030" s="184"/>
      <c r="BF3030" s="184"/>
      <c r="BG3030" s="184"/>
      <c r="BH3030" s="184"/>
      <c r="BI3030" s="184"/>
      <c r="BJ3030" s="184"/>
      <c r="BK3030" s="184"/>
      <c r="BL3030" s="184"/>
      <c r="BM3030" s="184"/>
      <c r="BN3030" s="184"/>
      <c r="BO3030" s="184"/>
    </row>
    <row r="3031" spans="1:313" s="72" customFormat="1" ht="23.25" customHeight="1" outlineLevel="1">
      <c r="A3031" s="56">
        <f t="shared" si="62"/>
        <v>3001</v>
      </c>
      <c r="B3031" s="78" t="s">
        <v>7213</v>
      </c>
      <c r="C3031" s="78"/>
      <c r="D3031" s="85" t="s">
        <v>7214</v>
      </c>
      <c r="E3031" s="85">
        <v>34701000</v>
      </c>
      <c r="F3031" s="56">
        <v>1969</v>
      </c>
      <c r="G3031" s="56">
        <v>5</v>
      </c>
      <c r="H3031" s="56">
        <v>4</v>
      </c>
      <c r="I3031" s="86">
        <v>3443.8</v>
      </c>
      <c r="J3031" s="86">
        <v>3134.4</v>
      </c>
      <c r="K3031" s="56"/>
      <c r="L3031" s="56"/>
      <c r="M3031" s="56">
        <v>8</v>
      </c>
      <c r="N3031" s="56">
        <v>12</v>
      </c>
      <c r="O3031" s="56">
        <v>11</v>
      </c>
      <c r="P3031" s="56">
        <v>9</v>
      </c>
      <c r="Q3031" s="56">
        <v>10</v>
      </c>
      <c r="R3031" s="56"/>
      <c r="S3031" s="56">
        <v>8</v>
      </c>
      <c r="T3031" s="56"/>
      <c r="U3031" s="146" t="s">
        <v>7215</v>
      </c>
      <c r="V3031" s="69"/>
      <c r="W3031" s="70"/>
      <c r="X3031" s="184"/>
      <c r="Y3031" s="184"/>
      <c r="Z3031" s="184"/>
      <c r="AA3031" s="184"/>
      <c r="AB3031" s="184"/>
      <c r="AC3031" s="184"/>
      <c r="AD3031" s="184"/>
      <c r="AE3031" s="184"/>
      <c r="AF3031" s="184"/>
      <c r="AG3031" s="184"/>
      <c r="AH3031" s="184"/>
      <c r="AI3031" s="184"/>
      <c r="AJ3031" s="184"/>
      <c r="AK3031" s="184"/>
      <c r="AL3031" s="184"/>
      <c r="AM3031" s="184"/>
      <c r="AN3031" s="184"/>
      <c r="AO3031" s="184"/>
      <c r="AP3031" s="184"/>
      <c r="AQ3031" s="184"/>
      <c r="AR3031" s="184"/>
      <c r="AS3031" s="184"/>
      <c r="AT3031" s="184"/>
      <c r="AU3031" s="184"/>
      <c r="AV3031" s="184"/>
      <c r="AW3031" s="184"/>
      <c r="AX3031" s="184"/>
      <c r="AY3031" s="184"/>
      <c r="AZ3031" s="184"/>
      <c r="BA3031" s="184"/>
      <c r="BB3031" s="184"/>
      <c r="BC3031" s="184"/>
      <c r="BD3031" s="184"/>
      <c r="BE3031" s="184"/>
      <c r="BF3031" s="184"/>
      <c r="BG3031" s="184"/>
      <c r="BH3031" s="184"/>
      <c r="BI3031" s="184"/>
      <c r="BJ3031" s="184"/>
      <c r="BK3031" s="184"/>
      <c r="BL3031" s="184"/>
      <c r="BM3031" s="184"/>
      <c r="BN3031" s="184"/>
      <c r="BO3031" s="184"/>
      <c r="BP3031" s="71"/>
      <c r="BQ3031" s="71"/>
      <c r="BR3031" s="71"/>
      <c r="BS3031" s="71"/>
      <c r="BT3031" s="71"/>
      <c r="BU3031" s="71"/>
      <c r="BV3031" s="71"/>
      <c r="BW3031" s="71"/>
      <c r="BX3031" s="71"/>
      <c r="BY3031" s="71"/>
      <c r="BZ3031" s="71"/>
      <c r="CA3031" s="71"/>
      <c r="CB3031" s="71"/>
      <c r="CC3031" s="71"/>
      <c r="CD3031" s="71"/>
      <c r="CE3031" s="71"/>
      <c r="CF3031" s="71"/>
      <c r="CG3031" s="71"/>
      <c r="CH3031" s="71"/>
      <c r="CI3031" s="71"/>
      <c r="CJ3031" s="71"/>
      <c r="CK3031" s="71"/>
      <c r="CL3031" s="71"/>
      <c r="CM3031" s="71"/>
      <c r="CN3031" s="71"/>
      <c r="CO3031" s="71"/>
      <c r="CP3031" s="71"/>
      <c r="CQ3031" s="71"/>
      <c r="CR3031" s="71"/>
      <c r="CS3031" s="71"/>
      <c r="CT3031" s="71"/>
      <c r="CU3031" s="71"/>
      <c r="CV3031" s="71"/>
      <c r="CW3031" s="71"/>
      <c r="CX3031" s="71"/>
      <c r="CY3031" s="71"/>
      <c r="CZ3031" s="71"/>
      <c r="DA3031" s="71"/>
      <c r="DB3031" s="71"/>
      <c r="DC3031" s="71"/>
      <c r="DD3031" s="71"/>
      <c r="DE3031" s="71"/>
      <c r="DF3031" s="71"/>
      <c r="DG3031" s="71"/>
      <c r="DH3031" s="71"/>
      <c r="DI3031" s="71"/>
      <c r="DJ3031" s="71"/>
      <c r="DK3031" s="71"/>
      <c r="DL3031" s="71"/>
      <c r="DM3031" s="71"/>
      <c r="DN3031" s="71"/>
      <c r="DO3031" s="71"/>
      <c r="DP3031" s="71"/>
      <c r="DQ3031" s="71"/>
      <c r="DR3031" s="71"/>
      <c r="DS3031" s="71"/>
      <c r="DT3031" s="71"/>
      <c r="DU3031" s="71"/>
      <c r="DV3031" s="71"/>
      <c r="DW3031" s="71"/>
      <c r="DX3031" s="71"/>
      <c r="DY3031" s="71"/>
      <c r="DZ3031" s="71"/>
      <c r="EA3031" s="71"/>
      <c r="EB3031" s="71"/>
      <c r="EC3031" s="71"/>
      <c r="ED3031" s="71"/>
      <c r="EE3031" s="71"/>
      <c r="EF3031" s="71"/>
      <c r="EG3031" s="71"/>
      <c r="EH3031" s="71"/>
      <c r="EI3031" s="71"/>
      <c r="EJ3031" s="71"/>
      <c r="EK3031" s="71"/>
      <c r="EL3031" s="71"/>
      <c r="EM3031" s="71"/>
      <c r="EN3031" s="71"/>
      <c r="EO3031" s="71"/>
      <c r="EP3031" s="71"/>
      <c r="EQ3031" s="71"/>
      <c r="ER3031" s="71"/>
      <c r="ES3031" s="71"/>
      <c r="ET3031" s="71"/>
      <c r="EU3031" s="71"/>
      <c r="EV3031" s="71"/>
      <c r="EW3031" s="71"/>
      <c r="EX3031" s="71"/>
      <c r="EY3031" s="71"/>
      <c r="EZ3031" s="71"/>
      <c r="FA3031" s="71"/>
      <c r="FB3031" s="71"/>
      <c r="FC3031" s="71"/>
      <c r="FD3031" s="71"/>
      <c r="FE3031" s="71"/>
      <c r="FF3031" s="71"/>
      <c r="FG3031" s="71"/>
      <c r="FH3031" s="71"/>
      <c r="FI3031" s="71"/>
      <c r="FJ3031" s="71"/>
      <c r="FK3031" s="71"/>
      <c r="FL3031" s="71"/>
      <c r="FM3031" s="71"/>
      <c r="FN3031" s="71"/>
      <c r="FO3031" s="71"/>
      <c r="FP3031" s="71"/>
      <c r="FQ3031" s="71"/>
      <c r="FR3031" s="71"/>
      <c r="FS3031" s="71"/>
      <c r="FT3031" s="71"/>
      <c r="FU3031" s="71"/>
      <c r="FV3031" s="71"/>
      <c r="FW3031" s="71"/>
      <c r="FX3031" s="71"/>
      <c r="FY3031" s="71"/>
      <c r="FZ3031" s="71"/>
      <c r="GA3031" s="71"/>
      <c r="GB3031" s="71"/>
      <c r="GC3031" s="71"/>
      <c r="GD3031" s="71"/>
      <c r="GE3031" s="71"/>
      <c r="GF3031" s="71"/>
      <c r="GG3031" s="71"/>
      <c r="GH3031" s="71"/>
      <c r="GI3031" s="71"/>
      <c r="GJ3031" s="71"/>
      <c r="GK3031" s="71"/>
      <c r="GL3031" s="71"/>
      <c r="GM3031" s="71"/>
      <c r="GN3031" s="71"/>
      <c r="GO3031" s="71"/>
      <c r="GP3031" s="71"/>
      <c r="GQ3031" s="71"/>
      <c r="GR3031" s="71"/>
      <c r="GS3031" s="71"/>
      <c r="GT3031" s="71"/>
      <c r="GU3031" s="71"/>
      <c r="GV3031" s="71"/>
      <c r="GW3031" s="71"/>
      <c r="GX3031" s="71"/>
      <c r="GY3031" s="71"/>
      <c r="GZ3031" s="71"/>
      <c r="HA3031" s="71"/>
      <c r="HB3031" s="71"/>
      <c r="HC3031" s="71"/>
      <c r="HD3031" s="71"/>
      <c r="HE3031" s="71"/>
      <c r="HF3031" s="71"/>
      <c r="HG3031" s="71"/>
      <c r="HH3031" s="71"/>
      <c r="HI3031" s="71"/>
      <c r="HJ3031" s="71"/>
      <c r="HK3031" s="71"/>
      <c r="HL3031" s="71"/>
      <c r="HM3031" s="71"/>
      <c r="HN3031" s="71"/>
      <c r="HO3031" s="71"/>
      <c r="HP3031" s="71"/>
      <c r="HQ3031" s="71"/>
      <c r="HR3031" s="71"/>
      <c r="HS3031" s="71"/>
      <c r="HT3031" s="71"/>
      <c r="HU3031" s="71"/>
      <c r="HV3031" s="71"/>
      <c r="HW3031" s="71"/>
      <c r="HX3031" s="71"/>
      <c r="HY3031" s="71"/>
      <c r="HZ3031" s="71"/>
      <c r="IA3031" s="71"/>
      <c r="IB3031" s="71"/>
      <c r="IC3031" s="71"/>
      <c r="ID3031" s="71"/>
      <c r="IE3031" s="71"/>
      <c r="IF3031" s="71"/>
      <c r="IG3031" s="71"/>
      <c r="IH3031" s="71"/>
      <c r="II3031" s="71"/>
      <c r="IJ3031" s="71"/>
      <c r="IK3031" s="71"/>
      <c r="IL3031" s="71"/>
      <c r="IM3031" s="71"/>
      <c r="IN3031" s="71"/>
      <c r="IO3031" s="71"/>
      <c r="IP3031" s="71"/>
      <c r="IQ3031" s="71"/>
      <c r="IR3031" s="71"/>
      <c r="IS3031" s="71"/>
      <c r="IT3031" s="71"/>
      <c r="IU3031" s="71"/>
      <c r="IV3031" s="71"/>
      <c r="IW3031" s="71"/>
      <c r="IX3031" s="71"/>
      <c r="IY3031" s="71"/>
      <c r="IZ3031" s="71"/>
      <c r="JA3031" s="71"/>
      <c r="JB3031" s="71"/>
      <c r="JC3031" s="71"/>
      <c r="JD3031" s="71"/>
      <c r="JE3031" s="71"/>
      <c r="JF3031" s="71"/>
      <c r="JG3031" s="71"/>
      <c r="JH3031" s="71"/>
      <c r="JI3031" s="71"/>
      <c r="JJ3031" s="71"/>
      <c r="JK3031" s="71"/>
      <c r="JL3031" s="71"/>
      <c r="JM3031" s="71"/>
      <c r="JN3031" s="71"/>
      <c r="JO3031" s="71"/>
      <c r="JP3031" s="71"/>
      <c r="JQ3031" s="71"/>
      <c r="JR3031" s="71"/>
      <c r="JS3031" s="71"/>
      <c r="JT3031" s="71"/>
      <c r="JU3031" s="71"/>
      <c r="JV3031" s="71"/>
      <c r="JW3031" s="71"/>
      <c r="JX3031" s="71"/>
      <c r="JY3031" s="71"/>
      <c r="JZ3031" s="71"/>
      <c r="KA3031" s="71"/>
      <c r="KB3031" s="71"/>
      <c r="KC3031" s="71"/>
      <c r="KD3031" s="71"/>
      <c r="KE3031" s="71"/>
      <c r="KF3031" s="71"/>
      <c r="KG3031" s="71"/>
      <c r="KH3031" s="71"/>
      <c r="KI3031" s="71"/>
      <c r="KJ3031" s="71"/>
      <c r="KK3031" s="71"/>
      <c r="KL3031" s="71"/>
      <c r="KM3031" s="71"/>
      <c r="KN3031" s="71"/>
      <c r="KO3031" s="71"/>
      <c r="KP3031" s="71"/>
      <c r="KQ3031" s="71"/>
      <c r="KR3031" s="71"/>
      <c r="KS3031" s="71"/>
      <c r="KT3031" s="71"/>
      <c r="KU3031" s="71"/>
      <c r="KV3031" s="71"/>
      <c r="KW3031" s="71"/>
      <c r="KX3031" s="71"/>
      <c r="KY3031" s="71"/>
      <c r="KZ3031" s="71"/>
      <c r="LA3031" s="71"/>
    </row>
    <row r="3032" spans="1:313" s="72" customFormat="1" ht="23.25" customHeight="1" outlineLevel="1">
      <c r="A3032" s="56">
        <f t="shared" si="62"/>
        <v>3002</v>
      </c>
      <c r="B3032" s="78" t="s">
        <v>7216</v>
      </c>
      <c r="C3032" s="78"/>
      <c r="D3032" s="85" t="s">
        <v>7217</v>
      </c>
      <c r="E3032" s="85">
        <v>34701000</v>
      </c>
      <c r="F3032" s="56">
        <v>1948</v>
      </c>
      <c r="G3032" s="56">
        <v>1</v>
      </c>
      <c r="H3032" s="56">
        <v>1</v>
      </c>
      <c r="I3032" s="86">
        <v>77.400000000000006</v>
      </c>
      <c r="J3032" s="86">
        <v>59.7</v>
      </c>
      <c r="K3032" s="56">
        <v>8</v>
      </c>
      <c r="L3032" s="56"/>
      <c r="M3032" s="56"/>
      <c r="N3032" s="56"/>
      <c r="O3032" s="56"/>
      <c r="P3032" s="56"/>
      <c r="Q3032" s="56"/>
      <c r="R3032" s="56"/>
      <c r="S3032" s="56"/>
      <c r="T3032" s="56">
        <v>12</v>
      </c>
      <c r="U3032" s="146" t="s">
        <v>7218</v>
      </c>
      <c r="V3032" s="69"/>
      <c r="W3032" s="70"/>
      <c r="X3032" s="184"/>
      <c r="Y3032" s="184"/>
      <c r="Z3032" s="184"/>
      <c r="AA3032" s="184"/>
      <c r="AB3032" s="184"/>
      <c r="AC3032" s="184"/>
      <c r="AD3032" s="184"/>
      <c r="AE3032" s="184"/>
      <c r="AF3032" s="184"/>
      <c r="AG3032" s="184"/>
      <c r="AH3032" s="184"/>
      <c r="AI3032" s="184"/>
      <c r="AJ3032" s="184"/>
      <c r="AK3032" s="184"/>
      <c r="AL3032" s="184"/>
      <c r="AM3032" s="184"/>
      <c r="AN3032" s="184"/>
      <c r="AO3032" s="184"/>
      <c r="AP3032" s="184"/>
      <c r="AQ3032" s="184"/>
      <c r="AR3032" s="184"/>
      <c r="AS3032" s="184"/>
      <c r="AT3032" s="184"/>
      <c r="AU3032" s="184"/>
      <c r="AV3032" s="184"/>
      <c r="AW3032" s="184"/>
      <c r="AX3032" s="184"/>
      <c r="AY3032" s="184"/>
      <c r="AZ3032" s="184"/>
      <c r="BA3032" s="184"/>
      <c r="BB3032" s="184"/>
      <c r="BC3032" s="184"/>
      <c r="BD3032" s="184"/>
      <c r="BE3032" s="184"/>
      <c r="BF3032" s="184"/>
      <c r="BG3032" s="184"/>
      <c r="BH3032" s="184"/>
      <c r="BI3032" s="184"/>
      <c r="BJ3032" s="184"/>
      <c r="BK3032" s="184"/>
      <c r="BL3032" s="184"/>
      <c r="BM3032" s="184"/>
      <c r="BN3032" s="184"/>
      <c r="BO3032" s="184"/>
      <c r="BP3032" s="71"/>
      <c r="BQ3032" s="71"/>
      <c r="BR3032" s="71"/>
      <c r="BS3032" s="71"/>
      <c r="BT3032" s="71"/>
      <c r="BU3032" s="71"/>
      <c r="BV3032" s="71"/>
      <c r="BW3032" s="71"/>
      <c r="BX3032" s="71"/>
      <c r="BY3032" s="71"/>
      <c r="BZ3032" s="71"/>
      <c r="CA3032" s="71"/>
      <c r="CB3032" s="71"/>
      <c r="CC3032" s="71"/>
      <c r="CD3032" s="71"/>
      <c r="CE3032" s="71"/>
      <c r="CF3032" s="71"/>
      <c r="CG3032" s="71"/>
      <c r="CH3032" s="71"/>
      <c r="CI3032" s="71"/>
      <c r="CJ3032" s="71"/>
      <c r="CK3032" s="71"/>
      <c r="CL3032" s="71"/>
      <c r="CM3032" s="71"/>
      <c r="CN3032" s="71"/>
      <c r="CO3032" s="71"/>
      <c r="CP3032" s="71"/>
      <c r="CQ3032" s="71"/>
      <c r="CR3032" s="71"/>
      <c r="CS3032" s="71"/>
      <c r="CT3032" s="71"/>
      <c r="CU3032" s="71"/>
      <c r="CV3032" s="71"/>
      <c r="CW3032" s="71"/>
      <c r="CX3032" s="71"/>
      <c r="CY3032" s="71"/>
      <c r="CZ3032" s="71"/>
      <c r="DA3032" s="71"/>
      <c r="DB3032" s="71"/>
      <c r="DC3032" s="71"/>
      <c r="DD3032" s="71"/>
      <c r="DE3032" s="71"/>
      <c r="DF3032" s="71"/>
      <c r="DG3032" s="71"/>
      <c r="DH3032" s="71"/>
      <c r="DI3032" s="71"/>
      <c r="DJ3032" s="71"/>
      <c r="DK3032" s="71"/>
      <c r="DL3032" s="71"/>
      <c r="DM3032" s="71"/>
      <c r="DN3032" s="71"/>
      <c r="DO3032" s="71"/>
      <c r="DP3032" s="71"/>
      <c r="DQ3032" s="71"/>
      <c r="DR3032" s="71"/>
      <c r="DS3032" s="71"/>
      <c r="DT3032" s="71"/>
      <c r="DU3032" s="71"/>
      <c r="DV3032" s="71"/>
      <c r="DW3032" s="71"/>
      <c r="DX3032" s="71"/>
      <c r="DY3032" s="71"/>
      <c r="DZ3032" s="71"/>
      <c r="EA3032" s="71"/>
      <c r="EB3032" s="71"/>
      <c r="EC3032" s="71"/>
      <c r="ED3032" s="71"/>
      <c r="EE3032" s="71"/>
      <c r="EF3032" s="71"/>
      <c r="EG3032" s="71"/>
      <c r="EH3032" s="71"/>
      <c r="EI3032" s="71"/>
      <c r="EJ3032" s="71"/>
      <c r="EK3032" s="71"/>
      <c r="EL3032" s="71"/>
      <c r="EM3032" s="71"/>
      <c r="EN3032" s="71"/>
      <c r="EO3032" s="71"/>
      <c r="EP3032" s="71"/>
      <c r="EQ3032" s="71"/>
      <c r="ER3032" s="71"/>
      <c r="ES3032" s="71"/>
      <c r="ET3032" s="71"/>
      <c r="EU3032" s="71"/>
      <c r="EV3032" s="71"/>
      <c r="EW3032" s="71"/>
      <c r="EX3032" s="71"/>
      <c r="EY3032" s="71"/>
      <c r="EZ3032" s="71"/>
      <c r="FA3032" s="71"/>
      <c r="FB3032" s="71"/>
      <c r="FC3032" s="71"/>
      <c r="FD3032" s="71"/>
      <c r="FE3032" s="71"/>
      <c r="FF3032" s="71"/>
      <c r="FG3032" s="71"/>
      <c r="FH3032" s="71"/>
      <c r="FI3032" s="71"/>
      <c r="FJ3032" s="71"/>
      <c r="FK3032" s="71"/>
      <c r="FL3032" s="71"/>
      <c r="FM3032" s="71"/>
      <c r="FN3032" s="71"/>
      <c r="FO3032" s="71"/>
      <c r="FP3032" s="71"/>
      <c r="FQ3032" s="71"/>
      <c r="FR3032" s="71"/>
      <c r="FS3032" s="71"/>
      <c r="FT3032" s="71"/>
      <c r="FU3032" s="71"/>
      <c r="FV3032" s="71"/>
      <c r="FW3032" s="71"/>
      <c r="FX3032" s="71"/>
      <c r="FY3032" s="71"/>
      <c r="FZ3032" s="71"/>
      <c r="GA3032" s="71"/>
      <c r="GB3032" s="71"/>
      <c r="GC3032" s="71"/>
      <c r="GD3032" s="71"/>
      <c r="GE3032" s="71"/>
      <c r="GF3032" s="71"/>
      <c r="GG3032" s="71"/>
      <c r="GH3032" s="71"/>
      <c r="GI3032" s="71"/>
      <c r="GJ3032" s="71"/>
      <c r="GK3032" s="71"/>
      <c r="GL3032" s="71"/>
      <c r="GM3032" s="71"/>
      <c r="GN3032" s="71"/>
      <c r="GO3032" s="71"/>
      <c r="GP3032" s="71"/>
      <c r="GQ3032" s="71"/>
      <c r="GR3032" s="71"/>
      <c r="GS3032" s="71"/>
      <c r="GT3032" s="71"/>
      <c r="GU3032" s="71"/>
      <c r="GV3032" s="71"/>
      <c r="GW3032" s="71"/>
      <c r="GX3032" s="71"/>
      <c r="GY3032" s="71"/>
      <c r="GZ3032" s="71"/>
      <c r="HA3032" s="71"/>
      <c r="HB3032" s="71"/>
      <c r="HC3032" s="71"/>
      <c r="HD3032" s="71"/>
      <c r="HE3032" s="71"/>
      <c r="HF3032" s="71"/>
      <c r="HG3032" s="71"/>
      <c r="HH3032" s="71"/>
      <c r="HI3032" s="71"/>
      <c r="HJ3032" s="71"/>
      <c r="HK3032" s="71"/>
      <c r="HL3032" s="71"/>
      <c r="HM3032" s="71"/>
      <c r="HN3032" s="71"/>
      <c r="HO3032" s="71"/>
      <c r="HP3032" s="71"/>
      <c r="HQ3032" s="71"/>
      <c r="HR3032" s="71"/>
      <c r="HS3032" s="71"/>
      <c r="HT3032" s="71"/>
      <c r="HU3032" s="71"/>
      <c r="HV3032" s="71"/>
      <c r="HW3032" s="71"/>
      <c r="HX3032" s="71"/>
      <c r="HY3032" s="71"/>
      <c r="HZ3032" s="71"/>
      <c r="IA3032" s="71"/>
      <c r="IB3032" s="71"/>
      <c r="IC3032" s="71"/>
      <c r="ID3032" s="71"/>
      <c r="IE3032" s="71"/>
      <c r="IF3032" s="71"/>
      <c r="IG3032" s="71"/>
      <c r="IH3032" s="71"/>
      <c r="II3032" s="71"/>
      <c r="IJ3032" s="71"/>
      <c r="IK3032" s="71"/>
      <c r="IL3032" s="71"/>
      <c r="IM3032" s="71"/>
      <c r="IN3032" s="71"/>
      <c r="IO3032" s="71"/>
      <c r="IP3032" s="71"/>
      <c r="IQ3032" s="71"/>
      <c r="IR3032" s="71"/>
      <c r="IS3032" s="71"/>
      <c r="IT3032" s="71"/>
      <c r="IU3032" s="71"/>
      <c r="IV3032" s="71"/>
      <c r="IW3032" s="71"/>
      <c r="IX3032" s="71"/>
      <c r="IY3032" s="71"/>
      <c r="IZ3032" s="71"/>
      <c r="JA3032" s="71"/>
      <c r="JB3032" s="71"/>
      <c r="JC3032" s="71"/>
      <c r="JD3032" s="71"/>
      <c r="JE3032" s="71"/>
      <c r="JF3032" s="71"/>
      <c r="JG3032" s="71"/>
      <c r="JH3032" s="71"/>
      <c r="JI3032" s="71"/>
      <c r="JJ3032" s="71"/>
      <c r="JK3032" s="71"/>
      <c r="JL3032" s="71"/>
      <c r="JM3032" s="71"/>
      <c r="JN3032" s="71"/>
      <c r="JO3032" s="71"/>
      <c r="JP3032" s="71"/>
      <c r="JQ3032" s="71"/>
      <c r="JR3032" s="71"/>
      <c r="JS3032" s="71"/>
      <c r="JT3032" s="71"/>
      <c r="JU3032" s="71"/>
      <c r="JV3032" s="71"/>
      <c r="JW3032" s="71"/>
      <c r="JX3032" s="71"/>
      <c r="JY3032" s="71"/>
      <c r="JZ3032" s="71"/>
      <c r="KA3032" s="71"/>
      <c r="KB3032" s="71"/>
      <c r="KC3032" s="71"/>
      <c r="KD3032" s="71"/>
      <c r="KE3032" s="71"/>
      <c r="KF3032" s="71"/>
      <c r="KG3032" s="71"/>
      <c r="KH3032" s="71"/>
      <c r="KI3032" s="71"/>
      <c r="KJ3032" s="71"/>
      <c r="KK3032" s="71"/>
      <c r="KL3032" s="71"/>
      <c r="KM3032" s="71"/>
      <c r="KN3032" s="71"/>
      <c r="KO3032" s="71"/>
      <c r="KP3032" s="71"/>
      <c r="KQ3032" s="71"/>
      <c r="KR3032" s="71"/>
      <c r="KS3032" s="71"/>
      <c r="KT3032" s="71"/>
      <c r="KU3032" s="71"/>
      <c r="KV3032" s="71"/>
      <c r="KW3032" s="71"/>
      <c r="KX3032" s="71"/>
      <c r="KY3032" s="71"/>
      <c r="KZ3032" s="71"/>
      <c r="LA3032" s="71"/>
    </row>
    <row r="3033" spans="1:313" s="72" customFormat="1" ht="23.25" customHeight="1" outlineLevel="1">
      <c r="A3033" s="56">
        <f t="shared" si="62"/>
        <v>3003</v>
      </c>
      <c r="B3033" s="205" t="s">
        <v>7219</v>
      </c>
      <c r="C3033" s="205"/>
      <c r="D3033" s="85" t="s">
        <v>7220</v>
      </c>
      <c r="E3033" s="85">
        <v>34701000</v>
      </c>
      <c r="F3033" s="56">
        <v>2020</v>
      </c>
      <c r="G3033" s="56">
        <v>9</v>
      </c>
      <c r="H3033" s="206">
        <v>2</v>
      </c>
      <c r="I3033" s="86">
        <v>5162.8</v>
      </c>
      <c r="J3033" s="86">
        <v>3399.5</v>
      </c>
      <c r="K3033" s="56"/>
      <c r="L3033" s="56"/>
      <c r="M3033" s="56"/>
      <c r="N3033" s="56"/>
      <c r="O3033" s="56"/>
      <c r="P3033" s="56"/>
      <c r="Q3033" s="56"/>
      <c r="R3033" s="56"/>
      <c r="S3033" s="56">
        <v>8</v>
      </c>
      <c r="T3033" s="56">
        <v>12</v>
      </c>
      <c r="U3033" s="144" t="s">
        <v>3581</v>
      </c>
      <c r="V3033" s="69"/>
      <c r="W3033" s="73"/>
      <c r="X3033" s="184"/>
      <c r="Y3033" s="184"/>
      <c r="Z3033" s="184"/>
      <c r="AA3033" s="184"/>
      <c r="AB3033" s="184"/>
      <c r="AC3033" s="184"/>
      <c r="AD3033" s="184"/>
      <c r="AE3033" s="184"/>
      <c r="AF3033" s="184"/>
      <c r="AG3033" s="184"/>
      <c r="AH3033" s="184"/>
      <c r="AI3033" s="184"/>
      <c r="AJ3033" s="184"/>
      <c r="AK3033" s="184"/>
      <c r="AL3033" s="184"/>
      <c r="AM3033" s="184"/>
      <c r="AN3033" s="184"/>
      <c r="AO3033" s="184"/>
      <c r="AP3033" s="184"/>
      <c r="AQ3033" s="184"/>
      <c r="AR3033" s="184"/>
      <c r="AS3033" s="184"/>
      <c r="AT3033" s="184"/>
      <c r="AU3033" s="184"/>
      <c r="AV3033" s="184"/>
      <c r="AW3033" s="184"/>
      <c r="AX3033" s="184"/>
      <c r="AY3033" s="184"/>
      <c r="AZ3033" s="184"/>
      <c r="BA3033" s="184"/>
      <c r="BB3033" s="184"/>
      <c r="BC3033" s="184"/>
      <c r="BD3033" s="184"/>
      <c r="BE3033" s="184"/>
      <c r="BF3033" s="184"/>
      <c r="BG3033" s="184"/>
      <c r="BH3033" s="184"/>
      <c r="BI3033" s="184"/>
      <c r="BJ3033" s="184"/>
      <c r="BK3033" s="184"/>
      <c r="BL3033" s="184"/>
      <c r="BM3033" s="184"/>
      <c r="BN3033" s="184"/>
      <c r="BO3033" s="184"/>
    </row>
    <row r="3034" spans="1:313" s="72" customFormat="1" ht="23.25" customHeight="1" outlineLevel="1">
      <c r="A3034" s="56">
        <f t="shared" si="62"/>
        <v>3004</v>
      </c>
      <c r="B3034" s="85" t="s">
        <v>7221</v>
      </c>
      <c r="C3034" s="85"/>
      <c r="D3034" s="201" t="s">
        <v>7222</v>
      </c>
      <c r="E3034" s="85">
        <v>34701000</v>
      </c>
      <c r="F3034" s="56">
        <v>2019</v>
      </c>
      <c r="G3034" s="56">
        <v>10</v>
      </c>
      <c r="H3034" s="56">
        <v>3</v>
      </c>
      <c r="I3034" s="86">
        <v>11190.5</v>
      </c>
      <c r="J3034" s="86">
        <v>10906.5</v>
      </c>
      <c r="K3034" s="56"/>
      <c r="L3034" s="56"/>
      <c r="M3034" s="56"/>
      <c r="N3034" s="56"/>
      <c r="O3034" s="56"/>
      <c r="P3034" s="56">
        <v>9</v>
      </c>
      <c r="Q3034" s="56"/>
      <c r="R3034" s="56"/>
      <c r="S3034" s="56">
        <v>8</v>
      </c>
      <c r="T3034" s="56">
        <v>10</v>
      </c>
      <c r="U3034" s="144" t="s">
        <v>7223</v>
      </c>
      <c r="V3034" s="69"/>
      <c r="W3034" s="73"/>
      <c r="X3034" s="184"/>
      <c r="Y3034" s="184"/>
      <c r="Z3034" s="184"/>
      <c r="AA3034" s="184"/>
      <c r="AB3034" s="184"/>
      <c r="AC3034" s="184"/>
      <c r="AD3034" s="184"/>
      <c r="AE3034" s="184"/>
      <c r="AF3034" s="184"/>
      <c r="AG3034" s="184"/>
      <c r="AH3034" s="184"/>
      <c r="AI3034" s="184"/>
      <c r="AJ3034" s="184"/>
      <c r="AK3034" s="184"/>
      <c r="AL3034" s="184"/>
      <c r="AM3034" s="184"/>
      <c r="AN3034" s="184"/>
      <c r="AO3034" s="184"/>
      <c r="AP3034" s="184"/>
      <c r="AQ3034" s="184"/>
      <c r="AR3034" s="184"/>
      <c r="AS3034" s="184"/>
      <c r="AT3034" s="184"/>
      <c r="AU3034" s="184"/>
      <c r="AV3034" s="184"/>
      <c r="AW3034" s="184"/>
      <c r="AX3034" s="184"/>
      <c r="AY3034" s="184"/>
      <c r="AZ3034" s="184"/>
      <c r="BA3034" s="184"/>
      <c r="BB3034" s="184"/>
      <c r="BC3034" s="184"/>
      <c r="BD3034" s="184"/>
      <c r="BE3034" s="184"/>
      <c r="BF3034" s="184"/>
      <c r="BG3034" s="184"/>
      <c r="BH3034" s="184"/>
      <c r="BI3034" s="184"/>
      <c r="BJ3034" s="184"/>
      <c r="BK3034" s="184"/>
      <c r="BL3034" s="184"/>
      <c r="BM3034" s="184"/>
      <c r="BN3034" s="184"/>
      <c r="BO3034" s="184"/>
    </row>
    <row r="3035" spans="1:313" s="72" customFormat="1" ht="23.25" customHeight="1" outlineLevel="1">
      <c r="A3035" s="56">
        <f t="shared" si="62"/>
        <v>3005</v>
      </c>
      <c r="B3035" s="78" t="s">
        <v>7224</v>
      </c>
      <c r="C3035" s="78"/>
      <c r="D3035" s="85" t="s">
        <v>7225</v>
      </c>
      <c r="E3035" s="85">
        <v>34701000</v>
      </c>
      <c r="F3035" s="56">
        <v>2015</v>
      </c>
      <c r="G3035" s="56">
        <v>6</v>
      </c>
      <c r="H3035" s="56">
        <v>4</v>
      </c>
      <c r="I3035" s="86">
        <v>5737.3</v>
      </c>
      <c r="J3035" s="86">
        <v>5589.3</v>
      </c>
      <c r="K3035" s="56"/>
      <c r="L3035" s="56"/>
      <c r="M3035" s="56"/>
      <c r="N3035" s="56"/>
      <c r="O3035" s="56"/>
      <c r="P3035" s="56"/>
      <c r="Q3035" s="56"/>
      <c r="R3035" s="56">
        <v>8</v>
      </c>
      <c r="S3035" s="56">
        <v>12</v>
      </c>
      <c r="T3035" s="56">
        <v>12</v>
      </c>
      <c r="U3035" s="146"/>
      <c r="V3035" s="69"/>
      <c r="W3035" s="73"/>
      <c r="X3035" s="184"/>
      <c r="Y3035" s="184"/>
      <c r="Z3035" s="184"/>
      <c r="AA3035" s="184"/>
      <c r="AB3035" s="184"/>
      <c r="AC3035" s="184"/>
      <c r="AD3035" s="184"/>
      <c r="AE3035" s="184"/>
      <c r="AF3035" s="184"/>
      <c r="AG3035" s="184"/>
      <c r="AH3035" s="184"/>
      <c r="AI3035" s="184"/>
      <c r="AJ3035" s="184"/>
      <c r="AK3035" s="184"/>
      <c r="AL3035" s="184"/>
      <c r="AM3035" s="184"/>
      <c r="AN3035" s="184"/>
      <c r="AO3035" s="184"/>
      <c r="AP3035" s="184"/>
      <c r="AQ3035" s="184"/>
      <c r="AR3035" s="184"/>
      <c r="AS3035" s="184"/>
      <c r="AT3035" s="184"/>
      <c r="AU3035" s="184"/>
      <c r="AV3035" s="184"/>
      <c r="AW3035" s="184"/>
      <c r="AX3035" s="184"/>
      <c r="AY3035" s="184"/>
      <c r="AZ3035" s="184"/>
      <c r="BA3035" s="184"/>
      <c r="BB3035" s="184"/>
      <c r="BC3035" s="184"/>
      <c r="BD3035" s="184"/>
      <c r="BE3035" s="184"/>
      <c r="BF3035" s="184"/>
      <c r="BG3035" s="184"/>
      <c r="BH3035" s="184"/>
      <c r="BI3035" s="184"/>
      <c r="BJ3035" s="184"/>
      <c r="BK3035" s="184"/>
      <c r="BL3035" s="184"/>
      <c r="BM3035" s="184"/>
      <c r="BN3035" s="184"/>
      <c r="BO3035" s="184"/>
    </row>
    <row r="3036" spans="1:313" s="72" customFormat="1" ht="23.25" customHeight="1" outlineLevel="1">
      <c r="A3036" s="56">
        <f t="shared" si="62"/>
        <v>3006</v>
      </c>
      <c r="B3036" s="78" t="s">
        <v>7226</v>
      </c>
      <c r="C3036" s="78"/>
      <c r="D3036" s="85" t="s">
        <v>7227</v>
      </c>
      <c r="E3036" s="85">
        <v>34701000</v>
      </c>
      <c r="F3036" s="56">
        <v>2000</v>
      </c>
      <c r="G3036" s="56">
        <v>4</v>
      </c>
      <c r="H3036" s="56">
        <v>4</v>
      </c>
      <c r="I3036" s="86">
        <v>33300.6</v>
      </c>
      <c r="J3036" s="86">
        <v>3032.6</v>
      </c>
      <c r="K3036" s="56"/>
      <c r="L3036" s="56"/>
      <c r="M3036" s="56">
        <v>8</v>
      </c>
      <c r="N3036" s="56">
        <v>12</v>
      </c>
      <c r="O3036" s="56">
        <v>10</v>
      </c>
      <c r="P3036" s="56">
        <v>11</v>
      </c>
      <c r="Q3036" s="56">
        <v>9</v>
      </c>
      <c r="R3036" s="56"/>
      <c r="S3036" s="56">
        <v>8</v>
      </c>
      <c r="T3036" s="56">
        <v>10</v>
      </c>
      <c r="U3036" s="146"/>
      <c r="V3036" s="69"/>
      <c r="W3036" s="73"/>
      <c r="X3036" s="184"/>
      <c r="Y3036" s="184"/>
      <c r="Z3036" s="184"/>
      <c r="AA3036" s="184"/>
      <c r="AB3036" s="184"/>
      <c r="AC3036" s="184"/>
      <c r="AD3036" s="184"/>
      <c r="AE3036" s="184"/>
      <c r="AF3036" s="184"/>
      <c r="AG3036" s="184"/>
      <c r="AH3036" s="184"/>
      <c r="AI3036" s="184"/>
      <c r="AJ3036" s="184"/>
      <c r="AK3036" s="184"/>
      <c r="AL3036" s="184"/>
      <c r="AM3036" s="184"/>
      <c r="AN3036" s="184"/>
      <c r="AO3036" s="184"/>
      <c r="AP3036" s="184"/>
      <c r="AQ3036" s="184"/>
      <c r="AR3036" s="184"/>
      <c r="AS3036" s="184"/>
      <c r="AT3036" s="184"/>
      <c r="AU3036" s="184"/>
      <c r="AV3036" s="184"/>
      <c r="AW3036" s="184"/>
      <c r="AX3036" s="184"/>
      <c r="AY3036" s="184"/>
      <c r="AZ3036" s="184"/>
      <c r="BA3036" s="184"/>
      <c r="BB3036" s="184"/>
      <c r="BC3036" s="184"/>
      <c r="BD3036" s="184"/>
      <c r="BE3036" s="184"/>
      <c r="BF3036" s="184"/>
      <c r="BG3036" s="184"/>
      <c r="BH3036" s="184"/>
      <c r="BI3036" s="184"/>
      <c r="BJ3036" s="184"/>
      <c r="BK3036" s="184"/>
      <c r="BL3036" s="184"/>
      <c r="BM3036" s="184"/>
      <c r="BN3036" s="184"/>
      <c r="BO3036" s="184"/>
    </row>
    <row r="3037" spans="1:313" s="89" customFormat="1" ht="23.25" customHeight="1" outlineLevel="1">
      <c r="A3037" s="56">
        <f t="shared" si="62"/>
        <v>3007</v>
      </c>
      <c r="B3037" s="197" t="s">
        <v>7228</v>
      </c>
      <c r="C3037" s="78"/>
      <c r="D3037" s="198" t="s">
        <v>7229</v>
      </c>
      <c r="E3037" s="85">
        <v>34701000</v>
      </c>
      <c r="F3037" s="56">
        <v>2014</v>
      </c>
      <c r="G3037" s="56">
        <v>9</v>
      </c>
      <c r="H3037" s="56">
        <v>3</v>
      </c>
      <c r="I3037" s="86">
        <v>5997.4</v>
      </c>
      <c r="J3037" s="86">
        <v>4957.5</v>
      </c>
      <c r="K3037" s="56"/>
      <c r="L3037" s="56"/>
      <c r="M3037" s="56"/>
      <c r="N3037" s="80">
        <v>8</v>
      </c>
      <c r="O3037" s="56"/>
      <c r="P3037" s="56"/>
      <c r="Q3037" s="56"/>
      <c r="R3037" s="56">
        <v>12</v>
      </c>
      <c r="S3037" s="56">
        <v>6</v>
      </c>
      <c r="T3037" s="56">
        <v>9</v>
      </c>
      <c r="U3037" s="161" t="s">
        <v>12331</v>
      </c>
      <c r="V3037" s="98" t="s">
        <v>12186</v>
      </c>
      <c r="W3037" s="92"/>
      <c r="X3037" s="184"/>
      <c r="Y3037" s="184"/>
      <c r="Z3037" s="184"/>
      <c r="AA3037" s="184"/>
      <c r="AB3037" s="184"/>
      <c r="AC3037" s="184"/>
      <c r="AD3037" s="184"/>
      <c r="AE3037" s="184"/>
      <c r="AF3037" s="184"/>
      <c r="AG3037" s="184"/>
      <c r="AH3037" s="184"/>
      <c r="AI3037" s="184"/>
      <c r="AJ3037" s="184"/>
      <c r="AK3037" s="184"/>
      <c r="AL3037" s="184"/>
      <c r="AM3037" s="184"/>
      <c r="AN3037" s="184"/>
      <c r="AO3037" s="184"/>
      <c r="AP3037" s="184"/>
      <c r="AQ3037" s="184"/>
      <c r="AR3037" s="184"/>
      <c r="AS3037" s="184"/>
      <c r="AT3037" s="184"/>
      <c r="AU3037" s="184"/>
      <c r="AV3037" s="184"/>
      <c r="AW3037" s="184"/>
      <c r="AX3037" s="184"/>
      <c r="AY3037" s="184"/>
      <c r="AZ3037" s="184"/>
      <c r="BA3037" s="184"/>
      <c r="BB3037" s="184"/>
      <c r="BC3037" s="184"/>
      <c r="BD3037" s="184"/>
      <c r="BE3037" s="184"/>
      <c r="BF3037" s="184"/>
      <c r="BG3037" s="184"/>
      <c r="BH3037" s="184"/>
      <c r="BI3037" s="184"/>
      <c r="BJ3037" s="184"/>
      <c r="BK3037" s="184"/>
      <c r="BL3037" s="184"/>
      <c r="BM3037" s="184"/>
      <c r="BN3037" s="184"/>
      <c r="BO3037" s="184"/>
    </row>
    <row r="3038" spans="1:313" s="72" customFormat="1" ht="23.25" customHeight="1" outlineLevel="1">
      <c r="A3038" s="56">
        <f t="shared" si="62"/>
        <v>3008</v>
      </c>
      <c r="B3038" s="78" t="s">
        <v>7230</v>
      </c>
      <c r="C3038" s="78"/>
      <c r="D3038" s="85" t="s">
        <v>7231</v>
      </c>
      <c r="E3038" s="85">
        <v>34701000</v>
      </c>
      <c r="F3038" s="56">
        <v>2017</v>
      </c>
      <c r="G3038" s="56">
        <v>10</v>
      </c>
      <c r="H3038" s="56">
        <v>2</v>
      </c>
      <c r="I3038" s="86">
        <v>6069</v>
      </c>
      <c r="J3038" s="86">
        <v>4568.6000000000004</v>
      </c>
      <c r="K3038" s="56"/>
      <c r="L3038" s="56"/>
      <c r="M3038" s="56"/>
      <c r="N3038" s="56"/>
      <c r="O3038" s="56">
        <v>12</v>
      </c>
      <c r="P3038" s="56">
        <v>6</v>
      </c>
      <c r="Q3038" s="56">
        <v>10</v>
      </c>
      <c r="R3038" s="56">
        <v>11</v>
      </c>
      <c r="S3038" s="56">
        <v>8</v>
      </c>
      <c r="T3038" s="56" t="s">
        <v>1776</v>
      </c>
      <c r="U3038" s="146"/>
      <c r="V3038" s="69"/>
      <c r="W3038" s="73"/>
      <c r="X3038" s="184"/>
      <c r="Y3038" s="184"/>
      <c r="Z3038" s="184"/>
      <c r="AA3038" s="184"/>
      <c r="AB3038" s="184"/>
      <c r="AC3038" s="184"/>
      <c r="AD3038" s="184"/>
      <c r="AE3038" s="184"/>
      <c r="AF3038" s="184"/>
      <c r="AG3038" s="184"/>
      <c r="AH3038" s="184"/>
      <c r="AI3038" s="184"/>
      <c r="AJ3038" s="184"/>
      <c r="AK3038" s="184"/>
      <c r="AL3038" s="184"/>
      <c r="AM3038" s="184"/>
      <c r="AN3038" s="184"/>
      <c r="AO3038" s="184"/>
      <c r="AP3038" s="184"/>
      <c r="AQ3038" s="184"/>
      <c r="AR3038" s="184"/>
      <c r="AS3038" s="184"/>
      <c r="AT3038" s="184"/>
      <c r="AU3038" s="184"/>
      <c r="AV3038" s="184"/>
      <c r="AW3038" s="184"/>
      <c r="AX3038" s="184"/>
      <c r="AY3038" s="184"/>
      <c r="AZ3038" s="184"/>
      <c r="BA3038" s="184"/>
      <c r="BB3038" s="184"/>
      <c r="BC3038" s="184"/>
      <c r="BD3038" s="184"/>
      <c r="BE3038" s="184"/>
      <c r="BF3038" s="184"/>
      <c r="BG3038" s="184"/>
      <c r="BH3038" s="184"/>
      <c r="BI3038" s="184"/>
      <c r="BJ3038" s="184"/>
      <c r="BK3038" s="184"/>
      <c r="BL3038" s="184"/>
      <c r="BM3038" s="184"/>
      <c r="BN3038" s="184"/>
      <c r="BO3038" s="184"/>
    </row>
    <row r="3039" spans="1:313" s="72" customFormat="1" ht="23.25" customHeight="1" outlineLevel="1">
      <c r="A3039" s="56">
        <f t="shared" si="62"/>
        <v>3009</v>
      </c>
      <c r="B3039" s="78" t="s">
        <v>7232</v>
      </c>
      <c r="C3039" s="78"/>
      <c r="D3039" s="85" t="s">
        <v>7233</v>
      </c>
      <c r="E3039" s="85">
        <v>34701000</v>
      </c>
      <c r="F3039" s="56">
        <v>1961</v>
      </c>
      <c r="G3039" s="56">
        <v>2</v>
      </c>
      <c r="H3039" s="56">
        <v>2</v>
      </c>
      <c r="I3039" s="86">
        <v>513.4</v>
      </c>
      <c r="J3039" s="86">
        <v>463.9</v>
      </c>
      <c r="K3039" s="56"/>
      <c r="L3039" s="56">
        <v>8</v>
      </c>
      <c r="M3039" s="56">
        <v>12</v>
      </c>
      <c r="N3039" s="56"/>
      <c r="O3039" s="56">
        <v>10</v>
      </c>
      <c r="P3039" s="56">
        <v>9</v>
      </c>
      <c r="Q3039" s="56"/>
      <c r="R3039" s="56"/>
      <c r="S3039" s="56">
        <v>8</v>
      </c>
      <c r="T3039" s="56">
        <v>12</v>
      </c>
      <c r="U3039" s="146" t="s">
        <v>297</v>
      </c>
      <c r="V3039" s="69"/>
      <c r="W3039" s="73"/>
      <c r="X3039" s="184"/>
      <c r="Y3039" s="184"/>
      <c r="Z3039" s="184"/>
      <c r="AA3039" s="184"/>
      <c r="AB3039" s="184"/>
      <c r="AC3039" s="184"/>
      <c r="AD3039" s="184"/>
      <c r="AE3039" s="184"/>
      <c r="AF3039" s="184"/>
      <c r="AG3039" s="184"/>
      <c r="AH3039" s="184"/>
      <c r="AI3039" s="184"/>
      <c r="AJ3039" s="184"/>
      <c r="AK3039" s="184"/>
      <c r="AL3039" s="184"/>
      <c r="AM3039" s="184"/>
      <c r="AN3039" s="184"/>
      <c r="AO3039" s="184"/>
      <c r="AP3039" s="184"/>
      <c r="AQ3039" s="184"/>
      <c r="AR3039" s="184"/>
      <c r="AS3039" s="184"/>
      <c r="AT3039" s="184"/>
      <c r="AU3039" s="184"/>
      <c r="AV3039" s="184"/>
      <c r="AW3039" s="184"/>
      <c r="AX3039" s="184"/>
      <c r="AY3039" s="184"/>
      <c r="AZ3039" s="184"/>
      <c r="BA3039" s="184"/>
      <c r="BB3039" s="184"/>
      <c r="BC3039" s="184"/>
      <c r="BD3039" s="184"/>
      <c r="BE3039" s="184"/>
      <c r="BF3039" s="184"/>
      <c r="BG3039" s="184"/>
      <c r="BH3039" s="184"/>
      <c r="BI3039" s="184"/>
      <c r="BJ3039" s="184"/>
      <c r="BK3039" s="184"/>
      <c r="BL3039" s="184"/>
      <c r="BM3039" s="184"/>
      <c r="BN3039" s="184"/>
      <c r="BO3039" s="184"/>
    </row>
    <row r="3040" spans="1:313" s="72" customFormat="1" ht="23.25" customHeight="1" outlineLevel="1">
      <c r="A3040" s="56">
        <f t="shared" si="62"/>
        <v>3010</v>
      </c>
      <c r="B3040" s="78" t="s">
        <v>7234</v>
      </c>
      <c r="C3040" s="78"/>
      <c r="D3040" s="85" t="s">
        <v>7235</v>
      </c>
      <c r="E3040" s="85">
        <v>34701000</v>
      </c>
      <c r="F3040" s="56">
        <v>1958</v>
      </c>
      <c r="G3040" s="56">
        <v>2</v>
      </c>
      <c r="H3040" s="56">
        <v>1</v>
      </c>
      <c r="I3040" s="86">
        <v>513.20000000000005</v>
      </c>
      <c r="J3040" s="86">
        <v>474.7</v>
      </c>
      <c r="K3040" s="56">
        <v>8</v>
      </c>
      <c r="L3040" s="56">
        <v>12</v>
      </c>
      <c r="M3040" s="56">
        <v>10</v>
      </c>
      <c r="N3040" s="56"/>
      <c r="O3040" s="56">
        <v>9</v>
      </c>
      <c r="P3040" s="56"/>
      <c r="Q3040" s="56"/>
      <c r="R3040" s="56">
        <v>8</v>
      </c>
      <c r="S3040" s="56">
        <v>11</v>
      </c>
      <c r="T3040" s="56">
        <v>12</v>
      </c>
      <c r="U3040" s="146" t="s">
        <v>7236</v>
      </c>
      <c r="V3040" s="111"/>
      <c r="W3040" s="73"/>
      <c r="X3040" s="184"/>
      <c r="Y3040" s="184"/>
      <c r="Z3040" s="184"/>
      <c r="AA3040" s="184"/>
      <c r="AB3040" s="184"/>
      <c r="AC3040" s="184"/>
      <c r="AD3040" s="184"/>
      <c r="AE3040" s="184"/>
      <c r="AF3040" s="184"/>
      <c r="AG3040" s="184"/>
      <c r="AH3040" s="184"/>
      <c r="AI3040" s="184"/>
      <c r="AJ3040" s="184"/>
      <c r="AK3040" s="184"/>
      <c r="AL3040" s="184"/>
      <c r="AM3040" s="184"/>
      <c r="AN3040" s="184"/>
      <c r="AO3040" s="184"/>
      <c r="AP3040" s="184"/>
      <c r="AQ3040" s="184"/>
      <c r="AR3040" s="184"/>
      <c r="AS3040" s="184"/>
      <c r="AT3040" s="184"/>
      <c r="AU3040" s="184"/>
      <c r="AV3040" s="184"/>
      <c r="AW3040" s="184"/>
      <c r="AX3040" s="184"/>
      <c r="AY3040" s="184"/>
      <c r="AZ3040" s="184"/>
      <c r="BA3040" s="184"/>
      <c r="BB3040" s="184"/>
      <c r="BC3040" s="184"/>
      <c r="BD3040" s="184"/>
      <c r="BE3040" s="184"/>
      <c r="BF3040" s="184"/>
      <c r="BG3040" s="184"/>
      <c r="BH3040" s="184"/>
      <c r="BI3040" s="184"/>
      <c r="BJ3040" s="184"/>
      <c r="BK3040" s="184"/>
      <c r="BL3040" s="184"/>
      <c r="BM3040" s="184"/>
      <c r="BN3040" s="184"/>
      <c r="BO3040" s="184"/>
    </row>
    <row r="3041" spans="1:313" s="72" customFormat="1" ht="23.25" customHeight="1" outlineLevel="1">
      <c r="A3041" s="56">
        <f t="shared" si="62"/>
        <v>3011</v>
      </c>
      <c r="B3041" s="78" t="s">
        <v>7238</v>
      </c>
      <c r="C3041" s="78"/>
      <c r="D3041" s="85" t="s">
        <v>7239</v>
      </c>
      <c r="E3041" s="85">
        <v>34701000</v>
      </c>
      <c r="F3041" s="56">
        <v>1958</v>
      </c>
      <c r="G3041" s="56">
        <v>2</v>
      </c>
      <c r="H3041" s="56">
        <v>1</v>
      </c>
      <c r="I3041" s="86">
        <v>528.5</v>
      </c>
      <c r="J3041" s="86">
        <v>488.4</v>
      </c>
      <c r="K3041" s="56">
        <v>8</v>
      </c>
      <c r="L3041" s="56">
        <v>12</v>
      </c>
      <c r="M3041" s="56">
        <v>10</v>
      </c>
      <c r="N3041" s="56"/>
      <c r="O3041" s="56">
        <v>9</v>
      </c>
      <c r="P3041" s="56"/>
      <c r="Q3041" s="56"/>
      <c r="R3041" s="56">
        <v>8</v>
      </c>
      <c r="S3041" s="56">
        <v>11</v>
      </c>
      <c r="T3041" s="56">
        <v>12</v>
      </c>
      <c r="U3041" s="146" t="s">
        <v>373</v>
      </c>
      <c r="V3041" s="69"/>
      <c r="W3041" s="70"/>
      <c r="X3041" s="184"/>
      <c r="Y3041" s="184"/>
      <c r="Z3041" s="184"/>
      <c r="AA3041" s="184"/>
      <c r="AB3041" s="184"/>
      <c r="AC3041" s="184"/>
      <c r="AD3041" s="184"/>
      <c r="AE3041" s="184"/>
      <c r="AF3041" s="184"/>
      <c r="AG3041" s="184"/>
      <c r="AH3041" s="184"/>
      <c r="AI3041" s="184"/>
      <c r="AJ3041" s="184"/>
      <c r="AK3041" s="184"/>
      <c r="AL3041" s="184"/>
      <c r="AM3041" s="184"/>
      <c r="AN3041" s="184"/>
      <c r="AO3041" s="184"/>
      <c r="AP3041" s="184"/>
      <c r="AQ3041" s="184"/>
      <c r="AR3041" s="184"/>
      <c r="AS3041" s="184"/>
      <c r="AT3041" s="184"/>
      <c r="AU3041" s="184"/>
      <c r="AV3041" s="184"/>
      <c r="AW3041" s="184"/>
      <c r="AX3041" s="184"/>
      <c r="AY3041" s="184"/>
      <c r="AZ3041" s="184"/>
      <c r="BA3041" s="184"/>
      <c r="BB3041" s="184"/>
      <c r="BC3041" s="184"/>
      <c r="BD3041" s="184"/>
      <c r="BE3041" s="184"/>
      <c r="BF3041" s="184"/>
      <c r="BG3041" s="184"/>
      <c r="BH3041" s="184"/>
      <c r="BI3041" s="184"/>
      <c r="BJ3041" s="184"/>
      <c r="BK3041" s="184"/>
      <c r="BL3041" s="184"/>
      <c r="BM3041" s="184"/>
      <c r="BN3041" s="184"/>
      <c r="BO3041" s="184"/>
      <c r="BP3041" s="82"/>
      <c r="BQ3041" s="82"/>
      <c r="BR3041" s="82"/>
      <c r="BS3041" s="82"/>
      <c r="BT3041" s="82"/>
      <c r="BU3041" s="82"/>
      <c r="BV3041" s="82"/>
      <c r="BW3041" s="82"/>
      <c r="BX3041" s="82"/>
      <c r="BY3041" s="82"/>
      <c r="BZ3041" s="82"/>
      <c r="CA3041" s="82"/>
      <c r="CB3041" s="82"/>
      <c r="CC3041" s="82"/>
      <c r="CD3041" s="82"/>
      <c r="CE3041" s="82"/>
      <c r="CF3041" s="82"/>
      <c r="CG3041" s="82"/>
      <c r="CH3041" s="82"/>
      <c r="CI3041" s="82"/>
      <c r="CJ3041" s="82"/>
      <c r="CK3041" s="82"/>
      <c r="CL3041" s="82"/>
      <c r="CM3041" s="82"/>
      <c r="CN3041" s="82"/>
      <c r="CO3041" s="82"/>
      <c r="CP3041" s="82"/>
      <c r="CQ3041" s="82"/>
      <c r="CR3041" s="82"/>
      <c r="CS3041" s="82"/>
      <c r="CT3041" s="82"/>
      <c r="CU3041" s="82"/>
      <c r="CV3041" s="82"/>
      <c r="CW3041" s="82"/>
      <c r="CX3041" s="82"/>
      <c r="CY3041" s="82"/>
      <c r="CZ3041" s="82"/>
      <c r="DA3041" s="82"/>
      <c r="DB3041" s="82"/>
      <c r="DC3041" s="82"/>
      <c r="DD3041" s="82"/>
      <c r="DE3041" s="82"/>
      <c r="DF3041" s="82"/>
      <c r="DG3041" s="82"/>
      <c r="DH3041" s="82"/>
      <c r="DI3041" s="82"/>
      <c r="DJ3041" s="82"/>
      <c r="DK3041" s="82"/>
      <c r="DL3041" s="82"/>
      <c r="DM3041" s="82"/>
      <c r="DN3041" s="82"/>
      <c r="DO3041" s="82"/>
      <c r="DP3041" s="82"/>
      <c r="DQ3041" s="82"/>
      <c r="DR3041" s="82"/>
      <c r="DS3041" s="82"/>
      <c r="DT3041" s="82"/>
      <c r="DU3041" s="82"/>
      <c r="DV3041" s="82"/>
      <c r="DW3041" s="82"/>
      <c r="DX3041" s="82"/>
      <c r="DY3041" s="82"/>
      <c r="DZ3041" s="82"/>
      <c r="EA3041" s="82"/>
      <c r="EB3041" s="82"/>
      <c r="EC3041" s="82"/>
      <c r="ED3041" s="82"/>
      <c r="EE3041" s="82"/>
      <c r="EF3041" s="82"/>
      <c r="EG3041" s="82"/>
      <c r="EH3041" s="82"/>
      <c r="EI3041" s="82"/>
      <c r="EJ3041" s="82"/>
      <c r="EK3041" s="82"/>
      <c r="EL3041" s="82"/>
      <c r="EM3041" s="82"/>
      <c r="EN3041" s="82"/>
      <c r="EO3041" s="82"/>
      <c r="EP3041" s="82"/>
      <c r="EQ3041" s="82"/>
      <c r="ER3041" s="82"/>
      <c r="ES3041" s="82"/>
      <c r="ET3041" s="82"/>
      <c r="EU3041" s="82"/>
      <c r="EV3041" s="82"/>
      <c r="EW3041" s="82"/>
      <c r="EX3041" s="82"/>
      <c r="EY3041" s="82"/>
      <c r="EZ3041" s="82"/>
      <c r="FA3041" s="82"/>
      <c r="FB3041" s="82"/>
      <c r="FC3041" s="82"/>
      <c r="FD3041" s="82"/>
      <c r="FE3041" s="82"/>
      <c r="FF3041" s="82"/>
      <c r="FG3041" s="82"/>
      <c r="FH3041" s="82"/>
      <c r="FI3041" s="82"/>
      <c r="FJ3041" s="82"/>
      <c r="FK3041" s="82"/>
      <c r="FL3041" s="82"/>
      <c r="FM3041" s="82"/>
      <c r="FN3041" s="82"/>
      <c r="FO3041" s="82"/>
      <c r="FP3041" s="82"/>
      <c r="FQ3041" s="82"/>
      <c r="FR3041" s="82"/>
      <c r="FS3041" s="82"/>
      <c r="FT3041" s="82"/>
      <c r="FU3041" s="82"/>
      <c r="FV3041" s="82"/>
      <c r="FW3041" s="82"/>
      <c r="FX3041" s="82"/>
      <c r="FY3041" s="82"/>
      <c r="FZ3041" s="82"/>
      <c r="GA3041" s="82"/>
      <c r="GB3041" s="82"/>
      <c r="GC3041" s="82"/>
      <c r="GD3041" s="82"/>
      <c r="GE3041" s="82"/>
      <c r="GF3041" s="82"/>
      <c r="GG3041" s="82"/>
      <c r="GH3041" s="82"/>
      <c r="GI3041" s="82"/>
      <c r="GJ3041" s="82"/>
      <c r="GK3041" s="82"/>
      <c r="GL3041" s="82"/>
      <c r="GM3041" s="82"/>
      <c r="GN3041" s="82"/>
      <c r="GO3041" s="82"/>
      <c r="GP3041" s="82"/>
      <c r="GQ3041" s="82"/>
      <c r="GR3041" s="82"/>
      <c r="GS3041" s="82"/>
      <c r="GT3041" s="82"/>
      <c r="GU3041" s="82"/>
      <c r="GV3041" s="82"/>
      <c r="GW3041" s="82"/>
      <c r="GX3041" s="82"/>
      <c r="GY3041" s="82"/>
      <c r="GZ3041" s="82"/>
      <c r="HA3041" s="82"/>
      <c r="HB3041" s="82"/>
      <c r="HC3041" s="82"/>
      <c r="HD3041" s="82"/>
      <c r="HE3041" s="82"/>
      <c r="HF3041" s="82"/>
      <c r="HG3041" s="82"/>
      <c r="HH3041" s="82"/>
      <c r="HI3041" s="82"/>
      <c r="HJ3041" s="82"/>
      <c r="HK3041" s="82"/>
      <c r="HL3041" s="82"/>
      <c r="HM3041" s="82"/>
      <c r="HN3041" s="82"/>
      <c r="HO3041" s="82"/>
      <c r="HP3041" s="82"/>
      <c r="HQ3041" s="82"/>
      <c r="HR3041" s="82"/>
      <c r="HS3041" s="82"/>
      <c r="HT3041" s="82"/>
      <c r="HU3041" s="82"/>
      <c r="HV3041" s="82"/>
      <c r="HW3041" s="82"/>
      <c r="HX3041" s="82"/>
      <c r="HY3041" s="82"/>
      <c r="HZ3041" s="82"/>
      <c r="IA3041" s="82"/>
      <c r="IB3041" s="82"/>
      <c r="IC3041" s="82"/>
      <c r="ID3041" s="82"/>
      <c r="IE3041" s="82"/>
      <c r="IF3041" s="82"/>
      <c r="IG3041" s="82"/>
      <c r="IH3041" s="82"/>
      <c r="II3041" s="82"/>
      <c r="IJ3041" s="82"/>
      <c r="IK3041" s="82"/>
      <c r="IL3041" s="82"/>
      <c r="IM3041" s="82"/>
      <c r="IN3041" s="82"/>
      <c r="IO3041" s="82"/>
      <c r="IP3041" s="82"/>
      <c r="IQ3041" s="82"/>
      <c r="IR3041" s="82"/>
      <c r="IS3041" s="82"/>
      <c r="IT3041" s="82"/>
      <c r="IU3041" s="82"/>
      <c r="IV3041" s="82"/>
      <c r="IW3041" s="82"/>
      <c r="IX3041" s="82"/>
      <c r="IY3041" s="82"/>
      <c r="IZ3041" s="82"/>
      <c r="JA3041" s="82"/>
      <c r="JB3041" s="82"/>
      <c r="JC3041" s="82"/>
      <c r="JD3041" s="82"/>
      <c r="JE3041" s="82"/>
      <c r="JF3041" s="82"/>
      <c r="JG3041" s="82"/>
      <c r="JH3041" s="82"/>
      <c r="JI3041" s="82"/>
      <c r="JJ3041" s="82"/>
      <c r="JK3041" s="82"/>
      <c r="JL3041" s="82"/>
      <c r="JM3041" s="82"/>
      <c r="JN3041" s="82"/>
      <c r="JO3041" s="82"/>
      <c r="JP3041" s="82"/>
      <c r="JQ3041" s="82"/>
      <c r="JR3041" s="82"/>
      <c r="JS3041" s="82"/>
      <c r="JT3041" s="82"/>
      <c r="JU3041" s="82"/>
      <c r="JV3041" s="82"/>
      <c r="JW3041" s="82"/>
      <c r="JX3041" s="82"/>
      <c r="JY3041" s="82"/>
      <c r="JZ3041" s="82"/>
      <c r="KA3041" s="82"/>
      <c r="KB3041" s="82"/>
      <c r="KC3041" s="82"/>
      <c r="KD3041" s="82"/>
      <c r="KE3041" s="82"/>
      <c r="KF3041" s="82"/>
      <c r="KG3041" s="82"/>
      <c r="KH3041" s="82"/>
      <c r="KI3041" s="82"/>
      <c r="KJ3041" s="82"/>
      <c r="KK3041" s="82"/>
      <c r="KL3041" s="82"/>
      <c r="KM3041" s="82"/>
      <c r="KN3041" s="82"/>
      <c r="KO3041" s="82"/>
      <c r="KP3041" s="82"/>
      <c r="KQ3041" s="82"/>
      <c r="KR3041" s="82"/>
      <c r="KS3041" s="82"/>
      <c r="KT3041" s="82"/>
      <c r="KU3041" s="82"/>
      <c r="KV3041" s="82"/>
      <c r="KW3041" s="82"/>
      <c r="KX3041" s="82"/>
      <c r="KY3041" s="82"/>
      <c r="KZ3041" s="82"/>
      <c r="LA3041" s="82"/>
    </row>
    <row r="3042" spans="1:313" s="72" customFormat="1" ht="23.25" customHeight="1" outlineLevel="1">
      <c r="A3042" s="56">
        <f t="shared" si="62"/>
        <v>3012</v>
      </c>
      <c r="B3042" s="78" t="s">
        <v>7240</v>
      </c>
      <c r="C3042" s="78"/>
      <c r="D3042" s="85" t="s">
        <v>7241</v>
      </c>
      <c r="E3042" s="85">
        <v>34701000</v>
      </c>
      <c r="F3042" s="56">
        <v>1958</v>
      </c>
      <c r="G3042" s="56">
        <v>2</v>
      </c>
      <c r="H3042" s="56">
        <v>1</v>
      </c>
      <c r="I3042" s="86">
        <v>452.5</v>
      </c>
      <c r="J3042" s="86">
        <v>413.4</v>
      </c>
      <c r="K3042" s="56">
        <v>11</v>
      </c>
      <c r="L3042" s="56"/>
      <c r="M3042" s="56">
        <v>8</v>
      </c>
      <c r="N3042" s="56">
        <v>10</v>
      </c>
      <c r="O3042" s="56">
        <v>9</v>
      </c>
      <c r="P3042" s="56"/>
      <c r="Q3042" s="56"/>
      <c r="R3042" s="56"/>
      <c r="S3042" s="56">
        <v>8</v>
      </c>
      <c r="T3042" s="56"/>
      <c r="U3042" s="146" t="s">
        <v>627</v>
      </c>
      <c r="V3042" s="69" t="s">
        <v>7237</v>
      </c>
      <c r="W3042" s="73"/>
      <c r="X3042" s="184"/>
      <c r="Y3042" s="184"/>
      <c r="Z3042" s="184"/>
      <c r="AA3042" s="184"/>
      <c r="AB3042" s="184"/>
      <c r="AC3042" s="184"/>
      <c r="AD3042" s="184"/>
      <c r="AE3042" s="184"/>
      <c r="AF3042" s="184"/>
      <c r="AG3042" s="184"/>
      <c r="AH3042" s="184"/>
      <c r="AI3042" s="184"/>
      <c r="AJ3042" s="184"/>
      <c r="AK3042" s="184"/>
      <c r="AL3042" s="184"/>
      <c r="AM3042" s="184"/>
      <c r="AN3042" s="184"/>
      <c r="AO3042" s="184"/>
      <c r="AP3042" s="184"/>
      <c r="AQ3042" s="184"/>
      <c r="AR3042" s="184"/>
      <c r="AS3042" s="184"/>
      <c r="AT3042" s="184"/>
      <c r="AU3042" s="184"/>
      <c r="AV3042" s="184"/>
      <c r="AW3042" s="184"/>
      <c r="AX3042" s="184"/>
      <c r="AY3042" s="184"/>
      <c r="AZ3042" s="184"/>
      <c r="BA3042" s="184"/>
      <c r="BB3042" s="184"/>
      <c r="BC3042" s="184"/>
      <c r="BD3042" s="184"/>
      <c r="BE3042" s="184"/>
      <c r="BF3042" s="184"/>
      <c r="BG3042" s="184"/>
      <c r="BH3042" s="184"/>
      <c r="BI3042" s="184"/>
      <c r="BJ3042" s="184"/>
      <c r="BK3042" s="184"/>
      <c r="BL3042" s="184"/>
      <c r="BM3042" s="184"/>
      <c r="BN3042" s="184"/>
      <c r="BO3042" s="184"/>
    </row>
    <row r="3043" spans="1:313" s="72" customFormat="1" ht="23.25" customHeight="1" outlineLevel="1">
      <c r="A3043" s="56">
        <f t="shared" si="62"/>
        <v>3013</v>
      </c>
      <c r="B3043" s="85" t="s">
        <v>7242</v>
      </c>
      <c r="C3043" s="85"/>
      <c r="D3043" s="85" t="s">
        <v>7243</v>
      </c>
      <c r="E3043" s="85">
        <v>34701000</v>
      </c>
      <c r="F3043" s="56" t="s">
        <v>7244</v>
      </c>
      <c r="G3043" s="56" t="s">
        <v>4937</v>
      </c>
      <c r="H3043" s="56" t="s">
        <v>4938</v>
      </c>
      <c r="I3043" s="86">
        <v>259.10000000000002</v>
      </c>
      <c r="J3043" s="86">
        <v>229.1</v>
      </c>
      <c r="K3043" s="56"/>
      <c r="L3043" s="56" t="s">
        <v>2609</v>
      </c>
      <c r="M3043" s="56"/>
      <c r="N3043" s="56"/>
      <c r="O3043" s="56"/>
      <c r="P3043" s="56"/>
      <c r="Q3043" s="56"/>
      <c r="R3043" s="56"/>
      <c r="S3043" s="56"/>
      <c r="T3043" s="56"/>
      <c r="U3043" s="144" t="s">
        <v>122</v>
      </c>
      <c r="V3043" s="69"/>
      <c r="W3043" s="73"/>
      <c r="X3043" s="184"/>
      <c r="Y3043" s="184"/>
      <c r="Z3043" s="184"/>
      <c r="AA3043" s="184"/>
      <c r="AB3043" s="184"/>
      <c r="AC3043" s="184"/>
      <c r="AD3043" s="184"/>
      <c r="AE3043" s="184"/>
      <c r="AF3043" s="184"/>
      <c r="AG3043" s="184"/>
      <c r="AH3043" s="184"/>
      <c r="AI3043" s="184"/>
      <c r="AJ3043" s="184"/>
      <c r="AK3043" s="184"/>
      <c r="AL3043" s="184"/>
      <c r="AM3043" s="184"/>
      <c r="AN3043" s="184"/>
      <c r="AO3043" s="184"/>
      <c r="AP3043" s="184"/>
      <c r="AQ3043" s="184"/>
      <c r="AR3043" s="184"/>
      <c r="AS3043" s="184"/>
      <c r="AT3043" s="184"/>
      <c r="AU3043" s="184"/>
      <c r="AV3043" s="184"/>
      <c r="AW3043" s="184"/>
      <c r="AX3043" s="184"/>
      <c r="AY3043" s="184"/>
      <c r="AZ3043" s="184"/>
      <c r="BA3043" s="184"/>
      <c r="BB3043" s="184"/>
      <c r="BC3043" s="184"/>
      <c r="BD3043" s="184"/>
      <c r="BE3043" s="184"/>
      <c r="BF3043" s="184"/>
      <c r="BG3043" s="184"/>
      <c r="BH3043" s="184"/>
      <c r="BI3043" s="184"/>
      <c r="BJ3043" s="184"/>
      <c r="BK3043" s="184"/>
      <c r="BL3043" s="184"/>
      <c r="BM3043" s="184"/>
      <c r="BN3043" s="184"/>
      <c r="BO3043" s="184"/>
    </row>
    <row r="3044" spans="1:313" s="72" customFormat="1" ht="23.25" customHeight="1" outlineLevel="1">
      <c r="A3044" s="56">
        <f t="shared" si="62"/>
        <v>3014</v>
      </c>
      <c r="B3044" s="78" t="s">
        <v>7245</v>
      </c>
      <c r="C3044" s="78"/>
      <c r="D3044" s="85" t="s">
        <v>7246</v>
      </c>
      <c r="E3044" s="85">
        <v>34701000</v>
      </c>
      <c r="F3044" s="56">
        <v>1952</v>
      </c>
      <c r="G3044" s="56">
        <v>2</v>
      </c>
      <c r="H3044" s="56">
        <v>1</v>
      </c>
      <c r="I3044" s="86">
        <v>443.2</v>
      </c>
      <c r="J3044" s="86">
        <v>413.2</v>
      </c>
      <c r="K3044" s="56">
        <v>8</v>
      </c>
      <c r="L3044" s="56">
        <v>12</v>
      </c>
      <c r="M3044" s="56">
        <v>10</v>
      </c>
      <c r="N3044" s="56"/>
      <c r="O3044" s="56"/>
      <c r="P3044" s="56"/>
      <c r="Q3044" s="56">
        <v>11</v>
      </c>
      <c r="R3044" s="56">
        <v>8</v>
      </c>
      <c r="S3044" s="56">
        <v>12</v>
      </c>
      <c r="T3044" s="56" t="s">
        <v>1776</v>
      </c>
      <c r="U3044" s="146" t="s">
        <v>373</v>
      </c>
      <c r="V3044" s="69" t="s">
        <v>1771</v>
      </c>
      <c r="W3044" s="73"/>
      <c r="X3044" s="184"/>
      <c r="Y3044" s="184"/>
      <c r="Z3044" s="184"/>
      <c r="AA3044" s="184"/>
      <c r="AB3044" s="184"/>
      <c r="AC3044" s="184"/>
      <c r="AD3044" s="184"/>
      <c r="AE3044" s="184"/>
      <c r="AF3044" s="184"/>
      <c r="AG3044" s="184"/>
      <c r="AH3044" s="184"/>
      <c r="AI3044" s="184"/>
      <c r="AJ3044" s="184"/>
      <c r="AK3044" s="184"/>
      <c r="AL3044" s="184"/>
      <c r="AM3044" s="184"/>
      <c r="AN3044" s="184"/>
      <c r="AO3044" s="184"/>
      <c r="AP3044" s="184"/>
      <c r="AQ3044" s="184"/>
      <c r="AR3044" s="184"/>
      <c r="AS3044" s="184"/>
      <c r="AT3044" s="184"/>
      <c r="AU3044" s="184"/>
      <c r="AV3044" s="184"/>
      <c r="AW3044" s="184"/>
      <c r="AX3044" s="184"/>
      <c r="AY3044" s="184"/>
      <c r="AZ3044" s="184"/>
      <c r="BA3044" s="184"/>
      <c r="BB3044" s="184"/>
      <c r="BC3044" s="184"/>
      <c r="BD3044" s="184"/>
      <c r="BE3044" s="184"/>
      <c r="BF3044" s="184"/>
      <c r="BG3044" s="184"/>
      <c r="BH3044" s="184"/>
      <c r="BI3044" s="184"/>
      <c r="BJ3044" s="184"/>
      <c r="BK3044" s="184"/>
      <c r="BL3044" s="184"/>
      <c r="BM3044" s="184"/>
      <c r="BN3044" s="184"/>
      <c r="BO3044" s="184"/>
    </row>
    <row r="3045" spans="1:313" s="72" customFormat="1" ht="23.25" customHeight="1" outlineLevel="1">
      <c r="A3045" s="56">
        <f t="shared" si="62"/>
        <v>3015</v>
      </c>
      <c r="B3045" s="78" t="s">
        <v>7247</v>
      </c>
      <c r="C3045" s="78"/>
      <c r="D3045" s="85" t="s">
        <v>7248</v>
      </c>
      <c r="E3045" s="85">
        <v>34701000</v>
      </c>
      <c r="F3045" s="56">
        <v>1960</v>
      </c>
      <c r="G3045" s="56">
        <v>2</v>
      </c>
      <c r="H3045" s="56">
        <v>4</v>
      </c>
      <c r="I3045" s="86">
        <v>1013.6</v>
      </c>
      <c r="J3045" s="86">
        <v>921.8</v>
      </c>
      <c r="K3045" s="56"/>
      <c r="L3045" s="56">
        <v>10</v>
      </c>
      <c r="M3045" s="56">
        <v>12</v>
      </c>
      <c r="N3045" s="56">
        <v>8</v>
      </c>
      <c r="O3045" s="56">
        <v>9</v>
      </c>
      <c r="P3045" s="56"/>
      <c r="Q3045" s="56"/>
      <c r="R3045" s="56"/>
      <c r="S3045" s="56">
        <v>8</v>
      </c>
      <c r="T3045" s="56" t="s">
        <v>1776</v>
      </c>
      <c r="U3045" s="146" t="s">
        <v>297</v>
      </c>
      <c r="V3045" s="111"/>
      <c r="W3045" s="73"/>
      <c r="X3045" s="184"/>
      <c r="Y3045" s="184"/>
      <c r="Z3045" s="184"/>
      <c r="AA3045" s="184"/>
      <c r="AB3045" s="184"/>
      <c r="AC3045" s="184"/>
      <c r="AD3045" s="184"/>
      <c r="AE3045" s="184"/>
      <c r="AF3045" s="184"/>
      <c r="AG3045" s="184"/>
      <c r="AH3045" s="184"/>
      <c r="AI3045" s="184"/>
      <c r="AJ3045" s="184"/>
      <c r="AK3045" s="184"/>
      <c r="AL3045" s="184"/>
      <c r="AM3045" s="184"/>
      <c r="AN3045" s="184"/>
      <c r="AO3045" s="184"/>
      <c r="AP3045" s="184"/>
      <c r="AQ3045" s="184"/>
      <c r="AR3045" s="184"/>
      <c r="AS3045" s="184"/>
      <c r="AT3045" s="184"/>
      <c r="AU3045" s="184"/>
      <c r="AV3045" s="184"/>
      <c r="AW3045" s="184"/>
      <c r="AX3045" s="184"/>
      <c r="AY3045" s="184"/>
      <c r="AZ3045" s="184"/>
      <c r="BA3045" s="184"/>
      <c r="BB3045" s="184"/>
      <c r="BC3045" s="184"/>
      <c r="BD3045" s="184"/>
      <c r="BE3045" s="184"/>
      <c r="BF3045" s="184"/>
      <c r="BG3045" s="184"/>
      <c r="BH3045" s="184"/>
      <c r="BI3045" s="184"/>
      <c r="BJ3045" s="184"/>
      <c r="BK3045" s="184"/>
      <c r="BL3045" s="184"/>
      <c r="BM3045" s="184"/>
      <c r="BN3045" s="184"/>
      <c r="BO3045" s="184"/>
    </row>
    <row r="3046" spans="1:313" s="72" customFormat="1" ht="23.25" customHeight="1" outlineLevel="1">
      <c r="A3046" s="56">
        <f t="shared" si="62"/>
        <v>3016</v>
      </c>
      <c r="B3046" s="78" t="s">
        <v>7250</v>
      </c>
      <c r="C3046" s="78"/>
      <c r="D3046" s="85" t="s">
        <v>7251</v>
      </c>
      <c r="E3046" s="85">
        <v>34701000</v>
      </c>
      <c r="F3046" s="56">
        <v>1961</v>
      </c>
      <c r="G3046" s="56">
        <v>2</v>
      </c>
      <c r="H3046" s="56">
        <v>2</v>
      </c>
      <c r="I3046" s="86">
        <v>515.6</v>
      </c>
      <c r="J3046" s="86">
        <v>462.5</v>
      </c>
      <c r="K3046" s="56"/>
      <c r="L3046" s="56"/>
      <c r="M3046" s="56">
        <v>8</v>
      </c>
      <c r="N3046" s="56"/>
      <c r="O3046" s="56">
        <v>10</v>
      </c>
      <c r="P3046" s="56">
        <v>9</v>
      </c>
      <c r="Q3046" s="56"/>
      <c r="R3046" s="56"/>
      <c r="S3046" s="56">
        <v>8</v>
      </c>
      <c r="T3046" s="56"/>
      <c r="U3046" s="146" t="s">
        <v>7252</v>
      </c>
      <c r="V3046" s="69"/>
      <c r="W3046" s="73"/>
      <c r="X3046" s="184"/>
      <c r="Y3046" s="184"/>
      <c r="Z3046" s="184"/>
      <c r="AA3046" s="184"/>
      <c r="AB3046" s="184"/>
      <c r="AC3046" s="184"/>
      <c r="AD3046" s="184"/>
      <c r="AE3046" s="184"/>
      <c r="AF3046" s="184"/>
      <c r="AG3046" s="184"/>
      <c r="AH3046" s="184"/>
      <c r="AI3046" s="184"/>
      <c r="AJ3046" s="184"/>
      <c r="AK3046" s="184"/>
      <c r="AL3046" s="184"/>
      <c r="AM3046" s="184"/>
      <c r="AN3046" s="184"/>
      <c r="AO3046" s="184"/>
      <c r="AP3046" s="184"/>
      <c r="AQ3046" s="184"/>
      <c r="AR3046" s="184"/>
      <c r="AS3046" s="184"/>
      <c r="AT3046" s="184"/>
      <c r="AU3046" s="184"/>
      <c r="AV3046" s="184"/>
      <c r="AW3046" s="184"/>
      <c r="AX3046" s="184"/>
      <c r="AY3046" s="184"/>
      <c r="AZ3046" s="184"/>
      <c r="BA3046" s="184"/>
      <c r="BB3046" s="184"/>
      <c r="BC3046" s="184"/>
      <c r="BD3046" s="184"/>
      <c r="BE3046" s="184"/>
      <c r="BF3046" s="184"/>
      <c r="BG3046" s="184"/>
      <c r="BH3046" s="184"/>
      <c r="BI3046" s="184"/>
      <c r="BJ3046" s="184"/>
      <c r="BK3046" s="184"/>
      <c r="BL3046" s="184"/>
      <c r="BM3046" s="184"/>
      <c r="BN3046" s="184"/>
      <c r="BO3046" s="184"/>
    </row>
    <row r="3047" spans="1:313" s="72" customFormat="1" ht="23.25" customHeight="1" outlineLevel="1">
      <c r="A3047" s="56">
        <f t="shared" si="62"/>
        <v>3017</v>
      </c>
      <c r="B3047" s="78" t="s">
        <v>7253</v>
      </c>
      <c r="C3047" s="78"/>
      <c r="D3047" s="85" t="s">
        <v>7254</v>
      </c>
      <c r="E3047" s="85">
        <v>34701000</v>
      </c>
      <c r="F3047" s="56">
        <v>1976</v>
      </c>
      <c r="G3047" s="56">
        <v>3</v>
      </c>
      <c r="H3047" s="56">
        <v>3</v>
      </c>
      <c r="I3047" s="86">
        <v>1698.6</v>
      </c>
      <c r="J3047" s="86">
        <v>1552.1</v>
      </c>
      <c r="K3047" s="56"/>
      <c r="L3047" s="56">
        <v>11</v>
      </c>
      <c r="M3047" s="56">
        <v>8</v>
      </c>
      <c r="N3047" s="56">
        <v>10</v>
      </c>
      <c r="O3047" s="56">
        <v>12</v>
      </c>
      <c r="P3047" s="56"/>
      <c r="Q3047" s="56"/>
      <c r="R3047" s="56">
        <v>9</v>
      </c>
      <c r="S3047" s="56">
        <v>12</v>
      </c>
      <c r="T3047" s="56">
        <v>12</v>
      </c>
      <c r="U3047" s="146" t="s">
        <v>7255</v>
      </c>
      <c r="V3047" s="69" t="s">
        <v>7249</v>
      </c>
      <c r="W3047" s="73"/>
      <c r="X3047" s="184"/>
      <c r="Y3047" s="184"/>
      <c r="Z3047" s="184"/>
      <c r="AA3047" s="184"/>
      <c r="AB3047" s="184"/>
      <c r="AC3047" s="184"/>
      <c r="AD3047" s="184"/>
      <c r="AE3047" s="184"/>
      <c r="AF3047" s="184"/>
      <c r="AG3047" s="184"/>
      <c r="AH3047" s="184"/>
      <c r="AI3047" s="184"/>
      <c r="AJ3047" s="184"/>
      <c r="AK3047" s="184"/>
      <c r="AL3047" s="184"/>
      <c r="AM3047" s="184"/>
      <c r="AN3047" s="184"/>
      <c r="AO3047" s="184"/>
      <c r="AP3047" s="184"/>
      <c r="AQ3047" s="184"/>
      <c r="AR3047" s="184"/>
      <c r="AS3047" s="184"/>
      <c r="AT3047" s="184"/>
      <c r="AU3047" s="184"/>
      <c r="AV3047" s="184"/>
      <c r="AW3047" s="184"/>
      <c r="AX3047" s="184"/>
      <c r="AY3047" s="184"/>
      <c r="AZ3047" s="184"/>
      <c r="BA3047" s="184"/>
      <c r="BB3047" s="184"/>
      <c r="BC3047" s="184"/>
      <c r="BD3047" s="184"/>
      <c r="BE3047" s="184"/>
      <c r="BF3047" s="184"/>
      <c r="BG3047" s="184"/>
      <c r="BH3047" s="184"/>
      <c r="BI3047" s="184"/>
      <c r="BJ3047" s="184"/>
      <c r="BK3047" s="184"/>
      <c r="BL3047" s="184"/>
      <c r="BM3047" s="184"/>
      <c r="BN3047" s="184"/>
      <c r="BO3047" s="184"/>
    </row>
    <row r="3048" spans="1:313" s="72" customFormat="1" ht="23.25" customHeight="1" outlineLevel="1">
      <c r="A3048" s="56">
        <f t="shared" si="62"/>
        <v>3018</v>
      </c>
      <c r="B3048" s="78" t="s">
        <v>7256</v>
      </c>
      <c r="C3048" s="78"/>
      <c r="D3048" s="85" t="s">
        <v>7257</v>
      </c>
      <c r="E3048" s="85">
        <v>34701000</v>
      </c>
      <c r="F3048" s="56">
        <v>1958</v>
      </c>
      <c r="G3048" s="56">
        <v>2</v>
      </c>
      <c r="H3048" s="56">
        <v>1</v>
      </c>
      <c r="I3048" s="86">
        <v>542.79999999999995</v>
      </c>
      <c r="J3048" s="86">
        <v>498.7</v>
      </c>
      <c r="K3048" s="56"/>
      <c r="L3048" s="56">
        <v>8</v>
      </c>
      <c r="M3048" s="56">
        <v>11</v>
      </c>
      <c r="N3048" s="56">
        <v>12</v>
      </c>
      <c r="O3048" s="56">
        <v>9</v>
      </c>
      <c r="P3048" s="56">
        <v>10</v>
      </c>
      <c r="Q3048" s="56"/>
      <c r="R3048" s="56">
        <v>8</v>
      </c>
      <c r="S3048" s="56"/>
      <c r="T3048" s="56">
        <v>8</v>
      </c>
      <c r="U3048" s="146" t="s">
        <v>122</v>
      </c>
      <c r="V3048" s="69"/>
      <c r="W3048" s="73"/>
      <c r="X3048" s="184"/>
      <c r="Y3048" s="184"/>
      <c r="Z3048" s="184"/>
      <c r="AA3048" s="184"/>
      <c r="AB3048" s="184"/>
      <c r="AC3048" s="184"/>
      <c r="AD3048" s="184"/>
      <c r="AE3048" s="184"/>
      <c r="AF3048" s="184"/>
      <c r="AG3048" s="184"/>
      <c r="AH3048" s="184"/>
      <c r="AI3048" s="184"/>
      <c r="AJ3048" s="184"/>
      <c r="AK3048" s="184"/>
      <c r="AL3048" s="184"/>
      <c r="AM3048" s="184"/>
      <c r="AN3048" s="184"/>
      <c r="AO3048" s="184"/>
      <c r="AP3048" s="184"/>
      <c r="AQ3048" s="184"/>
      <c r="AR3048" s="184"/>
      <c r="AS3048" s="184"/>
      <c r="AT3048" s="184"/>
      <c r="AU3048" s="184"/>
      <c r="AV3048" s="184"/>
      <c r="AW3048" s="184"/>
      <c r="AX3048" s="184"/>
      <c r="AY3048" s="184"/>
      <c r="AZ3048" s="184"/>
      <c r="BA3048" s="184"/>
      <c r="BB3048" s="184"/>
      <c r="BC3048" s="184"/>
      <c r="BD3048" s="184"/>
      <c r="BE3048" s="184"/>
      <c r="BF3048" s="184"/>
      <c r="BG3048" s="184"/>
      <c r="BH3048" s="184"/>
      <c r="BI3048" s="184"/>
      <c r="BJ3048" s="184"/>
      <c r="BK3048" s="184"/>
      <c r="BL3048" s="184"/>
      <c r="BM3048" s="184"/>
      <c r="BN3048" s="184"/>
      <c r="BO3048" s="184"/>
    </row>
    <row r="3049" spans="1:313" s="72" customFormat="1" ht="23.25" customHeight="1" outlineLevel="1">
      <c r="A3049" s="56">
        <f t="shared" si="62"/>
        <v>3019</v>
      </c>
      <c r="B3049" s="78" t="s">
        <v>7258</v>
      </c>
      <c r="C3049" s="78"/>
      <c r="D3049" s="85" t="s">
        <v>7259</v>
      </c>
      <c r="E3049" s="85">
        <v>34701000</v>
      </c>
      <c r="F3049" s="56">
        <v>1971</v>
      </c>
      <c r="G3049" s="56">
        <v>2</v>
      </c>
      <c r="H3049" s="56">
        <v>2</v>
      </c>
      <c r="I3049" s="86">
        <v>800.3</v>
      </c>
      <c r="J3049" s="86">
        <v>737.9</v>
      </c>
      <c r="K3049" s="56"/>
      <c r="L3049" s="56">
        <v>11</v>
      </c>
      <c r="M3049" s="56">
        <v>12</v>
      </c>
      <c r="N3049" s="56">
        <v>8</v>
      </c>
      <c r="O3049" s="56"/>
      <c r="P3049" s="56">
        <v>9</v>
      </c>
      <c r="Q3049" s="56"/>
      <c r="R3049" s="56">
        <v>10</v>
      </c>
      <c r="S3049" s="56">
        <v>12</v>
      </c>
      <c r="T3049" s="56">
        <v>12</v>
      </c>
      <c r="U3049" s="146" t="s">
        <v>297</v>
      </c>
      <c r="V3049" s="69"/>
      <c r="W3049" s="73"/>
      <c r="X3049" s="184"/>
      <c r="Y3049" s="184"/>
      <c r="Z3049" s="184"/>
      <c r="AA3049" s="184"/>
      <c r="AB3049" s="184"/>
      <c r="AC3049" s="184"/>
      <c r="AD3049" s="184"/>
      <c r="AE3049" s="184"/>
      <c r="AF3049" s="184"/>
      <c r="AG3049" s="184"/>
      <c r="AH3049" s="184"/>
      <c r="AI3049" s="184"/>
      <c r="AJ3049" s="184"/>
      <c r="AK3049" s="184"/>
      <c r="AL3049" s="184"/>
      <c r="AM3049" s="184"/>
      <c r="AN3049" s="184"/>
      <c r="AO3049" s="184"/>
      <c r="AP3049" s="184"/>
      <c r="AQ3049" s="184"/>
      <c r="AR3049" s="184"/>
      <c r="AS3049" s="184"/>
      <c r="AT3049" s="184"/>
      <c r="AU3049" s="184"/>
      <c r="AV3049" s="184"/>
      <c r="AW3049" s="184"/>
      <c r="AX3049" s="184"/>
      <c r="AY3049" s="184"/>
      <c r="AZ3049" s="184"/>
      <c r="BA3049" s="184"/>
      <c r="BB3049" s="184"/>
      <c r="BC3049" s="184"/>
      <c r="BD3049" s="184"/>
      <c r="BE3049" s="184"/>
      <c r="BF3049" s="184"/>
      <c r="BG3049" s="184"/>
      <c r="BH3049" s="184"/>
      <c r="BI3049" s="184"/>
      <c r="BJ3049" s="184"/>
      <c r="BK3049" s="184"/>
      <c r="BL3049" s="184"/>
      <c r="BM3049" s="184"/>
      <c r="BN3049" s="184"/>
      <c r="BO3049" s="184"/>
    </row>
    <row r="3050" spans="1:313" s="72" customFormat="1" ht="23.25" customHeight="1" outlineLevel="1">
      <c r="A3050" s="56">
        <f t="shared" si="62"/>
        <v>3020</v>
      </c>
      <c r="B3050" s="78" t="s">
        <v>7260</v>
      </c>
      <c r="C3050" s="78"/>
      <c r="D3050" s="85" t="s">
        <v>7261</v>
      </c>
      <c r="E3050" s="85">
        <v>34701000</v>
      </c>
      <c r="F3050" s="56">
        <v>1958</v>
      </c>
      <c r="G3050" s="56">
        <v>2</v>
      </c>
      <c r="H3050" s="56">
        <v>1</v>
      </c>
      <c r="I3050" s="86">
        <v>516.29999999999995</v>
      </c>
      <c r="J3050" s="86">
        <v>482</v>
      </c>
      <c r="K3050" s="56">
        <v>8</v>
      </c>
      <c r="L3050" s="56">
        <v>12</v>
      </c>
      <c r="M3050" s="56">
        <v>10</v>
      </c>
      <c r="N3050" s="56"/>
      <c r="O3050" s="56">
        <v>9</v>
      </c>
      <c r="P3050" s="56"/>
      <c r="Q3050" s="56"/>
      <c r="R3050" s="56">
        <v>8</v>
      </c>
      <c r="S3050" s="56">
        <v>11</v>
      </c>
      <c r="T3050" s="56">
        <v>12</v>
      </c>
      <c r="U3050" s="146" t="s">
        <v>373</v>
      </c>
      <c r="V3050" s="69"/>
      <c r="W3050" s="73"/>
      <c r="X3050" s="184"/>
      <c r="Y3050" s="184"/>
      <c r="Z3050" s="184"/>
      <c r="AA3050" s="184"/>
      <c r="AB3050" s="184"/>
      <c r="AC3050" s="184"/>
      <c r="AD3050" s="184"/>
      <c r="AE3050" s="184"/>
      <c r="AF3050" s="184"/>
      <c r="AG3050" s="184"/>
      <c r="AH3050" s="184"/>
      <c r="AI3050" s="184"/>
      <c r="AJ3050" s="184"/>
      <c r="AK3050" s="184"/>
      <c r="AL3050" s="184"/>
      <c r="AM3050" s="184"/>
      <c r="AN3050" s="184"/>
      <c r="AO3050" s="184"/>
      <c r="AP3050" s="184"/>
      <c r="AQ3050" s="184"/>
      <c r="AR3050" s="184"/>
      <c r="AS3050" s="184"/>
      <c r="AT3050" s="184"/>
      <c r="AU3050" s="184"/>
      <c r="AV3050" s="184"/>
      <c r="AW3050" s="184"/>
      <c r="AX3050" s="184"/>
      <c r="AY3050" s="184"/>
      <c r="AZ3050" s="184"/>
      <c r="BA3050" s="184"/>
      <c r="BB3050" s="184"/>
      <c r="BC3050" s="184"/>
      <c r="BD3050" s="184"/>
      <c r="BE3050" s="184"/>
      <c r="BF3050" s="184"/>
      <c r="BG3050" s="184"/>
      <c r="BH3050" s="184"/>
      <c r="BI3050" s="184"/>
      <c r="BJ3050" s="184"/>
      <c r="BK3050" s="184"/>
      <c r="BL3050" s="184"/>
      <c r="BM3050" s="184"/>
      <c r="BN3050" s="184"/>
      <c r="BO3050" s="184"/>
    </row>
    <row r="3051" spans="1:313" s="72" customFormat="1" ht="23.25" customHeight="1" outlineLevel="1">
      <c r="A3051" s="56">
        <f t="shared" si="62"/>
        <v>3021</v>
      </c>
      <c r="B3051" s="78" t="s">
        <v>7262</v>
      </c>
      <c r="C3051" s="78"/>
      <c r="D3051" s="85" t="s">
        <v>7263</v>
      </c>
      <c r="E3051" s="85">
        <v>34701000</v>
      </c>
      <c r="F3051" s="56">
        <v>1967</v>
      </c>
      <c r="G3051" s="56">
        <v>2</v>
      </c>
      <c r="H3051" s="56">
        <v>1</v>
      </c>
      <c r="I3051" s="86">
        <v>356.6</v>
      </c>
      <c r="J3051" s="86">
        <v>320.8</v>
      </c>
      <c r="K3051" s="56"/>
      <c r="L3051" s="56">
        <v>11</v>
      </c>
      <c r="M3051" s="56">
        <v>8</v>
      </c>
      <c r="N3051" s="56">
        <v>12</v>
      </c>
      <c r="O3051" s="56">
        <v>9</v>
      </c>
      <c r="P3051" s="56"/>
      <c r="Q3051" s="56">
        <v>10</v>
      </c>
      <c r="R3051" s="56"/>
      <c r="S3051" s="56">
        <v>8</v>
      </c>
      <c r="T3051" s="56">
        <v>9</v>
      </c>
      <c r="U3051" s="146" t="s">
        <v>297</v>
      </c>
      <c r="V3051" s="69"/>
      <c r="W3051" s="73"/>
      <c r="X3051" s="184"/>
      <c r="Y3051" s="184"/>
      <c r="Z3051" s="184"/>
      <c r="AA3051" s="184"/>
      <c r="AB3051" s="184"/>
      <c r="AC3051" s="184"/>
      <c r="AD3051" s="184"/>
      <c r="AE3051" s="184"/>
      <c r="AF3051" s="184"/>
      <c r="AG3051" s="184"/>
      <c r="AH3051" s="184"/>
      <c r="AI3051" s="184"/>
      <c r="AJ3051" s="184"/>
      <c r="AK3051" s="184"/>
      <c r="AL3051" s="184"/>
      <c r="AM3051" s="184"/>
      <c r="AN3051" s="184"/>
      <c r="AO3051" s="184"/>
      <c r="AP3051" s="184"/>
      <c r="AQ3051" s="184"/>
      <c r="AR3051" s="184"/>
      <c r="AS3051" s="184"/>
      <c r="AT3051" s="184"/>
      <c r="AU3051" s="184"/>
      <c r="AV3051" s="184"/>
      <c r="AW3051" s="184"/>
      <c r="AX3051" s="184"/>
      <c r="AY3051" s="184"/>
      <c r="AZ3051" s="184"/>
      <c r="BA3051" s="184"/>
      <c r="BB3051" s="184"/>
      <c r="BC3051" s="184"/>
      <c r="BD3051" s="184"/>
      <c r="BE3051" s="184"/>
      <c r="BF3051" s="184"/>
      <c r="BG3051" s="184"/>
      <c r="BH3051" s="184"/>
      <c r="BI3051" s="184"/>
      <c r="BJ3051" s="184"/>
      <c r="BK3051" s="184"/>
      <c r="BL3051" s="184"/>
      <c r="BM3051" s="184"/>
      <c r="BN3051" s="184"/>
      <c r="BO3051" s="184"/>
    </row>
    <row r="3052" spans="1:313" s="72" customFormat="1" ht="23.25" customHeight="1" outlineLevel="1">
      <c r="A3052" s="56">
        <f t="shared" si="62"/>
        <v>3022</v>
      </c>
      <c r="B3052" s="78" t="s">
        <v>7264</v>
      </c>
      <c r="C3052" s="78"/>
      <c r="D3052" s="85" t="s">
        <v>7265</v>
      </c>
      <c r="E3052" s="85">
        <v>34701000</v>
      </c>
      <c r="F3052" s="56">
        <v>2013</v>
      </c>
      <c r="G3052" s="56">
        <v>3</v>
      </c>
      <c r="H3052" s="56">
        <v>2</v>
      </c>
      <c r="I3052" s="86">
        <v>2537.1999999999998</v>
      </c>
      <c r="J3052" s="86">
        <v>2275.4</v>
      </c>
      <c r="K3052" s="56"/>
      <c r="L3052" s="56"/>
      <c r="M3052" s="56"/>
      <c r="N3052" s="56"/>
      <c r="O3052" s="56"/>
      <c r="P3052" s="56"/>
      <c r="Q3052" s="56">
        <v>8</v>
      </c>
      <c r="R3052" s="56">
        <v>12</v>
      </c>
      <c r="S3052" s="56">
        <v>10</v>
      </c>
      <c r="T3052" s="56">
        <v>9</v>
      </c>
      <c r="U3052" s="146"/>
      <c r="V3052" s="69"/>
      <c r="W3052" s="73"/>
      <c r="X3052" s="184"/>
      <c r="Y3052" s="184"/>
      <c r="Z3052" s="184"/>
      <c r="AA3052" s="184"/>
      <c r="AB3052" s="184"/>
      <c r="AC3052" s="184"/>
      <c r="AD3052" s="184"/>
      <c r="AE3052" s="184"/>
      <c r="AF3052" s="184"/>
      <c r="AG3052" s="184"/>
      <c r="AH3052" s="184"/>
      <c r="AI3052" s="184"/>
      <c r="AJ3052" s="184"/>
      <c r="AK3052" s="184"/>
      <c r="AL3052" s="184"/>
      <c r="AM3052" s="184"/>
      <c r="AN3052" s="184"/>
      <c r="AO3052" s="184"/>
      <c r="AP3052" s="184"/>
      <c r="AQ3052" s="184"/>
      <c r="AR3052" s="184"/>
      <c r="AS3052" s="184"/>
      <c r="AT3052" s="184"/>
      <c r="AU3052" s="184"/>
      <c r="AV3052" s="184"/>
      <c r="AW3052" s="184"/>
      <c r="AX3052" s="184"/>
      <c r="AY3052" s="184"/>
      <c r="AZ3052" s="184"/>
      <c r="BA3052" s="184"/>
      <c r="BB3052" s="184"/>
      <c r="BC3052" s="184"/>
      <c r="BD3052" s="184"/>
      <c r="BE3052" s="184"/>
      <c r="BF3052" s="184"/>
      <c r="BG3052" s="184"/>
      <c r="BH3052" s="184"/>
      <c r="BI3052" s="184"/>
      <c r="BJ3052" s="184"/>
      <c r="BK3052" s="184"/>
      <c r="BL3052" s="184"/>
      <c r="BM3052" s="184"/>
      <c r="BN3052" s="184"/>
      <c r="BO3052" s="184"/>
    </row>
    <row r="3053" spans="1:313" s="72" customFormat="1" ht="23.25" customHeight="1" outlineLevel="1">
      <c r="A3053" s="56">
        <f t="shared" si="62"/>
        <v>3023</v>
      </c>
      <c r="B3053" s="78" t="s">
        <v>7266</v>
      </c>
      <c r="C3053" s="78"/>
      <c r="D3053" s="85" t="s">
        <v>7267</v>
      </c>
      <c r="E3053" s="85">
        <v>34701000</v>
      </c>
      <c r="F3053" s="56">
        <v>2013</v>
      </c>
      <c r="G3053" s="56">
        <v>3</v>
      </c>
      <c r="H3053" s="56">
        <v>2</v>
      </c>
      <c r="I3053" s="86">
        <v>2203.4</v>
      </c>
      <c r="J3053" s="86">
        <v>1982.7</v>
      </c>
      <c r="K3053" s="56"/>
      <c r="L3053" s="56">
        <v>8</v>
      </c>
      <c r="M3053" s="56"/>
      <c r="N3053" s="56"/>
      <c r="O3053" s="56"/>
      <c r="P3053" s="56"/>
      <c r="Q3053" s="56"/>
      <c r="R3053" s="56">
        <v>12</v>
      </c>
      <c r="S3053" s="56">
        <v>10</v>
      </c>
      <c r="T3053" s="56" t="s">
        <v>383</v>
      </c>
      <c r="U3053" s="146" t="s">
        <v>122</v>
      </c>
      <c r="V3053" s="69"/>
      <c r="W3053" s="73"/>
      <c r="X3053" s="184"/>
      <c r="Y3053" s="184"/>
      <c r="Z3053" s="184"/>
      <c r="AA3053" s="184"/>
      <c r="AB3053" s="184"/>
      <c r="AC3053" s="184"/>
      <c r="AD3053" s="184"/>
      <c r="AE3053" s="184"/>
      <c r="AF3053" s="184"/>
      <c r="AG3053" s="184"/>
      <c r="AH3053" s="184"/>
      <c r="AI3053" s="184"/>
      <c r="AJ3053" s="184"/>
      <c r="AK3053" s="184"/>
      <c r="AL3053" s="184"/>
      <c r="AM3053" s="184"/>
      <c r="AN3053" s="184"/>
      <c r="AO3053" s="184"/>
      <c r="AP3053" s="184"/>
      <c r="AQ3053" s="184"/>
      <c r="AR3053" s="184"/>
      <c r="AS3053" s="184"/>
      <c r="AT3053" s="184"/>
      <c r="AU3053" s="184"/>
      <c r="AV3053" s="184"/>
      <c r="AW3053" s="184"/>
      <c r="AX3053" s="184"/>
      <c r="AY3053" s="184"/>
      <c r="AZ3053" s="184"/>
      <c r="BA3053" s="184"/>
      <c r="BB3053" s="184"/>
      <c r="BC3053" s="184"/>
      <c r="BD3053" s="184"/>
      <c r="BE3053" s="184"/>
      <c r="BF3053" s="184"/>
      <c r="BG3053" s="184"/>
      <c r="BH3053" s="184"/>
      <c r="BI3053" s="184"/>
      <c r="BJ3053" s="184"/>
      <c r="BK3053" s="184"/>
      <c r="BL3053" s="184"/>
      <c r="BM3053" s="184"/>
      <c r="BN3053" s="184"/>
      <c r="BO3053" s="184"/>
    </row>
    <row r="3054" spans="1:313" s="72" customFormat="1" ht="23.25" customHeight="1" outlineLevel="1">
      <c r="A3054" s="56">
        <f t="shared" si="62"/>
        <v>3024</v>
      </c>
      <c r="B3054" s="78" t="s">
        <v>7268</v>
      </c>
      <c r="C3054" s="78"/>
      <c r="D3054" s="85" t="s">
        <v>7269</v>
      </c>
      <c r="E3054" s="85">
        <v>34701000</v>
      </c>
      <c r="F3054" s="56">
        <v>1958</v>
      </c>
      <c r="G3054" s="56">
        <v>5</v>
      </c>
      <c r="H3054" s="56">
        <v>1</v>
      </c>
      <c r="I3054" s="86">
        <v>1381.3</v>
      </c>
      <c r="J3054" s="86">
        <v>1011.5</v>
      </c>
      <c r="K3054" s="56"/>
      <c r="L3054" s="56">
        <v>9</v>
      </c>
      <c r="M3054" s="56"/>
      <c r="N3054" s="56"/>
      <c r="O3054" s="56">
        <v>8</v>
      </c>
      <c r="P3054" s="56"/>
      <c r="Q3054" s="56"/>
      <c r="R3054" s="56"/>
      <c r="S3054" s="56">
        <v>11</v>
      </c>
      <c r="T3054" s="56" t="s">
        <v>141</v>
      </c>
      <c r="U3054" s="148" t="s">
        <v>13366</v>
      </c>
      <c r="V3054" s="69"/>
      <c r="W3054" s="73"/>
      <c r="X3054" s="184"/>
      <c r="Y3054" s="184"/>
      <c r="Z3054" s="184"/>
      <c r="AA3054" s="184"/>
      <c r="AB3054" s="184"/>
      <c r="AC3054" s="184"/>
      <c r="AD3054" s="184"/>
      <c r="AE3054" s="184"/>
      <c r="AF3054" s="184"/>
      <c r="AG3054" s="184"/>
      <c r="AH3054" s="184"/>
      <c r="AI3054" s="184"/>
      <c r="AJ3054" s="184"/>
      <c r="AK3054" s="184"/>
      <c r="AL3054" s="184"/>
      <c r="AM3054" s="184"/>
      <c r="AN3054" s="184"/>
      <c r="AO3054" s="184"/>
      <c r="AP3054" s="184"/>
      <c r="AQ3054" s="184"/>
      <c r="AR3054" s="184"/>
      <c r="AS3054" s="184"/>
      <c r="AT3054" s="184"/>
      <c r="AU3054" s="184"/>
      <c r="AV3054" s="184"/>
      <c r="AW3054" s="184"/>
      <c r="AX3054" s="184"/>
      <c r="AY3054" s="184"/>
      <c r="AZ3054" s="184"/>
      <c r="BA3054" s="184"/>
      <c r="BB3054" s="184"/>
      <c r="BC3054" s="184"/>
      <c r="BD3054" s="184"/>
      <c r="BE3054" s="184"/>
      <c r="BF3054" s="184"/>
      <c r="BG3054" s="184"/>
      <c r="BH3054" s="184"/>
      <c r="BI3054" s="184"/>
      <c r="BJ3054" s="184"/>
      <c r="BK3054" s="184"/>
      <c r="BL3054" s="184"/>
      <c r="BM3054" s="184"/>
      <c r="BN3054" s="184"/>
      <c r="BO3054" s="184"/>
    </row>
    <row r="3055" spans="1:313" s="72" customFormat="1" ht="23.25" customHeight="1" outlineLevel="1">
      <c r="A3055" s="56">
        <f t="shared" si="62"/>
        <v>3025</v>
      </c>
      <c r="B3055" s="78" t="s">
        <v>7270</v>
      </c>
      <c r="C3055" s="78"/>
      <c r="D3055" s="85" t="s">
        <v>7271</v>
      </c>
      <c r="E3055" s="85">
        <v>34701000</v>
      </c>
      <c r="F3055" s="56">
        <v>1917</v>
      </c>
      <c r="G3055" s="56">
        <v>2</v>
      </c>
      <c r="H3055" s="56">
        <v>1</v>
      </c>
      <c r="I3055" s="86">
        <v>211.9</v>
      </c>
      <c r="J3055" s="86">
        <v>168.8</v>
      </c>
      <c r="K3055" s="56"/>
      <c r="L3055" s="56">
        <v>11</v>
      </c>
      <c r="M3055" s="56">
        <v>8</v>
      </c>
      <c r="N3055" s="56">
        <v>12</v>
      </c>
      <c r="O3055" s="56">
        <v>10</v>
      </c>
      <c r="P3055" s="56"/>
      <c r="Q3055" s="56"/>
      <c r="R3055" s="56"/>
      <c r="S3055" s="56"/>
      <c r="T3055" s="56"/>
      <c r="U3055" s="146" t="s">
        <v>7272</v>
      </c>
      <c r="V3055" s="69"/>
      <c r="W3055" s="70"/>
      <c r="X3055" s="184"/>
      <c r="Y3055" s="184"/>
      <c r="Z3055" s="184"/>
      <c r="AA3055" s="184"/>
      <c r="AB3055" s="184"/>
      <c r="AC3055" s="184"/>
      <c r="AD3055" s="184"/>
      <c r="AE3055" s="184"/>
      <c r="AF3055" s="184"/>
      <c r="AG3055" s="184"/>
      <c r="AH3055" s="184"/>
      <c r="AI3055" s="184"/>
      <c r="AJ3055" s="184"/>
      <c r="AK3055" s="184"/>
      <c r="AL3055" s="184"/>
      <c r="AM3055" s="184"/>
      <c r="AN3055" s="184"/>
      <c r="AO3055" s="184"/>
      <c r="AP3055" s="184"/>
      <c r="AQ3055" s="184"/>
      <c r="AR3055" s="184"/>
      <c r="AS3055" s="184"/>
      <c r="AT3055" s="184"/>
      <c r="AU3055" s="184"/>
      <c r="AV3055" s="184"/>
      <c r="AW3055" s="184"/>
      <c r="AX3055" s="184"/>
      <c r="AY3055" s="184"/>
      <c r="AZ3055" s="184"/>
      <c r="BA3055" s="184"/>
      <c r="BB3055" s="184"/>
      <c r="BC3055" s="184"/>
      <c r="BD3055" s="184"/>
      <c r="BE3055" s="184"/>
      <c r="BF3055" s="184"/>
      <c r="BG3055" s="184"/>
      <c r="BH3055" s="184"/>
      <c r="BI3055" s="184"/>
      <c r="BJ3055" s="184"/>
      <c r="BK3055" s="184"/>
      <c r="BL3055" s="184"/>
      <c r="BM3055" s="184"/>
      <c r="BN3055" s="184"/>
      <c r="BO3055" s="184"/>
      <c r="BP3055" s="71"/>
      <c r="BQ3055" s="71"/>
      <c r="BR3055" s="71"/>
      <c r="BS3055" s="71"/>
      <c r="BT3055" s="71"/>
      <c r="BU3055" s="71"/>
      <c r="BV3055" s="71"/>
      <c r="BW3055" s="71"/>
      <c r="BX3055" s="71"/>
      <c r="BY3055" s="71"/>
      <c r="BZ3055" s="71"/>
      <c r="CA3055" s="71"/>
      <c r="CB3055" s="71"/>
      <c r="CC3055" s="71"/>
      <c r="CD3055" s="71"/>
      <c r="CE3055" s="71"/>
      <c r="CF3055" s="71"/>
      <c r="CG3055" s="71"/>
      <c r="CH3055" s="71"/>
      <c r="CI3055" s="71"/>
      <c r="CJ3055" s="71"/>
      <c r="CK3055" s="71"/>
      <c r="CL3055" s="71"/>
      <c r="CM3055" s="71"/>
      <c r="CN3055" s="71"/>
      <c r="CO3055" s="71"/>
      <c r="CP3055" s="71"/>
      <c r="CQ3055" s="71"/>
      <c r="CR3055" s="71"/>
      <c r="CS3055" s="71"/>
      <c r="CT3055" s="71"/>
      <c r="CU3055" s="71"/>
      <c r="CV3055" s="71"/>
      <c r="CW3055" s="71"/>
      <c r="CX3055" s="71"/>
      <c r="CY3055" s="71"/>
      <c r="CZ3055" s="71"/>
      <c r="DA3055" s="71"/>
      <c r="DB3055" s="71"/>
      <c r="DC3055" s="71"/>
      <c r="DD3055" s="71"/>
      <c r="DE3055" s="71"/>
      <c r="DF3055" s="71"/>
      <c r="DG3055" s="71"/>
      <c r="DH3055" s="71"/>
      <c r="DI3055" s="71"/>
      <c r="DJ3055" s="71"/>
      <c r="DK3055" s="71"/>
      <c r="DL3055" s="71"/>
      <c r="DM3055" s="71"/>
      <c r="DN3055" s="71"/>
      <c r="DO3055" s="71"/>
      <c r="DP3055" s="71"/>
      <c r="DQ3055" s="71"/>
      <c r="DR3055" s="71"/>
      <c r="DS3055" s="71"/>
      <c r="DT3055" s="71"/>
      <c r="DU3055" s="71"/>
      <c r="DV3055" s="71"/>
      <c r="DW3055" s="71"/>
      <c r="DX3055" s="71"/>
      <c r="DY3055" s="71"/>
      <c r="DZ3055" s="71"/>
      <c r="EA3055" s="71"/>
      <c r="EB3055" s="71"/>
      <c r="EC3055" s="71"/>
      <c r="ED3055" s="71"/>
      <c r="EE3055" s="71"/>
      <c r="EF3055" s="71"/>
      <c r="EG3055" s="71"/>
      <c r="EH3055" s="71"/>
      <c r="EI3055" s="71"/>
      <c r="EJ3055" s="71"/>
      <c r="EK3055" s="71"/>
      <c r="EL3055" s="71"/>
      <c r="EM3055" s="71"/>
      <c r="EN3055" s="71"/>
      <c r="EO3055" s="71"/>
      <c r="EP3055" s="71"/>
      <c r="EQ3055" s="71"/>
      <c r="ER3055" s="71"/>
      <c r="ES3055" s="71"/>
      <c r="ET3055" s="71"/>
      <c r="EU3055" s="71"/>
      <c r="EV3055" s="71"/>
      <c r="EW3055" s="71"/>
      <c r="EX3055" s="71"/>
      <c r="EY3055" s="71"/>
      <c r="EZ3055" s="71"/>
      <c r="FA3055" s="71"/>
      <c r="FB3055" s="71"/>
      <c r="FC3055" s="71"/>
      <c r="FD3055" s="71"/>
      <c r="FE3055" s="71"/>
      <c r="FF3055" s="71"/>
      <c r="FG3055" s="71"/>
      <c r="FH3055" s="71"/>
      <c r="FI3055" s="71"/>
      <c r="FJ3055" s="71"/>
      <c r="FK3055" s="71"/>
      <c r="FL3055" s="71"/>
      <c r="FM3055" s="71"/>
      <c r="FN3055" s="71"/>
      <c r="FO3055" s="71"/>
      <c r="FP3055" s="71"/>
      <c r="FQ3055" s="71"/>
      <c r="FR3055" s="71"/>
      <c r="FS3055" s="71"/>
      <c r="FT3055" s="71"/>
      <c r="FU3055" s="71"/>
      <c r="FV3055" s="71"/>
      <c r="FW3055" s="71"/>
      <c r="FX3055" s="71"/>
      <c r="FY3055" s="71"/>
      <c r="FZ3055" s="71"/>
      <c r="GA3055" s="71"/>
      <c r="GB3055" s="71"/>
      <c r="GC3055" s="71"/>
      <c r="GD3055" s="71"/>
      <c r="GE3055" s="71"/>
      <c r="GF3055" s="71"/>
      <c r="GG3055" s="71"/>
      <c r="GH3055" s="71"/>
      <c r="GI3055" s="71"/>
      <c r="GJ3055" s="71"/>
      <c r="GK3055" s="71"/>
      <c r="GL3055" s="71"/>
      <c r="GM3055" s="71"/>
      <c r="GN3055" s="71"/>
      <c r="GO3055" s="71"/>
      <c r="GP3055" s="71"/>
      <c r="GQ3055" s="71"/>
      <c r="GR3055" s="71"/>
      <c r="GS3055" s="71"/>
      <c r="GT3055" s="71"/>
      <c r="GU3055" s="71"/>
      <c r="GV3055" s="71"/>
      <c r="GW3055" s="71"/>
      <c r="GX3055" s="71"/>
      <c r="GY3055" s="71"/>
      <c r="GZ3055" s="71"/>
      <c r="HA3055" s="71"/>
      <c r="HB3055" s="71"/>
      <c r="HC3055" s="71"/>
      <c r="HD3055" s="71"/>
      <c r="HE3055" s="71"/>
      <c r="HF3055" s="71"/>
      <c r="HG3055" s="71"/>
      <c r="HH3055" s="71"/>
      <c r="HI3055" s="71"/>
      <c r="HJ3055" s="71"/>
      <c r="HK3055" s="71"/>
      <c r="HL3055" s="71"/>
      <c r="HM3055" s="71"/>
      <c r="HN3055" s="71"/>
      <c r="HO3055" s="71"/>
      <c r="HP3055" s="71"/>
      <c r="HQ3055" s="71"/>
      <c r="HR3055" s="71"/>
      <c r="HS3055" s="71"/>
      <c r="HT3055" s="71"/>
      <c r="HU3055" s="71"/>
      <c r="HV3055" s="71"/>
      <c r="HW3055" s="71"/>
      <c r="HX3055" s="71"/>
      <c r="HY3055" s="71"/>
      <c r="HZ3055" s="71"/>
      <c r="IA3055" s="71"/>
      <c r="IB3055" s="71"/>
      <c r="IC3055" s="71"/>
      <c r="ID3055" s="71"/>
      <c r="IE3055" s="71"/>
      <c r="IF3055" s="71"/>
      <c r="IG3055" s="71"/>
      <c r="IH3055" s="71"/>
      <c r="II3055" s="71"/>
      <c r="IJ3055" s="71"/>
      <c r="IK3055" s="71"/>
      <c r="IL3055" s="71"/>
      <c r="IM3055" s="71"/>
      <c r="IN3055" s="71"/>
      <c r="IO3055" s="71"/>
      <c r="IP3055" s="71"/>
      <c r="IQ3055" s="71"/>
      <c r="IR3055" s="71"/>
      <c r="IS3055" s="71"/>
      <c r="IT3055" s="71"/>
      <c r="IU3055" s="71"/>
      <c r="IV3055" s="71"/>
      <c r="IW3055" s="71"/>
      <c r="IX3055" s="71"/>
      <c r="IY3055" s="71"/>
      <c r="IZ3055" s="71"/>
      <c r="JA3055" s="71"/>
      <c r="JB3055" s="71"/>
      <c r="JC3055" s="71"/>
      <c r="JD3055" s="71"/>
      <c r="JE3055" s="71"/>
      <c r="JF3055" s="71"/>
      <c r="JG3055" s="71"/>
      <c r="JH3055" s="71"/>
      <c r="JI3055" s="71"/>
      <c r="JJ3055" s="71"/>
      <c r="JK3055" s="71"/>
      <c r="JL3055" s="71"/>
      <c r="JM3055" s="71"/>
      <c r="JN3055" s="71"/>
      <c r="JO3055" s="71"/>
      <c r="JP3055" s="71"/>
      <c r="JQ3055" s="71"/>
      <c r="JR3055" s="71"/>
      <c r="JS3055" s="71"/>
      <c r="JT3055" s="71"/>
      <c r="JU3055" s="71"/>
      <c r="JV3055" s="71"/>
      <c r="JW3055" s="71"/>
      <c r="JX3055" s="71"/>
      <c r="JY3055" s="71"/>
      <c r="JZ3055" s="71"/>
      <c r="KA3055" s="71"/>
      <c r="KB3055" s="71"/>
      <c r="KC3055" s="71"/>
      <c r="KD3055" s="71"/>
      <c r="KE3055" s="71"/>
      <c r="KF3055" s="71"/>
      <c r="KG3055" s="71"/>
      <c r="KH3055" s="71"/>
      <c r="KI3055" s="71"/>
      <c r="KJ3055" s="71"/>
      <c r="KK3055" s="71"/>
      <c r="KL3055" s="71"/>
      <c r="KM3055" s="71"/>
      <c r="KN3055" s="71"/>
      <c r="KO3055" s="71"/>
      <c r="KP3055" s="71"/>
      <c r="KQ3055" s="71"/>
      <c r="KR3055" s="71"/>
      <c r="KS3055" s="71"/>
      <c r="KT3055" s="71"/>
      <c r="KU3055" s="71"/>
      <c r="KV3055" s="71"/>
      <c r="KW3055" s="71"/>
      <c r="KX3055" s="71"/>
      <c r="KY3055" s="71"/>
      <c r="KZ3055" s="71"/>
      <c r="LA3055" s="71"/>
    </row>
    <row r="3056" spans="1:313" s="72" customFormat="1" ht="23.25" customHeight="1" outlineLevel="1">
      <c r="A3056" s="56">
        <f t="shared" si="62"/>
        <v>3026</v>
      </c>
      <c r="B3056" s="78" t="s">
        <v>7273</v>
      </c>
      <c r="C3056" s="78"/>
      <c r="D3056" s="85" t="s">
        <v>7274</v>
      </c>
      <c r="E3056" s="85">
        <v>34701000</v>
      </c>
      <c r="F3056" s="56">
        <v>2010</v>
      </c>
      <c r="G3056" s="56">
        <v>5</v>
      </c>
      <c r="H3056" s="56">
        <v>3</v>
      </c>
      <c r="I3056" s="86">
        <v>3429.8</v>
      </c>
      <c r="J3056" s="86">
        <v>3148.5</v>
      </c>
      <c r="K3056" s="56"/>
      <c r="L3056" s="56"/>
      <c r="M3056" s="56"/>
      <c r="N3056" s="56"/>
      <c r="O3056" s="56"/>
      <c r="P3056" s="56">
        <v>8</v>
      </c>
      <c r="Q3056" s="56">
        <v>12</v>
      </c>
      <c r="R3056" s="56">
        <v>10</v>
      </c>
      <c r="S3056" s="56">
        <v>9</v>
      </c>
      <c r="T3056" s="56">
        <v>12</v>
      </c>
      <c r="U3056" s="146"/>
      <c r="V3056" s="69"/>
      <c r="W3056" s="73"/>
      <c r="X3056" s="184"/>
      <c r="Y3056" s="184"/>
      <c r="Z3056" s="184"/>
      <c r="AA3056" s="184"/>
      <c r="AB3056" s="184"/>
      <c r="AC3056" s="184"/>
      <c r="AD3056" s="184"/>
      <c r="AE3056" s="184"/>
      <c r="AF3056" s="184"/>
      <c r="AG3056" s="184"/>
      <c r="AH3056" s="184"/>
      <c r="AI3056" s="184"/>
      <c r="AJ3056" s="184"/>
      <c r="AK3056" s="184"/>
      <c r="AL3056" s="184"/>
      <c r="AM3056" s="184"/>
      <c r="AN3056" s="184"/>
      <c r="AO3056" s="184"/>
      <c r="AP3056" s="184"/>
      <c r="AQ3056" s="184"/>
      <c r="AR3056" s="184"/>
      <c r="AS3056" s="184"/>
      <c r="AT3056" s="184"/>
      <c r="AU3056" s="184"/>
      <c r="AV3056" s="184"/>
      <c r="AW3056" s="184"/>
      <c r="AX3056" s="184"/>
      <c r="AY3056" s="184"/>
      <c r="AZ3056" s="184"/>
      <c r="BA3056" s="184"/>
      <c r="BB3056" s="184"/>
      <c r="BC3056" s="184"/>
      <c r="BD3056" s="184"/>
      <c r="BE3056" s="184"/>
      <c r="BF3056" s="184"/>
      <c r="BG3056" s="184"/>
      <c r="BH3056" s="184"/>
      <c r="BI3056" s="184"/>
      <c r="BJ3056" s="184"/>
      <c r="BK3056" s="184"/>
      <c r="BL3056" s="184"/>
      <c r="BM3056" s="184"/>
      <c r="BN3056" s="184"/>
      <c r="BO3056" s="184"/>
    </row>
    <row r="3057" spans="1:67" s="72" customFormat="1" ht="23.25" customHeight="1" outlineLevel="1">
      <c r="A3057" s="56">
        <f t="shared" si="62"/>
        <v>3027</v>
      </c>
      <c r="B3057" s="205" t="s">
        <v>7275</v>
      </c>
      <c r="C3057" s="205"/>
      <c r="D3057" s="85" t="s">
        <v>7276</v>
      </c>
      <c r="E3057" s="85">
        <v>34701000</v>
      </c>
      <c r="F3057" s="56">
        <v>2020</v>
      </c>
      <c r="G3057" s="56">
        <v>4</v>
      </c>
      <c r="H3057" s="206">
        <v>1</v>
      </c>
      <c r="I3057" s="86">
        <v>1504.8</v>
      </c>
      <c r="J3057" s="86">
        <v>1081.3</v>
      </c>
      <c r="K3057" s="56"/>
      <c r="L3057" s="56"/>
      <c r="M3057" s="56"/>
      <c r="N3057" s="56"/>
      <c r="O3057" s="56"/>
      <c r="P3057" s="56"/>
      <c r="Q3057" s="56"/>
      <c r="R3057" s="56"/>
      <c r="S3057" s="56"/>
      <c r="T3057" s="56">
        <v>12</v>
      </c>
      <c r="U3057" s="144" t="s">
        <v>7277</v>
      </c>
      <c r="V3057" s="69"/>
      <c r="W3057" s="73"/>
      <c r="X3057" s="184"/>
      <c r="Y3057" s="184"/>
      <c r="Z3057" s="184"/>
      <c r="AA3057" s="184"/>
      <c r="AB3057" s="184"/>
      <c r="AC3057" s="184"/>
      <c r="AD3057" s="184"/>
      <c r="AE3057" s="184"/>
      <c r="AF3057" s="184"/>
      <c r="AG3057" s="184"/>
      <c r="AH3057" s="184"/>
      <c r="AI3057" s="184"/>
      <c r="AJ3057" s="184"/>
      <c r="AK3057" s="184"/>
      <c r="AL3057" s="184"/>
      <c r="AM3057" s="184"/>
      <c r="AN3057" s="184"/>
      <c r="AO3057" s="184"/>
      <c r="AP3057" s="184"/>
      <c r="AQ3057" s="184"/>
      <c r="AR3057" s="184"/>
      <c r="AS3057" s="184"/>
      <c r="AT3057" s="184"/>
      <c r="AU3057" s="184"/>
      <c r="AV3057" s="184"/>
      <c r="AW3057" s="184"/>
      <c r="AX3057" s="184"/>
      <c r="AY3057" s="184"/>
      <c r="AZ3057" s="184"/>
      <c r="BA3057" s="184"/>
      <c r="BB3057" s="184"/>
      <c r="BC3057" s="184"/>
      <c r="BD3057" s="184"/>
      <c r="BE3057" s="184"/>
      <c r="BF3057" s="184"/>
      <c r="BG3057" s="184"/>
      <c r="BH3057" s="184"/>
      <c r="BI3057" s="184"/>
      <c r="BJ3057" s="184"/>
      <c r="BK3057" s="184"/>
      <c r="BL3057" s="184"/>
      <c r="BM3057" s="184"/>
      <c r="BN3057" s="184"/>
      <c r="BO3057" s="184"/>
    </row>
    <row r="3058" spans="1:67" s="72" customFormat="1" ht="23.25" customHeight="1" outlineLevel="1">
      <c r="A3058" s="56">
        <f t="shared" si="62"/>
        <v>3028</v>
      </c>
      <c r="B3058" s="78" t="s">
        <v>7278</v>
      </c>
      <c r="C3058" s="78"/>
      <c r="D3058" s="85" t="s">
        <v>7279</v>
      </c>
      <c r="E3058" s="85">
        <v>34701000</v>
      </c>
      <c r="F3058" s="56">
        <v>2010</v>
      </c>
      <c r="G3058" s="56">
        <v>3</v>
      </c>
      <c r="H3058" s="56">
        <v>2</v>
      </c>
      <c r="I3058" s="86">
        <v>2640.3</v>
      </c>
      <c r="J3058" s="86">
        <v>2503.6</v>
      </c>
      <c r="K3058" s="56"/>
      <c r="L3058" s="56"/>
      <c r="M3058" s="56"/>
      <c r="N3058" s="56"/>
      <c r="O3058" s="56"/>
      <c r="P3058" s="56">
        <v>8</v>
      </c>
      <c r="Q3058" s="56">
        <v>12</v>
      </c>
      <c r="R3058" s="56">
        <v>10</v>
      </c>
      <c r="S3058" s="56">
        <v>9</v>
      </c>
      <c r="T3058" s="56">
        <v>12</v>
      </c>
      <c r="U3058" s="146"/>
      <c r="V3058" s="69"/>
      <c r="W3058" s="73"/>
      <c r="X3058" s="184"/>
      <c r="Y3058" s="184"/>
      <c r="Z3058" s="184"/>
      <c r="AA3058" s="184"/>
      <c r="AB3058" s="184"/>
      <c r="AC3058" s="184"/>
      <c r="AD3058" s="184"/>
      <c r="AE3058" s="184"/>
      <c r="AF3058" s="184"/>
      <c r="AG3058" s="184"/>
      <c r="AH3058" s="184"/>
      <c r="AI3058" s="184"/>
      <c r="AJ3058" s="184"/>
      <c r="AK3058" s="184"/>
      <c r="AL3058" s="184"/>
      <c r="AM3058" s="184"/>
      <c r="AN3058" s="184"/>
      <c r="AO3058" s="184"/>
      <c r="AP3058" s="184"/>
      <c r="AQ3058" s="184"/>
      <c r="AR3058" s="184"/>
      <c r="AS3058" s="184"/>
      <c r="AT3058" s="184"/>
      <c r="AU3058" s="184"/>
      <c r="AV3058" s="184"/>
      <c r="AW3058" s="184"/>
      <c r="AX3058" s="184"/>
      <c r="AY3058" s="184"/>
      <c r="AZ3058" s="184"/>
      <c r="BA3058" s="184"/>
      <c r="BB3058" s="184"/>
      <c r="BC3058" s="184"/>
      <c r="BD3058" s="184"/>
      <c r="BE3058" s="184"/>
      <c r="BF3058" s="184"/>
      <c r="BG3058" s="184"/>
      <c r="BH3058" s="184"/>
      <c r="BI3058" s="184"/>
      <c r="BJ3058" s="184"/>
      <c r="BK3058" s="184"/>
      <c r="BL3058" s="184"/>
      <c r="BM3058" s="184"/>
      <c r="BN3058" s="184"/>
      <c r="BO3058" s="184"/>
    </row>
    <row r="3059" spans="1:67" s="72" customFormat="1" ht="23.25" customHeight="1" outlineLevel="1">
      <c r="A3059" s="56">
        <f t="shared" si="62"/>
        <v>3029</v>
      </c>
      <c r="B3059" s="78" t="s">
        <v>7280</v>
      </c>
      <c r="C3059" s="78"/>
      <c r="D3059" s="85" t="s">
        <v>7281</v>
      </c>
      <c r="E3059" s="85">
        <v>34701000</v>
      </c>
      <c r="F3059" s="56">
        <v>1992</v>
      </c>
      <c r="G3059" s="56">
        <v>3</v>
      </c>
      <c r="H3059" s="56">
        <v>2</v>
      </c>
      <c r="I3059" s="86">
        <v>701.5</v>
      </c>
      <c r="J3059" s="86">
        <v>688.7</v>
      </c>
      <c r="K3059" s="56"/>
      <c r="L3059" s="56">
        <v>8</v>
      </c>
      <c r="M3059" s="56">
        <v>12</v>
      </c>
      <c r="N3059" s="56">
        <v>10</v>
      </c>
      <c r="O3059" s="56">
        <v>11</v>
      </c>
      <c r="P3059" s="56">
        <v>9</v>
      </c>
      <c r="Q3059" s="56"/>
      <c r="R3059" s="56"/>
      <c r="S3059" s="56">
        <v>8</v>
      </c>
      <c r="T3059" s="56"/>
      <c r="U3059" s="146" t="s">
        <v>297</v>
      </c>
      <c r="V3059" s="69"/>
      <c r="W3059" s="73"/>
      <c r="X3059" s="184"/>
      <c r="Y3059" s="184"/>
      <c r="Z3059" s="184"/>
      <c r="AA3059" s="184"/>
      <c r="AB3059" s="184"/>
      <c r="AC3059" s="184"/>
      <c r="AD3059" s="184"/>
      <c r="AE3059" s="184"/>
      <c r="AF3059" s="184"/>
      <c r="AG3059" s="184"/>
      <c r="AH3059" s="184"/>
      <c r="AI3059" s="184"/>
      <c r="AJ3059" s="184"/>
      <c r="AK3059" s="184"/>
      <c r="AL3059" s="184"/>
      <c r="AM3059" s="184"/>
      <c r="AN3059" s="184"/>
      <c r="AO3059" s="184"/>
      <c r="AP3059" s="184"/>
      <c r="AQ3059" s="184"/>
      <c r="AR3059" s="184"/>
      <c r="AS3059" s="184"/>
      <c r="AT3059" s="184"/>
      <c r="AU3059" s="184"/>
      <c r="AV3059" s="184"/>
      <c r="AW3059" s="184"/>
      <c r="AX3059" s="184"/>
      <c r="AY3059" s="184"/>
      <c r="AZ3059" s="184"/>
      <c r="BA3059" s="184"/>
      <c r="BB3059" s="184"/>
      <c r="BC3059" s="184"/>
      <c r="BD3059" s="184"/>
      <c r="BE3059" s="184"/>
      <c r="BF3059" s="184"/>
      <c r="BG3059" s="184"/>
      <c r="BH3059" s="184"/>
      <c r="BI3059" s="184"/>
      <c r="BJ3059" s="184"/>
      <c r="BK3059" s="184"/>
      <c r="BL3059" s="184"/>
      <c r="BM3059" s="184"/>
      <c r="BN3059" s="184"/>
      <c r="BO3059" s="184"/>
    </row>
    <row r="3060" spans="1:67" s="72" customFormat="1" ht="23.25" customHeight="1" outlineLevel="1">
      <c r="A3060" s="56">
        <f t="shared" si="62"/>
        <v>3030</v>
      </c>
      <c r="B3060" s="78" t="s">
        <v>7282</v>
      </c>
      <c r="C3060" s="78"/>
      <c r="D3060" s="85" t="s">
        <v>7283</v>
      </c>
      <c r="E3060" s="85">
        <v>34701000</v>
      </c>
      <c r="F3060" s="56">
        <v>1917</v>
      </c>
      <c r="G3060" s="56">
        <v>2</v>
      </c>
      <c r="H3060" s="56">
        <v>2</v>
      </c>
      <c r="I3060" s="86">
        <v>246.3</v>
      </c>
      <c r="J3060" s="86">
        <v>226.3</v>
      </c>
      <c r="K3060" s="56">
        <v>11</v>
      </c>
      <c r="L3060" s="56"/>
      <c r="M3060" s="56"/>
      <c r="N3060" s="56"/>
      <c r="O3060" s="56"/>
      <c r="P3060" s="56"/>
      <c r="Q3060" s="56"/>
      <c r="R3060" s="56"/>
      <c r="S3060" s="56"/>
      <c r="T3060" s="56" t="s">
        <v>383</v>
      </c>
      <c r="U3060" s="146" t="s">
        <v>1563</v>
      </c>
      <c r="V3060" s="111"/>
      <c r="W3060" s="73"/>
      <c r="X3060" s="184"/>
      <c r="Y3060" s="184"/>
      <c r="Z3060" s="184"/>
      <c r="AA3060" s="184"/>
      <c r="AB3060" s="184"/>
      <c r="AC3060" s="184"/>
      <c r="AD3060" s="184"/>
      <c r="AE3060" s="184"/>
      <c r="AF3060" s="184"/>
      <c r="AG3060" s="184"/>
      <c r="AH3060" s="184"/>
      <c r="AI3060" s="184"/>
      <c r="AJ3060" s="184"/>
      <c r="AK3060" s="184"/>
      <c r="AL3060" s="184"/>
      <c r="AM3060" s="184"/>
      <c r="AN3060" s="184"/>
      <c r="AO3060" s="184"/>
      <c r="AP3060" s="184"/>
      <c r="AQ3060" s="184"/>
      <c r="AR3060" s="184"/>
      <c r="AS3060" s="184"/>
      <c r="AT3060" s="184"/>
      <c r="AU3060" s="184"/>
      <c r="AV3060" s="184"/>
      <c r="AW3060" s="184"/>
      <c r="AX3060" s="184"/>
      <c r="AY3060" s="184"/>
      <c r="AZ3060" s="184"/>
      <c r="BA3060" s="184"/>
      <c r="BB3060" s="184"/>
      <c r="BC3060" s="184"/>
      <c r="BD3060" s="184"/>
      <c r="BE3060" s="184"/>
      <c r="BF3060" s="184"/>
      <c r="BG3060" s="184"/>
      <c r="BH3060" s="184"/>
      <c r="BI3060" s="184"/>
      <c r="BJ3060" s="184"/>
      <c r="BK3060" s="184"/>
      <c r="BL3060" s="184"/>
      <c r="BM3060" s="184"/>
      <c r="BN3060" s="184"/>
      <c r="BO3060" s="184"/>
    </row>
    <row r="3061" spans="1:67" s="72" customFormat="1" ht="23.25" customHeight="1" outlineLevel="1">
      <c r="A3061" s="56">
        <f t="shared" si="62"/>
        <v>3031</v>
      </c>
      <c r="B3061" s="78" t="s">
        <v>7285</v>
      </c>
      <c r="C3061" s="78"/>
      <c r="D3061" s="85" t="s">
        <v>7286</v>
      </c>
      <c r="E3061" s="85">
        <v>34701000</v>
      </c>
      <c r="F3061" s="56">
        <v>1973</v>
      </c>
      <c r="G3061" s="56">
        <v>5</v>
      </c>
      <c r="H3061" s="56">
        <v>4</v>
      </c>
      <c r="I3061" s="86">
        <v>4530.6000000000004</v>
      </c>
      <c r="J3061" s="86">
        <v>4089.9</v>
      </c>
      <c r="K3061" s="56"/>
      <c r="L3061" s="56"/>
      <c r="M3061" s="56"/>
      <c r="N3061" s="56">
        <v>12.31</v>
      </c>
      <c r="O3061" s="56"/>
      <c r="P3061" s="56"/>
      <c r="Q3061" s="56">
        <v>9</v>
      </c>
      <c r="R3061" s="56"/>
      <c r="S3061" s="56">
        <v>8</v>
      </c>
      <c r="T3061" s="56" t="s">
        <v>141</v>
      </c>
      <c r="U3061" s="146" t="s">
        <v>7287</v>
      </c>
      <c r="V3061" s="69" t="s">
        <v>7284</v>
      </c>
      <c r="W3061" s="73"/>
      <c r="X3061" s="184"/>
      <c r="Y3061" s="184"/>
      <c r="Z3061" s="184"/>
      <c r="AA3061" s="184"/>
      <c r="AB3061" s="184"/>
      <c r="AC3061" s="184"/>
      <c r="AD3061" s="184"/>
      <c r="AE3061" s="184"/>
      <c r="AF3061" s="184"/>
      <c r="AG3061" s="184"/>
      <c r="AH3061" s="184"/>
      <c r="AI3061" s="184"/>
      <c r="AJ3061" s="184"/>
      <c r="AK3061" s="184"/>
      <c r="AL3061" s="184"/>
      <c r="AM3061" s="184"/>
      <c r="AN3061" s="184"/>
      <c r="AO3061" s="184"/>
      <c r="AP3061" s="184"/>
      <c r="AQ3061" s="184"/>
      <c r="AR3061" s="184"/>
      <c r="AS3061" s="184"/>
      <c r="AT3061" s="184"/>
      <c r="AU3061" s="184"/>
      <c r="AV3061" s="184"/>
      <c r="AW3061" s="184"/>
      <c r="AX3061" s="184"/>
      <c r="AY3061" s="184"/>
      <c r="AZ3061" s="184"/>
      <c r="BA3061" s="184"/>
      <c r="BB3061" s="184"/>
      <c r="BC3061" s="184"/>
      <c r="BD3061" s="184"/>
      <c r="BE3061" s="184"/>
      <c r="BF3061" s="184"/>
      <c r="BG3061" s="184"/>
      <c r="BH3061" s="184"/>
      <c r="BI3061" s="184"/>
      <c r="BJ3061" s="184"/>
      <c r="BK3061" s="184"/>
      <c r="BL3061" s="184"/>
      <c r="BM3061" s="184"/>
      <c r="BN3061" s="184"/>
      <c r="BO3061" s="184"/>
    </row>
    <row r="3062" spans="1:67" s="72" customFormat="1" ht="23.25" customHeight="1" outlineLevel="1">
      <c r="A3062" s="56">
        <f t="shared" si="62"/>
        <v>3032</v>
      </c>
      <c r="B3062" s="78" t="s">
        <v>7288</v>
      </c>
      <c r="C3062" s="78"/>
      <c r="D3062" s="85" t="s">
        <v>7289</v>
      </c>
      <c r="E3062" s="85">
        <v>34701000</v>
      </c>
      <c r="F3062" s="56">
        <v>1958</v>
      </c>
      <c r="G3062" s="56">
        <v>2</v>
      </c>
      <c r="H3062" s="56">
        <v>2</v>
      </c>
      <c r="I3062" s="86">
        <v>572.1</v>
      </c>
      <c r="J3062" s="86">
        <v>550.1</v>
      </c>
      <c r="K3062" s="56"/>
      <c r="L3062" s="56">
        <v>8</v>
      </c>
      <c r="M3062" s="56">
        <v>12</v>
      </c>
      <c r="N3062" s="56">
        <v>10</v>
      </c>
      <c r="O3062" s="56">
        <v>9</v>
      </c>
      <c r="P3062" s="56"/>
      <c r="Q3062" s="56"/>
      <c r="R3062" s="56"/>
      <c r="S3062" s="56">
        <v>11</v>
      </c>
      <c r="T3062" s="56">
        <v>12</v>
      </c>
      <c r="U3062" s="146" t="s">
        <v>122</v>
      </c>
      <c r="V3062" s="69"/>
      <c r="W3062" s="73"/>
      <c r="X3062" s="184"/>
      <c r="Y3062" s="184"/>
      <c r="Z3062" s="184"/>
      <c r="AA3062" s="184"/>
      <c r="AB3062" s="184"/>
      <c r="AC3062" s="184"/>
      <c r="AD3062" s="184"/>
      <c r="AE3062" s="184"/>
      <c r="AF3062" s="184"/>
      <c r="AG3062" s="184"/>
      <c r="AH3062" s="184"/>
      <c r="AI3062" s="184"/>
      <c r="AJ3062" s="184"/>
      <c r="AK3062" s="184"/>
      <c r="AL3062" s="184"/>
      <c r="AM3062" s="184"/>
      <c r="AN3062" s="184"/>
      <c r="AO3062" s="184"/>
      <c r="AP3062" s="184"/>
      <c r="AQ3062" s="184"/>
      <c r="AR3062" s="184"/>
      <c r="AS3062" s="184"/>
      <c r="AT3062" s="184"/>
      <c r="AU3062" s="184"/>
      <c r="AV3062" s="184"/>
      <c r="AW3062" s="184"/>
      <c r="AX3062" s="184"/>
      <c r="AY3062" s="184"/>
      <c r="AZ3062" s="184"/>
      <c r="BA3062" s="184"/>
      <c r="BB3062" s="184"/>
      <c r="BC3062" s="184"/>
      <c r="BD3062" s="184"/>
      <c r="BE3062" s="184"/>
      <c r="BF3062" s="184"/>
      <c r="BG3062" s="184"/>
      <c r="BH3062" s="184"/>
      <c r="BI3062" s="184"/>
      <c r="BJ3062" s="184"/>
      <c r="BK3062" s="184"/>
      <c r="BL3062" s="184"/>
      <c r="BM3062" s="184"/>
      <c r="BN3062" s="184"/>
      <c r="BO3062" s="184"/>
    </row>
    <row r="3063" spans="1:67" s="72" customFormat="1" ht="23.25" customHeight="1" outlineLevel="1">
      <c r="A3063" s="56">
        <f t="shared" si="62"/>
        <v>3033</v>
      </c>
      <c r="B3063" s="78" t="s">
        <v>7290</v>
      </c>
      <c r="C3063" s="78"/>
      <c r="D3063" s="85" t="s">
        <v>7291</v>
      </c>
      <c r="E3063" s="85">
        <v>34701000</v>
      </c>
      <c r="F3063" s="56">
        <v>1999</v>
      </c>
      <c r="G3063" s="56">
        <v>2</v>
      </c>
      <c r="H3063" s="56">
        <v>3</v>
      </c>
      <c r="I3063" s="86">
        <v>1198.3</v>
      </c>
      <c r="J3063" s="86">
        <v>1103.79</v>
      </c>
      <c r="K3063" s="56"/>
      <c r="L3063" s="56"/>
      <c r="M3063" s="56">
        <v>12</v>
      </c>
      <c r="N3063" s="56">
        <v>10</v>
      </c>
      <c r="O3063" s="56"/>
      <c r="P3063" s="56">
        <v>11</v>
      </c>
      <c r="Q3063" s="56">
        <v>9</v>
      </c>
      <c r="R3063" s="56"/>
      <c r="S3063" s="56">
        <v>8</v>
      </c>
      <c r="T3063" s="56">
        <v>12</v>
      </c>
      <c r="U3063" s="146" t="s">
        <v>2520</v>
      </c>
      <c r="V3063" s="69"/>
      <c r="W3063" s="73"/>
      <c r="X3063" s="184"/>
      <c r="Y3063" s="184"/>
      <c r="Z3063" s="184"/>
      <c r="AA3063" s="184"/>
      <c r="AB3063" s="184"/>
      <c r="AC3063" s="184"/>
      <c r="AD3063" s="184"/>
      <c r="AE3063" s="184"/>
      <c r="AF3063" s="184"/>
      <c r="AG3063" s="184"/>
      <c r="AH3063" s="184"/>
      <c r="AI3063" s="184"/>
      <c r="AJ3063" s="184"/>
      <c r="AK3063" s="184"/>
      <c r="AL3063" s="184"/>
      <c r="AM3063" s="184"/>
      <c r="AN3063" s="184"/>
      <c r="AO3063" s="184"/>
      <c r="AP3063" s="184"/>
      <c r="AQ3063" s="184"/>
      <c r="AR3063" s="184"/>
      <c r="AS3063" s="184"/>
      <c r="AT3063" s="184"/>
      <c r="AU3063" s="184"/>
      <c r="AV3063" s="184"/>
      <c r="AW3063" s="184"/>
      <c r="AX3063" s="184"/>
      <c r="AY3063" s="184"/>
      <c r="AZ3063" s="184"/>
      <c r="BA3063" s="184"/>
      <c r="BB3063" s="184"/>
      <c r="BC3063" s="184"/>
      <c r="BD3063" s="184"/>
      <c r="BE3063" s="184"/>
      <c r="BF3063" s="184"/>
      <c r="BG3063" s="184"/>
      <c r="BH3063" s="184"/>
      <c r="BI3063" s="184"/>
      <c r="BJ3063" s="184"/>
      <c r="BK3063" s="184"/>
      <c r="BL3063" s="184"/>
      <c r="BM3063" s="184"/>
      <c r="BN3063" s="184"/>
      <c r="BO3063" s="184"/>
    </row>
    <row r="3064" spans="1:67" s="72" customFormat="1" ht="23.25" customHeight="1" outlineLevel="1">
      <c r="A3064" s="56">
        <f t="shared" si="62"/>
        <v>3034</v>
      </c>
      <c r="B3064" s="78" t="s">
        <v>7292</v>
      </c>
      <c r="C3064" s="78"/>
      <c r="D3064" s="85" t="s">
        <v>7293</v>
      </c>
      <c r="E3064" s="85">
        <v>34701000</v>
      </c>
      <c r="F3064" s="56">
        <v>1960</v>
      </c>
      <c r="G3064" s="56">
        <v>2</v>
      </c>
      <c r="H3064" s="56">
        <v>1</v>
      </c>
      <c r="I3064" s="86">
        <v>360.8</v>
      </c>
      <c r="J3064" s="86">
        <v>330.5</v>
      </c>
      <c r="K3064" s="56"/>
      <c r="L3064" s="56">
        <v>11</v>
      </c>
      <c r="M3064" s="56">
        <v>8</v>
      </c>
      <c r="N3064" s="56">
        <v>12</v>
      </c>
      <c r="O3064" s="56">
        <v>10</v>
      </c>
      <c r="P3064" s="56">
        <v>9</v>
      </c>
      <c r="Q3064" s="56"/>
      <c r="R3064" s="56"/>
      <c r="S3064" s="56">
        <v>8</v>
      </c>
      <c r="T3064" s="56" t="s">
        <v>1776</v>
      </c>
      <c r="U3064" s="146" t="s">
        <v>297</v>
      </c>
      <c r="V3064" s="69"/>
      <c r="W3064" s="73"/>
      <c r="X3064" s="184"/>
      <c r="Y3064" s="184"/>
      <c r="Z3064" s="184"/>
      <c r="AA3064" s="184"/>
      <c r="AB3064" s="184"/>
      <c r="AC3064" s="184"/>
      <c r="AD3064" s="184"/>
      <c r="AE3064" s="184"/>
      <c r="AF3064" s="184"/>
      <c r="AG3064" s="184"/>
      <c r="AH3064" s="184"/>
      <c r="AI3064" s="184"/>
      <c r="AJ3064" s="184"/>
      <c r="AK3064" s="184"/>
      <c r="AL3064" s="184"/>
      <c r="AM3064" s="184"/>
      <c r="AN3064" s="184"/>
      <c r="AO3064" s="184"/>
      <c r="AP3064" s="184"/>
      <c r="AQ3064" s="184"/>
      <c r="AR3064" s="184"/>
      <c r="AS3064" s="184"/>
      <c r="AT3064" s="184"/>
      <c r="AU3064" s="184"/>
      <c r="AV3064" s="184"/>
      <c r="AW3064" s="184"/>
      <c r="AX3064" s="184"/>
      <c r="AY3064" s="184"/>
      <c r="AZ3064" s="184"/>
      <c r="BA3064" s="184"/>
      <c r="BB3064" s="184"/>
      <c r="BC3064" s="184"/>
      <c r="BD3064" s="184"/>
      <c r="BE3064" s="184"/>
      <c r="BF3064" s="184"/>
      <c r="BG3064" s="184"/>
      <c r="BH3064" s="184"/>
      <c r="BI3064" s="184"/>
      <c r="BJ3064" s="184"/>
      <c r="BK3064" s="184"/>
      <c r="BL3064" s="184"/>
      <c r="BM3064" s="184"/>
      <c r="BN3064" s="184"/>
      <c r="BO3064" s="184"/>
    </row>
    <row r="3065" spans="1:67" s="72" customFormat="1" ht="23.25" customHeight="1" outlineLevel="1">
      <c r="A3065" s="56">
        <f t="shared" si="62"/>
        <v>3035</v>
      </c>
      <c r="B3065" s="78" t="s">
        <v>7294</v>
      </c>
      <c r="C3065" s="78"/>
      <c r="D3065" s="85" t="s">
        <v>7295</v>
      </c>
      <c r="E3065" s="85">
        <v>34701000</v>
      </c>
      <c r="F3065" s="56">
        <v>1959</v>
      </c>
      <c r="G3065" s="56">
        <v>2</v>
      </c>
      <c r="H3065" s="56">
        <v>1</v>
      </c>
      <c r="I3065" s="86">
        <v>299.3</v>
      </c>
      <c r="J3065" s="86">
        <v>275.10000000000002</v>
      </c>
      <c r="K3065" s="56"/>
      <c r="L3065" s="56">
        <v>8</v>
      </c>
      <c r="M3065" s="56">
        <v>12</v>
      </c>
      <c r="N3065" s="56">
        <v>10</v>
      </c>
      <c r="O3065" s="56">
        <v>9</v>
      </c>
      <c r="P3065" s="56"/>
      <c r="Q3065" s="56"/>
      <c r="R3065" s="56"/>
      <c r="S3065" s="56">
        <v>8</v>
      </c>
      <c r="T3065" s="56" t="s">
        <v>1776</v>
      </c>
      <c r="U3065" s="146" t="s">
        <v>122</v>
      </c>
      <c r="V3065" s="69"/>
      <c r="W3065" s="73"/>
      <c r="X3065" s="184"/>
      <c r="Y3065" s="184"/>
      <c r="Z3065" s="184"/>
      <c r="AA3065" s="184"/>
      <c r="AB3065" s="184"/>
      <c r="AC3065" s="184"/>
      <c r="AD3065" s="184"/>
      <c r="AE3065" s="184"/>
      <c r="AF3065" s="184"/>
      <c r="AG3065" s="184"/>
      <c r="AH3065" s="184"/>
      <c r="AI3065" s="184"/>
      <c r="AJ3065" s="184"/>
      <c r="AK3065" s="184"/>
      <c r="AL3065" s="184"/>
      <c r="AM3065" s="184"/>
      <c r="AN3065" s="184"/>
      <c r="AO3065" s="184"/>
      <c r="AP3065" s="184"/>
      <c r="AQ3065" s="184"/>
      <c r="AR3065" s="184"/>
      <c r="AS3065" s="184"/>
      <c r="AT3065" s="184"/>
      <c r="AU3065" s="184"/>
      <c r="AV3065" s="184"/>
      <c r="AW3065" s="184"/>
      <c r="AX3065" s="184"/>
      <c r="AY3065" s="184"/>
      <c r="AZ3065" s="184"/>
      <c r="BA3065" s="184"/>
      <c r="BB3065" s="184"/>
      <c r="BC3065" s="184"/>
      <c r="BD3065" s="184"/>
      <c r="BE3065" s="184"/>
      <c r="BF3065" s="184"/>
      <c r="BG3065" s="184"/>
      <c r="BH3065" s="184"/>
      <c r="BI3065" s="184"/>
      <c r="BJ3065" s="184"/>
      <c r="BK3065" s="184"/>
      <c r="BL3065" s="184"/>
      <c r="BM3065" s="184"/>
      <c r="BN3065" s="184"/>
      <c r="BO3065" s="184"/>
    </row>
    <row r="3066" spans="1:67" s="72" customFormat="1" ht="23.25" customHeight="1" outlineLevel="1">
      <c r="A3066" s="56">
        <f t="shared" si="62"/>
        <v>3036</v>
      </c>
      <c r="B3066" s="78" t="s">
        <v>7296</v>
      </c>
      <c r="C3066" s="78"/>
      <c r="D3066" s="85" t="s">
        <v>7297</v>
      </c>
      <c r="E3066" s="85">
        <v>34701000</v>
      </c>
      <c r="F3066" s="56">
        <v>1959</v>
      </c>
      <c r="G3066" s="56">
        <v>2</v>
      </c>
      <c r="H3066" s="56">
        <v>1</v>
      </c>
      <c r="I3066" s="86">
        <v>302</v>
      </c>
      <c r="J3066" s="86">
        <v>277.39999999999998</v>
      </c>
      <c r="K3066" s="56"/>
      <c r="L3066" s="56">
        <v>8</v>
      </c>
      <c r="M3066" s="56"/>
      <c r="N3066" s="56">
        <v>10</v>
      </c>
      <c r="O3066" s="56">
        <v>9</v>
      </c>
      <c r="P3066" s="56"/>
      <c r="Q3066" s="56"/>
      <c r="R3066" s="56"/>
      <c r="S3066" s="56">
        <v>8</v>
      </c>
      <c r="T3066" s="56">
        <v>10</v>
      </c>
      <c r="U3066" s="146" t="s">
        <v>7298</v>
      </c>
      <c r="V3066" s="69"/>
      <c r="W3066" s="73"/>
      <c r="X3066" s="184"/>
      <c r="Y3066" s="184"/>
      <c r="Z3066" s="184"/>
      <c r="AA3066" s="184"/>
      <c r="AB3066" s="184"/>
      <c r="AC3066" s="184"/>
      <c r="AD3066" s="184"/>
      <c r="AE3066" s="184"/>
      <c r="AF3066" s="184"/>
      <c r="AG3066" s="184"/>
      <c r="AH3066" s="184"/>
      <c r="AI3066" s="184"/>
      <c r="AJ3066" s="184"/>
      <c r="AK3066" s="184"/>
      <c r="AL3066" s="184"/>
      <c r="AM3066" s="184"/>
      <c r="AN3066" s="184"/>
      <c r="AO3066" s="184"/>
      <c r="AP3066" s="184"/>
      <c r="AQ3066" s="184"/>
      <c r="AR3066" s="184"/>
      <c r="AS3066" s="184"/>
      <c r="AT3066" s="184"/>
      <c r="AU3066" s="184"/>
      <c r="AV3066" s="184"/>
      <c r="AW3066" s="184"/>
      <c r="AX3066" s="184"/>
      <c r="AY3066" s="184"/>
      <c r="AZ3066" s="184"/>
      <c r="BA3066" s="184"/>
      <c r="BB3066" s="184"/>
      <c r="BC3066" s="184"/>
      <c r="BD3066" s="184"/>
      <c r="BE3066" s="184"/>
      <c r="BF3066" s="184"/>
      <c r="BG3066" s="184"/>
      <c r="BH3066" s="184"/>
      <c r="BI3066" s="184"/>
      <c r="BJ3066" s="184"/>
      <c r="BK3066" s="184"/>
      <c r="BL3066" s="184"/>
      <c r="BM3066" s="184"/>
      <c r="BN3066" s="184"/>
      <c r="BO3066" s="184"/>
    </row>
    <row r="3067" spans="1:67" s="72" customFormat="1" ht="23.25" customHeight="1">
      <c r="A3067" s="56">
        <f t="shared" si="62"/>
        <v>3037</v>
      </c>
      <c r="B3067" s="78" t="s">
        <v>7299</v>
      </c>
      <c r="C3067" s="78"/>
      <c r="D3067" s="85" t="s">
        <v>7300</v>
      </c>
      <c r="E3067" s="85">
        <v>34701000</v>
      </c>
      <c r="F3067" s="56">
        <v>2015</v>
      </c>
      <c r="G3067" s="56">
        <v>3</v>
      </c>
      <c r="H3067" s="56">
        <v>1</v>
      </c>
      <c r="I3067" s="86">
        <v>1106.9000000000001</v>
      </c>
      <c r="J3067" s="86">
        <v>930.4</v>
      </c>
      <c r="K3067" s="56"/>
      <c r="L3067" s="56"/>
      <c r="M3067" s="56">
        <v>11</v>
      </c>
      <c r="N3067" s="56"/>
      <c r="O3067" s="56"/>
      <c r="P3067" s="56"/>
      <c r="Q3067" s="56"/>
      <c r="R3067" s="56">
        <v>8</v>
      </c>
      <c r="S3067" s="56">
        <v>12</v>
      </c>
      <c r="T3067" s="56">
        <v>12</v>
      </c>
      <c r="U3067" s="146" t="s">
        <v>5431</v>
      </c>
      <c r="V3067" s="69"/>
      <c r="W3067" s="73"/>
      <c r="X3067" s="184"/>
      <c r="Y3067" s="184"/>
      <c r="Z3067" s="184"/>
      <c r="AA3067" s="184"/>
      <c r="AB3067" s="184"/>
      <c r="AC3067" s="184"/>
      <c r="AD3067" s="184"/>
      <c r="AE3067" s="184"/>
      <c r="AF3067" s="184"/>
      <c r="AG3067" s="184"/>
      <c r="AH3067" s="184"/>
      <c r="AI3067" s="184"/>
      <c r="AJ3067" s="184"/>
      <c r="AK3067" s="184"/>
      <c r="AL3067" s="184"/>
      <c r="AM3067" s="184"/>
      <c r="AN3067" s="184"/>
      <c r="AO3067" s="184"/>
      <c r="AP3067" s="184"/>
      <c r="AQ3067" s="184"/>
      <c r="AR3067" s="184"/>
      <c r="AS3067" s="184"/>
      <c r="AT3067" s="184"/>
      <c r="AU3067" s="184"/>
      <c r="AV3067" s="184"/>
      <c r="AW3067" s="184"/>
      <c r="AX3067" s="184"/>
      <c r="AY3067" s="184"/>
      <c r="AZ3067" s="184"/>
      <c r="BA3067" s="184"/>
      <c r="BB3067" s="184"/>
      <c r="BC3067" s="184"/>
      <c r="BD3067" s="184"/>
      <c r="BE3067" s="184"/>
      <c r="BF3067" s="184"/>
      <c r="BG3067" s="184"/>
      <c r="BH3067" s="184"/>
      <c r="BI3067" s="184"/>
      <c r="BJ3067" s="184"/>
      <c r="BK3067" s="184"/>
      <c r="BL3067" s="184"/>
      <c r="BM3067" s="184"/>
      <c r="BN3067" s="184"/>
      <c r="BO3067" s="184"/>
    </row>
    <row r="3068" spans="1:67" s="72" customFormat="1" ht="23.25" customHeight="1" outlineLevel="1">
      <c r="A3068" s="56">
        <f t="shared" si="62"/>
        <v>3038</v>
      </c>
      <c r="B3068" s="78" t="s">
        <v>7301</v>
      </c>
      <c r="C3068" s="78"/>
      <c r="D3068" s="85" t="s">
        <v>7302</v>
      </c>
      <c r="E3068" s="85">
        <v>34701000</v>
      </c>
      <c r="F3068" s="56">
        <v>1972</v>
      </c>
      <c r="G3068" s="56">
        <v>5</v>
      </c>
      <c r="H3068" s="56">
        <v>4</v>
      </c>
      <c r="I3068" s="86">
        <v>4338.5</v>
      </c>
      <c r="J3068" s="86">
        <v>3367.38</v>
      </c>
      <c r="K3068" s="56"/>
      <c r="L3068" s="56">
        <v>10</v>
      </c>
      <c r="M3068" s="56">
        <v>30</v>
      </c>
      <c r="N3068" s="56">
        <v>12</v>
      </c>
      <c r="O3068" s="56">
        <v>8</v>
      </c>
      <c r="P3068" s="56"/>
      <c r="Q3068" s="56">
        <v>9</v>
      </c>
      <c r="R3068" s="56">
        <v>11</v>
      </c>
      <c r="S3068" s="56"/>
      <c r="T3068" s="56">
        <v>12</v>
      </c>
      <c r="U3068" s="146" t="s">
        <v>7303</v>
      </c>
      <c r="V3068" s="69"/>
      <c r="W3068" s="73"/>
      <c r="X3068" s="184"/>
      <c r="Y3068" s="184"/>
      <c r="Z3068" s="184"/>
      <c r="AA3068" s="184"/>
      <c r="AB3068" s="184"/>
      <c r="AC3068" s="184"/>
      <c r="AD3068" s="184"/>
      <c r="AE3068" s="184"/>
      <c r="AF3068" s="184"/>
      <c r="AG3068" s="184"/>
      <c r="AH3068" s="184"/>
      <c r="AI3068" s="184"/>
      <c r="AJ3068" s="184"/>
      <c r="AK3068" s="184"/>
      <c r="AL3068" s="184"/>
      <c r="AM3068" s="184"/>
      <c r="AN3068" s="184"/>
      <c r="AO3068" s="184"/>
      <c r="AP3068" s="184"/>
      <c r="AQ3068" s="184"/>
      <c r="AR3068" s="184"/>
      <c r="AS3068" s="184"/>
      <c r="AT3068" s="184"/>
      <c r="AU3068" s="184"/>
      <c r="AV3068" s="184"/>
      <c r="AW3068" s="184"/>
      <c r="AX3068" s="184"/>
      <c r="AY3068" s="184"/>
      <c r="AZ3068" s="184"/>
      <c r="BA3068" s="184"/>
      <c r="BB3068" s="184"/>
      <c r="BC3068" s="184"/>
      <c r="BD3068" s="184"/>
      <c r="BE3068" s="184"/>
      <c r="BF3068" s="184"/>
      <c r="BG3068" s="184"/>
      <c r="BH3068" s="184"/>
      <c r="BI3068" s="184"/>
      <c r="BJ3068" s="184"/>
      <c r="BK3068" s="184"/>
      <c r="BL3068" s="184"/>
      <c r="BM3068" s="184"/>
      <c r="BN3068" s="184"/>
      <c r="BO3068" s="184"/>
    </row>
    <row r="3069" spans="1:67" s="72" customFormat="1" ht="23.25" customHeight="1" outlineLevel="1">
      <c r="A3069" s="56">
        <f t="shared" si="62"/>
        <v>3039</v>
      </c>
      <c r="B3069" s="78" t="s">
        <v>11887</v>
      </c>
      <c r="C3069" s="78"/>
      <c r="D3069" s="85" t="s">
        <v>11888</v>
      </c>
      <c r="E3069" s="85">
        <v>34701000</v>
      </c>
      <c r="F3069" s="56">
        <v>2023</v>
      </c>
      <c r="G3069" s="56">
        <v>10</v>
      </c>
      <c r="H3069" s="56">
        <v>2</v>
      </c>
      <c r="I3069" s="86">
        <v>6011.2</v>
      </c>
      <c r="J3069" s="86">
        <v>4172.3</v>
      </c>
      <c r="K3069" s="56"/>
      <c r="L3069" s="56"/>
      <c r="M3069" s="56"/>
      <c r="N3069" s="56"/>
      <c r="O3069" s="56"/>
      <c r="P3069" s="56"/>
      <c r="Q3069" s="56"/>
      <c r="R3069" s="56"/>
      <c r="S3069" s="56"/>
      <c r="T3069" s="56">
        <v>12</v>
      </c>
      <c r="U3069" s="146"/>
      <c r="V3069" s="69"/>
      <c r="W3069" s="73"/>
      <c r="X3069" s="184"/>
      <c r="Y3069" s="184"/>
      <c r="Z3069" s="184"/>
      <c r="AA3069" s="184"/>
      <c r="AB3069" s="184"/>
      <c r="AC3069" s="184"/>
      <c r="AD3069" s="184"/>
      <c r="AE3069" s="184"/>
      <c r="AF3069" s="184"/>
      <c r="AG3069" s="184"/>
      <c r="AH3069" s="184"/>
      <c r="AI3069" s="184"/>
      <c r="AJ3069" s="184"/>
      <c r="AK3069" s="184"/>
      <c r="AL3069" s="184"/>
      <c r="AM3069" s="184"/>
      <c r="AN3069" s="184"/>
      <c r="AO3069" s="184"/>
      <c r="AP3069" s="184"/>
      <c r="AQ3069" s="184"/>
      <c r="AR3069" s="184"/>
      <c r="AS3069" s="184"/>
      <c r="AT3069" s="184"/>
      <c r="AU3069" s="184"/>
      <c r="AV3069" s="184"/>
      <c r="AW3069" s="184"/>
      <c r="AX3069" s="184"/>
      <c r="AY3069" s="184"/>
      <c r="AZ3069" s="184"/>
      <c r="BA3069" s="184"/>
      <c r="BB3069" s="184"/>
      <c r="BC3069" s="184"/>
      <c r="BD3069" s="184"/>
      <c r="BE3069" s="184"/>
      <c r="BF3069" s="184"/>
      <c r="BG3069" s="184"/>
      <c r="BH3069" s="184"/>
      <c r="BI3069" s="184"/>
      <c r="BJ3069" s="184"/>
      <c r="BK3069" s="184"/>
      <c r="BL3069" s="184"/>
      <c r="BM3069" s="184"/>
      <c r="BN3069" s="184"/>
      <c r="BO3069" s="184"/>
    </row>
    <row r="3070" spans="1:67" s="72" customFormat="1" ht="23.25" customHeight="1" outlineLevel="1">
      <c r="A3070" s="56">
        <f>A3069+1</f>
        <v>3040</v>
      </c>
      <c r="B3070" s="78" t="s">
        <v>7304</v>
      </c>
      <c r="C3070" s="78"/>
      <c r="D3070" s="78" t="s">
        <v>7305</v>
      </c>
      <c r="E3070" s="85">
        <v>34701000</v>
      </c>
      <c r="F3070" s="56">
        <v>2019</v>
      </c>
      <c r="G3070" s="56">
        <v>9</v>
      </c>
      <c r="H3070" s="56">
        <v>1</v>
      </c>
      <c r="I3070" s="86">
        <v>3136</v>
      </c>
      <c r="J3070" s="86">
        <v>2225.5</v>
      </c>
      <c r="K3070" s="78"/>
      <c r="L3070" s="78"/>
      <c r="M3070" s="78"/>
      <c r="N3070" s="78"/>
      <c r="O3070" s="78"/>
      <c r="P3070" s="56">
        <v>9</v>
      </c>
      <c r="Q3070" s="78"/>
      <c r="R3070" s="78"/>
      <c r="S3070" s="56">
        <v>8</v>
      </c>
      <c r="T3070" s="56" t="s">
        <v>141</v>
      </c>
      <c r="U3070" s="147" t="s">
        <v>1726</v>
      </c>
      <c r="V3070" s="69"/>
      <c r="W3070" s="73"/>
      <c r="X3070" s="184"/>
      <c r="Y3070" s="184"/>
      <c r="Z3070" s="184"/>
      <c r="AA3070" s="184"/>
      <c r="AB3070" s="184"/>
      <c r="AC3070" s="184"/>
      <c r="AD3070" s="184"/>
      <c r="AE3070" s="184"/>
      <c r="AF3070" s="184"/>
      <c r="AG3070" s="184"/>
      <c r="AH3070" s="184"/>
      <c r="AI3070" s="184"/>
      <c r="AJ3070" s="184"/>
      <c r="AK3070" s="184"/>
      <c r="AL3070" s="184"/>
      <c r="AM3070" s="184"/>
      <c r="AN3070" s="184"/>
      <c r="AO3070" s="184"/>
      <c r="AP3070" s="184"/>
      <c r="AQ3070" s="184"/>
      <c r="AR3070" s="184"/>
      <c r="AS3070" s="184"/>
      <c r="AT3070" s="184"/>
      <c r="AU3070" s="184"/>
      <c r="AV3070" s="184"/>
      <c r="AW3070" s="184"/>
      <c r="AX3070" s="184"/>
      <c r="AY3070" s="184"/>
      <c r="AZ3070" s="184"/>
      <c r="BA3070" s="184"/>
      <c r="BB3070" s="184"/>
      <c r="BC3070" s="184"/>
      <c r="BD3070" s="184"/>
      <c r="BE3070" s="184"/>
      <c r="BF3070" s="184"/>
      <c r="BG3070" s="184"/>
      <c r="BH3070" s="184"/>
      <c r="BI3070" s="184"/>
      <c r="BJ3070" s="184"/>
      <c r="BK3070" s="184"/>
      <c r="BL3070" s="184"/>
      <c r="BM3070" s="184"/>
      <c r="BN3070" s="184"/>
      <c r="BO3070" s="184"/>
    </row>
    <row r="3071" spans="1:67" s="72" customFormat="1" ht="23.25" customHeight="1" outlineLevel="1">
      <c r="A3071" s="56">
        <f t="shared" si="62"/>
        <v>3041</v>
      </c>
      <c r="B3071" s="78" t="s">
        <v>7306</v>
      </c>
      <c r="C3071" s="78"/>
      <c r="D3071" s="85" t="s">
        <v>7307</v>
      </c>
      <c r="E3071" s="85">
        <v>34701000</v>
      </c>
      <c r="F3071" s="56">
        <v>1979</v>
      </c>
      <c r="G3071" s="56">
        <v>5</v>
      </c>
      <c r="H3071" s="56">
        <v>6</v>
      </c>
      <c r="I3071" s="86">
        <v>4981</v>
      </c>
      <c r="J3071" s="86">
        <v>4574</v>
      </c>
      <c r="K3071" s="56">
        <v>11</v>
      </c>
      <c r="L3071" s="56">
        <v>10</v>
      </c>
      <c r="M3071" s="56">
        <v>8</v>
      </c>
      <c r="N3071" s="56">
        <v>12</v>
      </c>
      <c r="O3071" s="56"/>
      <c r="P3071" s="56"/>
      <c r="Q3071" s="56"/>
      <c r="R3071" s="56"/>
      <c r="S3071" s="56">
        <v>9</v>
      </c>
      <c r="T3071" s="56">
        <v>12</v>
      </c>
      <c r="U3071" s="146" t="s">
        <v>7308</v>
      </c>
      <c r="V3071" s="69"/>
      <c r="W3071" s="73"/>
      <c r="X3071" s="184"/>
      <c r="Y3071" s="184"/>
      <c r="Z3071" s="184"/>
      <c r="AA3071" s="184"/>
      <c r="AB3071" s="184"/>
      <c r="AC3071" s="184"/>
      <c r="AD3071" s="184"/>
      <c r="AE3071" s="184"/>
      <c r="AF3071" s="184"/>
      <c r="AG3071" s="184"/>
      <c r="AH3071" s="184"/>
      <c r="AI3071" s="184"/>
      <c r="AJ3071" s="184"/>
      <c r="AK3071" s="184"/>
      <c r="AL3071" s="184"/>
      <c r="AM3071" s="184"/>
      <c r="AN3071" s="184"/>
      <c r="AO3071" s="184"/>
      <c r="AP3071" s="184"/>
      <c r="AQ3071" s="184"/>
      <c r="AR3071" s="184"/>
      <c r="AS3071" s="184"/>
      <c r="AT3071" s="184"/>
      <c r="AU3071" s="184"/>
      <c r="AV3071" s="184"/>
      <c r="AW3071" s="184"/>
      <c r="AX3071" s="184"/>
      <c r="AY3071" s="184"/>
      <c r="AZ3071" s="184"/>
      <c r="BA3071" s="184"/>
      <c r="BB3071" s="184"/>
      <c r="BC3071" s="184"/>
      <c r="BD3071" s="184"/>
      <c r="BE3071" s="184"/>
      <c r="BF3071" s="184"/>
      <c r="BG3071" s="184"/>
      <c r="BH3071" s="184"/>
      <c r="BI3071" s="184"/>
      <c r="BJ3071" s="184"/>
      <c r="BK3071" s="184"/>
      <c r="BL3071" s="184"/>
      <c r="BM3071" s="184"/>
      <c r="BN3071" s="184"/>
      <c r="BO3071" s="184"/>
    </row>
    <row r="3072" spans="1:67" s="72" customFormat="1" ht="23.25" customHeight="1" outlineLevel="1">
      <c r="A3072" s="56">
        <f t="shared" si="62"/>
        <v>3042</v>
      </c>
      <c r="B3072" s="78" t="s">
        <v>7309</v>
      </c>
      <c r="C3072" s="78"/>
      <c r="D3072" s="85" t="s">
        <v>7310</v>
      </c>
      <c r="E3072" s="85">
        <v>34701000</v>
      </c>
      <c r="F3072" s="56">
        <v>1981</v>
      </c>
      <c r="G3072" s="56">
        <v>5</v>
      </c>
      <c r="H3072" s="56">
        <v>12</v>
      </c>
      <c r="I3072" s="86">
        <v>10814.6</v>
      </c>
      <c r="J3072" s="86">
        <v>9893.4</v>
      </c>
      <c r="K3072" s="56"/>
      <c r="L3072" s="56">
        <v>11</v>
      </c>
      <c r="M3072" s="56">
        <v>8</v>
      </c>
      <c r="N3072" s="56">
        <v>12</v>
      </c>
      <c r="O3072" s="56">
        <v>10</v>
      </c>
      <c r="P3072" s="56">
        <v>9</v>
      </c>
      <c r="Q3072" s="56"/>
      <c r="R3072" s="56"/>
      <c r="S3072" s="56">
        <v>8</v>
      </c>
      <c r="T3072" s="56"/>
      <c r="U3072" s="146" t="s">
        <v>297</v>
      </c>
      <c r="V3072" s="69"/>
      <c r="W3072" s="73"/>
      <c r="X3072" s="184"/>
      <c r="Y3072" s="184"/>
      <c r="Z3072" s="184"/>
      <c r="AA3072" s="184"/>
      <c r="AB3072" s="184"/>
      <c r="AC3072" s="184"/>
      <c r="AD3072" s="184"/>
      <c r="AE3072" s="184"/>
      <c r="AF3072" s="184"/>
      <c r="AG3072" s="184"/>
      <c r="AH3072" s="184"/>
      <c r="AI3072" s="184"/>
      <c r="AJ3072" s="184"/>
      <c r="AK3072" s="184"/>
      <c r="AL3072" s="184"/>
      <c r="AM3072" s="184"/>
      <c r="AN3072" s="184"/>
      <c r="AO3072" s="184"/>
      <c r="AP3072" s="184"/>
      <c r="AQ3072" s="184"/>
      <c r="AR3072" s="184"/>
      <c r="AS3072" s="184"/>
      <c r="AT3072" s="184"/>
      <c r="AU3072" s="184"/>
      <c r="AV3072" s="184"/>
      <c r="AW3072" s="184"/>
      <c r="AX3072" s="184"/>
      <c r="AY3072" s="184"/>
      <c r="AZ3072" s="184"/>
      <c r="BA3072" s="184"/>
      <c r="BB3072" s="184"/>
      <c r="BC3072" s="184"/>
      <c r="BD3072" s="184"/>
      <c r="BE3072" s="184"/>
      <c r="BF3072" s="184"/>
      <c r="BG3072" s="184"/>
      <c r="BH3072" s="184"/>
      <c r="BI3072" s="184"/>
      <c r="BJ3072" s="184"/>
      <c r="BK3072" s="184"/>
      <c r="BL3072" s="184"/>
      <c r="BM3072" s="184"/>
      <c r="BN3072" s="184"/>
      <c r="BO3072" s="184"/>
    </row>
    <row r="3073" spans="1:67" s="72" customFormat="1" ht="23.25" customHeight="1" outlineLevel="1">
      <c r="A3073" s="56">
        <f t="shared" si="62"/>
        <v>3043</v>
      </c>
      <c r="B3073" s="78" t="s">
        <v>7311</v>
      </c>
      <c r="C3073" s="78"/>
      <c r="D3073" s="85" t="s">
        <v>7312</v>
      </c>
      <c r="E3073" s="85">
        <v>34701000</v>
      </c>
      <c r="F3073" s="56">
        <v>2007</v>
      </c>
      <c r="G3073" s="56">
        <v>3</v>
      </c>
      <c r="H3073" s="56">
        <v>3</v>
      </c>
      <c r="I3073" s="86">
        <v>2746.8</v>
      </c>
      <c r="J3073" s="86">
        <v>2587</v>
      </c>
      <c r="K3073" s="56"/>
      <c r="L3073" s="56"/>
      <c r="M3073" s="56"/>
      <c r="N3073" s="56"/>
      <c r="O3073" s="56">
        <v>8</v>
      </c>
      <c r="P3073" s="56">
        <v>12</v>
      </c>
      <c r="Q3073" s="56">
        <v>10</v>
      </c>
      <c r="R3073" s="56"/>
      <c r="S3073" s="56"/>
      <c r="T3073" s="56">
        <v>12</v>
      </c>
      <c r="U3073" s="147"/>
      <c r="V3073" s="69"/>
      <c r="W3073" s="73"/>
      <c r="X3073" s="184"/>
      <c r="Y3073" s="184"/>
      <c r="Z3073" s="184"/>
      <c r="AA3073" s="184"/>
      <c r="AB3073" s="184"/>
      <c r="AC3073" s="184"/>
      <c r="AD3073" s="184"/>
      <c r="AE3073" s="184"/>
      <c r="AF3073" s="184"/>
      <c r="AG3073" s="184"/>
      <c r="AH3073" s="184"/>
      <c r="AI3073" s="184"/>
      <c r="AJ3073" s="184"/>
      <c r="AK3073" s="184"/>
      <c r="AL3073" s="184"/>
      <c r="AM3073" s="184"/>
      <c r="AN3073" s="184"/>
      <c r="AO3073" s="184"/>
      <c r="AP3073" s="184"/>
      <c r="AQ3073" s="184"/>
      <c r="AR3073" s="184"/>
      <c r="AS3073" s="184"/>
      <c r="AT3073" s="184"/>
      <c r="AU3073" s="184"/>
      <c r="AV3073" s="184"/>
      <c r="AW3073" s="184"/>
      <c r="AX3073" s="184"/>
      <c r="AY3073" s="184"/>
      <c r="AZ3073" s="184"/>
      <c r="BA3073" s="184"/>
      <c r="BB3073" s="184"/>
      <c r="BC3073" s="184"/>
      <c r="BD3073" s="184"/>
      <c r="BE3073" s="184"/>
      <c r="BF3073" s="184"/>
      <c r="BG3073" s="184"/>
      <c r="BH3073" s="184"/>
      <c r="BI3073" s="184"/>
      <c r="BJ3073" s="184"/>
      <c r="BK3073" s="184"/>
      <c r="BL3073" s="184"/>
      <c r="BM3073" s="184"/>
      <c r="BN3073" s="184"/>
      <c r="BO3073" s="184"/>
    </row>
    <row r="3074" spans="1:67" s="72" customFormat="1" ht="23.25" customHeight="1" outlineLevel="1">
      <c r="A3074" s="56">
        <f t="shared" si="62"/>
        <v>3044</v>
      </c>
      <c r="B3074" s="78" t="s">
        <v>7313</v>
      </c>
      <c r="C3074" s="78"/>
      <c r="D3074" s="85" t="s">
        <v>7314</v>
      </c>
      <c r="E3074" s="85">
        <v>34701000</v>
      </c>
      <c r="F3074" s="56">
        <v>1988</v>
      </c>
      <c r="G3074" s="56">
        <v>5</v>
      </c>
      <c r="H3074" s="56">
        <v>3</v>
      </c>
      <c r="I3074" s="86">
        <v>4514.5</v>
      </c>
      <c r="J3074" s="86">
        <v>4126</v>
      </c>
      <c r="K3074" s="56">
        <v>8</v>
      </c>
      <c r="L3074" s="56">
        <v>11</v>
      </c>
      <c r="M3074" s="56">
        <v>6</v>
      </c>
      <c r="N3074" s="56">
        <v>12</v>
      </c>
      <c r="O3074" s="56">
        <v>10</v>
      </c>
      <c r="P3074" s="56">
        <v>9</v>
      </c>
      <c r="Q3074" s="56">
        <v>8</v>
      </c>
      <c r="R3074" s="56"/>
      <c r="S3074" s="56"/>
      <c r="T3074" s="56" t="s">
        <v>141</v>
      </c>
      <c r="U3074" s="146" t="s">
        <v>7315</v>
      </c>
      <c r="V3074" s="69"/>
      <c r="W3074" s="73"/>
      <c r="X3074" s="184"/>
      <c r="Y3074" s="184"/>
      <c r="Z3074" s="184"/>
      <c r="AA3074" s="184"/>
      <c r="AB3074" s="184"/>
      <c r="AC3074" s="184"/>
      <c r="AD3074" s="184"/>
      <c r="AE3074" s="184"/>
      <c r="AF3074" s="184"/>
      <c r="AG3074" s="184"/>
      <c r="AH3074" s="184"/>
      <c r="AI3074" s="184"/>
      <c r="AJ3074" s="184"/>
      <c r="AK3074" s="184"/>
      <c r="AL3074" s="184"/>
      <c r="AM3074" s="184"/>
      <c r="AN3074" s="184"/>
      <c r="AO3074" s="184"/>
      <c r="AP3074" s="184"/>
      <c r="AQ3074" s="184"/>
      <c r="AR3074" s="184"/>
      <c r="AS3074" s="184"/>
      <c r="AT3074" s="184"/>
      <c r="AU3074" s="184"/>
      <c r="AV3074" s="184"/>
      <c r="AW3074" s="184"/>
      <c r="AX3074" s="184"/>
      <c r="AY3074" s="184"/>
      <c r="AZ3074" s="184"/>
      <c r="BA3074" s="184"/>
      <c r="BB3074" s="184"/>
      <c r="BC3074" s="184"/>
      <c r="BD3074" s="184"/>
      <c r="BE3074" s="184"/>
      <c r="BF3074" s="184"/>
      <c r="BG3074" s="184"/>
      <c r="BH3074" s="184"/>
      <c r="BI3074" s="184"/>
      <c r="BJ3074" s="184"/>
      <c r="BK3074" s="184"/>
      <c r="BL3074" s="184"/>
      <c r="BM3074" s="184"/>
      <c r="BN3074" s="184"/>
      <c r="BO3074" s="184"/>
    </row>
    <row r="3075" spans="1:67" s="72" customFormat="1" ht="23.25" customHeight="1" outlineLevel="1">
      <c r="A3075" s="56">
        <f t="shared" ref="A3075:A3139" si="63">A3074+1</f>
        <v>3045</v>
      </c>
      <c r="B3075" s="78" t="s">
        <v>7316</v>
      </c>
      <c r="C3075" s="78"/>
      <c r="D3075" s="85" t="s">
        <v>7317</v>
      </c>
      <c r="E3075" s="85">
        <v>34701000</v>
      </c>
      <c r="F3075" s="56">
        <v>1988</v>
      </c>
      <c r="G3075" s="56">
        <v>5</v>
      </c>
      <c r="H3075" s="56">
        <v>3</v>
      </c>
      <c r="I3075" s="86">
        <v>4731.8</v>
      </c>
      <c r="J3075" s="86">
        <v>3711.2</v>
      </c>
      <c r="K3075" s="56"/>
      <c r="L3075" s="56">
        <v>10</v>
      </c>
      <c r="M3075" s="56">
        <v>6</v>
      </c>
      <c r="N3075" s="56">
        <v>12</v>
      </c>
      <c r="O3075" s="56">
        <v>11</v>
      </c>
      <c r="P3075" s="56">
        <v>9</v>
      </c>
      <c r="Q3075" s="56"/>
      <c r="R3075" s="56"/>
      <c r="S3075" s="56"/>
      <c r="T3075" s="56"/>
      <c r="U3075" s="146" t="s">
        <v>7318</v>
      </c>
      <c r="V3075" s="69"/>
      <c r="W3075" s="73"/>
      <c r="X3075" s="184"/>
      <c r="Y3075" s="184"/>
      <c r="Z3075" s="184"/>
      <c r="AA3075" s="184"/>
      <c r="AB3075" s="184"/>
      <c r="AC3075" s="184"/>
      <c r="AD3075" s="184"/>
      <c r="AE3075" s="184"/>
      <c r="AF3075" s="184"/>
      <c r="AG3075" s="184"/>
      <c r="AH3075" s="184"/>
      <c r="AI3075" s="184"/>
      <c r="AJ3075" s="184"/>
      <c r="AK3075" s="184"/>
      <c r="AL3075" s="184"/>
      <c r="AM3075" s="184"/>
      <c r="AN3075" s="184"/>
      <c r="AO3075" s="184"/>
      <c r="AP3075" s="184"/>
      <c r="AQ3075" s="184"/>
      <c r="AR3075" s="184"/>
      <c r="AS3075" s="184"/>
      <c r="AT3075" s="184"/>
      <c r="AU3075" s="184"/>
      <c r="AV3075" s="184"/>
      <c r="AW3075" s="184"/>
      <c r="AX3075" s="184"/>
      <c r="AY3075" s="184"/>
      <c r="AZ3075" s="184"/>
      <c r="BA3075" s="184"/>
      <c r="BB3075" s="184"/>
      <c r="BC3075" s="184"/>
      <c r="BD3075" s="184"/>
      <c r="BE3075" s="184"/>
      <c r="BF3075" s="184"/>
      <c r="BG3075" s="184"/>
      <c r="BH3075" s="184"/>
      <c r="BI3075" s="184"/>
      <c r="BJ3075" s="184"/>
      <c r="BK3075" s="184"/>
      <c r="BL3075" s="184"/>
      <c r="BM3075" s="184"/>
      <c r="BN3075" s="184"/>
      <c r="BO3075" s="184"/>
    </row>
    <row r="3076" spans="1:67" s="72" customFormat="1" ht="23.25" customHeight="1" outlineLevel="1">
      <c r="A3076" s="56">
        <f t="shared" si="63"/>
        <v>3046</v>
      </c>
      <c r="B3076" s="78" t="s">
        <v>7319</v>
      </c>
      <c r="C3076" s="78"/>
      <c r="D3076" s="85" t="s">
        <v>7320</v>
      </c>
      <c r="E3076" s="85">
        <v>34701000</v>
      </c>
      <c r="F3076" s="56">
        <v>2010</v>
      </c>
      <c r="G3076" s="56">
        <v>5</v>
      </c>
      <c r="H3076" s="56">
        <v>4</v>
      </c>
      <c r="I3076" s="86">
        <v>5124.3</v>
      </c>
      <c r="J3076" s="86">
        <v>5071.8</v>
      </c>
      <c r="K3076" s="56"/>
      <c r="L3076" s="56"/>
      <c r="M3076" s="56"/>
      <c r="N3076" s="56"/>
      <c r="O3076" s="56"/>
      <c r="P3076" s="56">
        <v>8</v>
      </c>
      <c r="Q3076" s="56">
        <v>12</v>
      </c>
      <c r="R3076" s="56">
        <v>10</v>
      </c>
      <c r="S3076" s="56"/>
      <c r="T3076" s="56">
        <v>12</v>
      </c>
      <c r="U3076" s="146"/>
      <c r="V3076" s="69"/>
      <c r="W3076" s="73"/>
      <c r="X3076" s="184"/>
      <c r="Y3076" s="184"/>
      <c r="Z3076" s="184"/>
      <c r="AA3076" s="184"/>
      <c r="AB3076" s="184"/>
      <c r="AC3076" s="184"/>
      <c r="AD3076" s="184"/>
      <c r="AE3076" s="184"/>
      <c r="AF3076" s="184"/>
      <c r="AG3076" s="184"/>
      <c r="AH3076" s="184"/>
      <c r="AI3076" s="184"/>
      <c r="AJ3076" s="184"/>
      <c r="AK3076" s="184"/>
      <c r="AL3076" s="184"/>
      <c r="AM3076" s="184"/>
      <c r="AN3076" s="184"/>
      <c r="AO3076" s="184"/>
      <c r="AP3076" s="184"/>
      <c r="AQ3076" s="184"/>
      <c r="AR3076" s="184"/>
      <c r="AS3076" s="184"/>
      <c r="AT3076" s="184"/>
      <c r="AU3076" s="184"/>
      <c r="AV3076" s="184"/>
      <c r="AW3076" s="184"/>
      <c r="AX3076" s="184"/>
      <c r="AY3076" s="184"/>
      <c r="AZ3076" s="184"/>
      <c r="BA3076" s="184"/>
      <c r="BB3076" s="184"/>
      <c r="BC3076" s="184"/>
      <c r="BD3076" s="184"/>
      <c r="BE3076" s="184"/>
      <c r="BF3076" s="184"/>
      <c r="BG3076" s="184"/>
      <c r="BH3076" s="184"/>
      <c r="BI3076" s="184"/>
      <c r="BJ3076" s="184"/>
      <c r="BK3076" s="184"/>
      <c r="BL3076" s="184"/>
      <c r="BM3076" s="184"/>
      <c r="BN3076" s="184"/>
      <c r="BO3076" s="184"/>
    </row>
    <row r="3077" spans="1:67" s="72" customFormat="1" ht="23.25" customHeight="1" outlineLevel="1">
      <c r="A3077" s="56">
        <f t="shared" si="63"/>
        <v>3047</v>
      </c>
      <c r="B3077" s="78" t="s">
        <v>7321</v>
      </c>
      <c r="C3077" s="92"/>
      <c r="D3077" s="84" t="s">
        <v>7322</v>
      </c>
      <c r="E3077" s="85">
        <v>34701000</v>
      </c>
      <c r="F3077" s="56">
        <v>2022</v>
      </c>
      <c r="G3077" s="56">
        <v>10</v>
      </c>
      <c r="H3077" s="56">
        <v>1</v>
      </c>
      <c r="I3077" s="86">
        <v>3479</v>
      </c>
      <c r="J3077" s="86">
        <v>2448.5</v>
      </c>
      <c r="K3077" s="56"/>
      <c r="L3077" s="56"/>
      <c r="M3077" s="56"/>
      <c r="N3077" s="56"/>
      <c r="O3077" s="56"/>
      <c r="P3077" s="56"/>
      <c r="Q3077" s="56"/>
      <c r="R3077" s="56">
        <v>8</v>
      </c>
      <c r="S3077" s="56">
        <v>10</v>
      </c>
      <c r="T3077" s="56">
        <v>11</v>
      </c>
      <c r="U3077" s="146" t="s">
        <v>1723</v>
      </c>
      <c r="V3077" s="69"/>
      <c r="W3077" s="73"/>
      <c r="X3077" s="184"/>
      <c r="Y3077" s="184"/>
      <c r="Z3077" s="184"/>
      <c r="AA3077" s="184"/>
      <c r="AB3077" s="184"/>
      <c r="AC3077" s="184"/>
      <c r="AD3077" s="184"/>
      <c r="AE3077" s="184"/>
      <c r="AF3077" s="184"/>
      <c r="AG3077" s="184"/>
      <c r="AH3077" s="184"/>
      <c r="AI3077" s="184"/>
      <c r="AJ3077" s="184"/>
      <c r="AK3077" s="184"/>
      <c r="AL3077" s="184"/>
      <c r="AM3077" s="184"/>
      <c r="AN3077" s="184"/>
      <c r="AO3077" s="184"/>
      <c r="AP3077" s="184"/>
      <c r="AQ3077" s="184"/>
      <c r="AR3077" s="184"/>
      <c r="AS3077" s="184"/>
      <c r="AT3077" s="184"/>
      <c r="AU3077" s="184"/>
      <c r="AV3077" s="184"/>
      <c r="AW3077" s="184"/>
      <c r="AX3077" s="184"/>
      <c r="AY3077" s="184"/>
      <c r="AZ3077" s="184"/>
      <c r="BA3077" s="184"/>
      <c r="BB3077" s="184"/>
      <c r="BC3077" s="184"/>
      <c r="BD3077" s="184"/>
      <c r="BE3077" s="184"/>
      <c r="BF3077" s="184"/>
      <c r="BG3077" s="184"/>
      <c r="BH3077" s="184"/>
      <c r="BI3077" s="184"/>
      <c r="BJ3077" s="184"/>
      <c r="BK3077" s="184"/>
      <c r="BL3077" s="184"/>
      <c r="BM3077" s="184"/>
      <c r="BN3077" s="184"/>
      <c r="BO3077" s="184"/>
    </row>
    <row r="3078" spans="1:67" s="72" customFormat="1" ht="23.25" customHeight="1" outlineLevel="1">
      <c r="A3078" s="56">
        <f t="shared" si="63"/>
        <v>3048</v>
      </c>
      <c r="B3078" s="78" t="s">
        <v>7323</v>
      </c>
      <c r="C3078" s="92"/>
      <c r="D3078" s="84" t="s">
        <v>7324</v>
      </c>
      <c r="E3078" s="85">
        <v>34701000</v>
      </c>
      <c r="F3078" s="56">
        <v>2022</v>
      </c>
      <c r="G3078" s="56">
        <v>10</v>
      </c>
      <c r="H3078" s="56">
        <v>1</v>
      </c>
      <c r="I3078" s="86">
        <v>3479</v>
      </c>
      <c r="J3078" s="86">
        <v>2448.3000000000002</v>
      </c>
      <c r="K3078" s="56"/>
      <c r="L3078" s="56"/>
      <c r="M3078" s="56"/>
      <c r="N3078" s="56"/>
      <c r="O3078" s="56"/>
      <c r="P3078" s="56"/>
      <c r="Q3078" s="56"/>
      <c r="R3078" s="56">
        <v>8</v>
      </c>
      <c r="S3078" s="56">
        <v>12</v>
      </c>
      <c r="T3078" s="56">
        <v>9</v>
      </c>
      <c r="U3078" s="146" t="s">
        <v>1723</v>
      </c>
      <c r="V3078" s="69"/>
      <c r="W3078" s="73"/>
      <c r="X3078" s="184"/>
      <c r="Y3078" s="184"/>
      <c r="Z3078" s="184"/>
      <c r="AA3078" s="184"/>
      <c r="AB3078" s="184"/>
      <c r="AC3078" s="184"/>
      <c r="AD3078" s="184"/>
      <c r="AE3078" s="184"/>
      <c r="AF3078" s="184"/>
      <c r="AG3078" s="184"/>
      <c r="AH3078" s="184"/>
      <c r="AI3078" s="184"/>
      <c r="AJ3078" s="184"/>
      <c r="AK3078" s="184"/>
      <c r="AL3078" s="184"/>
      <c r="AM3078" s="184"/>
      <c r="AN3078" s="184"/>
      <c r="AO3078" s="184"/>
      <c r="AP3078" s="184"/>
      <c r="AQ3078" s="184"/>
      <c r="AR3078" s="184"/>
      <c r="AS3078" s="184"/>
      <c r="AT3078" s="184"/>
      <c r="AU3078" s="184"/>
      <c r="AV3078" s="184"/>
      <c r="AW3078" s="184"/>
      <c r="AX3078" s="184"/>
      <c r="AY3078" s="184"/>
      <c r="AZ3078" s="184"/>
      <c r="BA3078" s="184"/>
      <c r="BB3078" s="184"/>
      <c r="BC3078" s="184"/>
      <c r="BD3078" s="184"/>
      <c r="BE3078" s="184"/>
      <c r="BF3078" s="184"/>
      <c r="BG3078" s="184"/>
      <c r="BH3078" s="184"/>
      <c r="BI3078" s="184"/>
      <c r="BJ3078" s="184"/>
      <c r="BK3078" s="184"/>
      <c r="BL3078" s="184"/>
      <c r="BM3078" s="184"/>
      <c r="BN3078" s="184"/>
      <c r="BO3078" s="184"/>
    </row>
    <row r="3079" spans="1:67" s="72" customFormat="1" ht="23.25" customHeight="1" outlineLevel="1">
      <c r="A3079" s="56">
        <f t="shared" si="63"/>
        <v>3049</v>
      </c>
      <c r="B3079" s="78" t="s">
        <v>7325</v>
      </c>
      <c r="C3079" s="56"/>
      <c r="D3079" s="85" t="s">
        <v>7326</v>
      </c>
      <c r="E3079" s="85">
        <v>34701000</v>
      </c>
      <c r="F3079" s="56">
        <v>2017</v>
      </c>
      <c r="G3079" s="56">
        <v>10</v>
      </c>
      <c r="H3079" s="56">
        <v>4</v>
      </c>
      <c r="I3079" s="86">
        <v>10648.4</v>
      </c>
      <c r="J3079" s="86">
        <v>8563.7999999999993</v>
      </c>
      <c r="K3079" s="56"/>
      <c r="L3079" s="56"/>
      <c r="M3079" s="56"/>
      <c r="N3079" s="56"/>
      <c r="O3079" s="56">
        <v>12</v>
      </c>
      <c r="P3079" s="56">
        <v>6</v>
      </c>
      <c r="Q3079" s="56">
        <v>10</v>
      </c>
      <c r="R3079" s="56">
        <v>11</v>
      </c>
      <c r="S3079" s="56">
        <v>8</v>
      </c>
      <c r="T3079" s="56"/>
      <c r="U3079" s="146"/>
      <c r="V3079" s="69"/>
      <c r="W3079" s="73"/>
      <c r="X3079" s="184"/>
      <c r="Y3079" s="184"/>
      <c r="Z3079" s="184"/>
      <c r="AA3079" s="184"/>
      <c r="AB3079" s="184"/>
      <c r="AC3079" s="184"/>
      <c r="AD3079" s="184"/>
      <c r="AE3079" s="184"/>
      <c r="AF3079" s="184"/>
      <c r="AG3079" s="184"/>
      <c r="AH3079" s="184"/>
      <c r="AI3079" s="184"/>
      <c r="AJ3079" s="184"/>
      <c r="AK3079" s="184"/>
      <c r="AL3079" s="184"/>
      <c r="AM3079" s="184"/>
      <c r="AN3079" s="184"/>
      <c r="AO3079" s="184"/>
      <c r="AP3079" s="184"/>
      <c r="AQ3079" s="184"/>
      <c r="AR3079" s="184"/>
      <c r="AS3079" s="184"/>
      <c r="AT3079" s="184"/>
      <c r="AU3079" s="184"/>
      <c r="AV3079" s="184"/>
      <c r="AW3079" s="184"/>
      <c r="AX3079" s="184"/>
      <c r="AY3079" s="184"/>
      <c r="AZ3079" s="184"/>
      <c r="BA3079" s="184"/>
      <c r="BB3079" s="184"/>
      <c r="BC3079" s="184"/>
      <c r="BD3079" s="184"/>
      <c r="BE3079" s="184"/>
      <c r="BF3079" s="184"/>
      <c r="BG3079" s="184"/>
      <c r="BH3079" s="184"/>
      <c r="BI3079" s="184"/>
      <c r="BJ3079" s="184"/>
      <c r="BK3079" s="184"/>
      <c r="BL3079" s="184"/>
      <c r="BM3079" s="184"/>
      <c r="BN3079" s="184"/>
      <c r="BO3079" s="184"/>
    </row>
    <row r="3080" spans="1:67" s="72" customFormat="1" ht="23.25" customHeight="1" outlineLevel="1">
      <c r="A3080" s="56">
        <f t="shared" si="63"/>
        <v>3050</v>
      </c>
      <c r="B3080" s="78" t="s">
        <v>7327</v>
      </c>
      <c r="C3080" s="78"/>
      <c r="D3080" s="85" t="s">
        <v>7328</v>
      </c>
      <c r="E3080" s="85">
        <v>34701000</v>
      </c>
      <c r="F3080" s="56">
        <v>2014</v>
      </c>
      <c r="G3080" s="56">
        <v>3</v>
      </c>
      <c r="H3080" s="56">
        <v>1</v>
      </c>
      <c r="I3080" s="86">
        <v>768.1</v>
      </c>
      <c r="J3080" s="86">
        <v>683</v>
      </c>
      <c r="K3080" s="56"/>
      <c r="L3080" s="56"/>
      <c r="M3080" s="56"/>
      <c r="N3080" s="56"/>
      <c r="O3080" s="56"/>
      <c r="P3080" s="56"/>
      <c r="Q3080" s="56">
        <v>8</v>
      </c>
      <c r="R3080" s="56">
        <v>12</v>
      </c>
      <c r="S3080" s="56">
        <v>10</v>
      </c>
      <c r="T3080" s="56"/>
      <c r="U3080" s="146"/>
      <c r="V3080" s="69"/>
      <c r="W3080" s="73"/>
      <c r="X3080" s="184"/>
      <c r="Y3080" s="184"/>
      <c r="Z3080" s="184"/>
      <c r="AA3080" s="184"/>
      <c r="AB3080" s="184"/>
      <c r="AC3080" s="184"/>
      <c r="AD3080" s="184"/>
      <c r="AE3080" s="184"/>
      <c r="AF3080" s="184"/>
      <c r="AG3080" s="184"/>
      <c r="AH3080" s="184"/>
      <c r="AI3080" s="184"/>
      <c r="AJ3080" s="184"/>
      <c r="AK3080" s="184"/>
      <c r="AL3080" s="184"/>
      <c r="AM3080" s="184"/>
      <c r="AN3080" s="184"/>
      <c r="AO3080" s="184"/>
      <c r="AP3080" s="184"/>
      <c r="AQ3080" s="184"/>
      <c r="AR3080" s="184"/>
      <c r="AS3080" s="184"/>
      <c r="AT3080" s="184"/>
      <c r="AU3080" s="184"/>
      <c r="AV3080" s="184"/>
      <c r="AW3080" s="184"/>
      <c r="AX3080" s="184"/>
      <c r="AY3080" s="184"/>
      <c r="AZ3080" s="184"/>
      <c r="BA3080" s="184"/>
      <c r="BB3080" s="184"/>
      <c r="BC3080" s="184"/>
      <c r="BD3080" s="184"/>
      <c r="BE3080" s="184"/>
      <c r="BF3080" s="184"/>
      <c r="BG3080" s="184"/>
      <c r="BH3080" s="184"/>
      <c r="BI3080" s="184"/>
      <c r="BJ3080" s="184"/>
      <c r="BK3080" s="184"/>
      <c r="BL3080" s="184"/>
      <c r="BM3080" s="184"/>
      <c r="BN3080" s="184"/>
      <c r="BO3080" s="184"/>
    </row>
    <row r="3081" spans="1:67" s="72" customFormat="1" ht="23.25" customHeight="1" outlineLevel="1">
      <c r="A3081" s="56">
        <f t="shared" si="63"/>
        <v>3051</v>
      </c>
      <c r="B3081" s="78" t="s">
        <v>7329</v>
      </c>
      <c r="C3081" s="78"/>
      <c r="D3081" s="85" t="s">
        <v>7330</v>
      </c>
      <c r="E3081" s="85">
        <v>34701000</v>
      </c>
      <c r="F3081" s="56">
        <v>1949</v>
      </c>
      <c r="G3081" s="56">
        <v>2</v>
      </c>
      <c r="H3081" s="56">
        <v>1</v>
      </c>
      <c r="I3081" s="86">
        <v>521.5</v>
      </c>
      <c r="J3081" s="86">
        <v>473.5</v>
      </c>
      <c r="K3081" s="56"/>
      <c r="L3081" s="56">
        <v>8</v>
      </c>
      <c r="M3081" s="56">
        <v>12</v>
      </c>
      <c r="N3081" s="56">
        <v>10</v>
      </c>
      <c r="O3081" s="56"/>
      <c r="P3081" s="56">
        <v>11</v>
      </c>
      <c r="Q3081" s="56"/>
      <c r="R3081" s="56">
        <v>8</v>
      </c>
      <c r="S3081" s="56">
        <v>12</v>
      </c>
      <c r="T3081" s="56"/>
      <c r="U3081" s="146" t="s">
        <v>122</v>
      </c>
      <c r="V3081" s="69" t="s">
        <v>7331</v>
      </c>
      <c r="W3081" s="73"/>
      <c r="X3081" s="184"/>
      <c r="Y3081" s="184"/>
      <c r="Z3081" s="184"/>
      <c r="AA3081" s="184"/>
      <c r="AB3081" s="184"/>
      <c r="AC3081" s="184"/>
      <c r="AD3081" s="184"/>
      <c r="AE3081" s="184"/>
      <c r="AF3081" s="184"/>
      <c r="AG3081" s="184"/>
      <c r="AH3081" s="184"/>
      <c r="AI3081" s="184"/>
      <c r="AJ3081" s="184"/>
      <c r="AK3081" s="184"/>
      <c r="AL3081" s="184"/>
      <c r="AM3081" s="184"/>
      <c r="AN3081" s="184"/>
      <c r="AO3081" s="184"/>
      <c r="AP3081" s="184"/>
      <c r="AQ3081" s="184"/>
      <c r="AR3081" s="184"/>
      <c r="AS3081" s="184"/>
      <c r="AT3081" s="184"/>
      <c r="AU3081" s="184"/>
      <c r="AV3081" s="184"/>
      <c r="AW3081" s="184"/>
      <c r="AX3081" s="184"/>
      <c r="AY3081" s="184"/>
      <c r="AZ3081" s="184"/>
      <c r="BA3081" s="184"/>
      <c r="BB3081" s="184"/>
      <c r="BC3081" s="184"/>
      <c r="BD3081" s="184"/>
      <c r="BE3081" s="184"/>
      <c r="BF3081" s="184"/>
      <c r="BG3081" s="184"/>
      <c r="BH3081" s="184"/>
      <c r="BI3081" s="184"/>
      <c r="BJ3081" s="184"/>
      <c r="BK3081" s="184"/>
      <c r="BL3081" s="184"/>
      <c r="BM3081" s="184"/>
      <c r="BN3081" s="184"/>
      <c r="BO3081" s="184"/>
    </row>
    <row r="3082" spans="1:67" s="72" customFormat="1" ht="23.25" customHeight="1" outlineLevel="1">
      <c r="A3082" s="56">
        <f t="shared" si="63"/>
        <v>3052</v>
      </c>
      <c r="B3082" s="78" t="s">
        <v>7332</v>
      </c>
      <c r="C3082" s="78"/>
      <c r="D3082" s="85" t="s">
        <v>7333</v>
      </c>
      <c r="E3082" s="85">
        <v>34701000</v>
      </c>
      <c r="F3082" s="56">
        <v>1949</v>
      </c>
      <c r="G3082" s="56">
        <v>2</v>
      </c>
      <c r="H3082" s="56">
        <v>1</v>
      </c>
      <c r="I3082" s="86">
        <v>502.1</v>
      </c>
      <c r="J3082" s="86">
        <v>454.3</v>
      </c>
      <c r="K3082" s="56"/>
      <c r="L3082" s="56">
        <v>12</v>
      </c>
      <c r="M3082" s="56">
        <v>8</v>
      </c>
      <c r="N3082" s="56">
        <v>10</v>
      </c>
      <c r="O3082" s="56"/>
      <c r="P3082" s="56">
        <v>11</v>
      </c>
      <c r="Q3082" s="56"/>
      <c r="R3082" s="56">
        <v>12</v>
      </c>
      <c r="S3082" s="56">
        <v>8</v>
      </c>
      <c r="T3082" s="56">
        <v>12</v>
      </c>
      <c r="U3082" s="146" t="s">
        <v>576</v>
      </c>
      <c r="V3082" s="69"/>
      <c r="W3082" s="73"/>
      <c r="X3082" s="184"/>
      <c r="Y3082" s="184"/>
      <c r="Z3082" s="184"/>
      <c r="AA3082" s="184"/>
      <c r="AB3082" s="184"/>
      <c r="AC3082" s="184"/>
      <c r="AD3082" s="184"/>
      <c r="AE3082" s="184"/>
      <c r="AF3082" s="184"/>
      <c r="AG3082" s="184"/>
      <c r="AH3082" s="184"/>
      <c r="AI3082" s="184"/>
      <c r="AJ3082" s="184"/>
      <c r="AK3082" s="184"/>
      <c r="AL3082" s="184"/>
      <c r="AM3082" s="184"/>
      <c r="AN3082" s="184"/>
      <c r="AO3082" s="184"/>
      <c r="AP3082" s="184"/>
      <c r="AQ3082" s="184"/>
      <c r="AR3082" s="184"/>
      <c r="AS3082" s="184"/>
      <c r="AT3082" s="184"/>
      <c r="AU3082" s="184"/>
      <c r="AV3082" s="184"/>
      <c r="AW3082" s="184"/>
      <c r="AX3082" s="184"/>
      <c r="AY3082" s="184"/>
      <c r="AZ3082" s="184"/>
      <c r="BA3082" s="184"/>
      <c r="BB3082" s="184"/>
      <c r="BC3082" s="184"/>
      <c r="BD3082" s="184"/>
      <c r="BE3082" s="184"/>
      <c r="BF3082" s="184"/>
      <c r="BG3082" s="184"/>
      <c r="BH3082" s="184"/>
      <c r="BI3082" s="184"/>
      <c r="BJ3082" s="184"/>
      <c r="BK3082" s="184"/>
      <c r="BL3082" s="184"/>
      <c r="BM3082" s="184"/>
      <c r="BN3082" s="184"/>
      <c r="BO3082" s="184"/>
    </row>
    <row r="3083" spans="1:67" s="72" customFormat="1" ht="23.25" customHeight="1" outlineLevel="1">
      <c r="A3083" s="56">
        <f t="shared" si="63"/>
        <v>3053</v>
      </c>
      <c r="B3083" s="78" t="s">
        <v>7334</v>
      </c>
      <c r="C3083" s="78"/>
      <c r="D3083" s="85" t="s">
        <v>7335</v>
      </c>
      <c r="E3083" s="85">
        <v>34701000</v>
      </c>
      <c r="F3083" s="56">
        <v>1949</v>
      </c>
      <c r="G3083" s="56">
        <v>2</v>
      </c>
      <c r="H3083" s="56">
        <v>1</v>
      </c>
      <c r="I3083" s="86">
        <v>520.29999999999995</v>
      </c>
      <c r="J3083" s="86">
        <v>472</v>
      </c>
      <c r="K3083" s="56"/>
      <c r="L3083" s="56"/>
      <c r="M3083" s="56">
        <v>8</v>
      </c>
      <c r="N3083" s="56"/>
      <c r="O3083" s="56">
        <v>11</v>
      </c>
      <c r="P3083" s="56">
        <v>12</v>
      </c>
      <c r="Q3083" s="56"/>
      <c r="R3083" s="56"/>
      <c r="S3083" s="56">
        <v>8</v>
      </c>
      <c r="T3083" s="56" t="s">
        <v>141</v>
      </c>
      <c r="U3083" s="148" t="s">
        <v>13367</v>
      </c>
      <c r="V3083" s="69"/>
      <c r="W3083" s="73"/>
      <c r="X3083" s="184"/>
      <c r="Y3083" s="184"/>
      <c r="Z3083" s="184"/>
      <c r="AA3083" s="184"/>
      <c r="AB3083" s="184"/>
      <c r="AC3083" s="184"/>
      <c r="AD3083" s="184"/>
      <c r="AE3083" s="184"/>
      <c r="AF3083" s="184"/>
      <c r="AG3083" s="184"/>
      <c r="AH3083" s="184"/>
      <c r="AI3083" s="184"/>
      <c r="AJ3083" s="184"/>
      <c r="AK3083" s="184"/>
      <c r="AL3083" s="184"/>
      <c r="AM3083" s="184"/>
      <c r="AN3083" s="184"/>
      <c r="AO3083" s="184"/>
      <c r="AP3083" s="184"/>
      <c r="AQ3083" s="184"/>
      <c r="AR3083" s="184"/>
      <c r="AS3083" s="184"/>
      <c r="AT3083" s="184"/>
      <c r="AU3083" s="184"/>
      <c r="AV3083" s="184"/>
      <c r="AW3083" s="184"/>
      <c r="AX3083" s="184"/>
      <c r="AY3083" s="184"/>
      <c r="AZ3083" s="184"/>
      <c r="BA3083" s="184"/>
      <c r="BB3083" s="184"/>
      <c r="BC3083" s="184"/>
      <c r="BD3083" s="184"/>
      <c r="BE3083" s="184"/>
      <c r="BF3083" s="184"/>
      <c r="BG3083" s="184"/>
      <c r="BH3083" s="184"/>
      <c r="BI3083" s="184"/>
      <c r="BJ3083" s="184"/>
      <c r="BK3083" s="184"/>
      <c r="BL3083" s="184"/>
      <c r="BM3083" s="184"/>
      <c r="BN3083" s="184"/>
      <c r="BO3083" s="184"/>
    </row>
    <row r="3084" spans="1:67" s="72" customFormat="1" ht="23.25" customHeight="1" outlineLevel="1">
      <c r="A3084" s="56">
        <f t="shared" si="63"/>
        <v>3054</v>
      </c>
      <c r="B3084" s="78" t="s">
        <v>7336</v>
      </c>
      <c r="C3084" s="78"/>
      <c r="D3084" s="85" t="s">
        <v>7337</v>
      </c>
      <c r="E3084" s="85">
        <v>34701000</v>
      </c>
      <c r="F3084" s="56">
        <v>1958</v>
      </c>
      <c r="G3084" s="56">
        <v>2</v>
      </c>
      <c r="H3084" s="56">
        <v>1</v>
      </c>
      <c r="I3084" s="86">
        <v>309</v>
      </c>
      <c r="J3084" s="86">
        <v>282.8</v>
      </c>
      <c r="K3084" s="56"/>
      <c r="L3084" s="56">
        <v>8</v>
      </c>
      <c r="M3084" s="56">
        <v>12</v>
      </c>
      <c r="N3084" s="56">
        <v>10</v>
      </c>
      <c r="O3084" s="56">
        <v>9</v>
      </c>
      <c r="P3084" s="56"/>
      <c r="Q3084" s="56"/>
      <c r="R3084" s="56"/>
      <c r="S3084" s="56">
        <v>11</v>
      </c>
      <c r="T3084" s="56" t="s">
        <v>141</v>
      </c>
      <c r="U3084" s="146" t="s">
        <v>122</v>
      </c>
      <c r="V3084" s="69"/>
      <c r="W3084" s="73"/>
      <c r="X3084" s="184"/>
      <c r="Y3084" s="184"/>
      <c r="Z3084" s="184"/>
      <c r="AA3084" s="184"/>
      <c r="AB3084" s="184"/>
      <c r="AC3084" s="184"/>
      <c r="AD3084" s="184"/>
      <c r="AE3084" s="184"/>
      <c r="AF3084" s="184"/>
      <c r="AG3084" s="184"/>
      <c r="AH3084" s="184"/>
      <c r="AI3084" s="184"/>
      <c r="AJ3084" s="184"/>
      <c r="AK3084" s="184"/>
      <c r="AL3084" s="184"/>
      <c r="AM3084" s="184"/>
      <c r="AN3084" s="184"/>
      <c r="AO3084" s="184"/>
      <c r="AP3084" s="184"/>
      <c r="AQ3084" s="184"/>
      <c r="AR3084" s="184"/>
      <c r="AS3084" s="184"/>
      <c r="AT3084" s="184"/>
      <c r="AU3084" s="184"/>
      <c r="AV3084" s="184"/>
      <c r="AW3084" s="184"/>
      <c r="AX3084" s="184"/>
      <c r="AY3084" s="184"/>
      <c r="AZ3084" s="184"/>
      <c r="BA3084" s="184"/>
      <c r="BB3084" s="184"/>
      <c r="BC3084" s="184"/>
      <c r="BD3084" s="184"/>
      <c r="BE3084" s="184"/>
      <c r="BF3084" s="184"/>
      <c r="BG3084" s="184"/>
      <c r="BH3084" s="184"/>
      <c r="BI3084" s="184"/>
      <c r="BJ3084" s="184"/>
      <c r="BK3084" s="184"/>
      <c r="BL3084" s="184"/>
      <c r="BM3084" s="184"/>
      <c r="BN3084" s="184"/>
      <c r="BO3084" s="184"/>
    </row>
    <row r="3085" spans="1:67" s="72" customFormat="1" ht="23.25" customHeight="1" outlineLevel="1">
      <c r="A3085" s="56">
        <f t="shared" si="63"/>
        <v>3055</v>
      </c>
      <c r="B3085" s="78" t="s">
        <v>7338</v>
      </c>
      <c r="C3085" s="78"/>
      <c r="D3085" s="85" t="s">
        <v>7339</v>
      </c>
      <c r="E3085" s="85">
        <v>34701000</v>
      </c>
      <c r="F3085" s="56">
        <v>1958</v>
      </c>
      <c r="G3085" s="56">
        <v>2</v>
      </c>
      <c r="H3085" s="56">
        <v>1</v>
      </c>
      <c r="I3085" s="86">
        <v>302.39999999999998</v>
      </c>
      <c r="J3085" s="86">
        <v>276.39999999999998</v>
      </c>
      <c r="K3085" s="56"/>
      <c r="L3085" s="56">
        <v>8</v>
      </c>
      <c r="M3085" s="56">
        <v>12</v>
      </c>
      <c r="N3085" s="56">
        <v>10</v>
      </c>
      <c r="O3085" s="56">
        <v>9</v>
      </c>
      <c r="P3085" s="56"/>
      <c r="Q3085" s="56"/>
      <c r="R3085" s="56"/>
      <c r="S3085" s="56">
        <v>11</v>
      </c>
      <c r="T3085" s="56">
        <v>10</v>
      </c>
      <c r="U3085" s="146" t="s">
        <v>122</v>
      </c>
      <c r="V3085" s="69"/>
      <c r="W3085" s="73"/>
      <c r="X3085" s="184"/>
      <c r="Y3085" s="184"/>
      <c r="Z3085" s="184"/>
      <c r="AA3085" s="184"/>
      <c r="AB3085" s="184"/>
      <c r="AC3085" s="184"/>
      <c r="AD3085" s="184"/>
      <c r="AE3085" s="184"/>
      <c r="AF3085" s="184"/>
      <c r="AG3085" s="184"/>
      <c r="AH3085" s="184"/>
      <c r="AI3085" s="184"/>
      <c r="AJ3085" s="184"/>
      <c r="AK3085" s="184"/>
      <c r="AL3085" s="184"/>
      <c r="AM3085" s="184"/>
      <c r="AN3085" s="184"/>
      <c r="AO3085" s="184"/>
      <c r="AP3085" s="184"/>
      <c r="AQ3085" s="184"/>
      <c r="AR3085" s="184"/>
      <c r="AS3085" s="184"/>
      <c r="AT3085" s="184"/>
      <c r="AU3085" s="184"/>
      <c r="AV3085" s="184"/>
      <c r="AW3085" s="184"/>
      <c r="AX3085" s="184"/>
      <c r="AY3085" s="184"/>
      <c r="AZ3085" s="184"/>
      <c r="BA3085" s="184"/>
      <c r="BB3085" s="184"/>
      <c r="BC3085" s="184"/>
      <c r="BD3085" s="184"/>
      <c r="BE3085" s="184"/>
      <c r="BF3085" s="184"/>
      <c r="BG3085" s="184"/>
      <c r="BH3085" s="184"/>
      <c r="BI3085" s="184"/>
      <c r="BJ3085" s="184"/>
      <c r="BK3085" s="184"/>
      <c r="BL3085" s="184"/>
      <c r="BM3085" s="184"/>
      <c r="BN3085" s="184"/>
      <c r="BO3085" s="184"/>
    </row>
    <row r="3086" spans="1:67" s="72" customFormat="1" ht="23.25" customHeight="1" outlineLevel="1">
      <c r="A3086" s="56">
        <f t="shared" si="63"/>
        <v>3056</v>
      </c>
      <c r="B3086" s="78" t="s">
        <v>11877</v>
      </c>
      <c r="C3086" s="78"/>
      <c r="D3086" s="85" t="s">
        <v>11878</v>
      </c>
      <c r="E3086" s="85">
        <v>34701000</v>
      </c>
      <c r="F3086" s="56">
        <v>2023</v>
      </c>
      <c r="G3086" s="56">
        <v>3</v>
      </c>
      <c r="H3086" s="56">
        <v>3</v>
      </c>
      <c r="I3086" s="86">
        <v>2424.6</v>
      </c>
      <c r="J3086" s="86">
        <v>1883.7</v>
      </c>
      <c r="K3086" s="56"/>
      <c r="L3086" s="56"/>
      <c r="M3086" s="56"/>
      <c r="N3086" s="56"/>
      <c r="O3086" s="56"/>
      <c r="P3086" s="56"/>
      <c r="Q3086" s="56"/>
      <c r="R3086" s="56"/>
      <c r="S3086" s="56"/>
      <c r="T3086" s="56">
        <v>12</v>
      </c>
      <c r="U3086" s="146"/>
      <c r="V3086" s="69"/>
      <c r="W3086" s="73"/>
      <c r="X3086" s="184"/>
      <c r="Y3086" s="184"/>
      <c r="Z3086" s="184"/>
      <c r="AA3086" s="184"/>
      <c r="AB3086" s="184"/>
      <c r="AC3086" s="184"/>
      <c r="AD3086" s="184"/>
      <c r="AE3086" s="184"/>
      <c r="AF3086" s="184"/>
      <c r="AG3086" s="184"/>
      <c r="AH3086" s="184"/>
      <c r="AI3086" s="184"/>
      <c r="AJ3086" s="184"/>
      <c r="AK3086" s="184"/>
      <c r="AL3086" s="184"/>
      <c r="AM3086" s="184"/>
      <c r="AN3086" s="184"/>
      <c r="AO3086" s="184"/>
      <c r="AP3086" s="184"/>
      <c r="AQ3086" s="184"/>
      <c r="AR3086" s="184"/>
      <c r="AS3086" s="184"/>
      <c r="AT3086" s="184"/>
      <c r="AU3086" s="184"/>
      <c r="AV3086" s="184"/>
      <c r="AW3086" s="184"/>
      <c r="AX3086" s="184"/>
      <c r="AY3086" s="184"/>
      <c r="AZ3086" s="184"/>
      <c r="BA3086" s="184"/>
      <c r="BB3086" s="184"/>
      <c r="BC3086" s="184"/>
      <c r="BD3086" s="184"/>
      <c r="BE3086" s="184"/>
      <c r="BF3086" s="184"/>
      <c r="BG3086" s="184"/>
      <c r="BH3086" s="184"/>
      <c r="BI3086" s="184"/>
      <c r="BJ3086" s="184"/>
      <c r="BK3086" s="184"/>
      <c r="BL3086" s="184"/>
      <c r="BM3086" s="184"/>
      <c r="BN3086" s="184"/>
      <c r="BO3086" s="184"/>
    </row>
    <row r="3087" spans="1:67" s="72" customFormat="1" ht="23.25" customHeight="1" outlineLevel="1">
      <c r="A3087" s="56">
        <f>A3086+1</f>
        <v>3057</v>
      </c>
      <c r="B3087" s="78" t="s">
        <v>7340</v>
      </c>
      <c r="C3087" s="78"/>
      <c r="D3087" s="84" t="s">
        <v>7341</v>
      </c>
      <c r="E3087" s="85">
        <v>34701000</v>
      </c>
      <c r="F3087" s="56">
        <v>2009</v>
      </c>
      <c r="G3087" s="56">
        <v>4</v>
      </c>
      <c r="H3087" s="56">
        <v>2</v>
      </c>
      <c r="I3087" s="86">
        <v>1551.5</v>
      </c>
      <c r="J3087" s="86">
        <v>1177.9000000000001</v>
      </c>
      <c r="K3087" s="56"/>
      <c r="L3087" s="56"/>
      <c r="M3087" s="56"/>
      <c r="N3087" s="56"/>
      <c r="O3087" s="56"/>
      <c r="P3087" s="56"/>
      <c r="Q3087" s="56"/>
      <c r="R3087" s="56"/>
      <c r="S3087" s="56">
        <v>8</v>
      </c>
      <c r="T3087" s="56">
        <v>10</v>
      </c>
      <c r="U3087" s="146" t="s">
        <v>122</v>
      </c>
      <c r="V3087" s="69"/>
      <c r="W3087" s="73"/>
      <c r="X3087" s="184"/>
      <c r="Y3087" s="184"/>
      <c r="Z3087" s="184"/>
      <c r="AA3087" s="184"/>
      <c r="AB3087" s="184"/>
      <c r="AC3087" s="184"/>
      <c r="AD3087" s="184"/>
      <c r="AE3087" s="184"/>
      <c r="AF3087" s="184"/>
      <c r="AG3087" s="184"/>
      <c r="AH3087" s="184"/>
      <c r="AI3087" s="184"/>
      <c r="AJ3087" s="184"/>
      <c r="AK3087" s="184"/>
      <c r="AL3087" s="184"/>
      <c r="AM3087" s="184"/>
      <c r="AN3087" s="184"/>
      <c r="AO3087" s="184"/>
      <c r="AP3087" s="184"/>
      <c r="AQ3087" s="184"/>
      <c r="AR3087" s="184"/>
      <c r="AS3087" s="184"/>
      <c r="AT3087" s="184"/>
      <c r="AU3087" s="184"/>
      <c r="AV3087" s="184"/>
      <c r="AW3087" s="184"/>
      <c r="AX3087" s="184"/>
      <c r="AY3087" s="184"/>
      <c r="AZ3087" s="184"/>
      <c r="BA3087" s="184"/>
      <c r="BB3087" s="184"/>
      <c r="BC3087" s="184"/>
      <c r="BD3087" s="184"/>
      <c r="BE3087" s="184"/>
      <c r="BF3087" s="184"/>
      <c r="BG3087" s="184"/>
      <c r="BH3087" s="184"/>
      <c r="BI3087" s="184"/>
      <c r="BJ3087" s="184"/>
      <c r="BK3087" s="184"/>
      <c r="BL3087" s="184"/>
      <c r="BM3087" s="184"/>
      <c r="BN3087" s="184"/>
      <c r="BO3087" s="184"/>
    </row>
    <row r="3088" spans="1:67" s="72" customFormat="1" ht="23.25" customHeight="1" outlineLevel="1">
      <c r="A3088" s="56">
        <f t="shared" si="63"/>
        <v>3058</v>
      </c>
      <c r="B3088" s="78" t="s">
        <v>7342</v>
      </c>
      <c r="C3088" s="78"/>
      <c r="D3088" s="84" t="s">
        <v>7343</v>
      </c>
      <c r="E3088" s="85">
        <v>34701000</v>
      </c>
      <c r="F3088" s="56">
        <v>2009</v>
      </c>
      <c r="G3088" s="56">
        <v>4</v>
      </c>
      <c r="H3088" s="56">
        <v>2</v>
      </c>
      <c r="I3088" s="86">
        <v>1107.7</v>
      </c>
      <c r="J3088" s="86">
        <v>991.5</v>
      </c>
      <c r="K3088" s="56"/>
      <c r="L3088" s="56"/>
      <c r="M3088" s="56"/>
      <c r="N3088" s="56"/>
      <c r="O3088" s="56"/>
      <c r="P3088" s="56"/>
      <c r="Q3088" s="56"/>
      <c r="R3088" s="56"/>
      <c r="S3088" s="56">
        <v>8</v>
      </c>
      <c r="T3088" s="56">
        <v>11</v>
      </c>
      <c r="U3088" s="146" t="s">
        <v>122</v>
      </c>
      <c r="V3088" s="69"/>
      <c r="W3088" s="73"/>
      <c r="X3088" s="184"/>
      <c r="Y3088" s="184"/>
      <c r="Z3088" s="184"/>
      <c r="AA3088" s="184"/>
      <c r="AB3088" s="184"/>
      <c r="AC3088" s="184"/>
      <c r="AD3088" s="184"/>
      <c r="AE3088" s="184"/>
      <c r="AF3088" s="184"/>
      <c r="AG3088" s="184"/>
      <c r="AH3088" s="184"/>
      <c r="AI3088" s="184"/>
      <c r="AJ3088" s="184"/>
      <c r="AK3088" s="184"/>
      <c r="AL3088" s="184"/>
      <c r="AM3088" s="184"/>
      <c r="AN3088" s="184"/>
      <c r="AO3088" s="184"/>
      <c r="AP3088" s="184"/>
      <c r="AQ3088" s="184"/>
      <c r="AR3088" s="184"/>
      <c r="AS3088" s="184"/>
      <c r="AT3088" s="184"/>
      <c r="AU3088" s="184"/>
      <c r="AV3088" s="184"/>
      <c r="AW3088" s="184"/>
      <c r="AX3088" s="184"/>
      <c r="AY3088" s="184"/>
      <c r="AZ3088" s="184"/>
      <c r="BA3088" s="184"/>
      <c r="BB3088" s="184"/>
      <c r="BC3088" s="184"/>
      <c r="BD3088" s="184"/>
      <c r="BE3088" s="184"/>
      <c r="BF3088" s="184"/>
      <c r="BG3088" s="184"/>
      <c r="BH3088" s="184"/>
      <c r="BI3088" s="184"/>
      <c r="BJ3088" s="184"/>
      <c r="BK3088" s="184"/>
      <c r="BL3088" s="184"/>
      <c r="BM3088" s="184"/>
      <c r="BN3088" s="184"/>
      <c r="BO3088" s="184"/>
    </row>
    <row r="3089" spans="1:313" s="72" customFormat="1" ht="23.25" customHeight="1" outlineLevel="1">
      <c r="A3089" s="56">
        <f t="shared" si="63"/>
        <v>3059</v>
      </c>
      <c r="B3089" s="78" t="s">
        <v>7344</v>
      </c>
      <c r="C3089" s="78"/>
      <c r="D3089" s="84" t="s">
        <v>7345</v>
      </c>
      <c r="E3089" s="85">
        <v>34701000</v>
      </c>
      <c r="F3089" s="56">
        <v>2010</v>
      </c>
      <c r="G3089" s="56">
        <v>4</v>
      </c>
      <c r="H3089" s="56">
        <v>1</v>
      </c>
      <c r="I3089" s="86">
        <v>1100.5999999999999</v>
      </c>
      <c r="J3089" s="86">
        <v>1001</v>
      </c>
      <c r="K3089" s="56"/>
      <c r="L3089" s="56"/>
      <c r="M3089" s="56"/>
      <c r="N3089" s="56"/>
      <c r="O3089" s="56"/>
      <c r="P3089" s="56"/>
      <c r="Q3089" s="56"/>
      <c r="R3089" s="56"/>
      <c r="S3089" s="56">
        <v>8</v>
      </c>
      <c r="T3089" s="56">
        <v>12</v>
      </c>
      <c r="U3089" s="146" t="s">
        <v>122</v>
      </c>
      <c r="V3089" s="69"/>
      <c r="W3089" s="73"/>
      <c r="X3089" s="184"/>
      <c r="Y3089" s="184"/>
      <c r="Z3089" s="184"/>
      <c r="AA3089" s="184"/>
      <c r="AB3089" s="184"/>
      <c r="AC3089" s="184"/>
      <c r="AD3089" s="184"/>
      <c r="AE3089" s="184"/>
      <c r="AF3089" s="184"/>
      <c r="AG3089" s="184"/>
      <c r="AH3089" s="184"/>
      <c r="AI3089" s="184"/>
      <c r="AJ3089" s="184"/>
      <c r="AK3089" s="184"/>
      <c r="AL3089" s="184"/>
      <c r="AM3089" s="184"/>
      <c r="AN3089" s="184"/>
      <c r="AO3089" s="184"/>
      <c r="AP3089" s="184"/>
      <c r="AQ3089" s="184"/>
      <c r="AR3089" s="184"/>
      <c r="AS3089" s="184"/>
      <c r="AT3089" s="184"/>
      <c r="AU3089" s="184"/>
      <c r="AV3089" s="184"/>
      <c r="AW3089" s="184"/>
      <c r="AX3089" s="184"/>
      <c r="AY3089" s="184"/>
      <c r="AZ3089" s="184"/>
      <c r="BA3089" s="184"/>
      <c r="BB3089" s="184"/>
      <c r="BC3089" s="184"/>
      <c r="BD3089" s="184"/>
      <c r="BE3089" s="184"/>
      <c r="BF3089" s="184"/>
      <c r="BG3089" s="184"/>
      <c r="BH3089" s="184"/>
      <c r="BI3089" s="184"/>
      <c r="BJ3089" s="184"/>
      <c r="BK3089" s="184"/>
      <c r="BL3089" s="184"/>
      <c r="BM3089" s="184"/>
      <c r="BN3089" s="184"/>
      <c r="BO3089" s="184"/>
    </row>
    <row r="3090" spans="1:313" s="72" customFormat="1" ht="23.25" customHeight="1" outlineLevel="1">
      <c r="A3090" s="56">
        <f t="shared" si="63"/>
        <v>3060</v>
      </c>
      <c r="B3090" s="78" t="s">
        <v>7346</v>
      </c>
      <c r="C3090" s="78"/>
      <c r="D3090" s="85" t="s">
        <v>7347</v>
      </c>
      <c r="E3090" s="85">
        <v>34701000</v>
      </c>
      <c r="F3090" s="56">
        <v>1993</v>
      </c>
      <c r="G3090" s="56">
        <v>9</v>
      </c>
      <c r="H3090" s="56">
        <v>1</v>
      </c>
      <c r="I3090" s="86">
        <v>3575.4</v>
      </c>
      <c r="J3090" s="86">
        <v>3315.9</v>
      </c>
      <c r="K3090" s="56"/>
      <c r="L3090" s="56"/>
      <c r="M3090" s="56">
        <v>6</v>
      </c>
      <c r="N3090" s="56">
        <v>12</v>
      </c>
      <c r="O3090" s="56">
        <v>10</v>
      </c>
      <c r="P3090" s="56">
        <v>11</v>
      </c>
      <c r="Q3090" s="56">
        <v>9</v>
      </c>
      <c r="R3090" s="56"/>
      <c r="S3090" s="56">
        <v>8</v>
      </c>
      <c r="T3090" s="56" t="s">
        <v>141</v>
      </c>
      <c r="U3090" s="146" t="s">
        <v>7348</v>
      </c>
      <c r="V3090" s="69"/>
      <c r="W3090" s="73"/>
      <c r="X3090" s="184"/>
      <c r="Y3090" s="184"/>
      <c r="Z3090" s="184"/>
      <c r="AA3090" s="184"/>
      <c r="AB3090" s="184"/>
      <c r="AC3090" s="184"/>
      <c r="AD3090" s="184"/>
      <c r="AE3090" s="184"/>
      <c r="AF3090" s="184"/>
      <c r="AG3090" s="184"/>
      <c r="AH3090" s="184"/>
      <c r="AI3090" s="184"/>
      <c r="AJ3090" s="184"/>
      <c r="AK3090" s="184"/>
      <c r="AL3090" s="184"/>
      <c r="AM3090" s="184"/>
      <c r="AN3090" s="184"/>
      <c r="AO3090" s="184"/>
      <c r="AP3090" s="184"/>
      <c r="AQ3090" s="184"/>
      <c r="AR3090" s="184"/>
      <c r="AS3090" s="184"/>
      <c r="AT3090" s="184"/>
      <c r="AU3090" s="184"/>
      <c r="AV3090" s="184"/>
      <c r="AW3090" s="184"/>
      <c r="AX3090" s="184"/>
      <c r="AY3090" s="184"/>
      <c r="AZ3090" s="184"/>
      <c r="BA3090" s="184"/>
      <c r="BB3090" s="184"/>
      <c r="BC3090" s="184"/>
      <c r="BD3090" s="184"/>
      <c r="BE3090" s="184"/>
      <c r="BF3090" s="184"/>
      <c r="BG3090" s="184"/>
      <c r="BH3090" s="184"/>
      <c r="BI3090" s="184"/>
      <c r="BJ3090" s="184"/>
      <c r="BK3090" s="184"/>
      <c r="BL3090" s="184"/>
      <c r="BM3090" s="184"/>
      <c r="BN3090" s="184"/>
      <c r="BO3090" s="184"/>
    </row>
    <row r="3091" spans="1:313" s="72" customFormat="1" ht="23.25" customHeight="1" outlineLevel="1">
      <c r="A3091" s="56">
        <f t="shared" si="63"/>
        <v>3061</v>
      </c>
      <c r="B3091" s="78" t="s">
        <v>7349</v>
      </c>
      <c r="C3091" s="78"/>
      <c r="D3091" s="85" t="s">
        <v>7350</v>
      </c>
      <c r="E3091" s="85">
        <v>34701000</v>
      </c>
      <c r="F3091" s="56">
        <v>1993</v>
      </c>
      <c r="G3091" s="56">
        <v>9</v>
      </c>
      <c r="H3091" s="56">
        <v>4</v>
      </c>
      <c r="I3091" s="86">
        <v>8662.4</v>
      </c>
      <c r="J3091" s="86">
        <v>7580.7</v>
      </c>
      <c r="K3091" s="56"/>
      <c r="L3091" s="56"/>
      <c r="M3091" s="56">
        <v>6</v>
      </c>
      <c r="N3091" s="56">
        <v>12</v>
      </c>
      <c r="O3091" s="56">
        <v>11</v>
      </c>
      <c r="P3091" s="56">
        <v>9</v>
      </c>
      <c r="Q3091" s="56"/>
      <c r="R3091" s="56"/>
      <c r="S3091" s="56">
        <v>10</v>
      </c>
      <c r="T3091" s="56">
        <v>6</v>
      </c>
      <c r="U3091" s="146" t="s">
        <v>5591</v>
      </c>
      <c r="V3091" s="69"/>
      <c r="W3091" s="73"/>
      <c r="X3091" s="184"/>
      <c r="Y3091" s="184"/>
      <c r="Z3091" s="184"/>
      <c r="AA3091" s="184"/>
      <c r="AB3091" s="184"/>
      <c r="AC3091" s="184"/>
      <c r="AD3091" s="184"/>
      <c r="AE3091" s="184"/>
      <c r="AF3091" s="184"/>
      <c r="AG3091" s="184"/>
      <c r="AH3091" s="184"/>
      <c r="AI3091" s="184"/>
      <c r="AJ3091" s="184"/>
      <c r="AK3091" s="184"/>
      <c r="AL3091" s="184"/>
      <c r="AM3091" s="184"/>
      <c r="AN3091" s="184"/>
      <c r="AO3091" s="184"/>
      <c r="AP3091" s="184"/>
      <c r="AQ3091" s="184"/>
      <c r="AR3091" s="184"/>
      <c r="AS3091" s="184"/>
      <c r="AT3091" s="184"/>
      <c r="AU3091" s="184"/>
      <c r="AV3091" s="184"/>
      <c r="AW3091" s="184"/>
      <c r="AX3091" s="184"/>
      <c r="AY3091" s="184"/>
      <c r="AZ3091" s="184"/>
      <c r="BA3091" s="184"/>
      <c r="BB3091" s="184"/>
      <c r="BC3091" s="184"/>
      <c r="BD3091" s="184"/>
      <c r="BE3091" s="184"/>
      <c r="BF3091" s="184"/>
      <c r="BG3091" s="184"/>
      <c r="BH3091" s="184"/>
      <c r="BI3091" s="184"/>
      <c r="BJ3091" s="184"/>
      <c r="BK3091" s="184"/>
      <c r="BL3091" s="184"/>
      <c r="BM3091" s="184"/>
      <c r="BN3091" s="184"/>
      <c r="BO3091" s="184"/>
    </row>
    <row r="3092" spans="1:313" s="72" customFormat="1" ht="23.25" customHeight="1" outlineLevel="1">
      <c r="A3092" s="56">
        <f t="shared" si="63"/>
        <v>3062</v>
      </c>
      <c r="B3092" s="78" t="s">
        <v>7351</v>
      </c>
      <c r="C3092" s="78"/>
      <c r="D3092" s="85" t="s">
        <v>7352</v>
      </c>
      <c r="E3092" s="85">
        <v>34701000</v>
      </c>
      <c r="F3092" s="56">
        <v>1993</v>
      </c>
      <c r="G3092" s="56">
        <v>9</v>
      </c>
      <c r="H3092" s="56">
        <v>1</v>
      </c>
      <c r="I3092" s="86">
        <v>3103.4</v>
      </c>
      <c r="J3092" s="86">
        <v>2844</v>
      </c>
      <c r="K3092" s="56"/>
      <c r="L3092" s="56">
        <v>6</v>
      </c>
      <c r="M3092" s="56">
        <v>12</v>
      </c>
      <c r="N3092" s="56">
        <v>31</v>
      </c>
      <c r="O3092" s="56">
        <v>10</v>
      </c>
      <c r="P3092" s="56">
        <v>11</v>
      </c>
      <c r="Q3092" s="56">
        <v>8</v>
      </c>
      <c r="R3092" s="56">
        <v>9</v>
      </c>
      <c r="S3092" s="56">
        <v>12</v>
      </c>
      <c r="T3092" s="56">
        <v>12</v>
      </c>
      <c r="U3092" s="148" t="s">
        <v>13368</v>
      </c>
      <c r="V3092" s="69"/>
      <c r="W3092" s="73"/>
      <c r="X3092" s="184"/>
      <c r="Y3092" s="184"/>
      <c r="Z3092" s="184"/>
      <c r="AA3092" s="184"/>
      <c r="AB3092" s="184"/>
      <c r="AC3092" s="184"/>
      <c r="AD3092" s="184"/>
      <c r="AE3092" s="184"/>
      <c r="AF3092" s="184"/>
      <c r="AG3092" s="184"/>
      <c r="AH3092" s="184"/>
      <c r="AI3092" s="184"/>
      <c r="AJ3092" s="184"/>
      <c r="AK3092" s="184"/>
      <c r="AL3092" s="184"/>
      <c r="AM3092" s="184"/>
      <c r="AN3092" s="184"/>
      <c r="AO3092" s="184"/>
      <c r="AP3092" s="184"/>
      <c r="AQ3092" s="184"/>
      <c r="AR3092" s="184"/>
      <c r="AS3092" s="184"/>
      <c r="AT3092" s="184"/>
      <c r="AU3092" s="184"/>
      <c r="AV3092" s="184"/>
      <c r="AW3092" s="184"/>
      <c r="AX3092" s="184"/>
      <c r="AY3092" s="184"/>
      <c r="AZ3092" s="184"/>
      <c r="BA3092" s="184"/>
      <c r="BB3092" s="184"/>
      <c r="BC3092" s="184"/>
      <c r="BD3092" s="184"/>
      <c r="BE3092" s="184"/>
      <c r="BF3092" s="184"/>
      <c r="BG3092" s="184"/>
      <c r="BH3092" s="184"/>
      <c r="BI3092" s="184"/>
      <c r="BJ3092" s="184"/>
      <c r="BK3092" s="184"/>
      <c r="BL3092" s="184"/>
      <c r="BM3092" s="184"/>
      <c r="BN3092" s="184"/>
      <c r="BO3092" s="184"/>
    </row>
    <row r="3093" spans="1:313" s="72" customFormat="1" ht="23.25" customHeight="1" outlineLevel="1">
      <c r="A3093" s="56">
        <f t="shared" si="63"/>
        <v>3063</v>
      </c>
      <c r="B3093" s="78" t="s">
        <v>7353</v>
      </c>
      <c r="C3093" s="78"/>
      <c r="D3093" s="85" t="s">
        <v>7354</v>
      </c>
      <c r="E3093" s="85">
        <v>34701000</v>
      </c>
      <c r="F3093" s="56">
        <v>1994</v>
      </c>
      <c r="G3093" s="56">
        <v>9</v>
      </c>
      <c r="H3093" s="56">
        <v>1</v>
      </c>
      <c r="I3093" s="86">
        <v>3337.5</v>
      </c>
      <c r="J3093" s="86">
        <v>3170.5</v>
      </c>
      <c r="K3093" s="56"/>
      <c r="L3093" s="56"/>
      <c r="M3093" s="56">
        <v>6</v>
      </c>
      <c r="N3093" s="56">
        <v>12</v>
      </c>
      <c r="O3093" s="56">
        <v>10</v>
      </c>
      <c r="P3093" s="56">
        <v>11</v>
      </c>
      <c r="Q3093" s="56">
        <v>9</v>
      </c>
      <c r="R3093" s="56"/>
      <c r="S3093" s="56">
        <v>8</v>
      </c>
      <c r="T3093" s="56" t="s">
        <v>196</v>
      </c>
      <c r="U3093" s="146" t="s">
        <v>7355</v>
      </c>
      <c r="V3093" s="69"/>
      <c r="W3093" s="73"/>
      <c r="X3093" s="184"/>
      <c r="Y3093" s="184"/>
      <c r="Z3093" s="184"/>
      <c r="AA3093" s="184"/>
      <c r="AB3093" s="184"/>
      <c r="AC3093" s="184"/>
      <c r="AD3093" s="184"/>
      <c r="AE3093" s="184"/>
      <c r="AF3093" s="184"/>
      <c r="AG3093" s="184"/>
      <c r="AH3093" s="184"/>
      <c r="AI3093" s="184"/>
      <c r="AJ3093" s="184"/>
      <c r="AK3093" s="184"/>
      <c r="AL3093" s="184"/>
      <c r="AM3093" s="184"/>
      <c r="AN3093" s="184"/>
      <c r="AO3093" s="184"/>
      <c r="AP3093" s="184"/>
      <c r="AQ3093" s="184"/>
      <c r="AR3093" s="184"/>
      <c r="AS3093" s="184"/>
      <c r="AT3093" s="184"/>
      <c r="AU3093" s="184"/>
      <c r="AV3093" s="184"/>
      <c r="AW3093" s="184"/>
      <c r="AX3093" s="184"/>
      <c r="AY3093" s="184"/>
      <c r="AZ3093" s="184"/>
      <c r="BA3093" s="184"/>
      <c r="BB3093" s="184"/>
      <c r="BC3093" s="184"/>
      <c r="BD3093" s="184"/>
      <c r="BE3093" s="184"/>
      <c r="BF3093" s="184"/>
      <c r="BG3093" s="184"/>
      <c r="BH3093" s="184"/>
      <c r="BI3093" s="184"/>
      <c r="BJ3093" s="184"/>
      <c r="BK3093" s="184"/>
      <c r="BL3093" s="184"/>
      <c r="BM3093" s="184"/>
      <c r="BN3093" s="184"/>
      <c r="BO3093" s="184"/>
    </row>
    <row r="3094" spans="1:313" s="72" customFormat="1" ht="23.25" customHeight="1" outlineLevel="1">
      <c r="A3094" s="56">
        <f t="shared" si="63"/>
        <v>3064</v>
      </c>
      <c r="B3094" s="78" t="s">
        <v>7356</v>
      </c>
      <c r="C3094" s="78"/>
      <c r="D3094" s="85" t="s">
        <v>7357</v>
      </c>
      <c r="E3094" s="85">
        <v>34701000</v>
      </c>
      <c r="F3094" s="56">
        <v>2010</v>
      </c>
      <c r="G3094" s="56">
        <v>9</v>
      </c>
      <c r="H3094" s="56">
        <v>3</v>
      </c>
      <c r="I3094" s="86">
        <v>10634.6</v>
      </c>
      <c r="J3094" s="86">
        <v>9893.5</v>
      </c>
      <c r="K3094" s="56"/>
      <c r="L3094" s="56"/>
      <c r="M3094" s="56"/>
      <c r="N3094" s="56"/>
      <c r="O3094" s="56"/>
      <c r="P3094" s="56">
        <v>8</v>
      </c>
      <c r="Q3094" s="56">
        <v>12</v>
      </c>
      <c r="R3094" s="56">
        <v>6</v>
      </c>
      <c r="S3094" s="56">
        <v>10</v>
      </c>
      <c r="T3094" s="56">
        <v>6</v>
      </c>
      <c r="U3094" s="146"/>
      <c r="V3094" s="69"/>
      <c r="W3094" s="73"/>
      <c r="X3094" s="184"/>
      <c r="Y3094" s="184"/>
      <c r="Z3094" s="184"/>
      <c r="AA3094" s="184"/>
      <c r="AB3094" s="184"/>
      <c r="AC3094" s="184"/>
      <c r="AD3094" s="184"/>
      <c r="AE3094" s="184"/>
      <c r="AF3094" s="184"/>
      <c r="AG3094" s="184"/>
      <c r="AH3094" s="184"/>
      <c r="AI3094" s="184"/>
      <c r="AJ3094" s="184"/>
      <c r="AK3094" s="184"/>
      <c r="AL3094" s="184"/>
      <c r="AM3094" s="184"/>
      <c r="AN3094" s="184"/>
      <c r="AO3094" s="184"/>
      <c r="AP3094" s="184"/>
      <c r="AQ3094" s="184"/>
      <c r="AR3094" s="184"/>
      <c r="AS3094" s="184"/>
      <c r="AT3094" s="184"/>
      <c r="AU3094" s="184"/>
      <c r="AV3094" s="184"/>
      <c r="AW3094" s="184"/>
      <c r="AX3094" s="184"/>
      <c r="AY3094" s="184"/>
      <c r="AZ3094" s="184"/>
      <c r="BA3094" s="184"/>
      <c r="BB3094" s="184"/>
      <c r="BC3094" s="184"/>
      <c r="BD3094" s="184"/>
      <c r="BE3094" s="184"/>
      <c r="BF3094" s="184"/>
      <c r="BG3094" s="184"/>
      <c r="BH3094" s="184"/>
      <c r="BI3094" s="184"/>
      <c r="BJ3094" s="184"/>
      <c r="BK3094" s="184"/>
      <c r="BL3094" s="184"/>
      <c r="BM3094" s="184"/>
      <c r="BN3094" s="184"/>
      <c r="BO3094" s="184"/>
    </row>
    <row r="3095" spans="1:313" s="72" customFormat="1" ht="23.25" customHeight="1" outlineLevel="1">
      <c r="A3095" s="56">
        <f t="shared" si="63"/>
        <v>3065</v>
      </c>
      <c r="B3095" s="78" t="s">
        <v>7358</v>
      </c>
      <c r="C3095" s="78"/>
      <c r="D3095" s="85" t="s">
        <v>7359</v>
      </c>
      <c r="E3095" s="85">
        <v>34701000</v>
      </c>
      <c r="F3095" s="56">
        <v>1990</v>
      </c>
      <c r="G3095" s="56">
        <v>9</v>
      </c>
      <c r="H3095" s="56">
        <v>3</v>
      </c>
      <c r="I3095" s="86">
        <v>5973.4</v>
      </c>
      <c r="J3095" s="86">
        <v>5724.9</v>
      </c>
      <c r="K3095" s="56"/>
      <c r="L3095" s="56">
        <v>8</v>
      </c>
      <c r="M3095" s="56">
        <v>6</v>
      </c>
      <c r="N3095" s="56">
        <v>11</v>
      </c>
      <c r="O3095" s="56"/>
      <c r="P3095" s="56">
        <v>9</v>
      </c>
      <c r="Q3095" s="56"/>
      <c r="R3095" s="56">
        <v>10</v>
      </c>
      <c r="S3095" s="56">
        <v>12</v>
      </c>
      <c r="T3095" s="56">
        <v>12</v>
      </c>
      <c r="U3095" s="146" t="s">
        <v>122</v>
      </c>
      <c r="V3095" s="111"/>
      <c r="W3095" s="73"/>
      <c r="X3095" s="184"/>
      <c r="Y3095" s="184"/>
      <c r="Z3095" s="184"/>
      <c r="AA3095" s="184"/>
      <c r="AB3095" s="184"/>
      <c r="AC3095" s="184"/>
      <c r="AD3095" s="184"/>
      <c r="AE3095" s="184"/>
      <c r="AF3095" s="184"/>
      <c r="AG3095" s="184"/>
      <c r="AH3095" s="184"/>
      <c r="AI3095" s="184"/>
      <c r="AJ3095" s="184"/>
      <c r="AK3095" s="184"/>
      <c r="AL3095" s="184"/>
      <c r="AM3095" s="184"/>
      <c r="AN3095" s="184"/>
      <c r="AO3095" s="184"/>
      <c r="AP3095" s="184"/>
      <c r="AQ3095" s="184"/>
      <c r="AR3095" s="184"/>
      <c r="AS3095" s="184"/>
      <c r="AT3095" s="184"/>
      <c r="AU3095" s="184"/>
      <c r="AV3095" s="184"/>
      <c r="AW3095" s="184"/>
      <c r="AX3095" s="184"/>
      <c r="AY3095" s="184"/>
      <c r="AZ3095" s="184"/>
      <c r="BA3095" s="184"/>
      <c r="BB3095" s="184"/>
      <c r="BC3095" s="184"/>
      <c r="BD3095" s="184"/>
      <c r="BE3095" s="184"/>
      <c r="BF3095" s="184"/>
      <c r="BG3095" s="184"/>
      <c r="BH3095" s="184"/>
      <c r="BI3095" s="184"/>
      <c r="BJ3095" s="184"/>
      <c r="BK3095" s="184"/>
      <c r="BL3095" s="184"/>
      <c r="BM3095" s="184"/>
      <c r="BN3095" s="184"/>
      <c r="BO3095" s="184"/>
    </row>
    <row r="3096" spans="1:313" s="72" customFormat="1" ht="23.25" customHeight="1" outlineLevel="1">
      <c r="A3096" s="56">
        <f t="shared" si="63"/>
        <v>3066</v>
      </c>
      <c r="B3096" s="78" t="s">
        <v>7361</v>
      </c>
      <c r="C3096" s="78"/>
      <c r="D3096" s="85" t="s">
        <v>7362</v>
      </c>
      <c r="E3096" s="85">
        <v>34701000</v>
      </c>
      <c r="F3096" s="56">
        <v>1956</v>
      </c>
      <c r="G3096" s="56">
        <v>3</v>
      </c>
      <c r="H3096" s="56">
        <v>4</v>
      </c>
      <c r="I3096" s="86">
        <v>2166.6</v>
      </c>
      <c r="J3096" s="86">
        <v>1912.2</v>
      </c>
      <c r="K3096" s="56"/>
      <c r="L3096" s="56"/>
      <c r="M3096" s="56">
        <v>12</v>
      </c>
      <c r="N3096" s="56">
        <v>10</v>
      </c>
      <c r="O3096" s="56">
        <v>9</v>
      </c>
      <c r="P3096" s="56">
        <v>8</v>
      </c>
      <c r="Q3096" s="56">
        <v>12</v>
      </c>
      <c r="R3096" s="56"/>
      <c r="S3096" s="56"/>
      <c r="T3096" s="56"/>
      <c r="U3096" s="146" t="s">
        <v>7363</v>
      </c>
      <c r="V3096" s="69"/>
      <c r="W3096" s="73"/>
      <c r="X3096" s="184"/>
      <c r="Y3096" s="184"/>
      <c r="Z3096" s="184"/>
      <c r="AA3096" s="184"/>
      <c r="AB3096" s="184"/>
      <c r="AC3096" s="184"/>
      <c r="AD3096" s="184"/>
      <c r="AE3096" s="184"/>
      <c r="AF3096" s="184"/>
      <c r="AG3096" s="184"/>
      <c r="AH3096" s="184"/>
      <c r="AI3096" s="184"/>
      <c r="AJ3096" s="184"/>
      <c r="AK3096" s="184"/>
      <c r="AL3096" s="184"/>
      <c r="AM3096" s="184"/>
      <c r="AN3096" s="184"/>
      <c r="AO3096" s="184"/>
      <c r="AP3096" s="184"/>
      <c r="AQ3096" s="184"/>
      <c r="AR3096" s="184"/>
      <c r="AS3096" s="184"/>
      <c r="AT3096" s="184"/>
      <c r="AU3096" s="184"/>
      <c r="AV3096" s="184"/>
      <c r="AW3096" s="184"/>
      <c r="AX3096" s="184"/>
      <c r="AY3096" s="184"/>
      <c r="AZ3096" s="184"/>
      <c r="BA3096" s="184"/>
      <c r="BB3096" s="184"/>
      <c r="BC3096" s="184"/>
      <c r="BD3096" s="184"/>
      <c r="BE3096" s="184"/>
      <c r="BF3096" s="184"/>
      <c r="BG3096" s="184"/>
      <c r="BH3096" s="184"/>
      <c r="BI3096" s="184"/>
      <c r="BJ3096" s="184"/>
      <c r="BK3096" s="184"/>
      <c r="BL3096" s="184"/>
      <c r="BM3096" s="184"/>
      <c r="BN3096" s="184"/>
      <c r="BO3096" s="184"/>
    </row>
    <row r="3097" spans="1:313" s="72" customFormat="1" ht="23.25" customHeight="1" outlineLevel="1">
      <c r="A3097" s="56">
        <f t="shared" si="63"/>
        <v>3067</v>
      </c>
      <c r="B3097" s="78" t="s">
        <v>7364</v>
      </c>
      <c r="C3097" s="78"/>
      <c r="D3097" s="85" t="s">
        <v>7365</v>
      </c>
      <c r="E3097" s="85">
        <v>34701000</v>
      </c>
      <c r="F3097" s="56">
        <v>1995</v>
      </c>
      <c r="G3097" s="56">
        <v>10</v>
      </c>
      <c r="H3097" s="56">
        <v>1</v>
      </c>
      <c r="I3097" s="86">
        <v>3535.9</v>
      </c>
      <c r="J3097" s="86">
        <v>3365.3</v>
      </c>
      <c r="K3097" s="56"/>
      <c r="L3097" s="56"/>
      <c r="M3097" s="56"/>
      <c r="N3097" s="56">
        <v>6</v>
      </c>
      <c r="O3097" s="56">
        <v>10</v>
      </c>
      <c r="P3097" s="56">
        <v>11</v>
      </c>
      <c r="Q3097" s="56">
        <v>9</v>
      </c>
      <c r="R3097" s="56">
        <v>8</v>
      </c>
      <c r="S3097" s="56">
        <v>12</v>
      </c>
      <c r="T3097" s="56">
        <v>12</v>
      </c>
      <c r="U3097" s="146" t="s">
        <v>7366</v>
      </c>
      <c r="V3097" s="69" t="s">
        <v>7360</v>
      </c>
      <c r="W3097" s="70"/>
      <c r="X3097" s="184"/>
      <c r="Y3097" s="184"/>
      <c r="Z3097" s="184"/>
      <c r="AA3097" s="184"/>
      <c r="AB3097" s="184"/>
      <c r="AC3097" s="184"/>
      <c r="AD3097" s="184"/>
      <c r="AE3097" s="184"/>
      <c r="AF3097" s="184"/>
      <c r="AG3097" s="184"/>
      <c r="AH3097" s="184"/>
      <c r="AI3097" s="184"/>
      <c r="AJ3097" s="184"/>
      <c r="AK3097" s="184"/>
      <c r="AL3097" s="184"/>
      <c r="AM3097" s="184"/>
      <c r="AN3097" s="184"/>
      <c r="AO3097" s="184"/>
      <c r="AP3097" s="184"/>
      <c r="AQ3097" s="184"/>
      <c r="AR3097" s="184"/>
      <c r="AS3097" s="184"/>
      <c r="AT3097" s="184"/>
      <c r="AU3097" s="184"/>
      <c r="AV3097" s="184"/>
      <c r="AW3097" s="184"/>
      <c r="AX3097" s="184"/>
      <c r="AY3097" s="184"/>
      <c r="AZ3097" s="184"/>
      <c r="BA3097" s="184"/>
      <c r="BB3097" s="184"/>
      <c r="BC3097" s="184"/>
      <c r="BD3097" s="184"/>
      <c r="BE3097" s="184"/>
      <c r="BF3097" s="184"/>
      <c r="BG3097" s="184"/>
      <c r="BH3097" s="184"/>
      <c r="BI3097" s="184"/>
      <c r="BJ3097" s="184"/>
      <c r="BK3097" s="184"/>
      <c r="BL3097" s="184"/>
      <c r="BM3097" s="184"/>
      <c r="BN3097" s="184"/>
      <c r="BO3097" s="184"/>
      <c r="BP3097" s="71"/>
      <c r="BQ3097" s="71"/>
      <c r="BR3097" s="71"/>
      <c r="BS3097" s="71"/>
      <c r="BT3097" s="71"/>
      <c r="BU3097" s="71"/>
      <c r="BV3097" s="71"/>
      <c r="BW3097" s="71"/>
      <c r="BX3097" s="71"/>
      <c r="BY3097" s="71"/>
      <c r="BZ3097" s="71"/>
      <c r="CA3097" s="71"/>
      <c r="CB3097" s="71"/>
      <c r="CC3097" s="71"/>
      <c r="CD3097" s="71"/>
      <c r="CE3097" s="71"/>
      <c r="CF3097" s="71"/>
      <c r="CG3097" s="71"/>
      <c r="CH3097" s="71"/>
      <c r="CI3097" s="71"/>
      <c r="CJ3097" s="71"/>
      <c r="CK3097" s="71"/>
      <c r="CL3097" s="71"/>
      <c r="CM3097" s="71"/>
      <c r="CN3097" s="71"/>
      <c r="CO3097" s="71"/>
      <c r="CP3097" s="71"/>
      <c r="CQ3097" s="71"/>
      <c r="CR3097" s="71"/>
      <c r="CS3097" s="71"/>
      <c r="CT3097" s="71"/>
      <c r="CU3097" s="71"/>
      <c r="CV3097" s="71"/>
      <c r="CW3097" s="71"/>
      <c r="CX3097" s="71"/>
      <c r="CY3097" s="71"/>
      <c r="CZ3097" s="71"/>
      <c r="DA3097" s="71"/>
      <c r="DB3097" s="71"/>
      <c r="DC3097" s="71"/>
      <c r="DD3097" s="71"/>
      <c r="DE3097" s="71"/>
      <c r="DF3097" s="71"/>
      <c r="DG3097" s="71"/>
      <c r="DH3097" s="71"/>
      <c r="DI3097" s="71"/>
      <c r="DJ3097" s="71"/>
      <c r="DK3097" s="71"/>
      <c r="DL3097" s="71"/>
      <c r="DM3097" s="71"/>
      <c r="DN3097" s="71"/>
      <c r="DO3097" s="71"/>
      <c r="DP3097" s="71"/>
      <c r="DQ3097" s="71"/>
      <c r="DR3097" s="71"/>
      <c r="DS3097" s="71"/>
      <c r="DT3097" s="71"/>
      <c r="DU3097" s="71"/>
      <c r="DV3097" s="71"/>
      <c r="DW3097" s="71"/>
      <c r="DX3097" s="71"/>
      <c r="DY3097" s="71"/>
      <c r="DZ3097" s="71"/>
      <c r="EA3097" s="71"/>
      <c r="EB3097" s="71"/>
      <c r="EC3097" s="71"/>
      <c r="ED3097" s="71"/>
      <c r="EE3097" s="71"/>
      <c r="EF3097" s="71"/>
      <c r="EG3097" s="71"/>
      <c r="EH3097" s="71"/>
      <c r="EI3097" s="71"/>
      <c r="EJ3097" s="71"/>
      <c r="EK3097" s="71"/>
      <c r="EL3097" s="71"/>
      <c r="EM3097" s="71"/>
      <c r="EN3097" s="71"/>
      <c r="EO3097" s="71"/>
      <c r="EP3097" s="71"/>
      <c r="EQ3097" s="71"/>
      <c r="ER3097" s="71"/>
      <c r="ES3097" s="71"/>
      <c r="ET3097" s="71"/>
      <c r="EU3097" s="71"/>
      <c r="EV3097" s="71"/>
      <c r="EW3097" s="71"/>
      <c r="EX3097" s="71"/>
      <c r="EY3097" s="71"/>
      <c r="EZ3097" s="71"/>
      <c r="FA3097" s="71"/>
      <c r="FB3097" s="71"/>
      <c r="FC3097" s="71"/>
      <c r="FD3097" s="71"/>
      <c r="FE3097" s="71"/>
      <c r="FF3097" s="71"/>
      <c r="FG3097" s="71"/>
      <c r="FH3097" s="71"/>
      <c r="FI3097" s="71"/>
      <c r="FJ3097" s="71"/>
      <c r="FK3097" s="71"/>
      <c r="FL3097" s="71"/>
      <c r="FM3097" s="71"/>
      <c r="FN3097" s="71"/>
      <c r="FO3097" s="71"/>
      <c r="FP3097" s="71"/>
      <c r="FQ3097" s="71"/>
      <c r="FR3097" s="71"/>
      <c r="FS3097" s="71"/>
      <c r="FT3097" s="71"/>
      <c r="FU3097" s="71"/>
      <c r="FV3097" s="71"/>
      <c r="FW3097" s="71"/>
      <c r="FX3097" s="71"/>
      <c r="FY3097" s="71"/>
      <c r="FZ3097" s="71"/>
      <c r="GA3097" s="71"/>
      <c r="GB3097" s="71"/>
      <c r="GC3097" s="71"/>
      <c r="GD3097" s="71"/>
      <c r="GE3097" s="71"/>
      <c r="GF3097" s="71"/>
      <c r="GG3097" s="71"/>
      <c r="GH3097" s="71"/>
      <c r="GI3097" s="71"/>
      <c r="GJ3097" s="71"/>
      <c r="GK3097" s="71"/>
      <c r="GL3097" s="71"/>
      <c r="GM3097" s="71"/>
      <c r="GN3097" s="71"/>
      <c r="GO3097" s="71"/>
      <c r="GP3097" s="71"/>
      <c r="GQ3097" s="71"/>
      <c r="GR3097" s="71"/>
      <c r="GS3097" s="71"/>
      <c r="GT3097" s="71"/>
      <c r="GU3097" s="71"/>
      <c r="GV3097" s="71"/>
      <c r="GW3097" s="71"/>
      <c r="GX3097" s="71"/>
      <c r="GY3097" s="71"/>
      <c r="GZ3097" s="71"/>
      <c r="HA3097" s="71"/>
      <c r="HB3097" s="71"/>
      <c r="HC3097" s="71"/>
      <c r="HD3097" s="71"/>
      <c r="HE3097" s="71"/>
      <c r="HF3097" s="71"/>
      <c r="HG3097" s="71"/>
      <c r="HH3097" s="71"/>
      <c r="HI3097" s="71"/>
      <c r="HJ3097" s="71"/>
      <c r="HK3097" s="71"/>
      <c r="HL3097" s="71"/>
      <c r="HM3097" s="71"/>
      <c r="HN3097" s="71"/>
      <c r="HO3097" s="71"/>
      <c r="HP3097" s="71"/>
      <c r="HQ3097" s="71"/>
      <c r="HR3097" s="71"/>
      <c r="HS3097" s="71"/>
      <c r="HT3097" s="71"/>
      <c r="HU3097" s="71"/>
      <c r="HV3097" s="71"/>
      <c r="HW3097" s="71"/>
      <c r="HX3097" s="71"/>
      <c r="HY3097" s="71"/>
      <c r="HZ3097" s="71"/>
      <c r="IA3097" s="71"/>
      <c r="IB3097" s="71"/>
      <c r="IC3097" s="71"/>
      <c r="ID3097" s="71"/>
      <c r="IE3097" s="71"/>
      <c r="IF3097" s="71"/>
      <c r="IG3097" s="71"/>
      <c r="IH3097" s="71"/>
      <c r="II3097" s="71"/>
      <c r="IJ3097" s="71"/>
      <c r="IK3097" s="71"/>
      <c r="IL3097" s="71"/>
      <c r="IM3097" s="71"/>
      <c r="IN3097" s="71"/>
      <c r="IO3097" s="71"/>
      <c r="IP3097" s="71"/>
      <c r="IQ3097" s="71"/>
      <c r="IR3097" s="71"/>
      <c r="IS3097" s="71"/>
      <c r="IT3097" s="71"/>
      <c r="IU3097" s="71"/>
      <c r="IV3097" s="71"/>
      <c r="IW3097" s="71"/>
      <c r="IX3097" s="71"/>
      <c r="IY3097" s="71"/>
      <c r="IZ3097" s="71"/>
      <c r="JA3097" s="71"/>
      <c r="JB3097" s="71"/>
      <c r="JC3097" s="71"/>
      <c r="JD3097" s="71"/>
      <c r="JE3097" s="71"/>
      <c r="JF3097" s="71"/>
      <c r="JG3097" s="71"/>
      <c r="JH3097" s="71"/>
      <c r="JI3097" s="71"/>
      <c r="JJ3097" s="71"/>
      <c r="JK3097" s="71"/>
      <c r="JL3097" s="71"/>
      <c r="JM3097" s="71"/>
      <c r="JN3097" s="71"/>
      <c r="JO3097" s="71"/>
      <c r="JP3097" s="71"/>
      <c r="JQ3097" s="71"/>
      <c r="JR3097" s="71"/>
      <c r="JS3097" s="71"/>
      <c r="JT3097" s="71"/>
      <c r="JU3097" s="71"/>
      <c r="JV3097" s="71"/>
      <c r="JW3097" s="71"/>
      <c r="JX3097" s="71"/>
      <c r="JY3097" s="71"/>
      <c r="JZ3097" s="71"/>
      <c r="KA3097" s="71"/>
      <c r="KB3097" s="71"/>
      <c r="KC3097" s="71"/>
      <c r="KD3097" s="71"/>
      <c r="KE3097" s="71"/>
      <c r="KF3097" s="71"/>
      <c r="KG3097" s="71"/>
      <c r="KH3097" s="71"/>
      <c r="KI3097" s="71"/>
      <c r="KJ3097" s="71"/>
      <c r="KK3097" s="71"/>
      <c r="KL3097" s="71"/>
      <c r="KM3097" s="71"/>
      <c r="KN3097" s="71"/>
      <c r="KO3097" s="71"/>
      <c r="KP3097" s="71"/>
      <c r="KQ3097" s="71"/>
      <c r="KR3097" s="71"/>
      <c r="KS3097" s="71"/>
      <c r="KT3097" s="71"/>
      <c r="KU3097" s="71"/>
      <c r="KV3097" s="71"/>
      <c r="KW3097" s="71"/>
      <c r="KX3097" s="71"/>
      <c r="KY3097" s="71"/>
      <c r="KZ3097" s="71"/>
      <c r="LA3097" s="71"/>
    </row>
    <row r="3098" spans="1:313" s="72" customFormat="1" ht="23.25" customHeight="1" outlineLevel="1">
      <c r="A3098" s="56">
        <f t="shared" si="63"/>
        <v>3068</v>
      </c>
      <c r="B3098" s="78" t="s">
        <v>7367</v>
      </c>
      <c r="C3098" s="78"/>
      <c r="D3098" s="85" t="s">
        <v>7368</v>
      </c>
      <c r="E3098" s="85">
        <v>34701000</v>
      </c>
      <c r="F3098" s="56">
        <v>1985</v>
      </c>
      <c r="G3098" s="56">
        <v>9</v>
      </c>
      <c r="H3098" s="56">
        <v>4</v>
      </c>
      <c r="I3098" s="86">
        <v>8696.5</v>
      </c>
      <c r="J3098" s="86">
        <v>7714.9</v>
      </c>
      <c r="K3098" s="56"/>
      <c r="L3098" s="56">
        <v>10</v>
      </c>
      <c r="M3098" s="56"/>
      <c r="N3098" s="56">
        <v>6</v>
      </c>
      <c r="O3098" s="56">
        <v>9</v>
      </c>
      <c r="P3098" s="56">
        <v>11</v>
      </c>
      <c r="Q3098" s="56">
        <v>8</v>
      </c>
      <c r="R3098" s="56"/>
      <c r="S3098" s="56">
        <v>8</v>
      </c>
      <c r="T3098" s="56">
        <v>6</v>
      </c>
      <c r="U3098" s="146" t="s">
        <v>650</v>
      </c>
      <c r="V3098" s="69"/>
      <c r="W3098" s="73"/>
      <c r="X3098" s="184"/>
      <c r="Y3098" s="184"/>
      <c r="Z3098" s="184"/>
      <c r="AA3098" s="184"/>
      <c r="AB3098" s="184"/>
      <c r="AC3098" s="184"/>
      <c r="AD3098" s="184"/>
      <c r="AE3098" s="184"/>
      <c r="AF3098" s="184"/>
      <c r="AG3098" s="184"/>
      <c r="AH3098" s="184"/>
      <c r="AI3098" s="184"/>
      <c r="AJ3098" s="184"/>
      <c r="AK3098" s="184"/>
      <c r="AL3098" s="184"/>
      <c r="AM3098" s="184"/>
      <c r="AN3098" s="184"/>
      <c r="AO3098" s="184"/>
      <c r="AP3098" s="184"/>
      <c r="AQ3098" s="184"/>
      <c r="AR3098" s="184"/>
      <c r="AS3098" s="184"/>
      <c r="AT3098" s="184"/>
      <c r="AU3098" s="184"/>
      <c r="AV3098" s="184"/>
      <c r="AW3098" s="184"/>
      <c r="AX3098" s="184"/>
      <c r="AY3098" s="184"/>
      <c r="AZ3098" s="184"/>
      <c r="BA3098" s="184"/>
      <c r="BB3098" s="184"/>
      <c r="BC3098" s="184"/>
      <c r="BD3098" s="184"/>
      <c r="BE3098" s="184"/>
      <c r="BF3098" s="184"/>
      <c r="BG3098" s="184"/>
      <c r="BH3098" s="184"/>
      <c r="BI3098" s="184"/>
      <c r="BJ3098" s="184"/>
      <c r="BK3098" s="184"/>
      <c r="BL3098" s="184"/>
      <c r="BM3098" s="184"/>
      <c r="BN3098" s="184"/>
      <c r="BO3098" s="184"/>
    </row>
    <row r="3099" spans="1:313" s="72" customFormat="1" ht="23.25" customHeight="1" outlineLevel="1">
      <c r="A3099" s="56">
        <f t="shared" si="63"/>
        <v>3069</v>
      </c>
      <c r="B3099" s="85" t="s">
        <v>7369</v>
      </c>
      <c r="C3099" s="85"/>
      <c r="D3099" s="85" t="s">
        <v>7370</v>
      </c>
      <c r="E3099" s="85">
        <v>34701000</v>
      </c>
      <c r="F3099" s="56">
        <v>2017</v>
      </c>
      <c r="G3099" s="56">
        <v>17</v>
      </c>
      <c r="H3099" s="56">
        <v>6</v>
      </c>
      <c r="I3099" s="86">
        <v>40030.800000000003</v>
      </c>
      <c r="J3099" s="86">
        <v>22250</v>
      </c>
      <c r="K3099" s="56"/>
      <c r="L3099" s="56"/>
      <c r="M3099" s="56"/>
      <c r="N3099" s="56"/>
      <c r="O3099" s="56">
        <v>9</v>
      </c>
      <c r="P3099" s="56"/>
      <c r="Q3099" s="56"/>
      <c r="R3099" s="56">
        <v>8</v>
      </c>
      <c r="S3099" s="56">
        <v>12</v>
      </c>
      <c r="T3099" s="56"/>
      <c r="U3099" s="144" t="s">
        <v>7371</v>
      </c>
      <c r="V3099" s="69"/>
      <c r="W3099" s="70"/>
      <c r="X3099" s="184"/>
      <c r="Y3099" s="184"/>
      <c r="Z3099" s="184"/>
      <c r="AA3099" s="184"/>
      <c r="AB3099" s="184"/>
      <c r="AC3099" s="184"/>
      <c r="AD3099" s="184"/>
      <c r="AE3099" s="184"/>
      <c r="AF3099" s="184"/>
      <c r="AG3099" s="184"/>
      <c r="AH3099" s="184"/>
      <c r="AI3099" s="184"/>
      <c r="AJ3099" s="184"/>
      <c r="AK3099" s="184"/>
      <c r="AL3099" s="184"/>
      <c r="AM3099" s="184"/>
      <c r="AN3099" s="184"/>
      <c r="AO3099" s="184"/>
      <c r="AP3099" s="184"/>
      <c r="AQ3099" s="184"/>
      <c r="AR3099" s="184"/>
      <c r="AS3099" s="184"/>
      <c r="AT3099" s="184"/>
      <c r="AU3099" s="184"/>
      <c r="AV3099" s="184"/>
      <c r="AW3099" s="184"/>
      <c r="AX3099" s="184"/>
      <c r="AY3099" s="184"/>
      <c r="AZ3099" s="184"/>
      <c r="BA3099" s="184"/>
      <c r="BB3099" s="184"/>
      <c r="BC3099" s="184"/>
      <c r="BD3099" s="184"/>
      <c r="BE3099" s="184"/>
      <c r="BF3099" s="184"/>
      <c r="BG3099" s="184"/>
      <c r="BH3099" s="184"/>
      <c r="BI3099" s="184"/>
      <c r="BJ3099" s="184"/>
      <c r="BK3099" s="184"/>
      <c r="BL3099" s="184"/>
      <c r="BM3099" s="184"/>
      <c r="BN3099" s="184"/>
      <c r="BO3099" s="184"/>
      <c r="BP3099" s="71"/>
      <c r="BQ3099" s="71"/>
      <c r="BR3099" s="71"/>
      <c r="BS3099" s="71"/>
      <c r="BT3099" s="71"/>
      <c r="BU3099" s="71"/>
      <c r="BV3099" s="71"/>
      <c r="BW3099" s="71"/>
      <c r="BX3099" s="71"/>
      <c r="BY3099" s="71"/>
      <c r="BZ3099" s="71"/>
      <c r="CA3099" s="71"/>
      <c r="CB3099" s="71"/>
      <c r="CC3099" s="71"/>
      <c r="CD3099" s="71"/>
      <c r="CE3099" s="71"/>
      <c r="CF3099" s="71"/>
      <c r="CG3099" s="71"/>
      <c r="CH3099" s="71"/>
      <c r="CI3099" s="71"/>
      <c r="CJ3099" s="71"/>
      <c r="CK3099" s="71"/>
      <c r="CL3099" s="71"/>
      <c r="CM3099" s="71"/>
      <c r="CN3099" s="71"/>
      <c r="CO3099" s="71"/>
      <c r="CP3099" s="71"/>
      <c r="CQ3099" s="71"/>
      <c r="CR3099" s="71"/>
      <c r="CS3099" s="71"/>
      <c r="CT3099" s="71"/>
      <c r="CU3099" s="71"/>
      <c r="CV3099" s="71"/>
      <c r="CW3099" s="71"/>
      <c r="CX3099" s="71"/>
      <c r="CY3099" s="71"/>
      <c r="CZ3099" s="71"/>
      <c r="DA3099" s="71"/>
      <c r="DB3099" s="71"/>
      <c r="DC3099" s="71"/>
      <c r="DD3099" s="71"/>
      <c r="DE3099" s="71"/>
      <c r="DF3099" s="71"/>
      <c r="DG3099" s="71"/>
      <c r="DH3099" s="71"/>
      <c r="DI3099" s="71"/>
      <c r="DJ3099" s="71"/>
      <c r="DK3099" s="71"/>
      <c r="DL3099" s="71"/>
      <c r="DM3099" s="71"/>
      <c r="DN3099" s="71"/>
      <c r="DO3099" s="71"/>
      <c r="DP3099" s="71"/>
      <c r="DQ3099" s="71"/>
      <c r="DR3099" s="71"/>
      <c r="DS3099" s="71"/>
      <c r="DT3099" s="71"/>
      <c r="DU3099" s="71"/>
      <c r="DV3099" s="71"/>
      <c r="DW3099" s="71"/>
      <c r="DX3099" s="71"/>
      <c r="DY3099" s="71"/>
      <c r="DZ3099" s="71"/>
      <c r="EA3099" s="71"/>
      <c r="EB3099" s="71"/>
      <c r="EC3099" s="71"/>
      <c r="ED3099" s="71"/>
      <c r="EE3099" s="71"/>
      <c r="EF3099" s="71"/>
      <c r="EG3099" s="71"/>
      <c r="EH3099" s="71"/>
      <c r="EI3099" s="71"/>
      <c r="EJ3099" s="71"/>
      <c r="EK3099" s="71"/>
      <c r="EL3099" s="71"/>
      <c r="EM3099" s="71"/>
      <c r="EN3099" s="71"/>
      <c r="EO3099" s="71"/>
      <c r="EP3099" s="71"/>
      <c r="EQ3099" s="71"/>
      <c r="ER3099" s="71"/>
      <c r="ES3099" s="71"/>
      <c r="ET3099" s="71"/>
      <c r="EU3099" s="71"/>
      <c r="EV3099" s="71"/>
      <c r="EW3099" s="71"/>
      <c r="EX3099" s="71"/>
      <c r="EY3099" s="71"/>
      <c r="EZ3099" s="71"/>
      <c r="FA3099" s="71"/>
      <c r="FB3099" s="71"/>
      <c r="FC3099" s="71"/>
      <c r="FD3099" s="71"/>
      <c r="FE3099" s="71"/>
      <c r="FF3099" s="71"/>
      <c r="FG3099" s="71"/>
      <c r="FH3099" s="71"/>
      <c r="FI3099" s="71"/>
      <c r="FJ3099" s="71"/>
      <c r="FK3099" s="71"/>
      <c r="FL3099" s="71"/>
      <c r="FM3099" s="71"/>
      <c r="FN3099" s="71"/>
      <c r="FO3099" s="71"/>
      <c r="FP3099" s="71"/>
      <c r="FQ3099" s="71"/>
      <c r="FR3099" s="71"/>
      <c r="FS3099" s="71"/>
      <c r="FT3099" s="71"/>
      <c r="FU3099" s="71"/>
      <c r="FV3099" s="71"/>
      <c r="FW3099" s="71"/>
      <c r="FX3099" s="71"/>
      <c r="FY3099" s="71"/>
      <c r="FZ3099" s="71"/>
      <c r="GA3099" s="71"/>
      <c r="GB3099" s="71"/>
      <c r="GC3099" s="71"/>
      <c r="GD3099" s="71"/>
      <c r="GE3099" s="71"/>
      <c r="GF3099" s="71"/>
      <c r="GG3099" s="71"/>
      <c r="GH3099" s="71"/>
      <c r="GI3099" s="71"/>
      <c r="GJ3099" s="71"/>
      <c r="GK3099" s="71"/>
      <c r="GL3099" s="71"/>
      <c r="GM3099" s="71"/>
      <c r="GN3099" s="71"/>
      <c r="GO3099" s="71"/>
      <c r="GP3099" s="71"/>
      <c r="GQ3099" s="71"/>
      <c r="GR3099" s="71"/>
      <c r="GS3099" s="71"/>
      <c r="GT3099" s="71"/>
      <c r="GU3099" s="71"/>
      <c r="GV3099" s="71"/>
      <c r="GW3099" s="71"/>
      <c r="GX3099" s="71"/>
      <c r="GY3099" s="71"/>
      <c r="GZ3099" s="71"/>
      <c r="HA3099" s="71"/>
      <c r="HB3099" s="71"/>
      <c r="HC3099" s="71"/>
      <c r="HD3099" s="71"/>
      <c r="HE3099" s="71"/>
      <c r="HF3099" s="71"/>
      <c r="HG3099" s="71"/>
      <c r="HH3099" s="71"/>
      <c r="HI3099" s="71"/>
      <c r="HJ3099" s="71"/>
      <c r="HK3099" s="71"/>
      <c r="HL3099" s="71"/>
      <c r="HM3099" s="71"/>
      <c r="HN3099" s="71"/>
      <c r="HO3099" s="71"/>
      <c r="HP3099" s="71"/>
      <c r="HQ3099" s="71"/>
      <c r="HR3099" s="71"/>
      <c r="HS3099" s="71"/>
      <c r="HT3099" s="71"/>
      <c r="HU3099" s="71"/>
      <c r="HV3099" s="71"/>
      <c r="HW3099" s="71"/>
      <c r="HX3099" s="71"/>
      <c r="HY3099" s="71"/>
      <c r="HZ3099" s="71"/>
      <c r="IA3099" s="71"/>
      <c r="IB3099" s="71"/>
      <c r="IC3099" s="71"/>
      <c r="ID3099" s="71"/>
      <c r="IE3099" s="71"/>
      <c r="IF3099" s="71"/>
      <c r="IG3099" s="71"/>
      <c r="IH3099" s="71"/>
      <c r="II3099" s="71"/>
      <c r="IJ3099" s="71"/>
      <c r="IK3099" s="71"/>
      <c r="IL3099" s="71"/>
      <c r="IM3099" s="71"/>
      <c r="IN3099" s="71"/>
      <c r="IO3099" s="71"/>
      <c r="IP3099" s="71"/>
      <c r="IQ3099" s="71"/>
      <c r="IR3099" s="71"/>
      <c r="IS3099" s="71"/>
      <c r="IT3099" s="71"/>
      <c r="IU3099" s="71"/>
      <c r="IV3099" s="71"/>
      <c r="IW3099" s="71"/>
      <c r="IX3099" s="71"/>
      <c r="IY3099" s="71"/>
      <c r="IZ3099" s="71"/>
      <c r="JA3099" s="71"/>
      <c r="JB3099" s="71"/>
      <c r="JC3099" s="71"/>
      <c r="JD3099" s="71"/>
      <c r="JE3099" s="71"/>
      <c r="JF3099" s="71"/>
      <c r="JG3099" s="71"/>
      <c r="JH3099" s="71"/>
      <c r="JI3099" s="71"/>
      <c r="JJ3099" s="71"/>
      <c r="JK3099" s="71"/>
      <c r="JL3099" s="71"/>
      <c r="JM3099" s="71"/>
      <c r="JN3099" s="71"/>
      <c r="JO3099" s="71"/>
      <c r="JP3099" s="71"/>
      <c r="JQ3099" s="71"/>
      <c r="JR3099" s="71"/>
      <c r="JS3099" s="71"/>
      <c r="JT3099" s="71"/>
      <c r="JU3099" s="71"/>
      <c r="JV3099" s="71"/>
      <c r="JW3099" s="71"/>
      <c r="JX3099" s="71"/>
      <c r="JY3099" s="71"/>
      <c r="JZ3099" s="71"/>
      <c r="KA3099" s="71"/>
      <c r="KB3099" s="71"/>
      <c r="KC3099" s="71"/>
      <c r="KD3099" s="71"/>
      <c r="KE3099" s="71"/>
      <c r="KF3099" s="71"/>
      <c r="KG3099" s="71"/>
      <c r="KH3099" s="71"/>
      <c r="KI3099" s="71"/>
      <c r="KJ3099" s="71"/>
      <c r="KK3099" s="71"/>
      <c r="KL3099" s="71"/>
      <c r="KM3099" s="71"/>
      <c r="KN3099" s="71"/>
      <c r="KO3099" s="71"/>
      <c r="KP3099" s="71"/>
      <c r="KQ3099" s="71"/>
      <c r="KR3099" s="71"/>
      <c r="KS3099" s="71"/>
      <c r="KT3099" s="71"/>
      <c r="KU3099" s="71"/>
      <c r="KV3099" s="71"/>
      <c r="KW3099" s="71"/>
      <c r="KX3099" s="71"/>
      <c r="KY3099" s="71"/>
      <c r="KZ3099" s="71"/>
      <c r="LA3099" s="71"/>
    </row>
    <row r="3100" spans="1:313" s="72" customFormat="1" ht="23.25" customHeight="1" outlineLevel="1">
      <c r="A3100" s="56">
        <f t="shared" si="63"/>
        <v>3070</v>
      </c>
      <c r="B3100" s="197" t="s">
        <v>7372</v>
      </c>
      <c r="C3100" s="78"/>
      <c r="D3100" s="85" t="s">
        <v>7373</v>
      </c>
      <c r="E3100" s="85">
        <v>34701000</v>
      </c>
      <c r="F3100" s="56">
        <v>1991</v>
      </c>
      <c r="G3100" s="56">
        <v>9</v>
      </c>
      <c r="H3100" s="56">
        <v>3</v>
      </c>
      <c r="I3100" s="86">
        <v>9715.4</v>
      </c>
      <c r="J3100" s="86">
        <v>7507.4</v>
      </c>
      <c r="K3100" s="56"/>
      <c r="L3100" s="56">
        <v>12</v>
      </c>
      <c r="M3100" s="56"/>
      <c r="N3100" s="56">
        <v>8</v>
      </c>
      <c r="O3100" s="56">
        <v>11</v>
      </c>
      <c r="P3100" s="56">
        <v>10</v>
      </c>
      <c r="Q3100" s="56">
        <v>9</v>
      </c>
      <c r="R3100" s="56">
        <v>6</v>
      </c>
      <c r="S3100" s="56">
        <v>12</v>
      </c>
      <c r="T3100" s="56">
        <v>6</v>
      </c>
      <c r="U3100" s="148" t="s">
        <v>13369</v>
      </c>
      <c r="V3100" s="111"/>
      <c r="W3100" s="73"/>
      <c r="X3100" s="184"/>
      <c r="Y3100" s="184"/>
      <c r="Z3100" s="184"/>
      <c r="AA3100" s="184"/>
      <c r="AB3100" s="184"/>
      <c r="AC3100" s="184"/>
      <c r="AD3100" s="184"/>
      <c r="AE3100" s="184"/>
      <c r="AF3100" s="184"/>
      <c r="AG3100" s="184"/>
      <c r="AH3100" s="184"/>
      <c r="AI3100" s="184"/>
      <c r="AJ3100" s="184"/>
      <c r="AK3100" s="184"/>
      <c r="AL3100" s="184"/>
      <c r="AM3100" s="184"/>
      <c r="AN3100" s="184"/>
      <c r="AO3100" s="184"/>
      <c r="AP3100" s="184"/>
      <c r="AQ3100" s="184"/>
      <c r="AR3100" s="184"/>
      <c r="AS3100" s="184"/>
      <c r="AT3100" s="184"/>
      <c r="AU3100" s="184"/>
      <c r="AV3100" s="184"/>
      <c r="AW3100" s="184"/>
      <c r="AX3100" s="184"/>
      <c r="AY3100" s="184"/>
      <c r="AZ3100" s="184"/>
      <c r="BA3100" s="184"/>
      <c r="BB3100" s="184"/>
      <c r="BC3100" s="184"/>
      <c r="BD3100" s="184"/>
      <c r="BE3100" s="184"/>
      <c r="BF3100" s="184"/>
      <c r="BG3100" s="184"/>
      <c r="BH3100" s="184"/>
      <c r="BI3100" s="184"/>
      <c r="BJ3100" s="184"/>
      <c r="BK3100" s="184"/>
      <c r="BL3100" s="184"/>
      <c r="BM3100" s="184"/>
      <c r="BN3100" s="184"/>
      <c r="BO3100" s="184"/>
    </row>
    <row r="3101" spans="1:313" s="72" customFormat="1" ht="23.25" customHeight="1" outlineLevel="1">
      <c r="A3101" s="56">
        <f t="shared" si="63"/>
        <v>3071</v>
      </c>
      <c r="B3101" s="85" t="s">
        <v>7374</v>
      </c>
      <c r="C3101" s="85"/>
      <c r="D3101" s="85" t="s">
        <v>7375</v>
      </c>
      <c r="E3101" s="85">
        <v>34701000</v>
      </c>
      <c r="F3101" s="56">
        <v>2017</v>
      </c>
      <c r="G3101" s="56">
        <v>11</v>
      </c>
      <c r="H3101" s="56">
        <v>1</v>
      </c>
      <c r="I3101" s="86">
        <v>9600</v>
      </c>
      <c r="J3101" s="86">
        <v>5940</v>
      </c>
      <c r="K3101" s="56"/>
      <c r="L3101" s="56"/>
      <c r="M3101" s="56"/>
      <c r="N3101" s="56"/>
      <c r="O3101" s="56">
        <v>9</v>
      </c>
      <c r="P3101" s="56"/>
      <c r="Q3101" s="56"/>
      <c r="R3101" s="56">
        <v>8</v>
      </c>
      <c r="S3101" s="56">
        <v>12</v>
      </c>
      <c r="T3101" s="56">
        <v>12</v>
      </c>
      <c r="U3101" s="144" t="s">
        <v>7376</v>
      </c>
      <c r="V3101" s="69"/>
      <c r="W3101" s="73"/>
      <c r="X3101" s="184"/>
      <c r="Y3101" s="184"/>
      <c r="Z3101" s="184"/>
      <c r="AA3101" s="184"/>
      <c r="AB3101" s="184"/>
      <c r="AC3101" s="184"/>
      <c r="AD3101" s="184"/>
      <c r="AE3101" s="184"/>
      <c r="AF3101" s="184"/>
      <c r="AG3101" s="184"/>
      <c r="AH3101" s="184"/>
      <c r="AI3101" s="184"/>
      <c r="AJ3101" s="184"/>
      <c r="AK3101" s="184"/>
      <c r="AL3101" s="184"/>
      <c r="AM3101" s="184"/>
      <c r="AN3101" s="184"/>
      <c r="AO3101" s="184"/>
      <c r="AP3101" s="184"/>
      <c r="AQ3101" s="184"/>
      <c r="AR3101" s="184"/>
      <c r="AS3101" s="184"/>
      <c r="AT3101" s="184"/>
      <c r="AU3101" s="184"/>
      <c r="AV3101" s="184"/>
      <c r="AW3101" s="184"/>
      <c r="AX3101" s="184"/>
      <c r="AY3101" s="184"/>
      <c r="AZ3101" s="184"/>
      <c r="BA3101" s="184"/>
      <c r="BB3101" s="184"/>
      <c r="BC3101" s="184"/>
      <c r="BD3101" s="184"/>
      <c r="BE3101" s="184"/>
      <c r="BF3101" s="184"/>
      <c r="BG3101" s="184"/>
      <c r="BH3101" s="184"/>
      <c r="BI3101" s="184"/>
      <c r="BJ3101" s="184"/>
      <c r="BK3101" s="184"/>
      <c r="BL3101" s="184"/>
      <c r="BM3101" s="184"/>
      <c r="BN3101" s="184"/>
      <c r="BO3101" s="184"/>
    </row>
    <row r="3102" spans="1:313" s="72" customFormat="1" ht="23.25" customHeight="1" outlineLevel="1">
      <c r="A3102" s="56">
        <f t="shared" si="63"/>
        <v>3072</v>
      </c>
      <c r="B3102" s="78" t="s">
        <v>7377</v>
      </c>
      <c r="C3102" s="78"/>
      <c r="D3102" s="85" t="s">
        <v>7378</v>
      </c>
      <c r="E3102" s="85">
        <v>34701000</v>
      </c>
      <c r="F3102" s="56">
        <v>1987</v>
      </c>
      <c r="G3102" s="56">
        <v>9</v>
      </c>
      <c r="H3102" s="56">
        <v>6</v>
      </c>
      <c r="I3102" s="86">
        <v>16464.3</v>
      </c>
      <c r="J3102" s="86">
        <v>14637.9</v>
      </c>
      <c r="K3102" s="56"/>
      <c r="L3102" s="56">
        <v>11</v>
      </c>
      <c r="M3102" s="56"/>
      <c r="N3102" s="56">
        <v>6</v>
      </c>
      <c r="O3102" s="56">
        <v>12</v>
      </c>
      <c r="P3102" s="56">
        <v>10</v>
      </c>
      <c r="Q3102" s="56">
        <v>9</v>
      </c>
      <c r="R3102" s="56">
        <v>8</v>
      </c>
      <c r="S3102" s="56"/>
      <c r="T3102" s="56"/>
      <c r="U3102" s="144" t="s">
        <v>7379</v>
      </c>
      <c r="V3102" s="15" t="s">
        <v>12189</v>
      </c>
      <c r="W3102" s="73"/>
      <c r="X3102" s="184"/>
      <c r="Y3102" s="184"/>
      <c r="Z3102" s="184"/>
      <c r="AA3102" s="184"/>
      <c r="AB3102" s="184"/>
      <c r="AC3102" s="184"/>
      <c r="AD3102" s="184"/>
      <c r="AE3102" s="184"/>
      <c r="AF3102" s="184"/>
      <c r="AG3102" s="184"/>
      <c r="AH3102" s="184"/>
      <c r="AI3102" s="184"/>
      <c r="AJ3102" s="184"/>
      <c r="AK3102" s="184"/>
      <c r="AL3102" s="184"/>
      <c r="AM3102" s="184"/>
      <c r="AN3102" s="184"/>
      <c r="AO3102" s="184"/>
      <c r="AP3102" s="184"/>
      <c r="AQ3102" s="184"/>
      <c r="AR3102" s="184"/>
      <c r="AS3102" s="184"/>
      <c r="AT3102" s="184"/>
      <c r="AU3102" s="184"/>
      <c r="AV3102" s="184"/>
      <c r="AW3102" s="184"/>
      <c r="AX3102" s="184"/>
      <c r="AY3102" s="184"/>
      <c r="AZ3102" s="184"/>
      <c r="BA3102" s="184"/>
      <c r="BB3102" s="184"/>
      <c r="BC3102" s="184"/>
      <c r="BD3102" s="184"/>
      <c r="BE3102" s="184"/>
      <c r="BF3102" s="184"/>
      <c r="BG3102" s="184"/>
      <c r="BH3102" s="184"/>
      <c r="BI3102" s="184"/>
      <c r="BJ3102" s="184"/>
      <c r="BK3102" s="184"/>
      <c r="BL3102" s="184"/>
      <c r="BM3102" s="184"/>
      <c r="BN3102" s="184"/>
      <c r="BO3102" s="184"/>
    </row>
    <row r="3103" spans="1:313" s="72" customFormat="1" ht="23.25" customHeight="1" outlineLevel="1">
      <c r="A3103" s="56">
        <f t="shared" si="63"/>
        <v>3073</v>
      </c>
      <c r="B3103" s="78" t="s">
        <v>7380</v>
      </c>
      <c r="C3103" s="78"/>
      <c r="D3103" s="85" t="s">
        <v>7381</v>
      </c>
      <c r="E3103" s="85">
        <v>34701000</v>
      </c>
      <c r="F3103" s="56">
        <v>1999</v>
      </c>
      <c r="G3103" s="56">
        <v>5</v>
      </c>
      <c r="H3103" s="56">
        <v>2</v>
      </c>
      <c r="I3103" s="86">
        <v>2547.9</v>
      </c>
      <c r="J3103" s="86">
        <v>2158.6</v>
      </c>
      <c r="K3103" s="56"/>
      <c r="L3103" s="56"/>
      <c r="M3103" s="56">
        <v>12</v>
      </c>
      <c r="N3103" s="56">
        <v>10</v>
      </c>
      <c r="O3103" s="56"/>
      <c r="P3103" s="56">
        <v>11</v>
      </c>
      <c r="Q3103" s="56">
        <v>8</v>
      </c>
      <c r="R3103" s="56">
        <v>9</v>
      </c>
      <c r="S3103" s="56">
        <v>12</v>
      </c>
      <c r="T3103" s="56"/>
      <c r="U3103" s="146" t="s">
        <v>377</v>
      </c>
      <c r="V3103" s="69"/>
      <c r="W3103" s="73"/>
      <c r="X3103" s="184"/>
      <c r="Y3103" s="184"/>
      <c r="Z3103" s="184"/>
      <c r="AA3103" s="184"/>
      <c r="AB3103" s="184"/>
      <c r="AC3103" s="184"/>
      <c r="AD3103" s="184"/>
      <c r="AE3103" s="184"/>
      <c r="AF3103" s="184"/>
      <c r="AG3103" s="184"/>
      <c r="AH3103" s="184"/>
      <c r="AI3103" s="184"/>
      <c r="AJ3103" s="184"/>
      <c r="AK3103" s="184"/>
      <c r="AL3103" s="184"/>
      <c r="AM3103" s="184"/>
      <c r="AN3103" s="184"/>
      <c r="AO3103" s="184"/>
      <c r="AP3103" s="184"/>
      <c r="AQ3103" s="184"/>
      <c r="AR3103" s="184"/>
      <c r="AS3103" s="184"/>
      <c r="AT3103" s="184"/>
      <c r="AU3103" s="184"/>
      <c r="AV3103" s="184"/>
      <c r="AW3103" s="184"/>
      <c r="AX3103" s="184"/>
      <c r="AY3103" s="184"/>
      <c r="AZ3103" s="184"/>
      <c r="BA3103" s="184"/>
      <c r="BB3103" s="184"/>
      <c r="BC3103" s="184"/>
      <c r="BD3103" s="184"/>
      <c r="BE3103" s="184"/>
      <c r="BF3103" s="184"/>
      <c r="BG3103" s="184"/>
      <c r="BH3103" s="184"/>
      <c r="BI3103" s="184"/>
      <c r="BJ3103" s="184"/>
      <c r="BK3103" s="184"/>
      <c r="BL3103" s="184"/>
      <c r="BM3103" s="184"/>
      <c r="BN3103" s="184"/>
      <c r="BO3103" s="184"/>
    </row>
    <row r="3104" spans="1:313" s="72" customFormat="1" ht="23.25" customHeight="1" outlineLevel="1">
      <c r="A3104" s="56">
        <f t="shared" si="63"/>
        <v>3074</v>
      </c>
      <c r="B3104" s="78" t="s">
        <v>7382</v>
      </c>
      <c r="C3104" s="78"/>
      <c r="D3104" s="85" t="s">
        <v>7383</v>
      </c>
      <c r="E3104" s="85">
        <v>34701000</v>
      </c>
      <c r="F3104" s="56">
        <v>1999</v>
      </c>
      <c r="G3104" s="56">
        <v>5</v>
      </c>
      <c r="H3104" s="56">
        <v>2</v>
      </c>
      <c r="I3104" s="86">
        <v>2712.3</v>
      </c>
      <c r="J3104" s="86">
        <v>2544.9299999999998</v>
      </c>
      <c r="K3104" s="56"/>
      <c r="L3104" s="56">
        <v>10</v>
      </c>
      <c r="M3104" s="56"/>
      <c r="N3104" s="56">
        <v>12</v>
      </c>
      <c r="O3104" s="56"/>
      <c r="P3104" s="56">
        <v>11</v>
      </c>
      <c r="Q3104" s="56">
        <v>8</v>
      </c>
      <c r="R3104" s="56">
        <v>9</v>
      </c>
      <c r="S3104" s="56">
        <v>12</v>
      </c>
      <c r="T3104" s="56">
        <v>12</v>
      </c>
      <c r="U3104" s="146" t="s">
        <v>1497</v>
      </c>
      <c r="V3104" s="69"/>
      <c r="W3104" s="73"/>
      <c r="X3104" s="184"/>
      <c r="Y3104" s="184"/>
      <c r="Z3104" s="184"/>
      <c r="AA3104" s="184"/>
      <c r="AB3104" s="184"/>
      <c r="AC3104" s="184"/>
      <c r="AD3104" s="184"/>
      <c r="AE3104" s="184"/>
      <c r="AF3104" s="184"/>
      <c r="AG3104" s="184"/>
      <c r="AH3104" s="184"/>
      <c r="AI3104" s="184"/>
      <c r="AJ3104" s="184"/>
      <c r="AK3104" s="184"/>
      <c r="AL3104" s="184"/>
      <c r="AM3104" s="184"/>
      <c r="AN3104" s="184"/>
      <c r="AO3104" s="184"/>
      <c r="AP3104" s="184"/>
      <c r="AQ3104" s="184"/>
      <c r="AR3104" s="184"/>
      <c r="AS3104" s="184"/>
      <c r="AT3104" s="184"/>
      <c r="AU3104" s="184"/>
      <c r="AV3104" s="184"/>
      <c r="AW3104" s="184"/>
      <c r="AX3104" s="184"/>
      <c r="AY3104" s="184"/>
      <c r="AZ3104" s="184"/>
      <c r="BA3104" s="184"/>
      <c r="BB3104" s="184"/>
      <c r="BC3104" s="184"/>
      <c r="BD3104" s="184"/>
      <c r="BE3104" s="184"/>
      <c r="BF3104" s="184"/>
      <c r="BG3104" s="184"/>
      <c r="BH3104" s="184"/>
      <c r="BI3104" s="184"/>
      <c r="BJ3104" s="184"/>
      <c r="BK3104" s="184"/>
      <c r="BL3104" s="184"/>
      <c r="BM3104" s="184"/>
      <c r="BN3104" s="184"/>
      <c r="BO3104" s="184"/>
    </row>
    <row r="3105" spans="1:67" s="72" customFormat="1" ht="23.25" customHeight="1" outlineLevel="1">
      <c r="A3105" s="56">
        <f t="shared" si="63"/>
        <v>3075</v>
      </c>
      <c r="B3105" s="78" t="s">
        <v>7384</v>
      </c>
      <c r="C3105" s="78"/>
      <c r="D3105" s="85" t="s">
        <v>7385</v>
      </c>
      <c r="E3105" s="85">
        <v>34701000</v>
      </c>
      <c r="F3105" s="56">
        <v>2000</v>
      </c>
      <c r="G3105" s="56">
        <v>5</v>
      </c>
      <c r="H3105" s="56">
        <v>3</v>
      </c>
      <c r="I3105" s="86">
        <v>3907.4</v>
      </c>
      <c r="J3105" s="86">
        <v>3656.36</v>
      </c>
      <c r="K3105" s="56"/>
      <c r="L3105" s="56">
        <v>10</v>
      </c>
      <c r="M3105" s="56" t="s">
        <v>141</v>
      </c>
      <c r="N3105" s="56"/>
      <c r="O3105" s="56"/>
      <c r="P3105" s="56">
        <v>11</v>
      </c>
      <c r="Q3105" s="56">
        <v>9</v>
      </c>
      <c r="R3105" s="56"/>
      <c r="S3105" s="56">
        <v>8</v>
      </c>
      <c r="T3105" s="56">
        <v>12</v>
      </c>
      <c r="U3105" s="146" t="s">
        <v>7386</v>
      </c>
      <c r="V3105" s="69"/>
      <c r="W3105" s="73"/>
      <c r="X3105" s="184"/>
      <c r="Y3105" s="184"/>
      <c r="Z3105" s="184"/>
      <c r="AA3105" s="184"/>
      <c r="AB3105" s="184"/>
      <c r="AC3105" s="184"/>
      <c r="AD3105" s="184"/>
      <c r="AE3105" s="184"/>
      <c r="AF3105" s="184"/>
      <c r="AG3105" s="184"/>
      <c r="AH3105" s="184"/>
      <c r="AI3105" s="184"/>
      <c r="AJ3105" s="184"/>
      <c r="AK3105" s="184"/>
      <c r="AL3105" s="184"/>
      <c r="AM3105" s="184"/>
      <c r="AN3105" s="184"/>
      <c r="AO3105" s="184"/>
      <c r="AP3105" s="184"/>
      <c r="AQ3105" s="184"/>
      <c r="AR3105" s="184"/>
      <c r="AS3105" s="184"/>
      <c r="AT3105" s="184"/>
      <c r="AU3105" s="184"/>
      <c r="AV3105" s="184"/>
      <c r="AW3105" s="184"/>
      <c r="AX3105" s="184"/>
      <c r="AY3105" s="184"/>
      <c r="AZ3105" s="184"/>
      <c r="BA3105" s="184"/>
      <c r="BB3105" s="184"/>
      <c r="BC3105" s="184"/>
      <c r="BD3105" s="184"/>
      <c r="BE3105" s="184"/>
      <c r="BF3105" s="184"/>
      <c r="BG3105" s="184"/>
      <c r="BH3105" s="184"/>
      <c r="BI3105" s="184"/>
      <c r="BJ3105" s="184"/>
      <c r="BK3105" s="184"/>
      <c r="BL3105" s="184"/>
      <c r="BM3105" s="184"/>
      <c r="BN3105" s="184"/>
      <c r="BO3105" s="184"/>
    </row>
    <row r="3106" spans="1:67" s="72" customFormat="1" ht="23.25" customHeight="1" outlineLevel="1">
      <c r="A3106" s="56">
        <f t="shared" si="63"/>
        <v>3076</v>
      </c>
      <c r="B3106" s="78" t="s">
        <v>7387</v>
      </c>
      <c r="C3106" s="78"/>
      <c r="D3106" s="85" t="s">
        <v>7388</v>
      </c>
      <c r="E3106" s="85">
        <v>34701000</v>
      </c>
      <c r="F3106" s="56">
        <v>2001</v>
      </c>
      <c r="G3106" s="56">
        <v>9</v>
      </c>
      <c r="H3106" s="56">
        <v>4</v>
      </c>
      <c r="I3106" s="86">
        <v>12313.7</v>
      </c>
      <c r="J3106" s="86">
        <v>10806.9</v>
      </c>
      <c r="K3106" s="56"/>
      <c r="L3106" s="56"/>
      <c r="M3106" s="56" t="s">
        <v>230</v>
      </c>
      <c r="N3106" s="56"/>
      <c r="O3106" s="56">
        <v>6</v>
      </c>
      <c r="P3106" s="56">
        <v>10</v>
      </c>
      <c r="Q3106" s="56"/>
      <c r="R3106" s="56">
        <v>8</v>
      </c>
      <c r="S3106" s="56">
        <v>9</v>
      </c>
      <c r="T3106" s="56">
        <v>12</v>
      </c>
      <c r="U3106" s="146" t="s">
        <v>7389</v>
      </c>
      <c r="V3106" s="69"/>
      <c r="W3106" s="73"/>
      <c r="X3106" s="184"/>
      <c r="Y3106" s="184"/>
      <c r="Z3106" s="184"/>
      <c r="AA3106" s="184"/>
      <c r="AB3106" s="184"/>
      <c r="AC3106" s="184"/>
      <c r="AD3106" s="184"/>
      <c r="AE3106" s="184"/>
      <c r="AF3106" s="184"/>
      <c r="AG3106" s="184"/>
      <c r="AH3106" s="184"/>
      <c r="AI3106" s="184"/>
      <c r="AJ3106" s="184"/>
      <c r="AK3106" s="184"/>
      <c r="AL3106" s="184"/>
      <c r="AM3106" s="184"/>
      <c r="AN3106" s="184"/>
      <c r="AO3106" s="184"/>
      <c r="AP3106" s="184"/>
      <c r="AQ3106" s="184"/>
      <c r="AR3106" s="184"/>
      <c r="AS3106" s="184"/>
      <c r="AT3106" s="184"/>
      <c r="AU3106" s="184"/>
      <c r="AV3106" s="184"/>
      <c r="AW3106" s="184"/>
      <c r="AX3106" s="184"/>
      <c r="AY3106" s="184"/>
      <c r="AZ3106" s="184"/>
      <c r="BA3106" s="184"/>
      <c r="BB3106" s="184"/>
      <c r="BC3106" s="184"/>
      <c r="BD3106" s="184"/>
      <c r="BE3106" s="184"/>
      <c r="BF3106" s="184"/>
      <c r="BG3106" s="184"/>
      <c r="BH3106" s="184"/>
      <c r="BI3106" s="184"/>
      <c r="BJ3106" s="184"/>
      <c r="BK3106" s="184"/>
      <c r="BL3106" s="184"/>
      <c r="BM3106" s="184"/>
      <c r="BN3106" s="184"/>
      <c r="BO3106" s="184"/>
    </row>
    <row r="3107" spans="1:67" s="72" customFormat="1" ht="23.25" customHeight="1" outlineLevel="1">
      <c r="A3107" s="56">
        <f t="shared" si="63"/>
        <v>3077</v>
      </c>
      <c r="B3107" s="78" t="s">
        <v>7390</v>
      </c>
      <c r="C3107" s="78"/>
      <c r="D3107" s="85" t="s">
        <v>7391</v>
      </c>
      <c r="E3107" s="85">
        <v>34701000</v>
      </c>
      <c r="F3107" s="56">
        <v>2000</v>
      </c>
      <c r="G3107" s="56">
        <v>9</v>
      </c>
      <c r="H3107" s="56">
        <v>4</v>
      </c>
      <c r="I3107" s="86">
        <v>15617.2</v>
      </c>
      <c r="J3107" s="86">
        <v>14629.11</v>
      </c>
      <c r="K3107" s="56">
        <v>8</v>
      </c>
      <c r="L3107" s="56"/>
      <c r="M3107" s="56"/>
      <c r="N3107" s="56">
        <v>12</v>
      </c>
      <c r="O3107" s="56">
        <v>6</v>
      </c>
      <c r="P3107" s="56">
        <v>10</v>
      </c>
      <c r="Q3107" s="56">
        <v>11</v>
      </c>
      <c r="R3107" s="56">
        <v>9</v>
      </c>
      <c r="S3107" s="56">
        <v>8</v>
      </c>
      <c r="T3107" s="56" t="s">
        <v>5841</v>
      </c>
      <c r="U3107" s="146" t="s">
        <v>373</v>
      </c>
      <c r="V3107" s="69"/>
      <c r="W3107" s="73"/>
      <c r="X3107" s="184"/>
      <c r="Y3107" s="184"/>
      <c r="Z3107" s="184"/>
      <c r="AA3107" s="184"/>
      <c r="AB3107" s="184"/>
      <c r="AC3107" s="184"/>
      <c r="AD3107" s="184"/>
      <c r="AE3107" s="184"/>
      <c r="AF3107" s="184"/>
      <c r="AG3107" s="184"/>
      <c r="AH3107" s="184"/>
      <c r="AI3107" s="184"/>
      <c r="AJ3107" s="184"/>
      <c r="AK3107" s="184"/>
      <c r="AL3107" s="184"/>
      <c r="AM3107" s="184"/>
      <c r="AN3107" s="184"/>
      <c r="AO3107" s="184"/>
      <c r="AP3107" s="184"/>
      <c r="AQ3107" s="184"/>
      <c r="AR3107" s="184"/>
      <c r="AS3107" s="184"/>
      <c r="AT3107" s="184"/>
      <c r="AU3107" s="184"/>
      <c r="AV3107" s="184"/>
      <c r="AW3107" s="184"/>
      <c r="AX3107" s="184"/>
      <c r="AY3107" s="184"/>
      <c r="AZ3107" s="184"/>
      <c r="BA3107" s="184"/>
      <c r="BB3107" s="184"/>
      <c r="BC3107" s="184"/>
      <c r="BD3107" s="184"/>
      <c r="BE3107" s="184"/>
      <c r="BF3107" s="184"/>
      <c r="BG3107" s="184"/>
      <c r="BH3107" s="184"/>
      <c r="BI3107" s="184"/>
      <c r="BJ3107" s="184"/>
      <c r="BK3107" s="184"/>
      <c r="BL3107" s="184"/>
      <c r="BM3107" s="184"/>
      <c r="BN3107" s="184"/>
      <c r="BO3107" s="184"/>
    </row>
    <row r="3108" spans="1:67" s="72" customFormat="1" ht="23.25" customHeight="1" outlineLevel="1">
      <c r="A3108" s="56">
        <f t="shared" si="63"/>
        <v>3078</v>
      </c>
      <c r="B3108" s="78" t="s">
        <v>7392</v>
      </c>
      <c r="C3108" s="78"/>
      <c r="D3108" s="85" t="s">
        <v>7393</v>
      </c>
      <c r="E3108" s="85">
        <v>34701000</v>
      </c>
      <c r="F3108" s="56">
        <v>1993</v>
      </c>
      <c r="G3108" s="56">
        <v>10</v>
      </c>
      <c r="H3108" s="56">
        <v>2</v>
      </c>
      <c r="I3108" s="86">
        <v>4814.3</v>
      </c>
      <c r="J3108" s="86">
        <v>4227.12</v>
      </c>
      <c r="K3108" s="56"/>
      <c r="L3108" s="56">
        <v>12</v>
      </c>
      <c r="M3108" s="56">
        <v>8</v>
      </c>
      <c r="N3108" s="56">
        <v>6</v>
      </c>
      <c r="O3108" s="56">
        <v>11</v>
      </c>
      <c r="P3108" s="56">
        <v>9</v>
      </c>
      <c r="Q3108" s="56"/>
      <c r="R3108" s="56"/>
      <c r="S3108" s="56">
        <v>10</v>
      </c>
      <c r="T3108" s="56" t="s">
        <v>2020</v>
      </c>
      <c r="U3108" s="146" t="s">
        <v>461</v>
      </c>
      <c r="V3108" s="69"/>
      <c r="W3108" s="73"/>
      <c r="X3108" s="184"/>
      <c r="Y3108" s="184"/>
      <c r="Z3108" s="184"/>
      <c r="AA3108" s="184"/>
      <c r="AB3108" s="184"/>
      <c r="AC3108" s="184"/>
      <c r="AD3108" s="184"/>
      <c r="AE3108" s="184"/>
      <c r="AF3108" s="184"/>
      <c r="AG3108" s="184"/>
      <c r="AH3108" s="184"/>
      <c r="AI3108" s="184"/>
      <c r="AJ3108" s="184"/>
      <c r="AK3108" s="184"/>
      <c r="AL3108" s="184"/>
      <c r="AM3108" s="184"/>
      <c r="AN3108" s="184"/>
      <c r="AO3108" s="184"/>
      <c r="AP3108" s="184"/>
      <c r="AQ3108" s="184"/>
      <c r="AR3108" s="184"/>
      <c r="AS3108" s="184"/>
      <c r="AT3108" s="184"/>
      <c r="AU3108" s="184"/>
      <c r="AV3108" s="184"/>
      <c r="AW3108" s="184"/>
      <c r="AX3108" s="184"/>
      <c r="AY3108" s="184"/>
      <c r="AZ3108" s="184"/>
      <c r="BA3108" s="184"/>
      <c r="BB3108" s="184"/>
      <c r="BC3108" s="184"/>
      <c r="BD3108" s="184"/>
      <c r="BE3108" s="184"/>
      <c r="BF3108" s="184"/>
      <c r="BG3108" s="184"/>
      <c r="BH3108" s="184"/>
      <c r="BI3108" s="184"/>
      <c r="BJ3108" s="184"/>
      <c r="BK3108" s="184"/>
      <c r="BL3108" s="184"/>
      <c r="BM3108" s="184"/>
      <c r="BN3108" s="184"/>
      <c r="BO3108" s="184"/>
    </row>
    <row r="3109" spans="1:67" s="72" customFormat="1" ht="23.25" customHeight="1" outlineLevel="1">
      <c r="A3109" s="56">
        <f t="shared" si="63"/>
        <v>3079</v>
      </c>
      <c r="B3109" s="78" t="s">
        <v>7394</v>
      </c>
      <c r="C3109" s="78"/>
      <c r="D3109" s="85" t="s">
        <v>7395</v>
      </c>
      <c r="E3109" s="85">
        <v>34701000</v>
      </c>
      <c r="F3109" s="56">
        <v>1993</v>
      </c>
      <c r="G3109" s="56">
        <v>10</v>
      </c>
      <c r="H3109" s="56">
        <v>3</v>
      </c>
      <c r="I3109" s="86">
        <v>7324.7</v>
      </c>
      <c r="J3109" s="86">
        <v>6401</v>
      </c>
      <c r="K3109" s="56"/>
      <c r="L3109" s="56" t="s">
        <v>7396</v>
      </c>
      <c r="M3109" s="56" t="s">
        <v>7397</v>
      </c>
      <c r="N3109" s="56">
        <v>6</v>
      </c>
      <c r="O3109" s="56"/>
      <c r="P3109" s="56">
        <v>9</v>
      </c>
      <c r="Q3109" s="56"/>
      <c r="R3109" s="56"/>
      <c r="S3109" s="56">
        <v>10</v>
      </c>
      <c r="T3109" s="56">
        <v>9</v>
      </c>
      <c r="U3109" s="146" t="s">
        <v>7398</v>
      </c>
      <c r="V3109" s="69"/>
      <c r="W3109" s="73"/>
      <c r="X3109" s="184"/>
      <c r="Y3109" s="184"/>
      <c r="Z3109" s="184"/>
      <c r="AA3109" s="184"/>
      <c r="AB3109" s="184"/>
      <c r="AC3109" s="184"/>
      <c r="AD3109" s="184"/>
      <c r="AE3109" s="184"/>
      <c r="AF3109" s="184"/>
      <c r="AG3109" s="184"/>
      <c r="AH3109" s="184"/>
      <c r="AI3109" s="184"/>
      <c r="AJ3109" s="184"/>
      <c r="AK3109" s="184"/>
      <c r="AL3109" s="184"/>
      <c r="AM3109" s="184"/>
      <c r="AN3109" s="184"/>
      <c r="AO3109" s="184"/>
      <c r="AP3109" s="184"/>
      <c r="AQ3109" s="184"/>
      <c r="AR3109" s="184"/>
      <c r="AS3109" s="184"/>
      <c r="AT3109" s="184"/>
      <c r="AU3109" s="184"/>
      <c r="AV3109" s="184"/>
      <c r="AW3109" s="184"/>
      <c r="AX3109" s="184"/>
      <c r="AY3109" s="184"/>
      <c r="AZ3109" s="184"/>
      <c r="BA3109" s="184"/>
      <c r="BB3109" s="184"/>
      <c r="BC3109" s="184"/>
      <c r="BD3109" s="184"/>
      <c r="BE3109" s="184"/>
      <c r="BF3109" s="184"/>
      <c r="BG3109" s="184"/>
      <c r="BH3109" s="184"/>
      <c r="BI3109" s="184"/>
      <c r="BJ3109" s="184"/>
      <c r="BK3109" s="184"/>
      <c r="BL3109" s="184"/>
      <c r="BM3109" s="184"/>
      <c r="BN3109" s="184"/>
      <c r="BO3109" s="184"/>
    </row>
    <row r="3110" spans="1:67" s="72" customFormat="1" ht="23.25" customHeight="1" outlineLevel="1">
      <c r="A3110" s="56">
        <f t="shared" si="63"/>
        <v>3080</v>
      </c>
      <c r="B3110" s="78" t="s">
        <v>7399</v>
      </c>
      <c r="C3110" s="78"/>
      <c r="D3110" s="85" t="s">
        <v>7400</v>
      </c>
      <c r="E3110" s="85">
        <v>34701000</v>
      </c>
      <c r="F3110" s="56">
        <v>2008</v>
      </c>
      <c r="G3110" s="56">
        <v>10</v>
      </c>
      <c r="H3110" s="56">
        <v>5</v>
      </c>
      <c r="I3110" s="86">
        <v>16440.900000000001</v>
      </c>
      <c r="J3110" s="86">
        <v>14846.1</v>
      </c>
      <c r="K3110" s="56"/>
      <c r="L3110" s="56"/>
      <c r="M3110" s="56"/>
      <c r="N3110" s="56"/>
      <c r="O3110" s="56">
        <v>8</v>
      </c>
      <c r="P3110" s="56">
        <v>12</v>
      </c>
      <c r="Q3110" s="56">
        <v>6</v>
      </c>
      <c r="R3110" s="56">
        <v>10</v>
      </c>
      <c r="S3110" s="56">
        <v>11</v>
      </c>
      <c r="T3110" s="56" t="s">
        <v>196</v>
      </c>
      <c r="U3110" s="146"/>
      <c r="V3110" s="69"/>
      <c r="W3110" s="73"/>
      <c r="X3110" s="184"/>
      <c r="Y3110" s="184"/>
      <c r="Z3110" s="184"/>
      <c r="AA3110" s="184"/>
      <c r="AB3110" s="184"/>
      <c r="AC3110" s="184"/>
      <c r="AD3110" s="184"/>
      <c r="AE3110" s="184"/>
      <c r="AF3110" s="184"/>
      <c r="AG3110" s="184"/>
      <c r="AH3110" s="184"/>
      <c r="AI3110" s="184"/>
      <c r="AJ3110" s="184"/>
      <c r="AK3110" s="184"/>
      <c r="AL3110" s="184"/>
      <c r="AM3110" s="184"/>
      <c r="AN3110" s="184"/>
      <c r="AO3110" s="184"/>
      <c r="AP3110" s="184"/>
      <c r="AQ3110" s="184"/>
      <c r="AR3110" s="184"/>
      <c r="AS3110" s="184"/>
      <c r="AT3110" s="184"/>
      <c r="AU3110" s="184"/>
      <c r="AV3110" s="184"/>
      <c r="AW3110" s="184"/>
      <c r="AX3110" s="184"/>
      <c r="AY3110" s="184"/>
      <c r="AZ3110" s="184"/>
      <c r="BA3110" s="184"/>
      <c r="BB3110" s="184"/>
      <c r="BC3110" s="184"/>
      <c r="BD3110" s="184"/>
      <c r="BE3110" s="184"/>
      <c r="BF3110" s="184"/>
      <c r="BG3110" s="184"/>
      <c r="BH3110" s="184"/>
      <c r="BI3110" s="184"/>
      <c r="BJ3110" s="184"/>
      <c r="BK3110" s="184"/>
      <c r="BL3110" s="184"/>
      <c r="BM3110" s="184"/>
      <c r="BN3110" s="184"/>
      <c r="BO3110" s="184"/>
    </row>
    <row r="3111" spans="1:67" s="72" customFormat="1" ht="23.25" customHeight="1" outlineLevel="1">
      <c r="A3111" s="56">
        <f t="shared" si="63"/>
        <v>3081</v>
      </c>
      <c r="B3111" s="78" t="s">
        <v>7401</v>
      </c>
      <c r="C3111" s="78"/>
      <c r="D3111" s="85" t="s">
        <v>7402</v>
      </c>
      <c r="E3111" s="85">
        <v>34701000</v>
      </c>
      <c r="F3111" s="56">
        <v>2010</v>
      </c>
      <c r="G3111" s="56">
        <v>10</v>
      </c>
      <c r="H3111" s="56">
        <v>4</v>
      </c>
      <c r="I3111" s="86">
        <v>10882.8</v>
      </c>
      <c r="J3111" s="86">
        <v>9607</v>
      </c>
      <c r="K3111" s="56"/>
      <c r="L3111" s="56"/>
      <c r="M3111" s="56"/>
      <c r="N3111" s="56"/>
      <c r="O3111" s="56"/>
      <c r="P3111" s="56">
        <v>8</v>
      </c>
      <c r="Q3111" s="56">
        <v>12</v>
      </c>
      <c r="R3111" s="56">
        <v>6</v>
      </c>
      <c r="S3111" s="56">
        <v>10</v>
      </c>
      <c r="T3111" s="56">
        <v>12</v>
      </c>
      <c r="U3111" s="146"/>
      <c r="V3111" s="69"/>
      <c r="W3111" s="73"/>
      <c r="X3111" s="184"/>
      <c r="Y3111" s="184"/>
      <c r="Z3111" s="184"/>
      <c r="AA3111" s="184"/>
      <c r="AB3111" s="184"/>
      <c r="AC3111" s="184"/>
      <c r="AD3111" s="184"/>
      <c r="AE3111" s="184"/>
      <c r="AF3111" s="184"/>
      <c r="AG3111" s="184"/>
      <c r="AH3111" s="184"/>
      <c r="AI3111" s="184"/>
      <c r="AJ3111" s="184"/>
      <c r="AK3111" s="184"/>
      <c r="AL3111" s="184"/>
      <c r="AM3111" s="184"/>
      <c r="AN3111" s="184"/>
      <c r="AO3111" s="184"/>
      <c r="AP3111" s="184"/>
      <c r="AQ3111" s="184"/>
      <c r="AR3111" s="184"/>
      <c r="AS3111" s="184"/>
      <c r="AT3111" s="184"/>
      <c r="AU3111" s="184"/>
      <c r="AV3111" s="184"/>
      <c r="AW3111" s="184"/>
      <c r="AX3111" s="184"/>
      <c r="AY3111" s="184"/>
      <c r="AZ3111" s="184"/>
      <c r="BA3111" s="184"/>
      <c r="BB3111" s="184"/>
      <c r="BC3111" s="184"/>
      <c r="BD3111" s="184"/>
      <c r="BE3111" s="184"/>
      <c r="BF3111" s="184"/>
      <c r="BG3111" s="184"/>
      <c r="BH3111" s="184"/>
      <c r="BI3111" s="184"/>
      <c r="BJ3111" s="184"/>
      <c r="BK3111" s="184"/>
      <c r="BL3111" s="184"/>
      <c r="BM3111" s="184"/>
      <c r="BN3111" s="184"/>
      <c r="BO3111" s="184"/>
    </row>
    <row r="3112" spans="1:67" s="72" customFormat="1" ht="23.25" customHeight="1" outlineLevel="1">
      <c r="A3112" s="56">
        <f t="shared" si="63"/>
        <v>3082</v>
      </c>
      <c r="B3112" s="78" t="s">
        <v>7403</v>
      </c>
      <c r="C3112" s="78"/>
      <c r="D3112" s="85" t="s">
        <v>7404</v>
      </c>
      <c r="E3112" s="85">
        <v>34701000</v>
      </c>
      <c r="F3112" s="56">
        <v>1972</v>
      </c>
      <c r="G3112" s="56">
        <v>5</v>
      </c>
      <c r="H3112" s="56">
        <v>4</v>
      </c>
      <c r="I3112" s="86">
        <v>3268</v>
      </c>
      <c r="J3112" s="86">
        <v>2096.9</v>
      </c>
      <c r="K3112" s="56"/>
      <c r="L3112" s="56">
        <v>10</v>
      </c>
      <c r="M3112" s="56">
        <v>10</v>
      </c>
      <c r="N3112" s="56">
        <v>12</v>
      </c>
      <c r="O3112" s="56">
        <v>11</v>
      </c>
      <c r="P3112" s="56"/>
      <c r="Q3112" s="56">
        <v>9</v>
      </c>
      <c r="R3112" s="56"/>
      <c r="S3112" s="56">
        <v>8</v>
      </c>
      <c r="T3112" s="56">
        <v>12</v>
      </c>
      <c r="U3112" s="146" t="s">
        <v>7405</v>
      </c>
      <c r="V3112" s="69"/>
      <c r="W3112" s="73"/>
      <c r="X3112" s="184"/>
      <c r="Y3112" s="184"/>
      <c r="Z3112" s="184"/>
      <c r="AA3112" s="184"/>
      <c r="AB3112" s="184"/>
      <c r="AC3112" s="184"/>
      <c r="AD3112" s="184"/>
      <c r="AE3112" s="184"/>
      <c r="AF3112" s="184"/>
      <c r="AG3112" s="184"/>
      <c r="AH3112" s="184"/>
      <c r="AI3112" s="184"/>
      <c r="AJ3112" s="184"/>
      <c r="AK3112" s="184"/>
      <c r="AL3112" s="184"/>
      <c r="AM3112" s="184"/>
      <c r="AN3112" s="184"/>
      <c r="AO3112" s="184"/>
      <c r="AP3112" s="184"/>
      <c r="AQ3112" s="184"/>
      <c r="AR3112" s="184"/>
      <c r="AS3112" s="184"/>
      <c r="AT3112" s="184"/>
      <c r="AU3112" s="184"/>
      <c r="AV3112" s="184"/>
      <c r="AW3112" s="184"/>
      <c r="AX3112" s="184"/>
      <c r="AY3112" s="184"/>
      <c r="AZ3112" s="184"/>
      <c r="BA3112" s="184"/>
      <c r="BB3112" s="184"/>
      <c r="BC3112" s="184"/>
      <c r="BD3112" s="184"/>
      <c r="BE3112" s="184"/>
      <c r="BF3112" s="184"/>
      <c r="BG3112" s="184"/>
      <c r="BH3112" s="184"/>
      <c r="BI3112" s="184"/>
      <c r="BJ3112" s="184"/>
      <c r="BK3112" s="184"/>
      <c r="BL3112" s="184"/>
      <c r="BM3112" s="184"/>
      <c r="BN3112" s="184"/>
      <c r="BO3112" s="184"/>
    </row>
    <row r="3113" spans="1:67" s="72" customFormat="1" ht="23.25" customHeight="1" outlineLevel="1">
      <c r="A3113" s="56">
        <f t="shared" si="63"/>
        <v>3083</v>
      </c>
      <c r="B3113" s="78" t="s">
        <v>7406</v>
      </c>
      <c r="C3113" s="78"/>
      <c r="D3113" s="85" t="s">
        <v>7407</v>
      </c>
      <c r="E3113" s="85">
        <v>34701000</v>
      </c>
      <c r="F3113" s="56">
        <v>1971</v>
      </c>
      <c r="G3113" s="56">
        <v>5</v>
      </c>
      <c r="H3113" s="56">
        <v>4</v>
      </c>
      <c r="I3113" s="86">
        <v>3965.4</v>
      </c>
      <c r="J3113" s="86">
        <v>3065.7</v>
      </c>
      <c r="K3113" s="56"/>
      <c r="L3113" s="56"/>
      <c r="M3113" s="56">
        <v>8</v>
      </c>
      <c r="N3113" s="56">
        <v>12</v>
      </c>
      <c r="O3113" s="56">
        <v>10</v>
      </c>
      <c r="P3113" s="56">
        <v>9</v>
      </c>
      <c r="Q3113" s="56">
        <v>11</v>
      </c>
      <c r="R3113" s="56"/>
      <c r="S3113" s="56"/>
      <c r="T3113" s="56">
        <v>12</v>
      </c>
      <c r="U3113" s="148" t="s">
        <v>13370</v>
      </c>
      <c r="V3113" s="97" t="s">
        <v>12196</v>
      </c>
      <c r="W3113" s="73"/>
      <c r="X3113" s="184"/>
      <c r="Y3113" s="184"/>
      <c r="Z3113" s="184"/>
      <c r="AA3113" s="184"/>
      <c r="AB3113" s="184"/>
      <c r="AC3113" s="184"/>
      <c r="AD3113" s="184"/>
      <c r="AE3113" s="184"/>
      <c r="AF3113" s="184"/>
      <c r="AG3113" s="184"/>
      <c r="AH3113" s="184"/>
      <c r="AI3113" s="184"/>
      <c r="AJ3113" s="184"/>
      <c r="AK3113" s="184"/>
      <c r="AL3113" s="184"/>
      <c r="AM3113" s="184"/>
      <c r="AN3113" s="184"/>
      <c r="AO3113" s="184"/>
      <c r="AP3113" s="184"/>
      <c r="AQ3113" s="184"/>
      <c r="AR3113" s="184"/>
      <c r="AS3113" s="184"/>
      <c r="AT3113" s="184"/>
      <c r="AU3113" s="184"/>
      <c r="AV3113" s="184"/>
      <c r="AW3113" s="184"/>
      <c r="AX3113" s="184"/>
      <c r="AY3113" s="184"/>
      <c r="AZ3113" s="184"/>
      <c r="BA3113" s="184"/>
      <c r="BB3113" s="184"/>
      <c r="BC3113" s="184"/>
      <c r="BD3113" s="184"/>
      <c r="BE3113" s="184"/>
      <c r="BF3113" s="184"/>
      <c r="BG3113" s="184"/>
      <c r="BH3113" s="184"/>
      <c r="BI3113" s="184"/>
      <c r="BJ3113" s="184"/>
      <c r="BK3113" s="184"/>
      <c r="BL3113" s="184"/>
      <c r="BM3113" s="184"/>
      <c r="BN3113" s="184"/>
      <c r="BO3113" s="184"/>
    </row>
    <row r="3114" spans="1:67" s="72" customFormat="1" ht="23.25" customHeight="1" outlineLevel="1">
      <c r="A3114" s="56">
        <f t="shared" si="63"/>
        <v>3084</v>
      </c>
      <c r="B3114" s="78" t="s">
        <v>7408</v>
      </c>
      <c r="C3114" s="78"/>
      <c r="D3114" s="85" t="s">
        <v>7409</v>
      </c>
      <c r="E3114" s="85">
        <v>34701000</v>
      </c>
      <c r="F3114" s="56">
        <v>1972</v>
      </c>
      <c r="G3114" s="56">
        <v>5</v>
      </c>
      <c r="H3114" s="56">
        <v>6</v>
      </c>
      <c r="I3114" s="86">
        <v>5691</v>
      </c>
      <c r="J3114" s="86">
        <v>4390.3999999999996</v>
      </c>
      <c r="K3114" s="56"/>
      <c r="L3114" s="56">
        <v>12</v>
      </c>
      <c r="M3114" s="56">
        <v>8</v>
      </c>
      <c r="N3114" s="56"/>
      <c r="O3114" s="56">
        <v>10</v>
      </c>
      <c r="P3114" s="56">
        <v>11</v>
      </c>
      <c r="Q3114" s="56">
        <v>9</v>
      </c>
      <c r="R3114" s="56"/>
      <c r="S3114" s="56">
        <v>8</v>
      </c>
      <c r="T3114" s="56">
        <v>12</v>
      </c>
      <c r="U3114" s="146" t="s">
        <v>3053</v>
      </c>
      <c r="V3114" s="69"/>
      <c r="W3114" s="73"/>
      <c r="X3114" s="184"/>
      <c r="Y3114" s="184"/>
      <c r="Z3114" s="184"/>
      <c r="AA3114" s="184"/>
      <c r="AB3114" s="184"/>
      <c r="AC3114" s="184"/>
      <c r="AD3114" s="184"/>
      <c r="AE3114" s="184"/>
      <c r="AF3114" s="184"/>
      <c r="AG3114" s="184"/>
      <c r="AH3114" s="184"/>
      <c r="AI3114" s="184"/>
      <c r="AJ3114" s="184"/>
      <c r="AK3114" s="184"/>
      <c r="AL3114" s="184"/>
      <c r="AM3114" s="184"/>
      <c r="AN3114" s="184"/>
      <c r="AO3114" s="184"/>
      <c r="AP3114" s="184"/>
      <c r="AQ3114" s="184"/>
      <c r="AR3114" s="184"/>
      <c r="AS3114" s="184"/>
      <c r="AT3114" s="184"/>
      <c r="AU3114" s="184"/>
      <c r="AV3114" s="184"/>
      <c r="AW3114" s="184"/>
      <c r="AX3114" s="184"/>
      <c r="AY3114" s="184"/>
      <c r="AZ3114" s="184"/>
      <c r="BA3114" s="184"/>
      <c r="BB3114" s="184"/>
      <c r="BC3114" s="184"/>
      <c r="BD3114" s="184"/>
      <c r="BE3114" s="184"/>
      <c r="BF3114" s="184"/>
      <c r="BG3114" s="184"/>
      <c r="BH3114" s="184"/>
      <c r="BI3114" s="184"/>
      <c r="BJ3114" s="184"/>
      <c r="BK3114" s="184"/>
      <c r="BL3114" s="184"/>
      <c r="BM3114" s="184"/>
      <c r="BN3114" s="184"/>
      <c r="BO3114" s="184"/>
    </row>
    <row r="3115" spans="1:67" s="72" customFormat="1" ht="23.25" customHeight="1" outlineLevel="1">
      <c r="A3115" s="56">
        <f t="shared" si="63"/>
        <v>3085</v>
      </c>
      <c r="B3115" s="78" t="s">
        <v>7410</v>
      </c>
      <c r="C3115" s="78"/>
      <c r="D3115" s="85" t="s">
        <v>7411</v>
      </c>
      <c r="E3115" s="85">
        <v>34701000</v>
      </c>
      <c r="F3115" s="56">
        <v>1972</v>
      </c>
      <c r="G3115" s="56">
        <v>5</v>
      </c>
      <c r="H3115" s="56">
        <v>4</v>
      </c>
      <c r="I3115" s="86">
        <v>4161.5</v>
      </c>
      <c r="J3115" s="86">
        <v>3173.7</v>
      </c>
      <c r="K3115" s="56">
        <v>12</v>
      </c>
      <c r="L3115" s="56">
        <v>10</v>
      </c>
      <c r="M3115" s="56">
        <v>8</v>
      </c>
      <c r="N3115" s="56"/>
      <c r="O3115" s="56">
        <v>11</v>
      </c>
      <c r="P3115" s="56"/>
      <c r="Q3115" s="56">
        <v>9</v>
      </c>
      <c r="R3115" s="56"/>
      <c r="S3115" s="56">
        <v>8</v>
      </c>
      <c r="T3115" s="56">
        <v>12</v>
      </c>
      <c r="U3115" s="146" t="s">
        <v>7412</v>
      </c>
      <c r="V3115" s="69"/>
      <c r="W3115" s="73"/>
      <c r="X3115" s="184"/>
      <c r="Y3115" s="184"/>
      <c r="Z3115" s="184"/>
      <c r="AA3115" s="184"/>
      <c r="AB3115" s="184"/>
      <c r="AC3115" s="184"/>
      <c r="AD3115" s="184"/>
      <c r="AE3115" s="184"/>
      <c r="AF3115" s="184"/>
      <c r="AG3115" s="184"/>
      <c r="AH3115" s="184"/>
      <c r="AI3115" s="184"/>
      <c r="AJ3115" s="184"/>
      <c r="AK3115" s="184"/>
      <c r="AL3115" s="184"/>
      <c r="AM3115" s="184"/>
      <c r="AN3115" s="184"/>
      <c r="AO3115" s="184"/>
      <c r="AP3115" s="184"/>
      <c r="AQ3115" s="184"/>
      <c r="AR3115" s="184"/>
      <c r="AS3115" s="184"/>
      <c r="AT3115" s="184"/>
      <c r="AU3115" s="184"/>
      <c r="AV3115" s="184"/>
      <c r="AW3115" s="184"/>
      <c r="AX3115" s="184"/>
      <c r="AY3115" s="184"/>
      <c r="AZ3115" s="184"/>
      <c r="BA3115" s="184"/>
      <c r="BB3115" s="184"/>
      <c r="BC3115" s="184"/>
      <c r="BD3115" s="184"/>
      <c r="BE3115" s="184"/>
      <c r="BF3115" s="184"/>
      <c r="BG3115" s="184"/>
      <c r="BH3115" s="184"/>
      <c r="BI3115" s="184"/>
      <c r="BJ3115" s="184"/>
      <c r="BK3115" s="184"/>
      <c r="BL3115" s="184"/>
      <c r="BM3115" s="184"/>
      <c r="BN3115" s="184"/>
      <c r="BO3115" s="184"/>
    </row>
    <row r="3116" spans="1:67" s="72" customFormat="1" ht="23.25" customHeight="1" outlineLevel="1">
      <c r="A3116" s="56">
        <f t="shared" si="63"/>
        <v>3086</v>
      </c>
      <c r="B3116" s="78" t="s">
        <v>7413</v>
      </c>
      <c r="C3116" s="78"/>
      <c r="D3116" s="85" t="s">
        <v>7414</v>
      </c>
      <c r="E3116" s="85">
        <v>34701000</v>
      </c>
      <c r="F3116" s="56">
        <v>1974</v>
      </c>
      <c r="G3116" s="56">
        <v>5</v>
      </c>
      <c r="H3116" s="56">
        <v>4</v>
      </c>
      <c r="I3116" s="86">
        <v>4450.3</v>
      </c>
      <c r="J3116" s="86">
        <v>3955.7</v>
      </c>
      <c r="K3116" s="56"/>
      <c r="L3116" s="56">
        <v>11</v>
      </c>
      <c r="M3116" s="56">
        <v>12</v>
      </c>
      <c r="N3116" s="56">
        <v>12</v>
      </c>
      <c r="O3116" s="56">
        <v>10</v>
      </c>
      <c r="P3116" s="56">
        <v>9</v>
      </c>
      <c r="Q3116" s="56">
        <v>8</v>
      </c>
      <c r="R3116" s="56"/>
      <c r="S3116" s="56">
        <v>8</v>
      </c>
      <c r="T3116" s="56">
        <v>12</v>
      </c>
      <c r="U3116" s="146" t="s">
        <v>1241</v>
      </c>
      <c r="V3116" s="69"/>
      <c r="W3116" s="73"/>
      <c r="X3116" s="184"/>
      <c r="Y3116" s="184"/>
      <c r="Z3116" s="184"/>
      <c r="AA3116" s="184"/>
      <c r="AB3116" s="184"/>
      <c r="AC3116" s="184"/>
      <c r="AD3116" s="184"/>
      <c r="AE3116" s="184"/>
      <c r="AF3116" s="184"/>
      <c r="AG3116" s="184"/>
      <c r="AH3116" s="184"/>
      <c r="AI3116" s="184"/>
      <c r="AJ3116" s="184"/>
      <c r="AK3116" s="184"/>
      <c r="AL3116" s="184"/>
      <c r="AM3116" s="184"/>
      <c r="AN3116" s="184"/>
      <c r="AO3116" s="184"/>
      <c r="AP3116" s="184"/>
      <c r="AQ3116" s="184"/>
      <c r="AR3116" s="184"/>
      <c r="AS3116" s="184"/>
      <c r="AT3116" s="184"/>
      <c r="AU3116" s="184"/>
      <c r="AV3116" s="184"/>
      <c r="AW3116" s="184"/>
      <c r="AX3116" s="184"/>
      <c r="AY3116" s="184"/>
      <c r="AZ3116" s="184"/>
      <c r="BA3116" s="184"/>
      <c r="BB3116" s="184"/>
      <c r="BC3116" s="184"/>
      <c r="BD3116" s="184"/>
      <c r="BE3116" s="184"/>
      <c r="BF3116" s="184"/>
      <c r="BG3116" s="184"/>
      <c r="BH3116" s="184"/>
      <c r="BI3116" s="184"/>
      <c r="BJ3116" s="184"/>
      <c r="BK3116" s="184"/>
      <c r="BL3116" s="184"/>
      <c r="BM3116" s="184"/>
      <c r="BN3116" s="184"/>
      <c r="BO3116" s="184"/>
    </row>
    <row r="3117" spans="1:67" s="72" customFormat="1" ht="23.25" customHeight="1" outlineLevel="1">
      <c r="A3117" s="56">
        <f t="shared" si="63"/>
        <v>3087</v>
      </c>
      <c r="B3117" s="78" t="s">
        <v>7415</v>
      </c>
      <c r="C3117" s="78"/>
      <c r="D3117" s="85" t="s">
        <v>7416</v>
      </c>
      <c r="E3117" s="85">
        <v>34701000</v>
      </c>
      <c r="F3117" s="56">
        <v>1972</v>
      </c>
      <c r="G3117" s="56">
        <v>5</v>
      </c>
      <c r="H3117" s="56">
        <v>4</v>
      </c>
      <c r="I3117" s="86">
        <v>3877.4</v>
      </c>
      <c r="J3117" s="86">
        <v>2999.1</v>
      </c>
      <c r="K3117" s="56"/>
      <c r="L3117" s="56">
        <v>11</v>
      </c>
      <c r="M3117" s="56">
        <v>10</v>
      </c>
      <c r="N3117" s="56">
        <v>12</v>
      </c>
      <c r="O3117" s="56">
        <v>9</v>
      </c>
      <c r="P3117" s="56"/>
      <c r="Q3117" s="56">
        <v>8</v>
      </c>
      <c r="R3117" s="56"/>
      <c r="S3117" s="56">
        <v>8</v>
      </c>
      <c r="T3117" s="56">
        <v>12</v>
      </c>
      <c r="U3117" s="146" t="s">
        <v>7417</v>
      </c>
      <c r="V3117" s="69"/>
      <c r="W3117" s="73"/>
      <c r="X3117" s="184"/>
      <c r="Y3117" s="184"/>
      <c r="Z3117" s="184"/>
      <c r="AA3117" s="184"/>
      <c r="AB3117" s="184"/>
      <c r="AC3117" s="184"/>
      <c r="AD3117" s="184"/>
      <c r="AE3117" s="184"/>
      <c r="AF3117" s="184"/>
      <c r="AG3117" s="184"/>
      <c r="AH3117" s="184"/>
      <c r="AI3117" s="184"/>
      <c r="AJ3117" s="184"/>
      <c r="AK3117" s="184"/>
      <c r="AL3117" s="184"/>
      <c r="AM3117" s="184"/>
      <c r="AN3117" s="184"/>
      <c r="AO3117" s="184"/>
      <c r="AP3117" s="184"/>
      <c r="AQ3117" s="184"/>
      <c r="AR3117" s="184"/>
      <c r="AS3117" s="184"/>
      <c r="AT3117" s="184"/>
      <c r="AU3117" s="184"/>
      <c r="AV3117" s="184"/>
      <c r="AW3117" s="184"/>
      <c r="AX3117" s="184"/>
      <c r="AY3117" s="184"/>
      <c r="AZ3117" s="184"/>
      <c r="BA3117" s="184"/>
      <c r="BB3117" s="184"/>
      <c r="BC3117" s="184"/>
      <c r="BD3117" s="184"/>
      <c r="BE3117" s="184"/>
      <c r="BF3117" s="184"/>
      <c r="BG3117" s="184"/>
      <c r="BH3117" s="184"/>
      <c r="BI3117" s="184"/>
      <c r="BJ3117" s="184"/>
      <c r="BK3117" s="184"/>
      <c r="BL3117" s="184"/>
      <c r="BM3117" s="184"/>
      <c r="BN3117" s="184"/>
      <c r="BO3117" s="184"/>
    </row>
    <row r="3118" spans="1:67" s="72" customFormat="1" ht="23.25" customHeight="1" outlineLevel="1">
      <c r="A3118" s="56">
        <f t="shared" si="63"/>
        <v>3088</v>
      </c>
      <c r="B3118" s="78" t="s">
        <v>7418</v>
      </c>
      <c r="C3118" s="78"/>
      <c r="D3118" s="85" t="s">
        <v>7419</v>
      </c>
      <c r="E3118" s="85">
        <v>34701000</v>
      </c>
      <c r="F3118" s="56">
        <v>1972</v>
      </c>
      <c r="G3118" s="56">
        <v>5</v>
      </c>
      <c r="H3118" s="56">
        <v>6</v>
      </c>
      <c r="I3118" s="86">
        <v>5334.2</v>
      </c>
      <c r="J3118" s="86">
        <v>4900.1000000000004</v>
      </c>
      <c r="K3118" s="56"/>
      <c r="L3118" s="56">
        <v>8</v>
      </c>
      <c r="M3118" s="56">
        <v>12</v>
      </c>
      <c r="N3118" s="56">
        <v>10</v>
      </c>
      <c r="O3118" s="56"/>
      <c r="P3118" s="56"/>
      <c r="Q3118" s="56"/>
      <c r="R3118" s="56"/>
      <c r="S3118" s="56">
        <v>8</v>
      </c>
      <c r="T3118" s="56"/>
      <c r="U3118" s="146" t="s">
        <v>297</v>
      </c>
      <c r="V3118" s="69"/>
      <c r="W3118" s="73"/>
      <c r="X3118" s="184"/>
      <c r="Y3118" s="184"/>
      <c r="Z3118" s="184"/>
      <c r="AA3118" s="184"/>
      <c r="AB3118" s="184"/>
      <c r="AC3118" s="184"/>
      <c r="AD3118" s="184"/>
      <c r="AE3118" s="184"/>
      <c r="AF3118" s="184"/>
      <c r="AG3118" s="184"/>
      <c r="AH3118" s="184"/>
      <c r="AI3118" s="184"/>
      <c r="AJ3118" s="184"/>
      <c r="AK3118" s="184"/>
      <c r="AL3118" s="184"/>
      <c r="AM3118" s="184"/>
      <c r="AN3118" s="184"/>
      <c r="AO3118" s="184"/>
      <c r="AP3118" s="184"/>
      <c r="AQ3118" s="184"/>
      <c r="AR3118" s="184"/>
      <c r="AS3118" s="184"/>
      <c r="AT3118" s="184"/>
      <c r="AU3118" s="184"/>
      <c r="AV3118" s="184"/>
      <c r="AW3118" s="184"/>
      <c r="AX3118" s="184"/>
      <c r="AY3118" s="184"/>
      <c r="AZ3118" s="184"/>
      <c r="BA3118" s="184"/>
      <c r="BB3118" s="184"/>
      <c r="BC3118" s="184"/>
      <c r="BD3118" s="184"/>
      <c r="BE3118" s="184"/>
      <c r="BF3118" s="184"/>
      <c r="BG3118" s="184"/>
      <c r="BH3118" s="184"/>
      <c r="BI3118" s="184"/>
      <c r="BJ3118" s="184"/>
      <c r="BK3118" s="184"/>
      <c r="BL3118" s="184"/>
      <c r="BM3118" s="184"/>
      <c r="BN3118" s="184"/>
      <c r="BO3118" s="184"/>
    </row>
    <row r="3119" spans="1:67" s="72" customFormat="1" ht="23.25" customHeight="1" outlineLevel="1">
      <c r="A3119" s="56">
        <f t="shared" si="63"/>
        <v>3089</v>
      </c>
      <c r="B3119" s="78" t="s">
        <v>7420</v>
      </c>
      <c r="C3119" s="78"/>
      <c r="D3119" s="85" t="s">
        <v>7421</v>
      </c>
      <c r="E3119" s="85">
        <v>34701000</v>
      </c>
      <c r="F3119" s="56">
        <v>1972</v>
      </c>
      <c r="G3119" s="56">
        <v>5</v>
      </c>
      <c r="H3119" s="56">
        <v>4</v>
      </c>
      <c r="I3119" s="86">
        <v>3882.2</v>
      </c>
      <c r="J3119" s="86">
        <v>3002.7</v>
      </c>
      <c r="K3119" s="56"/>
      <c r="L3119" s="56"/>
      <c r="M3119" s="56">
        <v>10</v>
      </c>
      <c r="N3119" s="56"/>
      <c r="O3119" s="56"/>
      <c r="P3119" s="56">
        <v>9</v>
      </c>
      <c r="Q3119" s="56">
        <v>11</v>
      </c>
      <c r="R3119" s="56">
        <v>8</v>
      </c>
      <c r="S3119" s="56">
        <v>12</v>
      </c>
      <c r="T3119" s="56" t="s">
        <v>98</v>
      </c>
      <c r="U3119" s="146" t="s">
        <v>7422</v>
      </c>
      <c r="V3119" s="69"/>
      <c r="W3119" s="73"/>
      <c r="X3119" s="184"/>
      <c r="Y3119" s="184"/>
      <c r="Z3119" s="184"/>
      <c r="AA3119" s="184"/>
      <c r="AB3119" s="184"/>
      <c r="AC3119" s="184"/>
      <c r="AD3119" s="184"/>
      <c r="AE3119" s="184"/>
      <c r="AF3119" s="184"/>
      <c r="AG3119" s="184"/>
      <c r="AH3119" s="184"/>
      <c r="AI3119" s="184"/>
      <c r="AJ3119" s="184"/>
      <c r="AK3119" s="184"/>
      <c r="AL3119" s="184"/>
      <c r="AM3119" s="184"/>
      <c r="AN3119" s="184"/>
      <c r="AO3119" s="184"/>
      <c r="AP3119" s="184"/>
      <c r="AQ3119" s="184"/>
      <c r="AR3119" s="184"/>
      <c r="AS3119" s="184"/>
      <c r="AT3119" s="184"/>
      <c r="AU3119" s="184"/>
      <c r="AV3119" s="184"/>
      <c r="AW3119" s="184"/>
      <c r="AX3119" s="184"/>
      <c r="AY3119" s="184"/>
      <c r="AZ3119" s="184"/>
      <c r="BA3119" s="184"/>
      <c r="BB3119" s="184"/>
      <c r="BC3119" s="184"/>
      <c r="BD3119" s="184"/>
      <c r="BE3119" s="184"/>
      <c r="BF3119" s="184"/>
      <c r="BG3119" s="184"/>
      <c r="BH3119" s="184"/>
      <c r="BI3119" s="184"/>
      <c r="BJ3119" s="184"/>
      <c r="BK3119" s="184"/>
      <c r="BL3119" s="184"/>
      <c r="BM3119" s="184"/>
      <c r="BN3119" s="184"/>
      <c r="BO3119" s="184"/>
    </row>
    <row r="3120" spans="1:67" s="72" customFormat="1" ht="23.25" customHeight="1" outlineLevel="1">
      <c r="A3120" s="56">
        <f t="shared" si="63"/>
        <v>3090</v>
      </c>
      <c r="B3120" s="78" t="s">
        <v>7423</v>
      </c>
      <c r="C3120" s="78"/>
      <c r="D3120" s="85" t="s">
        <v>7424</v>
      </c>
      <c r="E3120" s="85">
        <v>34701000</v>
      </c>
      <c r="F3120" s="56">
        <v>1980</v>
      </c>
      <c r="G3120" s="56">
        <v>5</v>
      </c>
      <c r="H3120" s="56">
        <v>7</v>
      </c>
      <c r="I3120" s="86">
        <v>5473.5</v>
      </c>
      <c r="J3120" s="86">
        <v>4924.7</v>
      </c>
      <c r="K3120" s="56"/>
      <c r="L3120" s="56">
        <v>11</v>
      </c>
      <c r="M3120" s="56">
        <v>8</v>
      </c>
      <c r="N3120" s="56">
        <v>12</v>
      </c>
      <c r="O3120" s="56">
        <v>10</v>
      </c>
      <c r="P3120" s="56"/>
      <c r="Q3120" s="56"/>
      <c r="R3120" s="56"/>
      <c r="S3120" s="56">
        <v>8</v>
      </c>
      <c r="T3120" s="56">
        <v>12</v>
      </c>
      <c r="U3120" s="146" t="s">
        <v>7425</v>
      </c>
      <c r="V3120" s="69"/>
      <c r="W3120" s="73"/>
      <c r="X3120" s="184"/>
      <c r="Y3120" s="184"/>
      <c r="Z3120" s="184"/>
      <c r="AA3120" s="184"/>
      <c r="AB3120" s="184"/>
      <c r="AC3120" s="184"/>
      <c r="AD3120" s="184"/>
      <c r="AE3120" s="184"/>
      <c r="AF3120" s="184"/>
      <c r="AG3120" s="184"/>
      <c r="AH3120" s="184"/>
      <c r="AI3120" s="184"/>
      <c r="AJ3120" s="184"/>
      <c r="AK3120" s="184"/>
      <c r="AL3120" s="184"/>
      <c r="AM3120" s="184"/>
      <c r="AN3120" s="184"/>
      <c r="AO3120" s="184"/>
      <c r="AP3120" s="184"/>
      <c r="AQ3120" s="184"/>
      <c r="AR3120" s="184"/>
      <c r="AS3120" s="184"/>
      <c r="AT3120" s="184"/>
      <c r="AU3120" s="184"/>
      <c r="AV3120" s="184"/>
      <c r="AW3120" s="184"/>
      <c r="AX3120" s="184"/>
      <c r="AY3120" s="184"/>
      <c r="AZ3120" s="184"/>
      <c r="BA3120" s="184"/>
      <c r="BB3120" s="184"/>
      <c r="BC3120" s="184"/>
      <c r="BD3120" s="184"/>
      <c r="BE3120" s="184"/>
      <c r="BF3120" s="184"/>
      <c r="BG3120" s="184"/>
      <c r="BH3120" s="184"/>
      <c r="BI3120" s="184"/>
      <c r="BJ3120" s="184"/>
      <c r="BK3120" s="184"/>
      <c r="BL3120" s="184"/>
      <c r="BM3120" s="184"/>
      <c r="BN3120" s="184"/>
      <c r="BO3120" s="184"/>
    </row>
    <row r="3121" spans="1:67" s="72" customFormat="1" ht="23.25" customHeight="1" outlineLevel="1">
      <c r="A3121" s="56">
        <f t="shared" si="63"/>
        <v>3091</v>
      </c>
      <c r="B3121" s="78" t="s">
        <v>7426</v>
      </c>
      <c r="C3121" s="78"/>
      <c r="D3121" s="85" t="s">
        <v>7427</v>
      </c>
      <c r="E3121" s="85">
        <v>34701000</v>
      </c>
      <c r="F3121" s="56">
        <v>1972</v>
      </c>
      <c r="G3121" s="56">
        <v>5</v>
      </c>
      <c r="H3121" s="56">
        <v>4</v>
      </c>
      <c r="I3121" s="86">
        <v>3037.7</v>
      </c>
      <c r="J3121" s="86">
        <v>2100.1</v>
      </c>
      <c r="K3121" s="56"/>
      <c r="L3121" s="56">
        <v>12</v>
      </c>
      <c r="M3121" s="56">
        <v>8</v>
      </c>
      <c r="N3121" s="56">
        <v>11</v>
      </c>
      <c r="O3121" s="56">
        <v>10</v>
      </c>
      <c r="P3121" s="56"/>
      <c r="Q3121" s="56">
        <v>9</v>
      </c>
      <c r="R3121" s="56"/>
      <c r="S3121" s="56">
        <v>8</v>
      </c>
      <c r="T3121" s="56">
        <v>12</v>
      </c>
      <c r="U3121" s="146" t="s">
        <v>576</v>
      </c>
      <c r="V3121" s="88" t="s">
        <v>7428</v>
      </c>
      <c r="W3121" s="73"/>
      <c r="X3121" s="184"/>
      <c r="Y3121" s="184"/>
      <c r="Z3121" s="184"/>
      <c r="AA3121" s="184"/>
      <c r="AB3121" s="184"/>
      <c r="AC3121" s="184"/>
      <c r="AD3121" s="184"/>
      <c r="AE3121" s="184"/>
      <c r="AF3121" s="184"/>
      <c r="AG3121" s="184"/>
      <c r="AH3121" s="184"/>
      <c r="AI3121" s="184"/>
      <c r="AJ3121" s="184"/>
      <c r="AK3121" s="184"/>
      <c r="AL3121" s="184"/>
      <c r="AM3121" s="184"/>
      <c r="AN3121" s="184"/>
      <c r="AO3121" s="184"/>
      <c r="AP3121" s="184"/>
      <c r="AQ3121" s="184"/>
      <c r="AR3121" s="184"/>
      <c r="AS3121" s="184"/>
      <c r="AT3121" s="184"/>
      <c r="AU3121" s="184"/>
      <c r="AV3121" s="184"/>
      <c r="AW3121" s="184"/>
      <c r="AX3121" s="184"/>
      <c r="AY3121" s="184"/>
      <c r="AZ3121" s="184"/>
      <c r="BA3121" s="184"/>
      <c r="BB3121" s="184"/>
      <c r="BC3121" s="184"/>
      <c r="BD3121" s="184"/>
      <c r="BE3121" s="184"/>
      <c r="BF3121" s="184"/>
      <c r="BG3121" s="184"/>
      <c r="BH3121" s="184"/>
      <c r="BI3121" s="184"/>
      <c r="BJ3121" s="184"/>
      <c r="BK3121" s="184"/>
      <c r="BL3121" s="184"/>
      <c r="BM3121" s="184"/>
      <c r="BN3121" s="184"/>
      <c r="BO3121" s="184"/>
    </row>
    <row r="3122" spans="1:67" s="72" customFormat="1" ht="23.25" customHeight="1" outlineLevel="1">
      <c r="A3122" s="56">
        <f t="shared" si="63"/>
        <v>3092</v>
      </c>
      <c r="B3122" s="78" t="s">
        <v>7429</v>
      </c>
      <c r="C3122" s="78"/>
      <c r="D3122" s="85" t="s">
        <v>7430</v>
      </c>
      <c r="E3122" s="85">
        <v>34701000</v>
      </c>
      <c r="F3122" s="56">
        <v>1975</v>
      </c>
      <c r="G3122" s="56">
        <v>5</v>
      </c>
      <c r="H3122" s="56">
        <v>1</v>
      </c>
      <c r="I3122" s="86">
        <v>3555.6</v>
      </c>
      <c r="J3122" s="86">
        <v>2806.3</v>
      </c>
      <c r="K3122" s="56"/>
      <c r="L3122" s="56">
        <v>11</v>
      </c>
      <c r="M3122" s="56">
        <v>8</v>
      </c>
      <c r="N3122" s="56">
        <v>12</v>
      </c>
      <c r="O3122" s="56">
        <v>10</v>
      </c>
      <c r="P3122" s="56"/>
      <c r="Q3122" s="56"/>
      <c r="R3122" s="56">
        <v>9</v>
      </c>
      <c r="S3122" s="56">
        <v>8</v>
      </c>
      <c r="T3122" s="56">
        <v>12</v>
      </c>
      <c r="U3122" s="146" t="s">
        <v>1241</v>
      </c>
      <c r="V3122" s="69"/>
      <c r="W3122" s="73"/>
      <c r="X3122" s="184"/>
      <c r="Y3122" s="184"/>
      <c r="Z3122" s="184"/>
      <c r="AA3122" s="184"/>
      <c r="AB3122" s="184"/>
      <c r="AC3122" s="184"/>
      <c r="AD3122" s="184"/>
      <c r="AE3122" s="184"/>
      <c r="AF3122" s="184"/>
      <c r="AG3122" s="184"/>
      <c r="AH3122" s="184"/>
      <c r="AI3122" s="184"/>
      <c r="AJ3122" s="184"/>
      <c r="AK3122" s="184"/>
      <c r="AL3122" s="184"/>
      <c r="AM3122" s="184"/>
      <c r="AN3122" s="184"/>
      <c r="AO3122" s="184"/>
      <c r="AP3122" s="184"/>
      <c r="AQ3122" s="184"/>
      <c r="AR3122" s="184"/>
      <c r="AS3122" s="184"/>
      <c r="AT3122" s="184"/>
      <c r="AU3122" s="184"/>
      <c r="AV3122" s="184"/>
      <c r="AW3122" s="184"/>
      <c r="AX3122" s="184"/>
      <c r="AY3122" s="184"/>
      <c r="AZ3122" s="184"/>
      <c r="BA3122" s="184"/>
      <c r="BB3122" s="184"/>
      <c r="BC3122" s="184"/>
      <c r="BD3122" s="184"/>
      <c r="BE3122" s="184"/>
      <c r="BF3122" s="184"/>
      <c r="BG3122" s="184"/>
      <c r="BH3122" s="184"/>
      <c r="BI3122" s="184"/>
      <c r="BJ3122" s="184"/>
      <c r="BK3122" s="184"/>
      <c r="BL3122" s="184"/>
      <c r="BM3122" s="184"/>
      <c r="BN3122" s="184"/>
      <c r="BO3122" s="184"/>
    </row>
    <row r="3123" spans="1:67" s="72" customFormat="1" ht="23.25" customHeight="1" outlineLevel="1">
      <c r="A3123" s="56">
        <f t="shared" si="63"/>
        <v>3093</v>
      </c>
      <c r="B3123" s="78" t="s">
        <v>7431</v>
      </c>
      <c r="C3123" s="78"/>
      <c r="D3123" s="85" t="s">
        <v>7432</v>
      </c>
      <c r="E3123" s="85">
        <v>34701000</v>
      </c>
      <c r="F3123" s="56">
        <v>1973</v>
      </c>
      <c r="G3123" s="56">
        <v>5</v>
      </c>
      <c r="H3123" s="56">
        <v>4</v>
      </c>
      <c r="I3123" s="86">
        <v>3070.4</v>
      </c>
      <c r="J3123" s="86">
        <v>3028.7</v>
      </c>
      <c r="K3123" s="56"/>
      <c r="L3123" s="56"/>
      <c r="M3123" s="56">
        <v>12</v>
      </c>
      <c r="N3123" s="56">
        <v>10</v>
      </c>
      <c r="O3123" s="56"/>
      <c r="P3123" s="56"/>
      <c r="Q3123" s="56">
        <v>12</v>
      </c>
      <c r="R3123" s="56" t="s">
        <v>2124</v>
      </c>
      <c r="S3123" s="56">
        <v>8</v>
      </c>
      <c r="T3123" s="56">
        <v>12</v>
      </c>
      <c r="U3123" s="146" t="s">
        <v>7433</v>
      </c>
      <c r="V3123" s="69"/>
      <c r="W3123" s="73"/>
      <c r="X3123" s="184"/>
      <c r="Y3123" s="184"/>
      <c r="Z3123" s="184"/>
      <c r="AA3123" s="184"/>
      <c r="AB3123" s="184"/>
      <c r="AC3123" s="184"/>
      <c r="AD3123" s="184"/>
      <c r="AE3123" s="184"/>
      <c r="AF3123" s="184"/>
      <c r="AG3123" s="184"/>
      <c r="AH3123" s="184"/>
      <c r="AI3123" s="184"/>
      <c r="AJ3123" s="184"/>
      <c r="AK3123" s="184"/>
      <c r="AL3123" s="184"/>
      <c r="AM3123" s="184"/>
      <c r="AN3123" s="184"/>
      <c r="AO3123" s="184"/>
      <c r="AP3123" s="184"/>
      <c r="AQ3123" s="184"/>
      <c r="AR3123" s="184"/>
      <c r="AS3123" s="184"/>
      <c r="AT3123" s="184"/>
      <c r="AU3123" s="184"/>
      <c r="AV3123" s="184"/>
      <c r="AW3123" s="184"/>
      <c r="AX3123" s="184"/>
      <c r="AY3123" s="184"/>
      <c r="AZ3123" s="184"/>
      <c r="BA3123" s="184"/>
      <c r="BB3123" s="184"/>
      <c r="BC3123" s="184"/>
      <c r="BD3123" s="184"/>
      <c r="BE3123" s="184"/>
      <c r="BF3123" s="184"/>
      <c r="BG3123" s="184"/>
      <c r="BH3123" s="184"/>
      <c r="BI3123" s="184"/>
      <c r="BJ3123" s="184"/>
      <c r="BK3123" s="184"/>
      <c r="BL3123" s="184"/>
      <c r="BM3123" s="184"/>
      <c r="BN3123" s="184"/>
      <c r="BO3123" s="184"/>
    </row>
    <row r="3124" spans="1:67" s="72" customFormat="1" ht="23.25" customHeight="1" outlineLevel="1">
      <c r="A3124" s="56">
        <f t="shared" si="63"/>
        <v>3094</v>
      </c>
      <c r="B3124" s="78" t="s">
        <v>7434</v>
      </c>
      <c r="C3124" s="78"/>
      <c r="D3124" s="85" t="s">
        <v>7435</v>
      </c>
      <c r="E3124" s="85">
        <v>34701000</v>
      </c>
      <c r="F3124" s="56">
        <v>1975</v>
      </c>
      <c r="G3124" s="56">
        <v>5</v>
      </c>
      <c r="H3124" s="56">
        <v>3</v>
      </c>
      <c r="I3124" s="86">
        <v>3541.8</v>
      </c>
      <c r="J3124" s="86">
        <v>2789.6</v>
      </c>
      <c r="K3124" s="56"/>
      <c r="L3124" s="56">
        <v>9</v>
      </c>
      <c r="M3124" s="56">
        <v>8</v>
      </c>
      <c r="N3124" s="56">
        <v>12</v>
      </c>
      <c r="O3124" s="56">
        <v>10</v>
      </c>
      <c r="P3124" s="56"/>
      <c r="Q3124" s="56"/>
      <c r="R3124" s="56">
        <v>11</v>
      </c>
      <c r="S3124" s="56">
        <v>8</v>
      </c>
      <c r="T3124" s="56">
        <v>12</v>
      </c>
      <c r="U3124" s="146" t="s">
        <v>7436</v>
      </c>
      <c r="V3124" s="69"/>
      <c r="W3124" s="73"/>
      <c r="X3124" s="184"/>
      <c r="Y3124" s="184"/>
      <c r="Z3124" s="184"/>
      <c r="AA3124" s="184"/>
      <c r="AB3124" s="184"/>
      <c r="AC3124" s="184"/>
      <c r="AD3124" s="184"/>
      <c r="AE3124" s="184"/>
      <c r="AF3124" s="184"/>
      <c r="AG3124" s="184"/>
      <c r="AH3124" s="184"/>
      <c r="AI3124" s="184"/>
      <c r="AJ3124" s="184"/>
      <c r="AK3124" s="184"/>
      <c r="AL3124" s="184"/>
      <c r="AM3124" s="184"/>
      <c r="AN3124" s="184"/>
      <c r="AO3124" s="184"/>
      <c r="AP3124" s="184"/>
      <c r="AQ3124" s="184"/>
      <c r="AR3124" s="184"/>
      <c r="AS3124" s="184"/>
      <c r="AT3124" s="184"/>
      <c r="AU3124" s="184"/>
      <c r="AV3124" s="184"/>
      <c r="AW3124" s="184"/>
      <c r="AX3124" s="184"/>
      <c r="AY3124" s="184"/>
      <c r="AZ3124" s="184"/>
      <c r="BA3124" s="184"/>
      <c r="BB3124" s="184"/>
      <c r="BC3124" s="184"/>
      <c r="BD3124" s="184"/>
      <c r="BE3124" s="184"/>
      <c r="BF3124" s="184"/>
      <c r="BG3124" s="184"/>
      <c r="BH3124" s="184"/>
      <c r="BI3124" s="184"/>
      <c r="BJ3124" s="184"/>
      <c r="BK3124" s="184"/>
      <c r="BL3124" s="184"/>
      <c r="BM3124" s="184"/>
      <c r="BN3124" s="184"/>
      <c r="BO3124" s="184"/>
    </row>
    <row r="3125" spans="1:67" s="72" customFormat="1" ht="23.25" customHeight="1" outlineLevel="1">
      <c r="A3125" s="56">
        <f t="shared" si="63"/>
        <v>3095</v>
      </c>
      <c r="B3125" s="78" t="s">
        <v>7437</v>
      </c>
      <c r="C3125" s="78"/>
      <c r="D3125" s="85" t="s">
        <v>7438</v>
      </c>
      <c r="E3125" s="85">
        <v>34701000</v>
      </c>
      <c r="F3125" s="56">
        <v>2000</v>
      </c>
      <c r="G3125" s="56">
        <v>5</v>
      </c>
      <c r="H3125" s="56">
        <v>4</v>
      </c>
      <c r="I3125" s="86">
        <v>3083.1</v>
      </c>
      <c r="J3125" s="86">
        <v>2890</v>
      </c>
      <c r="K3125" s="56"/>
      <c r="L3125" s="56"/>
      <c r="M3125" s="56"/>
      <c r="N3125" s="56"/>
      <c r="O3125" s="56">
        <v>12</v>
      </c>
      <c r="P3125" s="56">
        <v>10</v>
      </c>
      <c r="Q3125" s="56"/>
      <c r="R3125" s="56"/>
      <c r="S3125" s="56">
        <v>8</v>
      </c>
      <c r="T3125" s="56">
        <v>12</v>
      </c>
      <c r="U3125" s="146"/>
      <c r="V3125" s="69"/>
      <c r="W3125" s="73"/>
      <c r="X3125" s="184"/>
      <c r="Y3125" s="184"/>
      <c r="Z3125" s="184"/>
      <c r="AA3125" s="184"/>
      <c r="AB3125" s="184"/>
      <c r="AC3125" s="184"/>
      <c r="AD3125" s="184"/>
      <c r="AE3125" s="184"/>
      <c r="AF3125" s="184"/>
      <c r="AG3125" s="184"/>
      <c r="AH3125" s="184"/>
      <c r="AI3125" s="184"/>
      <c r="AJ3125" s="184"/>
      <c r="AK3125" s="184"/>
      <c r="AL3125" s="184"/>
      <c r="AM3125" s="184"/>
      <c r="AN3125" s="184"/>
      <c r="AO3125" s="184"/>
      <c r="AP3125" s="184"/>
      <c r="AQ3125" s="184"/>
      <c r="AR3125" s="184"/>
      <c r="AS3125" s="184"/>
      <c r="AT3125" s="184"/>
      <c r="AU3125" s="184"/>
      <c r="AV3125" s="184"/>
      <c r="AW3125" s="184"/>
      <c r="AX3125" s="184"/>
      <c r="AY3125" s="184"/>
      <c r="AZ3125" s="184"/>
      <c r="BA3125" s="184"/>
      <c r="BB3125" s="184"/>
      <c r="BC3125" s="184"/>
      <c r="BD3125" s="184"/>
      <c r="BE3125" s="184"/>
      <c r="BF3125" s="184"/>
      <c r="BG3125" s="184"/>
      <c r="BH3125" s="184"/>
      <c r="BI3125" s="184"/>
      <c r="BJ3125" s="184"/>
      <c r="BK3125" s="184"/>
      <c r="BL3125" s="184"/>
      <c r="BM3125" s="184"/>
      <c r="BN3125" s="184"/>
      <c r="BO3125" s="184"/>
    </row>
    <row r="3126" spans="1:67" s="72" customFormat="1" ht="23.25" customHeight="1" outlineLevel="1">
      <c r="A3126" s="56">
        <f t="shared" si="63"/>
        <v>3096</v>
      </c>
      <c r="B3126" s="78" t="s">
        <v>7439</v>
      </c>
      <c r="C3126" s="78"/>
      <c r="D3126" s="85" t="s">
        <v>7440</v>
      </c>
      <c r="E3126" s="85">
        <v>34701000</v>
      </c>
      <c r="F3126" s="56">
        <v>1996</v>
      </c>
      <c r="G3126" s="56">
        <v>9</v>
      </c>
      <c r="H3126" s="56">
        <v>1</v>
      </c>
      <c r="I3126" s="86">
        <v>5865</v>
      </c>
      <c r="J3126" s="86">
        <v>4648</v>
      </c>
      <c r="K3126" s="56"/>
      <c r="L3126" s="56">
        <v>10</v>
      </c>
      <c r="M3126" s="56"/>
      <c r="N3126" s="56">
        <v>12</v>
      </c>
      <c r="O3126" s="56">
        <v>8</v>
      </c>
      <c r="P3126" s="56">
        <v>11</v>
      </c>
      <c r="Q3126" s="56">
        <v>9</v>
      </c>
      <c r="R3126" s="56"/>
      <c r="S3126" s="56"/>
      <c r="T3126" s="56"/>
      <c r="U3126" s="146" t="s">
        <v>7441</v>
      </c>
      <c r="V3126" s="69"/>
      <c r="W3126" s="73"/>
      <c r="X3126" s="184"/>
      <c r="Y3126" s="184"/>
      <c r="Z3126" s="184"/>
      <c r="AA3126" s="184"/>
      <c r="AB3126" s="184"/>
      <c r="AC3126" s="184"/>
      <c r="AD3126" s="184"/>
      <c r="AE3126" s="184"/>
      <c r="AF3126" s="184"/>
      <c r="AG3126" s="184"/>
      <c r="AH3126" s="184"/>
      <c r="AI3126" s="184"/>
      <c r="AJ3126" s="184"/>
      <c r="AK3126" s="184"/>
      <c r="AL3126" s="184"/>
      <c r="AM3126" s="184"/>
      <c r="AN3126" s="184"/>
      <c r="AO3126" s="184"/>
      <c r="AP3126" s="184"/>
      <c r="AQ3126" s="184"/>
      <c r="AR3126" s="184"/>
      <c r="AS3126" s="184"/>
      <c r="AT3126" s="184"/>
      <c r="AU3126" s="184"/>
      <c r="AV3126" s="184"/>
      <c r="AW3126" s="184"/>
      <c r="AX3126" s="184"/>
      <c r="AY3126" s="184"/>
      <c r="AZ3126" s="184"/>
      <c r="BA3126" s="184"/>
      <c r="BB3126" s="184"/>
      <c r="BC3126" s="184"/>
      <c r="BD3126" s="184"/>
      <c r="BE3126" s="184"/>
      <c r="BF3126" s="184"/>
      <c r="BG3126" s="184"/>
      <c r="BH3126" s="184"/>
      <c r="BI3126" s="184"/>
      <c r="BJ3126" s="184"/>
      <c r="BK3126" s="184"/>
      <c r="BL3126" s="184"/>
      <c r="BM3126" s="184"/>
      <c r="BN3126" s="184"/>
      <c r="BO3126" s="184"/>
    </row>
    <row r="3127" spans="1:67" s="72" customFormat="1" ht="23.25" customHeight="1" outlineLevel="1">
      <c r="A3127" s="56">
        <f t="shared" si="63"/>
        <v>3097</v>
      </c>
      <c r="B3127" s="78" t="s">
        <v>7442</v>
      </c>
      <c r="C3127" s="78"/>
      <c r="D3127" s="84" t="s">
        <v>7443</v>
      </c>
      <c r="E3127" s="85">
        <v>34701000</v>
      </c>
      <c r="F3127" s="56">
        <v>2018</v>
      </c>
      <c r="G3127" s="56">
        <v>5</v>
      </c>
      <c r="H3127" s="56">
        <v>1</v>
      </c>
      <c r="I3127" s="86">
        <v>1374.9</v>
      </c>
      <c r="J3127" s="86">
        <v>1179.7</v>
      </c>
      <c r="K3127" s="56"/>
      <c r="L3127" s="56"/>
      <c r="M3127" s="56"/>
      <c r="N3127" s="56"/>
      <c r="O3127" s="56"/>
      <c r="P3127" s="56"/>
      <c r="Q3127" s="56">
        <v>8</v>
      </c>
      <c r="R3127" s="56"/>
      <c r="S3127" s="56">
        <v>12</v>
      </c>
      <c r="T3127" s="56">
        <v>12</v>
      </c>
      <c r="U3127" s="146" t="s">
        <v>1723</v>
      </c>
      <c r="V3127" s="69"/>
      <c r="W3127" s="73"/>
      <c r="X3127" s="184"/>
      <c r="Y3127" s="184"/>
      <c r="Z3127" s="184"/>
      <c r="AA3127" s="184"/>
      <c r="AB3127" s="184"/>
      <c r="AC3127" s="184"/>
      <c r="AD3127" s="184"/>
      <c r="AE3127" s="184"/>
      <c r="AF3127" s="184"/>
      <c r="AG3127" s="184"/>
      <c r="AH3127" s="184"/>
      <c r="AI3127" s="184"/>
      <c r="AJ3127" s="184"/>
      <c r="AK3127" s="184"/>
      <c r="AL3127" s="184"/>
      <c r="AM3127" s="184"/>
      <c r="AN3127" s="184"/>
      <c r="AO3127" s="184"/>
      <c r="AP3127" s="184"/>
      <c r="AQ3127" s="184"/>
      <c r="AR3127" s="184"/>
      <c r="AS3127" s="184"/>
      <c r="AT3127" s="184"/>
      <c r="AU3127" s="184"/>
      <c r="AV3127" s="184"/>
      <c r="AW3127" s="184"/>
      <c r="AX3127" s="184"/>
      <c r="AY3127" s="184"/>
      <c r="AZ3127" s="184"/>
      <c r="BA3127" s="184"/>
      <c r="BB3127" s="184"/>
      <c r="BC3127" s="184"/>
      <c r="BD3127" s="184"/>
      <c r="BE3127" s="184"/>
      <c r="BF3127" s="184"/>
      <c r="BG3127" s="184"/>
      <c r="BH3127" s="184"/>
      <c r="BI3127" s="184"/>
      <c r="BJ3127" s="184"/>
      <c r="BK3127" s="184"/>
      <c r="BL3127" s="184"/>
      <c r="BM3127" s="184"/>
      <c r="BN3127" s="184"/>
      <c r="BO3127" s="184"/>
    </row>
    <row r="3128" spans="1:67" s="72" customFormat="1" ht="23.25" customHeight="1" outlineLevel="1">
      <c r="A3128" s="56">
        <f t="shared" si="63"/>
        <v>3098</v>
      </c>
      <c r="B3128" s="78" t="s">
        <v>7444</v>
      </c>
      <c r="C3128" s="78"/>
      <c r="D3128" s="85" t="s">
        <v>7445</v>
      </c>
      <c r="E3128" s="85">
        <v>34701000</v>
      </c>
      <c r="F3128" s="56">
        <v>1988</v>
      </c>
      <c r="G3128" s="56">
        <v>9</v>
      </c>
      <c r="H3128" s="56">
        <v>3</v>
      </c>
      <c r="I3128" s="86">
        <v>6563</v>
      </c>
      <c r="J3128" s="86">
        <v>5698.5</v>
      </c>
      <c r="K3128" s="56"/>
      <c r="L3128" s="56"/>
      <c r="M3128" s="56">
        <v>10</v>
      </c>
      <c r="N3128" s="56">
        <v>11</v>
      </c>
      <c r="O3128" s="56">
        <v>9</v>
      </c>
      <c r="P3128" s="56">
        <v>11</v>
      </c>
      <c r="Q3128" s="56"/>
      <c r="R3128" s="56">
        <v>8</v>
      </c>
      <c r="S3128" s="56">
        <v>6</v>
      </c>
      <c r="T3128" s="56"/>
      <c r="U3128" s="146" t="s">
        <v>7446</v>
      </c>
      <c r="V3128" s="69"/>
      <c r="W3128" s="73"/>
      <c r="X3128" s="184"/>
      <c r="Y3128" s="184"/>
      <c r="Z3128" s="184"/>
      <c r="AA3128" s="184"/>
      <c r="AB3128" s="184"/>
      <c r="AC3128" s="184"/>
      <c r="AD3128" s="184"/>
      <c r="AE3128" s="184"/>
      <c r="AF3128" s="184"/>
      <c r="AG3128" s="184"/>
      <c r="AH3128" s="184"/>
      <c r="AI3128" s="184"/>
      <c r="AJ3128" s="184"/>
      <c r="AK3128" s="184"/>
      <c r="AL3128" s="184"/>
      <c r="AM3128" s="184"/>
      <c r="AN3128" s="184"/>
      <c r="AO3128" s="184"/>
      <c r="AP3128" s="184"/>
      <c r="AQ3128" s="184"/>
      <c r="AR3128" s="184"/>
      <c r="AS3128" s="184"/>
      <c r="AT3128" s="184"/>
      <c r="AU3128" s="184"/>
      <c r="AV3128" s="184"/>
      <c r="AW3128" s="184"/>
      <c r="AX3128" s="184"/>
      <c r="AY3128" s="184"/>
      <c r="AZ3128" s="184"/>
      <c r="BA3128" s="184"/>
      <c r="BB3128" s="184"/>
      <c r="BC3128" s="184"/>
      <c r="BD3128" s="184"/>
      <c r="BE3128" s="184"/>
      <c r="BF3128" s="184"/>
      <c r="BG3128" s="184"/>
      <c r="BH3128" s="184"/>
      <c r="BI3128" s="184"/>
      <c r="BJ3128" s="184"/>
      <c r="BK3128" s="184"/>
      <c r="BL3128" s="184"/>
      <c r="BM3128" s="184"/>
      <c r="BN3128" s="184"/>
      <c r="BO3128" s="184"/>
    </row>
    <row r="3129" spans="1:67" s="72" customFormat="1" ht="23.25" customHeight="1" outlineLevel="1">
      <c r="A3129" s="56">
        <f t="shared" si="63"/>
        <v>3099</v>
      </c>
      <c r="B3129" s="197" t="s">
        <v>7447</v>
      </c>
      <c r="C3129" s="78"/>
      <c r="D3129" s="198" t="s">
        <v>7448</v>
      </c>
      <c r="E3129" s="85">
        <v>34701000</v>
      </c>
      <c r="F3129" s="56">
        <v>1989</v>
      </c>
      <c r="G3129" s="56">
        <v>5</v>
      </c>
      <c r="H3129" s="56">
        <v>7</v>
      </c>
      <c r="I3129" s="86">
        <v>5717.1</v>
      </c>
      <c r="J3129" s="86">
        <v>5005.1000000000004</v>
      </c>
      <c r="K3129" s="56"/>
      <c r="L3129" s="56">
        <v>12</v>
      </c>
      <c r="M3129" s="56"/>
      <c r="N3129" s="56">
        <v>10</v>
      </c>
      <c r="O3129" s="56">
        <v>11</v>
      </c>
      <c r="P3129" s="56">
        <v>8</v>
      </c>
      <c r="Q3129" s="56">
        <v>9</v>
      </c>
      <c r="R3129" s="56"/>
      <c r="S3129" s="56">
        <v>12</v>
      </c>
      <c r="T3129" s="56">
        <v>12</v>
      </c>
      <c r="U3129" s="148" t="s">
        <v>13371</v>
      </c>
      <c r="V3129" s="75" t="s">
        <v>12265</v>
      </c>
      <c r="W3129" s="77" t="s">
        <v>12266</v>
      </c>
      <c r="X3129" s="184"/>
      <c r="Y3129" s="184"/>
      <c r="Z3129" s="184"/>
      <c r="AA3129" s="184"/>
      <c r="AB3129" s="184"/>
      <c r="AC3129" s="184"/>
      <c r="AD3129" s="184"/>
      <c r="AE3129" s="184"/>
      <c r="AF3129" s="184"/>
      <c r="AG3129" s="184"/>
      <c r="AH3129" s="184"/>
      <c r="AI3129" s="184"/>
      <c r="AJ3129" s="184"/>
      <c r="AK3129" s="184"/>
      <c r="AL3129" s="184"/>
      <c r="AM3129" s="184"/>
      <c r="AN3129" s="184"/>
      <c r="AO3129" s="184"/>
      <c r="AP3129" s="184"/>
      <c r="AQ3129" s="184"/>
      <c r="AR3129" s="184"/>
      <c r="AS3129" s="184"/>
      <c r="AT3129" s="184"/>
      <c r="AU3129" s="184"/>
      <c r="AV3129" s="184"/>
      <c r="AW3129" s="184"/>
      <c r="AX3129" s="184"/>
      <c r="AY3129" s="184"/>
      <c r="AZ3129" s="184"/>
      <c r="BA3129" s="184"/>
      <c r="BB3129" s="184"/>
      <c r="BC3129" s="184"/>
      <c r="BD3129" s="184"/>
      <c r="BE3129" s="184"/>
      <c r="BF3129" s="184"/>
      <c r="BG3129" s="184"/>
      <c r="BH3129" s="184"/>
      <c r="BI3129" s="184"/>
      <c r="BJ3129" s="184"/>
      <c r="BK3129" s="184"/>
      <c r="BL3129" s="184"/>
      <c r="BM3129" s="184"/>
      <c r="BN3129" s="184"/>
      <c r="BO3129" s="184"/>
    </row>
    <row r="3130" spans="1:67" s="72" customFormat="1" ht="23.25" customHeight="1" outlineLevel="1">
      <c r="A3130" s="56">
        <f t="shared" si="63"/>
        <v>3100</v>
      </c>
      <c r="B3130" s="78" t="s">
        <v>7449</v>
      </c>
      <c r="C3130" s="78"/>
      <c r="D3130" s="85" t="s">
        <v>7450</v>
      </c>
      <c r="E3130" s="85">
        <v>34701000</v>
      </c>
      <c r="F3130" s="56">
        <v>1964</v>
      </c>
      <c r="G3130" s="56">
        <v>5</v>
      </c>
      <c r="H3130" s="56">
        <v>2</v>
      </c>
      <c r="I3130" s="86">
        <v>1729.3</v>
      </c>
      <c r="J3130" s="86">
        <v>1595.6</v>
      </c>
      <c r="K3130" s="56"/>
      <c r="L3130" s="56">
        <v>11</v>
      </c>
      <c r="M3130" s="56">
        <v>10</v>
      </c>
      <c r="N3130" s="56">
        <v>12</v>
      </c>
      <c r="O3130" s="56">
        <v>9</v>
      </c>
      <c r="P3130" s="56"/>
      <c r="Q3130" s="56"/>
      <c r="R3130" s="56"/>
      <c r="S3130" s="56">
        <v>8</v>
      </c>
      <c r="T3130" s="56">
        <v>8</v>
      </c>
      <c r="U3130" s="146" t="s">
        <v>6897</v>
      </c>
      <c r="V3130" s="69"/>
      <c r="W3130" s="73"/>
      <c r="X3130" s="184"/>
      <c r="Y3130" s="184"/>
      <c r="Z3130" s="184"/>
      <c r="AA3130" s="184"/>
      <c r="AB3130" s="184"/>
      <c r="AC3130" s="184"/>
      <c r="AD3130" s="184"/>
      <c r="AE3130" s="184"/>
      <c r="AF3130" s="184"/>
      <c r="AG3130" s="184"/>
      <c r="AH3130" s="184"/>
      <c r="AI3130" s="184"/>
      <c r="AJ3130" s="184"/>
      <c r="AK3130" s="184"/>
      <c r="AL3130" s="184"/>
      <c r="AM3130" s="184"/>
      <c r="AN3130" s="184"/>
      <c r="AO3130" s="184"/>
      <c r="AP3130" s="184"/>
      <c r="AQ3130" s="184"/>
      <c r="AR3130" s="184"/>
      <c r="AS3130" s="184"/>
      <c r="AT3130" s="184"/>
      <c r="AU3130" s="184"/>
      <c r="AV3130" s="184"/>
      <c r="AW3130" s="184"/>
      <c r="AX3130" s="184"/>
      <c r="AY3130" s="184"/>
      <c r="AZ3130" s="184"/>
      <c r="BA3130" s="184"/>
      <c r="BB3130" s="184"/>
      <c r="BC3130" s="184"/>
      <c r="BD3130" s="184"/>
      <c r="BE3130" s="184"/>
      <c r="BF3130" s="184"/>
      <c r="BG3130" s="184"/>
      <c r="BH3130" s="184"/>
      <c r="BI3130" s="184"/>
      <c r="BJ3130" s="184"/>
      <c r="BK3130" s="184"/>
      <c r="BL3130" s="184"/>
      <c r="BM3130" s="184"/>
      <c r="BN3130" s="184"/>
      <c r="BO3130" s="184"/>
    </row>
    <row r="3131" spans="1:67" s="72" customFormat="1" ht="23.25" customHeight="1" outlineLevel="1">
      <c r="A3131" s="56">
        <f t="shared" si="63"/>
        <v>3101</v>
      </c>
      <c r="B3131" s="197" t="s">
        <v>7451</v>
      </c>
      <c r="C3131" s="78"/>
      <c r="D3131" s="85" t="s">
        <v>7452</v>
      </c>
      <c r="E3131" s="85">
        <v>34701000</v>
      </c>
      <c r="F3131" s="56">
        <v>1966</v>
      </c>
      <c r="G3131" s="56">
        <v>5</v>
      </c>
      <c r="H3131" s="56">
        <v>2</v>
      </c>
      <c r="I3131" s="86">
        <v>1740.7</v>
      </c>
      <c r="J3131" s="86">
        <v>1610.9</v>
      </c>
      <c r="K3131" s="56"/>
      <c r="L3131" s="56"/>
      <c r="M3131" s="56">
        <v>11</v>
      </c>
      <c r="N3131" s="56">
        <v>12</v>
      </c>
      <c r="O3131" s="56">
        <v>8</v>
      </c>
      <c r="P3131" s="56">
        <v>10</v>
      </c>
      <c r="Q3131" s="56"/>
      <c r="R3131" s="56"/>
      <c r="S3131" s="56"/>
      <c r="T3131" s="56" t="s">
        <v>1776</v>
      </c>
      <c r="U3131" s="148" t="s">
        <v>12653</v>
      </c>
      <c r="V3131" s="15" t="s">
        <v>7453</v>
      </c>
      <c r="W3131" s="73"/>
      <c r="X3131" s="184"/>
      <c r="Y3131" s="184"/>
      <c r="Z3131" s="184"/>
      <c r="AA3131" s="184"/>
      <c r="AB3131" s="184"/>
      <c r="AC3131" s="184"/>
      <c r="AD3131" s="184"/>
      <c r="AE3131" s="184"/>
      <c r="AF3131" s="184"/>
      <c r="AG3131" s="184"/>
      <c r="AH3131" s="184"/>
      <c r="AI3131" s="184"/>
      <c r="AJ3131" s="184"/>
      <c r="AK3131" s="184"/>
      <c r="AL3131" s="184"/>
      <c r="AM3131" s="184"/>
      <c r="AN3131" s="184"/>
      <c r="AO3131" s="184"/>
      <c r="AP3131" s="184"/>
      <c r="AQ3131" s="184"/>
      <c r="AR3131" s="184"/>
      <c r="AS3131" s="184"/>
      <c r="AT3131" s="184"/>
      <c r="AU3131" s="184"/>
      <c r="AV3131" s="184"/>
      <c r="AW3131" s="184"/>
      <c r="AX3131" s="184"/>
      <c r="AY3131" s="184"/>
      <c r="AZ3131" s="184"/>
      <c r="BA3131" s="184"/>
      <c r="BB3131" s="184"/>
      <c r="BC3131" s="184"/>
      <c r="BD3131" s="184"/>
      <c r="BE3131" s="184"/>
      <c r="BF3131" s="184"/>
      <c r="BG3131" s="184"/>
      <c r="BH3131" s="184"/>
      <c r="BI3131" s="184"/>
      <c r="BJ3131" s="184"/>
      <c r="BK3131" s="184"/>
      <c r="BL3131" s="184"/>
      <c r="BM3131" s="184"/>
      <c r="BN3131" s="184"/>
      <c r="BO3131" s="184"/>
    </row>
    <row r="3132" spans="1:67" s="72" customFormat="1" ht="23.25" customHeight="1" outlineLevel="1">
      <c r="A3132" s="56">
        <f t="shared" si="63"/>
        <v>3102</v>
      </c>
      <c r="B3132" s="78" t="s">
        <v>7454</v>
      </c>
      <c r="C3132" s="78"/>
      <c r="D3132" s="85" t="s">
        <v>7455</v>
      </c>
      <c r="E3132" s="85">
        <v>34701000</v>
      </c>
      <c r="F3132" s="56">
        <v>1960</v>
      </c>
      <c r="G3132" s="56">
        <v>5</v>
      </c>
      <c r="H3132" s="56">
        <v>3</v>
      </c>
      <c r="I3132" s="86">
        <v>2633.3</v>
      </c>
      <c r="J3132" s="86">
        <v>2556.3000000000002</v>
      </c>
      <c r="K3132" s="56"/>
      <c r="L3132" s="56">
        <v>8</v>
      </c>
      <c r="M3132" s="56">
        <v>10</v>
      </c>
      <c r="N3132" s="56"/>
      <c r="O3132" s="56">
        <v>9</v>
      </c>
      <c r="P3132" s="56"/>
      <c r="Q3132" s="56"/>
      <c r="R3132" s="56"/>
      <c r="S3132" s="56">
        <v>8</v>
      </c>
      <c r="T3132" s="56">
        <v>12</v>
      </c>
      <c r="U3132" s="146" t="s">
        <v>1238</v>
      </c>
      <c r="V3132" s="69"/>
      <c r="W3132" s="73"/>
      <c r="X3132" s="184"/>
      <c r="Y3132" s="184"/>
      <c r="Z3132" s="184"/>
      <c r="AA3132" s="184"/>
      <c r="AB3132" s="184"/>
      <c r="AC3132" s="184"/>
      <c r="AD3132" s="184"/>
      <c r="AE3132" s="184"/>
      <c r="AF3132" s="184"/>
      <c r="AG3132" s="184"/>
      <c r="AH3132" s="184"/>
      <c r="AI3132" s="184"/>
      <c r="AJ3132" s="184"/>
      <c r="AK3132" s="184"/>
      <c r="AL3132" s="184"/>
      <c r="AM3132" s="184"/>
      <c r="AN3132" s="184"/>
      <c r="AO3132" s="184"/>
      <c r="AP3132" s="184"/>
      <c r="AQ3132" s="184"/>
      <c r="AR3132" s="184"/>
      <c r="AS3132" s="184"/>
      <c r="AT3132" s="184"/>
      <c r="AU3132" s="184"/>
      <c r="AV3132" s="184"/>
      <c r="AW3132" s="184"/>
      <c r="AX3132" s="184"/>
      <c r="AY3132" s="184"/>
      <c r="AZ3132" s="184"/>
      <c r="BA3132" s="184"/>
      <c r="BB3132" s="184"/>
      <c r="BC3132" s="184"/>
      <c r="BD3132" s="184"/>
      <c r="BE3132" s="184"/>
      <c r="BF3132" s="184"/>
      <c r="BG3132" s="184"/>
      <c r="BH3132" s="184"/>
      <c r="BI3132" s="184"/>
      <c r="BJ3132" s="184"/>
      <c r="BK3132" s="184"/>
      <c r="BL3132" s="184"/>
      <c r="BM3132" s="184"/>
      <c r="BN3132" s="184"/>
      <c r="BO3132" s="184"/>
    </row>
    <row r="3133" spans="1:67" s="72" customFormat="1" ht="23.25" customHeight="1" outlineLevel="1">
      <c r="A3133" s="56">
        <f t="shared" si="63"/>
        <v>3103</v>
      </c>
      <c r="B3133" s="78" t="s">
        <v>7456</v>
      </c>
      <c r="C3133" s="78"/>
      <c r="D3133" s="85" t="s">
        <v>7457</v>
      </c>
      <c r="E3133" s="85">
        <v>34701000</v>
      </c>
      <c r="F3133" s="56">
        <v>1969</v>
      </c>
      <c r="G3133" s="56">
        <v>5</v>
      </c>
      <c r="H3133" s="56">
        <v>3</v>
      </c>
      <c r="I3133" s="86">
        <v>2743.2</v>
      </c>
      <c r="J3133" s="86">
        <v>2612.1999999999998</v>
      </c>
      <c r="K3133" s="56"/>
      <c r="L3133" s="56" t="s">
        <v>183</v>
      </c>
      <c r="M3133" s="56">
        <v>10</v>
      </c>
      <c r="N3133" s="56">
        <v>11</v>
      </c>
      <c r="O3133" s="56"/>
      <c r="P3133" s="56">
        <v>9</v>
      </c>
      <c r="Q3133" s="56"/>
      <c r="R3133" s="56"/>
      <c r="S3133" s="56">
        <v>8</v>
      </c>
      <c r="T3133" s="56">
        <v>8</v>
      </c>
      <c r="U3133" s="146" t="s">
        <v>7458</v>
      </c>
      <c r="V3133" s="69"/>
      <c r="W3133" s="73"/>
      <c r="X3133" s="184"/>
      <c r="Y3133" s="184"/>
      <c r="Z3133" s="184"/>
      <c r="AA3133" s="184"/>
      <c r="AB3133" s="184"/>
      <c r="AC3133" s="184"/>
      <c r="AD3133" s="184"/>
      <c r="AE3133" s="184"/>
      <c r="AF3133" s="184"/>
      <c r="AG3133" s="184"/>
      <c r="AH3133" s="184"/>
      <c r="AI3133" s="184"/>
      <c r="AJ3133" s="184"/>
      <c r="AK3133" s="184"/>
      <c r="AL3133" s="184"/>
      <c r="AM3133" s="184"/>
      <c r="AN3133" s="184"/>
      <c r="AO3133" s="184"/>
      <c r="AP3133" s="184"/>
      <c r="AQ3133" s="184"/>
      <c r="AR3133" s="184"/>
      <c r="AS3133" s="184"/>
      <c r="AT3133" s="184"/>
      <c r="AU3133" s="184"/>
      <c r="AV3133" s="184"/>
      <c r="AW3133" s="184"/>
      <c r="AX3133" s="184"/>
      <c r="AY3133" s="184"/>
      <c r="AZ3133" s="184"/>
      <c r="BA3133" s="184"/>
      <c r="BB3133" s="184"/>
      <c r="BC3133" s="184"/>
      <c r="BD3133" s="184"/>
      <c r="BE3133" s="184"/>
      <c r="BF3133" s="184"/>
      <c r="BG3133" s="184"/>
      <c r="BH3133" s="184"/>
      <c r="BI3133" s="184"/>
      <c r="BJ3133" s="184"/>
      <c r="BK3133" s="184"/>
      <c r="BL3133" s="184"/>
      <c r="BM3133" s="184"/>
      <c r="BN3133" s="184"/>
      <c r="BO3133" s="184"/>
    </row>
    <row r="3134" spans="1:67" s="72" customFormat="1" ht="23.25" customHeight="1" outlineLevel="1">
      <c r="A3134" s="56">
        <f t="shared" si="63"/>
        <v>3104</v>
      </c>
      <c r="B3134" s="85" t="s">
        <v>7459</v>
      </c>
      <c r="C3134" s="92"/>
      <c r="D3134" s="84" t="s">
        <v>7460</v>
      </c>
      <c r="E3134" s="85">
        <v>34701000</v>
      </c>
      <c r="F3134" s="56">
        <v>2022</v>
      </c>
      <c r="G3134" s="87">
        <v>4</v>
      </c>
      <c r="H3134" s="87">
        <v>2</v>
      </c>
      <c r="I3134" s="86">
        <v>2121.8000000000002</v>
      </c>
      <c r="J3134" s="86">
        <v>1703.8</v>
      </c>
      <c r="K3134" s="56"/>
      <c r="L3134" s="56"/>
      <c r="M3134" s="56"/>
      <c r="N3134" s="56"/>
      <c r="O3134" s="56"/>
      <c r="P3134" s="56"/>
      <c r="Q3134" s="56"/>
      <c r="R3134" s="56"/>
      <c r="S3134" s="56"/>
      <c r="T3134" s="56">
        <v>12</v>
      </c>
      <c r="U3134" s="146" t="s">
        <v>1723</v>
      </c>
      <c r="V3134" s="69"/>
      <c r="W3134" s="73"/>
      <c r="X3134" s="184"/>
      <c r="Y3134" s="184"/>
      <c r="Z3134" s="184"/>
      <c r="AA3134" s="184"/>
      <c r="AB3134" s="184"/>
      <c r="AC3134" s="184"/>
      <c r="AD3134" s="184"/>
      <c r="AE3134" s="184"/>
      <c r="AF3134" s="184"/>
      <c r="AG3134" s="184"/>
      <c r="AH3134" s="184"/>
      <c r="AI3134" s="184"/>
      <c r="AJ3134" s="184"/>
      <c r="AK3134" s="184"/>
      <c r="AL3134" s="184"/>
      <c r="AM3134" s="184"/>
      <c r="AN3134" s="184"/>
      <c r="AO3134" s="184"/>
      <c r="AP3134" s="184"/>
      <c r="AQ3134" s="184"/>
      <c r="AR3134" s="184"/>
      <c r="AS3134" s="184"/>
      <c r="AT3134" s="184"/>
      <c r="AU3134" s="184"/>
      <c r="AV3134" s="184"/>
      <c r="AW3134" s="184"/>
      <c r="AX3134" s="184"/>
      <c r="AY3134" s="184"/>
      <c r="AZ3134" s="184"/>
      <c r="BA3134" s="184"/>
      <c r="BB3134" s="184"/>
      <c r="BC3134" s="184"/>
      <c r="BD3134" s="184"/>
      <c r="BE3134" s="184"/>
      <c r="BF3134" s="184"/>
      <c r="BG3134" s="184"/>
      <c r="BH3134" s="184"/>
      <c r="BI3134" s="184"/>
      <c r="BJ3134" s="184"/>
      <c r="BK3134" s="184"/>
      <c r="BL3134" s="184"/>
      <c r="BM3134" s="184"/>
      <c r="BN3134" s="184"/>
      <c r="BO3134" s="184"/>
    </row>
    <row r="3135" spans="1:67" s="72" customFormat="1" ht="23.25" customHeight="1" outlineLevel="1">
      <c r="A3135" s="56">
        <f t="shared" si="63"/>
        <v>3105</v>
      </c>
      <c r="B3135" s="78" t="s">
        <v>7461</v>
      </c>
      <c r="C3135" s="78"/>
      <c r="D3135" s="85" t="s">
        <v>7462</v>
      </c>
      <c r="E3135" s="85">
        <v>34701000</v>
      </c>
      <c r="F3135" s="56">
        <v>1962</v>
      </c>
      <c r="G3135" s="56">
        <v>5</v>
      </c>
      <c r="H3135" s="56">
        <v>2</v>
      </c>
      <c r="I3135" s="86">
        <v>2018.8</v>
      </c>
      <c r="J3135" s="86">
        <v>1569.6</v>
      </c>
      <c r="K3135" s="56"/>
      <c r="L3135" s="56">
        <v>12</v>
      </c>
      <c r="M3135" s="56"/>
      <c r="N3135" s="56"/>
      <c r="O3135" s="56">
        <v>10</v>
      </c>
      <c r="P3135" s="56" t="s">
        <v>527</v>
      </c>
      <c r="Q3135" s="56"/>
      <c r="R3135" s="56"/>
      <c r="S3135" s="56"/>
      <c r="T3135" s="56">
        <v>10</v>
      </c>
      <c r="U3135" s="146" t="s">
        <v>7463</v>
      </c>
      <c r="V3135" s="69"/>
      <c r="W3135" s="73"/>
      <c r="X3135" s="184"/>
      <c r="Y3135" s="184"/>
      <c r="Z3135" s="184"/>
      <c r="AA3135" s="184"/>
      <c r="AB3135" s="184"/>
      <c r="AC3135" s="184"/>
      <c r="AD3135" s="184"/>
      <c r="AE3135" s="184"/>
      <c r="AF3135" s="184"/>
      <c r="AG3135" s="184"/>
      <c r="AH3135" s="184"/>
      <c r="AI3135" s="184"/>
      <c r="AJ3135" s="184"/>
      <c r="AK3135" s="184"/>
      <c r="AL3135" s="184"/>
      <c r="AM3135" s="184"/>
      <c r="AN3135" s="184"/>
      <c r="AO3135" s="184"/>
      <c r="AP3135" s="184"/>
      <c r="AQ3135" s="184"/>
      <c r="AR3135" s="184"/>
      <c r="AS3135" s="184"/>
      <c r="AT3135" s="184"/>
      <c r="AU3135" s="184"/>
      <c r="AV3135" s="184"/>
      <c r="AW3135" s="184"/>
      <c r="AX3135" s="184"/>
      <c r="AY3135" s="184"/>
      <c r="AZ3135" s="184"/>
      <c r="BA3135" s="184"/>
      <c r="BB3135" s="184"/>
      <c r="BC3135" s="184"/>
      <c r="BD3135" s="184"/>
      <c r="BE3135" s="184"/>
      <c r="BF3135" s="184"/>
      <c r="BG3135" s="184"/>
      <c r="BH3135" s="184"/>
      <c r="BI3135" s="184"/>
      <c r="BJ3135" s="184"/>
      <c r="BK3135" s="184"/>
      <c r="BL3135" s="184"/>
      <c r="BM3135" s="184"/>
      <c r="BN3135" s="184"/>
      <c r="BO3135" s="184"/>
    </row>
    <row r="3136" spans="1:67" s="72" customFormat="1" ht="23.25" customHeight="1" outlineLevel="1">
      <c r="A3136" s="56">
        <f t="shared" si="63"/>
        <v>3106</v>
      </c>
      <c r="B3136" s="78" t="s">
        <v>7464</v>
      </c>
      <c r="C3136" s="78"/>
      <c r="D3136" s="85" t="s">
        <v>7465</v>
      </c>
      <c r="E3136" s="85">
        <v>34701000</v>
      </c>
      <c r="F3136" s="56">
        <v>2015</v>
      </c>
      <c r="G3136" s="56">
        <v>3</v>
      </c>
      <c r="H3136" s="56">
        <v>1</v>
      </c>
      <c r="I3136" s="86">
        <v>3609.1</v>
      </c>
      <c r="J3136" s="86">
        <v>837.4</v>
      </c>
      <c r="K3136" s="56"/>
      <c r="L3136" s="56"/>
      <c r="M3136" s="56"/>
      <c r="N3136" s="56"/>
      <c r="O3136" s="56"/>
      <c r="P3136" s="56"/>
      <c r="Q3136" s="56"/>
      <c r="R3136" s="56">
        <v>8</v>
      </c>
      <c r="S3136" s="56">
        <v>12</v>
      </c>
      <c r="T3136" s="56"/>
      <c r="U3136" s="146"/>
      <c r="V3136" s="69"/>
      <c r="W3136" s="73"/>
      <c r="X3136" s="184"/>
      <c r="Y3136" s="184"/>
      <c r="Z3136" s="184"/>
      <c r="AA3136" s="184"/>
      <c r="AB3136" s="184"/>
      <c r="AC3136" s="184"/>
      <c r="AD3136" s="184"/>
      <c r="AE3136" s="184"/>
      <c r="AF3136" s="184"/>
      <c r="AG3136" s="184"/>
      <c r="AH3136" s="184"/>
      <c r="AI3136" s="184"/>
      <c r="AJ3136" s="184"/>
      <c r="AK3136" s="184"/>
      <c r="AL3136" s="184"/>
      <c r="AM3136" s="184"/>
      <c r="AN3136" s="184"/>
      <c r="AO3136" s="184"/>
      <c r="AP3136" s="184"/>
      <c r="AQ3136" s="184"/>
      <c r="AR3136" s="184"/>
      <c r="AS3136" s="184"/>
      <c r="AT3136" s="184"/>
      <c r="AU3136" s="184"/>
      <c r="AV3136" s="184"/>
      <c r="AW3136" s="184"/>
      <c r="AX3136" s="184"/>
      <c r="AY3136" s="184"/>
      <c r="AZ3136" s="184"/>
      <c r="BA3136" s="184"/>
      <c r="BB3136" s="184"/>
      <c r="BC3136" s="184"/>
      <c r="BD3136" s="184"/>
      <c r="BE3136" s="184"/>
      <c r="BF3136" s="184"/>
      <c r="BG3136" s="184"/>
      <c r="BH3136" s="184"/>
      <c r="BI3136" s="184"/>
      <c r="BJ3136" s="184"/>
      <c r="BK3136" s="184"/>
      <c r="BL3136" s="184"/>
      <c r="BM3136" s="184"/>
      <c r="BN3136" s="184"/>
      <c r="BO3136" s="184"/>
    </row>
    <row r="3137" spans="1:67" s="72" customFormat="1" ht="23.25" customHeight="1" outlineLevel="1">
      <c r="A3137" s="56">
        <f t="shared" si="63"/>
        <v>3107</v>
      </c>
      <c r="B3137" s="78" t="s">
        <v>7466</v>
      </c>
      <c r="C3137" s="78"/>
      <c r="D3137" s="85" t="s">
        <v>7467</v>
      </c>
      <c r="E3137" s="85">
        <v>34701000</v>
      </c>
      <c r="F3137" s="56">
        <v>1968</v>
      </c>
      <c r="G3137" s="56">
        <v>5</v>
      </c>
      <c r="H3137" s="56">
        <v>4</v>
      </c>
      <c r="I3137" s="86">
        <v>4596.7</v>
      </c>
      <c r="J3137" s="86">
        <v>3574.9</v>
      </c>
      <c r="K3137" s="56"/>
      <c r="L3137" s="56">
        <v>10</v>
      </c>
      <c r="M3137" s="56">
        <v>9</v>
      </c>
      <c r="N3137" s="56">
        <v>12</v>
      </c>
      <c r="O3137" s="56"/>
      <c r="P3137" s="56">
        <v>8</v>
      </c>
      <c r="Q3137" s="87">
        <v>11</v>
      </c>
      <c r="R3137" s="56"/>
      <c r="S3137" s="56"/>
      <c r="T3137" s="56">
        <v>12</v>
      </c>
      <c r="U3137" s="146" t="s">
        <v>3669</v>
      </c>
      <c r="V3137" s="69" t="s">
        <v>7468</v>
      </c>
      <c r="W3137" s="73"/>
      <c r="X3137" s="184"/>
      <c r="Y3137" s="184"/>
      <c r="Z3137" s="184"/>
      <c r="AA3137" s="184"/>
      <c r="AB3137" s="184"/>
      <c r="AC3137" s="184"/>
      <c r="AD3137" s="184"/>
      <c r="AE3137" s="184"/>
      <c r="AF3137" s="184"/>
      <c r="AG3137" s="184"/>
      <c r="AH3137" s="184"/>
      <c r="AI3137" s="184"/>
      <c r="AJ3137" s="184"/>
      <c r="AK3137" s="184"/>
      <c r="AL3137" s="184"/>
      <c r="AM3137" s="184"/>
      <c r="AN3137" s="184"/>
      <c r="AO3137" s="184"/>
      <c r="AP3137" s="184"/>
      <c r="AQ3137" s="184"/>
      <c r="AR3137" s="184"/>
      <c r="AS3137" s="184"/>
      <c r="AT3137" s="184"/>
      <c r="AU3137" s="184"/>
      <c r="AV3137" s="184"/>
      <c r="AW3137" s="184"/>
      <c r="AX3137" s="184"/>
      <c r="AY3137" s="184"/>
      <c r="AZ3137" s="184"/>
      <c r="BA3137" s="184"/>
      <c r="BB3137" s="184"/>
      <c r="BC3137" s="184"/>
      <c r="BD3137" s="184"/>
      <c r="BE3137" s="184"/>
      <c r="BF3137" s="184"/>
      <c r="BG3137" s="184"/>
      <c r="BH3137" s="184"/>
      <c r="BI3137" s="184"/>
      <c r="BJ3137" s="184"/>
      <c r="BK3137" s="184"/>
      <c r="BL3137" s="184"/>
      <c r="BM3137" s="184"/>
      <c r="BN3137" s="184"/>
      <c r="BO3137" s="184"/>
    </row>
    <row r="3138" spans="1:67" s="72" customFormat="1" ht="23.25" customHeight="1" outlineLevel="1">
      <c r="A3138" s="56">
        <f t="shared" si="63"/>
        <v>3108</v>
      </c>
      <c r="B3138" s="78" t="s">
        <v>7469</v>
      </c>
      <c r="C3138" s="78"/>
      <c r="D3138" s="85" t="s">
        <v>7470</v>
      </c>
      <c r="E3138" s="85">
        <v>34701000</v>
      </c>
      <c r="F3138" s="56">
        <v>1994</v>
      </c>
      <c r="G3138" s="56">
        <v>5</v>
      </c>
      <c r="H3138" s="56">
        <v>5</v>
      </c>
      <c r="I3138" s="86">
        <v>4079.8</v>
      </c>
      <c r="J3138" s="86">
        <v>3818.4</v>
      </c>
      <c r="K3138" s="56"/>
      <c r="L3138" s="56">
        <v>12</v>
      </c>
      <c r="M3138" s="56" t="s">
        <v>2145</v>
      </c>
      <c r="N3138" s="56">
        <v>10</v>
      </c>
      <c r="O3138" s="56">
        <v>11</v>
      </c>
      <c r="P3138" s="56">
        <v>9</v>
      </c>
      <c r="Q3138" s="56"/>
      <c r="R3138" s="56"/>
      <c r="S3138" s="56">
        <v>8</v>
      </c>
      <c r="T3138" s="56">
        <v>10</v>
      </c>
      <c r="U3138" s="146" t="s">
        <v>7471</v>
      </c>
      <c r="V3138" s="69"/>
      <c r="W3138" s="73"/>
      <c r="X3138" s="184"/>
      <c r="Y3138" s="184"/>
      <c r="Z3138" s="184"/>
      <c r="AA3138" s="184"/>
      <c r="AB3138" s="184"/>
      <c r="AC3138" s="184"/>
      <c r="AD3138" s="184"/>
      <c r="AE3138" s="184"/>
      <c r="AF3138" s="184"/>
      <c r="AG3138" s="184"/>
      <c r="AH3138" s="184"/>
      <c r="AI3138" s="184"/>
      <c r="AJ3138" s="184"/>
      <c r="AK3138" s="184"/>
      <c r="AL3138" s="184"/>
      <c r="AM3138" s="184"/>
      <c r="AN3138" s="184"/>
      <c r="AO3138" s="184"/>
      <c r="AP3138" s="184"/>
      <c r="AQ3138" s="184"/>
      <c r="AR3138" s="184"/>
      <c r="AS3138" s="184"/>
      <c r="AT3138" s="184"/>
      <c r="AU3138" s="184"/>
      <c r="AV3138" s="184"/>
      <c r="AW3138" s="184"/>
      <c r="AX3138" s="184"/>
      <c r="AY3138" s="184"/>
      <c r="AZ3138" s="184"/>
      <c r="BA3138" s="184"/>
      <c r="BB3138" s="184"/>
      <c r="BC3138" s="184"/>
      <c r="BD3138" s="184"/>
      <c r="BE3138" s="184"/>
      <c r="BF3138" s="184"/>
      <c r="BG3138" s="184"/>
      <c r="BH3138" s="184"/>
      <c r="BI3138" s="184"/>
      <c r="BJ3138" s="184"/>
      <c r="BK3138" s="184"/>
      <c r="BL3138" s="184"/>
      <c r="BM3138" s="184"/>
      <c r="BN3138" s="184"/>
      <c r="BO3138" s="184"/>
    </row>
    <row r="3139" spans="1:67" s="72" customFormat="1" ht="23.25" customHeight="1" outlineLevel="1">
      <c r="A3139" s="56">
        <f t="shared" si="63"/>
        <v>3109</v>
      </c>
      <c r="B3139" s="78" t="s">
        <v>7472</v>
      </c>
      <c r="C3139" s="78"/>
      <c r="D3139" s="85" t="s">
        <v>7473</v>
      </c>
      <c r="E3139" s="85">
        <v>34701000</v>
      </c>
      <c r="F3139" s="56">
        <v>2015</v>
      </c>
      <c r="G3139" s="56">
        <v>3</v>
      </c>
      <c r="H3139" s="56">
        <v>2</v>
      </c>
      <c r="I3139" s="86">
        <v>1521.4</v>
      </c>
      <c r="J3139" s="86">
        <v>1175.7</v>
      </c>
      <c r="K3139" s="56"/>
      <c r="L3139" s="56"/>
      <c r="M3139" s="56"/>
      <c r="N3139" s="56">
        <v>11</v>
      </c>
      <c r="O3139" s="56"/>
      <c r="P3139" s="56"/>
      <c r="Q3139" s="56"/>
      <c r="R3139" s="56">
        <v>8</v>
      </c>
      <c r="S3139" s="56">
        <v>12</v>
      </c>
      <c r="T3139" s="56" t="s">
        <v>1776</v>
      </c>
      <c r="U3139" s="146" t="s">
        <v>7474</v>
      </c>
      <c r="V3139" s="69"/>
      <c r="W3139" s="73"/>
      <c r="X3139" s="184"/>
      <c r="Y3139" s="184"/>
      <c r="Z3139" s="184"/>
      <c r="AA3139" s="184"/>
      <c r="AB3139" s="184"/>
      <c r="AC3139" s="184"/>
      <c r="AD3139" s="184"/>
      <c r="AE3139" s="184"/>
      <c r="AF3139" s="184"/>
      <c r="AG3139" s="184"/>
      <c r="AH3139" s="184"/>
      <c r="AI3139" s="184"/>
      <c r="AJ3139" s="184"/>
      <c r="AK3139" s="184"/>
      <c r="AL3139" s="184"/>
      <c r="AM3139" s="184"/>
      <c r="AN3139" s="184"/>
      <c r="AO3139" s="184"/>
      <c r="AP3139" s="184"/>
      <c r="AQ3139" s="184"/>
      <c r="AR3139" s="184"/>
      <c r="AS3139" s="184"/>
      <c r="AT3139" s="184"/>
      <c r="AU3139" s="184"/>
      <c r="AV3139" s="184"/>
      <c r="AW3139" s="184"/>
      <c r="AX3139" s="184"/>
      <c r="AY3139" s="184"/>
      <c r="AZ3139" s="184"/>
      <c r="BA3139" s="184"/>
      <c r="BB3139" s="184"/>
      <c r="BC3139" s="184"/>
      <c r="BD3139" s="184"/>
      <c r="BE3139" s="184"/>
      <c r="BF3139" s="184"/>
      <c r="BG3139" s="184"/>
      <c r="BH3139" s="184"/>
      <c r="BI3139" s="184"/>
      <c r="BJ3139" s="184"/>
      <c r="BK3139" s="184"/>
      <c r="BL3139" s="184"/>
      <c r="BM3139" s="184"/>
      <c r="BN3139" s="184"/>
      <c r="BO3139" s="184"/>
    </row>
    <row r="3140" spans="1:67" s="72" customFormat="1" ht="23.25" customHeight="1" outlineLevel="1">
      <c r="A3140" s="56">
        <f t="shared" ref="A3140:A3203" si="64">A3139+1</f>
        <v>3110</v>
      </c>
      <c r="B3140" s="78" t="s">
        <v>7475</v>
      </c>
      <c r="C3140" s="78"/>
      <c r="D3140" s="85" t="s">
        <v>7476</v>
      </c>
      <c r="E3140" s="85">
        <v>34701000</v>
      </c>
      <c r="F3140" s="56">
        <v>1961</v>
      </c>
      <c r="G3140" s="56">
        <v>5</v>
      </c>
      <c r="H3140" s="56">
        <v>3</v>
      </c>
      <c r="I3140" s="86">
        <v>2614.9</v>
      </c>
      <c r="J3140" s="86">
        <v>2495.5</v>
      </c>
      <c r="K3140" s="56"/>
      <c r="L3140" s="56">
        <v>12</v>
      </c>
      <c r="M3140" s="56">
        <v>8</v>
      </c>
      <c r="N3140" s="56">
        <v>9</v>
      </c>
      <c r="O3140" s="56">
        <v>10</v>
      </c>
      <c r="P3140" s="56"/>
      <c r="Q3140" s="56"/>
      <c r="R3140" s="56"/>
      <c r="S3140" s="56">
        <v>8</v>
      </c>
      <c r="T3140" s="56">
        <v>12</v>
      </c>
      <c r="U3140" s="146" t="s">
        <v>7477</v>
      </c>
      <c r="V3140" s="69"/>
      <c r="W3140" s="73"/>
      <c r="X3140" s="184"/>
      <c r="Y3140" s="184"/>
      <c r="Z3140" s="184"/>
      <c r="AA3140" s="184"/>
      <c r="AB3140" s="184"/>
      <c r="AC3140" s="184"/>
      <c r="AD3140" s="184"/>
      <c r="AE3140" s="184"/>
      <c r="AF3140" s="184"/>
      <c r="AG3140" s="184"/>
      <c r="AH3140" s="184"/>
      <c r="AI3140" s="184"/>
      <c r="AJ3140" s="184"/>
      <c r="AK3140" s="184"/>
      <c r="AL3140" s="184"/>
      <c r="AM3140" s="184"/>
      <c r="AN3140" s="184"/>
      <c r="AO3140" s="184"/>
      <c r="AP3140" s="184"/>
      <c r="AQ3140" s="184"/>
      <c r="AR3140" s="184"/>
      <c r="AS3140" s="184"/>
      <c r="AT3140" s="184"/>
      <c r="AU3140" s="184"/>
      <c r="AV3140" s="184"/>
      <c r="AW3140" s="184"/>
      <c r="AX3140" s="184"/>
      <c r="AY3140" s="184"/>
      <c r="AZ3140" s="184"/>
      <c r="BA3140" s="184"/>
      <c r="BB3140" s="184"/>
      <c r="BC3140" s="184"/>
      <c r="BD3140" s="184"/>
      <c r="BE3140" s="184"/>
      <c r="BF3140" s="184"/>
      <c r="BG3140" s="184"/>
      <c r="BH3140" s="184"/>
      <c r="BI3140" s="184"/>
      <c r="BJ3140" s="184"/>
      <c r="BK3140" s="184"/>
      <c r="BL3140" s="184"/>
      <c r="BM3140" s="184"/>
      <c r="BN3140" s="184"/>
      <c r="BO3140" s="184"/>
    </row>
    <row r="3141" spans="1:67" s="72" customFormat="1" ht="23.25" customHeight="1" outlineLevel="1">
      <c r="A3141" s="56">
        <f t="shared" si="64"/>
        <v>3111</v>
      </c>
      <c r="B3141" s="197" t="s">
        <v>7478</v>
      </c>
      <c r="C3141" s="78"/>
      <c r="D3141" s="198" t="s">
        <v>7479</v>
      </c>
      <c r="E3141" s="85">
        <v>34701000</v>
      </c>
      <c r="F3141" s="56">
        <v>1978</v>
      </c>
      <c r="G3141" s="56">
        <v>9</v>
      </c>
      <c r="H3141" s="56">
        <v>1</v>
      </c>
      <c r="I3141" s="86">
        <v>4490.7</v>
      </c>
      <c r="J3141" s="86">
        <v>4286.1000000000004</v>
      </c>
      <c r="K3141" s="56"/>
      <c r="L3141" s="56">
        <v>11</v>
      </c>
      <c r="M3141" s="56"/>
      <c r="N3141" s="56">
        <v>6</v>
      </c>
      <c r="O3141" s="56">
        <v>6</v>
      </c>
      <c r="P3141" s="56">
        <v>8</v>
      </c>
      <c r="Q3141" s="56"/>
      <c r="R3141" s="56"/>
      <c r="S3141" s="56">
        <v>9</v>
      </c>
      <c r="T3141" s="56" t="s">
        <v>1776</v>
      </c>
      <c r="U3141" s="146" t="s">
        <v>297</v>
      </c>
      <c r="V3141" s="75" t="s">
        <v>12673</v>
      </c>
      <c r="W3141" s="73"/>
      <c r="X3141" s="184"/>
      <c r="Y3141" s="184"/>
      <c r="Z3141" s="184"/>
      <c r="AA3141" s="184"/>
      <c r="AB3141" s="184"/>
      <c r="AC3141" s="184"/>
      <c r="AD3141" s="184"/>
      <c r="AE3141" s="184"/>
      <c r="AF3141" s="184"/>
      <c r="AG3141" s="184"/>
      <c r="AH3141" s="184"/>
      <c r="AI3141" s="184"/>
      <c r="AJ3141" s="184"/>
      <c r="AK3141" s="184"/>
      <c r="AL3141" s="184"/>
      <c r="AM3141" s="184"/>
      <c r="AN3141" s="184"/>
      <c r="AO3141" s="184"/>
      <c r="AP3141" s="184"/>
      <c r="AQ3141" s="184"/>
      <c r="AR3141" s="184"/>
      <c r="AS3141" s="184"/>
      <c r="AT3141" s="184"/>
      <c r="AU3141" s="184"/>
      <c r="AV3141" s="184"/>
      <c r="AW3141" s="184"/>
      <c r="AX3141" s="184"/>
      <c r="AY3141" s="184"/>
      <c r="AZ3141" s="184"/>
      <c r="BA3141" s="184"/>
      <c r="BB3141" s="184"/>
      <c r="BC3141" s="184"/>
      <c r="BD3141" s="184"/>
      <c r="BE3141" s="184"/>
      <c r="BF3141" s="184"/>
      <c r="BG3141" s="184"/>
      <c r="BH3141" s="184"/>
      <c r="BI3141" s="184"/>
      <c r="BJ3141" s="184"/>
      <c r="BK3141" s="184"/>
      <c r="BL3141" s="184"/>
      <c r="BM3141" s="184"/>
      <c r="BN3141" s="184"/>
      <c r="BO3141" s="184"/>
    </row>
    <row r="3142" spans="1:67" s="72" customFormat="1" ht="23.25" customHeight="1" outlineLevel="1">
      <c r="A3142" s="56">
        <f t="shared" si="64"/>
        <v>3112</v>
      </c>
      <c r="B3142" s="78" t="s">
        <v>7480</v>
      </c>
      <c r="C3142" s="78"/>
      <c r="D3142" s="85" t="s">
        <v>7481</v>
      </c>
      <c r="E3142" s="85">
        <v>34701000</v>
      </c>
      <c r="F3142" s="56">
        <v>1961</v>
      </c>
      <c r="G3142" s="56">
        <v>5</v>
      </c>
      <c r="H3142" s="56">
        <v>2</v>
      </c>
      <c r="I3142" s="86">
        <v>1709.7</v>
      </c>
      <c r="J3142" s="86">
        <v>1577.1</v>
      </c>
      <c r="K3142" s="56"/>
      <c r="L3142" s="56"/>
      <c r="M3142" s="56">
        <v>10</v>
      </c>
      <c r="N3142" s="56"/>
      <c r="O3142" s="56">
        <v>12</v>
      </c>
      <c r="P3142" s="56">
        <v>9</v>
      </c>
      <c r="Q3142" s="56"/>
      <c r="R3142" s="56"/>
      <c r="S3142" s="56">
        <v>8</v>
      </c>
      <c r="T3142" s="56">
        <v>12</v>
      </c>
      <c r="U3142" s="146" t="s">
        <v>7482</v>
      </c>
      <c r="V3142" s="69"/>
      <c r="W3142" s="73"/>
      <c r="X3142" s="184"/>
      <c r="Y3142" s="184"/>
      <c r="Z3142" s="184"/>
      <c r="AA3142" s="184"/>
      <c r="AB3142" s="184"/>
      <c r="AC3142" s="184"/>
      <c r="AD3142" s="184"/>
      <c r="AE3142" s="184"/>
      <c r="AF3142" s="184"/>
      <c r="AG3142" s="184"/>
      <c r="AH3142" s="184"/>
      <c r="AI3142" s="184"/>
      <c r="AJ3142" s="184"/>
      <c r="AK3142" s="184"/>
      <c r="AL3142" s="184"/>
      <c r="AM3142" s="184"/>
      <c r="AN3142" s="184"/>
      <c r="AO3142" s="184"/>
      <c r="AP3142" s="184"/>
      <c r="AQ3142" s="184"/>
      <c r="AR3142" s="184"/>
      <c r="AS3142" s="184"/>
      <c r="AT3142" s="184"/>
      <c r="AU3142" s="184"/>
      <c r="AV3142" s="184"/>
      <c r="AW3142" s="184"/>
      <c r="AX3142" s="184"/>
      <c r="AY3142" s="184"/>
      <c r="AZ3142" s="184"/>
      <c r="BA3142" s="184"/>
      <c r="BB3142" s="184"/>
      <c r="BC3142" s="184"/>
      <c r="BD3142" s="184"/>
      <c r="BE3142" s="184"/>
      <c r="BF3142" s="184"/>
      <c r="BG3142" s="184"/>
      <c r="BH3142" s="184"/>
      <c r="BI3142" s="184"/>
      <c r="BJ3142" s="184"/>
      <c r="BK3142" s="184"/>
      <c r="BL3142" s="184"/>
      <c r="BM3142" s="184"/>
      <c r="BN3142" s="184"/>
      <c r="BO3142" s="184"/>
    </row>
    <row r="3143" spans="1:67" s="72" customFormat="1" ht="23.25" customHeight="1" outlineLevel="1">
      <c r="A3143" s="56">
        <f t="shared" si="64"/>
        <v>3113</v>
      </c>
      <c r="B3143" s="78" t="s">
        <v>7483</v>
      </c>
      <c r="C3143" s="78"/>
      <c r="D3143" s="85" t="s">
        <v>7484</v>
      </c>
      <c r="E3143" s="85">
        <v>34701000</v>
      </c>
      <c r="F3143" s="56">
        <v>1962</v>
      </c>
      <c r="G3143" s="56">
        <v>5</v>
      </c>
      <c r="H3143" s="56">
        <v>2</v>
      </c>
      <c r="I3143" s="86">
        <v>1735.6</v>
      </c>
      <c r="J3143" s="86">
        <v>1602.5</v>
      </c>
      <c r="K3143" s="56"/>
      <c r="L3143" s="56">
        <v>12</v>
      </c>
      <c r="M3143" s="56">
        <v>8</v>
      </c>
      <c r="N3143" s="56"/>
      <c r="O3143" s="56">
        <v>9</v>
      </c>
      <c r="P3143" s="56">
        <v>10</v>
      </c>
      <c r="Q3143" s="56"/>
      <c r="R3143" s="56"/>
      <c r="S3143" s="56">
        <v>8</v>
      </c>
      <c r="T3143" s="56" t="s">
        <v>73</v>
      </c>
      <c r="U3143" s="146" t="s">
        <v>7485</v>
      </c>
      <c r="V3143" s="69"/>
      <c r="W3143" s="73"/>
      <c r="X3143" s="184"/>
      <c r="Y3143" s="184"/>
      <c r="Z3143" s="184"/>
      <c r="AA3143" s="184"/>
      <c r="AB3143" s="184"/>
      <c r="AC3143" s="184"/>
      <c r="AD3143" s="184"/>
      <c r="AE3143" s="184"/>
      <c r="AF3143" s="184"/>
      <c r="AG3143" s="184"/>
      <c r="AH3143" s="184"/>
      <c r="AI3143" s="184"/>
      <c r="AJ3143" s="184"/>
      <c r="AK3143" s="184"/>
      <c r="AL3143" s="184"/>
      <c r="AM3143" s="184"/>
      <c r="AN3143" s="184"/>
      <c r="AO3143" s="184"/>
      <c r="AP3143" s="184"/>
      <c r="AQ3143" s="184"/>
      <c r="AR3143" s="184"/>
      <c r="AS3143" s="184"/>
      <c r="AT3143" s="184"/>
      <c r="AU3143" s="184"/>
      <c r="AV3143" s="184"/>
      <c r="AW3143" s="184"/>
      <c r="AX3143" s="184"/>
      <c r="AY3143" s="184"/>
      <c r="AZ3143" s="184"/>
      <c r="BA3143" s="184"/>
      <c r="BB3143" s="184"/>
      <c r="BC3143" s="184"/>
      <c r="BD3143" s="184"/>
      <c r="BE3143" s="184"/>
      <c r="BF3143" s="184"/>
      <c r="BG3143" s="184"/>
      <c r="BH3143" s="184"/>
      <c r="BI3143" s="184"/>
      <c r="BJ3143" s="184"/>
      <c r="BK3143" s="184"/>
      <c r="BL3143" s="184"/>
      <c r="BM3143" s="184"/>
      <c r="BN3143" s="184"/>
      <c r="BO3143" s="184"/>
    </row>
    <row r="3144" spans="1:67" s="72" customFormat="1" ht="23.25" customHeight="1" outlineLevel="1">
      <c r="A3144" s="56">
        <f t="shared" si="64"/>
        <v>3114</v>
      </c>
      <c r="B3144" s="78" t="s">
        <v>7486</v>
      </c>
      <c r="C3144" s="78"/>
      <c r="D3144" s="85" t="s">
        <v>7487</v>
      </c>
      <c r="E3144" s="85">
        <v>34701000</v>
      </c>
      <c r="F3144" s="56">
        <v>1953</v>
      </c>
      <c r="G3144" s="56">
        <v>2</v>
      </c>
      <c r="H3144" s="56">
        <v>2</v>
      </c>
      <c r="I3144" s="86">
        <v>531.1</v>
      </c>
      <c r="J3144" s="86">
        <v>489.3</v>
      </c>
      <c r="K3144" s="56">
        <v>10</v>
      </c>
      <c r="L3144" s="56"/>
      <c r="M3144" s="56">
        <v>8</v>
      </c>
      <c r="N3144" s="56">
        <v>12</v>
      </c>
      <c r="O3144" s="56"/>
      <c r="P3144" s="56">
        <v>9</v>
      </c>
      <c r="Q3144" s="56">
        <v>11</v>
      </c>
      <c r="R3144" s="56"/>
      <c r="S3144" s="56"/>
      <c r="T3144" s="56"/>
      <c r="U3144" s="146" t="s">
        <v>3715</v>
      </c>
      <c r="V3144" s="69"/>
      <c r="W3144" s="73"/>
      <c r="X3144" s="184"/>
      <c r="Y3144" s="184"/>
      <c r="Z3144" s="184"/>
      <c r="AA3144" s="184"/>
      <c r="AB3144" s="184"/>
      <c r="AC3144" s="184"/>
      <c r="AD3144" s="184"/>
      <c r="AE3144" s="184"/>
      <c r="AF3144" s="184"/>
      <c r="AG3144" s="184"/>
      <c r="AH3144" s="184"/>
      <c r="AI3144" s="184"/>
      <c r="AJ3144" s="184"/>
      <c r="AK3144" s="184"/>
      <c r="AL3144" s="184"/>
      <c r="AM3144" s="184"/>
      <c r="AN3144" s="184"/>
      <c r="AO3144" s="184"/>
      <c r="AP3144" s="184"/>
      <c r="AQ3144" s="184"/>
      <c r="AR3144" s="184"/>
      <c r="AS3144" s="184"/>
      <c r="AT3144" s="184"/>
      <c r="AU3144" s="184"/>
      <c r="AV3144" s="184"/>
      <c r="AW3144" s="184"/>
      <c r="AX3144" s="184"/>
      <c r="AY3144" s="184"/>
      <c r="AZ3144" s="184"/>
      <c r="BA3144" s="184"/>
      <c r="BB3144" s="184"/>
      <c r="BC3144" s="184"/>
      <c r="BD3144" s="184"/>
      <c r="BE3144" s="184"/>
      <c r="BF3144" s="184"/>
      <c r="BG3144" s="184"/>
      <c r="BH3144" s="184"/>
      <c r="BI3144" s="184"/>
      <c r="BJ3144" s="184"/>
      <c r="BK3144" s="184"/>
      <c r="BL3144" s="184"/>
      <c r="BM3144" s="184"/>
      <c r="BN3144" s="184"/>
      <c r="BO3144" s="184"/>
    </row>
    <row r="3145" spans="1:67" s="72" customFormat="1" ht="23.25" customHeight="1" outlineLevel="1">
      <c r="A3145" s="56">
        <f t="shared" si="64"/>
        <v>3115</v>
      </c>
      <c r="B3145" s="78" t="s">
        <v>7488</v>
      </c>
      <c r="C3145" s="78"/>
      <c r="D3145" s="85" t="s">
        <v>7489</v>
      </c>
      <c r="E3145" s="85">
        <v>34701000</v>
      </c>
      <c r="F3145" s="56">
        <v>1962</v>
      </c>
      <c r="G3145" s="56">
        <v>5</v>
      </c>
      <c r="H3145" s="56">
        <v>4</v>
      </c>
      <c r="I3145" s="86">
        <v>3394.1</v>
      </c>
      <c r="J3145" s="86">
        <v>3130.1</v>
      </c>
      <c r="K3145" s="56"/>
      <c r="L3145" s="56">
        <v>10</v>
      </c>
      <c r="M3145" s="56">
        <v>30</v>
      </c>
      <c r="N3145" s="56">
        <v>8</v>
      </c>
      <c r="O3145" s="56">
        <v>12</v>
      </c>
      <c r="P3145" s="56"/>
      <c r="Q3145" s="56">
        <v>9</v>
      </c>
      <c r="R3145" s="56"/>
      <c r="S3145" s="56"/>
      <c r="T3145" s="56" t="s">
        <v>73</v>
      </c>
      <c r="U3145" s="146" t="s">
        <v>7490</v>
      </c>
      <c r="V3145" s="69"/>
      <c r="W3145" s="73"/>
      <c r="X3145" s="184"/>
      <c r="Y3145" s="184"/>
      <c r="Z3145" s="184"/>
      <c r="AA3145" s="184"/>
      <c r="AB3145" s="184"/>
      <c r="AC3145" s="184"/>
      <c r="AD3145" s="184"/>
      <c r="AE3145" s="184"/>
      <c r="AF3145" s="184"/>
      <c r="AG3145" s="184"/>
      <c r="AH3145" s="184"/>
      <c r="AI3145" s="184"/>
      <c r="AJ3145" s="184"/>
      <c r="AK3145" s="184"/>
      <c r="AL3145" s="184"/>
      <c r="AM3145" s="184"/>
      <c r="AN3145" s="184"/>
      <c r="AO3145" s="184"/>
      <c r="AP3145" s="184"/>
      <c r="AQ3145" s="184"/>
      <c r="AR3145" s="184"/>
      <c r="AS3145" s="184"/>
      <c r="AT3145" s="184"/>
      <c r="AU3145" s="184"/>
      <c r="AV3145" s="184"/>
      <c r="AW3145" s="184"/>
      <c r="AX3145" s="184"/>
      <c r="AY3145" s="184"/>
      <c r="AZ3145" s="184"/>
      <c r="BA3145" s="184"/>
      <c r="BB3145" s="184"/>
      <c r="BC3145" s="184"/>
      <c r="BD3145" s="184"/>
      <c r="BE3145" s="184"/>
      <c r="BF3145" s="184"/>
      <c r="BG3145" s="184"/>
      <c r="BH3145" s="184"/>
      <c r="BI3145" s="184"/>
      <c r="BJ3145" s="184"/>
      <c r="BK3145" s="184"/>
      <c r="BL3145" s="184"/>
      <c r="BM3145" s="184"/>
      <c r="BN3145" s="184"/>
      <c r="BO3145" s="184"/>
    </row>
    <row r="3146" spans="1:67" s="72" customFormat="1" ht="23.25" customHeight="1" outlineLevel="1">
      <c r="A3146" s="56">
        <f t="shared" si="64"/>
        <v>3116</v>
      </c>
      <c r="B3146" s="78" t="s">
        <v>7491</v>
      </c>
      <c r="C3146" s="78"/>
      <c r="D3146" s="85" t="s">
        <v>7492</v>
      </c>
      <c r="E3146" s="85">
        <v>34701000</v>
      </c>
      <c r="F3146" s="56">
        <v>1949</v>
      </c>
      <c r="G3146" s="56">
        <v>2</v>
      </c>
      <c r="H3146" s="56">
        <v>2</v>
      </c>
      <c r="I3146" s="86">
        <v>540.20000000000005</v>
      </c>
      <c r="J3146" s="86">
        <v>490</v>
      </c>
      <c r="K3146" s="87"/>
      <c r="L3146" s="56">
        <v>10</v>
      </c>
      <c r="M3146" s="56">
        <v>9</v>
      </c>
      <c r="N3146" s="56"/>
      <c r="O3146" s="56"/>
      <c r="P3146" s="56">
        <v>11</v>
      </c>
      <c r="Q3146" s="56"/>
      <c r="R3146" s="56"/>
      <c r="S3146" s="56">
        <v>12</v>
      </c>
      <c r="T3146" s="56" t="s">
        <v>230</v>
      </c>
      <c r="U3146" s="146" t="s">
        <v>1497</v>
      </c>
      <c r="V3146" s="69"/>
      <c r="W3146" s="73"/>
      <c r="X3146" s="184"/>
      <c r="Y3146" s="184"/>
      <c r="Z3146" s="184"/>
      <c r="AA3146" s="184"/>
      <c r="AB3146" s="184"/>
      <c r="AC3146" s="184"/>
      <c r="AD3146" s="184"/>
      <c r="AE3146" s="184"/>
      <c r="AF3146" s="184"/>
      <c r="AG3146" s="184"/>
      <c r="AH3146" s="184"/>
      <c r="AI3146" s="184"/>
      <c r="AJ3146" s="184"/>
      <c r="AK3146" s="184"/>
      <c r="AL3146" s="184"/>
      <c r="AM3146" s="184"/>
      <c r="AN3146" s="184"/>
      <c r="AO3146" s="184"/>
      <c r="AP3146" s="184"/>
      <c r="AQ3146" s="184"/>
      <c r="AR3146" s="184"/>
      <c r="AS3146" s="184"/>
      <c r="AT3146" s="184"/>
      <c r="AU3146" s="184"/>
      <c r="AV3146" s="184"/>
      <c r="AW3146" s="184"/>
      <c r="AX3146" s="184"/>
      <c r="AY3146" s="184"/>
      <c r="AZ3146" s="184"/>
      <c r="BA3146" s="184"/>
      <c r="BB3146" s="184"/>
      <c r="BC3146" s="184"/>
      <c r="BD3146" s="184"/>
      <c r="BE3146" s="184"/>
      <c r="BF3146" s="184"/>
      <c r="BG3146" s="184"/>
      <c r="BH3146" s="184"/>
      <c r="BI3146" s="184"/>
      <c r="BJ3146" s="184"/>
      <c r="BK3146" s="184"/>
      <c r="BL3146" s="184"/>
      <c r="BM3146" s="184"/>
      <c r="BN3146" s="184"/>
      <c r="BO3146" s="184"/>
    </row>
    <row r="3147" spans="1:67" s="72" customFormat="1" ht="23.25" customHeight="1" outlineLevel="1">
      <c r="A3147" s="56">
        <f t="shared" si="64"/>
        <v>3117</v>
      </c>
      <c r="B3147" s="197" t="s">
        <v>7493</v>
      </c>
      <c r="C3147" s="78"/>
      <c r="D3147" s="85" t="s">
        <v>7494</v>
      </c>
      <c r="E3147" s="85">
        <v>34701000</v>
      </c>
      <c r="F3147" s="56">
        <v>1962</v>
      </c>
      <c r="G3147" s="56">
        <v>4</v>
      </c>
      <c r="H3147" s="56">
        <v>3</v>
      </c>
      <c r="I3147" s="86">
        <v>2258.8000000000002</v>
      </c>
      <c r="J3147" s="86">
        <v>2095.1</v>
      </c>
      <c r="K3147" s="56"/>
      <c r="L3147" s="56"/>
      <c r="M3147" s="56">
        <v>12</v>
      </c>
      <c r="N3147" s="80" t="s">
        <v>12006</v>
      </c>
      <c r="O3147" s="56">
        <v>10</v>
      </c>
      <c r="P3147" s="56"/>
      <c r="Q3147" s="56"/>
      <c r="R3147" s="56"/>
      <c r="S3147" s="56">
        <v>8</v>
      </c>
      <c r="T3147" s="56">
        <v>12</v>
      </c>
      <c r="U3147" s="148" t="s">
        <v>13372</v>
      </c>
      <c r="V3147" s="69"/>
      <c r="W3147" s="73"/>
      <c r="X3147" s="184"/>
      <c r="Y3147" s="184"/>
      <c r="Z3147" s="184"/>
      <c r="AA3147" s="184"/>
      <c r="AB3147" s="184"/>
      <c r="AC3147" s="184"/>
      <c r="AD3147" s="184"/>
      <c r="AE3147" s="184"/>
      <c r="AF3147" s="184"/>
      <c r="AG3147" s="184"/>
      <c r="AH3147" s="184"/>
      <c r="AI3147" s="184"/>
      <c r="AJ3147" s="184"/>
      <c r="AK3147" s="184"/>
      <c r="AL3147" s="184"/>
      <c r="AM3147" s="184"/>
      <c r="AN3147" s="184"/>
      <c r="AO3147" s="184"/>
      <c r="AP3147" s="184"/>
      <c r="AQ3147" s="184"/>
      <c r="AR3147" s="184"/>
      <c r="AS3147" s="184"/>
      <c r="AT3147" s="184"/>
      <c r="AU3147" s="184"/>
      <c r="AV3147" s="184"/>
      <c r="AW3147" s="184"/>
      <c r="AX3147" s="184"/>
      <c r="AY3147" s="184"/>
      <c r="AZ3147" s="184"/>
      <c r="BA3147" s="184"/>
      <c r="BB3147" s="184"/>
      <c r="BC3147" s="184"/>
      <c r="BD3147" s="184"/>
      <c r="BE3147" s="184"/>
      <c r="BF3147" s="184"/>
      <c r="BG3147" s="184"/>
      <c r="BH3147" s="184"/>
      <c r="BI3147" s="184"/>
      <c r="BJ3147" s="184"/>
      <c r="BK3147" s="184"/>
      <c r="BL3147" s="184"/>
      <c r="BM3147" s="184"/>
      <c r="BN3147" s="184"/>
      <c r="BO3147" s="184"/>
    </row>
    <row r="3148" spans="1:67" s="72" customFormat="1" ht="23.25" customHeight="1" outlineLevel="1">
      <c r="A3148" s="56">
        <f t="shared" si="64"/>
        <v>3118</v>
      </c>
      <c r="B3148" s="78" t="s">
        <v>7495</v>
      </c>
      <c r="C3148" s="78"/>
      <c r="D3148" s="85" t="s">
        <v>7496</v>
      </c>
      <c r="E3148" s="85">
        <v>34701000</v>
      </c>
      <c r="F3148" s="56">
        <v>1966</v>
      </c>
      <c r="G3148" s="56">
        <v>5</v>
      </c>
      <c r="H3148" s="56">
        <v>4</v>
      </c>
      <c r="I3148" s="86">
        <v>2868</v>
      </c>
      <c r="J3148" s="86">
        <v>2628</v>
      </c>
      <c r="K3148" s="56"/>
      <c r="L3148" s="56">
        <v>11</v>
      </c>
      <c r="M3148" s="56">
        <v>8</v>
      </c>
      <c r="N3148" s="56">
        <v>12</v>
      </c>
      <c r="O3148" s="56">
        <v>9</v>
      </c>
      <c r="P3148" s="56">
        <v>10</v>
      </c>
      <c r="Q3148" s="56"/>
      <c r="R3148" s="56"/>
      <c r="S3148" s="56">
        <v>8</v>
      </c>
      <c r="T3148" s="56">
        <v>12</v>
      </c>
      <c r="U3148" s="146" t="s">
        <v>509</v>
      </c>
      <c r="V3148" s="69"/>
      <c r="W3148" s="73"/>
      <c r="X3148" s="184"/>
      <c r="Y3148" s="184"/>
      <c r="Z3148" s="184"/>
      <c r="AA3148" s="184"/>
      <c r="AB3148" s="184"/>
      <c r="AC3148" s="184"/>
      <c r="AD3148" s="184"/>
      <c r="AE3148" s="184"/>
      <c r="AF3148" s="184"/>
      <c r="AG3148" s="184"/>
      <c r="AH3148" s="184"/>
      <c r="AI3148" s="184"/>
      <c r="AJ3148" s="184"/>
      <c r="AK3148" s="184"/>
      <c r="AL3148" s="184"/>
      <c r="AM3148" s="184"/>
      <c r="AN3148" s="184"/>
      <c r="AO3148" s="184"/>
      <c r="AP3148" s="184"/>
      <c r="AQ3148" s="184"/>
      <c r="AR3148" s="184"/>
      <c r="AS3148" s="184"/>
      <c r="AT3148" s="184"/>
      <c r="AU3148" s="184"/>
      <c r="AV3148" s="184"/>
      <c r="AW3148" s="184"/>
      <c r="AX3148" s="184"/>
      <c r="AY3148" s="184"/>
      <c r="AZ3148" s="184"/>
      <c r="BA3148" s="184"/>
      <c r="BB3148" s="184"/>
      <c r="BC3148" s="184"/>
      <c r="BD3148" s="184"/>
      <c r="BE3148" s="184"/>
      <c r="BF3148" s="184"/>
      <c r="BG3148" s="184"/>
      <c r="BH3148" s="184"/>
      <c r="BI3148" s="184"/>
      <c r="BJ3148" s="184"/>
      <c r="BK3148" s="184"/>
      <c r="BL3148" s="184"/>
      <c r="BM3148" s="184"/>
      <c r="BN3148" s="184"/>
      <c r="BO3148" s="184"/>
    </row>
    <row r="3149" spans="1:67" s="72" customFormat="1" ht="23.25" customHeight="1" outlineLevel="1">
      <c r="A3149" s="56">
        <f t="shared" si="64"/>
        <v>3119</v>
      </c>
      <c r="B3149" s="78" t="s">
        <v>7497</v>
      </c>
      <c r="C3149" s="78"/>
      <c r="D3149" s="85" t="s">
        <v>7498</v>
      </c>
      <c r="E3149" s="85">
        <v>34701000</v>
      </c>
      <c r="F3149" s="56">
        <v>1965</v>
      </c>
      <c r="G3149" s="56">
        <v>5</v>
      </c>
      <c r="H3149" s="56">
        <v>2</v>
      </c>
      <c r="I3149" s="86">
        <v>1732</v>
      </c>
      <c r="J3149" s="86">
        <v>1597</v>
      </c>
      <c r="K3149" s="56"/>
      <c r="L3149" s="56">
        <v>11</v>
      </c>
      <c r="M3149" s="56">
        <v>8</v>
      </c>
      <c r="N3149" s="56">
        <v>12</v>
      </c>
      <c r="O3149" s="56">
        <v>9</v>
      </c>
      <c r="P3149" s="56">
        <v>10</v>
      </c>
      <c r="Q3149" s="56"/>
      <c r="R3149" s="56"/>
      <c r="S3149" s="56">
        <v>8</v>
      </c>
      <c r="T3149" s="56"/>
      <c r="U3149" s="146" t="s">
        <v>576</v>
      </c>
      <c r="V3149" s="69"/>
      <c r="W3149" s="73"/>
      <c r="X3149" s="184"/>
      <c r="Y3149" s="184"/>
      <c r="Z3149" s="184"/>
      <c r="AA3149" s="184"/>
      <c r="AB3149" s="184"/>
      <c r="AC3149" s="184"/>
      <c r="AD3149" s="184"/>
      <c r="AE3149" s="184"/>
      <c r="AF3149" s="184"/>
      <c r="AG3149" s="184"/>
      <c r="AH3149" s="184"/>
      <c r="AI3149" s="184"/>
      <c r="AJ3149" s="184"/>
      <c r="AK3149" s="184"/>
      <c r="AL3149" s="184"/>
      <c r="AM3149" s="184"/>
      <c r="AN3149" s="184"/>
      <c r="AO3149" s="184"/>
      <c r="AP3149" s="184"/>
      <c r="AQ3149" s="184"/>
      <c r="AR3149" s="184"/>
      <c r="AS3149" s="184"/>
      <c r="AT3149" s="184"/>
      <c r="AU3149" s="184"/>
      <c r="AV3149" s="184"/>
      <c r="AW3149" s="184"/>
      <c r="AX3149" s="184"/>
      <c r="AY3149" s="184"/>
      <c r="AZ3149" s="184"/>
      <c r="BA3149" s="184"/>
      <c r="BB3149" s="184"/>
      <c r="BC3149" s="184"/>
      <c r="BD3149" s="184"/>
      <c r="BE3149" s="184"/>
      <c r="BF3149" s="184"/>
      <c r="BG3149" s="184"/>
      <c r="BH3149" s="184"/>
      <c r="BI3149" s="184"/>
      <c r="BJ3149" s="184"/>
      <c r="BK3149" s="184"/>
      <c r="BL3149" s="184"/>
      <c r="BM3149" s="184"/>
      <c r="BN3149" s="184"/>
      <c r="BO3149" s="184"/>
    </row>
    <row r="3150" spans="1:67" s="72" customFormat="1" ht="23.25" customHeight="1" outlineLevel="1">
      <c r="A3150" s="56">
        <f t="shared" si="64"/>
        <v>3120</v>
      </c>
      <c r="B3150" s="78" t="s">
        <v>7499</v>
      </c>
      <c r="C3150" s="78"/>
      <c r="D3150" s="85" t="s">
        <v>7500</v>
      </c>
      <c r="E3150" s="85">
        <v>34701000</v>
      </c>
      <c r="F3150" s="56">
        <v>1961</v>
      </c>
      <c r="G3150" s="56">
        <v>5</v>
      </c>
      <c r="H3150" s="56">
        <v>3</v>
      </c>
      <c r="I3150" s="86">
        <v>2705.6</v>
      </c>
      <c r="J3150" s="86">
        <v>2507.6</v>
      </c>
      <c r="K3150" s="56"/>
      <c r="L3150" s="56"/>
      <c r="M3150" s="56">
        <v>8</v>
      </c>
      <c r="N3150" s="56">
        <v>9</v>
      </c>
      <c r="O3150" s="56">
        <v>10</v>
      </c>
      <c r="P3150" s="56">
        <v>12</v>
      </c>
      <c r="Q3150" s="56"/>
      <c r="R3150" s="56"/>
      <c r="S3150" s="56">
        <v>8</v>
      </c>
      <c r="T3150" s="56" t="s">
        <v>1776</v>
      </c>
      <c r="U3150" s="146" t="s">
        <v>493</v>
      </c>
      <c r="V3150" s="69"/>
      <c r="W3150" s="73"/>
      <c r="X3150" s="184"/>
      <c r="Y3150" s="184"/>
      <c r="Z3150" s="184"/>
      <c r="AA3150" s="184"/>
      <c r="AB3150" s="184"/>
      <c r="AC3150" s="184"/>
      <c r="AD3150" s="184"/>
      <c r="AE3150" s="184"/>
      <c r="AF3150" s="184"/>
      <c r="AG3150" s="184"/>
      <c r="AH3150" s="184"/>
      <c r="AI3150" s="184"/>
      <c r="AJ3150" s="184"/>
      <c r="AK3150" s="184"/>
      <c r="AL3150" s="184"/>
      <c r="AM3150" s="184"/>
      <c r="AN3150" s="184"/>
      <c r="AO3150" s="184"/>
      <c r="AP3150" s="184"/>
      <c r="AQ3150" s="184"/>
      <c r="AR3150" s="184"/>
      <c r="AS3150" s="184"/>
      <c r="AT3150" s="184"/>
      <c r="AU3150" s="184"/>
      <c r="AV3150" s="184"/>
      <c r="AW3150" s="184"/>
      <c r="AX3150" s="184"/>
      <c r="AY3150" s="184"/>
      <c r="AZ3150" s="184"/>
      <c r="BA3150" s="184"/>
      <c r="BB3150" s="184"/>
      <c r="BC3150" s="184"/>
      <c r="BD3150" s="184"/>
      <c r="BE3150" s="184"/>
      <c r="BF3150" s="184"/>
      <c r="BG3150" s="184"/>
      <c r="BH3150" s="184"/>
      <c r="BI3150" s="184"/>
      <c r="BJ3150" s="184"/>
      <c r="BK3150" s="184"/>
      <c r="BL3150" s="184"/>
      <c r="BM3150" s="184"/>
      <c r="BN3150" s="184"/>
      <c r="BO3150" s="184"/>
    </row>
    <row r="3151" spans="1:67" s="72" customFormat="1" ht="23.25" customHeight="1" outlineLevel="1">
      <c r="A3151" s="56">
        <f t="shared" si="64"/>
        <v>3121</v>
      </c>
      <c r="B3151" s="78" t="s">
        <v>7501</v>
      </c>
      <c r="C3151" s="78"/>
      <c r="D3151" s="85" t="s">
        <v>7502</v>
      </c>
      <c r="E3151" s="85">
        <v>34701000</v>
      </c>
      <c r="F3151" s="56">
        <v>1961</v>
      </c>
      <c r="G3151" s="56">
        <v>4</v>
      </c>
      <c r="H3151" s="56">
        <v>4</v>
      </c>
      <c r="I3151" s="86">
        <v>2868</v>
      </c>
      <c r="J3151" s="86">
        <v>2676</v>
      </c>
      <c r="K3151" s="56"/>
      <c r="L3151" s="56"/>
      <c r="M3151" s="56">
        <v>12</v>
      </c>
      <c r="N3151" s="56">
        <v>10</v>
      </c>
      <c r="O3151" s="56">
        <v>9</v>
      </c>
      <c r="P3151" s="56"/>
      <c r="Q3151" s="56"/>
      <c r="R3151" s="56"/>
      <c r="S3151" s="56">
        <v>8</v>
      </c>
      <c r="T3151" s="56">
        <v>8</v>
      </c>
      <c r="U3151" s="146" t="s">
        <v>7503</v>
      </c>
      <c r="V3151" s="69"/>
      <c r="W3151" s="73"/>
      <c r="X3151" s="184"/>
      <c r="Y3151" s="184"/>
      <c r="Z3151" s="184"/>
      <c r="AA3151" s="184"/>
      <c r="AB3151" s="184"/>
      <c r="AC3151" s="184"/>
      <c r="AD3151" s="184"/>
      <c r="AE3151" s="184"/>
      <c r="AF3151" s="184"/>
      <c r="AG3151" s="184"/>
      <c r="AH3151" s="184"/>
      <c r="AI3151" s="184"/>
      <c r="AJ3151" s="184"/>
      <c r="AK3151" s="184"/>
      <c r="AL3151" s="184"/>
      <c r="AM3151" s="184"/>
      <c r="AN3151" s="184"/>
      <c r="AO3151" s="184"/>
      <c r="AP3151" s="184"/>
      <c r="AQ3151" s="184"/>
      <c r="AR3151" s="184"/>
      <c r="AS3151" s="184"/>
      <c r="AT3151" s="184"/>
      <c r="AU3151" s="184"/>
      <c r="AV3151" s="184"/>
      <c r="AW3151" s="184"/>
      <c r="AX3151" s="184"/>
      <c r="AY3151" s="184"/>
      <c r="AZ3151" s="184"/>
      <c r="BA3151" s="184"/>
      <c r="BB3151" s="184"/>
      <c r="BC3151" s="184"/>
      <c r="BD3151" s="184"/>
      <c r="BE3151" s="184"/>
      <c r="BF3151" s="184"/>
      <c r="BG3151" s="184"/>
      <c r="BH3151" s="184"/>
      <c r="BI3151" s="184"/>
      <c r="BJ3151" s="184"/>
      <c r="BK3151" s="184"/>
      <c r="BL3151" s="184"/>
      <c r="BM3151" s="184"/>
      <c r="BN3151" s="184"/>
      <c r="BO3151" s="184"/>
    </row>
    <row r="3152" spans="1:67" s="72" customFormat="1" ht="23.25" customHeight="1" outlineLevel="1">
      <c r="A3152" s="56">
        <f t="shared" si="64"/>
        <v>3122</v>
      </c>
      <c r="B3152" s="78" t="s">
        <v>7504</v>
      </c>
      <c r="C3152" s="78"/>
      <c r="D3152" s="85" t="s">
        <v>7505</v>
      </c>
      <c r="E3152" s="85">
        <v>34701000</v>
      </c>
      <c r="F3152" s="56">
        <v>1959</v>
      </c>
      <c r="G3152" s="56">
        <v>4</v>
      </c>
      <c r="H3152" s="56">
        <v>3</v>
      </c>
      <c r="I3152" s="86">
        <v>2795.1</v>
      </c>
      <c r="J3152" s="86">
        <v>2421</v>
      </c>
      <c r="K3152" s="56"/>
      <c r="L3152" s="56"/>
      <c r="M3152" s="56">
        <v>8</v>
      </c>
      <c r="N3152" s="56">
        <v>12</v>
      </c>
      <c r="O3152" s="56">
        <v>10</v>
      </c>
      <c r="P3152" s="56">
        <v>9</v>
      </c>
      <c r="Q3152" s="56"/>
      <c r="R3152" s="56"/>
      <c r="S3152" s="56">
        <v>11</v>
      </c>
      <c r="T3152" s="56">
        <v>12</v>
      </c>
      <c r="U3152" s="146"/>
      <c r="V3152" s="69"/>
      <c r="W3152" s="73"/>
      <c r="X3152" s="184"/>
      <c r="Y3152" s="184"/>
      <c r="Z3152" s="184"/>
      <c r="AA3152" s="184"/>
      <c r="AB3152" s="184"/>
      <c r="AC3152" s="184"/>
      <c r="AD3152" s="184"/>
      <c r="AE3152" s="184"/>
      <c r="AF3152" s="184"/>
      <c r="AG3152" s="184"/>
      <c r="AH3152" s="184"/>
      <c r="AI3152" s="184"/>
      <c r="AJ3152" s="184"/>
      <c r="AK3152" s="184"/>
      <c r="AL3152" s="184"/>
      <c r="AM3152" s="184"/>
      <c r="AN3152" s="184"/>
      <c r="AO3152" s="184"/>
      <c r="AP3152" s="184"/>
      <c r="AQ3152" s="184"/>
      <c r="AR3152" s="184"/>
      <c r="AS3152" s="184"/>
      <c r="AT3152" s="184"/>
      <c r="AU3152" s="184"/>
      <c r="AV3152" s="184"/>
      <c r="AW3152" s="184"/>
      <c r="AX3152" s="184"/>
      <c r="AY3152" s="184"/>
      <c r="AZ3152" s="184"/>
      <c r="BA3152" s="184"/>
      <c r="BB3152" s="184"/>
      <c r="BC3152" s="184"/>
      <c r="BD3152" s="184"/>
      <c r="BE3152" s="184"/>
      <c r="BF3152" s="184"/>
      <c r="BG3152" s="184"/>
      <c r="BH3152" s="184"/>
      <c r="BI3152" s="184"/>
      <c r="BJ3152" s="184"/>
      <c r="BK3152" s="184"/>
      <c r="BL3152" s="184"/>
      <c r="BM3152" s="184"/>
      <c r="BN3152" s="184"/>
      <c r="BO3152" s="184"/>
    </row>
    <row r="3153" spans="1:67" s="72" customFormat="1" ht="23.25" customHeight="1" outlineLevel="1">
      <c r="A3153" s="56">
        <f t="shared" si="64"/>
        <v>3123</v>
      </c>
      <c r="B3153" s="78" t="s">
        <v>7506</v>
      </c>
      <c r="C3153" s="78"/>
      <c r="D3153" s="85" t="s">
        <v>7507</v>
      </c>
      <c r="E3153" s="85">
        <v>34701000</v>
      </c>
      <c r="F3153" s="56">
        <v>1956</v>
      </c>
      <c r="G3153" s="56">
        <v>4</v>
      </c>
      <c r="H3153" s="56">
        <v>4</v>
      </c>
      <c r="I3153" s="86">
        <v>2923.4</v>
      </c>
      <c r="J3153" s="86">
        <v>2356.6</v>
      </c>
      <c r="K3153" s="56"/>
      <c r="L3153" s="56"/>
      <c r="M3153" s="56">
        <v>12</v>
      </c>
      <c r="N3153" s="56">
        <v>8</v>
      </c>
      <c r="O3153" s="56">
        <v>9</v>
      </c>
      <c r="P3153" s="56"/>
      <c r="Q3153" s="56"/>
      <c r="R3153" s="56">
        <v>11</v>
      </c>
      <c r="S3153" s="56">
        <v>10</v>
      </c>
      <c r="T3153" s="56" t="s">
        <v>1776</v>
      </c>
      <c r="U3153" s="153" t="s">
        <v>13373</v>
      </c>
      <c r="V3153" s="69"/>
      <c r="W3153" s="73"/>
      <c r="X3153" s="184"/>
      <c r="Y3153" s="184"/>
      <c r="Z3153" s="184"/>
      <c r="AA3153" s="184"/>
      <c r="AB3153" s="184"/>
      <c r="AC3153" s="184"/>
      <c r="AD3153" s="184"/>
      <c r="AE3153" s="184"/>
      <c r="AF3153" s="184"/>
      <c r="AG3153" s="184"/>
      <c r="AH3153" s="184"/>
      <c r="AI3153" s="184"/>
      <c r="AJ3153" s="184"/>
      <c r="AK3153" s="184"/>
      <c r="AL3153" s="184"/>
      <c r="AM3153" s="184"/>
      <c r="AN3153" s="184"/>
      <c r="AO3153" s="184"/>
      <c r="AP3153" s="184"/>
      <c r="AQ3153" s="184"/>
      <c r="AR3153" s="184"/>
      <c r="AS3153" s="184"/>
      <c r="AT3153" s="184"/>
      <c r="AU3153" s="184"/>
      <c r="AV3153" s="184"/>
      <c r="AW3153" s="184"/>
      <c r="AX3153" s="184"/>
      <c r="AY3153" s="184"/>
      <c r="AZ3153" s="184"/>
      <c r="BA3153" s="184"/>
      <c r="BB3153" s="184"/>
      <c r="BC3153" s="184"/>
      <c r="BD3153" s="184"/>
      <c r="BE3153" s="184"/>
      <c r="BF3153" s="184"/>
      <c r="BG3153" s="184"/>
      <c r="BH3153" s="184"/>
      <c r="BI3153" s="184"/>
      <c r="BJ3153" s="184"/>
      <c r="BK3153" s="184"/>
      <c r="BL3153" s="184"/>
      <c r="BM3153" s="184"/>
      <c r="BN3153" s="184"/>
      <c r="BO3153" s="184"/>
    </row>
    <row r="3154" spans="1:67" s="72" customFormat="1" ht="23.25" customHeight="1" outlineLevel="1">
      <c r="A3154" s="56">
        <f t="shared" si="64"/>
        <v>3124</v>
      </c>
      <c r="B3154" s="78" t="s">
        <v>7508</v>
      </c>
      <c r="C3154" s="78"/>
      <c r="D3154" s="85" t="s">
        <v>7509</v>
      </c>
      <c r="E3154" s="85">
        <v>34701000</v>
      </c>
      <c r="F3154" s="56">
        <v>1960</v>
      </c>
      <c r="G3154" s="56">
        <v>5</v>
      </c>
      <c r="H3154" s="56">
        <v>4</v>
      </c>
      <c r="I3154" s="86">
        <v>4090.7</v>
      </c>
      <c r="J3154" s="86">
        <v>3178.1</v>
      </c>
      <c r="K3154" s="56"/>
      <c r="L3154" s="56">
        <v>12</v>
      </c>
      <c r="M3154" s="56">
        <v>8</v>
      </c>
      <c r="N3154" s="56">
        <v>9</v>
      </c>
      <c r="O3154" s="56">
        <v>10</v>
      </c>
      <c r="P3154" s="56"/>
      <c r="Q3154" s="56"/>
      <c r="R3154" s="56"/>
      <c r="S3154" s="56">
        <v>8</v>
      </c>
      <c r="T3154" s="56">
        <v>12</v>
      </c>
      <c r="U3154" s="146" t="s">
        <v>461</v>
      </c>
      <c r="V3154" s="69"/>
      <c r="W3154" s="73"/>
      <c r="X3154" s="184"/>
      <c r="Y3154" s="184"/>
      <c r="Z3154" s="184"/>
      <c r="AA3154" s="184"/>
      <c r="AB3154" s="184"/>
      <c r="AC3154" s="184"/>
      <c r="AD3154" s="184"/>
      <c r="AE3154" s="184"/>
      <c r="AF3154" s="184"/>
      <c r="AG3154" s="184"/>
      <c r="AH3154" s="184"/>
      <c r="AI3154" s="184"/>
      <c r="AJ3154" s="184"/>
      <c r="AK3154" s="184"/>
      <c r="AL3154" s="184"/>
      <c r="AM3154" s="184"/>
      <c r="AN3154" s="184"/>
      <c r="AO3154" s="184"/>
      <c r="AP3154" s="184"/>
      <c r="AQ3154" s="184"/>
      <c r="AR3154" s="184"/>
      <c r="AS3154" s="184"/>
      <c r="AT3154" s="184"/>
      <c r="AU3154" s="184"/>
      <c r="AV3154" s="184"/>
      <c r="AW3154" s="184"/>
      <c r="AX3154" s="184"/>
      <c r="AY3154" s="184"/>
      <c r="AZ3154" s="184"/>
      <c r="BA3154" s="184"/>
      <c r="BB3154" s="184"/>
      <c r="BC3154" s="184"/>
      <c r="BD3154" s="184"/>
      <c r="BE3154" s="184"/>
      <c r="BF3154" s="184"/>
      <c r="BG3154" s="184"/>
      <c r="BH3154" s="184"/>
      <c r="BI3154" s="184"/>
      <c r="BJ3154" s="184"/>
      <c r="BK3154" s="184"/>
      <c r="BL3154" s="184"/>
      <c r="BM3154" s="184"/>
      <c r="BN3154" s="184"/>
      <c r="BO3154" s="184"/>
    </row>
    <row r="3155" spans="1:67" s="72" customFormat="1" ht="23.25" customHeight="1" outlineLevel="1">
      <c r="A3155" s="56">
        <f t="shared" si="64"/>
        <v>3125</v>
      </c>
      <c r="B3155" s="78" t="s">
        <v>7510</v>
      </c>
      <c r="C3155" s="78"/>
      <c r="D3155" s="85" t="s">
        <v>7511</v>
      </c>
      <c r="E3155" s="85">
        <v>34701000</v>
      </c>
      <c r="F3155" s="56">
        <v>1949</v>
      </c>
      <c r="G3155" s="56">
        <v>2</v>
      </c>
      <c r="H3155" s="56">
        <v>1</v>
      </c>
      <c r="I3155" s="86">
        <v>424.9</v>
      </c>
      <c r="J3155" s="86">
        <v>404.1</v>
      </c>
      <c r="K3155" s="56">
        <v>8</v>
      </c>
      <c r="L3155" s="56"/>
      <c r="M3155" s="56">
        <v>12</v>
      </c>
      <c r="N3155" s="56">
        <v>10</v>
      </c>
      <c r="O3155" s="56"/>
      <c r="P3155" s="56"/>
      <c r="Q3155" s="56"/>
      <c r="R3155" s="56">
        <v>8</v>
      </c>
      <c r="S3155" s="56"/>
      <c r="T3155" s="56" t="s">
        <v>568</v>
      </c>
      <c r="U3155" s="146" t="s">
        <v>373</v>
      </c>
      <c r="V3155" s="69"/>
      <c r="W3155" s="73"/>
      <c r="X3155" s="184"/>
      <c r="Y3155" s="184"/>
      <c r="Z3155" s="184"/>
      <c r="AA3155" s="184"/>
      <c r="AB3155" s="184"/>
      <c r="AC3155" s="184"/>
      <c r="AD3155" s="184"/>
      <c r="AE3155" s="184"/>
      <c r="AF3155" s="184"/>
      <c r="AG3155" s="184"/>
      <c r="AH3155" s="184"/>
      <c r="AI3155" s="184"/>
      <c r="AJ3155" s="184"/>
      <c r="AK3155" s="184"/>
      <c r="AL3155" s="184"/>
      <c r="AM3155" s="184"/>
      <c r="AN3155" s="184"/>
      <c r="AO3155" s="184"/>
      <c r="AP3155" s="184"/>
      <c r="AQ3155" s="184"/>
      <c r="AR3155" s="184"/>
      <c r="AS3155" s="184"/>
      <c r="AT3155" s="184"/>
      <c r="AU3155" s="184"/>
      <c r="AV3155" s="184"/>
      <c r="AW3155" s="184"/>
      <c r="AX3155" s="184"/>
      <c r="AY3155" s="184"/>
      <c r="AZ3155" s="184"/>
      <c r="BA3155" s="184"/>
      <c r="BB3155" s="184"/>
      <c r="BC3155" s="184"/>
      <c r="BD3155" s="184"/>
      <c r="BE3155" s="184"/>
      <c r="BF3155" s="184"/>
      <c r="BG3155" s="184"/>
      <c r="BH3155" s="184"/>
      <c r="BI3155" s="184"/>
      <c r="BJ3155" s="184"/>
      <c r="BK3155" s="184"/>
      <c r="BL3155" s="184"/>
      <c r="BM3155" s="184"/>
      <c r="BN3155" s="184"/>
      <c r="BO3155" s="184"/>
    </row>
    <row r="3156" spans="1:67" s="72" customFormat="1" ht="23.25" customHeight="1" outlineLevel="1">
      <c r="A3156" s="56">
        <f t="shared" si="64"/>
        <v>3126</v>
      </c>
      <c r="B3156" s="78" t="s">
        <v>7512</v>
      </c>
      <c r="C3156" s="78"/>
      <c r="D3156" s="85" t="s">
        <v>7513</v>
      </c>
      <c r="E3156" s="85">
        <v>34701000</v>
      </c>
      <c r="F3156" s="56">
        <v>1954</v>
      </c>
      <c r="G3156" s="56">
        <v>3</v>
      </c>
      <c r="H3156" s="56">
        <v>5</v>
      </c>
      <c r="I3156" s="86">
        <v>3761.2</v>
      </c>
      <c r="J3156" s="86">
        <v>3372.2</v>
      </c>
      <c r="K3156" s="56"/>
      <c r="L3156" s="56">
        <v>10</v>
      </c>
      <c r="M3156" s="56">
        <v>8</v>
      </c>
      <c r="N3156" s="56">
        <v>12</v>
      </c>
      <c r="O3156" s="56">
        <v>9</v>
      </c>
      <c r="P3156" s="56"/>
      <c r="Q3156" s="56"/>
      <c r="R3156" s="56"/>
      <c r="S3156" s="56">
        <v>8</v>
      </c>
      <c r="T3156" s="56"/>
      <c r="U3156" s="146" t="s">
        <v>1497</v>
      </c>
      <c r="V3156" s="69"/>
      <c r="W3156" s="73"/>
      <c r="X3156" s="184"/>
      <c r="Y3156" s="184"/>
      <c r="Z3156" s="184"/>
      <c r="AA3156" s="184"/>
      <c r="AB3156" s="184"/>
      <c r="AC3156" s="184"/>
      <c r="AD3156" s="184"/>
      <c r="AE3156" s="184"/>
      <c r="AF3156" s="184"/>
      <c r="AG3156" s="184"/>
      <c r="AH3156" s="184"/>
      <c r="AI3156" s="184"/>
      <c r="AJ3156" s="184"/>
      <c r="AK3156" s="184"/>
      <c r="AL3156" s="184"/>
      <c r="AM3156" s="184"/>
      <c r="AN3156" s="184"/>
      <c r="AO3156" s="184"/>
      <c r="AP3156" s="184"/>
      <c r="AQ3156" s="184"/>
      <c r="AR3156" s="184"/>
      <c r="AS3156" s="184"/>
      <c r="AT3156" s="184"/>
      <c r="AU3156" s="184"/>
      <c r="AV3156" s="184"/>
      <c r="AW3156" s="184"/>
      <c r="AX3156" s="184"/>
      <c r="AY3156" s="184"/>
      <c r="AZ3156" s="184"/>
      <c r="BA3156" s="184"/>
      <c r="BB3156" s="184"/>
      <c r="BC3156" s="184"/>
      <c r="BD3156" s="184"/>
      <c r="BE3156" s="184"/>
      <c r="BF3156" s="184"/>
      <c r="BG3156" s="184"/>
      <c r="BH3156" s="184"/>
      <c r="BI3156" s="184"/>
      <c r="BJ3156" s="184"/>
      <c r="BK3156" s="184"/>
      <c r="BL3156" s="184"/>
      <c r="BM3156" s="184"/>
      <c r="BN3156" s="184"/>
      <c r="BO3156" s="184"/>
    </row>
    <row r="3157" spans="1:67" s="72" customFormat="1" ht="23.25" customHeight="1" outlineLevel="1">
      <c r="A3157" s="56">
        <f t="shared" si="64"/>
        <v>3127</v>
      </c>
      <c r="B3157" s="78" t="s">
        <v>7514</v>
      </c>
      <c r="C3157" s="78"/>
      <c r="D3157" s="85" t="s">
        <v>7515</v>
      </c>
      <c r="E3157" s="85">
        <v>34701000</v>
      </c>
      <c r="F3157" s="56">
        <v>1952</v>
      </c>
      <c r="G3157" s="56">
        <v>3</v>
      </c>
      <c r="H3157" s="56">
        <v>2</v>
      </c>
      <c r="I3157" s="86">
        <v>1511.9</v>
      </c>
      <c r="J3157" s="86">
        <v>1363.4</v>
      </c>
      <c r="K3157" s="56"/>
      <c r="L3157" s="56">
        <v>12</v>
      </c>
      <c r="M3157" s="56">
        <v>8</v>
      </c>
      <c r="N3157" s="56">
        <v>10</v>
      </c>
      <c r="O3157" s="56">
        <v>9</v>
      </c>
      <c r="P3157" s="56"/>
      <c r="Q3157" s="56">
        <v>11</v>
      </c>
      <c r="R3157" s="56"/>
      <c r="S3157" s="56">
        <v>8</v>
      </c>
      <c r="T3157" s="56"/>
      <c r="U3157" s="146" t="s">
        <v>820</v>
      </c>
      <c r="V3157" s="69"/>
      <c r="W3157" s="73"/>
      <c r="X3157" s="184"/>
      <c r="Y3157" s="184"/>
      <c r="Z3157" s="184"/>
      <c r="AA3157" s="184"/>
      <c r="AB3157" s="184"/>
      <c r="AC3157" s="184"/>
      <c r="AD3157" s="184"/>
      <c r="AE3157" s="184"/>
      <c r="AF3157" s="184"/>
      <c r="AG3157" s="184"/>
      <c r="AH3157" s="184"/>
      <c r="AI3157" s="184"/>
      <c r="AJ3157" s="184"/>
      <c r="AK3157" s="184"/>
      <c r="AL3157" s="184"/>
      <c r="AM3157" s="184"/>
      <c r="AN3157" s="184"/>
      <c r="AO3157" s="184"/>
      <c r="AP3157" s="184"/>
      <c r="AQ3157" s="184"/>
      <c r="AR3157" s="184"/>
      <c r="AS3157" s="184"/>
      <c r="AT3157" s="184"/>
      <c r="AU3157" s="184"/>
      <c r="AV3157" s="184"/>
      <c r="AW3157" s="184"/>
      <c r="AX3157" s="184"/>
      <c r="AY3157" s="184"/>
      <c r="AZ3157" s="184"/>
      <c r="BA3157" s="184"/>
      <c r="BB3157" s="184"/>
      <c r="BC3157" s="184"/>
      <c r="BD3157" s="184"/>
      <c r="BE3157" s="184"/>
      <c r="BF3157" s="184"/>
      <c r="BG3157" s="184"/>
      <c r="BH3157" s="184"/>
      <c r="BI3157" s="184"/>
      <c r="BJ3157" s="184"/>
      <c r="BK3157" s="184"/>
      <c r="BL3157" s="184"/>
      <c r="BM3157" s="184"/>
      <c r="BN3157" s="184"/>
      <c r="BO3157" s="184"/>
    </row>
    <row r="3158" spans="1:67" s="89" customFormat="1" ht="23.25" customHeight="1" outlineLevel="1">
      <c r="A3158" s="56">
        <f t="shared" si="64"/>
        <v>3128</v>
      </c>
      <c r="B3158" s="78" t="s">
        <v>7516</v>
      </c>
      <c r="C3158" s="78"/>
      <c r="D3158" s="85" t="s">
        <v>7517</v>
      </c>
      <c r="E3158" s="85">
        <v>34701000</v>
      </c>
      <c r="F3158" s="56">
        <v>2012</v>
      </c>
      <c r="G3158" s="56">
        <v>3</v>
      </c>
      <c r="H3158" s="56">
        <v>3</v>
      </c>
      <c r="I3158" s="86">
        <v>1578.4</v>
      </c>
      <c r="J3158" s="86">
        <v>1412.1</v>
      </c>
      <c r="K3158" s="56"/>
      <c r="L3158" s="56"/>
      <c r="M3158" s="56"/>
      <c r="N3158" s="56"/>
      <c r="O3158" s="56"/>
      <c r="P3158" s="56"/>
      <c r="Q3158" s="56">
        <v>8</v>
      </c>
      <c r="R3158" s="56">
        <v>12</v>
      </c>
      <c r="S3158" s="56">
        <v>10</v>
      </c>
      <c r="T3158" s="56"/>
      <c r="U3158" s="157"/>
      <c r="V3158" s="56"/>
      <c r="W3158" s="116"/>
      <c r="X3158" s="117"/>
      <c r="Y3158" s="117"/>
      <c r="Z3158" s="117"/>
      <c r="AA3158" s="117"/>
      <c r="AB3158" s="117"/>
      <c r="AC3158" s="117"/>
      <c r="AD3158" s="117"/>
      <c r="AE3158" s="117"/>
      <c r="AF3158" s="117"/>
      <c r="AG3158" s="117"/>
      <c r="AH3158" s="117"/>
      <c r="AI3158" s="117"/>
      <c r="AJ3158" s="117"/>
      <c r="AK3158" s="117"/>
      <c r="AL3158" s="117"/>
      <c r="AM3158" s="184"/>
      <c r="AN3158" s="184"/>
      <c r="AO3158" s="184"/>
      <c r="AP3158" s="184"/>
      <c r="AQ3158" s="184"/>
      <c r="AR3158" s="184"/>
      <c r="AS3158" s="184"/>
      <c r="AT3158" s="184"/>
      <c r="AU3158" s="184"/>
      <c r="AV3158" s="184"/>
      <c r="AW3158" s="184"/>
      <c r="AX3158" s="184"/>
      <c r="AY3158" s="184"/>
      <c r="AZ3158" s="184"/>
      <c r="BA3158" s="184"/>
      <c r="BB3158" s="184"/>
      <c r="BC3158" s="184"/>
      <c r="BD3158" s="184"/>
      <c r="BE3158" s="184"/>
      <c r="BF3158" s="184"/>
      <c r="BG3158" s="184"/>
      <c r="BH3158" s="184"/>
      <c r="BI3158" s="184"/>
      <c r="BJ3158" s="184"/>
      <c r="BK3158" s="184"/>
      <c r="BL3158" s="184"/>
      <c r="BM3158" s="184"/>
      <c r="BN3158" s="184"/>
      <c r="BO3158" s="184"/>
    </row>
    <row r="3159" spans="1:67" s="72" customFormat="1" ht="23.25" customHeight="1" outlineLevel="1">
      <c r="A3159" s="56">
        <f t="shared" si="64"/>
        <v>3129</v>
      </c>
      <c r="B3159" s="78" t="s">
        <v>7518</v>
      </c>
      <c r="C3159" s="78"/>
      <c r="D3159" s="85" t="s">
        <v>7519</v>
      </c>
      <c r="E3159" s="85">
        <v>34701000</v>
      </c>
      <c r="F3159" s="56">
        <v>2011</v>
      </c>
      <c r="G3159" s="56">
        <v>3</v>
      </c>
      <c r="H3159" s="56">
        <v>3</v>
      </c>
      <c r="I3159" s="86">
        <v>1435.5</v>
      </c>
      <c r="J3159" s="86">
        <v>1399.4</v>
      </c>
      <c r="K3159" s="56"/>
      <c r="L3159" s="56"/>
      <c r="M3159" s="56"/>
      <c r="N3159" s="56"/>
      <c r="O3159" s="56"/>
      <c r="P3159" s="56">
        <v>8</v>
      </c>
      <c r="Q3159" s="56">
        <v>12</v>
      </c>
      <c r="R3159" s="56">
        <v>10</v>
      </c>
      <c r="S3159" s="56"/>
      <c r="T3159" s="56"/>
      <c r="U3159" s="146"/>
      <c r="V3159" s="69"/>
      <c r="W3159" s="73"/>
      <c r="X3159" s="184"/>
      <c r="Y3159" s="184"/>
      <c r="Z3159" s="184"/>
      <c r="AA3159" s="184"/>
      <c r="AB3159" s="184"/>
      <c r="AC3159" s="184"/>
      <c r="AD3159" s="184"/>
      <c r="AE3159" s="184"/>
      <c r="AF3159" s="184"/>
      <c r="AG3159" s="184"/>
      <c r="AH3159" s="184"/>
      <c r="AI3159" s="184"/>
      <c r="AJ3159" s="184"/>
      <c r="AK3159" s="184"/>
      <c r="AL3159" s="184"/>
      <c r="AM3159" s="184"/>
      <c r="AN3159" s="184"/>
      <c r="AO3159" s="184"/>
      <c r="AP3159" s="184"/>
      <c r="AQ3159" s="184"/>
      <c r="AR3159" s="184"/>
      <c r="AS3159" s="184"/>
      <c r="AT3159" s="184"/>
      <c r="AU3159" s="184"/>
      <c r="AV3159" s="184"/>
      <c r="AW3159" s="184"/>
      <c r="AX3159" s="184"/>
      <c r="AY3159" s="184"/>
      <c r="AZ3159" s="184"/>
      <c r="BA3159" s="184"/>
      <c r="BB3159" s="184"/>
      <c r="BC3159" s="184"/>
      <c r="BD3159" s="184"/>
      <c r="BE3159" s="184"/>
      <c r="BF3159" s="184"/>
      <c r="BG3159" s="184"/>
      <c r="BH3159" s="184"/>
      <c r="BI3159" s="184"/>
      <c r="BJ3159" s="184"/>
      <c r="BK3159" s="184"/>
      <c r="BL3159" s="184"/>
      <c r="BM3159" s="184"/>
      <c r="BN3159" s="184"/>
      <c r="BO3159" s="184"/>
    </row>
    <row r="3160" spans="1:67" s="72" customFormat="1" ht="23.25" customHeight="1" outlineLevel="1">
      <c r="A3160" s="56">
        <f t="shared" si="64"/>
        <v>3130</v>
      </c>
      <c r="B3160" s="85" t="s">
        <v>7520</v>
      </c>
      <c r="C3160" s="85"/>
      <c r="D3160" s="85" t="s">
        <v>7521</v>
      </c>
      <c r="E3160" s="85">
        <v>34701000</v>
      </c>
      <c r="F3160" s="56" t="s">
        <v>7522</v>
      </c>
      <c r="G3160" s="56" t="s">
        <v>4937</v>
      </c>
      <c r="H3160" s="56" t="s">
        <v>5791</v>
      </c>
      <c r="I3160" s="86">
        <v>777.5</v>
      </c>
      <c r="J3160" s="86">
        <v>746.5</v>
      </c>
      <c r="K3160" s="56"/>
      <c r="L3160" s="56" t="s">
        <v>2609</v>
      </c>
      <c r="M3160" s="56"/>
      <c r="N3160" s="56"/>
      <c r="O3160" s="56"/>
      <c r="P3160" s="56"/>
      <c r="Q3160" s="56"/>
      <c r="R3160" s="56"/>
      <c r="S3160" s="56"/>
      <c r="T3160" s="56">
        <v>10</v>
      </c>
      <c r="U3160" s="157" t="s">
        <v>122</v>
      </c>
      <c r="V3160" s="69"/>
      <c r="W3160" s="73"/>
      <c r="X3160" s="184"/>
      <c r="Y3160" s="184"/>
      <c r="Z3160" s="184"/>
      <c r="AA3160" s="184"/>
      <c r="AB3160" s="184"/>
      <c r="AC3160" s="184"/>
      <c r="AD3160" s="184"/>
      <c r="AE3160" s="184"/>
      <c r="AF3160" s="184"/>
      <c r="AG3160" s="184"/>
      <c r="AH3160" s="184"/>
      <c r="AI3160" s="184"/>
      <c r="AJ3160" s="184"/>
      <c r="AK3160" s="184"/>
      <c r="AL3160" s="184"/>
      <c r="AM3160" s="184"/>
      <c r="AN3160" s="184"/>
      <c r="AO3160" s="184"/>
      <c r="AP3160" s="184"/>
      <c r="AQ3160" s="184"/>
      <c r="AR3160" s="184"/>
      <c r="AS3160" s="184"/>
      <c r="AT3160" s="184"/>
      <c r="AU3160" s="184"/>
      <c r="AV3160" s="184"/>
      <c r="AW3160" s="184"/>
      <c r="AX3160" s="184"/>
      <c r="AY3160" s="184"/>
      <c r="AZ3160" s="184"/>
      <c r="BA3160" s="184"/>
      <c r="BB3160" s="184"/>
      <c r="BC3160" s="184"/>
      <c r="BD3160" s="184"/>
      <c r="BE3160" s="184"/>
      <c r="BF3160" s="184"/>
      <c r="BG3160" s="184"/>
      <c r="BH3160" s="184"/>
      <c r="BI3160" s="184"/>
      <c r="BJ3160" s="184"/>
      <c r="BK3160" s="184"/>
      <c r="BL3160" s="184"/>
      <c r="BM3160" s="184"/>
      <c r="BN3160" s="184"/>
      <c r="BO3160" s="184"/>
    </row>
    <row r="3161" spans="1:67" s="72" customFormat="1" ht="23.25" customHeight="1" outlineLevel="1">
      <c r="A3161" s="56">
        <f t="shared" si="64"/>
        <v>3131</v>
      </c>
      <c r="B3161" s="78" t="s">
        <v>7523</v>
      </c>
      <c r="C3161" s="78"/>
      <c r="D3161" s="85" t="s">
        <v>7524</v>
      </c>
      <c r="E3161" s="85">
        <v>34701000</v>
      </c>
      <c r="F3161" s="56">
        <v>1993</v>
      </c>
      <c r="G3161" s="56">
        <v>5</v>
      </c>
      <c r="H3161" s="56">
        <v>3</v>
      </c>
      <c r="I3161" s="86">
        <v>3492.8</v>
      </c>
      <c r="J3161" s="86">
        <v>3204.2</v>
      </c>
      <c r="K3161" s="56"/>
      <c r="L3161" s="56">
        <v>12</v>
      </c>
      <c r="M3161" s="56">
        <v>11</v>
      </c>
      <c r="N3161" s="56"/>
      <c r="O3161" s="56">
        <v>8</v>
      </c>
      <c r="P3161" s="56">
        <v>9</v>
      </c>
      <c r="Q3161" s="56"/>
      <c r="R3161" s="56"/>
      <c r="S3161" s="56">
        <v>12</v>
      </c>
      <c r="T3161" s="56"/>
      <c r="U3161" s="146" t="s">
        <v>7525</v>
      </c>
      <c r="V3161" s="69"/>
      <c r="W3161" s="73"/>
      <c r="X3161" s="184"/>
      <c r="Y3161" s="184"/>
      <c r="Z3161" s="184"/>
      <c r="AA3161" s="184"/>
      <c r="AB3161" s="184"/>
      <c r="AC3161" s="184"/>
      <c r="AD3161" s="184"/>
      <c r="AE3161" s="184"/>
      <c r="AF3161" s="184"/>
      <c r="AG3161" s="184"/>
      <c r="AH3161" s="184"/>
      <c r="AI3161" s="184"/>
      <c r="AJ3161" s="184"/>
      <c r="AK3161" s="184"/>
      <c r="AL3161" s="184"/>
      <c r="AM3161" s="184"/>
      <c r="AN3161" s="184"/>
      <c r="AO3161" s="184"/>
      <c r="AP3161" s="184"/>
      <c r="AQ3161" s="184"/>
      <c r="AR3161" s="184"/>
      <c r="AS3161" s="184"/>
      <c r="AT3161" s="184"/>
      <c r="AU3161" s="184"/>
      <c r="AV3161" s="184"/>
      <c r="AW3161" s="184"/>
      <c r="AX3161" s="184"/>
      <c r="AY3161" s="184"/>
      <c r="AZ3161" s="184"/>
      <c r="BA3161" s="184"/>
      <c r="BB3161" s="184"/>
      <c r="BC3161" s="184"/>
      <c r="BD3161" s="184"/>
      <c r="BE3161" s="184"/>
      <c r="BF3161" s="184"/>
      <c r="BG3161" s="184"/>
      <c r="BH3161" s="184"/>
      <c r="BI3161" s="184"/>
      <c r="BJ3161" s="184"/>
      <c r="BK3161" s="184"/>
      <c r="BL3161" s="184"/>
      <c r="BM3161" s="184"/>
      <c r="BN3161" s="184"/>
      <c r="BO3161" s="184"/>
    </row>
    <row r="3162" spans="1:67" s="72" customFormat="1" ht="23.25" customHeight="1" outlineLevel="1">
      <c r="A3162" s="56">
        <f t="shared" si="64"/>
        <v>3132</v>
      </c>
      <c r="B3162" s="78" t="s">
        <v>7526</v>
      </c>
      <c r="C3162" s="78"/>
      <c r="D3162" s="85" t="s">
        <v>7527</v>
      </c>
      <c r="E3162" s="85">
        <v>34701000</v>
      </c>
      <c r="F3162" s="56">
        <v>1996</v>
      </c>
      <c r="G3162" s="56">
        <v>5</v>
      </c>
      <c r="H3162" s="56">
        <v>6</v>
      </c>
      <c r="I3162" s="86">
        <v>5271.8</v>
      </c>
      <c r="J3162" s="86">
        <v>4864.6000000000004</v>
      </c>
      <c r="K3162" s="56"/>
      <c r="L3162" s="56">
        <v>8</v>
      </c>
      <c r="M3162" s="56"/>
      <c r="N3162" s="56">
        <v>10</v>
      </c>
      <c r="O3162" s="56">
        <v>11</v>
      </c>
      <c r="P3162" s="56"/>
      <c r="Q3162" s="56">
        <v>9</v>
      </c>
      <c r="R3162" s="56"/>
      <c r="S3162" s="56">
        <v>12</v>
      </c>
      <c r="T3162" s="56">
        <v>8</v>
      </c>
      <c r="U3162" s="148" t="s">
        <v>13374</v>
      </c>
      <c r="V3162" s="69"/>
      <c r="W3162" s="73"/>
      <c r="X3162" s="184"/>
      <c r="Y3162" s="184"/>
      <c r="Z3162" s="184"/>
      <c r="AA3162" s="184"/>
      <c r="AB3162" s="184"/>
      <c r="AC3162" s="184"/>
      <c r="AD3162" s="184"/>
      <c r="AE3162" s="184"/>
      <c r="AF3162" s="184"/>
      <c r="AG3162" s="184"/>
      <c r="AH3162" s="184"/>
      <c r="AI3162" s="184"/>
      <c r="AJ3162" s="184"/>
      <c r="AK3162" s="184"/>
      <c r="AL3162" s="184"/>
      <c r="AM3162" s="184"/>
      <c r="AN3162" s="184"/>
      <c r="AO3162" s="184"/>
      <c r="AP3162" s="184"/>
      <c r="AQ3162" s="184"/>
      <c r="AR3162" s="184"/>
      <c r="AS3162" s="184"/>
      <c r="AT3162" s="184"/>
      <c r="AU3162" s="184"/>
      <c r="AV3162" s="184"/>
      <c r="AW3162" s="184"/>
      <c r="AX3162" s="184"/>
      <c r="AY3162" s="184"/>
      <c r="AZ3162" s="184"/>
      <c r="BA3162" s="184"/>
      <c r="BB3162" s="184"/>
      <c r="BC3162" s="184"/>
      <c r="BD3162" s="184"/>
      <c r="BE3162" s="184"/>
      <c r="BF3162" s="184"/>
      <c r="BG3162" s="184"/>
      <c r="BH3162" s="184"/>
      <c r="BI3162" s="184"/>
      <c r="BJ3162" s="184"/>
      <c r="BK3162" s="184"/>
      <c r="BL3162" s="184"/>
      <c r="BM3162" s="184"/>
      <c r="BN3162" s="184"/>
      <c r="BO3162" s="184"/>
    </row>
    <row r="3163" spans="1:67" s="72" customFormat="1" ht="23.25" customHeight="1" outlineLevel="1">
      <c r="A3163" s="56">
        <f t="shared" si="64"/>
        <v>3133</v>
      </c>
      <c r="B3163" s="197" t="s">
        <v>7528</v>
      </c>
      <c r="C3163" s="78"/>
      <c r="D3163" s="85" t="s">
        <v>7529</v>
      </c>
      <c r="E3163" s="85">
        <v>34701000</v>
      </c>
      <c r="F3163" s="56">
        <v>1972</v>
      </c>
      <c r="G3163" s="56">
        <v>2</v>
      </c>
      <c r="H3163" s="56">
        <v>1</v>
      </c>
      <c r="I3163" s="86">
        <v>367.2</v>
      </c>
      <c r="J3163" s="86">
        <v>336.2</v>
      </c>
      <c r="K3163" s="56"/>
      <c r="L3163" s="56">
        <v>11</v>
      </c>
      <c r="M3163" s="56"/>
      <c r="N3163" s="56">
        <v>8</v>
      </c>
      <c r="O3163" s="56"/>
      <c r="P3163" s="56">
        <v>12</v>
      </c>
      <c r="Q3163" s="56">
        <v>9</v>
      </c>
      <c r="R3163" s="56">
        <v>10</v>
      </c>
      <c r="S3163" s="56">
        <v>12</v>
      </c>
      <c r="T3163" s="56">
        <v>8</v>
      </c>
      <c r="U3163" s="149" t="s">
        <v>12242</v>
      </c>
      <c r="V3163" s="15" t="s">
        <v>13375</v>
      </c>
      <c r="W3163" s="73"/>
      <c r="X3163" s="184"/>
      <c r="Y3163" s="184"/>
      <c r="Z3163" s="184"/>
      <c r="AA3163" s="184"/>
      <c r="AB3163" s="184"/>
      <c r="AC3163" s="184"/>
      <c r="AD3163" s="184"/>
      <c r="AE3163" s="184"/>
      <c r="AF3163" s="184"/>
      <c r="AG3163" s="184"/>
      <c r="AH3163" s="184"/>
      <c r="AI3163" s="184"/>
      <c r="AJ3163" s="184"/>
      <c r="AK3163" s="184"/>
      <c r="AL3163" s="184"/>
      <c r="AM3163" s="184"/>
      <c r="AN3163" s="184"/>
      <c r="AO3163" s="184"/>
      <c r="AP3163" s="184"/>
      <c r="AQ3163" s="184"/>
      <c r="AR3163" s="184"/>
      <c r="AS3163" s="184"/>
      <c r="AT3163" s="184"/>
      <c r="AU3163" s="184"/>
      <c r="AV3163" s="184"/>
      <c r="AW3163" s="184"/>
      <c r="AX3163" s="184"/>
      <c r="AY3163" s="184"/>
      <c r="AZ3163" s="184"/>
      <c r="BA3163" s="184"/>
      <c r="BB3163" s="184"/>
      <c r="BC3163" s="184"/>
      <c r="BD3163" s="184"/>
      <c r="BE3163" s="184"/>
      <c r="BF3163" s="184"/>
      <c r="BG3163" s="184"/>
      <c r="BH3163" s="184"/>
      <c r="BI3163" s="184"/>
      <c r="BJ3163" s="184"/>
      <c r="BK3163" s="184"/>
      <c r="BL3163" s="184"/>
      <c r="BM3163" s="184"/>
      <c r="BN3163" s="184"/>
      <c r="BO3163" s="184"/>
    </row>
    <row r="3164" spans="1:67" s="72" customFormat="1" ht="23.25" customHeight="1" outlineLevel="1">
      <c r="A3164" s="56">
        <f t="shared" si="64"/>
        <v>3134</v>
      </c>
      <c r="B3164" s="78" t="s">
        <v>7530</v>
      </c>
      <c r="C3164" s="78"/>
      <c r="D3164" s="85" t="s">
        <v>7531</v>
      </c>
      <c r="E3164" s="85">
        <v>34701000</v>
      </c>
      <c r="F3164" s="56">
        <v>1958</v>
      </c>
      <c r="G3164" s="56">
        <v>2</v>
      </c>
      <c r="H3164" s="56">
        <v>1</v>
      </c>
      <c r="I3164" s="86">
        <v>302.89999999999998</v>
      </c>
      <c r="J3164" s="86">
        <v>278.2</v>
      </c>
      <c r="K3164" s="56"/>
      <c r="L3164" s="56">
        <v>12</v>
      </c>
      <c r="M3164" s="56"/>
      <c r="N3164" s="56"/>
      <c r="O3164" s="56">
        <v>8</v>
      </c>
      <c r="P3164" s="56"/>
      <c r="Q3164" s="56"/>
      <c r="R3164" s="56"/>
      <c r="S3164" s="56">
        <v>11</v>
      </c>
      <c r="T3164" s="56" t="s">
        <v>1776</v>
      </c>
      <c r="U3164" s="148" t="s">
        <v>12672</v>
      </c>
      <c r="V3164" s="15" t="s">
        <v>13376</v>
      </c>
      <c r="W3164" s="73"/>
      <c r="X3164" s="184"/>
      <c r="Y3164" s="184"/>
      <c r="Z3164" s="184"/>
      <c r="AA3164" s="184"/>
      <c r="AB3164" s="184"/>
      <c r="AC3164" s="184"/>
      <c r="AD3164" s="184"/>
      <c r="AE3164" s="184"/>
      <c r="AF3164" s="184"/>
      <c r="AG3164" s="184"/>
      <c r="AH3164" s="184"/>
      <c r="AI3164" s="184"/>
      <c r="AJ3164" s="184"/>
      <c r="AK3164" s="184"/>
      <c r="AL3164" s="184"/>
      <c r="AM3164" s="184"/>
      <c r="AN3164" s="184"/>
      <c r="AO3164" s="184"/>
      <c r="AP3164" s="184"/>
      <c r="AQ3164" s="184"/>
      <c r="AR3164" s="184"/>
      <c r="AS3164" s="184"/>
      <c r="AT3164" s="184"/>
      <c r="AU3164" s="184"/>
      <c r="AV3164" s="184"/>
      <c r="AW3164" s="184"/>
      <c r="AX3164" s="184"/>
      <c r="AY3164" s="184"/>
      <c r="AZ3164" s="184"/>
      <c r="BA3164" s="184"/>
      <c r="BB3164" s="184"/>
      <c r="BC3164" s="184"/>
      <c r="BD3164" s="184"/>
      <c r="BE3164" s="184"/>
      <c r="BF3164" s="184"/>
      <c r="BG3164" s="184"/>
      <c r="BH3164" s="184"/>
      <c r="BI3164" s="184"/>
      <c r="BJ3164" s="184"/>
      <c r="BK3164" s="184"/>
      <c r="BL3164" s="184"/>
      <c r="BM3164" s="184"/>
      <c r="BN3164" s="184"/>
      <c r="BO3164" s="184"/>
    </row>
    <row r="3165" spans="1:67" s="72" customFormat="1" ht="23.25" customHeight="1" outlineLevel="1">
      <c r="A3165" s="56">
        <f t="shared" si="64"/>
        <v>3135</v>
      </c>
      <c r="B3165" s="78" t="s">
        <v>7532</v>
      </c>
      <c r="C3165" s="78"/>
      <c r="D3165" s="85" t="s">
        <v>7533</v>
      </c>
      <c r="E3165" s="85">
        <v>34701000</v>
      </c>
      <c r="F3165" s="56">
        <v>1959</v>
      </c>
      <c r="G3165" s="56">
        <v>2</v>
      </c>
      <c r="H3165" s="56">
        <v>1</v>
      </c>
      <c r="I3165" s="86">
        <v>295.3</v>
      </c>
      <c r="J3165" s="86">
        <v>271.60000000000002</v>
      </c>
      <c r="K3165" s="56"/>
      <c r="L3165" s="56">
        <v>8</v>
      </c>
      <c r="M3165" s="56">
        <v>12</v>
      </c>
      <c r="N3165" s="56">
        <v>10</v>
      </c>
      <c r="O3165" s="56"/>
      <c r="P3165" s="56"/>
      <c r="Q3165" s="56"/>
      <c r="R3165" s="56"/>
      <c r="S3165" s="56">
        <v>8</v>
      </c>
      <c r="T3165" s="56" t="s">
        <v>1279</v>
      </c>
      <c r="U3165" s="146" t="s">
        <v>122</v>
      </c>
      <c r="V3165" s="69"/>
      <c r="W3165" s="73"/>
      <c r="X3165" s="184"/>
      <c r="Y3165" s="184"/>
      <c r="Z3165" s="184"/>
      <c r="AA3165" s="184"/>
      <c r="AB3165" s="184"/>
      <c r="AC3165" s="184"/>
      <c r="AD3165" s="184"/>
      <c r="AE3165" s="184"/>
      <c r="AF3165" s="184"/>
      <c r="AG3165" s="184"/>
      <c r="AH3165" s="184"/>
      <c r="AI3165" s="184"/>
      <c r="AJ3165" s="184"/>
      <c r="AK3165" s="184"/>
      <c r="AL3165" s="184"/>
      <c r="AM3165" s="184"/>
      <c r="AN3165" s="184"/>
      <c r="AO3165" s="184"/>
      <c r="AP3165" s="184"/>
      <c r="AQ3165" s="184"/>
      <c r="AR3165" s="184"/>
      <c r="AS3165" s="184"/>
      <c r="AT3165" s="184"/>
      <c r="AU3165" s="184"/>
      <c r="AV3165" s="184"/>
      <c r="AW3165" s="184"/>
      <c r="AX3165" s="184"/>
      <c r="AY3165" s="184"/>
      <c r="AZ3165" s="184"/>
      <c r="BA3165" s="184"/>
      <c r="BB3165" s="184"/>
      <c r="BC3165" s="184"/>
      <c r="BD3165" s="184"/>
      <c r="BE3165" s="184"/>
      <c r="BF3165" s="184"/>
      <c r="BG3165" s="184"/>
      <c r="BH3165" s="184"/>
      <c r="BI3165" s="184"/>
      <c r="BJ3165" s="184"/>
      <c r="BK3165" s="184"/>
      <c r="BL3165" s="184"/>
      <c r="BM3165" s="184"/>
      <c r="BN3165" s="184"/>
      <c r="BO3165" s="184"/>
    </row>
    <row r="3166" spans="1:67" s="72" customFormat="1" ht="23.25" customHeight="1" outlineLevel="1">
      <c r="A3166" s="56">
        <f t="shared" si="64"/>
        <v>3136</v>
      </c>
      <c r="B3166" s="78" t="s">
        <v>7534</v>
      </c>
      <c r="C3166" s="78"/>
      <c r="D3166" s="85" t="s">
        <v>7535</v>
      </c>
      <c r="E3166" s="85">
        <v>34701000</v>
      </c>
      <c r="F3166" s="56">
        <v>1961</v>
      </c>
      <c r="G3166" s="56">
        <v>2</v>
      </c>
      <c r="H3166" s="56">
        <v>1</v>
      </c>
      <c r="I3166" s="86">
        <v>299.7</v>
      </c>
      <c r="J3166" s="86">
        <v>275.5</v>
      </c>
      <c r="K3166" s="56"/>
      <c r="L3166" s="56"/>
      <c r="M3166" s="56">
        <v>10</v>
      </c>
      <c r="N3166" s="56">
        <v>12</v>
      </c>
      <c r="O3166" s="56">
        <v>8</v>
      </c>
      <c r="P3166" s="56"/>
      <c r="Q3166" s="56"/>
      <c r="R3166" s="56"/>
      <c r="S3166" s="56"/>
      <c r="T3166" s="56" t="s">
        <v>1776</v>
      </c>
      <c r="U3166" s="146" t="s">
        <v>7536</v>
      </c>
      <c r="V3166" s="69"/>
      <c r="W3166" s="73"/>
      <c r="X3166" s="184"/>
      <c r="Y3166" s="184"/>
      <c r="Z3166" s="184"/>
      <c r="AA3166" s="184"/>
      <c r="AB3166" s="184"/>
      <c r="AC3166" s="184"/>
      <c r="AD3166" s="184"/>
      <c r="AE3166" s="184"/>
      <c r="AF3166" s="184"/>
      <c r="AG3166" s="184"/>
      <c r="AH3166" s="184"/>
      <c r="AI3166" s="184"/>
      <c r="AJ3166" s="184"/>
      <c r="AK3166" s="184"/>
      <c r="AL3166" s="184"/>
      <c r="AM3166" s="184"/>
      <c r="AN3166" s="184"/>
      <c r="AO3166" s="184"/>
      <c r="AP3166" s="184"/>
      <c r="AQ3166" s="184"/>
      <c r="AR3166" s="184"/>
      <c r="AS3166" s="184"/>
      <c r="AT3166" s="184"/>
      <c r="AU3166" s="184"/>
      <c r="AV3166" s="184"/>
      <c r="AW3166" s="184"/>
      <c r="AX3166" s="184"/>
      <c r="AY3166" s="184"/>
      <c r="AZ3166" s="184"/>
      <c r="BA3166" s="184"/>
      <c r="BB3166" s="184"/>
      <c r="BC3166" s="184"/>
      <c r="BD3166" s="184"/>
      <c r="BE3166" s="184"/>
      <c r="BF3166" s="184"/>
      <c r="BG3166" s="184"/>
      <c r="BH3166" s="184"/>
      <c r="BI3166" s="184"/>
      <c r="BJ3166" s="184"/>
      <c r="BK3166" s="184"/>
      <c r="BL3166" s="184"/>
      <c r="BM3166" s="184"/>
      <c r="BN3166" s="184"/>
      <c r="BO3166" s="184"/>
    </row>
    <row r="3167" spans="1:67" s="72" customFormat="1" ht="23.25" customHeight="1" outlineLevel="1">
      <c r="A3167" s="56">
        <f t="shared" si="64"/>
        <v>3137</v>
      </c>
      <c r="B3167" s="78" t="s">
        <v>7537</v>
      </c>
      <c r="C3167" s="78"/>
      <c r="D3167" s="85" t="s">
        <v>7538</v>
      </c>
      <c r="E3167" s="85">
        <v>34701000</v>
      </c>
      <c r="F3167" s="56">
        <v>1960</v>
      </c>
      <c r="G3167" s="56">
        <v>2</v>
      </c>
      <c r="H3167" s="56">
        <v>1</v>
      </c>
      <c r="I3167" s="86">
        <v>312.2</v>
      </c>
      <c r="J3167" s="86">
        <v>234.8</v>
      </c>
      <c r="K3167" s="56"/>
      <c r="L3167" s="56"/>
      <c r="M3167" s="56"/>
      <c r="N3167" s="56">
        <v>8</v>
      </c>
      <c r="O3167" s="56">
        <v>12</v>
      </c>
      <c r="P3167" s="56"/>
      <c r="Q3167" s="56"/>
      <c r="R3167" s="56"/>
      <c r="S3167" s="56">
        <v>10</v>
      </c>
      <c r="T3167" s="56" t="s">
        <v>1776</v>
      </c>
      <c r="U3167" s="146" t="s">
        <v>7539</v>
      </c>
      <c r="V3167" s="69"/>
      <c r="W3167" s="73"/>
      <c r="X3167" s="184"/>
      <c r="Y3167" s="184"/>
      <c r="Z3167" s="184"/>
      <c r="AA3167" s="184"/>
      <c r="AB3167" s="184"/>
      <c r="AC3167" s="184"/>
      <c r="AD3167" s="184"/>
      <c r="AE3167" s="184"/>
      <c r="AF3167" s="184"/>
      <c r="AG3167" s="184"/>
      <c r="AH3167" s="184"/>
      <c r="AI3167" s="184"/>
      <c r="AJ3167" s="184"/>
      <c r="AK3167" s="184"/>
      <c r="AL3167" s="184"/>
      <c r="AM3167" s="184"/>
      <c r="AN3167" s="184"/>
      <c r="AO3167" s="184"/>
      <c r="AP3167" s="184"/>
      <c r="AQ3167" s="184"/>
      <c r="AR3167" s="184"/>
      <c r="AS3167" s="184"/>
      <c r="AT3167" s="184"/>
      <c r="AU3167" s="184"/>
      <c r="AV3167" s="184"/>
      <c r="AW3167" s="184"/>
      <c r="AX3167" s="184"/>
      <c r="AY3167" s="184"/>
      <c r="AZ3167" s="184"/>
      <c r="BA3167" s="184"/>
      <c r="BB3167" s="184"/>
      <c r="BC3167" s="184"/>
      <c r="BD3167" s="184"/>
      <c r="BE3167" s="184"/>
      <c r="BF3167" s="184"/>
      <c r="BG3167" s="184"/>
      <c r="BH3167" s="184"/>
      <c r="BI3167" s="184"/>
      <c r="BJ3167" s="184"/>
      <c r="BK3167" s="184"/>
      <c r="BL3167" s="184"/>
      <c r="BM3167" s="184"/>
      <c r="BN3167" s="184"/>
      <c r="BO3167" s="184"/>
    </row>
    <row r="3168" spans="1:67" s="72" customFormat="1" ht="23.25" customHeight="1" outlineLevel="1">
      <c r="A3168" s="56">
        <f t="shared" si="64"/>
        <v>3138</v>
      </c>
      <c r="B3168" s="78" t="s">
        <v>7540</v>
      </c>
      <c r="C3168" s="78"/>
      <c r="D3168" s="85" t="s">
        <v>7541</v>
      </c>
      <c r="E3168" s="85">
        <v>34701000</v>
      </c>
      <c r="F3168" s="56">
        <v>1961</v>
      </c>
      <c r="G3168" s="56">
        <v>2</v>
      </c>
      <c r="H3168" s="56">
        <v>1</v>
      </c>
      <c r="I3168" s="86">
        <v>306.3</v>
      </c>
      <c r="J3168" s="86">
        <v>283.89999999999998</v>
      </c>
      <c r="K3168" s="56"/>
      <c r="L3168" s="56"/>
      <c r="M3168" s="56">
        <v>8</v>
      </c>
      <c r="N3168" s="56"/>
      <c r="O3168" s="56">
        <v>10</v>
      </c>
      <c r="P3168" s="56">
        <v>12</v>
      </c>
      <c r="Q3168" s="56"/>
      <c r="R3168" s="56"/>
      <c r="S3168" s="56">
        <v>8</v>
      </c>
      <c r="T3168" s="56">
        <v>12</v>
      </c>
      <c r="U3168" s="146" t="s">
        <v>7542</v>
      </c>
      <c r="V3168" s="69"/>
      <c r="W3168" s="73"/>
      <c r="X3168" s="184"/>
      <c r="Y3168" s="184"/>
      <c r="Z3168" s="184"/>
      <c r="AA3168" s="184"/>
      <c r="AB3168" s="184"/>
      <c r="AC3168" s="184"/>
      <c r="AD3168" s="184"/>
      <c r="AE3168" s="184"/>
      <c r="AF3168" s="184"/>
      <c r="AG3168" s="184"/>
      <c r="AH3168" s="184"/>
      <c r="AI3168" s="184"/>
      <c r="AJ3168" s="184"/>
      <c r="AK3168" s="184"/>
      <c r="AL3168" s="184"/>
      <c r="AM3168" s="184"/>
      <c r="AN3168" s="184"/>
      <c r="AO3168" s="184"/>
      <c r="AP3168" s="184"/>
      <c r="AQ3168" s="184"/>
      <c r="AR3168" s="184"/>
      <c r="AS3168" s="184"/>
      <c r="AT3168" s="184"/>
      <c r="AU3168" s="184"/>
      <c r="AV3168" s="184"/>
      <c r="AW3168" s="184"/>
      <c r="AX3168" s="184"/>
      <c r="AY3168" s="184"/>
      <c r="AZ3168" s="184"/>
      <c r="BA3168" s="184"/>
      <c r="BB3168" s="184"/>
      <c r="BC3168" s="184"/>
      <c r="BD3168" s="184"/>
      <c r="BE3168" s="184"/>
      <c r="BF3168" s="184"/>
      <c r="BG3168" s="184"/>
      <c r="BH3168" s="184"/>
      <c r="BI3168" s="184"/>
      <c r="BJ3168" s="184"/>
      <c r="BK3168" s="184"/>
      <c r="BL3168" s="184"/>
      <c r="BM3168" s="184"/>
      <c r="BN3168" s="184"/>
      <c r="BO3168" s="184"/>
    </row>
    <row r="3169" spans="1:67" s="72" customFormat="1" ht="23.25" customHeight="1" outlineLevel="1">
      <c r="A3169" s="56">
        <f t="shared" si="64"/>
        <v>3139</v>
      </c>
      <c r="B3169" s="78" t="s">
        <v>7543</v>
      </c>
      <c r="C3169" s="78"/>
      <c r="D3169" s="85" t="s">
        <v>7544</v>
      </c>
      <c r="E3169" s="85">
        <v>34701000</v>
      </c>
      <c r="F3169" s="56">
        <v>1981</v>
      </c>
      <c r="G3169" s="56">
        <v>3</v>
      </c>
      <c r="H3169" s="56">
        <v>2</v>
      </c>
      <c r="I3169" s="86">
        <v>1716.7</v>
      </c>
      <c r="J3169" s="86">
        <v>1198.5</v>
      </c>
      <c r="K3169" s="56"/>
      <c r="L3169" s="56">
        <v>11</v>
      </c>
      <c r="M3169" s="56">
        <v>10</v>
      </c>
      <c r="N3169" s="56">
        <v>31</v>
      </c>
      <c r="O3169" s="56">
        <v>8</v>
      </c>
      <c r="P3169" s="56">
        <v>9</v>
      </c>
      <c r="Q3169" s="56"/>
      <c r="R3169" s="56"/>
      <c r="S3169" s="56">
        <v>8</v>
      </c>
      <c r="T3169" s="56" t="s">
        <v>1776</v>
      </c>
      <c r="U3169" s="146" t="s">
        <v>7545</v>
      </c>
      <c r="V3169" s="111"/>
      <c r="W3169" s="73"/>
      <c r="X3169" s="184"/>
      <c r="Y3169" s="184"/>
      <c r="Z3169" s="184"/>
      <c r="AA3169" s="184"/>
      <c r="AB3169" s="184"/>
      <c r="AC3169" s="184"/>
      <c r="AD3169" s="184"/>
      <c r="AE3169" s="184"/>
      <c r="AF3169" s="184"/>
      <c r="AG3169" s="184"/>
      <c r="AH3169" s="184"/>
      <c r="AI3169" s="184"/>
      <c r="AJ3169" s="184"/>
      <c r="AK3169" s="184"/>
      <c r="AL3169" s="184"/>
      <c r="AM3169" s="184"/>
      <c r="AN3169" s="184"/>
      <c r="AO3169" s="184"/>
      <c r="AP3169" s="184"/>
      <c r="AQ3169" s="184"/>
      <c r="AR3169" s="184"/>
      <c r="AS3169" s="184"/>
      <c r="AT3169" s="184"/>
      <c r="AU3169" s="184"/>
      <c r="AV3169" s="184"/>
      <c r="AW3169" s="184"/>
      <c r="AX3169" s="184"/>
      <c r="AY3169" s="184"/>
      <c r="AZ3169" s="184"/>
      <c r="BA3169" s="184"/>
      <c r="BB3169" s="184"/>
      <c r="BC3169" s="184"/>
      <c r="BD3169" s="184"/>
      <c r="BE3169" s="184"/>
      <c r="BF3169" s="184"/>
      <c r="BG3169" s="184"/>
      <c r="BH3169" s="184"/>
      <c r="BI3169" s="184"/>
      <c r="BJ3169" s="184"/>
      <c r="BK3169" s="184"/>
      <c r="BL3169" s="184"/>
      <c r="BM3169" s="184"/>
      <c r="BN3169" s="184"/>
      <c r="BO3169" s="184"/>
    </row>
    <row r="3170" spans="1:67" s="72" customFormat="1" ht="23.25" customHeight="1" outlineLevel="1">
      <c r="A3170" s="56">
        <f t="shared" si="64"/>
        <v>3140</v>
      </c>
      <c r="B3170" s="78" t="s">
        <v>7547</v>
      </c>
      <c r="C3170" s="78"/>
      <c r="D3170" s="85" t="s">
        <v>7548</v>
      </c>
      <c r="E3170" s="85">
        <v>34701000</v>
      </c>
      <c r="F3170" s="56">
        <v>1960</v>
      </c>
      <c r="G3170" s="56">
        <v>2</v>
      </c>
      <c r="H3170" s="56">
        <v>1</v>
      </c>
      <c r="I3170" s="86">
        <v>303</v>
      </c>
      <c r="J3170" s="86">
        <v>265.2</v>
      </c>
      <c r="K3170" s="56"/>
      <c r="L3170" s="56">
        <v>8</v>
      </c>
      <c r="M3170" s="56">
        <v>10</v>
      </c>
      <c r="N3170" s="56">
        <v>12</v>
      </c>
      <c r="O3170" s="56"/>
      <c r="P3170" s="56"/>
      <c r="Q3170" s="56"/>
      <c r="R3170" s="56"/>
      <c r="S3170" s="56">
        <v>8</v>
      </c>
      <c r="T3170" s="56"/>
      <c r="U3170" s="146" t="s">
        <v>7549</v>
      </c>
      <c r="V3170" s="69"/>
      <c r="W3170" s="73"/>
      <c r="X3170" s="184"/>
      <c r="Y3170" s="184"/>
      <c r="Z3170" s="184"/>
      <c r="AA3170" s="184"/>
      <c r="AB3170" s="184"/>
      <c r="AC3170" s="184"/>
      <c r="AD3170" s="184"/>
      <c r="AE3170" s="184"/>
      <c r="AF3170" s="184"/>
      <c r="AG3170" s="184"/>
      <c r="AH3170" s="184"/>
      <c r="AI3170" s="184"/>
      <c r="AJ3170" s="184"/>
      <c r="AK3170" s="184"/>
      <c r="AL3170" s="184"/>
      <c r="AM3170" s="184"/>
      <c r="AN3170" s="184"/>
      <c r="AO3170" s="184"/>
      <c r="AP3170" s="184"/>
      <c r="AQ3170" s="184"/>
      <c r="AR3170" s="184"/>
      <c r="AS3170" s="184"/>
      <c r="AT3170" s="184"/>
      <c r="AU3170" s="184"/>
      <c r="AV3170" s="184"/>
      <c r="AW3170" s="184"/>
      <c r="AX3170" s="184"/>
      <c r="AY3170" s="184"/>
      <c r="AZ3170" s="184"/>
      <c r="BA3170" s="184"/>
      <c r="BB3170" s="184"/>
      <c r="BC3170" s="184"/>
      <c r="BD3170" s="184"/>
      <c r="BE3170" s="184"/>
      <c r="BF3170" s="184"/>
      <c r="BG3170" s="184"/>
      <c r="BH3170" s="184"/>
      <c r="BI3170" s="184"/>
      <c r="BJ3170" s="184"/>
      <c r="BK3170" s="184"/>
      <c r="BL3170" s="184"/>
      <c r="BM3170" s="184"/>
      <c r="BN3170" s="184"/>
      <c r="BO3170" s="184"/>
    </row>
    <row r="3171" spans="1:67" s="72" customFormat="1" ht="23.25" customHeight="1" outlineLevel="1">
      <c r="A3171" s="56">
        <f t="shared" si="64"/>
        <v>3141</v>
      </c>
      <c r="B3171" s="78" t="s">
        <v>7550</v>
      </c>
      <c r="C3171" s="78"/>
      <c r="D3171" s="85" t="s">
        <v>7551</v>
      </c>
      <c r="E3171" s="85">
        <v>34701000</v>
      </c>
      <c r="F3171" s="56">
        <v>1960</v>
      </c>
      <c r="G3171" s="56">
        <v>2</v>
      </c>
      <c r="H3171" s="56">
        <v>2</v>
      </c>
      <c r="I3171" s="86">
        <v>611</v>
      </c>
      <c r="J3171" s="86">
        <v>566.79999999999995</v>
      </c>
      <c r="K3171" s="56"/>
      <c r="L3171" s="56"/>
      <c r="M3171" s="56"/>
      <c r="N3171" s="56">
        <v>11</v>
      </c>
      <c r="O3171" s="56">
        <v>10</v>
      </c>
      <c r="P3171" s="56">
        <v>12</v>
      </c>
      <c r="Q3171" s="56"/>
      <c r="R3171" s="56"/>
      <c r="S3171" s="56">
        <v>8</v>
      </c>
      <c r="T3171" s="56" t="s">
        <v>1776</v>
      </c>
      <c r="U3171" s="146" t="s">
        <v>7552</v>
      </c>
      <c r="V3171" s="88" t="s">
        <v>7546</v>
      </c>
      <c r="W3171" s="73"/>
      <c r="X3171" s="184"/>
      <c r="Y3171" s="184"/>
      <c r="Z3171" s="184"/>
      <c r="AA3171" s="184"/>
      <c r="AB3171" s="184"/>
      <c r="AC3171" s="184"/>
      <c r="AD3171" s="184"/>
      <c r="AE3171" s="184"/>
      <c r="AF3171" s="184"/>
      <c r="AG3171" s="184"/>
      <c r="AH3171" s="184"/>
      <c r="AI3171" s="184"/>
      <c r="AJ3171" s="184"/>
      <c r="AK3171" s="184"/>
      <c r="AL3171" s="184"/>
      <c r="AM3171" s="184"/>
      <c r="AN3171" s="184"/>
      <c r="AO3171" s="184"/>
      <c r="AP3171" s="184"/>
      <c r="AQ3171" s="184"/>
      <c r="AR3171" s="184"/>
      <c r="AS3171" s="184"/>
      <c r="AT3171" s="184"/>
      <c r="AU3171" s="184"/>
      <c r="AV3171" s="184"/>
      <c r="AW3171" s="184"/>
      <c r="AX3171" s="184"/>
      <c r="AY3171" s="184"/>
      <c r="AZ3171" s="184"/>
      <c r="BA3171" s="184"/>
      <c r="BB3171" s="184"/>
      <c r="BC3171" s="184"/>
      <c r="BD3171" s="184"/>
      <c r="BE3171" s="184"/>
      <c r="BF3171" s="184"/>
      <c r="BG3171" s="184"/>
      <c r="BH3171" s="184"/>
      <c r="BI3171" s="184"/>
      <c r="BJ3171" s="184"/>
      <c r="BK3171" s="184"/>
      <c r="BL3171" s="184"/>
      <c r="BM3171" s="184"/>
      <c r="BN3171" s="184"/>
      <c r="BO3171" s="184"/>
    </row>
    <row r="3172" spans="1:67" s="72" customFormat="1" ht="23.25" customHeight="1" outlineLevel="1">
      <c r="A3172" s="56">
        <f t="shared" si="64"/>
        <v>3142</v>
      </c>
      <c r="B3172" s="78" t="s">
        <v>7553</v>
      </c>
      <c r="C3172" s="78"/>
      <c r="D3172" s="85" t="s">
        <v>7554</v>
      </c>
      <c r="E3172" s="85">
        <v>34701000</v>
      </c>
      <c r="F3172" s="56">
        <v>1960</v>
      </c>
      <c r="G3172" s="56">
        <v>2</v>
      </c>
      <c r="H3172" s="56">
        <v>1</v>
      </c>
      <c r="I3172" s="86">
        <v>307.3</v>
      </c>
      <c r="J3172" s="86">
        <v>191.6</v>
      </c>
      <c r="K3172" s="56"/>
      <c r="L3172" s="56"/>
      <c r="M3172" s="56">
        <v>12</v>
      </c>
      <c r="N3172" s="56">
        <v>8</v>
      </c>
      <c r="O3172" s="56">
        <v>10</v>
      </c>
      <c r="P3172" s="56"/>
      <c r="Q3172" s="56"/>
      <c r="R3172" s="56"/>
      <c r="S3172" s="56">
        <v>8</v>
      </c>
      <c r="T3172" s="56">
        <v>12</v>
      </c>
      <c r="U3172" s="146" t="s">
        <v>297</v>
      </c>
      <c r="V3172" s="69"/>
      <c r="W3172" s="73"/>
      <c r="X3172" s="184"/>
      <c r="Y3172" s="184"/>
      <c r="Z3172" s="184"/>
      <c r="AA3172" s="184"/>
      <c r="AB3172" s="184"/>
      <c r="AC3172" s="184"/>
      <c r="AD3172" s="184"/>
      <c r="AE3172" s="184"/>
      <c r="AF3172" s="184"/>
      <c r="AG3172" s="184"/>
      <c r="AH3172" s="184"/>
      <c r="AI3172" s="184"/>
      <c r="AJ3172" s="184"/>
      <c r="AK3172" s="184"/>
      <c r="AL3172" s="184"/>
      <c r="AM3172" s="184"/>
      <c r="AN3172" s="184"/>
      <c r="AO3172" s="184"/>
      <c r="AP3172" s="184"/>
      <c r="AQ3172" s="184"/>
      <c r="AR3172" s="184"/>
      <c r="AS3172" s="184"/>
      <c r="AT3172" s="184"/>
      <c r="AU3172" s="184"/>
      <c r="AV3172" s="184"/>
      <c r="AW3172" s="184"/>
      <c r="AX3172" s="184"/>
      <c r="AY3172" s="184"/>
      <c r="AZ3172" s="184"/>
      <c r="BA3172" s="184"/>
      <c r="BB3172" s="184"/>
      <c r="BC3172" s="184"/>
      <c r="BD3172" s="184"/>
      <c r="BE3172" s="184"/>
      <c r="BF3172" s="184"/>
      <c r="BG3172" s="184"/>
      <c r="BH3172" s="184"/>
      <c r="BI3172" s="184"/>
      <c r="BJ3172" s="184"/>
      <c r="BK3172" s="184"/>
      <c r="BL3172" s="184"/>
      <c r="BM3172" s="184"/>
      <c r="BN3172" s="184"/>
      <c r="BO3172" s="184"/>
    </row>
    <row r="3173" spans="1:67" s="72" customFormat="1" ht="23.25" customHeight="1" outlineLevel="1">
      <c r="A3173" s="56">
        <f t="shared" si="64"/>
        <v>3143</v>
      </c>
      <c r="B3173" s="78" t="s">
        <v>7555</v>
      </c>
      <c r="C3173" s="78"/>
      <c r="D3173" s="85" t="s">
        <v>7556</v>
      </c>
      <c r="E3173" s="85">
        <v>34701000</v>
      </c>
      <c r="F3173" s="56">
        <v>1979</v>
      </c>
      <c r="G3173" s="56">
        <v>5</v>
      </c>
      <c r="H3173" s="56">
        <v>4</v>
      </c>
      <c r="I3173" s="86">
        <v>3626.4</v>
      </c>
      <c r="J3173" s="86">
        <v>2794.7</v>
      </c>
      <c r="K3173" s="56"/>
      <c r="L3173" s="56"/>
      <c r="M3173" s="56">
        <v>8</v>
      </c>
      <c r="N3173" s="56">
        <v>12</v>
      </c>
      <c r="O3173" s="56">
        <v>10</v>
      </c>
      <c r="P3173" s="56">
        <v>9</v>
      </c>
      <c r="Q3173" s="56">
        <v>11</v>
      </c>
      <c r="R3173" s="56"/>
      <c r="S3173" s="56">
        <v>8</v>
      </c>
      <c r="T3173" s="56">
        <v>12</v>
      </c>
      <c r="U3173" s="146" t="s">
        <v>7557</v>
      </c>
      <c r="V3173" s="69"/>
      <c r="W3173" s="73"/>
      <c r="X3173" s="184"/>
      <c r="Y3173" s="184"/>
      <c r="Z3173" s="184"/>
      <c r="AA3173" s="184"/>
      <c r="AB3173" s="184"/>
      <c r="AC3173" s="184"/>
      <c r="AD3173" s="184"/>
      <c r="AE3173" s="184"/>
      <c r="AF3173" s="184"/>
      <c r="AG3173" s="184"/>
      <c r="AH3173" s="184"/>
      <c r="AI3173" s="184"/>
      <c r="AJ3173" s="184"/>
      <c r="AK3173" s="184"/>
      <c r="AL3173" s="184"/>
      <c r="AM3173" s="184"/>
      <c r="AN3173" s="184"/>
      <c r="AO3173" s="184"/>
      <c r="AP3173" s="184"/>
      <c r="AQ3173" s="184"/>
      <c r="AR3173" s="184"/>
      <c r="AS3173" s="184"/>
      <c r="AT3173" s="184"/>
      <c r="AU3173" s="184"/>
      <c r="AV3173" s="184"/>
      <c r="AW3173" s="184"/>
      <c r="AX3173" s="184"/>
      <c r="AY3173" s="184"/>
      <c r="AZ3173" s="184"/>
      <c r="BA3173" s="184"/>
      <c r="BB3173" s="184"/>
      <c r="BC3173" s="184"/>
      <c r="BD3173" s="184"/>
      <c r="BE3173" s="184"/>
      <c r="BF3173" s="184"/>
      <c r="BG3173" s="184"/>
      <c r="BH3173" s="184"/>
      <c r="BI3173" s="184"/>
      <c r="BJ3173" s="184"/>
      <c r="BK3173" s="184"/>
      <c r="BL3173" s="184"/>
      <c r="BM3173" s="184"/>
      <c r="BN3173" s="184"/>
      <c r="BO3173" s="184"/>
    </row>
    <row r="3174" spans="1:67" s="72" customFormat="1" ht="23.25" customHeight="1" outlineLevel="1">
      <c r="A3174" s="56">
        <f t="shared" si="64"/>
        <v>3144</v>
      </c>
      <c r="B3174" s="78" t="s">
        <v>7558</v>
      </c>
      <c r="C3174" s="78"/>
      <c r="D3174" s="85" t="s">
        <v>7559</v>
      </c>
      <c r="E3174" s="85">
        <v>34701000</v>
      </c>
      <c r="F3174" s="56">
        <v>1959</v>
      </c>
      <c r="G3174" s="56">
        <v>2</v>
      </c>
      <c r="H3174" s="56">
        <v>1</v>
      </c>
      <c r="I3174" s="86">
        <v>447.8</v>
      </c>
      <c r="J3174" s="86">
        <v>410</v>
      </c>
      <c r="K3174" s="56">
        <v>11</v>
      </c>
      <c r="L3174" s="56">
        <v>8</v>
      </c>
      <c r="M3174" s="56">
        <v>12</v>
      </c>
      <c r="N3174" s="56">
        <v>10</v>
      </c>
      <c r="O3174" s="56"/>
      <c r="P3174" s="56"/>
      <c r="Q3174" s="56"/>
      <c r="R3174" s="56"/>
      <c r="S3174" s="56">
        <v>8</v>
      </c>
      <c r="T3174" s="56" t="s">
        <v>1776</v>
      </c>
      <c r="U3174" s="146" t="s">
        <v>627</v>
      </c>
      <c r="V3174" s="69"/>
      <c r="W3174" s="73"/>
      <c r="X3174" s="184"/>
      <c r="Y3174" s="184"/>
      <c r="Z3174" s="184"/>
      <c r="AA3174" s="184"/>
      <c r="AB3174" s="184"/>
      <c r="AC3174" s="184"/>
      <c r="AD3174" s="184"/>
      <c r="AE3174" s="184"/>
      <c r="AF3174" s="184"/>
      <c r="AG3174" s="184"/>
      <c r="AH3174" s="184"/>
      <c r="AI3174" s="184"/>
      <c r="AJ3174" s="184"/>
      <c r="AK3174" s="184"/>
      <c r="AL3174" s="184"/>
      <c r="AM3174" s="184"/>
      <c r="AN3174" s="184"/>
      <c r="AO3174" s="184"/>
      <c r="AP3174" s="184"/>
      <c r="AQ3174" s="184"/>
      <c r="AR3174" s="184"/>
      <c r="AS3174" s="184"/>
      <c r="AT3174" s="184"/>
      <c r="AU3174" s="184"/>
      <c r="AV3174" s="184"/>
      <c r="AW3174" s="184"/>
      <c r="AX3174" s="184"/>
      <c r="AY3174" s="184"/>
      <c r="AZ3174" s="184"/>
      <c r="BA3174" s="184"/>
      <c r="BB3174" s="184"/>
      <c r="BC3174" s="184"/>
      <c r="BD3174" s="184"/>
      <c r="BE3174" s="184"/>
      <c r="BF3174" s="184"/>
      <c r="BG3174" s="184"/>
      <c r="BH3174" s="184"/>
      <c r="BI3174" s="184"/>
      <c r="BJ3174" s="184"/>
      <c r="BK3174" s="184"/>
      <c r="BL3174" s="184"/>
      <c r="BM3174" s="184"/>
      <c r="BN3174" s="184"/>
      <c r="BO3174" s="184"/>
    </row>
    <row r="3175" spans="1:67" s="72" customFormat="1" ht="23.25" customHeight="1" outlineLevel="1">
      <c r="A3175" s="56">
        <f t="shared" si="64"/>
        <v>3145</v>
      </c>
      <c r="B3175" s="78" t="s">
        <v>7560</v>
      </c>
      <c r="C3175" s="78"/>
      <c r="D3175" s="85" t="s">
        <v>7561</v>
      </c>
      <c r="E3175" s="85">
        <v>34701000</v>
      </c>
      <c r="F3175" s="56">
        <v>1960</v>
      </c>
      <c r="G3175" s="56">
        <v>2</v>
      </c>
      <c r="H3175" s="56">
        <v>1</v>
      </c>
      <c r="I3175" s="86">
        <v>332.5</v>
      </c>
      <c r="J3175" s="86">
        <v>292.89999999999998</v>
      </c>
      <c r="K3175" s="56"/>
      <c r="L3175" s="56">
        <v>8</v>
      </c>
      <c r="M3175" s="56">
        <v>12</v>
      </c>
      <c r="N3175" s="56">
        <v>10</v>
      </c>
      <c r="O3175" s="56"/>
      <c r="P3175" s="56"/>
      <c r="Q3175" s="56"/>
      <c r="R3175" s="56"/>
      <c r="S3175" s="56">
        <v>8</v>
      </c>
      <c r="T3175" s="56">
        <v>12</v>
      </c>
      <c r="U3175" s="146" t="s">
        <v>297</v>
      </c>
      <c r="V3175" s="69"/>
      <c r="W3175" s="73"/>
      <c r="X3175" s="184"/>
      <c r="Y3175" s="184"/>
      <c r="Z3175" s="184"/>
      <c r="AA3175" s="184"/>
      <c r="AB3175" s="184"/>
      <c r="AC3175" s="184"/>
      <c r="AD3175" s="184"/>
      <c r="AE3175" s="184"/>
      <c r="AF3175" s="184"/>
      <c r="AG3175" s="184"/>
      <c r="AH3175" s="184"/>
      <c r="AI3175" s="184"/>
      <c r="AJ3175" s="184"/>
      <c r="AK3175" s="184"/>
      <c r="AL3175" s="184"/>
      <c r="AM3175" s="184"/>
      <c r="AN3175" s="184"/>
      <c r="AO3175" s="184"/>
      <c r="AP3175" s="184"/>
      <c r="AQ3175" s="184"/>
      <c r="AR3175" s="184"/>
      <c r="AS3175" s="184"/>
      <c r="AT3175" s="184"/>
      <c r="AU3175" s="184"/>
      <c r="AV3175" s="184"/>
      <c r="AW3175" s="184"/>
      <c r="AX3175" s="184"/>
      <c r="AY3175" s="184"/>
      <c r="AZ3175" s="184"/>
      <c r="BA3175" s="184"/>
      <c r="BB3175" s="184"/>
      <c r="BC3175" s="184"/>
      <c r="BD3175" s="184"/>
      <c r="BE3175" s="184"/>
      <c r="BF3175" s="184"/>
      <c r="BG3175" s="184"/>
      <c r="BH3175" s="184"/>
      <c r="BI3175" s="184"/>
      <c r="BJ3175" s="184"/>
      <c r="BK3175" s="184"/>
      <c r="BL3175" s="184"/>
      <c r="BM3175" s="184"/>
      <c r="BN3175" s="184"/>
      <c r="BO3175" s="184"/>
    </row>
    <row r="3176" spans="1:67" s="72" customFormat="1" ht="23.25" customHeight="1" outlineLevel="1">
      <c r="A3176" s="56">
        <f t="shared" si="64"/>
        <v>3146</v>
      </c>
      <c r="B3176" s="78" t="s">
        <v>7562</v>
      </c>
      <c r="C3176" s="78"/>
      <c r="D3176" s="85" t="s">
        <v>7563</v>
      </c>
      <c r="E3176" s="85">
        <v>34701000</v>
      </c>
      <c r="F3176" s="56">
        <v>1958</v>
      </c>
      <c r="G3176" s="56">
        <v>2</v>
      </c>
      <c r="H3176" s="56">
        <v>1</v>
      </c>
      <c r="I3176" s="86">
        <v>454</v>
      </c>
      <c r="J3176" s="86">
        <v>415.6</v>
      </c>
      <c r="K3176" s="87"/>
      <c r="L3176" s="56">
        <v>11</v>
      </c>
      <c r="M3176" s="56">
        <v>8</v>
      </c>
      <c r="N3176" s="56">
        <v>12</v>
      </c>
      <c r="O3176" s="56">
        <v>10</v>
      </c>
      <c r="P3176" s="56"/>
      <c r="Q3176" s="56"/>
      <c r="R3176" s="56"/>
      <c r="S3176" s="56">
        <v>8</v>
      </c>
      <c r="T3176" s="56">
        <v>12</v>
      </c>
      <c r="U3176" s="146" t="s">
        <v>1535</v>
      </c>
      <c r="V3176" s="69"/>
      <c r="W3176" s="73"/>
      <c r="X3176" s="184"/>
      <c r="Y3176" s="184"/>
      <c r="Z3176" s="184"/>
      <c r="AA3176" s="184"/>
      <c r="AB3176" s="184"/>
      <c r="AC3176" s="184"/>
      <c r="AD3176" s="184"/>
      <c r="AE3176" s="184"/>
      <c r="AF3176" s="184"/>
      <c r="AG3176" s="184"/>
      <c r="AH3176" s="184"/>
      <c r="AI3176" s="184"/>
      <c r="AJ3176" s="184"/>
      <c r="AK3176" s="184"/>
      <c r="AL3176" s="184"/>
      <c r="AM3176" s="184"/>
      <c r="AN3176" s="184"/>
      <c r="AO3176" s="184"/>
      <c r="AP3176" s="184"/>
      <c r="AQ3176" s="184"/>
      <c r="AR3176" s="184"/>
      <c r="AS3176" s="184"/>
      <c r="AT3176" s="184"/>
      <c r="AU3176" s="184"/>
      <c r="AV3176" s="184"/>
      <c r="AW3176" s="184"/>
      <c r="AX3176" s="184"/>
      <c r="AY3176" s="184"/>
      <c r="AZ3176" s="184"/>
      <c r="BA3176" s="184"/>
      <c r="BB3176" s="184"/>
      <c r="BC3176" s="184"/>
      <c r="BD3176" s="184"/>
      <c r="BE3176" s="184"/>
      <c r="BF3176" s="184"/>
      <c r="BG3176" s="184"/>
      <c r="BH3176" s="184"/>
      <c r="BI3176" s="184"/>
      <c r="BJ3176" s="184"/>
      <c r="BK3176" s="184"/>
      <c r="BL3176" s="184"/>
      <c r="BM3176" s="184"/>
      <c r="BN3176" s="184"/>
      <c r="BO3176" s="184"/>
    </row>
    <row r="3177" spans="1:67" s="72" customFormat="1" ht="23.25" customHeight="1" outlineLevel="1">
      <c r="A3177" s="56">
        <f t="shared" si="64"/>
        <v>3147</v>
      </c>
      <c r="B3177" s="78" t="s">
        <v>7564</v>
      </c>
      <c r="C3177" s="78"/>
      <c r="D3177" s="85" t="s">
        <v>7565</v>
      </c>
      <c r="E3177" s="85">
        <v>34701000</v>
      </c>
      <c r="F3177" s="56">
        <v>1958</v>
      </c>
      <c r="G3177" s="56">
        <v>2</v>
      </c>
      <c r="H3177" s="56">
        <v>1</v>
      </c>
      <c r="I3177" s="86">
        <v>451.6</v>
      </c>
      <c r="J3177" s="86">
        <v>413.4</v>
      </c>
      <c r="K3177" s="56"/>
      <c r="L3177" s="56">
        <v>11</v>
      </c>
      <c r="M3177" s="56">
        <v>8</v>
      </c>
      <c r="N3177" s="56">
        <v>12</v>
      </c>
      <c r="O3177" s="56">
        <v>10</v>
      </c>
      <c r="P3177" s="56"/>
      <c r="Q3177" s="56"/>
      <c r="R3177" s="56"/>
      <c r="S3177" s="56">
        <v>8</v>
      </c>
      <c r="T3177" s="56" t="s">
        <v>3400</v>
      </c>
      <c r="U3177" s="146" t="s">
        <v>509</v>
      </c>
      <c r="V3177" s="69"/>
      <c r="W3177" s="73"/>
      <c r="X3177" s="184"/>
      <c r="Y3177" s="184"/>
      <c r="Z3177" s="184"/>
      <c r="AA3177" s="184"/>
      <c r="AB3177" s="184"/>
      <c r="AC3177" s="184"/>
      <c r="AD3177" s="184"/>
      <c r="AE3177" s="184"/>
      <c r="AF3177" s="184"/>
      <c r="AG3177" s="184"/>
      <c r="AH3177" s="184"/>
      <c r="AI3177" s="184"/>
      <c r="AJ3177" s="184"/>
      <c r="AK3177" s="184"/>
      <c r="AL3177" s="184"/>
      <c r="AM3177" s="184"/>
      <c r="AN3177" s="184"/>
      <c r="AO3177" s="184"/>
      <c r="AP3177" s="184"/>
      <c r="AQ3177" s="184"/>
      <c r="AR3177" s="184"/>
      <c r="AS3177" s="184"/>
      <c r="AT3177" s="184"/>
      <c r="AU3177" s="184"/>
      <c r="AV3177" s="184"/>
      <c r="AW3177" s="184"/>
      <c r="AX3177" s="184"/>
      <c r="AY3177" s="184"/>
      <c r="AZ3177" s="184"/>
      <c r="BA3177" s="184"/>
      <c r="BB3177" s="184"/>
      <c r="BC3177" s="184"/>
      <c r="BD3177" s="184"/>
      <c r="BE3177" s="184"/>
      <c r="BF3177" s="184"/>
      <c r="BG3177" s="184"/>
      <c r="BH3177" s="184"/>
      <c r="BI3177" s="184"/>
      <c r="BJ3177" s="184"/>
      <c r="BK3177" s="184"/>
      <c r="BL3177" s="184"/>
      <c r="BM3177" s="184"/>
      <c r="BN3177" s="184"/>
      <c r="BO3177" s="184"/>
    </row>
    <row r="3178" spans="1:67" s="72" customFormat="1" ht="23.25" customHeight="1" outlineLevel="1">
      <c r="A3178" s="56">
        <f t="shared" si="64"/>
        <v>3148</v>
      </c>
      <c r="B3178" s="78" t="s">
        <v>7566</v>
      </c>
      <c r="C3178" s="78"/>
      <c r="D3178" s="85" t="s">
        <v>7567</v>
      </c>
      <c r="E3178" s="85">
        <v>34701000</v>
      </c>
      <c r="F3178" s="56">
        <v>1958</v>
      </c>
      <c r="G3178" s="56">
        <v>2</v>
      </c>
      <c r="H3178" s="56">
        <v>1</v>
      </c>
      <c r="I3178" s="86">
        <v>457.3</v>
      </c>
      <c r="J3178" s="86">
        <v>418.6</v>
      </c>
      <c r="K3178" s="56">
        <v>10</v>
      </c>
      <c r="L3178" s="56">
        <v>8</v>
      </c>
      <c r="M3178" s="56">
        <v>12</v>
      </c>
      <c r="N3178" s="56"/>
      <c r="O3178" s="56"/>
      <c r="P3178" s="56"/>
      <c r="Q3178" s="56"/>
      <c r="R3178" s="56"/>
      <c r="S3178" s="56">
        <v>11</v>
      </c>
      <c r="T3178" s="56">
        <v>12</v>
      </c>
      <c r="U3178" s="146" t="s">
        <v>3715</v>
      </c>
      <c r="V3178" s="69"/>
      <c r="W3178" s="73"/>
      <c r="X3178" s="184"/>
      <c r="Y3178" s="184"/>
      <c r="Z3178" s="184"/>
      <c r="AA3178" s="184"/>
      <c r="AB3178" s="184"/>
      <c r="AC3178" s="184"/>
      <c r="AD3178" s="184"/>
      <c r="AE3178" s="184"/>
      <c r="AF3178" s="184"/>
      <c r="AG3178" s="184"/>
      <c r="AH3178" s="184"/>
      <c r="AI3178" s="184"/>
      <c r="AJ3178" s="184"/>
      <c r="AK3178" s="184"/>
      <c r="AL3178" s="184"/>
      <c r="AM3178" s="184"/>
      <c r="AN3178" s="184"/>
      <c r="AO3178" s="184"/>
      <c r="AP3178" s="184"/>
      <c r="AQ3178" s="184"/>
      <c r="AR3178" s="184"/>
      <c r="AS3178" s="184"/>
      <c r="AT3178" s="184"/>
      <c r="AU3178" s="184"/>
      <c r="AV3178" s="184"/>
      <c r="AW3178" s="184"/>
      <c r="AX3178" s="184"/>
      <c r="AY3178" s="184"/>
      <c r="AZ3178" s="184"/>
      <c r="BA3178" s="184"/>
      <c r="BB3178" s="184"/>
      <c r="BC3178" s="184"/>
      <c r="BD3178" s="184"/>
      <c r="BE3178" s="184"/>
      <c r="BF3178" s="184"/>
      <c r="BG3178" s="184"/>
      <c r="BH3178" s="184"/>
      <c r="BI3178" s="184"/>
      <c r="BJ3178" s="184"/>
      <c r="BK3178" s="184"/>
      <c r="BL3178" s="184"/>
      <c r="BM3178" s="184"/>
      <c r="BN3178" s="184"/>
      <c r="BO3178" s="184"/>
    </row>
    <row r="3179" spans="1:67" s="72" customFormat="1" ht="23.25" customHeight="1" outlineLevel="1">
      <c r="A3179" s="56">
        <f t="shared" si="64"/>
        <v>3149</v>
      </c>
      <c r="B3179" s="197" t="s">
        <v>7568</v>
      </c>
      <c r="C3179" s="78"/>
      <c r="D3179" s="198" t="s">
        <v>7569</v>
      </c>
      <c r="E3179" s="85">
        <v>34701000</v>
      </c>
      <c r="F3179" s="56">
        <v>1976</v>
      </c>
      <c r="G3179" s="56">
        <v>5</v>
      </c>
      <c r="H3179" s="56">
        <v>4</v>
      </c>
      <c r="I3179" s="86">
        <v>3775.8</v>
      </c>
      <c r="J3179" s="86">
        <v>2858.9</v>
      </c>
      <c r="K3179" s="56"/>
      <c r="L3179" s="56"/>
      <c r="M3179" s="56">
        <v>8</v>
      </c>
      <c r="N3179" s="56">
        <v>12</v>
      </c>
      <c r="O3179" s="56">
        <v>10</v>
      </c>
      <c r="P3179" s="56">
        <v>11</v>
      </c>
      <c r="Q3179" s="56"/>
      <c r="R3179" s="56">
        <v>9</v>
      </c>
      <c r="S3179" s="56">
        <v>8</v>
      </c>
      <c r="T3179" s="56"/>
      <c r="U3179" s="148" t="s">
        <v>13377</v>
      </c>
      <c r="V3179" s="69"/>
      <c r="W3179" s="76" t="s">
        <v>12262</v>
      </c>
      <c r="X3179" s="184"/>
      <c r="Y3179" s="184"/>
      <c r="Z3179" s="184"/>
      <c r="AA3179" s="184"/>
      <c r="AB3179" s="184"/>
      <c r="AC3179" s="184"/>
      <c r="AD3179" s="184"/>
      <c r="AE3179" s="184"/>
      <c r="AF3179" s="184"/>
      <c r="AG3179" s="184"/>
      <c r="AH3179" s="184"/>
      <c r="AI3179" s="184"/>
      <c r="AJ3179" s="184"/>
      <c r="AK3179" s="184"/>
      <c r="AL3179" s="184"/>
      <c r="AM3179" s="184"/>
      <c r="AN3179" s="184"/>
      <c r="AO3179" s="184"/>
      <c r="AP3179" s="184"/>
      <c r="AQ3179" s="184"/>
      <c r="AR3179" s="184"/>
      <c r="AS3179" s="184"/>
      <c r="AT3179" s="184"/>
      <c r="AU3179" s="184"/>
      <c r="AV3179" s="184"/>
      <c r="AW3179" s="184"/>
      <c r="AX3179" s="184"/>
      <c r="AY3179" s="184"/>
      <c r="AZ3179" s="184"/>
      <c r="BA3179" s="184"/>
      <c r="BB3179" s="184"/>
      <c r="BC3179" s="184"/>
      <c r="BD3179" s="184"/>
      <c r="BE3179" s="184"/>
      <c r="BF3179" s="184"/>
      <c r="BG3179" s="184"/>
      <c r="BH3179" s="184"/>
      <c r="BI3179" s="184"/>
      <c r="BJ3179" s="184"/>
      <c r="BK3179" s="184"/>
      <c r="BL3179" s="184"/>
      <c r="BM3179" s="184"/>
      <c r="BN3179" s="184"/>
      <c r="BO3179" s="184"/>
    </row>
    <row r="3180" spans="1:67" s="72" customFormat="1" ht="23.25" customHeight="1" outlineLevel="1">
      <c r="A3180" s="56">
        <f t="shared" si="64"/>
        <v>3150</v>
      </c>
      <c r="B3180" s="78" t="s">
        <v>7570</v>
      </c>
      <c r="C3180" s="78"/>
      <c r="D3180" s="85" t="s">
        <v>7571</v>
      </c>
      <c r="E3180" s="85">
        <v>34701000</v>
      </c>
      <c r="F3180" s="56">
        <v>1976</v>
      </c>
      <c r="G3180" s="56">
        <v>5</v>
      </c>
      <c r="H3180" s="56">
        <v>4</v>
      </c>
      <c r="I3180" s="86">
        <v>4691.3</v>
      </c>
      <c r="J3180" s="86">
        <v>3649.3</v>
      </c>
      <c r="K3180" s="56"/>
      <c r="L3180" s="56"/>
      <c r="M3180" s="56">
        <v>8</v>
      </c>
      <c r="N3180" s="56">
        <v>12</v>
      </c>
      <c r="O3180" s="56">
        <v>10</v>
      </c>
      <c r="P3180" s="56">
        <v>9</v>
      </c>
      <c r="Q3180" s="56">
        <v>11</v>
      </c>
      <c r="R3180" s="56"/>
      <c r="S3180" s="56">
        <v>8</v>
      </c>
      <c r="T3180" s="56"/>
      <c r="U3180" s="146" t="s">
        <v>7049</v>
      </c>
      <c r="V3180" s="69"/>
      <c r="W3180" s="73"/>
      <c r="X3180" s="184"/>
      <c r="Y3180" s="184"/>
      <c r="Z3180" s="184"/>
      <c r="AA3180" s="184"/>
      <c r="AB3180" s="184"/>
      <c r="AC3180" s="184"/>
      <c r="AD3180" s="184"/>
      <c r="AE3180" s="184"/>
      <c r="AF3180" s="184"/>
      <c r="AG3180" s="184"/>
      <c r="AH3180" s="184"/>
      <c r="AI3180" s="184"/>
      <c r="AJ3180" s="184"/>
      <c r="AK3180" s="184"/>
      <c r="AL3180" s="184"/>
      <c r="AM3180" s="184"/>
      <c r="AN3180" s="184"/>
      <c r="AO3180" s="184"/>
      <c r="AP3180" s="184"/>
      <c r="AQ3180" s="184"/>
      <c r="AR3180" s="184"/>
      <c r="AS3180" s="184"/>
      <c r="AT3180" s="184"/>
      <c r="AU3180" s="184"/>
      <c r="AV3180" s="184"/>
      <c r="AW3180" s="184"/>
      <c r="AX3180" s="184"/>
      <c r="AY3180" s="184"/>
      <c r="AZ3180" s="184"/>
      <c r="BA3180" s="184"/>
      <c r="BB3180" s="184"/>
      <c r="BC3180" s="184"/>
      <c r="BD3180" s="184"/>
      <c r="BE3180" s="184"/>
      <c r="BF3180" s="184"/>
      <c r="BG3180" s="184"/>
      <c r="BH3180" s="184"/>
      <c r="BI3180" s="184"/>
      <c r="BJ3180" s="184"/>
      <c r="BK3180" s="184"/>
      <c r="BL3180" s="184"/>
      <c r="BM3180" s="184"/>
      <c r="BN3180" s="184"/>
      <c r="BO3180" s="184"/>
    </row>
    <row r="3181" spans="1:67" s="72" customFormat="1" ht="23.25" customHeight="1" outlineLevel="1">
      <c r="A3181" s="56">
        <f t="shared" si="64"/>
        <v>3151</v>
      </c>
      <c r="B3181" s="78" t="s">
        <v>7572</v>
      </c>
      <c r="C3181" s="78"/>
      <c r="D3181" s="85" t="s">
        <v>7573</v>
      </c>
      <c r="E3181" s="85">
        <v>34701000</v>
      </c>
      <c r="F3181" s="56">
        <v>1977</v>
      </c>
      <c r="G3181" s="56">
        <v>5</v>
      </c>
      <c r="H3181" s="56">
        <v>8</v>
      </c>
      <c r="I3181" s="86">
        <v>8401.7000000000007</v>
      </c>
      <c r="J3181" s="86">
        <v>6382.4</v>
      </c>
      <c r="K3181" s="56"/>
      <c r="L3181" s="56"/>
      <c r="M3181" s="56" t="s">
        <v>1073</v>
      </c>
      <c r="N3181" s="56">
        <v>11</v>
      </c>
      <c r="O3181" s="56">
        <v>8</v>
      </c>
      <c r="P3181" s="56"/>
      <c r="Q3181" s="56"/>
      <c r="R3181" s="56"/>
      <c r="S3181" s="56">
        <v>12</v>
      </c>
      <c r="T3181" s="56">
        <v>12</v>
      </c>
      <c r="U3181" s="146" t="s">
        <v>7574</v>
      </c>
      <c r="V3181" s="69"/>
      <c r="W3181" s="73"/>
      <c r="X3181" s="184"/>
      <c r="Y3181" s="184"/>
      <c r="Z3181" s="184"/>
      <c r="AA3181" s="184"/>
      <c r="AB3181" s="184"/>
      <c r="AC3181" s="184"/>
      <c r="AD3181" s="184"/>
      <c r="AE3181" s="184"/>
      <c r="AF3181" s="184"/>
      <c r="AG3181" s="184"/>
      <c r="AH3181" s="184"/>
      <c r="AI3181" s="184"/>
      <c r="AJ3181" s="184"/>
      <c r="AK3181" s="184"/>
      <c r="AL3181" s="184"/>
      <c r="AM3181" s="184"/>
      <c r="AN3181" s="184"/>
      <c r="AO3181" s="184"/>
      <c r="AP3181" s="184"/>
      <c r="AQ3181" s="184"/>
      <c r="AR3181" s="184"/>
      <c r="AS3181" s="184"/>
      <c r="AT3181" s="184"/>
      <c r="AU3181" s="184"/>
      <c r="AV3181" s="184"/>
      <c r="AW3181" s="184"/>
      <c r="AX3181" s="184"/>
      <c r="AY3181" s="184"/>
      <c r="AZ3181" s="184"/>
      <c r="BA3181" s="184"/>
      <c r="BB3181" s="184"/>
      <c r="BC3181" s="184"/>
      <c r="BD3181" s="184"/>
      <c r="BE3181" s="184"/>
      <c r="BF3181" s="184"/>
      <c r="BG3181" s="184"/>
      <c r="BH3181" s="184"/>
      <c r="BI3181" s="184"/>
      <c r="BJ3181" s="184"/>
      <c r="BK3181" s="184"/>
      <c r="BL3181" s="184"/>
      <c r="BM3181" s="184"/>
      <c r="BN3181" s="184"/>
      <c r="BO3181" s="184"/>
    </row>
    <row r="3182" spans="1:67" s="72" customFormat="1" ht="23.25" customHeight="1" outlineLevel="1">
      <c r="A3182" s="56">
        <f t="shared" si="64"/>
        <v>3152</v>
      </c>
      <c r="B3182" s="197" t="s">
        <v>7575</v>
      </c>
      <c r="C3182" s="78"/>
      <c r="D3182" s="85" t="s">
        <v>7576</v>
      </c>
      <c r="E3182" s="85">
        <v>34701000</v>
      </c>
      <c r="F3182" s="56">
        <v>1980</v>
      </c>
      <c r="G3182" s="56">
        <v>5</v>
      </c>
      <c r="H3182" s="56">
        <v>1</v>
      </c>
      <c r="I3182" s="86">
        <v>2371.98</v>
      </c>
      <c r="J3182" s="86">
        <v>2302</v>
      </c>
      <c r="K3182" s="56"/>
      <c r="L3182" s="56">
        <v>8</v>
      </c>
      <c r="M3182" s="56">
        <v>12</v>
      </c>
      <c r="N3182" s="56"/>
      <c r="O3182" s="56">
        <v>10</v>
      </c>
      <c r="P3182" s="56">
        <v>9</v>
      </c>
      <c r="Q3182" s="56"/>
      <c r="R3182" s="56"/>
      <c r="S3182" s="56">
        <v>8</v>
      </c>
      <c r="T3182" s="56" t="s">
        <v>1776</v>
      </c>
      <c r="U3182" s="146" t="s">
        <v>297</v>
      </c>
      <c r="V3182" s="15" t="s">
        <v>12640</v>
      </c>
      <c r="W3182" s="73"/>
      <c r="X3182" s="184"/>
      <c r="Y3182" s="184"/>
      <c r="Z3182" s="184"/>
      <c r="AA3182" s="184"/>
      <c r="AB3182" s="184"/>
      <c r="AC3182" s="184"/>
      <c r="AD3182" s="184"/>
      <c r="AE3182" s="184"/>
      <c r="AF3182" s="184"/>
      <c r="AG3182" s="184"/>
      <c r="AH3182" s="184"/>
      <c r="AI3182" s="184"/>
      <c r="AJ3182" s="184"/>
      <c r="AK3182" s="184"/>
      <c r="AL3182" s="184"/>
      <c r="AM3182" s="184"/>
      <c r="AN3182" s="184"/>
      <c r="AO3182" s="184"/>
      <c r="AP3182" s="184"/>
      <c r="AQ3182" s="184"/>
      <c r="AR3182" s="184"/>
      <c r="AS3182" s="184"/>
      <c r="AT3182" s="184"/>
      <c r="AU3182" s="184"/>
      <c r="AV3182" s="184"/>
      <c r="AW3182" s="184"/>
      <c r="AX3182" s="184"/>
      <c r="AY3182" s="184"/>
      <c r="AZ3182" s="184"/>
      <c r="BA3182" s="184"/>
      <c r="BB3182" s="184"/>
      <c r="BC3182" s="184"/>
      <c r="BD3182" s="184"/>
      <c r="BE3182" s="184"/>
      <c r="BF3182" s="184"/>
      <c r="BG3182" s="184"/>
      <c r="BH3182" s="184"/>
      <c r="BI3182" s="184"/>
      <c r="BJ3182" s="184"/>
      <c r="BK3182" s="184"/>
      <c r="BL3182" s="184"/>
      <c r="BM3182" s="184"/>
      <c r="BN3182" s="184"/>
      <c r="BO3182" s="184"/>
    </row>
    <row r="3183" spans="1:67" s="72" customFormat="1" ht="23.25" customHeight="1" outlineLevel="1">
      <c r="A3183" s="56">
        <f t="shared" si="64"/>
        <v>3153</v>
      </c>
      <c r="B3183" s="78" t="s">
        <v>7577</v>
      </c>
      <c r="C3183" s="78"/>
      <c r="D3183" s="85" t="s">
        <v>7578</v>
      </c>
      <c r="E3183" s="85">
        <v>34701000</v>
      </c>
      <c r="F3183" s="56">
        <v>1959</v>
      </c>
      <c r="G3183" s="56">
        <v>2</v>
      </c>
      <c r="H3183" s="56">
        <v>2</v>
      </c>
      <c r="I3183" s="86">
        <v>616.1</v>
      </c>
      <c r="J3183" s="86">
        <v>469.1</v>
      </c>
      <c r="K3183" s="56"/>
      <c r="L3183" s="56">
        <v>12</v>
      </c>
      <c r="M3183" s="56">
        <v>8</v>
      </c>
      <c r="N3183" s="56">
        <v>8</v>
      </c>
      <c r="O3183" s="56">
        <v>10</v>
      </c>
      <c r="P3183" s="56">
        <v>9</v>
      </c>
      <c r="Q3183" s="56"/>
      <c r="R3183" s="56"/>
      <c r="S3183" s="56">
        <v>8</v>
      </c>
      <c r="T3183" s="56">
        <v>12</v>
      </c>
      <c r="U3183" s="146" t="s">
        <v>7579</v>
      </c>
      <c r="V3183" s="69" t="s">
        <v>7580</v>
      </c>
      <c r="W3183" s="73"/>
      <c r="X3183" s="184"/>
      <c r="Y3183" s="184"/>
      <c r="Z3183" s="184"/>
      <c r="AA3183" s="184"/>
      <c r="AB3183" s="184"/>
      <c r="AC3183" s="184"/>
      <c r="AD3183" s="184"/>
      <c r="AE3183" s="184"/>
      <c r="AF3183" s="184"/>
      <c r="AG3183" s="184"/>
      <c r="AH3183" s="184"/>
      <c r="AI3183" s="184"/>
      <c r="AJ3183" s="184"/>
      <c r="AK3183" s="184"/>
      <c r="AL3183" s="184"/>
      <c r="AM3183" s="184"/>
      <c r="AN3183" s="184"/>
      <c r="AO3183" s="184"/>
      <c r="AP3183" s="184"/>
      <c r="AQ3183" s="184"/>
      <c r="AR3183" s="184"/>
      <c r="AS3183" s="184"/>
      <c r="AT3183" s="184"/>
      <c r="AU3183" s="184"/>
      <c r="AV3183" s="184"/>
      <c r="AW3183" s="184"/>
      <c r="AX3183" s="184"/>
      <c r="AY3183" s="184"/>
      <c r="AZ3183" s="184"/>
      <c r="BA3183" s="184"/>
      <c r="BB3183" s="184"/>
      <c r="BC3183" s="184"/>
      <c r="BD3183" s="184"/>
      <c r="BE3183" s="184"/>
      <c r="BF3183" s="184"/>
      <c r="BG3183" s="184"/>
      <c r="BH3183" s="184"/>
      <c r="BI3183" s="184"/>
      <c r="BJ3183" s="184"/>
      <c r="BK3183" s="184"/>
      <c r="BL3183" s="184"/>
      <c r="BM3183" s="184"/>
      <c r="BN3183" s="184"/>
      <c r="BO3183" s="184"/>
    </row>
    <row r="3184" spans="1:67" s="72" customFormat="1" ht="23.25" customHeight="1" outlineLevel="1">
      <c r="A3184" s="56">
        <f t="shared" si="64"/>
        <v>3154</v>
      </c>
      <c r="B3184" s="78" t="s">
        <v>7581</v>
      </c>
      <c r="C3184" s="78"/>
      <c r="D3184" s="85" t="s">
        <v>7582</v>
      </c>
      <c r="E3184" s="85">
        <v>34701000</v>
      </c>
      <c r="F3184" s="56">
        <v>1978</v>
      </c>
      <c r="G3184" s="56">
        <v>5</v>
      </c>
      <c r="H3184" s="56">
        <v>8</v>
      </c>
      <c r="I3184" s="86">
        <v>7898.1</v>
      </c>
      <c r="J3184" s="86">
        <v>6670.2</v>
      </c>
      <c r="K3184" s="56"/>
      <c r="L3184" s="56">
        <v>11</v>
      </c>
      <c r="M3184" s="56"/>
      <c r="N3184" s="56">
        <v>12</v>
      </c>
      <c r="O3184" s="56">
        <v>10</v>
      </c>
      <c r="P3184" s="56">
        <v>8</v>
      </c>
      <c r="Q3184" s="56"/>
      <c r="R3184" s="56"/>
      <c r="S3184" s="56">
        <v>9</v>
      </c>
      <c r="T3184" s="56" t="s">
        <v>1776</v>
      </c>
      <c r="U3184" s="146" t="s">
        <v>7583</v>
      </c>
      <c r="V3184" s="69"/>
      <c r="W3184" s="73"/>
      <c r="X3184" s="184"/>
      <c r="Y3184" s="184"/>
      <c r="Z3184" s="184"/>
      <c r="AA3184" s="184"/>
      <c r="AB3184" s="184"/>
      <c r="AC3184" s="184"/>
      <c r="AD3184" s="184"/>
      <c r="AE3184" s="184"/>
      <c r="AF3184" s="184"/>
      <c r="AG3184" s="184"/>
      <c r="AH3184" s="184"/>
      <c r="AI3184" s="184"/>
      <c r="AJ3184" s="184"/>
      <c r="AK3184" s="184"/>
      <c r="AL3184" s="184"/>
      <c r="AM3184" s="184"/>
      <c r="AN3184" s="184"/>
      <c r="AO3184" s="184"/>
      <c r="AP3184" s="184"/>
      <c r="AQ3184" s="184"/>
      <c r="AR3184" s="184"/>
      <c r="AS3184" s="184"/>
      <c r="AT3184" s="184"/>
      <c r="AU3184" s="184"/>
      <c r="AV3184" s="184"/>
      <c r="AW3184" s="184"/>
      <c r="AX3184" s="184"/>
      <c r="AY3184" s="184"/>
      <c r="AZ3184" s="184"/>
      <c r="BA3184" s="184"/>
      <c r="BB3184" s="184"/>
      <c r="BC3184" s="184"/>
      <c r="BD3184" s="184"/>
      <c r="BE3184" s="184"/>
      <c r="BF3184" s="184"/>
      <c r="BG3184" s="184"/>
      <c r="BH3184" s="184"/>
      <c r="BI3184" s="184"/>
      <c r="BJ3184" s="184"/>
      <c r="BK3184" s="184"/>
      <c r="BL3184" s="184"/>
      <c r="BM3184" s="184"/>
      <c r="BN3184" s="184"/>
      <c r="BO3184" s="184"/>
    </row>
    <row r="3185" spans="1:67" s="72" customFormat="1" ht="23.25" customHeight="1" outlineLevel="1">
      <c r="A3185" s="56">
        <f t="shared" si="64"/>
        <v>3155</v>
      </c>
      <c r="B3185" s="78" t="s">
        <v>7584</v>
      </c>
      <c r="C3185" s="78"/>
      <c r="D3185" s="85" t="s">
        <v>7585</v>
      </c>
      <c r="E3185" s="85">
        <v>34701000</v>
      </c>
      <c r="F3185" s="56">
        <v>1959</v>
      </c>
      <c r="G3185" s="56">
        <v>2</v>
      </c>
      <c r="H3185" s="56">
        <v>2</v>
      </c>
      <c r="I3185" s="86">
        <v>613.1</v>
      </c>
      <c r="J3185" s="86">
        <v>567.29999999999995</v>
      </c>
      <c r="K3185" s="56"/>
      <c r="L3185" s="56">
        <v>8</v>
      </c>
      <c r="M3185" s="56">
        <v>12</v>
      </c>
      <c r="N3185" s="56">
        <v>10</v>
      </c>
      <c r="O3185" s="56">
        <v>9</v>
      </c>
      <c r="P3185" s="56"/>
      <c r="Q3185" s="56"/>
      <c r="R3185" s="56"/>
      <c r="S3185" s="56">
        <v>8</v>
      </c>
      <c r="T3185" s="56">
        <v>12</v>
      </c>
      <c r="U3185" s="146" t="s">
        <v>122</v>
      </c>
      <c r="V3185" s="69"/>
      <c r="W3185" s="73"/>
      <c r="X3185" s="184"/>
      <c r="Y3185" s="184"/>
      <c r="Z3185" s="184"/>
      <c r="AA3185" s="184"/>
      <c r="AB3185" s="184"/>
      <c r="AC3185" s="184"/>
      <c r="AD3185" s="184"/>
      <c r="AE3185" s="184"/>
      <c r="AF3185" s="184"/>
      <c r="AG3185" s="184"/>
      <c r="AH3185" s="184"/>
      <c r="AI3185" s="184"/>
      <c r="AJ3185" s="184"/>
      <c r="AK3185" s="184"/>
      <c r="AL3185" s="184"/>
      <c r="AM3185" s="184"/>
      <c r="AN3185" s="184"/>
      <c r="AO3185" s="184"/>
      <c r="AP3185" s="184"/>
      <c r="AQ3185" s="184"/>
      <c r="AR3185" s="184"/>
      <c r="AS3185" s="184"/>
      <c r="AT3185" s="184"/>
      <c r="AU3185" s="184"/>
      <c r="AV3185" s="184"/>
      <c r="AW3185" s="184"/>
      <c r="AX3185" s="184"/>
      <c r="AY3185" s="184"/>
      <c r="AZ3185" s="184"/>
      <c r="BA3185" s="184"/>
      <c r="BB3185" s="184"/>
      <c r="BC3185" s="184"/>
      <c r="BD3185" s="184"/>
      <c r="BE3185" s="184"/>
      <c r="BF3185" s="184"/>
      <c r="BG3185" s="184"/>
      <c r="BH3185" s="184"/>
      <c r="BI3185" s="184"/>
      <c r="BJ3185" s="184"/>
      <c r="BK3185" s="184"/>
      <c r="BL3185" s="184"/>
      <c r="BM3185" s="184"/>
      <c r="BN3185" s="184"/>
      <c r="BO3185" s="184"/>
    </row>
    <row r="3186" spans="1:67" s="72" customFormat="1" ht="23.25" customHeight="1" outlineLevel="1">
      <c r="A3186" s="56">
        <f t="shared" si="64"/>
        <v>3156</v>
      </c>
      <c r="B3186" s="78" t="s">
        <v>7586</v>
      </c>
      <c r="C3186" s="78"/>
      <c r="D3186" s="85" t="s">
        <v>7587</v>
      </c>
      <c r="E3186" s="85">
        <v>34701000</v>
      </c>
      <c r="F3186" s="56">
        <v>1967</v>
      </c>
      <c r="G3186" s="56">
        <v>5</v>
      </c>
      <c r="H3186" s="56">
        <v>2</v>
      </c>
      <c r="I3186" s="86">
        <v>2351</v>
      </c>
      <c r="J3186" s="86">
        <v>1785.1</v>
      </c>
      <c r="K3186" s="56"/>
      <c r="L3186" s="56"/>
      <c r="M3186" s="56">
        <v>10</v>
      </c>
      <c r="N3186" s="56">
        <v>12</v>
      </c>
      <c r="O3186" s="56">
        <v>9</v>
      </c>
      <c r="P3186" s="56"/>
      <c r="Q3186" s="56">
        <v>8</v>
      </c>
      <c r="R3186" s="56"/>
      <c r="S3186" s="56"/>
      <c r="T3186" s="56">
        <v>12</v>
      </c>
      <c r="U3186" s="146" t="s">
        <v>7588</v>
      </c>
      <c r="V3186" s="69"/>
      <c r="W3186" s="73"/>
      <c r="X3186" s="184"/>
      <c r="Y3186" s="184"/>
      <c r="Z3186" s="184"/>
      <c r="AA3186" s="184"/>
      <c r="AB3186" s="184"/>
      <c r="AC3186" s="184"/>
      <c r="AD3186" s="184"/>
      <c r="AE3186" s="184"/>
      <c r="AF3186" s="184"/>
      <c r="AG3186" s="184"/>
      <c r="AH3186" s="184"/>
      <c r="AI3186" s="184"/>
      <c r="AJ3186" s="184"/>
      <c r="AK3186" s="184"/>
      <c r="AL3186" s="184"/>
      <c r="AM3186" s="184"/>
      <c r="AN3186" s="184"/>
      <c r="AO3186" s="184"/>
      <c r="AP3186" s="184"/>
      <c r="AQ3186" s="184"/>
      <c r="AR3186" s="184"/>
      <c r="AS3186" s="184"/>
      <c r="AT3186" s="184"/>
      <c r="AU3186" s="184"/>
      <c r="AV3186" s="184"/>
      <c r="AW3186" s="184"/>
      <c r="AX3186" s="184"/>
      <c r="AY3186" s="184"/>
      <c r="AZ3186" s="184"/>
      <c r="BA3186" s="184"/>
      <c r="BB3186" s="184"/>
      <c r="BC3186" s="184"/>
      <c r="BD3186" s="184"/>
      <c r="BE3186" s="184"/>
      <c r="BF3186" s="184"/>
      <c r="BG3186" s="184"/>
      <c r="BH3186" s="184"/>
      <c r="BI3186" s="184"/>
      <c r="BJ3186" s="184"/>
      <c r="BK3186" s="184"/>
      <c r="BL3186" s="184"/>
      <c r="BM3186" s="184"/>
      <c r="BN3186" s="184"/>
      <c r="BO3186" s="184"/>
    </row>
    <row r="3187" spans="1:67" s="72" customFormat="1" ht="23.25" customHeight="1" outlineLevel="1">
      <c r="A3187" s="56">
        <f t="shared" si="64"/>
        <v>3157</v>
      </c>
      <c r="B3187" s="78" t="s">
        <v>7589</v>
      </c>
      <c r="C3187" s="78"/>
      <c r="D3187" s="85" t="s">
        <v>7590</v>
      </c>
      <c r="E3187" s="85">
        <v>34701000</v>
      </c>
      <c r="F3187" s="56">
        <v>1959</v>
      </c>
      <c r="G3187" s="56">
        <v>2</v>
      </c>
      <c r="H3187" s="56">
        <v>1</v>
      </c>
      <c r="I3187" s="86">
        <v>308.8</v>
      </c>
      <c r="J3187" s="86">
        <v>283.3</v>
      </c>
      <c r="K3187" s="56"/>
      <c r="L3187" s="56">
        <v>8</v>
      </c>
      <c r="M3187" s="56">
        <v>12</v>
      </c>
      <c r="N3187" s="56">
        <v>10</v>
      </c>
      <c r="O3187" s="56">
        <v>9</v>
      </c>
      <c r="P3187" s="56"/>
      <c r="Q3187" s="56"/>
      <c r="R3187" s="56"/>
      <c r="S3187" s="56">
        <v>8</v>
      </c>
      <c r="T3187" s="56" t="s">
        <v>1776</v>
      </c>
      <c r="U3187" s="146" t="s">
        <v>122</v>
      </c>
      <c r="V3187" s="69"/>
      <c r="W3187" s="73"/>
      <c r="X3187" s="184"/>
      <c r="Y3187" s="184"/>
      <c r="Z3187" s="184"/>
      <c r="AA3187" s="184"/>
      <c r="AB3187" s="184"/>
      <c r="AC3187" s="184"/>
      <c r="AD3187" s="184"/>
      <c r="AE3187" s="184"/>
      <c r="AF3187" s="184"/>
      <c r="AG3187" s="184"/>
      <c r="AH3187" s="184"/>
      <c r="AI3187" s="184"/>
      <c r="AJ3187" s="184"/>
      <c r="AK3187" s="184"/>
      <c r="AL3187" s="184"/>
      <c r="AM3187" s="184"/>
      <c r="AN3187" s="184"/>
      <c r="AO3187" s="184"/>
      <c r="AP3187" s="184"/>
      <c r="AQ3187" s="184"/>
      <c r="AR3187" s="184"/>
      <c r="AS3187" s="184"/>
      <c r="AT3187" s="184"/>
      <c r="AU3187" s="184"/>
      <c r="AV3187" s="184"/>
      <c r="AW3187" s="184"/>
      <c r="AX3187" s="184"/>
      <c r="AY3187" s="184"/>
      <c r="AZ3187" s="184"/>
      <c r="BA3187" s="184"/>
      <c r="BB3187" s="184"/>
      <c r="BC3187" s="184"/>
      <c r="BD3187" s="184"/>
      <c r="BE3187" s="184"/>
      <c r="BF3187" s="184"/>
      <c r="BG3187" s="184"/>
      <c r="BH3187" s="184"/>
      <c r="BI3187" s="184"/>
      <c r="BJ3187" s="184"/>
      <c r="BK3187" s="184"/>
      <c r="BL3187" s="184"/>
      <c r="BM3187" s="184"/>
      <c r="BN3187" s="184"/>
      <c r="BO3187" s="184"/>
    </row>
    <row r="3188" spans="1:67" s="72" customFormat="1" ht="23.25" customHeight="1" outlineLevel="1">
      <c r="A3188" s="56">
        <f t="shared" si="64"/>
        <v>3158</v>
      </c>
      <c r="B3188" s="78" t="s">
        <v>7591</v>
      </c>
      <c r="C3188" s="78"/>
      <c r="D3188" s="85" t="s">
        <v>7592</v>
      </c>
      <c r="E3188" s="85">
        <v>34701000</v>
      </c>
      <c r="F3188" s="56">
        <v>1962</v>
      </c>
      <c r="G3188" s="56">
        <v>2</v>
      </c>
      <c r="H3188" s="56">
        <v>1</v>
      </c>
      <c r="I3188" s="86">
        <v>300.89999999999998</v>
      </c>
      <c r="J3188" s="86">
        <v>277.5</v>
      </c>
      <c r="K3188" s="56"/>
      <c r="L3188" s="56"/>
      <c r="M3188" s="56">
        <v>8</v>
      </c>
      <c r="N3188" s="56"/>
      <c r="O3188" s="56">
        <v>9</v>
      </c>
      <c r="P3188" s="56">
        <v>10</v>
      </c>
      <c r="Q3188" s="56"/>
      <c r="R3188" s="56"/>
      <c r="S3188" s="56"/>
      <c r="T3188" s="56" t="s">
        <v>141</v>
      </c>
      <c r="U3188" s="146" t="s">
        <v>7593</v>
      </c>
      <c r="V3188" s="69"/>
      <c r="W3188" s="73"/>
      <c r="X3188" s="184"/>
      <c r="Y3188" s="184"/>
      <c r="Z3188" s="184"/>
      <c r="AA3188" s="184"/>
      <c r="AB3188" s="184"/>
      <c r="AC3188" s="184"/>
      <c r="AD3188" s="184"/>
      <c r="AE3188" s="184"/>
      <c r="AF3188" s="184"/>
      <c r="AG3188" s="184"/>
      <c r="AH3188" s="184"/>
      <c r="AI3188" s="184"/>
      <c r="AJ3188" s="184"/>
      <c r="AK3188" s="184"/>
      <c r="AL3188" s="184"/>
      <c r="AM3188" s="184"/>
      <c r="AN3188" s="184"/>
      <c r="AO3188" s="184"/>
      <c r="AP3188" s="184"/>
      <c r="AQ3188" s="184"/>
      <c r="AR3188" s="184"/>
      <c r="AS3188" s="184"/>
      <c r="AT3188" s="184"/>
      <c r="AU3188" s="184"/>
      <c r="AV3188" s="184"/>
      <c r="AW3188" s="184"/>
      <c r="AX3188" s="184"/>
      <c r="AY3188" s="184"/>
      <c r="AZ3188" s="184"/>
      <c r="BA3188" s="184"/>
      <c r="BB3188" s="184"/>
      <c r="BC3188" s="184"/>
      <c r="BD3188" s="184"/>
      <c r="BE3188" s="184"/>
      <c r="BF3188" s="184"/>
      <c r="BG3188" s="184"/>
      <c r="BH3188" s="184"/>
      <c r="BI3188" s="184"/>
      <c r="BJ3188" s="184"/>
      <c r="BK3188" s="184"/>
      <c r="BL3188" s="184"/>
      <c r="BM3188" s="184"/>
      <c r="BN3188" s="184"/>
      <c r="BO3188" s="184"/>
    </row>
    <row r="3189" spans="1:67" s="72" customFormat="1" ht="23.25" customHeight="1" outlineLevel="1">
      <c r="A3189" s="56">
        <f t="shared" si="64"/>
        <v>3159</v>
      </c>
      <c r="B3189" s="78" t="s">
        <v>7594</v>
      </c>
      <c r="C3189" s="78"/>
      <c r="D3189" s="85" t="s">
        <v>7595</v>
      </c>
      <c r="E3189" s="85">
        <v>34701000</v>
      </c>
      <c r="F3189" s="56">
        <v>1958</v>
      </c>
      <c r="G3189" s="56">
        <v>2</v>
      </c>
      <c r="H3189" s="56">
        <v>1</v>
      </c>
      <c r="I3189" s="86">
        <v>294.89999999999998</v>
      </c>
      <c r="J3189" s="86">
        <v>271.3</v>
      </c>
      <c r="K3189" s="56"/>
      <c r="L3189" s="56">
        <v>8</v>
      </c>
      <c r="M3189" s="56">
        <v>12</v>
      </c>
      <c r="N3189" s="56">
        <v>10</v>
      </c>
      <c r="O3189" s="56">
        <v>9</v>
      </c>
      <c r="P3189" s="56"/>
      <c r="Q3189" s="56"/>
      <c r="R3189" s="56"/>
      <c r="S3189" s="56">
        <v>11</v>
      </c>
      <c r="T3189" s="56" t="s">
        <v>141</v>
      </c>
      <c r="U3189" s="146" t="s">
        <v>122</v>
      </c>
      <c r="V3189" s="69"/>
      <c r="W3189" s="73"/>
      <c r="X3189" s="184"/>
      <c r="Y3189" s="184"/>
      <c r="Z3189" s="184"/>
      <c r="AA3189" s="184"/>
      <c r="AB3189" s="184"/>
      <c r="AC3189" s="184"/>
      <c r="AD3189" s="184"/>
      <c r="AE3189" s="184"/>
      <c r="AF3189" s="184"/>
      <c r="AG3189" s="184"/>
      <c r="AH3189" s="184"/>
      <c r="AI3189" s="184"/>
      <c r="AJ3189" s="184"/>
      <c r="AK3189" s="184"/>
      <c r="AL3189" s="184"/>
      <c r="AM3189" s="184"/>
      <c r="AN3189" s="184"/>
      <c r="AO3189" s="184"/>
      <c r="AP3189" s="184"/>
      <c r="AQ3189" s="184"/>
      <c r="AR3189" s="184"/>
      <c r="AS3189" s="184"/>
      <c r="AT3189" s="184"/>
      <c r="AU3189" s="184"/>
      <c r="AV3189" s="184"/>
      <c r="AW3189" s="184"/>
      <c r="AX3189" s="184"/>
      <c r="AY3189" s="184"/>
      <c r="AZ3189" s="184"/>
      <c r="BA3189" s="184"/>
      <c r="BB3189" s="184"/>
      <c r="BC3189" s="184"/>
      <c r="BD3189" s="184"/>
      <c r="BE3189" s="184"/>
      <c r="BF3189" s="184"/>
      <c r="BG3189" s="184"/>
      <c r="BH3189" s="184"/>
      <c r="BI3189" s="184"/>
      <c r="BJ3189" s="184"/>
      <c r="BK3189" s="184"/>
      <c r="BL3189" s="184"/>
      <c r="BM3189" s="184"/>
      <c r="BN3189" s="184"/>
      <c r="BO3189" s="184"/>
    </row>
    <row r="3190" spans="1:67" s="72" customFormat="1" ht="23.25" customHeight="1" outlineLevel="1">
      <c r="A3190" s="56">
        <f t="shared" si="64"/>
        <v>3160</v>
      </c>
      <c r="B3190" s="78" t="s">
        <v>7596</v>
      </c>
      <c r="C3190" s="78"/>
      <c r="D3190" s="85" t="s">
        <v>7597</v>
      </c>
      <c r="E3190" s="85">
        <v>34701000</v>
      </c>
      <c r="F3190" s="56">
        <v>1958</v>
      </c>
      <c r="G3190" s="56">
        <v>2</v>
      </c>
      <c r="H3190" s="56">
        <v>1</v>
      </c>
      <c r="I3190" s="86">
        <v>303</v>
      </c>
      <c r="J3190" s="86">
        <v>277.5</v>
      </c>
      <c r="K3190" s="56"/>
      <c r="L3190" s="56">
        <v>8</v>
      </c>
      <c r="M3190" s="56">
        <v>12</v>
      </c>
      <c r="N3190" s="56">
        <v>10</v>
      </c>
      <c r="O3190" s="56">
        <v>9</v>
      </c>
      <c r="P3190" s="56"/>
      <c r="Q3190" s="56"/>
      <c r="R3190" s="56"/>
      <c r="S3190" s="56">
        <v>11</v>
      </c>
      <c r="T3190" s="56">
        <v>8</v>
      </c>
      <c r="U3190" s="146" t="s">
        <v>122</v>
      </c>
      <c r="V3190" s="69"/>
      <c r="W3190" s="73"/>
      <c r="X3190" s="184"/>
      <c r="Y3190" s="184"/>
      <c r="Z3190" s="184"/>
      <c r="AA3190" s="184"/>
      <c r="AB3190" s="184"/>
      <c r="AC3190" s="184"/>
      <c r="AD3190" s="184"/>
      <c r="AE3190" s="184"/>
      <c r="AF3190" s="184"/>
      <c r="AG3190" s="184"/>
      <c r="AH3190" s="184"/>
      <c r="AI3190" s="184"/>
      <c r="AJ3190" s="184"/>
      <c r="AK3190" s="184"/>
      <c r="AL3190" s="184"/>
      <c r="AM3190" s="184"/>
      <c r="AN3190" s="184"/>
      <c r="AO3190" s="184"/>
      <c r="AP3190" s="184"/>
      <c r="AQ3190" s="184"/>
      <c r="AR3190" s="184"/>
      <c r="AS3190" s="184"/>
      <c r="AT3190" s="184"/>
      <c r="AU3190" s="184"/>
      <c r="AV3190" s="184"/>
      <c r="AW3190" s="184"/>
      <c r="AX3190" s="184"/>
      <c r="AY3190" s="184"/>
      <c r="AZ3190" s="184"/>
      <c r="BA3190" s="184"/>
      <c r="BB3190" s="184"/>
      <c r="BC3190" s="184"/>
      <c r="BD3190" s="184"/>
      <c r="BE3190" s="184"/>
      <c r="BF3190" s="184"/>
      <c r="BG3190" s="184"/>
      <c r="BH3190" s="184"/>
      <c r="BI3190" s="184"/>
      <c r="BJ3190" s="184"/>
      <c r="BK3190" s="184"/>
      <c r="BL3190" s="184"/>
      <c r="BM3190" s="184"/>
      <c r="BN3190" s="184"/>
      <c r="BO3190" s="184"/>
    </row>
    <row r="3191" spans="1:67" s="72" customFormat="1" ht="23.25" customHeight="1" outlineLevel="1">
      <c r="A3191" s="56">
        <f t="shared" si="64"/>
        <v>3161</v>
      </c>
      <c r="B3191" s="78" t="s">
        <v>7598</v>
      </c>
      <c r="C3191" s="78"/>
      <c r="D3191" s="85" t="s">
        <v>7599</v>
      </c>
      <c r="E3191" s="85">
        <v>34701000</v>
      </c>
      <c r="F3191" s="56">
        <v>1917</v>
      </c>
      <c r="G3191" s="56">
        <v>2</v>
      </c>
      <c r="H3191" s="56">
        <v>1</v>
      </c>
      <c r="I3191" s="86">
        <v>460.6</v>
      </c>
      <c r="J3191" s="86">
        <v>449</v>
      </c>
      <c r="K3191" s="56">
        <v>10</v>
      </c>
      <c r="L3191" s="56">
        <v>11</v>
      </c>
      <c r="M3191" s="56"/>
      <c r="N3191" s="56">
        <v>8</v>
      </c>
      <c r="O3191" s="56">
        <v>12</v>
      </c>
      <c r="P3191" s="56"/>
      <c r="Q3191" s="56"/>
      <c r="R3191" s="56"/>
      <c r="S3191" s="56">
        <v>10</v>
      </c>
      <c r="T3191" s="56">
        <v>12</v>
      </c>
      <c r="U3191" s="146" t="s">
        <v>476</v>
      </c>
      <c r="V3191" s="69"/>
      <c r="W3191" s="73"/>
      <c r="X3191" s="184"/>
      <c r="Y3191" s="184"/>
      <c r="Z3191" s="184"/>
      <c r="AA3191" s="184"/>
      <c r="AB3191" s="184"/>
      <c r="AC3191" s="184"/>
      <c r="AD3191" s="184"/>
      <c r="AE3191" s="184"/>
      <c r="AF3191" s="184"/>
      <c r="AG3191" s="184"/>
      <c r="AH3191" s="184"/>
      <c r="AI3191" s="184"/>
      <c r="AJ3191" s="184"/>
      <c r="AK3191" s="184"/>
      <c r="AL3191" s="184"/>
      <c r="AM3191" s="184"/>
      <c r="AN3191" s="184"/>
      <c r="AO3191" s="184"/>
      <c r="AP3191" s="184"/>
      <c r="AQ3191" s="184"/>
      <c r="AR3191" s="184"/>
      <c r="AS3191" s="184"/>
      <c r="AT3191" s="184"/>
      <c r="AU3191" s="184"/>
      <c r="AV3191" s="184"/>
      <c r="AW3191" s="184"/>
      <c r="AX3191" s="184"/>
      <c r="AY3191" s="184"/>
      <c r="AZ3191" s="184"/>
      <c r="BA3191" s="184"/>
      <c r="BB3191" s="184"/>
      <c r="BC3191" s="184"/>
      <c r="BD3191" s="184"/>
      <c r="BE3191" s="184"/>
      <c r="BF3191" s="184"/>
      <c r="BG3191" s="184"/>
      <c r="BH3191" s="184"/>
      <c r="BI3191" s="184"/>
      <c r="BJ3191" s="184"/>
      <c r="BK3191" s="184"/>
      <c r="BL3191" s="184"/>
      <c r="BM3191" s="184"/>
      <c r="BN3191" s="184"/>
      <c r="BO3191" s="184"/>
    </row>
    <row r="3192" spans="1:67" s="72" customFormat="1" ht="23.25" customHeight="1" outlineLevel="1">
      <c r="A3192" s="56">
        <f t="shared" si="64"/>
        <v>3162</v>
      </c>
      <c r="B3192" s="78" t="s">
        <v>7600</v>
      </c>
      <c r="C3192" s="78"/>
      <c r="D3192" s="85" t="s">
        <v>7601</v>
      </c>
      <c r="E3192" s="85">
        <v>34701000</v>
      </c>
      <c r="F3192" s="56">
        <v>1958</v>
      </c>
      <c r="G3192" s="56">
        <v>2</v>
      </c>
      <c r="H3192" s="56">
        <v>1</v>
      </c>
      <c r="I3192" s="86">
        <v>437.2</v>
      </c>
      <c r="J3192" s="86">
        <v>410.1</v>
      </c>
      <c r="K3192" s="87"/>
      <c r="L3192" s="56">
        <v>11</v>
      </c>
      <c r="M3192" s="56">
        <v>8</v>
      </c>
      <c r="N3192" s="56">
        <v>12</v>
      </c>
      <c r="O3192" s="56">
        <v>10</v>
      </c>
      <c r="P3192" s="56">
        <v>9</v>
      </c>
      <c r="Q3192" s="56"/>
      <c r="R3192" s="56"/>
      <c r="S3192" s="56">
        <v>8</v>
      </c>
      <c r="T3192" s="56" t="s">
        <v>141</v>
      </c>
      <c r="U3192" s="146" t="s">
        <v>1535</v>
      </c>
      <c r="V3192" s="69"/>
      <c r="W3192" s="73"/>
      <c r="X3192" s="184"/>
      <c r="Y3192" s="184"/>
      <c r="Z3192" s="184"/>
      <c r="AA3192" s="184"/>
      <c r="AB3192" s="184"/>
      <c r="AC3192" s="184"/>
      <c r="AD3192" s="184"/>
      <c r="AE3192" s="184"/>
      <c r="AF3192" s="184"/>
      <c r="AG3192" s="184"/>
      <c r="AH3192" s="184"/>
      <c r="AI3192" s="184"/>
      <c r="AJ3192" s="184"/>
      <c r="AK3192" s="184"/>
      <c r="AL3192" s="184"/>
      <c r="AM3192" s="184"/>
      <c r="AN3192" s="184"/>
      <c r="AO3192" s="184"/>
      <c r="AP3192" s="184"/>
      <c r="AQ3192" s="184"/>
      <c r="AR3192" s="184"/>
      <c r="AS3192" s="184"/>
      <c r="AT3192" s="184"/>
      <c r="AU3192" s="184"/>
      <c r="AV3192" s="184"/>
      <c r="AW3192" s="184"/>
      <c r="AX3192" s="184"/>
      <c r="AY3192" s="184"/>
      <c r="AZ3192" s="184"/>
      <c r="BA3192" s="184"/>
      <c r="BB3192" s="184"/>
      <c r="BC3192" s="184"/>
      <c r="BD3192" s="184"/>
      <c r="BE3192" s="184"/>
      <c r="BF3192" s="184"/>
      <c r="BG3192" s="184"/>
      <c r="BH3192" s="184"/>
      <c r="BI3192" s="184"/>
      <c r="BJ3192" s="184"/>
      <c r="BK3192" s="184"/>
      <c r="BL3192" s="184"/>
      <c r="BM3192" s="184"/>
      <c r="BN3192" s="184"/>
      <c r="BO3192" s="184"/>
    </row>
    <row r="3193" spans="1:67" s="72" customFormat="1" ht="23.25" customHeight="1" outlineLevel="1">
      <c r="A3193" s="56">
        <f t="shared" si="64"/>
        <v>3163</v>
      </c>
      <c r="B3193" s="78" t="s">
        <v>7602</v>
      </c>
      <c r="C3193" s="78"/>
      <c r="D3193" s="85" t="s">
        <v>7603</v>
      </c>
      <c r="E3193" s="85">
        <v>34701000</v>
      </c>
      <c r="F3193" s="56">
        <v>1958</v>
      </c>
      <c r="G3193" s="56">
        <v>2</v>
      </c>
      <c r="H3193" s="56">
        <v>1</v>
      </c>
      <c r="I3193" s="86">
        <v>296</v>
      </c>
      <c r="J3193" s="86">
        <v>273.60000000000002</v>
      </c>
      <c r="K3193" s="56"/>
      <c r="L3193" s="56">
        <v>8</v>
      </c>
      <c r="M3193" s="56">
        <v>12</v>
      </c>
      <c r="N3193" s="56">
        <v>10</v>
      </c>
      <c r="O3193" s="56">
        <v>9</v>
      </c>
      <c r="P3193" s="56"/>
      <c r="Q3193" s="56"/>
      <c r="R3193" s="56"/>
      <c r="S3193" s="56">
        <v>11</v>
      </c>
      <c r="T3193" s="56" t="s">
        <v>141</v>
      </c>
      <c r="U3193" s="146" t="s">
        <v>122</v>
      </c>
      <c r="V3193" s="69"/>
      <c r="W3193" s="73"/>
      <c r="X3193" s="184"/>
      <c r="Y3193" s="184"/>
      <c r="Z3193" s="184"/>
      <c r="AA3193" s="184"/>
      <c r="AB3193" s="184"/>
      <c r="AC3193" s="184"/>
      <c r="AD3193" s="184"/>
      <c r="AE3193" s="184"/>
      <c r="AF3193" s="184"/>
      <c r="AG3193" s="184"/>
      <c r="AH3193" s="184"/>
      <c r="AI3193" s="184"/>
      <c r="AJ3193" s="184"/>
      <c r="AK3193" s="184"/>
      <c r="AL3193" s="184"/>
      <c r="AM3193" s="184"/>
      <c r="AN3193" s="184"/>
      <c r="AO3193" s="184"/>
      <c r="AP3193" s="184"/>
      <c r="AQ3193" s="184"/>
      <c r="AR3193" s="184"/>
      <c r="AS3193" s="184"/>
      <c r="AT3193" s="184"/>
      <c r="AU3193" s="184"/>
      <c r="AV3193" s="184"/>
      <c r="AW3193" s="184"/>
      <c r="AX3193" s="184"/>
      <c r="AY3193" s="184"/>
      <c r="AZ3193" s="184"/>
      <c r="BA3193" s="184"/>
      <c r="BB3193" s="184"/>
      <c r="BC3193" s="184"/>
      <c r="BD3193" s="184"/>
      <c r="BE3193" s="184"/>
      <c r="BF3193" s="184"/>
      <c r="BG3193" s="184"/>
      <c r="BH3193" s="184"/>
      <c r="BI3193" s="184"/>
      <c r="BJ3193" s="184"/>
      <c r="BK3193" s="184"/>
      <c r="BL3193" s="184"/>
      <c r="BM3193" s="184"/>
      <c r="BN3193" s="184"/>
      <c r="BO3193" s="184"/>
    </row>
    <row r="3194" spans="1:67" s="72" customFormat="1" ht="23.25" customHeight="1" outlineLevel="1">
      <c r="A3194" s="56">
        <f t="shared" si="64"/>
        <v>3164</v>
      </c>
      <c r="B3194" s="78" t="s">
        <v>7604</v>
      </c>
      <c r="C3194" s="78"/>
      <c r="D3194" s="85" t="s">
        <v>7605</v>
      </c>
      <c r="E3194" s="85">
        <v>34701000</v>
      </c>
      <c r="F3194" s="56">
        <v>1958</v>
      </c>
      <c r="G3194" s="56">
        <v>2</v>
      </c>
      <c r="H3194" s="56">
        <v>1</v>
      </c>
      <c r="I3194" s="86">
        <v>300.89999999999998</v>
      </c>
      <c r="J3194" s="86">
        <v>276.3</v>
      </c>
      <c r="K3194" s="56"/>
      <c r="L3194" s="56">
        <v>8</v>
      </c>
      <c r="M3194" s="56">
        <v>12</v>
      </c>
      <c r="N3194" s="56">
        <v>10</v>
      </c>
      <c r="O3194" s="56">
        <v>9</v>
      </c>
      <c r="P3194" s="56"/>
      <c r="Q3194" s="56"/>
      <c r="R3194" s="56"/>
      <c r="S3194" s="56">
        <v>11</v>
      </c>
      <c r="T3194" s="56">
        <v>12</v>
      </c>
      <c r="U3194" s="146" t="s">
        <v>122</v>
      </c>
      <c r="V3194" s="69"/>
      <c r="W3194" s="73"/>
      <c r="X3194" s="184"/>
      <c r="Y3194" s="184"/>
      <c r="Z3194" s="184"/>
      <c r="AA3194" s="184"/>
      <c r="AB3194" s="184"/>
      <c r="AC3194" s="184"/>
      <c r="AD3194" s="184"/>
      <c r="AE3194" s="184"/>
      <c r="AF3194" s="184"/>
      <c r="AG3194" s="184"/>
      <c r="AH3194" s="184"/>
      <c r="AI3194" s="184"/>
      <c r="AJ3194" s="184"/>
      <c r="AK3194" s="184"/>
      <c r="AL3194" s="184"/>
      <c r="AM3194" s="184"/>
      <c r="AN3194" s="184"/>
      <c r="AO3194" s="184"/>
      <c r="AP3194" s="184"/>
      <c r="AQ3194" s="184"/>
      <c r="AR3194" s="184"/>
      <c r="AS3194" s="184"/>
      <c r="AT3194" s="184"/>
      <c r="AU3194" s="184"/>
      <c r="AV3194" s="184"/>
      <c r="AW3194" s="184"/>
      <c r="AX3194" s="184"/>
      <c r="AY3194" s="184"/>
      <c r="AZ3194" s="184"/>
      <c r="BA3194" s="184"/>
      <c r="BB3194" s="184"/>
      <c r="BC3194" s="184"/>
      <c r="BD3194" s="184"/>
      <c r="BE3194" s="184"/>
      <c r="BF3194" s="184"/>
      <c r="BG3194" s="184"/>
      <c r="BH3194" s="184"/>
      <c r="BI3194" s="184"/>
      <c r="BJ3194" s="184"/>
      <c r="BK3194" s="184"/>
      <c r="BL3194" s="184"/>
      <c r="BM3194" s="184"/>
      <c r="BN3194" s="184"/>
      <c r="BO3194" s="184"/>
    </row>
    <row r="3195" spans="1:67" s="72" customFormat="1" ht="23.25" customHeight="1" outlineLevel="1">
      <c r="A3195" s="56">
        <f t="shared" si="64"/>
        <v>3165</v>
      </c>
      <c r="B3195" s="78" t="s">
        <v>7606</v>
      </c>
      <c r="C3195" s="78"/>
      <c r="D3195" s="85" t="s">
        <v>7607</v>
      </c>
      <c r="E3195" s="85">
        <v>34701000</v>
      </c>
      <c r="F3195" s="56">
        <v>1960</v>
      </c>
      <c r="G3195" s="56">
        <v>2</v>
      </c>
      <c r="H3195" s="56">
        <v>1</v>
      </c>
      <c r="I3195" s="86">
        <v>332.6</v>
      </c>
      <c r="J3195" s="86">
        <v>308.8</v>
      </c>
      <c r="K3195" s="56"/>
      <c r="L3195" s="56">
        <v>11</v>
      </c>
      <c r="M3195" s="56">
        <v>8</v>
      </c>
      <c r="N3195" s="56">
        <v>12</v>
      </c>
      <c r="O3195" s="56">
        <v>10</v>
      </c>
      <c r="P3195" s="56">
        <v>9</v>
      </c>
      <c r="Q3195" s="56"/>
      <c r="R3195" s="56"/>
      <c r="S3195" s="56">
        <v>8</v>
      </c>
      <c r="T3195" s="56"/>
      <c r="U3195" s="146" t="s">
        <v>297</v>
      </c>
      <c r="V3195" s="69" t="s">
        <v>7608</v>
      </c>
      <c r="W3195" s="73"/>
      <c r="X3195" s="184"/>
      <c r="Y3195" s="184"/>
      <c r="Z3195" s="184"/>
      <c r="AA3195" s="184"/>
      <c r="AB3195" s="184"/>
      <c r="AC3195" s="184"/>
      <c r="AD3195" s="184"/>
      <c r="AE3195" s="184"/>
      <c r="AF3195" s="184"/>
      <c r="AG3195" s="184"/>
      <c r="AH3195" s="184"/>
      <c r="AI3195" s="184"/>
      <c r="AJ3195" s="184"/>
      <c r="AK3195" s="184"/>
      <c r="AL3195" s="184"/>
      <c r="AM3195" s="184"/>
      <c r="AN3195" s="184"/>
      <c r="AO3195" s="184"/>
      <c r="AP3195" s="184"/>
      <c r="AQ3195" s="184"/>
      <c r="AR3195" s="184"/>
      <c r="AS3195" s="184"/>
      <c r="AT3195" s="184"/>
      <c r="AU3195" s="184"/>
      <c r="AV3195" s="184"/>
      <c r="AW3195" s="184"/>
      <c r="AX3195" s="184"/>
      <c r="AY3195" s="184"/>
      <c r="AZ3195" s="184"/>
      <c r="BA3195" s="184"/>
      <c r="BB3195" s="184"/>
      <c r="BC3195" s="184"/>
      <c r="BD3195" s="184"/>
      <c r="BE3195" s="184"/>
      <c r="BF3195" s="184"/>
      <c r="BG3195" s="184"/>
      <c r="BH3195" s="184"/>
      <c r="BI3195" s="184"/>
      <c r="BJ3195" s="184"/>
      <c r="BK3195" s="184"/>
      <c r="BL3195" s="184"/>
      <c r="BM3195" s="184"/>
      <c r="BN3195" s="184"/>
      <c r="BO3195" s="184"/>
    </row>
    <row r="3196" spans="1:67" s="72" customFormat="1" ht="23.25" customHeight="1" outlineLevel="1">
      <c r="A3196" s="56">
        <f t="shared" si="64"/>
        <v>3166</v>
      </c>
      <c r="B3196" s="78" t="s">
        <v>7609</v>
      </c>
      <c r="C3196" s="78"/>
      <c r="D3196" s="85" t="s">
        <v>7610</v>
      </c>
      <c r="E3196" s="85">
        <v>34701000</v>
      </c>
      <c r="F3196" s="56">
        <v>1959</v>
      </c>
      <c r="G3196" s="56">
        <v>2</v>
      </c>
      <c r="H3196" s="56">
        <v>1</v>
      </c>
      <c r="I3196" s="86">
        <v>299.89999999999998</v>
      </c>
      <c r="J3196" s="86">
        <v>275.10000000000002</v>
      </c>
      <c r="K3196" s="56"/>
      <c r="L3196" s="56">
        <v>8</v>
      </c>
      <c r="M3196" s="56">
        <v>12</v>
      </c>
      <c r="N3196" s="56">
        <v>10</v>
      </c>
      <c r="O3196" s="56">
        <v>9</v>
      </c>
      <c r="P3196" s="56"/>
      <c r="Q3196" s="56">
        <v>11</v>
      </c>
      <c r="R3196" s="56">
        <v>8</v>
      </c>
      <c r="S3196" s="56">
        <v>12</v>
      </c>
      <c r="T3196" s="56" t="s">
        <v>1776</v>
      </c>
      <c r="U3196" s="146" t="s">
        <v>122</v>
      </c>
      <c r="V3196" s="69"/>
      <c r="W3196" s="73"/>
      <c r="X3196" s="184"/>
      <c r="Y3196" s="184"/>
      <c r="Z3196" s="184"/>
      <c r="AA3196" s="184"/>
      <c r="AB3196" s="184"/>
      <c r="AC3196" s="184"/>
      <c r="AD3196" s="184"/>
      <c r="AE3196" s="184"/>
      <c r="AF3196" s="184"/>
      <c r="AG3196" s="184"/>
      <c r="AH3196" s="184"/>
      <c r="AI3196" s="184"/>
      <c r="AJ3196" s="184"/>
      <c r="AK3196" s="184"/>
      <c r="AL3196" s="184"/>
      <c r="AM3196" s="184"/>
      <c r="AN3196" s="184"/>
      <c r="AO3196" s="184"/>
      <c r="AP3196" s="184"/>
      <c r="AQ3196" s="184"/>
      <c r="AR3196" s="184"/>
      <c r="AS3196" s="184"/>
      <c r="AT3196" s="184"/>
      <c r="AU3196" s="184"/>
      <c r="AV3196" s="184"/>
      <c r="AW3196" s="184"/>
      <c r="AX3196" s="184"/>
      <c r="AY3196" s="184"/>
      <c r="AZ3196" s="184"/>
      <c r="BA3196" s="184"/>
      <c r="BB3196" s="184"/>
      <c r="BC3196" s="184"/>
      <c r="BD3196" s="184"/>
      <c r="BE3196" s="184"/>
      <c r="BF3196" s="184"/>
      <c r="BG3196" s="184"/>
      <c r="BH3196" s="184"/>
      <c r="BI3196" s="184"/>
      <c r="BJ3196" s="184"/>
      <c r="BK3196" s="184"/>
      <c r="BL3196" s="184"/>
      <c r="BM3196" s="184"/>
      <c r="BN3196" s="184"/>
      <c r="BO3196" s="184"/>
    </row>
    <row r="3197" spans="1:67" s="72" customFormat="1" ht="23.25" customHeight="1" outlineLevel="1">
      <c r="A3197" s="56">
        <f t="shared" si="64"/>
        <v>3167</v>
      </c>
      <c r="B3197" s="78" t="s">
        <v>7611</v>
      </c>
      <c r="C3197" s="78"/>
      <c r="D3197" s="85" t="s">
        <v>7612</v>
      </c>
      <c r="E3197" s="85">
        <v>34701000</v>
      </c>
      <c r="F3197" s="56">
        <v>1960</v>
      </c>
      <c r="G3197" s="56">
        <v>2</v>
      </c>
      <c r="H3197" s="56">
        <v>4</v>
      </c>
      <c r="I3197" s="86">
        <v>1015.7</v>
      </c>
      <c r="J3197" s="86">
        <v>832.6</v>
      </c>
      <c r="K3197" s="56"/>
      <c r="L3197" s="56"/>
      <c r="M3197" s="56">
        <v>8</v>
      </c>
      <c r="N3197" s="56">
        <v>8</v>
      </c>
      <c r="O3197" s="56">
        <v>10</v>
      </c>
      <c r="P3197" s="56">
        <v>9</v>
      </c>
      <c r="Q3197" s="56"/>
      <c r="R3197" s="56"/>
      <c r="S3197" s="56">
        <v>8</v>
      </c>
      <c r="T3197" s="56" t="s">
        <v>1776</v>
      </c>
      <c r="U3197" s="146" t="s">
        <v>7613</v>
      </c>
      <c r="V3197" s="69"/>
      <c r="W3197" s="73"/>
      <c r="X3197" s="184"/>
      <c r="Y3197" s="184"/>
      <c r="Z3197" s="184"/>
      <c r="AA3197" s="184"/>
      <c r="AB3197" s="184"/>
      <c r="AC3197" s="184"/>
      <c r="AD3197" s="184"/>
      <c r="AE3197" s="184"/>
      <c r="AF3197" s="184"/>
      <c r="AG3197" s="184"/>
      <c r="AH3197" s="184"/>
      <c r="AI3197" s="184"/>
      <c r="AJ3197" s="184"/>
      <c r="AK3197" s="184"/>
      <c r="AL3197" s="184"/>
      <c r="AM3197" s="184"/>
      <c r="AN3197" s="184"/>
      <c r="AO3197" s="184"/>
      <c r="AP3197" s="184"/>
      <c r="AQ3197" s="184"/>
      <c r="AR3197" s="184"/>
      <c r="AS3197" s="184"/>
      <c r="AT3197" s="184"/>
      <c r="AU3197" s="184"/>
      <c r="AV3197" s="184"/>
      <c r="AW3197" s="184"/>
      <c r="AX3197" s="184"/>
      <c r="AY3197" s="184"/>
      <c r="AZ3197" s="184"/>
      <c r="BA3197" s="184"/>
      <c r="BB3197" s="184"/>
      <c r="BC3197" s="184"/>
      <c r="BD3197" s="184"/>
      <c r="BE3197" s="184"/>
      <c r="BF3197" s="184"/>
      <c r="BG3197" s="184"/>
      <c r="BH3197" s="184"/>
      <c r="BI3197" s="184"/>
      <c r="BJ3197" s="184"/>
      <c r="BK3197" s="184"/>
      <c r="BL3197" s="184"/>
      <c r="BM3197" s="184"/>
      <c r="BN3197" s="184"/>
      <c r="BO3197" s="184"/>
    </row>
    <row r="3198" spans="1:67" s="72" customFormat="1" ht="23.25" customHeight="1" outlineLevel="1">
      <c r="A3198" s="56">
        <f t="shared" si="64"/>
        <v>3168</v>
      </c>
      <c r="B3198" s="78" t="s">
        <v>7614</v>
      </c>
      <c r="C3198" s="78"/>
      <c r="D3198" s="201" t="s">
        <v>7615</v>
      </c>
      <c r="E3198" s="85">
        <v>34701000</v>
      </c>
      <c r="F3198" s="56">
        <v>1960</v>
      </c>
      <c r="G3198" s="56">
        <v>2</v>
      </c>
      <c r="H3198" s="56">
        <v>1</v>
      </c>
      <c r="I3198" s="86">
        <v>329.3</v>
      </c>
      <c r="J3198" s="86">
        <v>294.10000000000002</v>
      </c>
      <c r="K3198" s="56"/>
      <c r="L3198" s="56">
        <v>8</v>
      </c>
      <c r="M3198" s="56">
        <v>10</v>
      </c>
      <c r="N3198" s="56">
        <v>10</v>
      </c>
      <c r="O3198" s="56">
        <v>12</v>
      </c>
      <c r="P3198" s="56">
        <v>9</v>
      </c>
      <c r="Q3198" s="56"/>
      <c r="R3198" s="56"/>
      <c r="S3198" s="56">
        <v>8</v>
      </c>
      <c r="T3198" s="56">
        <v>12</v>
      </c>
      <c r="U3198" s="146" t="s">
        <v>7616</v>
      </c>
      <c r="V3198" s="69" t="s">
        <v>7617</v>
      </c>
      <c r="W3198" s="73"/>
      <c r="X3198" s="184"/>
      <c r="Y3198" s="184"/>
      <c r="Z3198" s="184"/>
      <c r="AA3198" s="184"/>
      <c r="AB3198" s="184"/>
      <c r="AC3198" s="184"/>
      <c r="AD3198" s="184"/>
      <c r="AE3198" s="184"/>
      <c r="AF3198" s="184"/>
      <c r="AG3198" s="184"/>
      <c r="AH3198" s="184"/>
      <c r="AI3198" s="184"/>
      <c r="AJ3198" s="184"/>
      <c r="AK3198" s="184"/>
      <c r="AL3198" s="184"/>
      <c r="AM3198" s="184"/>
      <c r="AN3198" s="184"/>
      <c r="AO3198" s="184"/>
      <c r="AP3198" s="184"/>
      <c r="AQ3198" s="184"/>
      <c r="AR3198" s="184"/>
      <c r="AS3198" s="184"/>
      <c r="AT3198" s="184"/>
      <c r="AU3198" s="184"/>
      <c r="AV3198" s="184"/>
      <c r="AW3198" s="184"/>
      <c r="AX3198" s="184"/>
      <c r="AY3198" s="184"/>
      <c r="AZ3198" s="184"/>
      <c r="BA3198" s="184"/>
      <c r="BB3198" s="184"/>
      <c r="BC3198" s="184"/>
      <c r="BD3198" s="184"/>
      <c r="BE3198" s="184"/>
      <c r="BF3198" s="184"/>
      <c r="BG3198" s="184"/>
      <c r="BH3198" s="184"/>
      <c r="BI3198" s="184"/>
      <c r="BJ3198" s="184"/>
      <c r="BK3198" s="184"/>
      <c r="BL3198" s="184"/>
      <c r="BM3198" s="184"/>
      <c r="BN3198" s="184"/>
      <c r="BO3198" s="184"/>
    </row>
    <row r="3199" spans="1:67" s="72" customFormat="1" ht="23.25" customHeight="1" outlineLevel="1">
      <c r="A3199" s="56">
        <f t="shared" si="64"/>
        <v>3169</v>
      </c>
      <c r="B3199" s="78" t="s">
        <v>7618</v>
      </c>
      <c r="C3199" s="78"/>
      <c r="D3199" s="85" t="s">
        <v>7619</v>
      </c>
      <c r="E3199" s="85">
        <v>34701000</v>
      </c>
      <c r="F3199" s="56">
        <v>1958</v>
      </c>
      <c r="G3199" s="56">
        <v>2</v>
      </c>
      <c r="H3199" s="56">
        <v>1</v>
      </c>
      <c r="I3199" s="86">
        <v>448.3</v>
      </c>
      <c r="J3199" s="86">
        <v>409.1</v>
      </c>
      <c r="K3199" s="56">
        <v>8</v>
      </c>
      <c r="L3199" s="56">
        <v>12</v>
      </c>
      <c r="M3199" s="56">
        <v>10</v>
      </c>
      <c r="N3199" s="56"/>
      <c r="O3199" s="56">
        <v>9</v>
      </c>
      <c r="P3199" s="56"/>
      <c r="Q3199" s="56"/>
      <c r="R3199" s="56">
        <v>8</v>
      </c>
      <c r="S3199" s="56">
        <v>11</v>
      </c>
      <c r="T3199" s="56" t="s">
        <v>3400</v>
      </c>
      <c r="U3199" s="146" t="s">
        <v>373</v>
      </c>
      <c r="V3199" s="69"/>
      <c r="W3199" s="73"/>
      <c r="X3199" s="184"/>
      <c r="Y3199" s="184"/>
      <c r="Z3199" s="184"/>
      <c r="AA3199" s="184"/>
      <c r="AB3199" s="184"/>
      <c r="AC3199" s="184"/>
      <c r="AD3199" s="184"/>
      <c r="AE3199" s="184"/>
      <c r="AF3199" s="184"/>
      <c r="AG3199" s="184"/>
      <c r="AH3199" s="184"/>
      <c r="AI3199" s="184"/>
      <c r="AJ3199" s="184"/>
      <c r="AK3199" s="184"/>
      <c r="AL3199" s="184"/>
      <c r="AM3199" s="184"/>
      <c r="AN3199" s="184"/>
      <c r="AO3199" s="184"/>
      <c r="AP3199" s="184"/>
      <c r="AQ3199" s="184"/>
      <c r="AR3199" s="184"/>
      <c r="AS3199" s="184"/>
      <c r="AT3199" s="184"/>
      <c r="AU3199" s="184"/>
      <c r="AV3199" s="184"/>
      <c r="AW3199" s="184"/>
      <c r="AX3199" s="184"/>
      <c r="AY3199" s="184"/>
      <c r="AZ3199" s="184"/>
      <c r="BA3199" s="184"/>
      <c r="BB3199" s="184"/>
      <c r="BC3199" s="184"/>
      <c r="BD3199" s="184"/>
      <c r="BE3199" s="184"/>
      <c r="BF3199" s="184"/>
      <c r="BG3199" s="184"/>
      <c r="BH3199" s="184"/>
      <c r="BI3199" s="184"/>
      <c r="BJ3199" s="184"/>
      <c r="BK3199" s="184"/>
      <c r="BL3199" s="184"/>
      <c r="BM3199" s="184"/>
      <c r="BN3199" s="184"/>
      <c r="BO3199" s="184"/>
    </row>
    <row r="3200" spans="1:67" s="72" customFormat="1" ht="23.25" customHeight="1" outlineLevel="1">
      <c r="A3200" s="56">
        <f t="shared" si="64"/>
        <v>3170</v>
      </c>
      <c r="B3200" s="78" t="s">
        <v>7620</v>
      </c>
      <c r="C3200" s="78"/>
      <c r="D3200" s="201" t="s">
        <v>7621</v>
      </c>
      <c r="E3200" s="85">
        <v>34701000</v>
      </c>
      <c r="F3200" s="56">
        <v>1958</v>
      </c>
      <c r="G3200" s="56">
        <v>2</v>
      </c>
      <c r="H3200" s="56">
        <v>1</v>
      </c>
      <c r="I3200" s="86">
        <v>448.5</v>
      </c>
      <c r="J3200" s="86">
        <v>409.8</v>
      </c>
      <c r="K3200" s="87"/>
      <c r="L3200" s="56">
        <v>10</v>
      </c>
      <c r="M3200" s="56">
        <v>8</v>
      </c>
      <c r="N3200" s="56">
        <v>12</v>
      </c>
      <c r="O3200" s="56">
        <v>9</v>
      </c>
      <c r="P3200" s="56"/>
      <c r="Q3200" s="56"/>
      <c r="R3200" s="56"/>
      <c r="S3200" s="56">
        <v>11</v>
      </c>
      <c r="T3200" s="56">
        <v>12</v>
      </c>
      <c r="U3200" s="146" t="s">
        <v>1497</v>
      </c>
      <c r="V3200" s="69"/>
      <c r="W3200" s="73"/>
      <c r="X3200" s="184"/>
      <c r="Y3200" s="184"/>
      <c r="Z3200" s="184"/>
      <c r="AA3200" s="184"/>
      <c r="AB3200" s="184"/>
      <c r="AC3200" s="184"/>
      <c r="AD3200" s="184"/>
      <c r="AE3200" s="184"/>
      <c r="AF3200" s="184"/>
      <c r="AG3200" s="184"/>
      <c r="AH3200" s="184"/>
      <c r="AI3200" s="184"/>
      <c r="AJ3200" s="184"/>
      <c r="AK3200" s="184"/>
      <c r="AL3200" s="184"/>
      <c r="AM3200" s="184"/>
      <c r="AN3200" s="184"/>
      <c r="AO3200" s="184"/>
      <c r="AP3200" s="184"/>
      <c r="AQ3200" s="184"/>
      <c r="AR3200" s="184"/>
      <c r="AS3200" s="184"/>
      <c r="AT3200" s="184"/>
      <c r="AU3200" s="184"/>
      <c r="AV3200" s="184"/>
      <c r="AW3200" s="184"/>
      <c r="AX3200" s="184"/>
      <c r="AY3200" s="184"/>
      <c r="AZ3200" s="184"/>
      <c r="BA3200" s="184"/>
      <c r="BB3200" s="184"/>
      <c r="BC3200" s="184"/>
      <c r="BD3200" s="184"/>
      <c r="BE3200" s="184"/>
      <c r="BF3200" s="184"/>
      <c r="BG3200" s="184"/>
      <c r="BH3200" s="184"/>
      <c r="BI3200" s="184"/>
      <c r="BJ3200" s="184"/>
      <c r="BK3200" s="184"/>
      <c r="BL3200" s="184"/>
      <c r="BM3200" s="184"/>
      <c r="BN3200" s="184"/>
      <c r="BO3200" s="184"/>
    </row>
    <row r="3201" spans="1:313" s="72" customFormat="1" ht="23.25" customHeight="1" outlineLevel="1">
      <c r="A3201" s="56">
        <f t="shared" si="64"/>
        <v>3171</v>
      </c>
      <c r="B3201" s="78" t="s">
        <v>7622</v>
      </c>
      <c r="C3201" s="78"/>
      <c r="D3201" s="85" t="s">
        <v>7623</v>
      </c>
      <c r="E3201" s="85">
        <v>34701000</v>
      </c>
      <c r="F3201" s="56">
        <v>1958</v>
      </c>
      <c r="G3201" s="56">
        <v>2</v>
      </c>
      <c r="H3201" s="56">
        <v>1</v>
      </c>
      <c r="I3201" s="86">
        <v>445.7</v>
      </c>
      <c r="J3201" s="86">
        <v>406.6</v>
      </c>
      <c r="K3201" s="56">
        <v>8</v>
      </c>
      <c r="L3201" s="56">
        <v>12</v>
      </c>
      <c r="M3201" s="56">
        <v>10</v>
      </c>
      <c r="N3201" s="56"/>
      <c r="O3201" s="56">
        <v>9</v>
      </c>
      <c r="P3201" s="56"/>
      <c r="Q3201" s="56"/>
      <c r="R3201" s="56">
        <v>8</v>
      </c>
      <c r="S3201" s="56">
        <v>11</v>
      </c>
      <c r="T3201" s="56">
        <v>12</v>
      </c>
      <c r="U3201" s="146" t="s">
        <v>3715</v>
      </c>
      <c r="V3201" s="69"/>
      <c r="W3201" s="70"/>
      <c r="X3201" s="184"/>
      <c r="Y3201" s="184"/>
      <c r="Z3201" s="184"/>
      <c r="AA3201" s="184"/>
      <c r="AB3201" s="184"/>
      <c r="AC3201" s="184"/>
      <c r="AD3201" s="184"/>
      <c r="AE3201" s="184"/>
      <c r="AF3201" s="184"/>
      <c r="AG3201" s="184"/>
      <c r="AH3201" s="184"/>
      <c r="AI3201" s="184"/>
      <c r="AJ3201" s="184"/>
      <c r="AK3201" s="184"/>
      <c r="AL3201" s="184"/>
      <c r="AM3201" s="184"/>
      <c r="AN3201" s="184"/>
      <c r="AO3201" s="184"/>
      <c r="AP3201" s="184"/>
      <c r="AQ3201" s="184"/>
      <c r="AR3201" s="184"/>
      <c r="AS3201" s="184"/>
      <c r="AT3201" s="184"/>
      <c r="AU3201" s="184"/>
      <c r="AV3201" s="184"/>
      <c r="AW3201" s="184"/>
      <c r="AX3201" s="184"/>
      <c r="AY3201" s="184"/>
      <c r="AZ3201" s="184"/>
      <c r="BA3201" s="184"/>
      <c r="BB3201" s="184"/>
      <c r="BC3201" s="184"/>
      <c r="BD3201" s="184"/>
      <c r="BE3201" s="184"/>
      <c r="BF3201" s="184"/>
      <c r="BG3201" s="184"/>
      <c r="BH3201" s="184"/>
      <c r="BI3201" s="184"/>
      <c r="BJ3201" s="184"/>
      <c r="BK3201" s="184"/>
      <c r="BL3201" s="184"/>
      <c r="BM3201" s="184"/>
      <c r="BN3201" s="184"/>
      <c r="BO3201" s="184"/>
      <c r="BP3201" s="71"/>
      <c r="BQ3201" s="71"/>
      <c r="BR3201" s="71"/>
      <c r="BS3201" s="71"/>
      <c r="BT3201" s="71"/>
      <c r="BU3201" s="71"/>
      <c r="BV3201" s="71"/>
      <c r="BW3201" s="71"/>
      <c r="BX3201" s="71"/>
      <c r="BY3201" s="71"/>
      <c r="BZ3201" s="71"/>
      <c r="CA3201" s="71"/>
      <c r="CB3201" s="71"/>
      <c r="CC3201" s="71"/>
      <c r="CD3201" s="71"/>
      <c r="CE3201" s="71"/>
      <c r="CF3201" s="71"/>
      <c r="CG3201" s="71"/>
      <c r="CH3201" s="71"/>
      <c r="CI3201" s="71"/>
      <c r="CJ3201" s="71"/>
      <c r="CK3201" s="71"/>
      <c r="CL3201" s="71"/>
      <c r="CM3201" s="71"/>
      <c r="CN3201" s="71"/>
      <c r="CO3201" s="71"/>
      <c r="CP3201" s="71"/>
      <c r="CQ3201" s="71"/>
      <c r="CR3201" s="71"/>
      <c r="CS3201" s="71"/>
      <c r="CT3201" s="71"/>
      <c r="CU3201" s="71"/>
      <c r="CV3201" s="71"/>
      <c r="CW3201" s="71"/>
      <c r="CX3201" s="71"/>
      <c r="CY3201" s="71"/>
      <c r="CZ3201" s="71"/>
      <c r="DA3201" s="71"/>
      <c r="DB3201" s="71"/>
      <c r="DC3201" s="71"/>
      <c r="DD3201" s="71"/>
      <c r="DE3201" s="71"/>
      <c r="DF3201" s="71"/>
      <c r="DG3201" s="71"/>
      <c r="DH3201" s="71"/>
      <c r="DI3201" s="71"/>
      <c r="DJ3201" s="71"/>
      <c r="DK3201" s="71"/>
      <c r="DL3201" s="71"/>
      <c r="DM3201" s="71"/>
      <c r="DN3201" s="71"/>
      <c r="DO3201" s="71"/>
      <c r="DP3201" s="71"/>
      <c r="DQ3201" s="71"/>
      <c r="DR3201" s="71"/>
      <c r="DS3201" s="71"/>
      <c r="DT3201" s="71"/>
      <c r="DU3201" s="71"/>
      <c r="DV3201" s="71"/>
      <c r="DW3201" s="71"/>
      <c r="DX3201" s="71"/>
      <c r="DY3201" s="71"/>
      <c r="DZ3201" s="71"/>
      <c r="EA3201" s="71"/>
      <c r="EB3201" s="71"/>
      <c r="EC3201" s="71"/>
      <c r="ED3201" s="71"/>
      <c r="EE3201" s="71"/>
      <c r="EF3201" s="71"/>
      <c r="EG3201" s="71"/>
      <c r="EH3201" s="71"/>
      <c r="EI3201" s="71"/>
      <c r="EJ3201" s="71"/>
      <c r="EK3201" s="71"/>
      <c r="EL3201" s="71"/>
      <c r="EM3201" s="71"/>
      <c r="EN3201" s="71"/>
      <c r="EO3201" s="71"/>
      <c r="EP3201" s="71"/>
      <c r="EQ3201" s="71"/>
      <c r="ER3201" s="71"/>
      <c r="ES3201" s="71"/>
      <c r="ET3201" s="71"/>
      <c r="EU3201" s="71"/>
      <c r="EV3201" s="71"/>
      <c r="EW3201" s="71"/>
      <c r="EX3201" s="71"/>
      <c r="EY3201" s="71"/>
      <c r="EZ3201" s="71"/>
      <c r="FA3201" s="71"/>
      <c r="FB3201" s="71"/>
      <c r="FC3201" s="71"/>
      <c r="FD3201" s="71"/>
      <c r="FE3201" s="71"/>
      <c r="FF3201" s="71"/>
      <c r="FG3201" s="71"/>
      <c r="FH3201" s="71"/>
      <c r="FI3201" s="71"/>
      <c r="FJ3201" s="71"/>
      <c r="FK3201" s="71"/>
      <c r="FL3201" s="71"/>
      <c r="FM3201" s="71"/>
      <c r="FN3201" s="71"/>
      <c r="FO3201" s="71"/>
      <c r="FP3201" s="71"/>
      <c r="FQ3201" s="71"/>
      <c r="FR3201" s="71"/>
      <c r="FS3201" s="71"/>
      <c r="FT3201" s="71"/>
      <c r="FU3201" s="71"/>
      <c r="FV3201" s="71"/>
      <c r="FW3201" s="71"/>
      <c r="FX3201" s="71"/>
      <c r="FY3201" s="71"/>
      <c r="FZ3201" s="71"/>
      <c r="GA3201" s="71"/>
      <c r="GB3201" s="71"/>
      <c r="GC3201" s="71"/>
      <c r="GD3201" s="71"/>
      <c r="GE3201" s="71"/>
      <c r="GF3201" s="71"/>
      <c r="GG3201" s="71"/>
      <c r="GH3201" s="71"/>
      <c r="GI3201" s="71"/>
      <c r="GJ3201" s="71"/>
      <c r="GK3201" s="71"/>
      <c r="GL3201" s="71"/>
      <c r="GM3201" s="71"/>
      <c r="GN3201" s="71"/>
      <c r="GO3201" s="71"/>
      <c r="GP3201" s="71"/>
      <c r="GQ3201" s="71"/>
      <c r="GR3201" s="71"/>
      <c r="GS3201" s="71"/>
      <c r="GT3201" s="71"/>
      <c r="GU3201" s="71"/>
      <c r="GV3201" s="71"/>
      <c r="GW3201" s="71"/>
      <c r="GX3201" s="71"/>
      <c r="GY3201" s="71"/>
      <c r="GZ3201" s="71"/>
      <c r="HA3201" s="71"/>
      <c r="HB3201" s="71"/>
      <c r="HC3201" s="71"/>
      <c r="HD3201" s="71"/>
      <c r="HE3201" s="71"/>
      <c r="HF3201" s="71"/>
      <c r="HG3201" s="71"/>
      <c r="HH3201" s="71"/>
      <c r="HI3201" s="71"/>
      <c r="HJ3201" s="71"/>
      <c r="HK3201" s="71"/>
      <c r="HL3201" s="71"/>
      <c r="HM3201" s="71"/>
      <c r="HN3201" s="71"/>
      <c r="HO3201" s="71"/>
      <c r="HP3201" s="71"/>
      <c r="HQ3201" s="71"/>
      <c r="HR3201" s="71"/>
      <c r="HS3201" s="71"/>
      <c r="HT3201" s="71"/>
      <c r="HU3201" s="71"/>
      <c r="HV3201" s="71"/>
      <c r="HW3201" s="71"/>
      <c r="HX3201" s="71"/>
      <c r="HY3201" s="71"/>
      <c r="HZ3201" s="71"/>
      <c r="IA3201" s="71"/>
      <c r="IB3201" s="71"/>
      <c r="IC3201" s="71"/>
      <c r="ID3201" s="71"/>
      <c r="IE3201" s="71"/>
      <c r="IF3201" s="71"/>
      <c r="IG3201" s="71"/>
      <c r="IH3201" s="71"/>
      <c r="II3201" s="71"/>
      <c r="IJ3201" s="71"/>
      <c r="IK3201" s="71"/>
      <c r="IL3201" s="71"/>
      <c r="IM3201" s="71"/>
      <c r="IN3201" s="71"/>
      <c r="IO3201" s="71"/>
      <c r="IP3201" s="71"/>
      <c r="IQ3201" s="71"/>
      <c r="IR3201" s="71"/>
      <c r="IS3201" s="71"/>
      <c r="IT3201" s="71"/>
      <c r="IU3201" s="71"/>
      <c r="IV3201" s="71"/>
      <c r="IW3201" s="71"/>
      <c r="IX3201" s="71"/>
      <c r="IY3201" s="71"/>
      <c r="IZ3201" s="71"/>
      <c r="JA3201" s="71"/>
      <c r="JB3201" s="71"/>
      <c r="JC3201" s="71"/>
      <c r="JD3201" s="71"/>
      <c r="JE3201" s="71"/>
      <c r="JF3201" s="71"/>
      <c r="JG3201" s="71"/>
      <c r="JH3201" s="71"/>
      <c r="JI3201" s="71"/>
      <c r="JJ3201" s="71"/>
      <c r="JK3201" s="71"/>
      <c r="JL3201" s="71"/>
      <c r="JM3201" s="71"/>
      <c r="JN3201" s="71"/>
      <c r="JO3201" s="71"/>
      <c r="JP3201" s="71"/>
      <c r="JQ3201" s="71"/>
      <c r="JR3201" s="71"/>
      <c r="JS3201" s="71"/>
      <c r="JT3201" s="71"/>
      <c r="JU3201" s="71"/>
      <c r="JV3201" s="71"/>
      <c r="JW3201" s="71"/>
      <c r="JX3201" s="71"/>
      <c r="JY3201" s="71"/>
      <c r="JZ3201" s="71"/>
      <c r="KA3201" s="71"/>
      <c r="KB3201" s="71"/>
      <c r="KC3201" s="71"/>
      <c r="KD3201" s="71"/>
      <c r="KE3201" s="71"/>
      <c r="KF3201" s="71"/>
      <c r="KG3201" s="71"/>
      <c r="KH3201" s="71"/>
      <c r="KI3201" s="71"/>
      <c r="KJ3201" s="71"/>
      <c r="KK3201" s="71"/>
      <c r="KL3201" s="71"/>
      <c r="KM3201" s="71"/>
      <c r="KN3201" s="71"/>
      <c r="KO3201" s="71"/>
      <c r="KP3201" s="71"/>
      <c r="KQ3201" s="71"/>
      <c r="KR3201" s="71"/>
      <c r="KS3201" s="71"/>
      <c r="KT3201" s="71"/>
      <c r="KU3201" s="71"/>
      <c r="KV3201" s="71"/>
      <c r="KW3201" s="71"/>
      <c r="KX3201" s="71"/>
      <c r="KY3201" s="71"/>
      <c r="KZ3201" s="71"/>
      <c r="LA3201" s="71"/>
    </row>
    <row r="3202" spans="1:313" s="72" customFormat="1" ht="23.25" customHeight="1" outlineLevel="1">
      <c r="A3202" s="56">
        <f t="shared" si="64"/>
        <v>3172</v>
      </c>
      <c r="B3202" s="78" t="s">
        <v>7624</v>
      </c>
      <c r="C3202" s="78"/>
      <c r="D3202" s="85" t="s">
        <v>7625</v>
      </c>
      <c r="E3202" s="85">
        <v>34701000</v>
      </c>
      <c r="F3202" s="56">
        <v>1959</v>
      </c>
      <c r="G3202" s="56">
        <v>2</v>
      </c>
      <c r="H3202" s="56">
        <v>1</v>
      </c>
      <c r="I3202" s="86">
        <v>454.1</v>
      </c>
      <c r="J3202" s="86">
        <v>413.6</v>
      </c>
      <c r="K3202" s="56"/>
      <c r="L3202" s="56">
        <v>8</v>
      </c>
      <c r="M3202" s="56">
        <v>12</v>
      </c>
      <c r="N3202" s="56">
        <v>10</v>
      </c>
      <c r="O3202" s="56">
        <v>9</v>
      </c>
      <c r="P3202" s="56"/>
      <c r="Q3202" s="56"/>
      <c r="R3202" s="56">
        <v>8</v>
      </c>
      <c r="S3202" s="56">
        <v>11</v>
      </c>
      <c r="T3202" s="56">
        <v>12</v>
      </c>
      <c r="U3202" s="146" t="s">
        <v>343</v>
      </c>
      <c r="V3202" s="69"/>
      <c r="W3202" s="73"/>
      <c r="X3202" s="184"/>
      <c r="Y3202" s="184"/>
      <c r="Z3202" s="184"/>
      <c r="AA3202" s="184"/>
      <c r="AB3202" s="184"/>
      <c r="AC3202" s="184"/>
      <c r="AD3202" s="184"/>
      <c r="AE3202" s="184"/>
      <c r="AF3202" s="184"/>
      <c r="AG3202" s="184"/>
      <c r="AH3202" s="184"/>
      <c r="AI3202" s="184"/>
      <c r="AJ3202" s="184"/>
      <c r="AK3202" s="184"/>
      <c r="AL3202" s="184"/>
      <c r="AM3202" s="184"/>
      <c r="AN3202" s="184"/>
      <c r="AO3202" s="184"/>
      <c r="AP3202" s="184"/>
      <c r="AQ3202" s="184"/>
      <c r="AR3202" s="184"/>
      <c r="AS3202" s="184"/>
      <c r="AT3202" s="184"/>
      <c r="AU3202" s="184"/>
      <c r="AV3202" s="184"/>
      <c r="AW3202" s="184"/>
      <c r="AX3202" s="184"/>
      <c r="AY3202" s="184"/>
      <c r="AZ3202" s="184"/>
      <c r="BA3202" s="184"/>
      <c r="BB3202" s="184"/>
      <c r="BC3202" s="184"/>
      <c r="BD3202" s="184"/>
      <c r="BE3202" s="184"/>
      <c r="BF3202" s="184"/>
      <c r="BG3202" s="184"/>
      <c r="BH3202" s="184"/>
      <c r="BI3202" s="184"/>
      <c r="BJ3202" s="184"/>
      <c r="BK3202" s="184"/>
      <c r="BL3202" s="184"/>
      <c r="BM3202" s="184"/>
      <c r="BN3202" s="184"/>
      <c r="BO3202" s="184"/>
    </row>
    <row r="3203" spans="1:313" s="72" customFormat="1" ht="23.25" customHeight="1" outlineLevel="1">
      <c r="A3203" s="56">
        <f t="shared" si="64"/>
        <v>3173</v>
      </c>
      <c r="B3203" s="85" t="s">
        <v>7626</v>
      </c>
      <c r="C3203" s="85"/>
      <c r="D3203" s="85" t="s">
        <v>7627</v>
      </c>
      <c r="E3203" s="85">
        <v>34701000</v>
      </c>
      <c r="F3203" s="56">
        <v>2019</v>
      </c>
      <c r="G3203" s="56">
        <v>3</v>
      </c>
      <c r="H3203" s="56">
        <v>1</v>
      </c>
      <c r="I3203" s="86">
        <v>922.1</v>
      </c>
      <c r="J3203" s="86">
        <v>761.3</v>
      </c>
      <c r="K3203" s="56"/>
      <c r="L3203" s="56"/>
      <c r="M3203" s="56"/>
      <c r="N3203" s="56"/>
      <c r="O3203" s="56"/>
      <c r="P3203" s="56">
        <v>9</v>
      </c>
      <c r="Q3203" s="56"/>
      <c r="R3203" s="56"/>
      <c r="S3203" s="56"/>
      <c r="T3203" s="56">
        <v>10</v>
      </c>
      <c r="U3203" s="144" t="s">
        <v>1857</v>
      </c>
      <c r="V3203" s="69"/>
      <c r="W3203" s="73"/>
      <c r="X3203" s="184"/>
      <c r="Y3203" s="184"/>
      <c r="Z3203" s="184"/>
      <c r="AA3203" s="184"/>
      <c r="AB3203" s="184"/>
      <c r="AC3203" s="184"/>
      <c r="AD3203" s="184"/>
      <c r="AE3203" s="184"/>
      <c r="AF3203" s="184"/>
      <c r="AG3203" s="184"/>
      <c r="AH3203" s="184"/>
      <c r="AI3203" s="184"/>
      <c r="AJ3203" s="184"/>
      <c r="AK3203" s="184"/>
      <c r="AL3203" s="184"/>
      <c r="AM3203" s="184"/>
      <c r="AN3203" s="184"/>
      <c r="AO3203" s="184"/>
      <c r="AP3203" s="184"/>
      <c r="AQ3203" s="184"/>
      <c r="AR3203" s="184"/>
      <c r="AS3203" s="184"/>
      <c r="AT3203" s="184"/>
      <c r="AU3203" s="184"/>
      <c r="AV3203" s="184"/>
      <c r="AW3203" s="184"/>
      <c r="AX3203" s="184"/>
      <c r="AY3203" s="184"/>
      <c r="AZ3203" s="184"/>
      <c r="BA3203" s="184"/>
      <c r="BB3203" s="184"/>
      <c r="BC3203" s="184"/>
      <c r="BD3203" s="184"/>
      <c r="BE3203" s="184"/>
      <c r="BF3203" s="184"/>
      <c r="BG3203" s="184"/>
      <c r="BH3203" s="184"/>
      <c r="BI3203" s="184"/>
      <c r="BJ3203" s="184"/>
      <c r="BK3203" s="184"/>
      <c r="BL3203" s="184"/>
      <c r="BM3203" s="184"/>
      <c r="BN3203" s="184"/>
      <c r="BO3203" s="184"/>
    </row>
    <row r="3204" spans="1:313" s="72" customFormat="1" ht="23.25" customHeight="1" outlineLevel="1">
      <c r="A3204" s="56">
        <f t="shared" ref="A3204:A3267" si="65">A3203+1</f>
        <v>3174</v>
      </c>
      <c r="B3204" s="78" t="s">
        <v>7628</v>
      </c>
      <c r="C3204" s="78"/>
      <c r="D3204" s="85" t="s">
        <v>7629</v>
      </c>
      <c r="E3204" s="85">
        <v>34701000</v>
      </c>
      <c r="F3204" s="56">
        <v>2015</v>
      </c>
      <c r="G3204" s="56">
        <v>3</v>
      </c>
      <c r="H3204" s="56">
        <v>1</v>
      </c>
      <c r="I3204" s="86">
        <v>1683.6</v>
      </c>
      <c r="J3204" s="86">
        <v>1348.72</v>
      </c>
      <c r="K3204" s="56"/>
      <c r="L3204" s="56"/>
      <c r="M3204" s="56"/>
      <c r="N3204" s="56"/>
      <c r="O3204" s="56"/>
      <c r="P3204" s="56"/>
      <c r="Q3204" s="56"/>
      <c r="R3204" s="56">
        <v>8</v>
      </c>
      <c r="S3204" s="56">
        <v>12</v>
      </c>
      <c r="T3204" s="56">
        <v>9</v>
      </c>
      <c r="U3204" s="146"/>
      <c r="V3204" s="69"/>
      <c r="W3204" s="73"/>
      <c r="X3204" s="184"/>
      <c r="Y3204" s="184"/>
      <c r="Z3204" s="184"/>
      <c r="AA3204" s="184"/>
      <c r="AB3204" s="184"/>
      <c r="AC3204" s="184"/>
      <c r="AD3204" s="184"/>
      <c r="AE3204" s="184"/>
      <c r="AF3204" s="184"/>
      <c r="AG3204" s="184"/>
      <c r="AH3204" s="184"/>
      <c r="AI3204" s="184"/>
      <c r="AJ3204" s="184"/>
      <c r="AK3204" s="184"/>
      <c r="AL3204" s="184"/>
      <c r="AM3204" s="184"/>
      <c r="AN3204" s="184"/>
      <c r="AO3204" s="184"/>
      <c r="AP3204" s="184"/>
      <c r="AQ3204" s="184"/>
      <c r="AR3204" s="184"/>
      <c r="AS3204" s="184"/>
      <c r="AT3204" s="184"/>
      <c r="AU3204" s="184"/>
      <c r="AV3204" s="184"/>
      <c r="AW3204" s="184"/>
      <c r="AX3204" s="184"/>
      <c r="AY3204" s="184"/>
      <c r="AZ3204" s="184"/>
      <c r="BA3204" s="184"/>
      <c r="BB3204" s="184"/>
      <c r="BC3204" s="184"/>
      <c r="BD3204" s="184"/>
      <c r="BE3204" s="184"/>
      <c r="BF3204" s="184"/>
      <c r="BG3204" s="184"/>
      <c r="BH3204" s="184"/>
      <c r="BI3204" s="184"/>
      <c r="BJ3204" s="184"/>
      <c r="BK3204" s="184"/>
      <c r="BL3204" s="184"/>
      <c r="BM3204" s="184"/>
      <c r="BN3204" s="184"/>
      <c r="BO3204" s="184"/>
    </row>
    <row r="3205" spans="1:313" s="72" customFormat="1" ht="23.25" customHeight="1" outlineLevel="1">
      <c r="A3205" s="56">
        <f t="shared" si="65"/>
        <v>3175</v>
      </c>
      <c r="B3205" s="78" t="s">
        <v>7630</v>
      </c>
      <c r="C3205" s="78"/>
      <c r="D3205" s="85" t="s">
        <v>7631</v>
      </c>
      <c r="E3205" s="85">
        <v>34701000</v>
      </c>
      <c r="F3205" s="56">
        <v>2009</v>
      </c>
      <c r="G3205" s="56">
        <v>4</v>
      </c>
      <c r="H3205" s="56">
        <v>4</v>
      </c>
      <c r="I3205" s="86">
        <v>4910.7</v>
      </c>
      <c r="J3205" s="86">
        <v>4696.3999999999996</v>
      </c>
      <c r="K3205" s="56"/>
      <c r="L3205" s="56"/>
      <c r="M3205" s="56"/>
      <c r="N3205" s="56"/>
      <c r="O3205" s="56"/>
      <c r="P3205" s="56">
        <v>8</v>
      </c>
      <c r="Q3205" s="56">
        <v>12</v>
      </c>
      <c r="R3205" s="56">
        <v>10</v>
      </c>
      <c r="S3205" s="56">
        <v>11</v>
      </c>
      <c r="T3205" s="56" t="s">
        <v>196</v>
      </c>
      <c r="U3205" s="146"/>
      <c r="V3205" s="69"/>
      <c r="W3205" s="73"/>
      <c r="X3205" s="184"/>
      <c r="Y3205" s="184"/>
      <c r="Z3205" s="184"/>
      <c r="AA3205" s="184"/>
      <c r="AB3205" s="184"/>
      <c r="AC3205" s="184"/>
      <c r="AD3205" s="184"/>
      <c r="AE3205" s="184"/>
      <c r="AF3205" s="184"/>
      <c r="AG3205" s="184"/>
      <c r="AH3205" s="184"/>
      <c r="AI3205" s="184"/>
      <c r="AJ3205" s="184"/>
      <c r="AK3205" s="184"/>
      <c r="AL3205" s="184"/>
      <c r="AM3205" s="184"/>
      <c r="AN3205" s="184"/>
      <c r="AO3205" s="184"/>
      <c r="AP3205" s="184"/>
      <c r="AQ3205" s="184"/>
      <c r="AR3205" s="184"/>
      <c r="AS3205" s="184"/>
      <c r="AT3205" s="184"/>
      <c r="AU3205" s="184"/>
      <c r="AV3205" s="184"/>
      <c r="AW3205" s="184"/>
      <c r="AX3205" s="184"/>
      <c r="AY3205" s="184"/>
      <c r="AZ3205" s="184"/>
      <c r="BA3205" s="184"/>
      <c r="BB3205" s="184"/>
      <c r="BC3205" s="184"/>
      <c r="BD3205" s="184"/>
      <c r="BE3205" s="184"/>
      <c r="BF3205" s="184"/>
      <c r="BG3205" s="184"/>
      <c r="BH3205" s="184"/>
      <c r="BI3205" s="184"/>
      <c r="BJ3205" s="184"/>
      <c r="BK3205" s="184"/>
      <c r="BL3205" s="184"/>
      <c r="BM3205" s="184"/>
      <c r="BN3205" s="184"/>
      <c r="BO3205" s="184"/>
    </row>
    <row r="3206" spans="1:313" s="72" customFormat="1" ht="23.25" customHeight="1" outlineLevel="1">
      <c r="A3206" s="56">
        <f t="shared" si="65"/>
        <v>3176</v>
      </c>
      <c r="B3206" s="78" t="s">
        <v>7632</v>
      </c>
      <c r="C3206" s="78"/>
      <c r="D3206" s="85" t="s">
        <v>7633</v>
      </c>
      <c r="E3206" s="85">
        <v>34701000</v>
      </c>
      <c r="F3206" s="56">
        <v>2012</v>
      </c>
      <c r="G3206" s="56">
        <v>3</v>
      </c>
      <c r="H3206" s="56">
        <v>4</v>
      </c>
      <c r="I3206" s="86">
        <v>2446.5</v>
      </c>
      <c r="J3206" s="86">
        <v>2106</v>
      </c>
      <c r="K3206" s="56"/>
      <c r="L3206" s="56"/>
      <c r="M3206" s="56"/>
      <c r="N3206" s="56"/>
      <c r="O3206" s="56"/>
      <c r="P3206" s="56"/>
      <c r="Q3206" s="56">
        <v>8</v>
      </c>
      <c r="R3206" s="56">
        <v>12</v>
      </c>
      <c r="S3206" s="56">
        <v>10</v>
      </c>
      <c r="T3206" s="56" t="s">
        <v>196</v>
      </c>
      <c r="U3206" s="146"/>
      <c r="V3206" s="69"/>
      <c r="W3206" s="73"/>
      <c r="X3206" s="184"/>
      <c r="Y3206" s="184"/>
      <c r="Z3206" s="184"/>
      <c r="AA3206" s="184"/>
      <c r="AB3206" s="184"/>
      <c r="AC3206" s="184"/>
      <c r="AD3206" s="184"/>
      <c r="AE3206" s="184"/>
      <c r="AF3206" s="184"/>
      <c r="AG3206" s="184"/>
      <c r="AH3206" s="184"/>
      <c r="AI3206" s="184"/>
      <c r="AJ3206" s="184"/>
      <c r="AK3206" s="184"/>
      <c r="AL3206" s="184"/>
      <c r="AM3206" s="184"/>
      <c r="AN3206" s="184"/>
      <c r="AO3206" s="184"/>
      <c r="AP3206" s="184"/>
      <c r="AQ3206" s="184"/>
      <c r="AR3206" s="184"/>
      <c r="AS3206" s="184"/>
      <c r="AT3206" s="184"/>
      <c r="AU3206" s="184"/>
      <c r="AV3206" s="184"/>
      <c r="AW3206" s="184"/>
      <c r="AX3206" s="184"/>
      <c r="AY3206" s="184"/>
      <c r="AZ3206" s="184"/>
      <c r="BA3206" s="184"/>
      <c r="BB3206" s="184"/>
      <c r="BC3206" s="184"/>
      <c r="BD3206" s="184"/>
      <c r="BE3206" s="184"/>
      <c r="BF3206" s="184"/>
      <c r="BG3206" s="184"/>
      <c r="BH3206" s="184"/>
      <c r="BI3206" s="184"/>
      <c r="BJ3206" s="184"/>
      <c r="BK3206" s="184"/>
      <c r="BL3206" s="184"/>
      <c r="BM3206" s="184"/>
      <c r="BN3206" s="184"/>
      <c r="BO3206" s="184"/>
    </row>
    <row r="3207" spans="1:313" s="72" customFormat="1" ht="23.25" customHeight="1" outlineLevel="1">
      <c r="A3207" s="56">
        <f t="shared" si="65"/>
        <v>3177</v>
      </c>
      <c r="B3207" s="78" t="s">
        <v>7634</v>
      </c>
      <c r="C3207" s="78"/>
      <c r="D3207" s="85" t="s">
        <v>7635</v>
      </c>
      <c r="E3207" s="85">
        <v>34701000</v>
      </c>
      <c r="F3207" s="56">
        <v>2013</v>
      </c>
      <c r="G3207" s="56">
        <v>3</v>
      </c>
      <c r="H3207" s="56">
        <v>4</v>
      </c>
      <c r="I3207" s="86">
        <v>3231</v>
      </c>
      <c r="J3207" s="86">
        <v>2839.2</v>
      </c>
      <c r="K3207" s="56"/>
      <c r="L3207" s="56"/>
      <c r="M3207" s="56">
        <v>10</v>
      </c>
      <c r="N3207" s="56"/>
      <c r="O3207" s="56"/>
      <c r="P3207" s="56"/>
      <c r="Q3207" s="56">
        <v>8</v>
      </c>
      <c r="R3207" s="56">
        <v>12</v>
      </c>
      <c r="S3207" s="56">
        <v>10</v>
      </c>
      <c r="T3207" s="56">
        <v>9</v>
      </c>
      <c r="U3207" s="146"/>
      <c r="V3207" s="69"/>
      <c r="W3207" s="70"/>
      <c r="X3207" s="184"/>
      <c r="Y3207" s="184"/>
      <c r="Z3207" s="184"/>
      <c r="AA3207" s="184"/>
      <c r="AB3207" s="184"/>
      <c r="AC3207" s="184"/>
      <c r="AD3207" s="184"/>
      <c r="AE3207" s="184"/>
      <c r="AF3207" s="184"/>
      <c r="AG3207" s="184"/>
      <c r="AH3207" s="184"/>
      <c r="AI3207" s="184"/>
      <c r="AJ3207" s="184"/>
      <c r="AK3207" s="184"/>
      <c r="AL3207" s="184"/>
      <c r="AM3207" s="184"/>
      <c r="AN3207" s="184"/>
      <c r="AO3207" s="184"/>
      <c r="AP3207" s="184"/>
      <c r="AQ3207" s="184"/>
      <c r="AR3207" s="184"/>
      <c r="AS3207" s="184"/>
      <c r="AT3207" s="184"/>
      <c r="AU3207" s="184"/>
      <c r="AV3207" s="184"/>
      <c r="AW3207" s="184"/>
      <c r="AX3207" s="184"/>
      <c r="AY3207" s="184"/>
      <c r="AZ3207" s="184"/>
      <c r="BA3207" s="184"/>
      <c r="BB3207" s="184"/>
      <c r="BC3207" s="184"/>
      <c r="BD3207" s="184"/>
      <c r="BE3207" s="184"/>
      <c r="BF3207" s="184"/>
      <c r="BG3207" s="184"/>
      <c r="BH3207" s="184"/>
      <c r="BI3207" s="184"/>
      <c r="BJ3207" s="184"/>
      <c r="BK3207" s="184"/>
      <c r="BL3207" s="184"/>
      <c r="BM3207" s="184"/>
      <c r="BN3207" s="184"/>
      <c r="BO3207" s="184"/>
      <c r="BP3207" s="71"/>
      <c r="BQ3207" s="71"/>
      <c r="BR3207" s="71"/>
      <c r="BS3207" s="71"/>
      <c r="BT3207" s="71"/>
      <c r="BU3207" s="71"/>
      <c r="BV3207" s="71"/>
      <c r="BW3207" s="71"/>
      <c r="BX3207" s="71"/>
      <c r="BY3207" s="71"/>
      <c r="BZ3207" s="71"/>
      <c r="CA3207" s="71"/>
      <c r="CB3207" s="71"/>
      <c r="CC3207" s="71"/>
      <c r="CD3207" s="71"/>
      <c r="CE3207" s="71"/>
      <c r="CF3207" s="71"/>
      <c r="CG3207" s="71"/>
      <c r="CH3207" s="71"/>
      <c r="CI3207" s="71"/>
      <c r="CJ3207" s="71"/>
      <c r="CK3207" s="71"/>
      <c r="CL3207" s="71"/>
      <c r="CM3207" s="71"/>
      <c r="CN3207" s="71"/>
      <c r="CO3207" s="71"/>
      <c r="CP3207" s="71"/>
      <c r="CQ3207" s="71"/>
      <c r="CR3207" s="71"/>
      <c r="CS3207" s="71"/>
      <c r="CT3207" s="71"/>
      <c r="CU3207" s="71"/>
      <c r="CV3207" s="71"/>
      <c r="CW3207" s="71"/>
      <c r="CX3207" s="71"/>
      <c r="CY3207" s="71"/>
      <c r="CZ3207" s="71"/>
      <c r="DA3207" s="71"/>
      <c r="DB3207" s="71"/>
      <c r="DC3207" s="71"/>
      <c r="DD3207" s="71"/>
      <c r="DE3207" s="71"/>
      <c r="DF3207" s="71"/>
      <c r="DG3207" s="71"/>
      <c r="DH3207" s="71"/>
      <c r="DI3207" s="71"/>
      <c r="DJ3207" s="71"/>
      <c r="DK3207" s="71"/>
      <c r="DL3207" s="71"/>
      <c r="DM3207" s="71"/>
      <c r="DN3207" s="71"/>
      <c r="DO3207" s="71"/>
      <c r="DP3207" s="71"/>
      <c r="DQ3207" s="71"/>
      <c r="DR3207" s="71"/>
      <c r="DS3207" s="71"/>
      <c r="DT3207" s="71"/>
      <c r="DU3207" s="71"/>
      <c r="DV3207" s="71"/>
      <c r="DW3207" s="71"/>
      <c r="DX3207" s="71"/>
      <c r="DY3207" s="71"/>
      <c r="DZ3207" s="71"/>
      <c r="EA3207" s="71"/>
      <c r="EB3207" s="71"/>
      <c r="EC3207" s="71"/>
      <c r="ED3207" s="71"/>
      <c r="EE3207" s="71"/>
      <c r="EF3207" s="71"/>
      <c r="EG3207" s="71"/>
      <c r="EH3207" s="71"/>
      <c r="EI3207" s="71"/>
      <c r="EJ3207" s="71"/>
      <c r="EK3207" s="71"/>
      <c r="EL3207" s="71"/>
      <c r="EM3207" s="71"/>
      <c r="EN3207" s="71"/>
      <c r="EO3207" s="71"/>
      <c r="EP3207" s="71"/>
      <c r="EQ3207" s="71"/>
      <c r="ER3207" s="71"/>
      <c r="ES3207" s="71"/>
      <c r="ET3207" s="71"/>
      <c r="EU3207" s="71"/>
      <c r="EV3207" s="71"/>
      <c r="EW3207" s="71"/>
      <c r="EX3207" s="71"/>
      <c r="EY3207" s="71"/>
      <c r="EZ3207" s="71"/>
      <c r="FA3207" s="71"/>
      <c r="FB3207" s="71"/>
      <c r="FC3207" s="71"/>
      <c r="FD3207" s="71"/>
      <c r="FE3207" s="71"/>
      <c r="FF3207" s="71"/>
      <c r="FG3207" s="71"/>
      <c r="FH3207" s="71"/>
      <c r="FI3207" s="71"/>
      <c r="FJ3207" s="71"/>
      <c r="FK3207" s="71"/>
      <c r="FL3207" s="71"/>
      <c r="FM3207" s="71"/>
      <c r="FN3207" s="71"/>
      <c r="FO3207" s="71"/>
      <c r="FP3207" s="71"/>
      <c r="FQ3207" s="71"/>
      <c r="FR3207" s="71"/>
      <c r="FS3207" s="71"/>
      <c r="FT3207" s="71"/>
      <c r="FU3207" s="71"/>
      <c r="FV3207" s="71"/>
      <c r="FW3207" s="71"/>
      <c r="FX3207" s="71"/>
      <c r="FY3207" s="71"/>
      <c r="FZ3207" s="71"/>
      <c r="GA3207" s="71"/>
      <c r="GB3207" s="71"/>
      <c r="GC3207" s="71"/>
      <c r="GD3207" s="71"/>
      <c r="GE3207" s="71"/>
      <c r="GF3207" s="71"/>
      <c r="GG3207" s="71"/>
      <c r="GH3207" s="71"/>
      <c r="GI3207" s="71"/>
      <c r="GJ3207" s="71"/>
      <c r="GK3207" s="71"/>
      <c r="GL3207" s="71"/>
      <c r="GM3207" s="71"/>
      <c r="GN3207" s="71"/>
      <c r="GO3207" s="71"/>
      <c r="GP3207" s="71"/>
      <c r="GQ3207" s="71"/>
      <c r="GR3207" s="71"/>
      <c r="GS3207" s="71"/>
      <c r="GT3207" s="71"/>
      <c r="GU3207" s="71"/>
      <c r="GV3207" s="71"/>
      <c r="GW3207" s="71"/>
      <c r="GX3207" s="71"/>
      <c r="GY3207" s="71"/>
      <c r="GZ3207" s="71"/>
      <c r="HA3207" s="71"/>
      <c r="HB3207" s="71"/>
      <c r="HC3207" s="71"/>
      <c r="HD3207" s="71"/>
      <c r="HE3207" s="71"/>
      <c r="HF3207" s="71"/>
      <c r="HG3207" s="71"/>
      <c r="HH3207" s="71"/>
      <c r="HI3207" s="71"/>
      <c r="HJ3207" s="71"/>
      <c r="HK3207" s="71"/>
      <c r="HL3207" s="71"/>
      <c r="HM3207" s="71"/>
      <c r="HN3207" s="71"/>
      <c r="HO3207" s="71"/>
      <c r="HP3207" s="71"/>
      <c r="HQ3207" s="71"/>
      <c r="HR3207" s="71"/>
      <c r="HS3207" s="71"/>
      <c r="HT3207" s="71"/>
      <c r="HU3207" s="71"/>
      <c r="HV3207" s="71"/>
      <c r="HW3207" s="71"/>
      <c r="HX3207" s="71"/>
      <c r="HY3207" s="71"/>
      <c r="HZ3207" s="71"/>
      <c r="IA3207" s="71"/>
      <c r="IB3207" s="71"/>
      <c r="IC3207" s="71"/>
      <c r="ID3207" s="71"/>
      <c r="IE3207" s="71"/>
      <c r="IF3207" s="71"/>
      <c r="IG3207" s="71"/>
      <c r="IH3207" s="71"/>
      <c r="II3207" s="71"/>
      <c r="IJ3207" s="71"/>
      <c r="IK3207" s="71"/>
      <c r="IL3207" s="71"/>
      <c r="IM3207" s="71"/>
      <c r="IN3207" s="71"/>
      <c r="IO3207" s="71"/>
      <c r="IP3207" s="71"/>
      <c r="IQ3207" s="71"/>
      <c r="IR3207" s="71"/>
      <c r="IS3207" s="71"/>
      <c r="IT3207" s="71"/>
      <c r="IU3207" s="71"/>
      <c r="IV3207" s="71"/>
      <c r="IW3207" s="71"/>
      <c r="IX3207" s="71"/>
      <c r="IY3207" s="71"/>
      <c r="IZ3207" s="71"/>
      <c r="JA3207" s="71"/>
      <c r="JB3207" s="71"/>
      <c r="JC3207" s="71"/>
      <c r="JD3207" s="71"/>
      <c r="JE3207" s="71"/>
      <c r="JF3207" s="71"/>
      <c r="JG3207" s="71"/>
      <c r="JH3207" s="71"/>
      <c r="JI3207" s="71"/>
      <c r="JJ3207" s="71"/>
      <c r="JK3207" s="71"/>
      <c r="JL3207" s="71"/>
      <c r="JM3207" s="71"/>
      <c r="JN3207" s="71"/>
      <c r="JO3207" s="71"/>
      <c r="JP3207" s="71"/>
      <c r="JQ3207" s="71"/>
      <c r="JR3207" s="71"/>
      <c r="JS3207" s="71"/>
      <c r="JT3207" s="71"/>
      <c r="JU3207" s="71"/>
      <c r="JV3207" s="71"/>
      <c r="JW3207" s="71"/>
      <c r="JX3207" s="71"/>
      <c r="JY3207" s="71"/>
      <c r="JZ3207" s="71"/>
      <c r="KA3207" s="71"/>
      <c r="KB3207" s="71"/>
      <c r="KC3207" s="71"/>
      <c r="KD3207" s="71"/>
      <c r="KE3207" s="71"/>
      <c r="KF3207" s="71"/>
      <c r="KG3207" s="71"/>
      <c r="KH3207" s="71"/>
      <c r="KI3207" s="71"/>
      <c r="KJ3207" s="71"/>
      <c r="KK3207" s="71"/>
      <c r="KL3207" s="71"/>
      <c r="KM3207" s="71"/>
      <c r="KN3207" s="71"/>
      <c r="KO3207" s="71"/>
      <c r="KP3207" s="71"/>
      <c r="KQ3207" s="71"/>
      <c r="KR3207" s="71"/>
      <c r="KS3207" s="71"/>
      <c r="KT3207" s="71"/>
      <c r="KU3207" s="71"/>
      <c r="KV3207" s="71"/>
      <c r="KW3207" s="71"/>
      <c r="KX3207" s="71"/>
      <c r="KY3207" s="71"/>
      <c r="KZ3207" s="71"/>
      <c r="LA3207" s="71"/>
    </row>
    <row r="3208" spans="1:313" s="72" customFormat="1" ht="23.25" customHeight="1" outlineLevel="1">
      <c r="A3208" s="56">
        <f t="shared" si="65"/>
        <v>3178</v>
      </c>
      <c r="B3208" s="78" t="s">
        <v>7636</v>
      </c>
      <c r="C3208" s="78"/>
      <c r="D3208" s="85" t="s">
        <v>7637</v>
      </c>
      <c r="E3208" s="85">
        <v>34701000</v>
      </c>
      <c r="F3208" s="56">
        <v>2012</v>
      </c>
      <c r="G3208" s="56">
        <v>3</v>
      </c>
      <c r="H3208" s="56">
        <v>4</v>
      </c>
      <c r="I3208" s="86">
        <v>2915.3</v>
      </c>
      <c r="J3208" s="86">
        <v>2670.1</v>
      </c>
      <c r="K3208" s="56"/>
      <c r="L3208" s="56"/>
      <c r="M3208" s="56">
        <v>11</v>
      </c>
      <c r="N3208" s="56"/>
      <c r="O3208" s="56"/>
      <c r="P3208" s="56"/>
      <c r="Q3208" s="56">
        <v>8</v>
      </c>
      <c r="R3208" s="56">
        <v>12</v>
      </c>
      <c r="S3208" s="56">
        <v>10</v>
      </c>
      <c r="T3208" s="56">
        <v>12</v>
      </c>
      <c r="U3208" s="146" t="s">
        <v>7638</v>
      </c>
      <c r="V3208" s="69" t="s">
        <v>2330</v>
      </c>
      <c r="W3208" s="70"/>
      <c r="X3208" s="184"/>
      <c r="Y3208" s="184"/>
      <c r="Z3208" s="184"/>
      <c r="AA3208" s="184"/>
      <c r="AB3208" s="184"/>
      <c r="AC3208" s="184"/>
      <c r="AD3208" s="184"/>
      <c r="AE3208" s="184"/>
      <c r="AF3208" s="184"/>
      <c r="AG3208" s="184"/>
      <c r="AH3208" s="184"/>
      <c r="AI3208" s="184"/>
      <c r="AJ3208" s="184"/>
      <c r="AK3208" s="184"/>
      <c r="AL3208" s="184"/>
      <c r="AM3208" s="184"/>
      <c r="AN3208" s="184"/>
      <c r="AO3208" s="184"/>
      <c r="AP3208" s="184"/>
      <c r="AQ3208" s="184"/>
      <c r="AR3208" s="184"/>
      <c r="AS3208" s="184"/>
      <c r="AT3208" s="184"/>
      <c r="AU3208" s="184"/>
      <c r="AV3208" s="184"/>
      <c r="AW3208" s="184"/>
      <c r="AX3208" s="184"/>
      <c r="AY3208" s="184"/>
      <c r="AZ3208" s="184"/>
      <c r="BA3208" s="184"/>
      <c r="BB3208" s="184"/>
      <c r="BC3208" s="184"/>
      <c r="BD3208" s="184"/>
      <c r="BE3208" s="184"/>
      <c r="BF3208" s="184"/>
      <c r="BG3208" s="184"/>
      <c r="BH3208" s="184"/>
      <c r="BI3208" s="184"/>
      <c r="BJ3208" s="184"/>
      <c r="BK3208" s="184"/>
      <c r="BL3208" s="184"/>
      <c r="BM3208" s="184"/>
      <c r="BN3208" s="184"/>
      <c r="BO3208" s="184"/>
      <c r="BP3208" s="71"/>
      <c r="BQ3208" s="71"/>
      <c r="BR3208" s="71"/>
      <c r="BS3208" s="71"/>
      <c r="BT3208" s="71"/>
      <c r="BU3208" s="71"/>
      <c r="BV3208" s="71"/>
      <c r="BW3208" s="71"/>
      <c r="BX3208" s="71"/>
      <c r="BY3208" s="71"/>
      <c r="BZ3208" s="71"/>
      <c r="CA3208" s="71"/>
      <c r="CB3208" s="71"/>
      <c r="CC3208" s="71"/>
      <c r="CD3208" s="71"/>
      <c r="CE3208" s="71"/>
      <c r="CF3208" s="71"/>
      <c r="CG3208" s="71"/>
      <c r="CH3208" s="71"/>
      <c r="CI3208" s="71"/>
      <c r="CJ3208" s="71"/>
      <c r="CK3208" s="71"/>
      <c r="CL3208" s="71"/>
      <c r="CM3208" s="71"/>
      <c r="CN3208" s="71"/>
      <c r="CO3208" s="71"/>
      <c r="CP3208" s="71"/>
      <c r="CQ3208" s="71"/>
      <c r="CR3208" s="71"/>
      <c r="CS3208" s="71"/>
      <c r="CT3208" s="71"/>
      <c r="CU3208" s="71"/>
      <c r="CV3208" s="71"/>
      <c r="CW3208" s="71"/>
      <c r="CX3208" s="71"/>
      <c r="CY3208" s="71"/>
      <c r="CZ3208" s="71"/>
      <c r="DA3208" s="71"/>
      <c r="DB3208" s="71"/>
      <c r="DC3208" s="71"/>
      <c r="DD3208" s="71"/>
      <c r="DE3208" s="71"/>
      <c r="DF3208" s="71"/>
      <c r="DG3208" s="71"/>
      <c r="DH3208" s="71"/>
      <c r="DI3208" s="71"/>
      <c r="DJ3208" s="71"/>
      <c r="DK3208" s="71"/>
      <c r="DL3208" s="71"/>
      <c r="DM3208" s="71"/>
      <c r="DN3208" s="71"/>
      <c r="DO3208" s="71"/>
      <c r="DP3208" s="71"/>
      <c r="DQ3208" s="71"/>
      <c r="DR3208" s="71"/>
      <c r="DS3208" s="71"/>
      <c r="DT3208" s="71"/>
      <c r="DU3208" s="71"/>
      <c r="DV3208" s="71"/>
      <c r="DW3208" s="71"/>
      <c r="DX3208" s="71"/>
      <c r="DY3208" s="71"/>
      <c r="DZ3208" s="71"/>
      <c r="EA3208" s="71"/>
      <c r="EB3208" s="71"/>
      <c r="EC3208" s="71"/>
      <c r="ED3208" s="71"/>
      <c r="EE3208" s="71"/>
      <c r="EF3208" s="71"/>
      <c r="EG3208" s="71"/>
      <c r="EH3208" s="71"/>
      <c r="EI3208" s="71"/>
      <c r="EJ3208" s="71"/>
      <c r="EK3208" s="71"/>
      <c r="EL3208" s="71"/>
      <c r="EM3208" s="71"/>
      <c r="EN3208" s="71"/>
      <c r="EO3208" s="71"/>
      <c r="EP3208" s="71"/>
      <c r="EQ3208" s="71"/>
      <c r="ER3208" s="71"/>
      <c r="ES3208" s="71"/>
      <c r="ET3208" s="71"/>
      <c r="EU3208" s="71"/>
      <c r="EV3208" s="71"/>
      <c r="EW3208" s="71"/>
      <c r="EX3208" s="71"/>
      <c r="EY3208" s="71"/>
      <c r="EZ3208" s="71"/>
      <c r="FA3208" s="71"/>
      <c r="FB3208" s="71"/>
      <c r="FC3208" s="71"/>
      <c r="FD3208" s="71"/>
      <c r="FE3208" s="71"/>
      <c r="FF3208" s="71"/>
      <c r="FG3208" s="71"/>
      <c r="FH3208" s="71"/>
      <c r="FI3208" s="71"/>
      <c r="FJ3208" s="71"/>
      <c r="FK3208" s="71"/>
      <c r="FL3208" s="71"/>
      <c r="FM3208" s="71"/>
      <c r="FN3208" s="71"/>
      <c r="FO3208" s="71"/>
      <c r="FP3208" s="71"/>
      <c r="FQ3208" s="71"/>
      <c r="FR3208" s="71"/>
      <c r="FS3208" s="71"/>
      <c r="FT3208" s="71"/>
      <c r="FU3208" s="71"/>
      <c r="FV3208" s="71"/>
      <c r="FW3208" s="71"/>
      <c r="FX3208" s="71"/>
      <c r="FY3208" s="71"/>
      <c r="FZ3208" s="71"/>
      <c r="GA3208" s="71"/>
      <c r="GB3208" s="71"/>
      <c r="GC3208" s="71"/>
      <c r="GD3208" s="71"/>
      <c r="GE3208" s="71"/>
      <c r="GF3208" s="71"/>
      <c r="GG3208" s="71"/>
      <c r="GH3208" s="71"/>
      <c r="GI3208" s="71"/>
      <c r="GJ3208" s="71"/>
      <c r="GK3208" s="71"/>
      <c r="GL3208" s="71"/>
      <c r="GM3208" s="71"/>
      <c r="GN3208" s="71"/>
      <c r="GO3208" s="71"/>
      <c r="GP3208" s="71"/>
      <c r="GQ3208" s="71"/>
      <c r="GR3208" s="71"/>
      <c r="GS3208" s="71"/>
      <c r="GT3208" s="71"/>
      <c r="GU3208" s="71"/>
      <c r="GV3208" s="71"/>
      <c r="GW3208" s="71"/>
      <c r="GX3208" s="71"/>
      <c r="GY3208" s="71"/>
      <c r="GZ3208" s="71"/>
      <c r="HA3208" s="71"/>
      <c r="HB3208" s="71"/>
      <c r="HC3208" s="71"/>
      <c r="HD3208" s="71"/>
      <c r="HE3208" s="71"/>
      <c r="HF3208" s="71"/>
      <c r="HG3208" s="71"/>
      <c r="HH3208" s="71"/>
      <c r="HI3208" s="71"/>
      <c r="HJ3208" s="71"/>
      <c r="HK3208" s="71"/>
      <c r="HL3208" s="71"/>
      <c r="HM3208" s="71"/>
      <c r="HN3208" s="71"/>
      <c r="HO3208" s="71"/>
      <c r="HP3208" s="71"/>
      <c r="HQ3208" s="71"/>
      <c r="HR3208" s="71"/>
      <c r="HS3208" s="71"/>
      <c r="HT3208" s="71"/>
      <c r="HU3208" s="71"/>
      <c r="HV3208" s="71"/>
      <c r="HW3208" s="71"/>
      <c r="HX3208" s="71"/>
      <c r="HY3208" s="71"/>
      <c r="HZ3208" s="71"/>
      <c r="IA3208" s="71"/>
      <c r="IB3208" s="71"/>
      <c r="IC3208" s="71"/>
      <c r="ID3208" s="71"/>
      <c r="IE3208" s="71"/>
      <c r="IF3208" s="71"/>
      <c r="IG3208" s="71"/>
      <c r="IH3208" s="71"/>
      <c r="II3208" s="71"/>
      <c r="IJ3208" s="71"/>
      <c r="IK3208" s="71"/>
      <c r="IL3208" s="71"/>
      <c r="IM3208" s="71"/>
      <c r="IN3208" s="71"/>
      <c r="IO3208" s="71"/>
      <c r="IP3208" s="71"/>
      <c r="IQ3208" s="71"/>
      <c r="IR3208" s="71"/>
      <c r="IS3208" s="71"/>
      <c r="IT3208" s="71"/>
      <c r="IU3208" s="71"/>
      <c r="IV3208" s="71"/>
      <c r="IW3208" s="71"/>
      <c r="IX3208" s="71"/>
      <c r="IY3208" s="71"/>
      <c r="IZ3208" s="71"/>
      <c r="JA3208" s="71"/>
      <c r="JB3208" s="71"/>
      <c r="JC3208" s="71"/>
      <c r="JD3208" s="71"/>
      <c r="JE3208" s="71"/>
      <c r="JF3208" s="71"/>
      <c r="JG3208" s="71"/>
      <c r="JH3208" s="71"/>
      <c r="JI3208" s="71"/>
      <c r="JJ3208" s="71"/>
      <c r="JK3208" s="71"/>
      <c r="JL3208" s="71"/>
      <c r="JM3208" s="71"/>
      <c r="JN3208" s="71"/>
      <c r="JO3208" s="71"/>
      <c r="JP3208" s="71"/>
      <c r="JQ3208" s="71"/>
      <c r="JR3208" s="71"/>
      <c r="JS3208" s="71"/>
      <c r="JT3208" s="71"/>
      <c r="JU3208" s="71"/>
      <c r="JV3208" s="71"/>
      <c r="JW3208" s="71"/>
      <c r="JX3208" s="71"/>
      <c r="JY3208" s="71"/>
      <c r="JZ3208" s="71"/>
      <c r="KA3208" s="71"/>
      <c r="KB3208" s="71"/>
      <c r="KC3208" s="71"/>
      <c r="KD3208" s="71"/>
      <c r="KE3208" s="71"/>
      <c r="KF3208" s="71"/>
      <c r="KG3208" s="71"/>
      <c r="KH3208" s="71"/>
      <c r="KI3208" s="71"/>
      <c r="KJ3208" s="71"/>
      <c r="KK3208" s="71"/>
      <c r="KL3208" s="71"/>
      <c r="KM3208" s="71"/>
      <c r="KN3208" s="71"/>
      <c r="KO3208" s="71"/>
      <c r="KP3208" s="71"/>
      <c r="KQ3208" s="71"/>
      <c r="KR3208" s="71"/>
      <c r="KS3208" s="71"/>
      <c r="KT3208" s="71"/>
      <c r="KU3208" s="71"/>
      <c r="KV3208" s="71"/>
      <c r="KW3208" s="71"/>
      <c r="KX3208" s="71"/>
      <c r="KY3208" s="71"/>
      <c r="KZ3208" s="71"/>
      <c r="LA3208" s="71"/>
    </row>
    <row r="3209" spans="1:313" s="72" customFormat="1" ht="23.25" customHeight="1" outlineLevel="1">
      <c r="A3209" s="56">
        <f t="shared" si="65"/>
        <v>3179</v>
      </c>
      <c r="B3209" s="85" t="s">
        <v>7639</v>
      </c>
      <c r="C3209" s="85"/>
      <c r="D3209" s="85" t="s">
        <v>7640</v>
      </c>
      <c r="E3209" s="85">
        <v>34701000</v>
      </c>
      <c r="F3209" s="56">
        <v>2019</v>
      </c>
      <c r="G3209" s="56">
        <v>3</v>
      </c>
      <c r="H3209" s="56">
        <v>3</v>
      </c>
      <c r="I3209" s="86">
        <v>2793.5</v>
      </c>
      <c r="J3209" s="86">
        <v>2383.1999999999998</v>
      </c>
      <c r="K3209" s="56"/>
      <c r="L3209" s="56"/>
      <c r="M3209" s="56"/>
      <c r="N3209" s="56"/>
      <c r="O3209" s="56"/>
      <c r="P3209" s="56">
        <v>9</v>
      </c>
      <c r="Q3209" s="56"/>
      <c r="R3209" s="56"/>
      <c r="S3209" s="56"/>
      <c r="T3209" s="56">
        <v>12</v>
      </c>
      <c r="U3209" s="144" t="s">
        <v>1857</v>
      </c>
      <c r="V3209" s="69"/>
      <c r="W3209" s="73"/>
      <c r="X3209" s="184"/>
      <c r="Y3209" s="184"/>
      <c r="Z3209" s="184"/>
      <c r="AA3209" s="184"/>
      <c r="AB3209" s="184"/>
      <c r="AC3209" s="184"/>
      <c r="AD3209" s="184"/>
      <c r="AE3209" s="184"/>
      <c r="AF3209" s="184"/>
      <c r="AG3209" s="184"/>
      <c r="AH3209" s="184"/>
      <c r="AI3209" s="184"/>
      <c r="AJ3209" s="184"/>
      <c r="AK3209" s="184"/>
      <c r="AL3209" s="184"/>
      <c r="AM3209" s="184"/>
      <c r="AN3209" s="184"/>
      <c r="AO3209" s="184"/>
      <c r="AP3209" s="184"/>
      <c r="AQ3209" s="184"/>
      <c r="AR3209" s="184"/>
      <c r="AS3209" s="184"/>
      <c r="AT3209" s="184"/>
      <c r="AU3209" s="184"/>
      <c r="AV3209" s="184"/>
      <c r="AW3209" s="184"/>
      <c r="AX3209" s="184"/>
      <c r="AY3209" s="184"/>
      <c r="AZ3209" s="184"/>
      <c r="BA3209" s="184"/>
      <c r="BB3209" s="184"/>
      <c r="BC3209" s="184"/>
      <c r="BD3209" s="184"/>
      <c r="BE3209" s="184"/>
      <c r="BF3209" s="184"/>
      <c r="BG3209" s="184"/>
      <c r="BH3209" s="184"/>
      <c r="BI3209" s="184"/>
      <c r="BJ3209" s="184"/>
      <c r="BK3209" s="184"/>
      <c r="BL3209" s="184"/>
      <c r="BM3209" s="184"/>
      <c r="BN3209" s="184"/>
      <c r="BO3209" s="184"/>
    </row>
    <row r="3210" spans="1:313" s="72" customFormat="1" ht="23.25" customHeight="1" outlineLevel="1">
      <c r="A3210" s="56">
        <f t="shared" si="65"/>
        <v>3180</v>
      </c>
      <c r="B3210" s="78" t="s">
        <v>7641</v>
      </c>
      <c r="C3210" s="56"/>
      <c r="D3210" s="84" t="s">
        <v>7642</v>
      </c>
      <c r="E3210" s="85">
        <v>34701000</v>
      </c>
      <c r="F3210" s="56">
        <v>2018</v>
      </c>
      <c r="G3210" s="56">
        <v>3</v>
      </c>
      <c r="H3210" s="56">
        <v>3</v>
      </c>
      <c r="I3210" s="86">
        <v>2714.5</v>
      </c>
      <c r="J3210" s="86">
        <v>2399</v>
      </c>
      <c r="K3210" s="56"/>
      <c r="L3210" s="56"/>
      <c r="M3210" s="56"/>
      <c r="N3210" s="56"/>
      <c r="O3210" s="56">
        <v>9</v>
      </c>
      <c r="P3210" s="56"/>
      <c r="Q3210" s="56"/>
      <c r="R3210" s="56"/>
      <c r="S3210" s="56"/>
      <c r="T3210" s="56">
        <v>10</v>
      </c>
      <c r="U3210" s="144"/>
      <c r="V3210" s="69"/>
      <c r="W3210" s="70"/>
      <c r="X3210" s="184"/>
      <c r="Y3210" s="184"/>
      <c r="Z3210" s="184"/>
      <c r="AA3210" s="184"/>
      <c r="AB3210" s="184"/>
      <c r="AC3210" s="184"/>
      <c r="AD3210" s="184"/>
      <c r="AE3210" s="184"/>
      <c r="AF3210" s="184"/>
      <c r="AG3210" s="184"/>
      <c r="AH3210" s="184"/>
      <c r="AI3210" s="184"/>
      <c r="AJ3210" s="184"/>
      <c r="AK3210" s="184"/>
      <c r="AL3210" s="184"/>
      <c r="AM3210" s="184"/>
      <c r="AN3210" s="184"/>
      <c r="AO3210" s="184"/>
      <c r="AP3210" s="184"/>
      <c r="AQ3210" s="184"/>
      <c r="AR3210" s="184"/>
      <c r="AS3210" s="184"/>
      <c r="AT3210" s="184"/>
      <c r="AU3210" s="184"/>
      <c r="AV3210" s="184"/>
      <c r="AW3210" s="184"/>
      <c r="AX3210" s="184"/>
      <c r="AY3210" s="184"/>
      <c r="AZ3210" s="184"/>
      <c r="BA3210" s="184"/>
      <c r="BB3210" s="184"/>
      <c r="BC3210" s="184"/>
      <c r="BD3210" s="184"/>
      <c r="BE3210" s="184"/>
      <c r="BF3210" s="184"/>
      <c r="BG3210" s="184"/>
      <c r="BH3210" s="184"/>
      <c r="BI3210" s="184"/>
      <c r="BJ3210" s="184"/>
      <c r="BK3210" s="184"/>
      <c r="BL3210" s="184"/>
      <c r="BM3210" s="184"/>
      <c r="BN3210" s="184"/>
      <c r="BO3210" s="184"/>
      <c r="BP3210" s="71"/>
      <c r="BQ3210" s="71"/>
      <c r="BR3210" s="71"/>
      <c r="BS3210" s="71"/>
      <c r="BT3210" s="71"/>
      <c r="BU3210" s="71"/>
      <c r="BV3210" s="71"/>
      <c r="BW3210" s="71"/>
      <c r="BX3210" s="71"/>
      <c r="BY3210" s="71"/>
      <c r="BZ3210" s="71"/>
      <c r="CA3210" s="71"/>
      <c r="CB3210" s="71"/>
      <c r="CC3210" s="71"/>
      <c r="CD3210" s="71"/>
      <c r="CE3210" s="71"/>
      <c r="CF3210" s="71"/>
      <c r="CG3210" s="71"/>
      <c r="CH3210" s="71"/>
      <c r="CI3210" s="71"/>
      <c r="CJ3210" s="71"/>
      <c r="CK3210" s="71"/>
      <c r="CL3210" s="71"/>
      <c r="CM3210" s="71"/>
      <c r="CN3210" s="71"/>
      <c r="CO3210" s="71"/>
      <c r="CP3210" s="71"/>
      <c r="CQ3210" s="71"/>
      <c r="CR3210" s="71"/>
      <c r="CS3210" s="71"/>
      <c r="CT3210" s="71"/>
      <c r="CU3210" s="71"/>
      <c r="CV3210" s="71"/>
      <c r="CW3210" s="71"/>
      <c r="CX3210" s="71"/>
      <c r="CY3210" s="71"/>
      <c r="CZ3210" s="71"/>
      <c r="DA3210" s="71"/>
      <c r="DB3210" s="71"/>
      <c r="DC3210" s="71"/>
      <c r="DD3210" s="71"/>
      <c r="DE3210" s="71"/>
      <c r="DF3210" s="71"/>
      <c r="DG3210" s="71"/>
      <c r="DH3210" s="71"/>
      <c r="DI3210" s="71"/>
      <c r="DJ3210" s="71"/>
      <c r="DK3210" s="71"/>
      <c r="DL3210" s="71"/>
      <c r="DM3210" s="71"/>
      <c r="DN3210" s="71"/>
      <c r="DO3210" s="71"/>
      <c r="DP3210" s="71"/>
      <c r="DQ3210" s="71"/>
      <c r="DR3210" s="71"/>
      <c r="DS3210" s="71"/>
      <c r="DT3210" s="71"/>
      <c r="DU3210" s="71"/>
      <c r="DV3210" s="71"/>
      <c r="DW3210" s="71"/>
      <c r="DX3210" s="71"/>
      <c r="DY3210" s="71"/>
      <c r="DZ3210" s="71"/>
      <c r="EA3210" s="71"/>
      <c r="EB3210" s="71"/>
      <c r="EC3210" s="71"/>
      <c r="ED3210" s="71"/>
      <c r="EE3210" s="71"/>
      <c r="EF3210" s="71"/>
      <c r="EG3210" s="71"/>
      <c r="EH3210" s="71"/>
      <c r="EI3210" s="71"/>
      <c r="EJ3210" s="71"/>
      <c r="EK3210" s="71"/>
      <c r="EL3210" s="71"/>
      <c r="EM3210" s="71"/>
      <c r="EN3210" s="71"/>
      <c r="EO3210" s="71"/>
      <c r="EP3210" s="71"/>
      <c r="EQ3210" s="71"/>
      <c r="ER3210" s="71"/>
      <c r="ES3210" s="71"/>
      <c r="ET3210" s="71"/>
      <c r="EU3210" s="71"/>
      <c r="EV3210" s="71"/>
      <c r="EW3210" s="71"/>
      <c r="EX3210" s="71"/>
      <c r="EY3210" s="71"/>
      <c r="EZ3210" s="71"/>
      <c r="FA3210" s="71"/>
      <c r="FB3210" s="71"/>
      <c r="FC3210" s="71"/>
      <c r="FD3210" s="71"/>
      <c r="FE3210" s="71"/>
      <c r="FF3210" s="71"/>
      <c r="FG3210" s="71"/>
      <c r="FH3210" s="71"/>
      <c r="FI3210" s="71"/>
      <c r="FJ3210" s="71"/>
      <c r="FK3210" s="71"/>
      <c r="FL3210" s="71"/>
      <c r="FM3210" s="71"/>
      <c r="FN3210" s="71"/>
      <c r="FO3210" s="71"/>
      <c r="FP3210" s="71"/>
      <c r="FQ3210" s="71"/>
      <c r="FR3210" s="71"/>
      <c r="FS3210" s="71"/>
      <c r="FT3210" s="71"/>
      <c r="FU3210" s="71"/>
      <c r="FV3210" s="71"/>
      <c r="FW3210" s="71"/>
      <c r="FX3210" s="71"/>
      <c r="FY3210" s="71"/>
      <c r="FZ3210" s="71"/>
      <c r="GA3210" s="71"/>
      <c r="GB3210" s="71"/>
      <c r="GC3210" s="71"/>
      <c r="GD3210" s="71"/>
      <c r="GE3210" s="71"/>
      <c r="GF3210" s="71"/>
      <c r="GG3210" s="71"/>
      <c r="GH3210" s="71"/>
      <c r="GI3210" s="71"/>
      <c r="GJ3210" s="71"/>
      <c r="GK3210" s="71"/>
      <c r="GL3210" s="71"/>
      <c r="GM3210" s="71"/>
      <c r="GN3210" s="71"/>
      <c r="GO3210" s="71"/>
      <c r="GP3210" s="71"/>
      <c r="GQ3210" s="71"/>
      <c r="GR3210" s="71"/>
      <c r="GS3210" s="71"/>
      <c r="GT3210" s="71"/>
      <c r="GU3210" s="71"/>
      <c r="GV3210" s="71"/>
      <c r="GW3210" s="71"/>
      <c r="GX3210" s="71"/>
      <c r="GY3210" s="71"/>
      <c r="GZ3210" s="71"/>
      <c r="HA3210" s="71"/>
      <c r="HB3210" s="71"/>
      <c r="HC3210" s="71"/>
      <c r="HD3210" s="71"/>
      <c r="HE3210" s="71"/>
      <c r="HF3210" s="71"/>
      <c r="HG3210" s="71"/>
      <c r="HH3210" s="71"/>
      <c r="HI3210" s="71"/>
      <c r="HJ3210" s="71"/>
      <c r="HK3210" s="71"/>
      <c r="HL3210" s="71"/>
      <c r="HM3210" s="71"/>
      <c r="HN3210" s="71"/>
      <c r="HO3210" s="71"/>
      <c r="HP3210" s="71"/>
      <c r="HQ3210" s="71"/>
      <c r="HR3210" s="71"/>
      <c r="HS3210" s="71"/>
      <c r="HT3210" s="71"/>
      <c r="HU3210" s="71"/>
      <c r="HV3210" s="71"/>
      <c r="HW3210" s="71"/>
      <c r="HX3210" s="71"/>
      <c r="HY3210" s="71"/>
      <c r="HZ3210" s="71"/>
      <c r="IA3210" s="71"/>
      <c r="IB3210" s="71"/>
      <c r="IC3210" s="71"/>
      <c r="ID3210" s="71"/>
      <c r="IE3210" s="71"/>
      <c r="IF3210" s="71"/>
      <c r="IG3210" s="71"/>
      <c r="IH3210" s="71"/>
      <c r="II3210" s="71"/>
      <c r="IJ3210" s="71"/>
      <c r="IK3210" s="71"/>
      <c r="IL3210" s="71"/>
      <c r="IM3210" s="71"/>
      <c r="IN3210" s="71"/>
      <c r="IO3210" s="71"/>
      <c r="IP3210" s="71"/>
      <c r="IQ3210" s="71"/>
      <c r="IR3210" s="71"/>
      <c r="IS3210" s="71"/>
      <c r="IT3210" s="71"/>
      <c r="IU3210" s="71"/>
      <c r="IV3210" s="71"/>
      <c r="IW3210" s="71"/>
      <c r="IX3210" s="71"/>
      <c r="IY3210" s="71"/>
      <c r="IZ3210" s="71"/>
      <c r="JA3210" s="71"/>
      <c r="JB3210" s="71"/>
      <c r="JC3210" s="71"/>
      <c r="JD3210" s="71"/>
      <c r="JE3210" s="71"/>
      <c r="JF3210" s="71"/>
      <c r="JG3210" s="71"/>
      <c r="JH3210" s="71"/>
      <c r="JI3210" s="71"/>
      <c r="JJ3210" s="71"/>
      <c r="JK3210" s="71"/>
      <c r="JL3210" s="71"/>
      <c r="JM3210" s="71"/>
      <c r="JN3210" s="71"/>
      <c r="JO3210" s="71"/>
      <c r="JP3210" s="71"/>
      <c r="JQ3210" s="71"/>
      <c r="JR3210" s="71"/>
      <c r="JS3210" s="71"/>
      <c r="JT3210" s="71"/>
      <c r="JU3210" s="71"/>
      <c r="JV3210" s="71"/>
      <c r="JW3210" s="71"/>
      <c r="JX3210" s="71"/>
      <c r="JY3210" s="71"/>
      <c r="JZ3210" s="71"/>
      <c r="KA3210" s="71"/>
      <c r="KB3210" s="71"/>
      <c r="KC3210" s="71"/>
      <c r="KD3210" s="71"/>
      <c r="KE3210" s="71"/>
      <c r="KF3210" s="71"/>
      <c r="KG3210" s="71"/>
      <c r="KH3210" s="71"/>
      <c r="KI3210" s="71"/>
      <c r="KJ3210" s="71"/>
      <c r="KK3210" s="71"/>
      <c r="KL3210" s="71"/>
      <c r="KM3210" s="71"/>
      <c r="KN3210" s="71"/>
      <c r="KO3210" s="71"/>
      <c r="KP3210" s="71"/>
      <c r="KQ3210" s="71"/>
      <c r="KR3210" s="71"/>
      <c r="KS3210" s="71"/>
      <c r="KT3210" s="71"/>
      <c r="KU3210" s="71"/>
      <c r="KV3210" s="71"/>
      <c r="KW3210" s="71"/>
      <c r="KX3210" s="71"/>
      <c r="KY3210" s="71"/>
      <c r="KZ3210" s="71"/>
      <c r="LA3210" s="71"/>
    </row>
    <row r="3211" spans="1:313" s="72" customFormat="1" ht="23.25" customHeight="1" outlineLevel="1">
      <c r="A3211" s="56">
        <f t="shared" si="65"/>
        <v>3181</v>
      </c>
      <c r="B3211" s="78" t="s">
        <v>7643</v>
      </c>
      <c r="C3211" s="78"/>
      <c r="D3211" s="85" t="s">
        <v>7644</v>
      </c>
      <c r="E3211" s="85">
        <v>34701000</v>
      </c>
      <c r="F3211" s="56">
        <v>2015</v>
      </c>
      <c r="G3211" s="56">
        <v>2</v>
      </c>
      <c r="H3211" s="56">
        <v>1</v>
      </c>
      <c r="I3211" s="86">
        <v>847.9</v>
      </c>
      <c r="J3211" s="86">
        <v>723.5</v>
      </c>
      <c r="K3211" s="56"/>
      <c r="L3211" s="56"/>
      <c r="M3211" s="56"/>
      <c r="N3211" s="56"/>
      <c r="O3211" s="56"/>
      <c r="P3211" s="56"/>
      <c r="Q3211" s="56"/>
      <c r="R3211" s="56">
        <v>8</v>
      </c>
      <c r="S3211" s="56">
        <v>12</v>
      </c>
      <c r="T3211" s="56">
        <v>12</v>
      </c>
      <c r="U3211" s="146"/>
      <c r="V3211" s="69"/>
      <c r="W3211" s="70"/>
      <c r="X3211" s="184"/>
      <c r="Y3211" s="184"/>
      <c r="Z3211" s="184"/>
      <c r="AA3211" s="184"/>
      <c r="AB3211" s="184"/>
      <c r="AC3211" s="184"/>
      <c r="AD3211" s="184"/>
      <c r="AE3211" s="184"/>
      <c r="AF3211" s="184"/>
      <c r="AG3211" s="184"/>
      <c r="AH3211" s="184"/>
      <c r="AI3211" s="184"/>
      <c r="AJ3211" s="184"/>
      <c r="AK3211" s="184"/>
      <c r="AL3211" s="184"/>
      <c r="AM3211" s="184"/>
      <c r="AN3211" s="184"/>
      <c r="AO3211" s="184"/>
      <c r="AP3211" s="184"/>
      <c r="AQ3211" s="184"/>
      <c r="AR3211" s="184"/>
      <c r="AS3211" s="184"/>
      <c r="AT3211" s="184"/>
      <c r="AU3211" s="184"/>
      <c r="AV3211" s="184"/>
      <c r="AW3211" s="184"/>
      <c r="AX3211" s="184"/>
      <c r="AY3211" s="184"/>
      <c r="AZ3211" s="184"/>
      <c r="BA3211" s="184"/>
      <c r="BB3211" s="184"/>
      <c r="BC3211" s="184"/>
      <c r="BD3211" s="184"/>
      <c r="BE3211" s="184"/>
      <c r="BF3211" s="184"/>
      <c r="BG3211" s="184"/>
      <c r="BH3211" s="184"/>
      <c r="BI3211" s="184"/>
      <c r="BJ3211" s="184"/>
      <c r="BK3211" s="184"/>
      <c r="BL3211" s="184"/>
      <c r="BM3211" s="184"/>
      <c r="BN3211" s="184"/>
      <c r="BO3211" s="184"/>
      <c r="BP3211" s="71"/>
      <c r="BQ3211" s="71"/>
      <c r="BR3211" s="71"/>
      <c r="BS3211" s="71"/>
      <c r="BT3211" s="71"/>
      <c r="BU3211" s="71"/>
      <c r="BV3211" s="71"/>
      <c r="BW3211" s="71"/>
      <c r="BX3211" s="71"/>
      <c r="BY3211" s="71"/>
      <c r="BZ3211" s="71"/>
      <c r="CA3211" s="71"/>
      <c r="CB3211" s="71"/>
      <c r="CC3211" s="71"/>
      <c r="CD3211" s="71"/>
      <c r="CE3211" s="71"/>
      <c r="CF3211" s="71"/>
      <c r="CG3211" s="71"/>
      <c r="CH3211" s="71"/>
      <c r="CI3211" s="71"/>
      <c r="CJ3211" s="71"/>
      <c r="CK3211" s="71"/>
      <c r="CL3211" s="71"/>
      <c r="CM3211" s="71"/>
      <c r="CN3211" s="71"/>
      <c r="CO3211" s="71"/>
      <c r="CP3211" s="71"/>
      <c r="CQ3211" s="71"/>
      <c r="CR3211" s="71"/>
      <c r="CS3211" s="71"/>
      <c r="CT3211" s="71"/>
      <c r="CU3211" s="71"/>
      <c r="CV3211" s="71"/>
      <c r="CW3211" s="71"/>
      <c r="CX3211" s="71"/>
      <c r="CY3211" s="71"/>
      <c r="CZ3211" s="71"/>
      <c r="DA3211" s="71"/>
      <c r="DB3211" s="71"/>
      <c r="DC3211" s="71"/>
      <c r="DD3211" s="71"/>
      <c r="DE3211" s="71"/>
      <c r="DF3211" s="71"/>
      <c r="DG3211" s="71"/>
      <c r="DH3211" s="71"/>
      <c r="DI3211" s="71"/>
      <c r="DJ3211" s="71"/>
      <c r="DK3211" s="71"/>
      <c r="DL3211" s="71"/>
      <c r="DM3211" s="71"/>
      <c r="DN3211" s="71"/>
      <c r="DO3211" s="71"/>
      <c r="DP3211" s="71"/>
      <c r="DQ3211" s="71"/>
      <c r="DR3211" s="71"/>
      <c r="DS3211" s="71"/>
      <c r="DT3211" s="71"/>
      <c r="DU3211" s="71"/>
      <c r="DV3211" s="71"/>
      <c r="DW3211" s="71"/>
      <c r="DX3211" s="71"/>
      <c r="DY3211" s="71"/>
      <c r="DZ3211" s="71"/>
      <c r="EA3211" s="71"/>
      <c r="EB3211" s="71"/>
      <c r="EC3211" s="71"/>
      <c r="ED3211" s="71"/>
      <c r="EE3211" s="71"/>
      <c r="EF3211" s="71"/>
      <c r="EG3211" s="71"/>
      <c r="EH3211" s="71"/>
      <c r="EI3211" s="71"/>
      <c r="EJ3211" s="71"/>
      <c r="EK3211" s="71"/>
      <c r="EL3211" s="71"/>
      <c r="EM3211" s="71"/>
      <c r="EN3211" s="71"/>
      <c r="EO3211" s="71"/>
      <c r="EP3211" s="71"/>
      <c r="EQ3211" s="71"/>
      <c r="ER3211" s="71"/>
      <c r="ES3211" s="71"/>
      <c r="ET3211" s="71"/>
      <c r="EU3211" s="71"/>
      <c r="EV3211" s="71"/>
      <c r="EW3211" s="71"/>
      <c r="EX3211" s="71"/>
      <c r="EY3211" s="71"/>
      <c r="EZ3211" s="71"/>
      <c r="FA3211" s="71"/>
      <c r="FB3211" s="71"/>
      <c r="FC3211" s="71"/>
      <c r="FD3211" s="71"/>
      <c r="FE3211" s="71"/>
      <c r="FF3211" s="71"/>
      <c r="FG3211" s="71"/>
      <c r="FH3211" s="71"/>
      <c r="FI3211" s="71"/>
      <c r="FJ3211" s="71"/>
      <c r="FK3211" s="71"/>
      <c r="FL3211" s="71"/>
      <c r="FM3211" s="71"/>
      <c r="FN3211" s="71"/>
      <c r="FO3211" s="71"/>
      <c r="FP3211" s="71"/>
      <c r="FQ3211" s="71"/>
      <c r="FR3211" s="71"/>
      <c r="FS3211" s="71"/>
      <c r="FT3211" s="71"/>
      <c r="FU3211" s="71"/>
      <c r="FV3211" s="71"/>
      <c r="FW3211" s="71"/>
      <c r="FX3211" s="71"/>
      <c r="FY3211" s="71"/>
      <c r="FZ3211" s="71"/>
      <c r="GA3211" s="71"/>
      <c r="GB3211" s="71"/>
      <c r="GC3211" s="71"/>
      <c r="GD3211" s="71"/>
      <c r="GE3211" s="71"/>
      <c r="GF3211" s="71"/>
      <c r="GG3211" s="71"/>
      <c r="GH3211" s="71"/>
      <c r="GI3211" s="71"/>
      <c r="GJ3211" s="71"/>
      <c r="GK3211" s="71"/>
      <c r="GL3211" s="71"/>
      <c r="GM3211" s="71"/>
      <c r="GN3211" s="71"/>
      <c r="GO3211" s="71"/>
      <c r="GP3211" s="71"/>
      <c r="GQ3211" s="71"/>
      <c r="GR3211" s="71"/>
      <c r="GS3211" s="71"/>
      <c r="GT3211" s="71"/>
      <c r="GU3211" s="71"/>
      <c r="GV3211" s="71"/>
      <c r="GW3211" s="71"/>
      <c r="GX3211" s="71"/>
      <c r="GY3211" s="71"/>
      <c r="GZ3211" s="71"/>
      <c r="HA3211" s="71"/>
      <c r="HB3211" s="71"/>
      <c r="HC3211" s="71"/>
      <c r="HD3211" s="71"/>
      <c r="HE3211" s="71"/>
      <c r="HF3211" s="71"/>
      <c r="HG3211" s="71"/>
      <c r="HH3211" s="71"/>
      <c r="HI3211" s="71"/>
      <c r="HJ3211" s="71"/>
      <c r="HK3211" s="71"/>
      <c r="HL3211" s="71"/>
      <c r="HM3211" s="71"/>
      <c r="HN3211" s="71"/>
      <c r="HO3211" s="71"/>
      <c r="HP3211" s="71"/>
      <c r="HQ3211" s="71"/>
      <c r="HR3211" s="71"/>
      <c r="HS3211" s="71"/>
      <c r="HT3211" s="71"/>
      <c r="HU3211" s="71"/>
      <c r="HV3211" s="71"/>
      <c r="HW3211" s="71"/>
      <c r="HX3211" s="71"/>
      <c r="HY3211" s="71"/>
      <c r="HZ3211" s="71"/>
      <c r="IA3211" s="71"/>
      <c r="IB3211" s="71"/>
      <c r="IC3211" s="71"/>
      <c r="ID3211" s="71"/>
      <c r="IE3211" s="71"/>
      <c r="IF3211" s="71"/>
      <c r="IG3211" s="71"/>
      <c r="IH3211" s="71"/>
      <c r="II3211" s="71"/>
      <c r="IJ3211" s="71"/>
      <c r="IK3211" s="71"/>
      <c r="IL3211" s="71"/>
      <c r="IM3211" s="71"/>
      <c r="IN3211" s="71"/>
      <c r="IO3211" s="71"/>
      <c r="IP3211" s="71"/>
      <c r="IQ3211" s="71"/>
      <c r="IR3211" s="71"/>
      <c r="IS3211" s="71"/>
      <c r="IT3211" s="71"/>
      <c r="IU3211" s="71"/>
      <c r="IV3211" s="71"/>
      <c r="IW3211" s="71"/>
      <c r="IX3211" s="71"/>
      <c r="IY3211" s="71"/>
      <c r="IZ3211" s="71"/>
      <c r="JA3211" s="71"/>
      <c r="JB3211" s="71"/>
      <c r="JC3211" s="71"/>
      <c r="JD3211" s="71"/>
      <c r="JE3211" s="71"/>
      <c r="JF3211" s="71"/>
      <c r="JG3211" s="71"/>
      <c r="JH3211" s="71"/>
      <c r="JI3211" s="71"/>
      <c r="JJ3211" s="71"/>
      <c r="JK3211" s="71"/>
      <c r="JL3211" s="71"/>
      <c r="JM3211" s="71"/>
      <c r="JN3211" s="71"/>
      <c r="JO3211" s="71"/>
      <c r="JP3211" s="71"/>
      <c r="JQ3211" s="71"/>
      <c r="JR3211" s="71"/>
      <c r="JS3211" s="71"/>
      <c r="JT3211" s="71"/>
      <c r="JU3211" s="71"/>
      <c r="JV3211" s="71"/>
      <c r="JW3211" s="71"/>
      <c r="JX3211" s="71"/>
      <c r="JY3211" s="71"/>
      <c r="JZ3211" s="71"/>
      <c r="KA3211" s="71"/>
      <c r="KB3211" s="71"/>
      <c r="KC3211" s="71"/>
      <c r="KD3211" s="71"/>
      <c r="KE3211" s="71"/>
      <c r="KF3211" s="71"/>
      <c r="KG3211" s="71"/>
      <c r="KH3211" s="71"/>
      <c r="KI3211" s="71"/>
      <c r="KJ3211" s="71"/>
      <c r="KK3211" s="71"/>
      <c r="KL3211" s="71"/>
      <c r="KM3211" s="71"/>
      <c r="KN3211" s="71"/>
      <c r="KO3211" s="71"/>
      <c r="KP3211" s="71"/>
      <c r="KQ3211" s="71"/>
      <c r="KR3211" s="71"/>
      <c r="KS3211" s="71"/>
      <c r="KT3211" s="71"/>
      <c r="KU3211" s="71"/>
      <c r="KV3211" s="71"/>
      <c r="KW3211" s="71"/>
      <c r="KX3211" s="71"/>
      <c r="KY3211" s="71"/>
      <c r="KZ3211" s="71"/>
      <c r="LA3211" s="71"/>
    </row>
    <row r="3212" spans="1:313" s="72" customFormat="1" ht="23.25" customHeight="1" outlineLevel="1">
      <c r="A3212" s="56">
        <f t="shared" si="65"/>
        <v>3182</v>
      </c>
      <c r="B3212" s="85" t="s">
        <v>7645</v>
      </c>
      <c r="C3212" s="85"/>
      <c r="D3212" s="85" t="s">
        <v>7646</v>
      </c>
      <c r="E3212" s="85">
        <v>34701000</v>
      </c>
      <c r="F3212" s="56">
        <v>2019</v>
      </c>
      <c r="G3212" s="56">
        <v>3</v>
      </c>
      <c r="H3212" s="56">
        <v>3</v>
      </c>
      <c r="I3212" s="86">
        <v>2787.01</v>
      </c>
      <c r="J3212" s="86">
        <v>2380.9</v>
      </c>
      <c r="K3212" s="56"/>
      <c r="L3212" s="56"/>
      <c r="M3212" s="56"/>
      <c r="N3212" s="56"/>
      <c r="O3212" s="56"/>
      <c r="P3212" s="56">
        <v>9</v>
      </c>
      <c r="Q3212" s="56"/>
      <c r="R3212" s="56"/>
      <c r="S3212" s="56"/>
      <c r="T3212" s="56">
        <v>12</v>
      </c>
      <c r="U3212" s="144" t="s">
        <v>1857</v>
      </c>
      <c r="V3212" s="69"/>
      <c r="W3212" s="70"/>
      <c r="X3212" s="184"/>
      <c r="Y3212" s="184"/>
      <c r="Z3212" s="184"/>
      <c r="AA3212" s="184"/>
      <c r="AB3212" s="184"/>
      <c r="AC3212" s="184"/>
      <c r="AD3212" s="184"/>
      <c r="AE3212" s="184"/>
      <c r="AF3212" s="184"/>
      <c r="AG3212" s="184"/>
      <c r="AH3212" s="184"/>
      <c r="AI3212" s="184"/>
      <c r="AJ3212" s="184"/>
      <c r="AK3212" s="184"/>
      <c r="AL3212" s="184"/>
      <c r="AM3212" s="184"/>
      <c r="AN3212" s="184"/>
      <c r="AO3212" s="184"/>
      <c r="AP3212" s="184"/>
      <c r="AQ3212" s="184"/>
      <c r="AR3212" s="184"/>
      <c r="AS3212" s="184"/>
      <c r="AT3212" s="184"/>
      <c r="AU3212" s="184"/>
      <c r="AV3212" s="184"/>
      <c r="AW3212" s="184"/>
      <c r="AX3212" s="184"/>
      <c r="AY3212" s="184"/>
      <c r="AZ3212" s="184"/>
      <c r="BA3212" s="184"/>
      <c r="BB3212" s="184"/>
      <c r="BC3212" s="184"/>
      <c r="BD3212" s="184"/>
      <c r="BE3212" s="184"/>
      <c r="BF3212" s="184"/>
      <c r="BG3212" s="184"/>
      <c r="BH3212" s="184"/>
      <c r="BI3212" s="184"/>
      <c r="BJ3212" s="184"/>
      <c r="BK3212" s="184"/>
      <c r="BL3212" s="184"/>
      <c r="BM3212" s="184"/>
      <c r="BN3212" s="184"/>
      <c r="BO3212" s="184"/>
      <c r="BP3212" s="71"/>
      <c r="BQ3212" s="71"/>
      <c r="BR3212" s="71"/>
      <c r="BS3212" s="71"/>
      <c r="BT3212" s="71"/>
      <c r="BU3212" s="71"/>
      <c r="BV3212" s="71"/>
      <c r="BW3212" s="71"/>
      <c r="BX3212" s="71"/>
      <c r="BY3212" s="71"/>
      <c r="BZ3212" s="71"/>
      <c r="CA3212" s="71"/>
      <c r="CB3212" s="71"/>
      <c r="CC3212" s="71"/>
      <c r="CD3212" s="71"/>
      <c r="CE3212" s="71"/>
      <c r="CF3212" s="71"/>
      <c r="CG3212" s="71"/>
      <c r="CH3212" s="71"/>
      <c r="CI3212" s="71"/>
      <c r="CJ3212" s="71"/>
      <c r="CK3212" s="71"/>
      <c r="CL3212" s="71"/>
      <c r="CM3212" s="71"/>
      <c r="CN3212" s="71"/>
      <c r="CO3212" s="71"/>
      <c r="CP3212" s="71"/>
      <c r="CQ3212" s="71"/>
      <c r="CR3212" s="71"/>
      <c r="CS3212" s="71"/>
      <c r="CT3212" s="71"/>
      <c r="CU3212" s="71"/>
      <c r="CV3212" s="71"/>
      <c r="CW3212" s="71"/>
      <c r="CX3212" s="71"/>
      <c r="CY3212" s="71"/>
      <c r="CZ3212" s="71"/>
      <c r="DA3212" s="71"/>
      <c r="DB3212" s="71"/>
      <c r="DC3212" s="71"/>
      <c r="DD3212" s="71"/>
      <c r="DE3212" s="71"/>
      <c r="DF3212" s="71"/>
      <c r="DG3212" s="71"/>
      <c r="DH3212" s="71"/>
      <c r="DI3212" s="71"/>
      <c r="DJ3212" s="71"/>
      <c r="DK3212" s="71"/>
      <c r="DL3212" s="71"/>
      <c r="DM3212" s="71"/>
      <c r="DN3212" s="71"/>
      <c r="DO3212" s="71"/>
      <c r="DP3212" s="71"/>
      <c r="DQ3212" s="71"/>
      <c r="DR3212" s="71"/>
      <c r="DS3212" s="71"/>
      <c r="DT3212" s="71"/>
      <c r="DU3212" s="71"/>
      <c r="DV3212" s="71"/>
      <c r="DW3212" s="71"/>
      <c r="DX3212" s="71"/>
      <c r="DY3212" s="71"/>
      <c r="DZ3212" s="71"/>
      <c r="EA3212" s="71"/>
      <c r="EB3212" s="71"/>
      <c r="EC3212" s="71"/>
      <c r="ED3212" s="71"/>
      <c r="EE3212" s="71"/>
      <c r="EF3212" s="71"/>
      <c r="EG3212" s="71"/>
      <c r="EH3212" s="71"/>
      <c r="EI3212" s="71"/>
      <c r="EJ3212" s="71"/>
      <c r="EK3212" s="71"/>
      <c r="EL3212" s="71"/>
      <c r="EM3212" s="71"/>
      <c r="EN3212" s="71"/>
      <c r="EO3212" s="71"/>
      <c r="EP3212" s="71"/>
      <c r="EQ3212" s="71"/>
      <c r="ER3212" s="71"/>
      <c r="ES3212" s="71"/>
      <c r="ET3212" s="71"/>
      <c r="EU3212" s="71"/>
      <c r="EV3212" s="71"/>
      <c r="EW3212" s="71"/>
      <c r="EX3212" s="71"/>
      <c r="EY3212" s="71"/>
      <c r="EZ3212" s="71"/>
      <c r="FA3212" s="71"/>
      <c r="FB3212" s="71"/>
      <c r="FC3212" s="71"/>
      <c r="FD3212" s="71"/>
      <c r="FE3212" s="71"/>
      <c r="FF3212" s="71"/>
      <c r="FG3212" s="71"/>
      <c r="FH3212" s="71"/>
      <c r="FI3212" s="71"/>
      <c r="FJ3212" s="71"/>
      <c r="FK3212" s="71"/>
      <c r="FL3212" s="71"/>
      <c r="FM3212" s="71"/>
      <c r="FN3212" s="71"/>
      <c r="FO3212" s="71"/>
      <c r="FP3212" s="71"/>
      <c r="FQ3212" s="71"/>
      <c r="FR3212" s="71"/>
      <c r="FS3212" s="71"/>
      <c r="FT3212" s="71"/>
      <c r="FU3212" s="71"/>
      <c r="FV3212" s="71"/>
      <c r="FW3212" s="71"/>
      <c r="FX3212" s="71"/>
      <c r="FY3212" s="71"/>
      <c r="FZ3212" s="71"/>
      <c r="GA3212" s="71"/>
      <c r="GB3212" s="71"/>
      <c r="GC3212" s="71"/>
      <c r="GD3212" s="71"/>
      <c r="GE3212" s="71"/>
      <c r="GF3212" s="71"/>
      <c r="GG3212" s="71"/>
      <c r="GH3212" s="71"/>
      <c r="GI3212" s="71"/>
      <c r="GJ3212" s="71"/>
      <c r="GK3212" s="71"/>
      <c r="GL3212" s="71"/>
      <c r="GM3212" s="71"/>
      <c r="GN3212" s="71"/>
      <c r="GO3212" s="71"/>
      <c r="GP3212" s="71"/>
      <c r="GQ3212" s="71"/>
      <c r="GR3212" s="71"/>
      <c r="GS3212" s="71"/>
      <c r="GT3212" s="71"/>
      <c r="GU3212" s="71"/>
      <c r="GV3212" s="71"/>
      <c r="GW3212" s="71"/>
      <c r="GX3212" s="71"/>
      <c r="GY3212" s="71"/>
      <c r="GZ3212" s="71"/>
      <c r="HA3212" s="71"/>
      <c r="HB3212" s="71"/>
      <c r="HC3212" s="71"/>
      <c r="HD3212" s="71"/>
      <c r="HE3212" s="71"/>
      <c r="HF3212" s="71"/>
      <c r="HG3212" s="71"/>
      <c r="HH3212" s="71"/>
      <c r="HI3212" s="71"/>
      <c r="HJ3212" s="71"/>
      <c r="HK3212" s="71"/>
      <c r="HL3212" s="71"/>
      <c r="HM3212" s="71"/>
      <c r="HN3212" s="71"/>
      <c r="HO3212" s="71"/>
      <c r="HP3212" s="71"/>
      <c r="HQ3212" s="71"/>
      <c r="HR3212" s="71"/>
      <c r="HS3212" s="71"/>
      <c r="HT3212" s="71"/>
      <c r="HU3212" s="71"/>
      <c r="HV3212" s="71"/>
      <c r="HW3212" s="71"/>
      <c r="HX3212" s="71"/>
      <c r="HY3212" s="71"/>
      <c r="HZ3212" s="71"/>
      <c r="IA3212" s="71"/>
      <c r="IB3212" s="71"/>
      <c r="IC3212" s="71"/>
      <c r="ID3212" s="71"/>
      <c r="IE3212" s="71"/>
      <c r="IF3212" s="71"/>
      <c r="IG3212" s="71"/>
      <c r="IH3212" s="71"/>
      <c r="II3212" s="71"/>
      <c r="IJ3212" s="71"/>
      <c r="IK3212" s="71"/>
      <c r="IL3212" s="71"/>
      <c r="IM3212" s="71"/>
      <c r="IN3212" s="71"/>
      <c r="IO3212" s="71"/>
      <c r="IP3212" s="71"/>
      <c r="IQ3212" s="71"/>
      <c r="IR3212" s="71"/>
      <c r="IS3212" s="71"/>
      <c r="IT3212" s="71"/>
      <c r="IU3212" s="71"/>
      <c r="IV3212" s="71"/>
      <c r="IW3212" s="71"/>
      <c r="IX3212" s="71"/>
      <c r="IY3212" s="71"/>
      <c r="IZ3212" s="71"/>
      <c r="JA3212" s="71"/>
      <c r="JB3212" s="71"/>
      <c r="JC3212" s="71"/>
      <c r="JD3212" s="71"/>
      <c r="JE3212" s="71"/>
      <c r="JF3212" s="71"/>
      <c r="JG3212" s="71"/>
      <c r="JH3212" s="71"/>
      <c r="JI3212" s="71"/>
      <c r="JJ3212" s="71"/>
      <c r="JK3212" s="71"/>
      <c r="JL3212" s="71"/>
      <c r="JM3212" s="71"/>
      <c r="JN3212" s="71"/>
      <c r="JO3212" s="71"/>
      <c r="JP3212" s="71"/>
      <c r="JQ3212" s="71"/>
      <c r="JR3212" s="71"/>
      <c r="JS3212" s="71"/>
      <c r="JT3212" s="71"/>
      <c r="JU3212" s="71"/>
      <c r="JV3212" s="71"/>
      <c r="JW3212" s="71"/>
      <c r="JX3212" s="71"/>
      <c r="JY3212" s="71"/>
      <c r="JZ3212" s="71"/>
      <c r="KA3212" s="71"/>
      <c r="KB3212" s="71"/>
      <c r="KC3212" s="71"/>
      <c r="KD3212" s="71"/>
      <c r="KE3212" s="71"/>
      <c r="KF3212" s="71"/>
      <c r="KG3212" s="71"/>
      <c r="KH3212" s="71"/>
      <c r="KI3212" s="71"/>
      <c r="KJ3212" s="71"/>
      <c r="KK3212" s="71"/>
      <c r="KL3212" s="71"/>
      <c r="KM3212" s="71"/>
      <c r="KN3212" s="71"/>
      <c r="KO3212" s="71"/>
      <c r="KP3212" s="71"/>
      <c r="KQ3212" s="71"/>
      <c r="KR3212" s="71"/>
      <c r="KS3212" s="71"/>
      <c r="KT3212" s="71"/>
      <c r="KU3212" s="71"/>
      <c r="KV3212" s="71"/>
      <c r="KW3212" s="71"/>
      <c r="KX3212" s="71"/>
      <c r="KY3212" s="71"/>
      <c r="KZ3212" s="71"/>
      <c r="LA3212" s="71"/>
    </row>
    <row r="3213" spans="1:313" s="72" customFormat="1" ht="23.25" customHeight="1" outlineLevel="1">
      <c r="A3213" s="56">
        <f t="shared" si="65"/>
        <v>3183</v>
      </c>
      <c r="B3213" s="85" t="s">
        <v>7647</v>
      </c>
      <c r="C3213" s="85"/>
      <c r="D3213" s="85" t="s">
        <v>7648</v>
      </c>
      <c r="E3213" s="85">
        <v>34701000</v>
      </c>
      <c r="F3213" s="56">
        <v>2019</v>
      </c>
      <c r="G3213" s="56">
        <v>3</v>
      </c>
      <c r="H3213" s="56">
        <v>3</v>
      </c>
      <c r="I3213" s="86">
        <v>2789.3</v>
      </c>
      <c r="J3213" s="86">
        <v>2375.4</v>
      </c>
      <c r="K3213" s="56"/>
      <c r="L3213" s="56"/>
      <c r="M3213" s="56"/>
      <c r="N3213" s="56"/>
      <c r="O3213" s="56"/>
      <c r="P3213" s="56">
        <v>9</v>
      </c>
      <c r="Q3213" s="56"/>
      <c r="R3213" s="56"/>
      <c r="S3213" s="56"/>
      <c r="T3213" s="56">
        <v>12</v>
      </c>
      <c r="U3213" s="144" t="s">
        <v>1857</v>
      </c>
      <c r="V3213" s="69"/>
      <c r="W3213" s="70"/>
      <c r="X3213" s="184"/>
      <c r="Y3213" s="184"/>
      <c r="Z3213" s="184"/>
      <c r="AA3213" s="184"/>
      <c r="AB3213" s="184"/>
      <c r="AC3213" s="184"/>
      <c r="AD3213" s="184"/>
      <c r="AE3213" s="184"/>
      <c r="AF3213" s="184"/>
      <c r="AG3213" s="184"/>
      <c r="AH3213" s="184"/>
      <c r="AI3213" s="184"/>
      <c r="AJ3213" s="184"/>
      <c r="AK3213" s="184"/>
      <c r="AL3213" s="184"/>
      <c r="AM3213" s="184"/>
      <c r="AN3213" s="184"/>
      <c r="AO3213" s="184"/>
      <c r="AP3213" s="184"/>
      <c r="AQ3213" s="184"/>
      <c r="AR3213" s="184"/>
      <c r="AS3213" s="184"/>
      <c r="AT3213" s="184"/>
      <c r="AU3213" s="184"/>
      <c r="AV3213" s="184"/>
      <c r="AW3213" s="184"/>
      <c r="AX3213" s="184"/>
      <c r="AY3213" s="184"/>
      <c r="AZ3213" s="184"/>
      <c r="BA3213" s="184"/>
      <c r="BB3213" s="184"/>
      <c r="BC3213" s="184"/>
      <c r="BD3213" s="184"/>
      <c r="BE3213" s="184"/>
      <c r="BF3213" s="184"/>
      <c r="BG3213" s="184"/>
      <c r="BH3213" s="184"/>
      <c r="BI3213" s="184"/>
      <c r="BJ3213" s="184"/>
      <c r="BK3213" s="184"/>
      <c r="BL3213" s="184"/>
      <c r="BM3213" s="184"/>
      <c r="BN3213" s="184"/>
      <c r="BO3213" s="184"/>
      <c r="BP3213" s="71"/>
      <c r="BQ3213" s="71"/>
      <c r="BR3213" s="71"/>
      <c r="BS3213" s="71"/>
      <c r="BT3213" s="71"/>
      <c r="BU3213" s="71"/>
      <c r="BV3213" s="71"/>
      <c r="BW3213" s="71"/>
      <c r="BX3213" s="71"/>
      <c r="BY3213" s="71"/>
      <c r="BZ3213" s="71"/>
      <c r="CA3213" s="71"/>
      <c r="CB3213" s="71"/>
      <c r="CC3213" s="71"/>
      <c r="CD3213" s="71"/>
      <c r="CE3213" s="71"/>
      <c r="CF3213" s="71"/>
      <c r="CG3213" s="71"/>
      <c r="CH3213" s="71"/>
      <c r="CI3213" s="71"/>
      <c r="CJ3213" s="71"/>
      <c r="CK3213" s="71"/>
      <c r="CL3213" s="71"/>
      <c r="CM3213" s="71"/>
      <c r="CN3213" s="71"/>
      <c r="CO3213" s="71"/>
      <c r="CP3213" s="71"/>
      <c r="CQ3213" s="71"/>
      <c r="CR3213" s="71"/>
      <c r="CS3213" s="71"/>
      <c r="CT3213" s="71"/>
      <c r="CU3213" s="71"/>
      <c r="CV3213" s="71"/>
      <c r="CW3213" s="71"/>
      <c r="CX3213" s="71"/>
      <c r="CY3213" s="71"/>
      <c r="CZ3213" s="71"/>
      <c r="DA3213" s="71"/>
      <c r="DB3213" s="71"/>
      <c r="DC3213" s="71"/>
      <c r="DD3213" s="71"/>
      <c r="DE3213" s="71"/>
      <c r="DF3213" s="71"/>
      <c r="DG3213" s="71"/>
      <c r="DH3213" s="71"/>
      <c r="DI3213" s="71"/>
      <c r="DJ3213" s="71"/>
      <c r="DK3213" s="71"/>
      <c r="DL3213" s="71"/>
      <c r="DM3213" s="71"/>
      <c r="DN3213" s="71"/>
      <c r="DO3213" s="71"/>
      <c r="DP3213" s="71"/>
      <c r="DQ3213" s="71"/>
      <c r="DR3213" s="71"/>
      <c r="DS3213" s="71"/>
      <c r="DT3213" s="71"/>
      <c r="DU3213" s="71"/>
      <c r="DV3213" s="71"/>
      <c r="DW3213" s="71"/>
      <c r="DX3213" s="71"/>
      <c r="DY3213" s="71"/>
      <c r="DZ3213" s="71"/>
      <c r="EA3213" s="71"/>
      <c r="EB3213" s="71"/>
      <c r="EC3213" s="71"/>
      <c r="ED3213" s="71"/>
      <c r="EE3213" s="71"/>
      <c r="EF3213" s="71"/>
      <c r="EG3213" s="71"/>
      <c r="EH3213" s="71"/>
      <c r="EI3213" s="71"/>
      <c r="EJ3213" s="71"/>
      <c r="EK3213" s="71"/>
      <c r="EL3213" s="71"/>
      <c r="EM3213" s="71"/>
      <c r="EN3213" s="71"/>
      <c r="EO3213" s="71"/>
      <c r="EP3213" s="71"/>
      <c r="EQ3213" s="71"/>
      <c r="ER3213" s="71"/>
      <c r="ES3213" s="71"/>
      <c r="ET3213" s="71"/>
      <c r="EU3213" s="71"/>
      <c r="EV3213" s="71"/>
      <c r="EW3213" s="71"/>
      <c r="EX3213" s="71"/>
      <c r="EY3213" s="71"/>
      <c r="EZ3213" s="71"/>
      <c r="FA3213" s="71"/>
      <c r="FB3213" s="71"/>
      <c r="FC3213" s="71"/>
      <c r="FD3213" s="71"/>
      <c r="FE3213" s="71"/>
      <c r="FF3213" s="71"/>
      <c r="FG3213" s="71"/>
      <c r="FH3213" s="71"/>
      <c r="FI3213" s="71"/>
      <c r="FJ3213" s="71"/>
      <c r="FK3213" s="71"/>
      <c r="FL3213" s="71"/>
      <c r="FM3213" s="71"/>
      <c r="FN3213" s="71"/>
      <c r="FO3213" s="71"/>
      <c r="FP3213" s="71"/>
      <c r="FQ3213" s="71"/>
      <c r="FR3213" s="71"/>
      <c r="FS3213" s="71"/>
      <c r="FT3213" s="71"/>
      <c r="FU3213" s="71"/>
      <c r="FV3213" s="71"/>
      <c r="FW3213" s="71"/>
      <c r="FX3213" s="71"/>
      <c r="FY3213" s="71"/>
      <c r="FZ3213" s="71"/>
      <c r="GA3213" s="71"/>
      <c r="GB3213" s="71"/>
      <c r="GC3213" s="71"/>
      <c r="GD3213" s="71"/>
      <c r="GE3213" s="71"/>
      <c r="GF3213" s="71"/>
      <c r="GG3213" s="71"/>
      <c r="GH3213" s="71"/>
      <c r="GI3213" s="71"/>
      <c r="GJ3213" s="71"/>
      <c r="GK3213" s="71"/>
      <c r="GL3213" s="71"/>
      <c r="GM3213" s="71"/>
      <c r="GN3213" s="71"/>
      <c r="GO3213" s="71"/>
      <c r="GP3213" s="71"/>
      <c r="GQ3213" s="71"/>
      <c r="GR3213" s="71"/>
      <c r="GS3213" s="71"/>
      <c r="GT3213" s="71"/>
      <c r="GU3213" s="71"/>
      <c r="GV3213" s="71"/>
      <c r="GW3213" s="71"/>
      <c r="GX3213" s="71"/>
      <c r="GY3213" s="71"/>
      <c r="GZ3213" s="71"/>
      <c r="HA3213" s="71"/>
      <c r="HB3213" s="71"/>
      <c r="HC3213" s="71"/>
      <c r="HD3213" s="71"/>
      <c r="HE3213" s="71"/>
      <c r="HF3213" s="71"/>
      <c r="HG3213" s="71"/>
      <c r="HH3213" s="71"/>
      <c r="HI3213" s="71"/>
      <c r="HJ3213" s="71"/>
      <c r="HK3213" s="71"/>
      <c r="HL3213" s="71"/>
      <c r="HM3213" s="71"/>
      <c r="HN3213" s="71"/>
      <c r="HO3213" s="71"/>
      <c r="HP3213" s="71"/>
      <c r="HQ3213" s="71"/>
      <c r="HR3213" s="71"/>
      <c r="HS3213" s="71"/>
      <c r="HT3213" s="71"/>
      <c r="HU3213" s="71"/>
      <c r="HV3213" s="71"/>
      <c r="HW3213" s="71"/>
      <c r="HX3213" s="71"/>
      <c r="HY3213" s="71"/>
      <c r="HZ3213" s="71"/>
      <c r="IA3213" s="71"/>
      <c r="IB3213" s="71"/>
      <c r="IC3213" s="71"/>
      <c r="ID3213" s="71"/>
      <c r="IE3213" s="71"/>
      <c r="IF3213" s="71"/>
      <c r="IG3213" s="71"/>
      <c r="IH3213" s="71"/>
      <c r="II3213" s="71"/>
      <c r="IJ3213" s="71"/>
      <c r="IK3213" s="71"/>
      <c r="IL3213" s="71"/>
      <c r="IM3213" s="71"/>
      <c r="IN3213" s="71"/>
      <c r="IO3213" s="71"/>
      <c r="IP3213" s="71"/>
      <c r="IQ3213" s="71"/>
      <c r="IR3213" s="71"/>
      <c r="IS3213" s="71"/>
      <c r="IT3213" s="71"/>
      <c r="IU3213" s="71"/>
      <c r="IV3213" s="71"/>
      <c r="IW3213" s="71"/>
      <c r="IX3213" s="71"/>
      <c r="IY3213" s="71"/>
      <c r="IZ3213" s="71"/>
      <c r="JA3213" s="71"/>
      <c r="JB3213" s="71"/>
      <c r="JC3213" s="71"/>
      <c r="JD3213" s="71"/>
      <c r="JE3213" s="71"/>
      <c r="JF3213" s="71"/>
      <c r="JG3213" s="71"/>
      <c r="JH3213" s="71"/>
      <c r="JI3213" s="71"/>
      <c r="JJ3213" s="71"/>
      <c r="JK3213" s="71"/>
      <c r="JL3213" s="71"/>
      <c r="JM3213" s="71"/>
      <c r="JN3213" s="71"/>
      <c r="JO3213" s="71"/>
      <c r="JP3213" s="71"/>
      <c r="JQ3213" s="71"/>
      <c r="JR3213" s="71"/>
      <c r="JS3213" s="71"/>
      <c r="JT3213" s="71"/>
      <c r="JU3213" s="71"/>
      <c r="JV3213" s="71"/>
      <c r="JW3213" s="71"/>
      <c r="JX3213" s="71"/>
      <c r="JY3213" s="71"/>
      <c r="JZ3213" s="71"/>
      <c r="KA3213" s="71"/>
      <c r="KB3213" s="71"/>
      <c r="KC3213" s="71"/>
      <c r="KD3213" s="71"/>
      <c r="KE3213" s="71"/>
      <c r="KF3213" s="71"/>
      <c r="KG3213" s="71"/>
      <c r="KH3213" s="71"/>
      <c r="KI3213" s="71"/>
      <c r="KJ3213" s="71"/>
      <c r="KK3213" s="71"/>
      <c r="KL3213" s="71"/>
      <c r="KM3213" s="71"/>
      <c r="KN3213" s="71"/>
      <c r="KO3213" s="71"/>
      <c r="KP3213" s="71"/>
      <c r="KQ3213" s="71"/>
      <c r="KR3213" s="71"/>
      <c r="KS3213" s="71"/>
      <c r="KT3213" s="71"/>
      <c r="KU3213" s="71"/>
      <c r="KV3213" s="71"/>
      <c r="KW3213" s="71"/>
      <c r="KX3213" s="71"/>
      <c r="KY3213" s="71"/>
      <c r="KZ3213" s="71"/>
      <c r="LA3213" s="71"/>
    </row>
    <row r="3214" spans="1:313" s="72" customFormat="1" ht="23.25" customHeight="1" outlineLevel="1">
      <c r="A3214" s="56">
        <f t="shared" si="65"/>
        <v>3184</v>
      </c>
      <c r="B3214" s="85" t="s">
        <v>7649</v>
      </c>
      <c r="C3214" s="85"/>
      <c r="D3214" s="85" t="s">
        <v>7650</v>
      </c>
      <c r="E3214" s="85">
        <v>34701000</v>
      </c>
      <c r="F3214" s="56">
        <v>2019</v>
      </c>
      <c r="G3214" s="56">
        <v>3</v>
      </c>
      <c r="H3214" s="56">
        <v>3</v>
      </c>
      <c r="I3214" s="86">
        <v>3354.9</v>
      </c>
      <c r="J3214" s="86">
        <v>2356.9</v>
      </c>
      <c r="K3214" s="56"/>
      <c r="L3214" s="56"/>
      <c r="M3214" s="56"/>
      <c r="N3214" s="56"/>
      <c r="O3214" s="56"/>
      <c r="P3214" s="56">
        <v>9</v>
      </c>
      <c r="Q3214" s="56"/>
      <c r="R3214" s="56"/>
      <c r="S3214" s="56"/>
      <c r="T3214" s="56">
        <v>10</v>
      </c>
      <c r="U3214" s="144" t="s">
        <v>1857</v>
      </c>
      <c r="V3214" s="69"/>
      <c r="W3214" s="73"/>
      <c r="X3214" s="184"/>
      <c r="Y3214" s="184"/>
      <c r="Z3214" s="184"/>
      <c r="AA3214" s="184"/>
      <c r="AB3214" s="184"/>
      <c r="AC3214" s="184"/>
      <c r="AD3214" s="184"/>
      <c r="AE3214" s="184"/>
      <c r="AF3214" s="184"/>
      <c r="AG3214" s="184"/>
      <c r="AH3214" s="184"/>
      <c r="AI3214" s="184"/>
      <c r="AJ3214" s="184"/>
      <c r="AK3214" s="184"/>
      <c r="AL3214" s="184"/>
      <c r="AM3214" s="184"/>
      <c r="AN3214" s="184"/>
      <c r="AO3214" s="184"/>
      <c r="AP3214" s="184"/>
      <c r="AQ3214" s="184"/>
      <c r="AR3214" s="184"/>
      <c r="AS3214" s="184"/>
      <c r="AT3214" s="184"/>
      <c r="AU3214" s="184"/>
      <c r="AV3214" s="184"/>
      <c r="AW3214" s="184"/>
      <c r="AX3214" s="184"/>
      <c r="AY3214" s="184"/>
      <c r="AZ3214" s="184"/>
      <c r="BA3214" s="184"/>
      <c r="BB3214" s="184"/>
      <c r="BC3214" s="184"/>
      <c r="BD3214" s="184"/>
      <c r="BE3214" s="184"/>
      <c r="BF3214" s="184"/>
      <c r="BG3214" s="184"/>
      <c r="BH3214" s="184"/>
      <c r="BI3214" s="184"/>
      <c r="BJ3214" s="184"/>
      <c r="BK3214" s="184"/>
      <c r="BL3214" s="184"/>
      <c r="BM3214" s="184"/>
      <c r="BN3214" s="184"/>
      <c r="BO3214" s="184"/>
    </row>
    <row r="3215" spans="1:313" s="72" customFormat="1" ht="23.25" customHeight="1" outlineLevel="1">
      <c r="A3215" s="56">
        <f t="shared" si="65"/>
        <v>3185</v>
      </c>
      <c r="B3215" s="78" t="s">
        <v>7651</v>
      </c>
      <c r="C3215" s="78"/>
      <c r="D3215" s="84" t="s">
        <v>7652</v>
      </c>
      <c r="E3215" s="85">
        <v>34701000</v>
      </c>
      <c r="F3215" s="56">
        <v>2010</v>
      </c>
      <c r="G3215" s="56">
        <v>3</v>
      </c>
      <c r="H3215" s="56">
        <v>1</v>
      </c>
      <c r="I3215" s="86">
        <v>885.2</v>
      </c>
      <c r="J3215" s="86">
        <v>574.20000000000005</v>
      </c>
      <c r="K3215" s="56"/>
      <c r="L3215" s="56"/>
      <c r="M3215" s="56"/>
      <c r="N3215" s="56"/>
      <c r="O3215" s="56"/>
      <c r="P3215" s="56"/>
      <c r="Q3215" s="56">
        <v>12</v>
      </c>
      <c r="R3215" s="56">
        <v>11</v>
      </c>
      <c r="S3215" s="56">
        <v>8</v>
      </c>
      <c r="T3215" s="56"/>
      <c r="U3215" s="144" t="s">
        <v>1723</v>
      </c>
      <c r="V3215" s="69"/>
      <c r="W3215" s="73"/>
      <c r="X3215" s="184"/>
      <c r="Y3215" s="184"/>
      <c r="Z3215" s="184"/>
      <c r="AA3215" s="184"/>
      <c r="AB3215" s="184"/>
      <c r="AC3215" s="184"/>
      <c r="AD3215" s="184"/>
      <c r="AE3215" s="184"/>
      <c r="AF3215" s="184"/>
      <c r="AG3215" s="184"/>
      <c r="AH3215" s="184"/>
      <c r="AI3215" s="184"/>
      <c r="AJ3215" s="184"/>
      <c r="AK3215" s="184"/>
      <c r="AL3215" s="184"/>
      <c r="AM3215" s="184"/>
      <c r="AN3215" s="184"/>
      <c r="AO3215" s="184"/>
      <c r="AP3215" s="184"/>
      <c r="AQ3215" s="184"/>
      <c r="AR3215" s="184"/>
      <c r="AS3215" s="184"/>
      <c r="AT3215" s="184"/>
      <c r="AU3215" s="184"/>
      <c r="AV3215" s="184"/>
      <c r="AW3215" s="184"/>
      <c r="AX3215" s="184"/>
      <c r="AY3215" s="184"/>
      <c r="AZ3215" s="184"/>
      <c r="BA3215" s="184"/>
      <c r="BB3215" s="184"/>
      <c r="BC3215" s="184"/>
      <c r="BD3215" s="184"/>
      <c r="BE3215" s="184"/>
      <c r="BF3215" s="184"/>
      <c r="BG3215" s="184"/>
      <c r="BH3215" s="184"/>
      <c r="BI3215" s="184"/>
      <c r="BJ3215" s="184"/>
      <c r="BK3215" s="184"/>
      <c r="BL3215" s="184"/>
      <c r="BM3215" s="184"/>
      <c r="BN3215" s="184"/>
      <c r="BO3215" s="184"/>
    </row>
    <row r="3216" spans="1:313" s="72" customFormat="1" ht="23.25" customHeight="1" outlineLevel="1">
      <c r="A3216" s="56">
        <f t="shared" si="65"/>
        <v>3186</v>
      </c>
      <c r="B3216" s="78" t="s">
        <v>7653</v>
      </c>
      <c r="C3216" s="56"/>
      <c r="D3216" s="85" t="s">
        <v>7654</v>
      </c>
      <c r="E3216" s="85">
        <v>34701000</v>
      </c>
      <c r="F3216" s="56">
        <v>2017</v>
      </c>
      <c r="G3216" s="56">
        <v>3</v>
      </c>
      <c r="H3216" s="56">
        <v>1</v>
      </c>
      <c r="I3216" s="86">
        <v>1395.7</v>
      </c>
      <c r="J3216" s="86">
        <v>879.9</v>
      </c>
      <c r="K3216" s="56"/>
      <c r="L3216" s="56"/>
      <c r="M3216" s="56"/>
      <c r="N3216" s="56"/>
      <c r="O3216" s="56">
        <v>12</v>
      </c>
      <c r="P3216" s="56">
        <v>10</v>
      </c>
      <c r="Q3216" s="56">
        <v>11</v>
      </c>
      <c r="R3216" s="56">
        <v>8</v>
      </c>
      <c r="S3216" s="56">
        <v>9</v>
      </c>
      <c r="T3216" s="56" t="s">
        <v>1776</v>
      </c>
      <c r="U3216" s="146"/>
      <c r="V3216" s="69"/>
      <c r="W3216" s="73"/>
      <c r="X3216" s="184"/>
      <c r="Y3216" s="184"/>
      <c r="Z3216" s="184"/>
      <c r="AA3216" s="184"/>
      <c r="AB3216" s="184"/>
      <c r="AC3216" s="184"/>
      <c r="AD3216" s="184"/>
      <c r="AE3216" s="184"/>
      <c r="AF3216" s="184"/>
      <c r="AG3216" s="184"/>
      <c r="AH3216" s="184"/>
      <c r="AI3216" s="184"/>
      <c r="AJ3216" s="184"/>
      <c r="AK3216" s="184"/>
      <c r="AL3216" s="184"/>
      <c r="AM3216" s="184"/>
      <c r="AN3216" s="184"/>
      <c r="AO3216" s="184"/>
      <c r="AP3216" s="184"/>
      <c r="AQ3216" s="184"/>
      <c r="AR3216" s="184"/>
      <c r="AS3216" s="184"/>
      <c r="AT3216" s="184"/>
      <c r="AU3216" s="184"/>
      <c r="AV3216" s="184"/>
      <c r="AW3216" s="184"/>
      <c r="AX3216" s="184"/>
      <c r="AY3216" s="184"/>
      <c r="AZ3216" s="184"/>
      <c r="BA3216" s="184"/>
      <c r="BB3216" s="184"/>
      <c r="BC3216" s="184"/>
      <c r="BD3216" s="184"/>
      <c r="BE3216" s="184"/>
      <c r="BF3216" s="184"/>
      <c r="BG3216" s="184"/>
      <c r="BH3216" s="184"/>
      <c r="BI3216" s="184"/>
      <c r="BJ3216" s="184"/>
      <c r="BK3216" s="184"/>
      <c r="BL3216" s="184"/>
      <c r="BM3216" s="184"/>
      <c r="BN3216" s="184"/>
      <c r="BO3216" s="184"/>
    </row>
    <row r="3217" spans="1:67" s="72" customFormat="1" ht="23.25" customHeight="1" outlineLevel="1">
      <c r="A3217" s="56">
        <f t="shared" si="65"/>
        <v>3187</v>
      </c>
      <c r="B3217" s="78" t="s">
        <v>7655</v>
      </c>
      <c r="C3217" s="78"/>
      <c r="D3217" s="85" t="s">
        <v>7656</v>
      </c>
      <c r="E3217" s="85">
        <v>34701000</v>
      </c>
      <c r="F3217" s="56">
        <v>1959</v>
      </c>
      <c r="G3217" s="56">
        <v>2</v>
      </c>
      <c r="H3217" s="56">
        <v>2</v>
      </c>
      <c r="I3217" s="86">
        <v>604.6</v>
      </c>
      <c r="J3217" s="86">
        <v>556.1</v>
      </c>
      <c r="K3217" s="56"/>
      <c r="L3217" s="56"/>
      <c r="M3217" s="56">
        <v>8</v>
      </c>
      <c r="N3217" s="56">
        <v>10</v>
      </c>
      <c r="O3217" s="56">
        <v>12</v>
      </c>
      <c r="P3217" s="56"/>
      <c r="Q3217" s="56"/>
      <c r="R3217" s="56"/>
      <c r="S3217" s="56">
        <v>8</v>
      </c>
      <c r="T3217" s="56" t="s">
        <v>141</v>
      </c>
      <c r="U3217" s="146" t="s">
        <v>7657</v>
      </c>
      <c r="V3217" s="69"/>
      <c r="W3217" s="73"/>
      <c r="X3217" s="184"/>
      <c r="Y3217" s="184"/>
      <c r="Z3217" s="184"/>
      <c r="AA3217" s="184"/>
      <c r="AB3217" s="184"/>
      <c r="AC3217" s="184"/>
      <c r="AD3217" s="184"/>
      <c r="AE3217" s="184"/>
      <c r="AF3217" s="184"/>
      <c r="AG3217" s="184"/>
      <c r="AH3217" s="184"/>
      <c r="AI3217" s="184"/>
      <c r="AJ3217" s="184"/>
      <c r="AK3217" s="184"/>
      <c r="AL3217" s="184"/>
      <c r="AM3217" s="184"/>
      <c r="AN3217" s="184"/>
      <c r="AO3217" s="184"/>
      <c r="AP3217" s="184"/>
      <c r="AQ3217" s="184"/>
      <c r="AR3217" s="184"/>
      <c r="AS3217" s="184"/>
      <c r="AT3217" s="184"/>
      <c r="AU3217" s="184"/>
      <c r="AV3217" s="184"/>
      <c r="AW3217" s="184"/>
      <c r="AX3217" s="184"/>
      <c r="AY3217" s="184"/>
      <c r="AZ3217" s="184"/>
      <c r="BA3217" s="184"/>
      <c r="BB3217" s="184"/>
      <c r="BC3217" s="184"/>
      <c r="BD3217" s="184"/>
      <c r="BE3217" s="184"/>
      <c r="BF3217" s="184"/>
      <c r="BG3217" s="184"/>
      <c r="BH3217" s="184"/>
      <c r="BI3217" s="184"/>
      <c r="BJ3217" s="184"/>
      <c r="BK3217" s="184"/>
      <c r="BL3217" s="184"/>
      <c r="BM3217" s="184"/>
      <c r="BN3217" s="184"/>
      <c r="BO3217" s="184"/>
    </row>
    <row r="3218" spans="1:67" s="72" customFormat="1" ht="23.25" customHeight="1" outlineLevel="1">
      <c r="A3218" s="56">
        <f t="shared" si="65"/>
        <v>3188</v>
      </c>
      <c r="B3218" s="78" t="s">
        <v>7658</v>
      </c>
      <c r="C3218" s="78"/>
      <c r="D3218" s="85" t="s">
        <v>7659</v>
      </c>
      <c r="E3218" s="85">
        <v>34701000</v>
      </c>
      <c r="F3218" s="56">
        <v>1958</v>
      </c>
      <c r="G3218" s="56">
        <v>2</v>
      </c>
      <c r="H3218" s="56">
        <v>1</v>
      </c>
      <c r="I3218" s="86">
        <v>303.8</v>
      </c>
      <c r="J3218" s="86">
        <v>278.89999999999998</v>
      </c>
      <c r="K3218" s="56"/>
      <c r="L3218" s="56">
        <v>8</v>
      </c>
      <c r="M3218" s="56">
        <v>12</v>
      </c>
      <c r="N3218" s="56">
        <v>10</v>
      </c>
      <c r="O3218" s="56"/>
      <c r="P3218" s="56"/>
      <c r="Q3218" s="56"/>
      <c r="R3218" s="56"/>
      <c r="S3218" s="56">
        <v>11</v>
      </c>
      <c r="T3218" s="56" t="s">
        <v>1776</v>
      </c>
      <c r="U3218" s="146" t="s">
        <v>122</v>
      </c>
      <c r="V3218" s="69"/>
      <c r="W3218" s="73"/>
      <c r="X3218" s="184"/>
      <c r="Y3218" s="184"/>
      <c r="Z3218" s="184"/>
      <c r="AA3218" s="184"/>
      <c r="AB3218" s="184"/>
      <c r="AC3218" s="184"/>
      <c r="AD3218" s="184"/>
      <c r="AE3218" s="184"/>
      <c r="AF3218" s="184"/>
      <c r="AG3218" s="184"/>
      <c r="AH3218" s="184"/>
      <c r="AI3218" s="184"/>
      <c r="AJ3218" s="184"/>
      <c r="AK3218" s="184"/>
      <c r="AL3218" s="184"/>
      <c r="AM3218" s="184"/>
      <c r="AN3218" s="184"/>
      <c r="AO3218" s="184"/>
      <c r="AP3218" s="184"/>
      <c r="AQ3218" s="184"/>
      <c r="AR3218" s="184"/>
      <c r="AS3218" s="184"/>
      <c r="AT3218" s="184"/>
      <c r="AU3218" s="184"/>
      <c r="AV3218" s="184"/>
      <c r="AW3218" s="184"/>
      <c r="AX3218" s="184"/>
      <c r="AY3218" s="184"/>
      <c r="AZ3218" s="184"/>
      <c r="BA3218" s="184"/>
      <c r="BB3218" s="184"/>
      <c r="BC3218" s="184"/>
      <c r="BD3218" s="184"/>
      <c r="BE3218" s="184"/>
      <c r="BF3218" s="184"/>
      <c r="BG3218" s="184"/>
      <c r="BH3218" s="184"/>
      <c r="BI3218" s="184"/>
      <c r="BJ3218" s="184"/>
      <c r="BK3218" s="184"/>
      <c r="BL3218" s="184"/>
      <c r="BM3218" s="184"/>
      <c r="BN3218" s="184"/>
      <c r="BO3218" s="184"/>
    </row>
    <row r="3219" spans="1:67" s="72" customFormat="1" ht="23.25" customHeight="1" outlineLevel="1">
      <c r="A3219" s="56">
        <f t="shared" si="65"/>
        <v>3189</v>
      </c>
      <c r="B3219" s="78" t="s">
        <v>7660</v>
      </c>
      <c r="C3219" s="78"/>
      <c r="D3219" s="85" t="s">
        <v>7661</v>
      </c>
      <c r="E3219" s="85">
        <v>34701000</v>
      </c>
      <c r="F3219" s="56">
        <v>1959</v>
      </c>
      <c r="G3219" s="56">
        <v>2</v>
      </c>
      <c r="H3219" s="56">
        <v>1</v>
      </c>
      <c r="I3219" s="86">
        <v>303.3</v>
      </c>
      <c r="J3219" s="86">
        <v>277.3</v>
      </c>
      <c r="K3219" s="56"/>
      <c r="L3219" s="56">
        <v>8</v>
      </c>
      <c r="M3219" s="56">
        <v>12</v>
      </c>
      <c r="N3219" s="56">
        <v>10</v>
      </c>
      <c r="O3219" s="56"/>
      <c r="P3219" s="56"/>
      <c r="Q3219" s="56"/>
      <c r="R3219" s="56"/>
      <c r="S3219" s="56">
        <v>8</v>
      </c>
      <c r="T3219" s="56"/>
      <c r="U3219" s="146" t="s">
        <v>297</v>
      </c>
      <c r="V3219" s="69"/>
      <c r="W3219" s="73"/>
      <c r="X3219" s="184"/>
      <c r="Y3219" s="184"/>
      <c r="Z3219" s="184"/>
      <c r="AA3219" s="184"/>
      <c r="AB3219" s="184"/>
      <c r="AC3219" s="184"/>
      <c r="AD3219" s="184"/>
      <c r="AE3219" s="184"/>
      <c r="AF3219" s="184"/>
      <c r="AG3219" s="184"/>
      <c r="AH3219" s="184"/>
      <c r="AI3219" s="184"/>
      <c r="AJ3219" s="184"/>
      <c r="AK3219" s="184"/>
      <c r="AL3219" s="184"/>
      <c r="AM3219" s="184"/>
      <c r="AN3219" s="184"/>
      <c r="AO3219" s="184"/>
      <c r="AP3219" s="184"/>
      <c r="AQ3219" s="184"/>
      <c r="AR3219" s="184"/>
      <c r="AS3219" s="184"/>
      <c r="AT3219" s="184"/>
      <c r="AU3219" s="184"/>
      <c r="AV3219" s="184"/>
      <c r="AW3219" s="184"/>
      <c r="AX3219" s="184"/>
      <c r="AY3219" s="184"/>
      <c r="AZ3219" s="184"/>
      <c r="BA3219" s="184"/>
      <c r="BB3219" s="184"/>
      <c r="BC3219" s="184"/>
      <c r="BD3219" s="184"/>
      <c r="BE3219" s="184"/>
      <c r="BF3219" s="184"/>
      <c r="BG3219" s="184"/>
      <c r="BH3219" s="184"/>
      <c r="BI3219" s="184"/>
      <c r="BJ3219" s="184"/>
      <c r="BK3219" s="184"/>
      <c r="BL3219" s="184"/>
      <c r="BM3219" s="184"/>
      <c r="BN3219" s="184"/>
      <c r="BO3219" s="184"/>
    </row>
    <row r="3220" spans="1:67" s="72" customFormat="1" ht="23.25" customHeight="1" outlineLevel="1">
      <c r="A3220" s="56">
        <f t="shared" si="65"/>
        <v>3190</v>
      </c>
      <c r="B3220" s="78" t="s">
        <v>7662</v>
      </c>
      <c r="C3220" s="78"/>
      <c r="D3220" s="85" t="s">
        <v>7663</v>
      </c>
      <c r="E3220" s="85">
        <v>34701000</v>
      </c>
      <c r="F3220" s="56">
        <v>1958</v>
      </c>
      <c r="G3220" s="56">
        <v>2</v>
      </c>
      <c r="H3220" s="56">
        <v>1</v>
      </c>
      <c r="I3220" s="86">
        <v>305.3</v>
      </c>
      <c r="J3220" s="86">
        <v>282.39999999999998</v>
      </c>
      <c r="K3220" s="56"/>
      <c r="L3220" s="56">
        <v>8</v>
      </c>
      <c r="M3220" s="56">
        <v>12</v>
      </c>
      <c r="N3220" s="56">
        <v>10</v>
      </c>
      <c r="O3220" s="56"/>
      <c r="P3220" s="56"/>
      <c r="Q3220" s="56"/>
      <c r="R3220" s="56">
        <v>8</v>
      </c>
      <c r="S3220" s="56">
        <v>12</v>
      </c>
      <c r="T3220" s="56">
        <v>12</v>
      </c>
      <c r="U3220" s="146" t="s">
        <v>122</v>
      </c>
      <c r="V3220" s="69"/>
      <c r="W3220" s="73"/>
      <c r="X3220" s="184"/>
      <c r="Y3220" s="184"/>
      <c r="Z3220" s="184"/>
      <c r="AA3220" s="184"/>
      <c r="AB3220" s="184"/>
      <c r="AC3220" s="184"/>
      <c r="AD3220" s="184"/>
      <c r="AE3220" s="184"/>
      <c r="AF3220" s="184"/>
      <c r="AG3220" s="184"/>
      <c r="AH3220" s="184"/>
      <c r="AI3220" s="184"/>
      <c r="AJ3220" s="184"/>
      <c r="AK3220" s="184"/>
      <c r="AL3220" s="184"/>
      <c r="AM3220" s="184"/>
      <c r="AN3220" s="184"/>
      <c r="AO3220" s="184"/>
      <c r="AP3220" s="184"/>
      <c r="AQ3220" s="184"/>
      <c r="AR3220" s="184"/>
      <c r="AS3220" s="184"/>
      <c r="AT3220" s="184"/>
      <c r="AU3220" s="184"/>
      <c r="AV3220" s="184"/>
      <c r="AW3220" s="184"/>
      <c r="AX3220" s="184"/>
      <c r="AY3220" s="184"/>
      <c r="AZ3220" s="184"/>
      <c r="BA3220" s="184"/>
      <c r="BB3220" s="184"/>
      <c r="BC3220" s="184"/>
      <c r="BD3220" s="184"/>
      <c r="BE3220" s="184"/>
      <c r="BF3220" s="184"/>
      <c r="BG3220" s="184"/>
      <c r="BH3220" s="184"/>
      <c r="BI3220" s="184"/>
      <c r="BJ3220" s="184"/>
      <c r="BK3220" s="184"/>
      <c r="BL3220" s="184"/>
      <c r="BM3220" s="184"/>
      <c r="BN3220" s="184"/>
      <c r="BO3220" s="184"/>
    </row>
    <row r="3221" spans="1:67" s="72" customFormat="1" ht="23.25" customHeight="1" outlineLevel="1">
      <c r="A3221" s="56">
        <f t="shared" si="65"/>
        <v>3191</v>
      </c>
      <c r="B3221" s="78" t="s">
        <v>7664</v>
      </c>
      <c r="C3221" s="78"/>
      <c r="D3221" s="85" t="s">
        <v>7665</v>
      </c>
      <c r="E3221" s="85">
        <v>34701000</v>
      </c>
      <c r="F3221" s="56">
        <v>1958</v>
      </c>
      <c r="G3221" s="56">
        <v>2</v>
      </c>
      <c r="H3221" s="56">
        <v>1</v>
      </c>
      <c r="I3221" s="86">
        <v>298.60000000000002</v>
      </c>
      <c r="J3221" s="86">
        <v>274.39999999999998</v>
      </c>
      <c r="K3221" s="56"/>
      <c r="L3221" s="56">
        <v>8</v>
      </c>
      <c r="M3221" s="56">
        <v>12</v>
      </c>
      <c r="N3221" s="56">
        <v>10</v>
      </c>
      <c r="O3221" s="56"/>
      <c r="P3221" s="56"/>
      <c r="Q3221" s="56"/>
      <c r="R3221" s="56">
        <v>8</v>
      </c>
      <c r="S3221" s="56">
        <v>11</v>
      </c>
      <c r="T3221" s="56">
        <v>12</v>
      </c>
      <c r="U3221" s="146" t="s">
        <v>122</v>
      </c>
      <c r="V3221" s="69"/>
      <c r="W3221" s="73"/>
      <c r="X3221" s="184"/>
      <c r="Y3221" s="184"/>
      <c r="Z3221" s="184"/>
      <c r="AA3221" s="184"/>
      <c r="AB3221" s="184"/>
      <c r="AC3221" s="184"/>
      <c r="AD3221" s="184"/>
      <c r="AE3221" s="184"/>
      <c r="AF3221" s="184"/>
      <c r="AG3221" s="184"/>
      <c r="AH3221" s="184"/>
      <c r="AI3221" s="184"/>
      <c r="AJ3221" s="184"/>
      <c r="AK3221" s="184"/>
      <c r="AL3221" s="184"/>
      <c r="AM3221" s="184"/>
      <c r="AN3221" s="184"/>
      <c r="AO3221" s="184"/>
      <c r="AP3221" s="184"/>
      <c r="AQ3221" s="184"/>
      <c r="AR3221" s="184"/>
      <c r="AS3221" s="184"/>
      <c r="AT3221" s="184"/>
      <c r="AU3221" s="184"/>
      <c r="AV3221" s="184"/>
      <c r="AW3221" s="184"/>
      <c r="AX3221" s="184"/>
      <c r="AY3221" s="184"/>
      <c r="AZ3221" s="184"/>
      <c r="BA3221" s="184"/>
      <c r="BB3221" s="184"/>
      <c r="BC3221" s="184"/>
      <c r="BD3221" s="184"/>
      <c r="BE3221" s="184"/>
      <c r="BF3221" s="184"/>
      <c r="BG3221" s="184"/>
      <c r="BH3221" s="184"/>
      <c r="BI3221" s="184"/>
      <c r="BJ3221" s="184"/>
      <c r="BK3221" s="184"/>
      <c r="BL3221" s="184"/>
      <c r="BM3221" s="184"/>
      <c r="BN3221" s="184"/>
      <c r="BO3221" s="184"/>
    </row>
    <row r="3222" spans="1:67" s="72" customFormat="1" ht="23.25" customHeight="1" outlineLevel="1">
      <c r="A3222" s="56">
        <f t="shared" si="65"/>
        <v>3192</v>
      </c>
      <c r="B3222" s="197" t="s">
        <v>7666</v>
      </c>
      <c r="C3222" s="78"/>
      <c r="D3222" s="85" t="s">
        <v>7667</v>
      </c>
      <c r="E3222" s="85">
        <v>34701000</v>
      </c>
      <c r="F3222" s="56">
        <v>1981</v>
      </c>
      <c r="G3222" s="56">
        <v>4</v>
      </c>
      <c r="H3222" s="56">
        <v>2</v>
      </c>
      <c r="I3222" s="86">
        <v>2028.4</v>
      </c>
      <c r="J3222" s="86">
        <v>1903.7</v>
      </c>
      <c r="K3222" s="56"/>
      <c r="L3222" s="56"/>
      <c r="M3222" s="56">
        <v>8</v>
      </c>
      <c r="N3222" s="56">
        <v>12</v>
      </c>
      <c r="O3222" s="56">
        <v>10</v>
      </c>
      <c r="P3222" s="56"/>
      <c r="Q3222" s="56"/>
      <c r="R3222" s="56"/>
      <c r="S3222" s="56">
        <v>8</v>
      </c>
      <c r="T3222" s="56" t="s">
        <v>1776</v>
      </c>
      <c r="U3222" s="148" t="s">
        <v>13378</v>
      </c>
      <c r="V3222" s="15" t="s">
        <v>12191</v>
      </c>
      <c r="W3222" s="73"/>
      <c r="X3222" s="184"/>
      <c r="Y3222" s="184"/>
      <c r="Z3222" s="184"/>
      <c r="AA3222" s="184"/>
      <c r="AB3222" s="184"/>
      <c r="AC3222" s="184"/>
      <c r="AD3222" s="184"/>
      <c r="AE3222" s="184"/>
      <c r="AF3222" s="184"/>
      <c r="AG3222" s="184"/>
      <c r="AH3222" s="184"/>
      <c r="AI3222" s="184"/>
      <c r="AJ3222" s="184"/>
      <c r="AK3222" s="184"/>
      <c r="AL3222" s="184"/>
      <c r="AM3222" s="184"/>
      <c r="AN3222" s="184"/>
      <c r="AO3222" s="184"/>
      <c r="AP3222" s="184"/>
      <c r="AQ3222" s="184"/>
      <c r="AR3222" s="184"/>
      <c r="AS3222" s="184"/>
      <c r="AT3222" s="184"/>
      <c r="AU3222" s="184"/>
      <c r="AV3222" s="184"/>
      <c r="AW3222" s="184"/>
      <c r="AX3222" s="184"/>
      <c r="AY3222" s="184"/>
      <c r="AZ3222" s="184"/>
      <c r="BA3222" s="184"/>
      <c r="BB3222" s="184"/>
      <c r="BC3222" s="184"/>
      <c r="BD3222" s="184"/>
      <c r="BE3222" s="184"/>
      <c r="BF3222" s="184"/>
      <c r="BG3222" s="184"/>
      <c r="BH3222" s="184"/>
      <c r="BI3222" s="184"/>
      <c r="BJ3222" s="184"/>
      <c r="BK3222" s="184"/>
      <c r="BL3222" s="184"/>
      <c r="BM3222" s="184"/>
      <c r="BN3222" s="184"/>
      <c r="BO3222" s="184"/>
    </row>
    <row r="3223" spans="1:67" s="72" customFormat="1" ht="23.25" customHeight="1" outlineLevel="1">
      <c r="A3223" s="56">
        <f t="shared" si="65"/>
        <v>3193</v>
      </c>
      <c r="B3223" s="78" t="s">
        <v>7668</v>
      </c>
      <c r="C3223" s="78"/>
      <c r="D3223" s="85" t="s">
        <v>7669</v>
      </c>
      <c r="E3223" s="85">
        <v>34701000</v>
      </c>
      <c r="F3223" s="56">
        <v>1959</v>
      </c>
      <c r="G3223" s="56">
        <v>2</v>
      </c>
      <c r="H3223" s="56">
        <v>1</v>
      </c>
      <c r="I3223" s="86">
        <v>301.60000000000002</v>
      </c>
      <c r="J3223" s="86">
        <v>277</v>
      </c>
      <c r="K3223" s="56"/>
      <c r="L3223" s="56"/>
      <c r="M3223" s="56"/>
      <c r="N3223" s="56">
        <v>8</v>
      </c>
      <c r="O3223" s="56"/>
      <c r="P3223" s="56"/>
      <c r="Q3223" s="56"/>
      <c r="R3223" s="56"/>
      <c r="S3223" s="56">
        <v>10</v>
      </c>
      <c r="T3223" s="56">
        <v>8</v>
      </c>
      <c r="U3223" s="146" t="s">
        <v>7670</v>
      </c>
      <c r="V3223" s="69"/>
      <c r="W3223" s="73"/>
      <c r="X3223" s="184"/>
      <c r="Y3223" s="184"/>
      <c r="Z3223" s="184"/>
      <c r="AA3223" s="184"/>
      <c r="AB3223" s="184"/>
      <c r="AC3223" s="184"/>
      <c r="AD3223" s="184"/>
      <c r="AE3223" s="184"/>
      <c r="AF3223" s="184"/>
      <c r="AG3223" s="184"/>
      <c r="AH3223" s="184"/>
      <c r="AI3223" s="184"/>
      <c r="AJ3223" s="184"/>
      <c r="AK3223" s="184"/>
      <c r="AL3223" s="184"/>
      <c r="AM3223" s="184"/>
      <c r="AN3223" s="184"/>
      <c r="AO3223" s="184"/>
      <c r="AP3223" s="184"/>
      <c r="AQ3223" s="184"/>
      <c r="AR3223" s="184"/>
      <c r="AS3223" s="184"/>
      <c r="AT3223" s="184"/>
      <c r="AU3223" s="184"/>
      <c r="AV3223" s="184"/>
      <c r="AW3223" s="184"/>
      <c r="AX3223" s="184"/>
      <c r="AY3223" s="184"/>
      <c r="AZ3223" s="184"/>
      <c r="BA3223" s="184"/>
      <c r="BB3223" s="184"/>
      <c r="BC3223" s="184"/>
      <c r="BD3223" s="184"/>
      <c r="BE3223" s="184"/>
      <c r="BF3223" s="184"/>
      <c r="BG3223" s="184"/>
      <c r="BH3223" s="184"/>
      <c r="BI3223" s="184"/>
      <c r="BJ3223" s="184"/>
      <c r="BK3223" s="184"/>
      <c r="BL3223" s="184"/>
      <c r="BM3223" s="184"/>
      <c r="BN3223" s="184"/>
      <c r="BO3223" s="184"/>
    </row>
    <row r="3224" spans="1:67" s="72" customFormat="1" ht="23.25" customHeight="1" outlineLevel="1">
      <c r="A3224" s="56">
        <f t="shared" si="65"/>
        <v>3194</v>
      </c>
      <c r="B3224" s="78" t="s">
        <v>7671</v>
      </c>
      <c r="C3224" s="78"/>
      <c r="D3224" s="85" t="s">
        <v>7672</v>
      </c>
      <c r="E3224" s="85">
        <v>34701000</v>
      </c>
      <c r="F3224" s="56">
        <v>1992</v>
      </c>
      <c r="G3224" s="56">
        <v>4</v>
      </c>
      <c r="H3224" s="56">
        <v>2</v>
      </c>
      <c r="I3224" s="86">
        <v>1351.6</v>
      </c>
      <c r="J3224" s="86">
        <v>1287</v>
      </c>
      <c r="K3224" s="56"/>
      <c r="L3224" s="56"/>
      <c r="M3224" s="56">
        <v>10</v>
      </c>
      <c r="N3224" s="56">
        <v>8</v>
      </c>
      <c r="O3224" s="56">
        <v>9</v>
      </c>
      <c r="P3224" s="56"/>
      <c r="Q3224" s="56"/>
      <c r="R3224" s="56"/>
      <c r="S3224" s="56">
        <v>12</v>
      </c>
      <c r="T3224" s="56" t="s">
        <v>1776</v>
      </c>
      <c r="U3224" s="146" t="s">
        <v>443</v>
      </c>
      <c r="V3224" s="69"/>
      <c r="W3224" s="73"/>
      <c r="X3224" s="184"/>
      <c r="Y3224" s="184"/>
      <c r="Z3224" s="184"/>
      <c r="AA3224" s="184"/>
      <c r="AB3224" s="184"/>
      <c r="AC3224" s="184"/>
      <c r="AD3224" s="184"/>
      <c r="AE3224" s="184"/>
      <c r="AF3224" s="184"/>
      <c r="AG3224" s="184"/>
      <c r="AH3224" s="184"/>
      <c r="AI3224" s="184"/>
      <c r="AJ3224" s="184"/>
      <c r="AK3224" s="184"/>
      <c r="AL3224" s="184"/>
      <c r="AM3224" s="184"/>
      <c r="AN3224" s="184"/>
      <c r="AO3224" s="184"/>
      <c r="AP3224" s="184"/>
      <c r="AQ3224" s="184"/>
      <c r="AR3224" s="184"/>
      <c r="AS3224" s="184"/>
      <c r="AT3224" s="184"/>
      <c r="AU3224" s="184"/>
      <c r="AV3224" s="184"/>
      <c r="AW3224" s="184"/>
      <c r="AX3224" s="184"/>
      <c r="AY3224" s="184"/>
      <c r="AZ3224" s="184"/>
      <c r="BA3224" s="184"/>
      <c r="BB3224" s="184"/>
      <c r="BC3224" s="184"/>
      <c r="BD3224" s="184"/>
      <c r="BE3224" s="184"/>
      <c r="BF3224" s="184"/>
      <c r="BG3224" s="184"/>
      <c r="BH3224" s="184"/>
      <c r="BI3224" s="184"/>
      <c r="BJ3224" s="184"/>
      <c r="BK3224" s="184"/>
      <c r="BL3224" s="184"/>
      <c r="BM3224" s="184"/>
      <c r="BN3224" s="184"/>
      <c r="BO3224" s="184"/>
    </row>
    <row r="3225" spans="1:67" s="72" customFormat="1" ht="23.25" customHeight="1" outlineLevel="1">
      <c r="A3225" s="56">
        <f t="shared" si="65"/>
        <v>3195</v>
      </c>
      <c r="B3225" s="78" t="s">
        <v>7673</v>
      </c>
      <c r="C3225" s="78"/>
      <c r="D3225" s="85" t="s">
        <v>7674</v>
      </c>
      <c r="E3225" s="85">
        <v>34701000</v>
      </c>
      <c r="F3225" s="56">
        <v>1960</v>
      </c>
      <c r="G3225" s="56">
        <v>2</v>
      </c>
      <c r="H3225" s="56">
        <v>1</v>
      </c>
      <c r="I3225" s="86">
        <v>303.3</v>
      </c>
      <c r="J3225" s="86">
        <v>278.39999999999998</v>
      </c>
      <c r="K3225" s="56"/>
      <c r="L3225" s="56">
        <v>8</v>
      </c>
      <c r="M3225" s="56">
        <v>12</v>
      </c>
      <c r="N3225" s="56">
        <v>10</v>
      </c>
      <c r="O3225" s="56"/>
      <c r="P3225" s="56"/>
      <c r="Q3225" s="56"/>
      <c r="R3225" s="56"/>
      <c r="S3225" s="56">
        <v>8</v>
      </c>
      <c r="T3225" s="56" t="s">
        <v>1776</v>
      </c>
      <c r="U3225" s="146" t="s">
        <v>297</v>
      </c>
      <c r="V3225" s="69"/>
      <c r="W3225" s="73"/>
      <c r="X3225" s="184"/>
      <c r="Y3225" s="184"/>
      <c r="Z3225" s="184"/>
      <c r="AA3225" s="184"/>
      <c r="AB3225" s="184"/>
      <c r="AC3225" s="184"/>
      <c r="AD3225" s="184"/>
      <c r="AE3225" s="184"/>
      <c r="AF3225" s="184"/>
      <c r="AG3225" s="184"/>
      <c r="AH3225" s="184"/>
      <c r="AI3225" s="184"/>
      <c r="AJ3225" s="184"/>
      <c r="AK3225" s="184"/>
      <c r="AL3225" s="184"/>
      <c r="AM3225" s="184"/>
      <c r="AN3225" s="184"/>
      <c r="AO3225" s="184"/>
      <c r="AP3225" s="184"/>
      <c r="AQ3225" s="184"/>
      <c r="AR3225" s="184"/>
      <c r="AS3225" s="184"/>
      <c r="AT3225" s="184"/>
      <c r="AU3225" s="184"/>
      <c r="AV3225" s="184"/>
      <c r="AW3225" s="184"/>
      <c r="AX3225" s="184"/>
      <c r="AY3225" s="184"/>
      <c r="AZ3225" s="184"/>
      <c r="BA3225" s="184"/>
      <c r="BB3225" s="184"/>
      <c r="BC3225" s="184"/>
      <c r="BD3225" s="184"/>
      <c r="BE3225" s="184"/>
      <c r="BF3225" s="184"/>
      <c r="BG3225" s="184"/>
      <c r="BH3225" s="184"/>
      <c r="BI3225" s="184"/>
      <c r="BJ3225" s="184"/>
      <c r="BK3225" s="184"/>
      <c r="BL3225" s="184"/>
      <c r="BM3225" s="184"/>
      <c r="BN3225" s="184"/>
      <c r="BO3225" s="184"/>
    </row>
    <row r="3226" spans="1:67" s="72" customFormat="1" ht="23.25" customHeight="1" outlineLevel="1">
      <c r="A3226" s="56">
        <f t="shared" si="65"/>
        <v>3196</v>
      </c>
      <c r="B3226" s="78" t="s">
        <v>7675</v>
      </c>
      <c r="C3226" s="78"/>
      <c r="D3226" s="85" t="s">
        <v>7676</v>
      </c>
      <c r="E3226" s="85">
        <v>34701000</v>
      </c>
      <c r="F3226" s="56">
        <v>1960</v>
      </c>
      <c r="G3226" s="56">
        <v>2</v>
      </c>
      <c r="H3226" s="56">
        <v>1</v>
      </c>
      <c r="I3226" s="86">
        <v>297.89999999999998</v>
      </c>
      <c r="J3226" s="86">
        <v>273</v>
      </c>
      <c r="K3226" s="56"/>
      <c r="L3226" s="56"/>
      <c r="M3226" s="56">
        <v>8</v>
      </c>
      <c r="N3226" s="56">
        <v>8</v>
      </c>
      <c r="O3226" s="56">
        <v>10</v>
      </c>
      <c r="P3226" s="56">
        <v>12</v>
      </c>
      <c r="Q3226" s="56"/>
      <c r="R3226" s="56"/>
      <c r="S3226" s="56">
        <v>8</v>
      </c>
      <c r="T3226" s="56">
        <v>12</v>
      </c>
      <c r="U3226" s="146" t="s">
        <v>7677</v>
      </c>
      <c r="V3226" s="69" t="s">
        <v>7678</v>
      </c>
      <c r="W3226" s="73"/>
      <c r="X3226" s="184"/>
      <c r="Y3226" s="184"/>
      <c r="Z3226" s="184"/>
      <c r="AA3226" s="184"/>
      <c r="AB3226" s="184"/>
      <c r="AC3226" s="184"/>
      <c r="AD3226" s="184"/>
      <c r="AE3226" s="184"/>
      <c r="AF3226" s="184"/>
      <c r="AG3226" s="184"/>
      <c r="AH3226" s="184"/>
      <c r="AI3226" s="184"/>
      <c r="AJ3226" s="184"/>
      <c r="AK3226" s="184"/>
      <c r="AL3226" s="184"/>
      <c r="AM3226" s="184"/>
      <c r="AN3226" s="184"/>
      <c r="AO3226" s="184"/>
      <c r="AP3226" s="184"/>
      <c r="AQ3226" s="184"/>
      <c r="AR3226" s="184"/>
      <c r="AS3226" s="184"/>
      <c r="AT3226" s="184"/>
      <c r="AU3226" s="184"/>
      <c r="AV3226" s="184"/>
      <c r="AW3226" s="184"/>
      <c r="AX3226" s="184"/>
      <c r="AY3226" s="184"/>
      <c r="AZ3226" s="184"/>
      <c r="BA3226" s="184"/>
      <c r="BB3226" s="184"/>
      <c r="BC3226" s="184"/>
      <c r="BD3226" s="184"/>
      <c r="BE3226" s="184"/>
      <c r="BF3226" s="184"/>
      <c r="BG3226" s="184"/>
      <c r="BH3226" s="184"/>
      <c r="BI3226" s="184"/>
      <c r="BJ3226" s="184"/>
      <c r="BK3226" s="184"/>
      <c r="BL3226" s="184"/>
      <c r="BM3226" s="184"/>
      <c r="BN3226" s="184"/>
      <c r="BO3226" s="184"/>
    </row>
    <row r="3227" spans="1:67" s="72" customFormat="1" ht="23.25" customHeight="1" outlineLevel="1">
      <c r="A3227" s="56">
        <f t="shared" si="65"/>
        <v>3197</v>
      </c>
      <c r="B3227" s="78" t="s">
        <v>7679</v>
      </c>
      <c r="C3227" s="78"/>
      <c r="D3227" s="85" t="s">
        <v>7680</v>
      </c>
      <c r="E3227" s="85">
        <v>34701000</v>
      </c>
      <c r="F3227" s="56">
        <v>1961</v>
      </c>
      <c r="G3227" s="56">
        <v>2</v>
      </c>
      <c r="H3227" s="56">
        <v>1</v>
      </c>
      <c r="I3227" s="86">
        <v>298.10000000000002</v>
      </c>
      <c r="J3227" s="86">
        <v>272.7</v>
      </c>
      <c r="K3227" s="56"/>
      <c r="L3227" s="56">
        <v>8</v>
      </c>
      <c r="M3227" s="56">
        <v>12</v>
      </c>
      <c r="N3227" s="56"/>
      <c r="O3227" s="56">
        <v>10</v>
      </c>
      <c r="P3227" s="56"/>
      <c r="Q3227" s="56"/>
      <c r="R3227" s="56"/>
      <c r="S3227" s="56">
        <v>8</v>
      </c>
      <c r="T3227" s="56" t="s">
        <v>183</v>
      </c>
      <c r="U3227" s="146" t="s">
        <v>7681</v>
      </c>
      <c r="V3227" s="69" t="s">
        <v>7682</v>
      </c>
      <c r="W3227" s="73"/>
      <c r="X3227" s="184"/>
      <c r="Y3227" s="184"/>
      <c r="Z3227" s="184"/>
      <c r="AA3227" s="184"/>
      <c r="AB3227" s="184"/>
      <c r="AC3227" s="184"/>
      <c r="AD3227" s="184"/>
      <c r="AE3227" s="184"/>
      <c r="AF3227" s="184"/>
      <c r="AG3227" s="184"/>
      <c r="AH3227" s="184"/>
      <c r="AI3227" s="184"/>
      <c r="AJ3227" s="184"/>
      <c r="AK3227" s="184"/>
      <c r="AL3227" s="184"/>
      <c r="AM3227" s="184"/>
      <c r="AN3227" s="184"/>
      <c r="AO3227" s="184"/>
      <c r="AP3227" s="184"/>
      <c r="AQ3227" s="184"/>
      <c r="AR3227" s="184"/>
      <c r="AS3227" s="184"/>
      <c r="AT3227" s="184"/>
      <c r="AU3227" s="184"/>
      <c r="AV3227" s="184"/>
      <c r="AW3227" s="184"/>
      <c r="AX3227" s="184"/>
      <c r="AY3227" s="184"/>
      <c r="AZ3227" s="184"/>
      <c r="BA3227" s="184"/>
      <c r="BB3227" s="184"/>
      <c r="BC3227" s="184"/>
      <c r="BD3227" s="184"/>
      <c r="BE3227" s="184"/>
      <c r="BF3227" s="184"/>
      <c r="BG3227" s="184"/>
      <c r="BH3227" s="184"/>
      <c r="BI3227" s="184"/>
      <c r="BJ3227" s="184"/>
      <c r="BK3227" s="184"/>
      <c r="BL3227" s="184"/>
      <c r="BM3227" s="184"/>
      <c r="BN3227" s="184"/>
      <c r="BO3227" s="184"/>
    </row>
    <row r="3228" spans="1:67" s="72" customFormat="1" ht="23.25" customHeight="1" outlineLevel="1">
      <c r="A3228" s="56">
        <f t="shared" si="65"/>
        <v>3198</v>
      </c>
      <c r="B3228" s="78" t="s">
        <v>7683</v>
      </c>
      <c r="C3228" s="78"/>
      <c r="D3228" s="85" t="s">
        <v>7684</v>
      </c>
      <c r="E3228" s="85">
        <v>34701000</v>
      </c>
      <c r="F3228" s="56">
        <v>1981</v>
      </c>
      <c r="G3228" s="56">
        <v>4</v>
      </c>
      <c r="H3228" s="56">
        <v>2</v>
      </c>
      <c r="I3228" s="86">
        <v>1532</v>
      </c>
      <c r="J3228" s="86">
        <v>1499.7</v>
      </c>
      <c r="K3228" s="56"/>
      <c r="L3228" s="56">
        <v>8</v>
      </c>
      <c r="M3228" s="56">
        <v>12</v>
      </c>
      <c r="N3228" s="56">
        <v>10</v>
      </c>
      <c r="O3228" s="56"/>
      <c r="P3228" s="56"/>
      <c r="Q3228" s="56"/>
      <c r="R3228" s="56"/>
      <c r="S3228" s="56">
        <v>8</v>
      </c>
      <c r="T3228" s="56">
        <v>12</v>
      </c>
      <c r="U3228" s="146" t="s">
        <v>122</v>
      </c>
      <c r="V3228" s="69"/>
      <c r="W3228" s="73"/>
      <c r="X3228" s="184"/>
      <c r="Y3228" s="184"/>
      <c r="Z3228" s="184"/>
      <c r="AA3228" s="184"/>
      <c r="AB3228" s="184"/>
      <c r="AC3228" s="184"/>
      <c r="AD3228" s="184"/>
      <c r="AE3228" s="184"/>
      <c r="AF3228" s="184"/>
      <c r="AG3228" s="184"/>
      <c r="AH3228" s="184"/>
      <c r="AI3228" s="184"/>
      <c r="AJ3228" s="184"/>
      <c r="AK3228" s="184"/>
      <c r="AL3228" s="184"/>
      <c r="AM3228" s="184"/>
      <c r="AN3228" s="184"/>
      <c r="AO3228" s="184"/>
      <c r="AP3228" s="184"/>
      <c r="AQ3228" s="184"/>
      <c r="AR3228" s="184"/>
      <c r="AS3228" s="184"/>
      <c r="AT3228" s="184"/>
      <c r="AU3228" s="184"/>
      <c r="AV3228" s="184"/>
      <c r="AW3228" s="184"/>
      <c r="AX3228" s="184"/>
      <c r="AY3228" s="184"/>
      <c r="AZ3228" s="184"/>
      <c r="BA3228" s="184"/>
      <c r="BB3228" s="184"/>
      <c r="BC3228" s="184"/>
      <c r="BD3228" s="184"/>
      <c r="BE3228" s="184"/>
      <c r="BF3228" s="184"/>
      <c r="BG3228" s="184"/>
      <c r="BH3228" s="184"/>
      <c r="BI3228" s="184"/>
      <c r="BJ3228" s="184"/>
      <c r="BK3228" s="184"/>
      <c r="BL3228" s="184"/>
      <c r="BM3228" s="184"/>
      <c r="BN3228" s="184"/>
      <c r="BO3228" s="184"/>
    </row>
    <row r="3229" spans="1:67" s="72" customFormat="1" ht="23.25" customHeight="1" outlineLevel="1">
      <c r="A3229" s="56">
        <f t="shared" si="65"/>
        <v>3199</v>
      </c>
      <c r="B3229" s="78" t="s">
        <v>7685</v>
      </c>
      <c r="C3229" s="78"/>
      <c r="D3229" s="85" t="s">
        <v>7686</v>
      </c>
      <c r="E3229" s="85">
        <v>34701000</v>
      </c>
      <c r="F3229" s="56">
        <v>1958</v>
      </c>
      <c r="G3229" s="56">
        <v>2</v>
      </c>
      <c r="H3229" s="56">
        <v>1</v>
      </c>
      <c r="I3229" s="86">
        <v>299.5</v>
      </c>
      <c r="J3229" s="86">
        <v>277.89999999999998</v>
      </c>
      <c r="K3229" s="56"/>
      <c r="L3229" s="56"/>
      <c r="M3229" s="56">
        <v>8</v>
      </c>
      <c r="N3229" s="56">
        <v>10</v>
      </c>
      <c r="O3229" s="56"/>
      <c r="P3229" s="56"/>
      <c r="Q3229" s="56"/>
      <c r="R3229" s="56"/>
      <c r="S3229" s="56">
        <v>8</v>
      </c>
      <c r="T3229" s="56">
        <v>12</v>
      </c>
      <c r="U3229" s="146" t="s">
        <v>493</v>
      </c>
      <c r="V3229" s="69"/>
      <c r="W3229" s="73"/>
      <c r="X3229" s="184"/>
      <c r="Y3229" s="184"/>
      <c r="Z3229" s="184"/>
      <c r="AA3229" s="184"/>
      <c r="AB3229" s="184"/>
      <c r="AC3229" s="184"/>
      <c r="AD3229" s="184"/>
      <c r="AE3229" s="184"/>
      <c r="AF3229" s="184"/>
      <c r="AG3229" s="184"/>
      <c r="AH3229" s="184"/>
      <c r="AI3229" s="184"/>
      <c r="AJ3229" s="184"/>
      <c r="AK3229" s="184"/>
      <c r="AL3229" s="184"/>
      <c r="AM3229" s="184"/>
      <c r="AN3229" s="184"/>
      <c r="AO3229" s="184"/>
      <c r="AP3229" s="184"/>
      <c r="AQ3229" s="184"/>
      <c r="AR3229" s="184"/>
      <c r="AS3229" s="184"/>
      <c r="AT3229" s="184"/>
      <c r="AU3229" s="184"/>
      <c r="AV3229" s="184"/>
      <c r="AW3229" s="184"/>
      <c r="AX3229" s="184"/>
      <c r="AY3229" s="184"/>
      <c r="AZ3229" s="184"/>
      <c r="BA3229" s="184"/>
      <c r="BB3229" s="184"/>
      <c r="BC3229" s="184"/>
      <c r="BD3229" s="184"/>
      <c r="BE3229" s="184"/>
      <c r="BF3229" s="184"/>
      <c r="BG3229" s="184"/>
      <c r="BH3229" s="184"/>
      <c r="BI3229" s="184"/>
      <c r="BJ3229" s="184"/>
      <c r="BK3229" s="184"/>
      <c r="BL3229" s="184"/>
      <c r="BM3229" s="184"/>
      <c r="BN3229" s="184"/>
      <c r="BO3229" s="184"/>
    </row>
    <row r="3230" spans="1:67" s="72" customFormat="1" ht="23.25" customHeight="1" outlineLevel="1">
      <c r="A3230" s="56">
        <f t="shared" si="65"/>
        <v>3200</v>
      </c>
      <c r="B3230" s="78" t="s">
        <v>7687</v>
      </c>
      <c r="C3230" s="78"/>
      <c r="D3230" s="85" t="s">
        <v>7688</v>
      </c>
      <c r="E3230" s="85">
        <v>34701000</v>
      </c>
      <c r="F3230" s="56">
        <v>1959</v>
      </c>
      <c r="G3230" s="56">
        <v>2</v>
      </c>
      <c r="H3230" s="56">
        <v>1</v>
      </c>
      <c r="I3230" s="86">
        <v>312.7</v>
      </c>
      <c r="J3230" s="86">
        <v>286.60000000000002</v>
      </c>
      <c r="K3230" s="56"/>
      <c r="L3230" s="56">
        <v>8</v>
      </c>
      <c r="M3230" s="56">
        <v>12</v>
      </c>
      <c r="N3230" s="56">
        <v>10</v>
      </c>
      <c r="O3230" s="56"/>
      <c r="P3230" s="56"/>
      <c r="Q3230" s="56"/>
      <c r="R3230" s="56"/>
      <c r="S3230" s="56">
        <v>8</v>
      </c>
      <c r="T3230" s="56" t="s">
        <v>183</v>
      </c>
      <c r="U3230" s="146" t="s">
        <v>297</v>
      </c>
      <c r="V3230" s="69"/>
      <c r="W3230" s="73"/>
      <c r="X3230" s="184"/>
      <c r="Y3230" s="184"/>
      <c r="Z3230" s="184"/>
      <c r="AA3230" s="184"/>
      <c r="AB3230" s="184"/>
      <c r="AC3230" s="184"/>
      <c r="AD3230" s="184"/>
      <c r="AE3230" s="184"/>
      <c r="AF3230" s="184"/>
      <c r="AG3230" s="184"/>
      <c r="AH3230" s="184"/>
      <c r="AI3230" s="184"/>
      <c r="AJ3230" s="184"/>
      <c r="AK3230" s="184"/>
      <c r="AL3230" s="184"/>
      <c r="AM3230" s="184"/>
      <c r="AN3230" s="184"/>
      <c r="AO3230" s="184"/>
      <c r="AP3230" s="184"/>
      <c r="AQ3230" s="184"/>
      <c r="AR3230" s="184"/>
      <c r="AS3230" s="184"/>
      <c r="AT3230" s="184"/>
      <c r="AU3230" s="184"/>
      <c r="AV3230" s="184"/>
      <c r="AW3230" s="184"/>
      <c r="AX3230" s="184"/>
      <c r="AY3230" s="184"/>
      <c r="AZ3230" s="184"/>
      <c r="BA3230" s="184"/>
      <c r="BB3230" s="184"/>
      <c r="BC3230" s="184"/>
      <c r="BD3230" s="184"/>
      <c r="BE3230" s="184"/>
      <c r="BF3230" s="184"/>
      <c r="BG3230" s="184"/>
      <c r="BH3230" s="184"/>
      <c r="BI3230" s="184"/>
      <c r="BJ3230" s="184"/>
      <c r="BK3230" s="184"/>
      <c r="BL3230" s="184"/>
      <c r="BM3230" s="184"/>
      <c r="BN3230" s="184"/>
      <c r="BO3230" s="184"/>
    </row>
    <row r="3231" spans="1:67" s="72" customFormat="1" ht="23.25" customHeight="1" outlineLevel="1">
      <c r="A3231" s="56">
        <f t="shared" si="65"/>
        <v>3201</v>
      </c>
      <c r="B3231" s="78" t="s">
        <v>7689</v>
      </c>
      <c r="C3231" s="78"/>
      <c r="D3231" s="85" t="s">
        <v>7690</v>
      </c>
      <c r="E3231" s="85">
        <v>34701000</v>
      </c>
      <c r="F3231" s="56">
        <v>1980</v>
      </c>
      <c r="G3231" s="56">
        <v>5</v>
      </c>
      <c r="H3231" s="56">
        <v>5</v>
      </c>
      <c r="I3231" s="86">
        <v>3900.6</v>
      </c>
      <c r="J3231" s="86">
        <v>3510.6</v>
      </c>
      <c r="K3231" s="56"/>
      <c r="L3231" s="56">
        <v>8</v>
      </c>
      <c r="M3231" s="56"/>
      <c r="N3231" s="56">
        <v>12</v>
      </c>
      <c r="O3231" s="56">
        <v>10</v>
      </c>
      <c r="P3231" s="56"/>
      <c r="Q3231" s="56"/>
      <c r="R3231" s="56"/>
      <c r="S3231" s="56">
        <v>8</v>
      </c>
      <c r="T3231" s="56" t="s">
        <v>568</v>
      </c>
      <c r="U3231" s="146" t="s">
        <v>7691</v>
      </c>
      <c r="V3231" s="69"/>
      <c r="W3231" s="73"/>
      <c r="X3231" s="184"/>
      <c r="Y3231" s="184"/>
      <c r="Z3231" s="184"/>
      <c r="AA3231" s="184"/>
      <c r="AB3231" s="184"/>
      <c r="AC3231" s="184"/>
      <c r="AD3231" s="184"/>
      <c r="AE3231" s="184"/>
      <c r="AF3231" s="184"/>
      <c r="AG3231" s="184"/>
      <c r="AH3231" s="184"/>
      <c r="AI3231" s="184"/>
      <c r="AJ3231" s="184"/>
      <c r="AK3231" s="184"/>
      <c r="AL3231" s="184"/>
      <c r="AM3231" s="184"/>
      <c r="AN3231" s="184"/>
      <c r="AO3231" s="184"/>
      <c r="AP3231" s="184"/>
      <c r="AQ3231" s="184"/>
      <c r="AR3231" s="184"/>
      <c r="AS3231" s="184"/>
      <c r="AT3231" s="184"/>
      <c r="AU3231" s="184"/>
      <c r="AV3231" s="184"/>
      <c r="AW3231" s="184"/>
      <c r="AX3231" s="184"/>
      <c r="AY3231" s="184"/>
      <c r="AZ3231" s="184"/>
      <c r="BA3231" s="184"/>
      <c r="BB3231" s="184"/>
      <c r="BC3231" s="184"/>
      <c r="BD3231" s="184"/>
      <c r="BE3231" s="184"/>
      <c r="BF3231" s="184"/>
      <c r="BG3231" s="184"/>
      <c r="BH3231" s="184"/>
      <c r="BI3231" s="184"/>
      <c r="BJ3231" s="184"/>
      <c r="BK3231" s="184"/>
      <c r="BL3231" s="184"/>
      <c r="BM3231" s="184"/>
      <c r="BN3231" s="184"/>
      <c r="BO3231" s="184"/>
    </row>
    <row r="3232" spans="1:67" s="72" customFormat="1" ht="23.25" customHeight="1" outlineLevel="1">
      <c r="A3232" s="56">
        <f t="shared" si="65"/>
        <v>3202</v>
      </c>
      <c r="B3232" s="78" t="s">
        <v>7692</v>
      </c>
      <c r="C3232" s="78"/>
      <c r="D3232" s="85" t="s">
        <v>7693</v>
      </c>
      <c r="E3232" s="85">
        <v>34701000</v>
      </c>
      <c r="F3232" s="56">
        <v>1958</v>
      </c>
      <c r="G3232" s="56">
        <v>2</v>
      </c>
      <c r="H3232" s="56">
        <v>2</v>
      </c>
      <c r="I3232" s="86">
        <v>613.5</v>
      </c>
      <c r="J3232" s="86">
        <v>565.1</v>
      </c>
      <c r="K3232" s="56"/>
      <c r="L3232" s="56">
        <v>10</v>
      </c>
      <c r="M3232" s="56">
        <v>8</v>
      </c>
      <c r="N3232" s="56">
        <v>12</v>
      </c>
      <c r="O3232" s="56"/>
      <c r="P3232" s="56"/>
      <c r="Q3232" s="56"/>
      <c r="R3232" s="56"/>
      <c r="S3232" s="56">
        <v>8</v>
      </c>
      <c r="T3232" s="56">
        <v>12</v>
      </c>
      <c r="U3232" s="146" t="s">
        <v>650</v>
      </c>
      <c r="V3232" s="69" t="s">
        <v>7694</v>
      </c>
      <c r="W3232" s="73"/>
      <c r="X3232" s="184"/>
      <c r="Y3232" s="184"/>
      <c r="Z3232" s="184"/>
      <c r="AA3232" s="184"/>
      <c r="AB3232" s="184"/>
      <c r="AC3232" s="184"/>
      <c r="AD3232" s="184"/>
      <c r="AE3232" s="184"/>
      <c r="AF3232" s="184"/>
      <c r="AG3232" s="184"/>
      <c r="AH3232" s="184"/>
      <c r="AI3232" s="184"/>
      <c r="AJ3232" s="184"/>
      <c r="AK3232" s="184"/>
      <c r="AL3232" s="184"/>
      <c r="AM3232" s="184"/>
      <c r="AN3232" s="184"/>
      <c r="AO3232" s="184"/>
      <c r="AP3232" s="184"/>
      <c r="AQ3232" s="184"/>
      <c r="AR3232" s="184"/>
      <c r="AS3232" s="184"/>
      <c r="AT3232" s="184"/>
      <c r="AU3232" s="184"/>
      <c r="AV3232" s="184"/>
      <c r="AW3232" s="184"/>
      <c r="AX3232" s="184"/>
      <c r="AY3232" s="184"/>
      <c r="AZ3232" s="184"/>
      <c r="BA3232" s="184"/>
      <c r="BB3232" s="184"/>
      <c r="BC3232" s="184"/>
      <c r="BD3232" s="184"/>
      <c r="BE3232" s="184"/>
      <c r="BF3232" s="184"/>
      <c r="BG3232" s="184"/>
      <c r="BH3232" s="184"/>
      <c r="BI3232" s="184"/>
      <c r="BJ3232" s="184"/>
      <c r="BK3232" s="184"/>
      <c r="BL3232" s="184"/>
      <c r="BM3232" s="184"/>
      <c r="BN3232" s="184"/>
      <c r="BO3232" s="184"/>
    </row>
    <row r="3233" spans="1:67" s="72" customFormat="1" ht="23.25" customHeight="1" outlineLevel="1">
      <c r="A3233" s="56">
        <f t="shared" si="65"/>
        <v>3203</v>
      </c>
      <c r="B3233" s="78" t="s">
        <v>7695</v>
      </c>
      <c r="C3233" s="78"/>
      <c r="D3233" s="85" t="s">
        <v>7696</v>
      </c>
      <c r="E3233" s="85">
        <v>34701000</v>
      </c>
      <c r="F3233" s="56">
        <v>1960</v>
      </c>
      <c r="G3233" s="56">
        <v>2</v>
      </c>
      <c r="H3233" s="56">
        <v>1</v>
      </c>
      <c r="I3233" s="86">
        <v>298.10000000000002</v>
      </c>
      <c r="J3233" s="86">
        <v>272.60000000000002</v>
      </c>
      <c r="K3233" s="56"/>
      <c r="L3233" s="56">
        <v>8</v>
      </c>
      <c r="M3233" s="56">
        <v>12</v>
      </c>
      <c r="N3233" s="56">
        <v>10</v>
      </c>
      <c r="O3233" s="56"/>
      <c r="P3233" s="56"/>
      <c r="Q3233" s="56"/>
      <c r="R3233" s="56"/>
      <c r="S3233" s="56">
        <v>8</v>
      </c>
      <c r="T3233" s="56">
        <v>12</v>
      </c>
      <c r="U3233" s="146" t="s">
        <v>297</v>
      </c>
      <c r="V3233" s="69"/>
      <c r="W3233" s="73"/>
      <c r="X3233" s="184"/>
      <c r="Y3233" s="184"/>
      <c r="Z3233" s="184"/>
      <c r="AA3233" s="184"/>
      <c r="AB3233" s="184"/>
      <c r="AC3233" s="184"/>
      <c r="AD3233" s="184"/>
      <c r="AE3233" s="184"/>
      <c r="AF3233" s="184"/>
      <c r="AG3233" s="184"/>
      <c r="AH3233" s="184"/>
      <c r="AI3233" s="184"/>
      <c r="AJ3233" s="184"/>
      <c r="AK3233" s="184"/>
      <c r="AL3233" s="184"/>
      <c r="AM3233" s="184"/>
      <c r="AN3233" s="184"/>
      <c r="AO3233" s="184"/>
      <c r="AP3233" s="184"/>
      <c r="AQ3233" s="184"/>
      <c r="AR3233" s="184"/>
      <c r="AS3233" s="184"/>
      <c r="AT3233" s="184"/>
      <c r="AU3233" s="184"/>
      <c r="AV3233" s="184"/>
      <c r="AW3233" s="184"/>
      <c r="AX3233" s="184"/>
      <c r="AY3233" s="184"/>
      <c r="AZ3233" s="184"/>
      <c r="BA3233" s="184"/>
      <c r="BB3233" s="184"/>
      <c r="BC3233" s="184"/>
      <c r="BD3233" s="184"/>
      <c r="BE3233" s="184"/>
      <c r="BF3233" s="184"/>
      <c r="BG3233" s="184"/>
      <c r="BH3233" s="184"/>
      <c r="BI3233" s="184"/>
      <c r="BJ3233" s="184"/>
      <c r="BK3233" s="184"/>
      <c r="BL3233" s="184"/>
      <c r="BM3233" s="184"/>
      <c r="BN3233" s="184"/>
      <c r="BO3233" s="184"/>
    </row>
    <row r="3234" spans="1:67" s="72" customFormat="1" ht="23.25" customHeight="1" outlineLevel="1">
      <c r="A3234" s="56">
        <f t="shared" si="65"/>
        <v>3204</v>
      </c>
      <c r="B3234" s="78" t="s">
        <v>7697</v>
      </c>
      <c r="C3234" s="78"/>
      <c r="D3234" s="85" t="s">
        <v>7698</v>
      </c>
      <c r="E3234" s="85">
        <v>34701000</v>
      </c>
      <c r="F3234" s="56">
        <v>1959</v>
      </c>
      <c r="G3234" s="56">
        <v>2</v>
      </c>
      <c r="H3234" s="56">
        <v>2</v>
      </c>
      <c r="I3234" s="86">
        <v>645.79999999999995</v>
      </c>
      <c r="J3234" s="86">
        <v>589.4</v>
      </c>
      <c r="K3234" s="56"/>
      <c r="L3234" s="56"/>
      <c r="M3234" s="56">
        <v>8</v>
      </c>
      <c r="N3234" s="56">
        <v>10</v>
      </c>
      <c r="O3234" s="56"/>
      <c r="P3234" s="56"/>
      <c r="Q3234" s="56"/>
      <c r="R3234" s="56"/>
      <c r="S3234" s="56">
        <v>8</v>
      </c>
      <c r="T3234" s="56">
        <v>12</v>
      </c>
      <c r="U3234" s="146" t="s">
        <v>7699</v>
      </c>
      <c r="V3234" s="69"/>
      <c r="W3234" s="73"/>
      <c r="X3234" s="184"/>
      <c r="Y3234" s="184"/>
      <c r="Z3234" s="184"/>
      <c r="AA3234" s="184"/>
      <c r="AB3234" s="184"/>
      <c r="AC3234" s="184"/>
      <c r="AD3234" s="184"/>
      <c r="AE3234" s="184"/>
      <c r="AF3234" s="184"/>
      <c r="AG3234" s="184"/>
      <c r="AH3234" s="184"/>
      <c r="AI3234" s="184"/>
      <c r="AJ3234" s="184"/>
      <c r="AK3234" s="184"/>
      <c r="AL3234" s="184"/>
      <c r="AM3234" s="184"/>
      <c r="AN3234" s="184"/>
      <c r="AO3234" s="184"/>
      <c r="AP3234" s="184"/>
      <c r="AQ3234" s="184"/>
      <c r="AR3234" s="184"/>
      <c r="AS3234" s="184"/>
      <c r="AT3234" s="184"/>
      <c r="AU3234" s="184"/>
      <c r="AV3234" s="184"/>
      <c r="AW3234" s="184"/>
      <c r="AX3234" s="184"/>
      <c r="AY3234" s="184"/>
      <c r="AZ3234" s="184"/>
      <c r="BA3234" s="184"/>
      <c r="BB3234" s="184"/>
      <c r="BC3234" s="184"/>
      <c r="BD3234" s="184"/>
      <c r="BE3234" s="184"/>
      <c r="BF3234" s="184"/>
      <c r="BG3234" s="184"/>
      <c r="BH3234" s="184"/>
      <c r="BI3234" s="184"/>
      <c r="BJ3234" s="184"/>
      <c r="BK3234" s="184"/>
      <c r="BL3234" s="184"/>
      <c r="BM3234" s="184"/>
      <c r="BN3234" s="184"/>
      <c r="BO3234" s="184"/>
    </row>
    <row r="3235" spans="1:67" s="72" customFormat="1" ht="23.25" customHeight="1" outlineLevel="1">
      <c r="A3235" s="56">
        <f t="shared" si="65"/>
        <v>3205</v>
      </c>
      <c r="B3235" s="78" t="s">
        <v>7700</v>
      </c>
      <c r="C3235" s="78"/>
      <c r="D3235" s="85" t="s">
        <v>7701</v>
      </c>
      <c r="E3235" s="85">
        <v>34701000</v>
      </c>
      <c r="F3235" s="56">
        <v>1959</v>
      </c>
      <c r="G3235" s="56">
        <v>2</v>
      </c>
      <c r="H3235" s="56">
        <v>2</v>
      </c>
      <c r="I3235" s="86">
        <v>622.4</v>
      </c>
      <c r="J3235" s="86">
        <v>571.1</v>
      </c>
      <c r="K3235" s="56"/>
      <c r="L3235" s="56">
        <v>8</v>
      </c>
      <c r="M3235" s="56">
        <v>12</v>
      </c>
      <c r="N3235" s="56">
        <v>10</v>
      </c>
      <c r="O3235" s="56"/>
      <c r="P3235" s="56"/>
      <c r="Q3235" s="56"/>
      <c r="R3235" s="56"/>
      <c r="S3235" s="56">
        <v>8</v>
      </c>
      <c r="T3235" s="56" t="s">
        <v>11964</v>
      </c>
      <c r="U3235" s="146" t="s">
        <v>297</v>
      </c>
      <c r="V3235" s="69"/>
      <c r="W3235" s="73"/>
      <c r="X3235" s="184"/>
      <c r="Y3235" s="184"/>
      <c r="Z3235" s="184"/>
      <c r="AA3235" s="184"/>
      <c r="AB3235" s="184"/>
      <c r="AC3235" s="184"/>
      <c r="AD3235" s="184"/>
      <c r="AE3235" s="184"/>
      <c r="AF3235" s="184"/>
      <c r="AG3235" s="184"/>
      <c r="AH3235" s="184"/>
      <c r="AI3235" s="184"/>
      <c r="AJ3235" s="184"/>
      <c r="AK3235" s="184"/>
      <c r="AL3235" s="184"/>
      <c r="AM3235" s="184"/>
      <c r="AN3235" s="184"/>
      <c r="AO3235" s="184"/>
      <c r="AP3235" s="184"/>
      <c r="AQ3235" s="184"/>
      <c r="AR3235" s="184"/>
      <c r="AS3235" s="184"/>
      <c r="AT3235" s="184"/>
      <c r="AU3235" s="184"/>
      <c r="AV3235" s="184"/>
      <c r="AW3235" s="184"/>
      <c r="AX3235" s="184"/>
      <c r="AY3235" s="184"/>
      <c r="AZ3235" s="184"/>
      <c r="BA3235" s="184"/>
      <c r="BB3235" s="184"/>
      <c r="BC3235" s="184"/>
      <c r="BD3235" s="184"/>
      <c r="BE3235" s="184"/>
      <c r="BF3235" s="184"/>
      <c r="BG3235" s="184"/>
      <c r="BH3235" s="184"/>
      <c r="BI3235" s="184"/>
      <c r="BJ3235" s="184"/>
      <c r="BK3235" s="184"/>
      <c r="BL3235" s="184"/>
      <c r="BM3235" s="184"/>
      <c r="BN3235" s="184"/>
      <c r="BO3235" s="184"/>
    </row>
    <row r="3236" spans="1:67" s="72" customFormat="1" ht="23.25" customHeight="1" outlineLevel="1">
      <c r="A3236" s="56">
        <f t="shared" si="65"/>
        <v>3206</v>
      </c>
      <c r="B3236" s="78" t="s">
        <v>7702</v>
      </c>
      <c r="C3236" s="78"/>
      <c r="D3236" s="85" t="s">
        <v>7703</v>
      </c>
      <c r="E3236" s="85">
        <v>34701000</v>
      </c>
      <c r="F3236" s="56">
        <v>1975</v>
      </c>
      <c r="G3236" s="56">
        <v>3</v>
      </c>
      <c r="H3236" s="56">
        <v>2</v>
      </c>
      <c r="I3236" s="86">
        <v>1189.5999999999999</v>
      </c>
      <c r="J3236" s="86">
        <v>1099.2</v>
      </c>
      <c r="K3236" s="56"/>
      <c r="L3236" s="56">
        <v>11</v>
      </c>
      <c r="M3236" s="56">
        <v>8</v>
      </c>
      <c r="N3236" s="56">
        <v>12</v>
      </c>
      <c r="O3236" s="56">
        <v>10</v>
      </c>
      <c r="P3236" s="56"/>
      <c r="Q3236" s="56"/>
      <c r="R3236" s="56">
        <v>9</v>
      </c>
      <c r="S3236" s="56">
        <v>8</v>
      </c>
      <c r="T3236" s="56"/>
      <c r="U3236" s="146" t="s">
        <v>1241</v>
      </c>
      <c r="V3236" s="69"/>
      <c r="W3236" s="73"/>
      <c r="X3236" s="184"/>
      <c r="Y3236" s="184"/>
      <c r="Z3236" s="184"/>
      <c r="AA3236" s="184"/>
      <c r="AB3236" s="184"/>
      <c r="AC3236" s="184"/>
      <c r="AD3236" s="184"/>
      <c r="AE3236" s="184"/>
      <c r="AF3236" s="184"/>
      <c r="AG3236" s="184"/>
      <c r="AH3236" s="184"/>
      <c r="AI3236" s="184"/>
      <c r="AJ3236" s="184"/>
      <c r="AK3236" s="184"/>
      <c r="AL3236" s="184"/>
      <c r="AM3236" s="184"/>
      <c r="AN3236" s="184"/>
      <c r="AO3236" s="184"/>
      <c r="AP3236" s="184"/>
      <c r="AQ3236" s="184"/>
      <c r="AR3236" s="184"/>
      <c r="AS3236" s="184"/>
      <c r="AT3236" s="184"/>
      <c r="AU3236" s="184"/>
      <c r="AV3236" s="184"/>
      <c r="AW3236" s="184"/>
      <c r="AX3236" s="184"/>
      <c r="AY3236" s="184"/>
      <c r="AZ3236" s="184"/>
      <c r="BA3236" s="184"/>
      <c r="BB3236" s="184"/>
      <c r="BC3236" s="184"/>
      <c r="BD3236" s="184"/>
      <c r="BE3236" s="184"/>
      <c r="BF3236" s="184"/>
      <c r="BG3236" s="184"/>
      <c r="BH3236" s="184"/>
      <c r="BI3236" s="184"/>
      <c r="BJ3236" s="184"/>
      <c r="BK3236" s="184"/>
      <c r="BL3236" s="184"/>
      <c r="BM3236" s="184"/>
      <c r="BN3236" s="184"/>
      <c r="BO3236" s="184"/>
    </row>
    <row r="3237" spans="1:67" s="72" customFormat="1" ht="23.25" customHeight="1" outlineLevel="1">
      <c r="A3237" s="56">
        <f t="shared" si="65"/>
        <v>3207</v>
      </c>
      <c r="B3237" s="78" t="s">
        <v>7704</v>
      </c>
      <c r="C3237" s="78"/>
      <c r="D3237" s="85" t="s">
        <v>7705</v>
      </c>
      <c r="E3237" s="85">
        <v>34701000</v>
      </c>
      <c r="F3237" s="56">
        <v>1957</v>
      </c>
      <c r="G3237" s="56">
        <v>2</v>
      </c>
      <c r="H3237" s="56">
        <v>2</v>
      </c>
      <c r="I3237" s="86">
        <v>617.79999999999995</v>
      </c>
      <c r="J3237" s="86">
        <v>564.9</v>
      </c>
      <c r="K3237" s="56"/>
      <c r="L3237" s="56">
        <v>8</v>
      </c>
      <c r="M3237" s="56">
        <v>12</v>
      </c>
      <c r="N3237" s="56">
        <v>10</v>
      </c>
      <c r="O3237" s="56"/>
      <c r="P3237" s="56"/>
      <c r="Q3237" s="56"/>
      <c r="R3237" s="56" t="s">
        <v>1279</v>
      </c>
      <c r="S3237" s="56">
        <v>12</v>
      </c>
      <c r="T3237" s="56" t="s">
        <v>1776</v>
      </c>
      <c r="U3237" s="146" t="s">
        <v>122</v>
      </c>
      <c r="V3237" s="69"/>
      <c r="W3237" s="73"/>
      <c r="X3237" s="184"/>
      <c r="Y3237" s="184"/>
      <c r="Z3237" s="184"/>
      <c r="AA3237" s="184"/>
      <c r="AB3237" s="184"/>
      <c r="AC3237" s="184"/>
      <c r="AD3237" s="184"/>
      <c r="AE3237" s="184"/>
      <c r="AF3237" s="184"/>
      <c r="AG3237" s="184"/>
      <c r="AH3237" s="184"/>
      <c r="AI3237" s="184"/>
      <c r="AJ3237" s="184"/>
      <c r="AK3237" s="184"/>
      <c r="AL3237" s="184"/>
      <c r="AM3237" s="184"/>
      <c r="AN3237" s="184"/>
      <c r="AO3237" s="184"/>
      <c r="AP3237" s="184"/>
      <c r="AQ3237" s="184"/>
      <c r="AR3237" s="184"/>
      <c r="AS3237" s="184"/>
      <c r="AT3237" s="184"/>
      <c r="AU3237" s="184"/>
      <c r="AV3237" s="184"/>
      <c r="AW3237" s="184"/>
      <c r="AX3237" s="184"/>
      <c r="AY3237" s="184"/>
      <c r="AZ3237" s="184"/>
      <c r="BA3237" s="184"/>
      <c r="BB3237" s="184"/>
      <c r="BC3237" s="184"/>
      <c r="BD3237" s="184"/>
      <c r="BE3237" s="184"/>
      <c r="BF3237" s="184"/>
      <c r="BG3237" s="184"/>
      <c r="BH3237" s="184"/>
      <c r="BI3237" s="184"/>
      <c r="BJ3237" s="184"/>
      <c r="BK3237" s="184"/>
      <c r="BL3237" s="184"/>
      <c r="BM3237" s="184"/>
      <c r="BN3237" s="184"/>
      <c r="BO3237" s="184"/>
    </row>
    <row r="3238" spans="1:67" s="72" customFormat="1" ht="23.25" customHeight="1" outlineLevel="1">
      <c r="A3238" s="56">
        <f t="shared" si="65"/>
        <v>3208</v>
      </c>
      <c r="B3238" s="78" t="s">
        <v>7706</v>
      </c>
      <c r="C3238" s="78"/>
      <c r="D3238" s="85" t="s">
        <v>7707</v>
      </c>
      <c r="E3238" s="85">
        <v>34701000</v>
      </c>
      <c r="F3238" s="56">
        <v>1959</v>
      </c>
      <c r="G3238" s="56">
        <v>2</v>
      </c>
      <c r="H3238" s="56">
        <v>2</v>
      </c>
      <c r="I3238" s="86">
        <v>633.6</v>
      </c>
      <c r="J3238" s="86">
        <v>584.1</v>
      </c>
      <c r="K3238" s="56"/>
      <c r="L3238" s="56"/>
      <c r="M3238" s="56">
        <v>8</v>
      </c>
      <c r="N3238" s="56">
        <v>12</v>
      </c>
      <c r="O3238" s="56">
        <v>10</v>
      </c>
      <c r="P3238" s="56"/>
      <c r="Q3238" s="56"/>
      <c r="R3238" s="56"/>
      <c r="S3238" s="56">
        <v>8</v>
      </c>
      <c r="T3238" s="56">
        <v>12</v>
      </c>
      <c r="U3238" s="146" t="s">
        <v>7708</v>
      </c>
      <c r="V3238" s="69"/>
      <c r="W3238" s="73"/>
      <c r="X3238" s="184"/>
      <c r="Y3238" s="184"/>
      <c r="Z3238" s="184"/>
      <c r="AA3238" s="184"/>
      <c r="AB3238" s="184"/>
      <c r="AC3238" s="184"/>
      <c r="AD3238" s="184"/>
      <c r="AE3238" s="184"/>
      <c r="AF3238" s="184"/>
      <c r="AG3238" s="184"/>
      <c r="AH3238" s="184"/>
      <c r="AI3238" s="184"/>
      <c r="AJ3238" s="184"/>
      <c r="AK3238" s="184"/>
      <c r="AL3238" s="184"/>
      <c r="AM3238" s="184"/>
      <c r="AN3238" s="184"/>
      <c r="AO3238" s="184"/>
      <c r="AP3238" s="184"/>
      <c r="AQ3238" s="184"/>
      <c r="AR3238" s="184"/>
      <c r="AS3238" s="184"/>
      <c r="AT3238" s="184"/>
      <c r="AU3238" s="184"/>
      <c r="AV3238" s="184"/>
      <c r="AW3238" s="184"/>
      <c r="AX3238" s="184"/>
      <c r="AY3238" s="184"/>
      <c r="AZ3238" s="184"/>
      <c r="BA3238" s="184"/>
      <c r="BB3238" s="184"/>
      <c r="BC3238" s="184"/>
      <c r="BD3238" s="184"/>
      <c r="BE3238" s="184"/>
      <c r="BF3238" s="184"/>
      <c r="BG3238" s="184"/>
      <c r="BH3238" s="184"/>
      <c r="BI3238" s="184"/>
      <c r="BJ3238" s="184"/>
      <c r="BK3238" s="184"/>
      <c r="BL3238" s="184"/>
      <c r="BM3238" s="184"/>
      <c r="BN3238" s="184"/>
      <c r="BO3238" s="184"/>
    </row>
    <row r="3239" spans="1:67" s="72" customFormat="1" ht="23.25" customHeight="1" outlineLevel="1">
      <c r="A3239" s="56">
        <f t="shared" si="65"/>
        <v>3209</v>
      </c>
      <c r="B3239" s="78" t="s">
        <v>7709</v>
      </c>
      <c r="C3239" s="78"/>
      <c r="D3239" s="85" t="s">
        <v>7710</v>
      </c>
      <c r="E3239" s="85">
        <v>34701000</v>
      </c>
      <c r="F3239" s="56">
        <v>1987</v>
      </c>
      <c r="G3239" s="56">
        <v>4</v>
      </c>
      <c r="H3239" s="56">
        <v>4</v>
      </c>
      <c r="I3239" s="86">
        <v>1981.5</v>
      </c>
      <c r="J3239" s="86">
        <v>1764.3</v>
      </c>
      <c r="K3239" s="56"/>
      <c r="L3239" s="56">
        <v>11</v>
      </c>
      <c r="M3239" s="56">
        <v>8</v>
      </c>
      <c r="N3239" s="56">
        <v>12</v>
      </c>
      <c r="O3239" s="56">
        <v>10</v>
      </c>
      <c r="P3239" s="56">
        <v>9</v>
      </c>
      <c r="Q3239" s="56"/>
      <c r="R3239" s="56"/>
      <c r="S3239" s="56">
        <v>8</v>
      </c>
      <c r="T3239" s="56">
        <v>8</v>
      </c>
      <c r="U3239" s="146" t="s">
        <v>1241</v>
      </c>
      <c r="V3239" s="69"/>
      <c r="W3239" s="73"/>
      <c r="X3239" s="184"/>
      <c r="Y3239" s="184"/>
      <c r="Z3239" s="184"/>
      <c r="AA3239" s="184"/>
      <c r="AB3239" s="184"/>
      <c r="AC3239" s="184"/>
      <c r="AD3239" s="184"/>
      <c r="AE3239" s="184"/>
      <c r="AF3239" s="184"/>
      <c r="AG3239" s="184"/>
      <c r="AH3239" s="184"/>
      <c r="AI3239" s="184"/>
      <c r="AJ3239" s="184"/>
      <c r="AK3239" s="184"/>
      <c r="AL3239" s="184"/>
      <c r="AM3239" s="184"/>
      <c r="AN3239" s="184"/>
      <c r="AO3239" s="184"/>
      <c r="AP3239" s="184"/>
      <c r="AQ3239" s="184"/>
      <c r="AR3239" s="184"/>
      <c r="AS3239" s="184"/>
      <c r="AT3239" s="184"/>
      <c r="AU3239" s="184"/>
      <c r="AV3239" s="184"/>
      <c r="AW3239" s="184"/>
      <c r="AX3239" s="184"/>
      <c r="AY3239" s="184"/>
      <c r="AZ3239" s="184"/>
      <c r="BA3239" s="184"/>
      <c r="BB3239" s="184"/>
      <c r="BC3239" s="184"/>
      <c r="BD3239" s="184"/>
      <c r="BE3239" s="184"/>
      <c r="BF3239" s="184"/>
      <c r="BG3239" s="184"/>
      <c r="BH3239" s="184"/>
      <c r="BI3239" s="184"/>
      <c r="BJ3239" s="184"/>
      <c r="BK3239" s="184"/>
      <c r="BL3239" s="184"/>
      <c r="BM3239" s="184"/>
      <c r="BN3239" s="184"/>
      <c r="BO3239" s="184"/>
    </row>
    <row r="3240" spans="1:67" s="72" customFormat="1" ht="23.25" customHeight="1" outlineLevel="1">
      <c r="A3240" s="56">
        <f t="shared" si="65"/>
        <v>3210</v>
      </c>
      <c r="B3240" s="78" t="s">
        <v>7711</v>
      </c>
      <c r="C3240" s="78"/>
      <c r="D3240" s="85" t="s">
        <v>7712</v>
      </c>
      <c r="E3240" s="85">
        <v>34701000</v>
      </c>
      <c r="F3240" s="56">
        <v>1959</v>
      </c>
      <c r="G3240" s="56">
        <v>2</v>
      </c>
      <c r="H3240" s="56">
        <v>1</v>
      </c>
      <c r="I3240" s="86">
        <v>313.8</v>
      </c>
      <c r="J3240" s="86">
        <v>283.39999999999998</v>
      </c>
      <c r="K3240" s="56"/>
      <c r="L3240" s="56"/>
      <c r="M3240" s="56">
        <v>8</v>
      </c>
      <c r="N3240" s="56">
        <v>12</v>
      </c>
      <c r="O3240" s="56">
        <v>10</v>
      </c>
      <c r="P3240" s="56"/>
      <c r="Q3240" s="56"/>
      <c r="R3240" s="56"/>
      <c r="S3240" s="56"/>
      <c r="T3240" s="56" t="s">
        <v>98</v>
      </c>
      <c r="U3240" s="146"/>
      <c r="V3240" s="69"/>
      <c r="W3240" s="73"/>
      <c r="X3240" s="184"/>
      <c r="Y3240" s="184"/>
      <c r="Z3240" s="184"/>
      <c r="AA3240" s="184"/>
      <c r="AB3240" s="184"/>
      <c r="AC3240" s="184"/>
      <c r="AD3240" s="184"/>
      <c r="AE3240" s="184"/>
      <c r="AF3240" s="184"/>
      <c r="AG3240" s="184"/>
      <c r="AH3240" s="184"/>
      <c r="AI3240" s="184"/>
      <c r="AJ3240" s="184"/>
      <c r="AK3240" s="184"/>
      <c r="AL3240" s="184"/>
      <c r="AM3240" s="184"/>
      <c r="AN3240" s="184"/>
      <c r="AO3240" s="184"/>
      <c r="AP3240" s="184"/>
      <c r="AQ3240" s="184"/>
      <c r="AR3240" s="184"/>
      <c r="AS3240" s="184"/>
      <c r="AT3240" s="184"/>
      <c r="AU3240" s="184"/>
      <c r="AV3240" s="184"/>
      <c r="AW3240" s="184"/>
      <c r="AX3240" s="184"/>
      <c r="AY3240" s="184"/>
      <c r="AZ3240" s="184"/>
      <c r="BA3240" s="184"/>
      <c r="BB3240" s="184"/>
      <c r="BC3240" s="184"/>
      <c r="BD3240" s="184"/>
      <c r="BE3240" s="184"/>
      <c r="BF3240" s="184"/>
      <c r="BG3240" s="184"/>
      <c r="BH3240" s="184"/>
      <c r="BI3240" s="184"/>
      <c r="BJ3240" s="184"/>
      <c r="BK3240" s="184"/>
      <c r="BL3240" s="184"/>
      <c r="BM3240" s="184"/>
      <c r="BN3240" s="184"/>
      <c r="BO3240" s="184"/>
    </row>
    <row r="3241" spans="1:67" s="72" customFormat="1" ht="23.25" customHeight="1" outlineLevel="1">
      <c r="A3241" s="56">
        <f t="shared" si="65"/>
        <v>3211</v>
      </c>
      <c r="B3241" s="78" t="s">
        <v>7713</v>
      </c>
      <c r="C3241" s="78"/>
      <c r="D3241" s="85" t="s">
        <v>7714</v>
      </c>
      <c r="E3241" s="85">
        <v>34701000</v>
      </c>
      <c r="F3241" s="56">
        <v>1981</v>
      </c>
      <c r="G3241" s="56">
        <v>4</v>
      </c>
      <c r="H3241" s="56">
        <v>2</v>
      </c>
      <c r="I3241" s="86">
        <v>1633.9</v>
      </c>
      <c r="J3241" s="86">
        <v>1493.4</v>
      </c>
      <c r="K3241" s="56"/>
      <c r="L3241" s="56">
        <v>12</v>
      </c>
      <c r="M3241" s="56"/>
      <c r="N3241" s="56">
        <v>8</v>
      </c>
      <c r="O3241" s="56">
        <v>11</v>
      </c>
      <c r="P3241" s="56">
        <v>10</v>
      </c>
      <c r="Q3241" s="56"/>
      <c r="R3241" s="56"/>
      <c r="S3241" s="56">
        <v>8</v>
      </c>
      <c r="T3241" s="56">
        <v>12</v>
      </c>
      <c r="U3241" s="146" t="s">
        <v>576</v>
      </c>
      <c r="V3241" s="69"/>
      <c r="W3241" s="73"/>
      <c r="X3241" s="184"/>
      <c r="Y3241" s="184"/>
      <c r="Z3241" s="184"/>
      <c r="AA3241" s="184"/>
      <c r="AB3241" s="184"/>
      <c r="AC3241" s="184"/>
      <c r="AD3241" s="184"/>
      <c r="AE3241" s="184"/>
      <c r="AF3241" s="184"/>
      <c r="AG3241" s="184"/>
      <c r="AH3241" s="184"/>
      <c r="AI3241" s="184"/>
      <c r="AJ3241" s="184"/>
      <c r="AK3241" s="184"/>
      <c r="AL3241" s="184"/>
      <c r="AM3241" s="184"/>
      <c r="AN3241" s="184"/>
      <c r="AO3241" s="184"/>
      <c r="AP3241" s="184"/>
      <c r="AQ3241" s="184"/>
      <c r="AR3241" s="184"/>
      <c r="AS3241" s="184"/>
      <c r="AT3241" s="184"/>
      <c r="AU3241" s="184"/>
      <c r="AV3241" s="184"/>
      <c r="AW3241" s="184"/>
      <c r="AX3241" s="184"/>
      <c r="AY3241" s="184"/>
      <c r="AZ3241" s="184"/>
      <c r="BA3241" s="184"/>
      <c r="BB3241" s="184"/>
      <c r="BC3241" s="184"/>
      <c r="BD3241" s="184"/>
      <c r="BE3241" s="184"/>
      <c r="BF3241" s="184"/>
      <c r="BG3241" s="184"/>
      <c r="BH3241" s="184"/>
      <c r="BI3241" s="184"/>
      <c r="BJ3241" s="184"/>
      <c r="BK3241" s="184"/>
      <c r="BL3241" s="184"/>
      <c r="BM3241" s="184"/>
      <c r="BN3241" s="184"/>
      <c r="BO3241" s="184"/>
    </row>
    <row r="3242" spans="1:67" s="72" customFormat="1" ht="23.25" customHeight="1" outlineLevel="1">
      <c r="A3242" s="56">
        <f t="shared" si="65"/>
        <v>3212</v>
      </c>
      <c r="B3242" s="78" t="s">
        <v>7715</v>
      </c>
      <c r="C3242" s="78"/>
      <c r="D3242" s="85" t="s">
        <v>7716</v>
      </c>
      <c r="E3242" s="85">
        <v>34701000</v>
      </c>
      <c r="F3242" s="56">
        <v>1957</v>
      </c>
      <c r="G3242" s="56">
        <v>2</v>
      </c>
      <c r="H3242" s="56">
        <v>1</v>
      </c>
      <c r="I3242" s="86">
        <v>419.1</v>
      </c>
      <c r="J3242" s="86">
        <v>377.1</v>
      </c>
      <c r="K3242" s="56">
        <v>8</v>
      </c>
      <c r="L3242" s="56">
        <v>12</v>
      </c>
      <c r="M3242" s="56">
        <v>10</v>
      </c>
      <c r="N3242" s="56"/>
      <c r="O3242" s="56"/>
      <c r="P3242" s="56"/>
      <c r="Q3242" s="56"/>
      <c r="R3242" s="56">
        <v>8</v>
      </c>
      <c r="S3242" s="56">
        <v>11</v>
      </c>
      <c r="T3242" s="56" t="s">
        <v>383</v>
      </c>
      <c r="U3242" s="146" t="s">
        <v>373</v>
      </c>
      <c r="V3242" s="69"/>
      <c r="W3242" s="73"/>
      <c r="X3242" s="184"/>
      <c r="Y3242" s="184"/>
      <c r="Z3242" s="184"/>
      <c r="AA3242" s="184"/>
      <c r="AB3242" s="184"/>
      <c r="AC3242" s="184"/>
      <c r="AD3242" s="184"/>
      <c r="AE3242" s="184"/>
      <c r="AF3242" s="184"/>
      <c r="AG3242" s="184"/>
      <c r="AH3242" s="184"/>
      <c r="AI3242" s="184"/>
      <c r="AJ3242" s="184"/>
      <c r="AK3242" s="184"/>
      <c r="AL3242" s="184"/>
      <c r="AM3242" s="184"/>
      <c r="AN3242" s="184"/>
      <c r="AO3242" s="184"/>
      <c r="AP3242" s="184"/>
      <c r="AQ3242" s="184"/>
      <c r="AR3242" s="184"/>
      <c r="AS3242" s="184"/>
      <c r="AT3242" s="184"/>
      <c r="AU3242" s="184"/>
      <c r="AV3242" s="184"/>
      <c r="AW3242" s="184"/>
      <c r="AX3242" s="184"/>
      <c r="AY3242" s="184"/>
      <c r="AZ3242" s="184"/>
      <c r="BA3242" s="184"/>
      <c r="BB3242" s="184"/>
      <c r="BC3242" s="184"/>
      <c r="BD3242" s="184"/>
      <c r="BE3242" s="184"/>
      <c r="BF3242" s="184"/>
      <c r="BG3242" s="184"/>
      <c r="BH3242" s="184"/>
      <c r="BI3242" s="184"/>
      <c r="BJ3242" s="184"/>
      <c r="BK3242" s="184"/>
      <c r="BL3242" s="184"/>
      <c r="BM3242" s="184"/>
      <c r="BN3242" s="184"/>
      <c r="BO3242" s="184"/>
    </row>
    <row r="3243" spans="1:67" s="72" customFormat="1" ht="23.25" customHeight="1" outlineLevel="1">
      <c r="A3243" s="56">
        <f t="shared" si="65"/>
        <v>3213</v>
      </c>
      <c r="B3243" s="78" t="s">
        <v>7717</v>
      </c>
      <c r="C3243" s="78"/>
      <c r="D3243" s="85" t="s">
        <v>7718</v>
      </c>
      <c r="E3243" s="85">
        <v>34701000</v>
      </c>
      <c r="F3243" s="56">
        <v>1957</v>
      </c>
      <c r="G3243" s="56">
        <v>2</v>
      </c>
      <c r="H3243" s="56">
        <v>1</v>
      </c>
      <c r="I3243" s="86">
        <v>440.3</v>
      </c>
      <c r="J3243" s="86">
        <v>399.6</v>
      </c>
      <c r="K3243" s="87"/>
      <c r="L3243" s="56">
        <v>10</v>
      </c>
      <c r="M3243" s="56">
        <v>8</v>
      </c>
      <c r="N3243" s="56">
        <v>12</v>
      </c>
      <c r="O3243" s="56"/>
      <c r="P3243" s="56"/>
      <c r="Q3243" s="56"/>
      <c r="R3243" s="56">
        <v>11</v>
      </c>
      <c r="S3243" s="56">
        <v>8</v>
      </c>
      <c r="T3243" s="56">
        <v>12</v>
      </c>
      <c r="U3243" s="146" t="s">
        <v>1497</v>
      </c>
      <c r="V3243" s="69"/>
      <c r="W3243" s="73"/>
      <c r="X3243" s="184"/>
      <c r="Y3243" s="184"/>
      <c r="Z3243" s="184"/>
      <c r="AA3243" s="184"/>
      <c r="AB3243" s="184"/>
      <c r="AC3243" s="184"/>
      <c r="AD3243" s="184"/>
      <c r="AE3243" s="184"/>
      <c r="AF3243" s="184"/>
      <c r="AG3243" s="184"/>
      <c r="AH3243" s="184"/>
      <c r="AI3243" s="184"/>
      <c r="AJ3243" s="184"/>
      <c r="AK3243" s="184"/>
      <c r="AL3243" s="184"/>
      <c r="AM3243" s="184"/>
      <c r="AN3243" s="184"/>
      <c r="AO3243" s="184"/>
      <c r="AP3243" s="184"/>
      <c r="AQ3243" s="184"/>
      <c r="AR3243" s="184"/>
      <c r="AS3243" s="184"/>
      <c r="AT3243" s="184"/>
      <c r="AU3243" s="184"/>
      <c r="AV3243" s="184"/>
      <c r="AW3243" s="184"/>
      <c r="AX3243" s="184"/>
      <c r="AY3243" s="184"/>
      <c r="AZ3243" s="184"/>
      <c r="BA3243" s="184"/>
      <c r="BB3243" s="184"/>
      <c r="BC3243" s="184"/>
      <c r="BD3243" s="184"/>
      <c r="BE3243" s="184"/>
      <c r="BF3243" s="184"/>
      <c r="BG3243" s="184"/>
      <c r="BH3243" s="184"/>
      <c r="BI3243" s="184"/>
      <c r="BJ3243" s="184"/>
      <c r="BK3243" s="184"/>
      <c r="BL3243" s="184"/>
      <c r="BM3243" s="184"/>
      <c r="BN3243" s="184"/>
      <c r="BO3243" s="184"/>
    </row>
    <row r="3244" spans="1:67" s="72" customFormat="1" ht="23.25" customHeight="1" outlineLevel="1">
      <c r="A3244" s="56">
        <f t="shared" si="65"/>
        <v>3214</v>
      </c>
      <c r="B3244" s="78" t="s">
        <v>7719</v>
      </c>
      <c r="C3244" s="78"/>
      <c r="D3244" s="201" t="s">
        <v>7720</v>
      </c>
      <c r="E3244" s="85">
        <v>34701000</v>
      </c>
      <c r="F3244" s="56">
        <v>1958</v>
      </c>
      <c r="G3244" s="56">
        <v>2</v>
      </c>
      <c r="H3244" s="56">
        <v>1</v>
      </c>
      <c r="I3244" s="86">
        <v>421.3</v>
      </c>
      <c r="J3244" s="86">
        <v>380.4</v>
      </c>
      <c r="K3244" s="56">
        <v>8</v>
      </c>
      <c r="L3244" s="56">
        <v>12</v>
      </c>
      <c r="M3244" s="56">
        <v>10</v>
      </c>
      <c r="N3244" s="56"/>
      <c r="O3244" s="56"/>
      <c r="P3244" s="56"/>
      <c r="Q3244" s="56"/>
      <c r="R3244" s="56">
        <v>8</v>
      </c>
      <c r="S3244" s="56">
        <v>11</v>
      </c>
      <c r="T3244" s="56">
        <v>12</v>
      </c>
      <c r="U3244" s="146" t="s">
        <v>373</v>
      </c>
      <c r="V3244" s="69"/>
      <c r="W3244" s="73"/>
      <c r="X3244" s="184"/>
      <c r="Y3244" s="184"/>
      <c r="Z3244" s="184"/>
      <c r="AA3244" s="184"/>
      <c r="AB3244" s="184"/>
      <c r="AC3244" s="184"/>
      <c r="AD3244" s="184"/>
      <c r="AE3244" s="184"/>
      <c r="AF3244" s="184"/>
      <c r="AG3244" s="184"/>
      <c r="AH3244" s="184"/>
      <c r="AI3244" s="184"/>
      <c r="AJ3244" s="184"/>
      <c r="AK3244" s="184"/>
      <c r="AL3244" s="184"/>
      <c r="AM3244" s="184"/>
      <c r="AN3244" s="184"/>
      <c r="AO3244" s="184"/>
      <c r="AP3244" s="184"/>
      <c r="AQ3244" s="184"/>
      <c r="AR3244" s="184"/>
      <c r="AS3244" s="184"/>
      <c r="AT3244" s="184"/>
      <c r="AU3244" s="184"/>
      <c r="AV3244" s="184"/>
      <c r="AW3244" s="184"/>
      <c r="AX3244" s="184"/>
      <c r="AY3244" s="184"/>
      <c r="AZ3244" s="184"/>
      <c r="BA3244" s="184"/>
      <c r="BB3244" s="184"/>
      <c r="BC3244" s="184"/>
      <c r="BD3244" s="184"/>
      <c r="BE3244" s="184"/>
      <c r="BF3244" s="184"/>
      <c r="BG3244" s="184"/>
      <c r="BH3244" s="184"/>
      <c r="BI3244" s="184"/>
      <c r="BJ3244" s="184"/>
      <c r="BK3244" s="184"/>
      <c r="BL3244" s="184"/>
      <c r="BM3244" s="184"/>
      <c r="BN3244" s="184"/>
      <c r="BO3244" s="184"/>
    </row>
    <row r="3245" spans="1:67" s="72" customFormat="1" ht="23.25" customHeight="1" outlineLevel="1">
      <c r="A3245" s="56">
        <f t="shared" si="65"/>
        <v>3215</v>
      </c>
      <c r="B3245" s="78" t="s">
        <v>7721</v>
      </c>
      <c r="C3245" s="78"/>
      <c r="D3245" s="85" t="s">
        <v>7722</v>
      </c>
      <c r="E3245" s="85">
        <v>34701000</v>
      </c>
      <c r="F3245" s="56">
        <v>1957</v>
      </c>
      <c r="G3245" s="56">
        <v>2</v>
      </c>
      <c r="H3245" s="56">
        <v>1</v>
      </c>
      <c r="I3245" s="86">
        <v>436.3</v>
      </c>
      <c r="J3245" s="86">
        <v>395.2</v>
      </c>
      <c r="K3245" s="87"/>
      <c r="L3245" s="56">
        <v>11</v>
      </c>
      <c r="M3245" s="56">
        <v>8</v>
      </c>
      <c r="N3245" s="56">
        <v>12</v>
      </c>
      <c r="O3245" s="56">
        <v>10</v>
      </c>
      <c r="P3245" s="56"/>
      <c r="Q3245" s="56"/>
      <c r="R3245" s="56"/>
      <c r="S3245" s="56">
        <v>8</v>
      </c>
      <c r="T3245" s="56">
        <v>12</v>
      </c>
      <c r="U3245" s="146" t="s">
        <v>4572</v>
      </c>
      <c r="V3245" s="69"/>
      <c r="W3245" s="73"/>
      <c r="X3245" s="184"/>
      <c r="Y3245" s="184"/>
      <c r="Z3245" s="184"/>
      <c r="AA3245" s="184"/>
      <c r="AB3245" s="184"/>
      <c r="AC3245" s="184"/>
      <c r="AD3245" s="184"/>
      <c r="AE3245" s="184"/>
      <c r="AF3245" s="184"/>
      <c r="AG3245" s="184"/>
      <c r="AH3245" s="184"/>
      <c r="AI3245" s="184"/>
      <c r="AJ3245" s="184"/>
      <c r="AK3245" s="184"/>
      <c r="AL3245" s="184"/>
      <c r="AM3245" s="184"/>
      <c r="AN3245" s="184"/>
      <c r="AO3245" s="184"/>
      <c r="AP3245" s="184"/>
      <c r="AQ3245" s="184"/>
      <c r="AR3245" s="184"/>
      <c r="AS3245" s="184"/>
      <c r="AT3245" s="184"/>
      <c r="AU3245" s="184"/>
      <c r="AV3245" s="184"/>
      <c r="AW3245" s="184"/>
      <c r="AX3245" s="184"/>
      <c r="AY3245" s="184"/>
      <c r="AZ3245" s="184"/>
      <c r="BA3245" s="184"/>
      <c r="BB3245" s="184"/>
      <c r="BC3245" s="184"/>
      <c r="BD3245" s="184"/>
      <c r="BE3245" s="184"/>
      <c r="BF3245" s="184"/>
      <c r="BG3245" s="184"/>
      <c r="BH3245" s="184"/>
      <c r="BI3245" s="184"/>
      <c r="BJ3245" s="184"/>
      <c r="BK3245" s="184"/>
      <c r="BL3245" s="184"/>
      <c r="BM3245" s="184"/>
      <c r="BN3245" s="184"/>
      <c r="BO3245" s="184"/>
    </row>
    <row r="3246" spans="1:67" s="72" customFormat="1" ht="23.25" customHeight="1" outlineLevel="1">
      <c r="A3246" s="56">
        <f t="shared" si="65"/>
        <v>3216</v>
      </c>
      <c r="B3246" s="78" t="s">
        <v>7723</v>
      </c>
      <c r="C3246" s="78"/>
      <c r="D3246" s="85" t="s">
        <v>7724</v>
      </c>
      <c r="E3246" s="85">
        <v>34701000</v>
      </c>
      <c r="F3246" s="56">
        <v>1995</v>
      </c>
      <c r="G3246" s="56">
        <v>5</v>
      </c>
      <c r="H3246" s="56">
        <v>3</v>
      </c>
      <c r="I3246" s="86">
        <v>6032.9</v>
      </c>
      <c r="J3246" s="86">
        <v>4869.5</v>
      </c>
      <c r="K3246" s="56"/>
      <c r="L3246" s="56">
        <v>8</v>
      </c>
      <c r="M3246" s="56">
        <v>12</v>
      </c>
      <c r="N3246" s="56">
        <v>12</v>
      </c>
      <c r="O3246" s="56">
        <v>10</v>
      </c>
      <c r="P3246" s="56"/>
      <c r="Q3246" s="56"/>
      <c r="R3246" s="56"/>
      <c r="S3246" s="56">
        <v>8</v>
      </c>
      <c r="T3246" s="56"/>
      <c r="U3246" s="148" t="s">
        <v>13379</v>
      </c>
      <c r="V3246" s="69" t="s">
        <v>7725</v>
      </c>
      <c r="W3246" s="73"/>
      <c r="X3246" s="184"/>
      <c r="Y3246" s="184"/>
      <c r="Z3246" s="184"/>
      <c r="AA3246" s="184"/>
      <c r="AB3246" s="184"/>
      <c r="AC3246" s="184"/>
      <c r="AD3246" s="184"/>
      <c r="AE3246" s="184"/>
      <c r="AF3246" s="184"/>
      <c r="AG3246" s="184"/>
      <c r="AH3246" s="184"/>
      <c r="AI3246" s="184"/>
      <c r="AJ3246" s="184"/>
      <c r="AK3246" s="184"/>
      <c r="AL3246" s="184"/>
      <c r="AM3246" s="184"/>
      <c r="AN3246" s="184"/>
      <c r="AO3246" s="184"/>
      <c r="AP3246" s="184"/>
      <c r="AQ3246" s="184"/>
      <c r="AR3246" s="184"/>
      <c r="AS3246" s="184"/>
      <c r="AT3246" s="184"/>
      <c r="AU3246" s="184"/>
      <c r="AV3246" s="184"/>
      <c r="AW3246" s="184"/>
      <c r="AX3246" s="184"/>
      <c r="AY3246" s="184"/>
      <c r="AZ3246" s="184"/>
      <c r="BA3246" s="184"/>
      <c r="BB3246" s="184"/>
      <c r="BC3246" s="184"/>
      <c r="BD3246" s="184"/>
      <c r="BE3246" s="184"/>
      <c r="BF3246" s="184"/>
      <c r="BG3246" s="184"/>
      <c r="BH3246" s="184"/>
      <c r="BI3246" s="184"/>
      <c r="BJ3246" s="184"/>
      <c r="BK3246" s="184"/>
      <c r="BL3246" s="184"/>
      <c r="BM3246" s="184"/>
      <c r="BN3246" s="184"/>
      <c r="BO3246" s="184"/>
    </row>
    <row r="3247" spans="1:67" s="72" customFormat="1" ht="23.25" customHeight="1" outlineLevel="1">
      <c r="A3247" s="56">
        <f t="shared" si="65"/>
        <v>3217</v>
      </c>
      <c r="B3247" s="78" t="s">
        <v>7726</v>
      </c>
      <c r="C3247" s="78"/>
      <c r="D3247" s="85" t="s">
        <v>7727</v>
      </c>
      <c r="E3247" s="85">
        <v>34701000</v>
      </c>
      <c r="F3247" s="56">
        <v>1990</v>
      </c>
      <c r="G3247" s="56">
        <v>5</v>
      </c>
      <c r="H3247" s="56">
        <v>5</v>
      </c>
      <c r="I3247" s="86">
        <v>3970.9</v>
      </c>
      <c r="J3247" s="86">
        <v>3554.9</v>
      </c>
      <c r="K3247" s="56"/>
      <c r="L3247" s="56">
        <v>8</v>
      </c>
      <c r="M3247" s="56">
        <v>10</v>
      </c>
      <c r="N3247" s="56">
        <v>11</v>
      </c>
      <c r="O3247" s="56"/>
      <c r="P3247" s="56">
        <v>9</v>
      </c>
      <c r="Q3247" s="56"/>
      <c r="R3247" s="56"/>
      <c r="S3247" s="56">
        <v>12</v>
      </c>
      <c r="T3247" s="56"/>
      <c r="U3247" s="146" t="s">
        <v>7728</v>
      </c>
      <c r="V3247" s="69"/>
      <c r="W3247" s="73"/>
      <c r="X3247" s="184"/>
      <c r="Y3247" s="184"/>
      <c r="Z3247" s="184"/>
      <c r="AA3247" s="184"/>
      <c r="AB3247" s="184"/>
      <c r="AC3247" s="184"/>
      <c r="AD3247" s="184"/>
      <c r="AE3247" s="184"/>
      <c r="AF3247" s="184"/>
      <c r="AG3247" s="184"/>
      <c r="AH3247" s="184"/>
      <c r="AI3247" s="184"/>
      <c r="AJ3247" s="184"/>
      <c r="AK3247" s="184"/>
      <c r="AL3247" s="184"/>
      <c r="AM3247" s="184"/>
      <c r="AN3247" s="184"/>
      <c r="AO3247" s="184"/>
      <c r="AP3247" s="184"/>
      <c r="AQ3247" s="184"/>
      <c r="AR3247" s="184"/>
      <c r="AS3247" s="184"/>
      <c r="AT3247" s="184"/>
      <c r="AU3247" s="184"/>
      <c r="AV3247" s="184"/>
      <c r="AW3247" s="184"/>
      <c r="AX3247" s="184"/>
      <c r="AY3247" s="184"/>
      <c r="AZ3247" s="184"/>
      <c r="BA3247" s="184"/>
      <c r="BB3247" s="184"/>
      <c r="BC3247" s="184"/>
      <c r="BD3247" s="184"/>
      <c r="BE3247" s="184"/>
      <c r="BF3247" s="184"/>
      <c r="BG3247" s="184"/>
      <c r="BH3247" s="184"/>
      <c r="BI3247" s="184"/>
      <c r="BJ3247" s="184"/>
      <c r="BK3247" s="184"/>
      <c r="BL3247" s="184"/>
      <c r="BM3247" s="184"/>
      <c r="BN3247" s="184"/>
      <c r="BO3247" s="184"/>
    </row>
    <row r="3248" spans="1:67" s="72" customFormat="1" ht="23.25" customHeight="1" outlineLevel="1">
      <c r="A3248" s="56">
        <f t="shared" si="65"/>
        <v>3218</v>
      </c>
      <c r="B3248" s="197" t="s">
        <v>11903</v>
      </c>
      <c r="C3248" s="78"/>
      <c r="D3248" s="198" t="s">
        <v>11904</v>
      </c>
      <c r="E3248" s="85">
        <v>34701000</v>
      </c>
      <c r="F3248" s="56">
        <v>2023</v>
      </c>
      <c r="G3248" s="56">
        <v>5</v>
      </c>
      <c r="H3248" s="56">
        <v>1</v>
      </c>
      <c r="I3248" s="211">
        <v>1807.5</v>
      </c>
      <c r="J3248" s="211">
        <v>1079.5</v>
      </c>
      <c r="K3248" s="56"/>
      <c r="L3248" s="56"/>
      <c r="M3248" s="56"/>
      <c r="N3248" s="56"/>
      <c r="O3248" s="56"/>
      <c r="P3248" s="56"/>
      <c r="Q3248" s="56"/>
      <c r="R3248" s="56"/>
      <c r="S3248" s="56"/>
      <c r="T3248" s="56">
        <v>12</v>
      </c>
      <c r="U3248" s="146"/>
      <c r="V3248" s="69"/>
      <c r="W3248" s="73"/>
      <c r="X3248" s="184"/>
      <c r="Y3248" s="184"/>
      <c r="Z3248" s="184"/>
      <c r="AA3248" s="184"/>
      <c r="AB3248" s="184"/>
      <c r="AC3248" s="184"/>
      <c r="AD3248" s="184"/>
      <c r="AE3248" s="184"/>
      <c r="AF3248" s="184"/>
      <c r="AG3248" s="184"/>
      <c r="AH3248" s="184"/>
      <c r="AI3248" s="184"/>
      <c r="AJ3248" s="184"/>
      <c r="AK3248" s="184"/>
      <c r="AL3248" s="184"/>
      <c r="AM3248" s="184"/>
      <c r="AN3248" s="184"/>
      <c r="AO3248" s="184"/>
      <c r="AP3248" s="184"/>
      <c r="AQ3248" s="184"/>
      <c r="AR3248" s="184"/>
      <c r="AS3248" s="184"/>
      <c r="AT3248" s="184"/>
      <c r="AU3248" s="184"/>
      <c r="AV3248" s="184"/>
      <c r="AW3248" s="184"/>
      <c r="AX3248" s="184"/>
      <c r="AY3248" s="184"/>
      <c r="AZ3248" s="184"/>
      <c r="BA3248" s="184"/>
      <c r="BB3248" s="184"/>
      <c r="BC3248" s="184"/>
      <c r="BD3248" s="184"/>
      <c r="BE3248" s="184"/>
      <c r="BF3248" s="184"/>
      <c r="BG3248" s="184"/>
      <c r="BH3248" s="184"/>
      <c r="BI3248" s="184"/>
      <c r="BJ3248" s="184"/>
      <c r="BK3248" s="184"/>
      <c r="BL3248" s="184"/>
      <c r="BM3248" s="184"/>
      <c r="BN3248" s="184"/>
      <c r="BO3248" s="184"/>
    </row>
    <row r="3249" spans="1:67" s="72" customFormat="1" ht="23.25" customHeight="1" outlineLevel="1">
      <c r="A3249" s="56">
        <f>A3248+1</f>
        <v>3219</v>
      </c>
      <c r="B3249" s="78" t="s">
        <v>7729</v>
      </c>
      <c r="C3249" s="78"/>
      <c r="D3249" s="85" t="s">
        <v>7730</v>
      </c>
      <c r="E3249" s="85">
        <v>34701000</v>
      </c>
      <c r="F3249" s="56">
        <v>1979</v>
      </c>
      <c r="G3249" s="56">
        <v>5</v>
      </c>
      <c r="H3249" s="56">
        <v>6</v>
      </c>
      <c r="I3249" s="86">
        <v>4241.7</v>
      </c>
      <c r="J3249" s="86">
        <v>2505</v>
      </c>
      <c r="K3249" s="56"/>
      <c r="L3249" s="56">
        <v>11</v>
      </c>
      <c r="M3249" s="56"/>
      <c r="N3249" s="56">
        <v>8</v>
      </c>
      <c r="O3249" s="56"/>
      <c r="P3249" s="56"/>
      <c r="Q3249" s="56">
        <v>12</v>
      </c>
      <c r="R3249" s="56">
        <v>10</v>
      </c>
      <c r="S3249" s="56">
        <v>9</v>
      </c>
      <c r="T3249" s="56" t="s">
        <v>183</v>
      </c>
      <c r="U3249" s="146" t="s">
        <v>7731</v>
      </c>
      <c r="V3249" s="69"/>
      <c r="W3249" s="73"/>
      <c r="X3249" s="184"/>
      <c r="Y3249" s="184"/>
      <c r="Z3249" s="184"/>
      <c r="AA3249" s="184"/>
      <c r="AB3249" s="184"/>
      <c r="AC3249" s="184"/>
      <c r="AD3249" s="184"/>
      <c r="AE3249" s="184"/>
      <c r="AF3249" s="184"/>
      <c r="AG3249" s="184"/>
      <c r="AH3249" s="184"/>
      <c r="AI3249" s="184"/>
      <c r="AJ3249" s="184"/>
      <c r="AK3249" s="184"/>
      <c r="AL3249" s="184"/>
      <c r="AM3249" s="184"/>
      <c r="AN3249" s="184"/>
      <c r="AO3249" s="184"/>
      <c r="AP3249" s="184"/>
      <c r="AQ3249" s="184"/>
      <c r="AR3249" s="184"/>
      <c r="AS3249" s="184"/>
      <c r="AT3249" s="184"/>
      <c r="AU3249" s="184"/>
      <c r="AV3249" s="184"/>
      <c r="AW3249" s="184"/>
      <c r="AX3249" s="184"/>
      <c r="AY3249" s="184"/>
      <c r="AZ3249" s="184"/>
      <c r="BA3249" s="184"/>
      <c r="BB3249" s="184"/>
      <c r="BC3249" s="184"/>
      <c r="BD3249" s="184"/>
      <c r="BE3249" s="184"/>
      <c r="BF3249" s="184"/>
      <c r="BG3249" s="184"/>
      <c r="BH3249" s="184"/>
      <c r="BI3249" s="184"/>
      <c r="BJ3249" s="184"/>
      <c r="BK3249" s="184"/>
      <c r="BL3249" s="184"/>
      <c r="BM3249" s="184"/>
      <c r="BN3249" s="184"/>
      <c r="BO3249" s="184"/>
    </row>
    <row r="3250" spans="1:67" s="72" customFormat="1" ht="23.25" customHeight="1" outlineLevel="1">
      <c r="A3250" s="56">
        <f t="shared" si="65"/>
        <v>3220</v>
      </c>
      <c r="B3250" s="78" t="s">
        <v>7732</v>
      </c>
      <c r="C3250" s="78"/>
      <c r="D3250" s="85" t="s">
        <v>7733</v>
      </c>
      <c r="E3250" s="85">
        <v>34701000</v>
      </c>
      <c r="F3250" s="56">
        <v>1983</v>
      </c>
      <c r="G3250" s="56">
        <v>5</v>
      </c>
      <c r="H3250" s="56">
        <v>6</v>
      </c>
      <c r="I3250" s="86">
        <v>5033.1000000000004</v>
      </c>
      <c r="J3250" s="86">
        <v>4572.2</v>
      </c>
      <c r="K3250" s="56"/>
      <c r="L3250" s="56"/>
      <c r="M3250" s="56">
        <v>8</v>
      </c>
      <c r="N3250" s="56">
        <v>12</v>
      </c>
      <c r="O3250" s="56">
        <v>10</v>
      </c>
      <c r="P3250" s="56"/>
      <c r="Q3250" s="56"/>
      <c r="R3250" s="56"/>
      <c r="S3250" s="56">
        <v>8</v>
      </c>
      <c r="T3250" s="56"/>
      <c r="U3250" s="146" t="s">
        <v>493</v>
      </c>
      <c r="V3250" s="69"/>
      <c r="W3250" s="73"/>
      <c r="X3250" s="184"/>
      <c r="Y3250" s="184"/>
      <c r="Z3250" s="184"/>
      <c r="AA3250" s="184"/>
      <c r="AB3250" s="184"/>
      <c r="AC3250" s="184"/>
      <c r="AD3250" s="184"/>
      <c r="AE3250" s="184"/>
      <c r="AF3250" s="184"/>
      <c r="AG3250" s="184"/>
      <c r="AH3250" s="184"/>
      <c r="AI3250" s="184"/>
      <c r="AJ3250" s="184"/>
      <c r="AK3250" s="184"/>
      <c r="AL3250" s="184"/>
      <c r="AM3250" s="184"/>
      <c r="AN3250" s="184"/>
      <c r="AO3250" s="184"/>
      <c r="AP3250" s="184"/>
      <c r="AQ3250" s="184"/>
      <c r="AR3250" s="184"/>
      <c r="AS3250" s="184"/>
      <c r="AT3250" s="184"/>
      <c r="AU3250" s="184"/>
      <c r="AV3250" s="184"/>
      <c r="AW3250" s="184"/>
      <c r="AX3250" s="184"/>
      <c r="AY3250" s="184"/>
      <c r="AZ3250" s="184"/>
      <c r="BA3250" s="184"/>
      <c r="BB3250" s="184"/>
      <c r="BC3250" s="184"/>
      <c r="BD3250" s="184"/>
      <c r="BE3250" s="184"/>
      <c r="BF3250" s="184"/>
      <c r="BG3250" s="184"/>
      <c r="BH3250" s="184"/>
      <c r="BI3250" s="184"/>
      <c r="BJ3250" s="184"/>
      <c r="BK3250" s="184"/>
      <c r="BL3250" s="184"/>
      <c r="BM3250" s="184"/>
      <c r="BN3250" s="184"/>
      <c r="BO3250" s="184"/>
    </row>
    <row r="3251" spans="1:67" s="72" customFormat="1" ht="23.25" customHeight="1" outlineLevel="1">
      <c r="A3251" s="56">
        <f t="shared" si="65"/>
        <v>3221</v>
      </c>
      <c r="B3251" s="78" t="s">
        <v>7734</v>
      </c>
      <c r="C3251" s="78"/>
      <c r="D3251" s="85" t="s">
        <v>7735</v>
      </c>
      <c r="E3251" s="85">
        <v>34701000</v>
      </c>
      <c r="F3251" s="56">
        <v>1979</v>
      </c>
      <c r="G3251" s="56">
        <v>5</v>
      </c>
      <c r="H3251" s="56">
        <v>5</v>
      </c>
      <c r="I3251" s="86">
        <v>3577.9</v>
      </c>
      <c r="J3251" s="86">
        <v>2409.1</v>
      </c>
      <c r="K3251" s="56"/>
      <c r="L3251" s="56">
        <v>8</v>
      </c>
      <c r="M3251" s="56"/>
      <c r="N3251" s="56">
        <v>10</v>
      </c>
      <c r="O3251" s="56"/>
      <c r="P3251" s="56">
        <v>11</v>
      </c>
      <c r="Q3251" s="56">
        <v>12</v>
      </c>
      <c r="R3251" s="56"/>
      <c r="S3251" s="56">
        <v>9</v>
      </c>
      <c r="T3251" s="56">
        <v>12</v>
      </c>
      <c r="U3251" s="146" t="s">
        <v>7736</v>
      </c>
      <c r="V3251" s="69"/>
      <c r="W3251" s="73"/>
      <c r="X3251" s="184"/>
      <c r="Y3251" s="184"/>
      <c r="Z3251" s="184"/>
      <c r="AA3251" s="184"/>
      <c r="AB3251" s="184"/>
      <c r="AC3251" s="184"/>
      <c r="AD3251" s="184"/>
      <c r="AE3251" s="184"/>
      <c r="AF3251" s="184"/>
      <c r="AG3251" s="184"/>
      <c r="AH3251" s="184"/>
      <c r="AI3251" s="184"/>
      <c r="AJ3251" s="184"/>
      <c r="AK3251" s="184"/>
      <c r="AL3251" s="184"/>
      <c r="AM3251" s="184"/>
      <c r="AN3251" s="184"/>
      <c r="AO3251" s="184"/>
      <c r="AP3251" s="184"/>
      <c r="AQ3251" s="184"/>
      <c r="AR3251" s="184"/>
      <c r="AS3251" s="184"/>
      <c r="AT3251" s="184"/>
      <c r="AU3251" s="184"/>
      <c r="AV3251" s="184"/>
      <c r="AW3251" s="184"/>
      <c r="AX3251" s="184"/>
      <c r="AY3251" s="184"/>
      <c r="AZ3251" s="184"/>
      <c r="BA3251" s="184"/>
      <c r="BB3251" s="184"/>
      <c r="BC3251" s="184"/>
      <c r="BD3251" s="184"/>
      <c r="BE3251" s="184"/>
      <c r="BF3251" s="184"/>
      <c r="BG3251" s="184"/>
      <c r="BH3251" s="184"/>
      <c r="BI3251" s="184"/>
      <c r="BJ3251" s="184"/>
      <c r="BK3251" s="184"/>
      <c r="BL3251" s="184"/>
      <c r="BM3251" s="184"/>
      <c r="BN3251" s="184"/>
      <c r="BO3251" s="184"/>
    </row>
    <row r="3252" spans="1:67" s="72" customFormat="1" ht="23.25" customHeight="1" outlineLevel="1">
      <c r="A3252" s="56">
        <f t="shared" si="65"/>
        <v>3222</v>
      </c>
      <c r="B3252" s="78" t="s">
        <v>7737</v>
      </c>
      <c r="C3252" s="78"/>
      <c r="D3252" s="85" t="s">
        <v>7738</v>
      </c>
      <c r="E3252" s="85">
        <v>34701000</v>
      </c>
      <c r="F3252" s="56">
        <v>1981</v>
      </c>
      <c r="G3252" s="56">
        <v>9</v>
      </c>
      <c r="H3252" s="56">
        <v>3</v>
      </c>
      <c r="I3252" s="86">
        <v>7679.5</v>
      </c>
      <c r="J3252" s="86">
        <v>7354.8</v>
      </c>
      <c r="K3252" s="56"/>
      <c r="L3252" s="56">
        <v>12</v>
      </c>
      <c r="M3252" s="56">
        <v>12</v>
      </c>
      <c r="N3252" s="56">
        <v>10</v>
      </c>
      <c r="O3252" s="56">
        <v>9</v>
      </c>
      <c r="P3252" s="56"/>
      <c r="Q3252" s="56">
        <v>6</v>
      </c>
      <c r="R3252" s="56"/>
      <c r="S3252" s="56"/>
      <c r="T3252" s="56">
        <v>8</v>
      </c>
      <c r="U3252" s="146" t="s">
        <v>7739</v>
      </c>
      <c r="V3252" s="69"/>
      <c r="W3252" s="73"/>
      <c r="X3252" s="184"/>
      <c r="Y3252" s="184"/>
      <c r="Z3252" s="184"/>
      <c r="AA3252" s="184"/>
      <c r="AB3252" s="184"/>
      <c r="AC3252" s="184"/>
      <c r="AD3252" s="184"/>
      <c r="AE3252" s="184"/>
      <c r="AF3252" s="184"/>
      <c r="AG3252" s="184"/>
      <c r="AH3252" s="184"/>
      <c r="AI3252" s="184"/>
      <c r="AJ3252" s="184"/>
      <c r="AK3252" s="184"/>
      <c r="AL3252" s="184"/>
      <c r="AM3252" s="184"/>
      <c r="AN3252" s="184"/>
      <c r="AO3252" s="184"/>
      <c r="AP3252" s="184"/>
      <c r="AQ3252" s="184"/>
      <c r="AR3252" s="184"/>
      <c r="AS3252" s="184"/>
      <c r="AT3252" s="184"/>
      <c r="AU3252" s="184"/>
      <c r="AV3252" s="184"/>
      <c r="AW3252" s="184"/>
      <c r="AX3252" s="184"/>
      <c r="AY3252" s="184"/>
      <c r="AZ3252" s="184"/>
      <c r="BA3252" s="184"/>
      <c r="BB3252" s="184"/>
      <c r="BC3252" s="184"/>
      <c r="BD3252" s="184"/>
      <c r="BE3252" s="184"/>
      <c r="BF3252" s="184"/>
      <c r="BG3252" s="184"/>
      <c r="BH3252" s="184"/>
      <c r="BI3252" s="184"/>
      <c r="BJ3252" s="184"/>
      <c r="BK3252" s="184"/>
      <c r="BL3252" s="184"/>
      <c r="BM3252" s="184"/>
      <c r="BN3252" s="184"/>
      <c r="BO3252" s="184"/>
    </row>
    <row r="3253" spans="1:67" s="72" customFormat="1" ht="23.25" customHeight="1" outlineLevel="1">
      <c r="A3253" s="56">
        <f t="shared" si="65"/>
        <v>3223</v>
      </c>
      <c r="B3253" s="78" t="s">
        <v>7740</v>
      </c>
      <c r="C3253" s="78"/>
      <c r="D3253" s="85" t="s">
        <v>7741</v>
      </c>
      <c r="E3253" s="85">
        <v>34701000</v>
      </c>
      <c r="F3253" s="56">
        <v>1970</v>
      </c>
      <c r="G3253" s="56">
        <v>5</v>
      </c>
      <c r="H3253" s="56">
        <v>2</v>
      </c>
      <c r="I3253" s="86">
        <v>3422</v>
      </c>
      <c r="J3253" s="86">
        <v>3172.9</v>
      </c>
      <c r="K3253" s="56"/>
      <c r="L3253" s="56">
        <v>11</v>
      </c>
      <c r="M3253" s="56">
        <v>8</v>
      </c>
      <c r="N3253" s="56">
        <v>12</v>
      </c>
      <c r="O3253" s="56"/>
      <c r="P3253" s="56">
        <v>9</v>
      </c>
      <c r="Q3253" s="56"/>
      <c r="R3253" s="56">
        <v>10</v>
      </c>
      <c r="S3253" s="56"/>
      <c r="T3253" s="56" t="s">
        <v>383</v>
      </c>
      <c r="U3253" s="146" t="s">
        <v>7742</v>
      </c>
      <c r="V3253" s="69"/>
      <c r="W3253" s="73"/>
      <c r="X3253" s="184"/>
      <c r="Y3253" s="184"/>
      <c r="Z3253" s="184"/>
      <c r="AA3253" s="184"/>
      <c r="AB3253" s="184"/>
      <c r="AC3253" s="184"/>
      <c r="AD3253" s="184"/>
      <c r="AE3253" s="184"/>
      <c r="AF3253" s="184"/>
      <c r="AG3253" s="184"/>
      <c r="AH3253" s="184"/>
      <c r="AI3253" s="184"/>
      <c r="AJ3253" s="184"/>
      <c r="AK3253" s="184"/>
      <c r="AL3253" s="184"/>
      <c r="AM3253" s="184"/>
      <c r="AN3253" s="184"/>
      <c r="AO3253" s="184"/>
      <c r="AP3253" s="184"/>
      <c r="AQ3253" s="184"/>
      <c r="AR3253" s="184"/>
      <c r="AS3253" s="184"/>
      <c r="AT3253" s="184"/>
      <c r="AU3253" s="184"/>
      <c r="AV3253" s="184"/>
      <c r="AW3253" s="184"/>
      <c r="AX3253" s="184"/>
      <c r="AY3253" s="184"/>
      <c r="AZ3253" s="184"/>
      <c r="BA3253" s="184"/>
      <c r="BB3253" s="184"/>
      <c r="BC3253" s="184"/>
      <c r="BD3253" s="184"/>
      <c r="BE3253" s="184"/>
      <c r="BF3253" s="184"/>
      <c r="BG3253" s="184"/>
      <c r="BH3253" s="184"/>
      <c r="BI3253" s="184"/>
      <c r="BJ3253" s="184"/>
      <c r="BK3253" s="184"/>
      <c r="BL3253" s="184"/>
      <c r="BM3253" s="184"/>
      <c r="BN3253" s="184"/>
      <c r="BO3253" s="184"/>
    </row>
    <row r="3254" spans="1:67" s="72" customFormat="1" ht="23.25" customHeight="1" outlineLevel="1">
      <c r="A3254" s="56">
        <f t="shared" si="65"/>
        <v>3224</v>
      </c>
      <c r="B3254" s="78" t="s">
        <v>7743</v>
      </c>
      <c r="C3254" s="78"/>
      <c r="D3254" s="85" t="s">
        <v>7744</v>
      </c>
      <c r="E3254" s="85">
        <v>34701000</v>
      </c>
      <c r="F3254" s="56">
        <v>1973</v>
      </c>
      <c r="G3254" s="56">
        <v>5</v>
      </c>
      <c r="H3254" s="56">
        <v>3</v>
      </c>
      <c r="I3254" s="86">
        <v>5041</v>
      </c>
      <c r="J3254" s="86">
        <v>4274.5</v>
      </c>
      <c r="K3254" s="56"/>
      <c r="L3254" s="56">
        <v>8</v>
      </c>
      <c r="M3254" s="56">
        <v>12</v>
      </c>
      <c r="N3254" s="56"/>
      <c r="O3254" s="56"/>
      <c r="P3254" s="56"/>
      <c r="Q3254" s="56"/>
      <c r="R3254" s="56"/>
      <c r="S3254" s="56">
        <v>8</v>
      </c>
      <c r="T3254" s="56">
        <v>12</v>
      </c>
      <c r="U3254" s="146" t="s">
        <v>7745</v>
      </c>
      <c r="V3254" s="69" t="s">
        <v>7746</v>
      </c>
      <c r="W3254" s="73"/>
      <c r="X3254" s="184"/>
      <c r="Y3254" s="184"/>
      <c r="Z3254" s="184"/>
      <c r="AA3254" s="184"/>
      <c r="AB3254" s="184"/>
      <c r="AC3254" s="184"/>
      <c r="AD3254" s="184"/>
      <c r="AE3254" s="184"/>
      <c r="AF3254" s="184"/>
      <c r="AG3254" s="184"/>
      <c r="AH3254" s="184"/>
      <c r="AI3254" s="184"/>
      <c r="AJ3254" s="184"/>
      <c r="AK3254" s="184"/>
      <c r="AL3254" s="184"/>
      <c r="AM3254" s="184"/>
      <c r="AN3254" s="184"/>
      <c r="AO3254" s="184"/>
      <c r="AP3254" s="184"/>
      <c r="AQ3254" s="184"/>
      <c r="AR3254" s="184"/>
      <c r="AS3254" s="184"/>
      <c r="AT3254" s="184"/>
      <c r="AU3254" s="184"/>
      <c r="AV3254" s="184"/>
      <c r="AW3254" s="184"/>
      <c r="AX3254" s="184"/>
      <c r="AY3254" s="184"/>
      <c r="AZ3254" s="184"/>
      <c r="BA3254" s="184"/>
      <c r="BB3254" s="184"/>
      <c r="BC3254" s="184"/>
      <c r="BD3254" s="184"/>
      <c r="BE3254" s="184"/>
      <c r="BF3254" s="184"/>
      <c r="BG3254" s="184"/>
      <c r="BH3254" s="184"/>
      <c r="BI3254" s="184"/>
      <c r="BJ3254" s="184"/>
      <c r="BK3254" s="184"/>
      <c r="BL3254" s="184"/>
      <c r="BM3254" s="184"/>
      <c r="BN3254" s="184"/>
      <c r="BO3254" s="184"/>
    </row>
    <row r="3255" spans="1:67" s="72" customFormat="1" ht="23.25" customHeight="1" outlineLevel="1">
      <c r="A3255" s="56">
        <f t="shared" si="65"/>
        <v>3225</v>
      </c>
      <c r="B3255" s="78" t="s">
        <v>7747</v>
      </c>
      <c r="C3255" s="78"/>
      <c r="D3255" s="85" t="s">
        <v>7748</v>
      </c>
      <c r="E3255" s="85">
        <v>34701000</v>
      </c>
      <c r="F3255" s="56">
        <v>1917</v>
      </c>
      <c r="G3255" s="56">
        <v>2</v>
      </c>
      <c r="H3255" s="56">
        <v>2</v>
      </c>
      <c r="I3255" s="86">
        <v>631.79999999999995</v>
      </c>
      <c r="J3255" s="86">
        <v>567.5</v>
      </c>
      <c r="K3255" s="56">
        <v>8</v>
      </c>
      <c r="L3255" s="56">
        <v>11</v>
      </c>
      <c r="M3255" s="56">
        <v>12</v>
      </c>
      <c r="N3255" s="56">
        <v>10</v>
      </c>
      <c r="O3255" s="56"/>
      <c r="P3255" s="56"/>
      <c r="Q3255" s="56">
        <v>8</v>
      </c>
      <c r="R3255" s="56"/>
      <c r="S3255" s="56"/>
      <c r="T3255" s="56">
        <v>8</v>
      </c>
      <c r="U3255" s="146" t="s">
        <v>358</v>
      </c>
      <c r="V3255" s="69"/>
      <c r="W3255" s="73"/>
      <c r="X3255" s="184"/>
      <c r="Y3255" s="184"/>
      <c r="Z3255" s="184"/>
      <c r="AA3255" s="184"/>
      <c r="AB3255" s="184"/>
      <c r="AC3255" s="184"/>
      <c r="AD3255" s="184"/>
      <c r="AE3255" s="184"/>
      <c r="AF3255" s="184"/>
      <c r="AG3255" s="184"/>
      <c r="AH3255" s="184"/>
      <c r="AI3255" s="184"/>
      <c r="AJ3255" s="184"/>
      <c r="AK3255" s="184"/>
      <c r="AL3255" s="184"/>
      <c r="AM3255" s="184"/>
      <c r="AN3255" s="184"/>
      <c r="AO3255" s="184"/>
      <c r="AP3255" s="184"/>
      <c r="AQ3255" s="184"/>
      <c r="AR3255" s="184"/>
      <c r="AS3255" s="184"/>
      <c r="AT3255" s="184"/>
      <c r="AU3255" s="184"/>
      <c r="AV3255" s="184"/>
      <c r="AW3255" s="184"/>
      <c r="AX3255" s="184"/>
      <c r="AY3255" s="184"/>
      <c r="AZ3255" s="184"/>
      <c r="BA3255" s="184"/>
      <c r="BB3255" s="184"/>
      <c r="BC3255" s="184"/>
      <c r="BD3255" s="184"/>
      <c r="BE3255" s="184"/>
      <c r="BF3255" s="184"/>
      <c r="BG3255" s="184"/>
      <c r="BH3255" s="184"/>
      <c r="BI3255" s="184"/>
      <c r="BJ3255" s="184"/>
      <c r="BK3255" s="184"/>
      <c r="BL3255" s="184"/>
      <c r="BM3255" s="184"/>
      <c r="BN3255" s="184"/>
      <c r="BO3255" s="184"/>
    </row>
    <row r="3256" spans="1:67" s="72" customFormat="1" ht="23.25" customHeight="1" outlineLevel="1">
      <c r="A3256" s="56">
        <f t="shared" si="65"/>
        <v>3226</v>
      </c>
      <c r="B3256" s="78" t="s">
        <v>7749</v>
      </c>
      <c r="C3256" s="56"/>
      <c r="D3256" s="85" t="s">
        <v>7750</v>
      </c>
      <c r="E3256" s="85">
        <v>34701000</v>
      </c>
      <c r="F3256" s="56">
        <v>1917</v>
      </c>
      <c r="G3256" s="56">
        <v>2</v>
      </c>
      <c r="H3256" s="56">
        <v>2</v>
      </c>
      <c r="I3256" s="86">
        <v>658.8</v>
      </c>
      <c r="J3256" s="86">
        <v>542.1</v>
      </c>
      <c r="K3256" s="56"/>
      <c r="L3256" s="56"/>
      <c r="M3256" s="56">
        <v>8</v>
      </c>
      <c r="N3256" s="56">
        <v>10</v>
      </c>
      <c r="O3256" s="56"/>
      <c r="P3256" s="56"/>
      <c r="Q3256" s="56"/>
      <c r="R3256" s="56">
        <v>12</v>
      </c>
      <c r="S3256" s="56"/>
      <c r="T3256" s="56"/>
      <c r="U3256" s="146" t="s">
        <v>7751</v>
      </c>
      <c r="V3256" s="69"/>
      <c r="W3256" s="73"/>
      <c r="X3256" s="184"/>
      <c r="Y3256" s="184"/>
      <c r="Z3256" s="184"/>
      <c r="AA3256" s="184"/>
      <c r="AB3256" s="184"/>
      <c r="AC3256" s="184"/>
      <c r="AD3256" s="184"/>
      <c r="AE3256" s="184"/>
      <c r="AF3256" s="184"/>
      <c r="AG3256" s="184"/>
      <c r="AH3256" s="184"/>
      <c r="AI3256" s="184"/>
      <c r="AJ3256" s="184"/>
      <c r="AK3256" s="184"/>
      <c r="AL3256" s="184"/>
      <c r="AM3256" s="184"/>
      <c r="AN3256" s="184"/>
      <c r="AO3256" s="184"/>
      <c r="AP3256" s="184"/>
      <c r="AQ3256" s="184"/>
      <c r="AR3256" s="184"/>
      <c r="AS3256" s="184"/>
      <c r="AT3256" s="184"/>
      <c r="AU3256" s="184"/>
      <c r="AV3256" s="184"/>
      <c r="AW3256" s="184"/>
      <c r="AX3256" s="184"/>
      <c r="AY3256" s="184"/>
      <c r="AZ3256" s="184"/>
      <c r="BA3256" s="184"/>
      <c r="BB3256" s="184"/>
      <c r="BC3256" s="184"/>
      <c r="BD3256" s="184"/>
      <c r="BE3256" s="184"/>
      <c r="BF3256" s="184"/>
      <c r="BG3256" s="184"/>
      <c r="BH3256" s="184"/>
      <c r="BI3256" s="184"/>
      <c r="BJ3256" s="184"/>
      <c r="BK3256" s="184"/>
      <c r="BL3256" s="184"/>
      <c r="BM3256" s="184"/>
      <c r="BN3256" s="184"/>
      <c r="BO3256" s="184"/>
    </row>
    <row r="3257" spans="1:67" s="72" customFormat="1" ht="23.25" customHeight="1" outlineLevel="1">
      <c r="A3257" s="56">
        <f t="shared" si="65"/>
        <v>3227</v>
      </c>
      <c r="B3257" s="78" t="s">
        <v>7752</v>
      </c>
      <c r="C3257" s="78"/>
      <c r="D3257" s="85" t="s">
        <v>7753</v>
      </c>
      <c r="E3257" s="85">
        <v>34701000</v>
      </c>
      <c r="F3257" s="56">
        <v>2004</v>
      </c>
      <c r="G3257" s="56">
        <v>3</v>
      </c>
      <c r="H3257" s="56">
        <v>1</v>
      </c>
      <c r="I3257" s="86">
        <v>1810</v>
      </c>
      <c r="J3257" s="86">
        <v>1636.4</v>
      </c>
      <c r="K3257" s="56"/>
      <c r="L3257" s="56"/>
      <c r="M3257" s="56"/>
      <c r="N3257" s="56">
        <v>8</v>
      </c>
      <c r="O3257" s="56">
        <v>12</v>
      </c>
      <c r="P3257" s="56">
        <v>10</v>
      </c>
      <c r="Q3257" s="56"/>
      <c r="R3257" s="56"/>
      <c r="S3257" s="56"/>
      <c r="T3257" s="56"/>
      <c r="U3257" s="146"/>
      <c r="V3257" s="69"/>
      <c r="W3257" s="73"/>
      <c r="X3257" s="184"/>
      <c r="Y3257" s="184"/>
      <c r="Z3257" s="184"/>
      <c r="AA3257" s="184"/>
      <c r="AB3257" s="184"/>
      <c r="AC3257" s="184"/>
      <c r="AD3257" s="184"/>
      <c r="AE3257" s="184"/>
      <c r="AF3257" s="184"/>
      <c r="AG3257" s="184"/>
      <c r="AH3257" s="184"/>
      <c r="AI3257" s="184"/>
      <c r="AJ3257" s="184"/>
      <c r="AK3257" s="184"/>
      <c r="AL3257" s="184"/>
      <c r="AM3257" s="184"/>
      <c r="AN3257" s="184"/>
      <c r="AO3257" s="184"/>
      <c r="AP3257" s="184"/>
      <c r="AQ3257" s="184"/>
      <c r="AR3257" s="184"/>
      <c r="AS3257" s="184"/>
      <c r="AT3257" s="184"/>
      <c r="AU3257" s="184"/>
      <c r="AV3257" s="184"/>
      <c r="AW3257" s="184"/>
      <c r="AX3257" s="184"/>
      <c r="AY3257" s="184"/>
      <c r="AZ3257" s="184"/>
      <c r="BA3257" s="184"/>
      <c r="BB3257" s="184"/>
      <c r="BC3257" s="184"/>
      <c r="BD3257" s="184"/>
      <c r="BE3257" s="184"/>
      <c r="BF3257" s="184"/>
      <c r="BG3257" s="184"/>
      <c r="BH3257" s="184"/>
      <c r="BI3257" s="184"/>
      <c r="BJ3257" s="184"/>
      <c r="BK3257" s="184"/>
      <c r="BL3257" s="184"/>
      <c r="BM3257" s="184"/>
      <c r="BN3257" s="184"/>
      <c r="BO3257" s="184"/>
    </row>
    <row r="3258" spans="1:67" s="72" customFormat="1" ht="23.25" customHeight="1" outlineLevel="1">
      <c r="A3258" s="56">
        <f t="shared" si="65"/>
        <v>3228</v>
      </c>
      <c r="B3258" s="78" t="s">
        <v>7754</v>
      </c>
      <c r="C3258" s="78"/>
      <c r="D3258" s="85" t="s">
        <v>7755</v>
      </c>
      <c r="E3258" s="85">
        <v>34701000</v>
      </c>
      <c r="F3258" s="56">
        <v>1917</v>
      </c>
      <c r="G3258" s="56">
        <v>3</v>
      </c>
      <c r="H3258" s="56">
        <v>2</v>
      </c>
      <c r="I3258" s="86">
        <v>1075.7</v>
      </c>
      <c r="J3258" s="86">
        <v>985.7</v>
      </c>
      <c r="K3258" s="56">
        <v>8</v>
      </c>
      <c r="L3258" s="56">
        <v>11</v>
      </c>
      <c r="M3258" s="56">
        <v>9</v>
      </c>
      <c r="N3258" s="56">
        <v>12</v>
      </c>
      <c r="O3258" s="56">
        <v>10</v>
      </c>
      <c r="P3258" s="56"/>
      <c r="Q3258" s="56"/>
      <c r="R3258" s="56">
        <v>8</v>
      </c>
      <c r="S3258" s="56"/>
      <c r="T3258" s="56"/>
      <c r="U3258" s="146" t="s">
        <v>373</v>
      </c>
      <c r="V3258" s="69"/>
      <c r="W3258" s="73"/>
      <c r="X3258" s="184"/>
      <c r="Y3258" s="184"/>
      <c r="Z3258" s="184"/>
      <c r="AA3258" s="184"/>
      <c r="AB3258" s="184"/>
      <c r="AC3258" s="184"/>
      <c r="AD3258" s="184"/>
      <c r="AE3258" s="184"/>
      <c r="AF3258" s="184"/>
      <c r="AG3258" s="184"/>
      <c r="AH3258" s="184"/>
      <c r="AI3258" s="184"/>
      <c r="AJ3258" s="184"/>
      <c r="AK3258" s="184"/>
      <c r="AL3258" s="184"/>
      <c r="AM3258" s="184"/>
      <c r="AN3258" s="184"/>
      <c r="AO3258" s="184"/>
      <c r="AP3258" s="184"/>
      <c r="AQ3258" s="184"/>
      <c r="AR3258" s="184"/>
      <c r="AS3258" s="184"/>
      <c r="AT3258" s="184"/>
      <c r="AU3258" s="184"/>
      <c r="AV3258" s="184"/>
      <c r="AW3258" s="184"/>
      <c r="AX3258" s="184"/>
      <c r="AY3258" s="184"/>
      <c r="AZ3258" s="184"/>
      <c r="BA3258" s="184"/>
      <c r="BB3258" s="184"/>
      <c r="BC3258" s="184"/>
      <c r="BD3258" s="184"/>
      <c r="BE3258" s="184"/>
      <c r="BF3258" s="184"/>
      <c r="BG3258" s="184"/>
      <c r="BH3258" s="184"/>
      <c r="BI3258" s="184"/>
      <c r="BJ3258" s="184"/>
      <c r="BK3258" s="184"/>
      <c r="BL3258" s="184"/>
      <c r="BM3258" s="184"/>
      <c r="BN3258" s="184"/>
      <c r="BO3258" s="184"/>
    </row>
    <row r="3259" spans="1:67" s="72" customFormat="1" ht="23.25" customHeight="1" outlineLevel="1">
      <c r="A3259" s="56">
        <f t="shared" si="65"/>
        <v>3229</v>
      </c>
      <c r="B3259" s="78" t="s">
        <v>7756</v>
      </c>
      <c r="C3259" s="78"/>
      <c r="D3259" s="85" t="s">
        <v>7757</v>
      </c>
      <c r="E3259" s="85">
        <v>34701000</v>
      </c>
      <c r="F3259" s="56">
        <v>1917</v>
      </c>
      <c r="G3259" s="56">
        <v>2</v>
      </c>
      <c r="H3259" s="56">
        <v>2</v>
      </c>
      <c r="I3259" s="86">
        <v>667.5</v>
      </c>
      <c r="J3259" s="86">
        <v>520.79999999999995</v>
      </c>
      <c r="K3259" s="87"/>
      <c r="L3259" s="56">
        <v>12</v>
      </c>
      <c r="M3259" s="56">
        <v>11</v>
      </c>
      <c r="N3259" s="56">
        <v>8</v>
      </c>
      <c r="O3259" s="56">
        <v>10</v>
      </c>
      <c r="P3259" s="56"/>
      <c r="Q3259" s="56"/>
      <c r="R3259" s="56">
        <v>12</v>
      </c>
      <c r="S3259" s="56">
        <v>8</v>
      </c>
      <c r="T3259" s="56" t="s">
        <v>196</v>
      </c>
      <c r="U3259" s="146" t="s">
        <v>576</v>
      </c>
      <c r="V3259" s="69"/>
      <c r="W3259" s="73"/>
      <c r="X3259" s="184"/>
      <c r="Y3259" s="184"/>
      <c r="Z3259" s="184"/>
      <c r="AA3259" s="184"/>
      <c r="AB3259" s="184"/>
      <c r="AC3259" s="184"/>
      <c r="AD3259" s="184"/>
      <c r="AE3259" s="184"/>
      <c r="AF3259" s="184"/>
      <c r="AG3259" s="184"/>
      <c r="AH3259" s="184"/>
      <c r="AI3259" s="184"/>
      <c r="AJ3259" s="184"/>
      <c r="AK3259" s="184"/>
      <c r="AL3259" s="184"/>
      <c r="AM3259" s="184"/>
      <c r="AN3259" s="184"/>
      <c r="AO3259" s="184"/>
      <c r="AP3259" s="184"/>
      <c r="AQ3259" s="184"/>
      <c r="AR3259" s="184"/>
      <c r="AS3259" s="184"/>
      <c r="AT3259" s="184"/>
      <c r="AU3259" s="184"/>
      <c r="AV3259" s="184"/>
      <c r="AW3259" s="184"/>
      <c r="AX3259" s="184"/>
      <c r="AY3259" s="184"/>
      <c r="AZ3259" s="184"/>
      <c r="BA3259" s="184"/>
      <c r="BB3259" s="184"/>
      <c r="BC3259" s="184"/>
      <c r="BD3259" s="184"/>
      <c r="BE3259" s="184"/>
      <c r="BF3259" s="184"/>
      <c r="BG3259" s="184"/>
      <c r="BH3259" s="184"/>
      <c r="BI3259" s="184"/>
      <c r="BJ3259" s="184"/>
      <c r="BK3259" s="184"/>
      <c r="BL3259" s="184"/>
      <c r="BM3259" s="184"/>
      <c r="BN3259" s="184"/>
      <c r="BO3259" s="184"/>
    </row>
    <row r="3260" spans="1:67" s="72" customFormat="1" ht="23.25" customHeight="1" outlineLevel="1">
      <c r="A3260" s="56">
        <f t="shared" si="65"/>
        <v>3230</v>
      </c>
      <c r="B3260" s="78" t="s">
        <v>7758</v>
      </c>
      <c r="C3260" s="78"/>
      <c r="D3260" s="85" t="s">
        <v>7759</v>
      </c>
      <c r="E3260" s="85">
        <v>34701000</v>
      </c>
      <c r="F3260" s="56">
        <v>2013</v>
      </c>
      <c r="G3260" s="56">
        <v>4</v>
      </c>
      <c r="H3260" s="56">
        <v>3</v>
      </c>
      <c r="I3260" s="86">
        <v>4086.9</v>
      </c>
      <c r="J3260" s="86">
        <v>3719.3</v>
      </c>
      <c r="K3260" s="56"/>
      <c r="L3260" s="56"/>
      <c r="M3260" s="56"/>
      <c r="N3260" s="56"/>
      <c r="O3260" s="56"/>
      <c r="P3260" s="56"/>
      <c r="Q3260" s="56">
        <v>8</v>
      </c>
      <c r="R3260" s="56">
        <v>12</v>
      </c>
      <c r="S3260" s="56">
        <v>10</v>
      </c>
      <c r="T3260" s="56"/>
      <c r="U3260" s="146"/>
      <c r="V3260" s="69"/>
      <c r="W3260" s="73"/>
      <c r="X3260" s="184"/>
      <c r="Y3260" s="184"/>
      <c r="Z3260" s="184"/>
      <c r="AA3260" s="184"/>
      <c r="AB3260" s="184"/>
      <c r="AC3260" s="184"/>
      <c r="AD3260" s="184"/>
      <c r="AE3260" s="184"/>
      <c r="AF3260" s="184"/>
      <c r="AG3260" s="184"/>
      <c r="AH3260" s="184"/>
      <c r="AI3260" s="184"/>
      <c r="AJ3260" s="184"/>
      <c r="AK3260" s="184"/>
      <c r="AL3260" s="184"/>
      <c r="AM3260" s="184"/>
      <c r="AN3260" s="184"/>
      <c r="AO3260" s="184"/>
      <c r="AP3260" s="184"/>
      <c r="AQ3260" s="184"/>
      <c r="AR3260" s="184"/>
      <c r="AS3260" s="184"/>
      <c r="AT3260" s="184"/>
      <c r="AU3260" s="184"/>
      <c r="AV3260" s="184"/>
      <c r="AW3260" s="184"/>
      <c r="AX3260" s="184"/>
      <c r="AY3260" s="184"/>
      <c r="AZ3260" s="184"/>
      <c r="BA3260" s="184"/>
      <c r="BB3260" s="184"/>
      <c r="BC3260" s="184"/>
      <c r="BD3260" s="184"/>
      <c r="BE3260" s="184"/>
      <c r="BF3260" s="184"/>
      <c r="BG3260" s="184"/>
      <c r="BH3260" s="184"/>
      <c r="BI3260" s="184"/>
      <c r="BJ3260" s="184"/>
      <c r="BK3260" s="184"/>
      <c r="BL3260" s="184"/>
      <c r="BM3260" s="184"/>
      <c r="BN3260" s="184"/>
      <c r="BO3260" s="184"/>
    </row>
    <row r="3261" spans="1:67" s="72" customFormat="1" ht="23.25" customHeight="1" outlineLevel="1">
      <c r="A3261" s="56">
        <f t="shared" si="65"/>
        <v>3231</v>
      </c>
      <c r="B3261" s="78" t="s">
        <v>7760</v>
      </c>
      <c r="C3261" s="78"/>
      <c r="D3261" s="85" t="s">
        <v>7761</v>
      </c>
      <c r="E3261" s="85">
        <v>34701000</v>
      </c>
      <c r="F3261" s="56">
        <v>2017</v>
      </c>
      <c r="G3261" s="56">
        <v>5</v>
      </c>
      <c r="H3261" s="56">
        <v>4</v>
      </c>
      <c r="I3261" s="86">
        <v>5659</v>
      </c>
      <c r="J3261" s="86">
        <v>3929.9</v>
      </c>
      <c r="K3261" s="56"/>
      <c r="L3261" s="56"/>
      <c r="M3261" s="56"/>
      <c r="N3261" s="56"/>
      <c r="O3261" s="56">
        <v>12</v>
      </c>
      <c r="P3261" s="56">
        <v>10</v>
      </c>
      <c r="Q3261" s="56">
        <v>11</v>
      </c>
      <c r="R3261" s="56">
        <v>8</v>
      </c>
      <c r="S3261" s="56">
        <v>9</v>
      </c>
      <c r="T3261" s="56"/>
      <c r="U3261" s="146"/>
      <c r="V3261" s="69"/>
      <c r="W3261" s="73"/>
      <c r="X3261" s="184"/>
      <c r="Y3261" s="184"/>
      <c r="Z3261" s="184"/>
      <c r="AA3261" s="184"/>
      <c r="AB3261" s="184"/>
      <c r="AC3261" s="184"/>
      <c r="AD3261" s="184"/>
      <c r="AE3261" s="184"/>
      <c r="AF3261" s="184"/>
      <c r="AG3261" s="184"/>
      <c r="AH3261" s="184"/>
      <c r="AI3261" s="184"/>
      <c r="AJ3261" s="184"/>
      <c r="AK3261" s="184"/>
      <c r="AL3261" s="184"/>
      <c r="AM3261" s="184"/>
      <c r="AN3261" s="184"/>
      <c r="AO3261" s="184"/>
      <c r="AP3261" s="184"/>
      <c r="AQ3261" s="184"/>
      <c r="AR3261" s="184"/>
      <c r="AS3261" s="184"/>
      <c r="AT3261" s="184"/>
      <c r="AU3261" s="184"/>
      <c r="AV3261" s="184"/>
      <c r="AW3261" s="184"/>
      <c r="AX3261" s="184"/>
      <c r="AY3261" s="184"/>
      <c r="AZ3261" s="184"/>
      <c r="BA3261" s="184"/>
      <c r="BB3261" s="184"/>
      <c r="BC3261" s="184"/>
      <c r="BD3261" s="184"/>
      <c r="BE3261" s="184"/>
      <c r="BF3261" s="184"/>
      <c r="BG3261" s="184"/>
      <c r="BH3261" s="184"/>
      <c r="BI3261" s="184"/>
      <c r="BJ3261" s="184"/>
      <c r="BK3261" s="184"/>
      <c r="BL3261" s="184"/>
      <c r="BM3261" s="184"/>
      <c r="BN3261" s="184"/>
      <c r="BO3261" s="184"/>
    </row>
    <row r="3262" spans="1:67" s="72" customFormat="1" ht="23.25" customHeight="1" outlineLevel="1">
      <c r="A3262" s="56">
        <f t="shared" si="65"/>
        <v>3232</v>
      </c>
      <c r="B3262" s="78" t="s">
        <v>7762</v>
      </c>
      <c r="C3262" s="78"/>
      <c r="D3262" s="85" t="s">
        <v>7763</v>
      </c>
      <c r="E3262" s="85">
        <v>34701000</v>
      </c>
      <c r="F3262" s="56">
        <v>2014</v>
      </c>
      <c r="G3262" s="56">
        <v>3</v>
      </c>
      <c r="H3262" s="56">
        <v>3</v>
      </c>
      <c r="I3262" s="86">
        <v>3884.61</v>
      </c>
      <c r="J3262" s="86">
        <v>3433.04</v>
      </c>
      <c r="K3262" s="56"/>
      <c r="L3262" s="56"/>
      <c r="M3262" s="56"/>
      <c r="N3262" s="56"/>
      <c r="O3262" s="56"/>
      <c r="P3262" s="56"/>
      <c r="Q3262" s="56">
        <v>8</v>
      </c>
      <c r="R3262" s="56">
        <v>12</v>
      </c>
      <c r="S3262" s="56">
        <v>10</v>
      </c>
      <c r="T3262" s="56"/>
      <c r="U3262" s="146"/>
      <c r="V3262" s="69"/>
      <c r="W3262" s="73"/>
      <c r="X3262" s="184"/>
      <c r="Y3262" s="184"/>
      <c r="Z3262" s="184"/>
      <c r="AA3262" s="184"/>
      <c r="AB3262" s="184"/>
      <c r="AC3262" s="184"/>
      <c r="AD3262" s="184"/>
      <c r="AE3262" s="184"/>
      <c r="AF3262" s="184"/>
      <c r="AG3262" s="184"/>
      <c r="AH3262" s="184"/>
      <c r="AI3262" s="184"/>
      <c r="AJ3262" s="184"/>
      <c r="AK3262" s="184"/>
      <c r="AL3262" s="184"/>
      <c r="AM3262" s="184"/>
      <c r="AN3262" s="184"/>
      <c r="AO3262" s="184"/>
      <c r="AP3262" s="184"/>
      <c r="AQ3262" s="184"/>
      <c r="AR3262" s="184"/>
      <c r="AS3262" s="184"/>
      <c r="AT3262" s="184"/>
      <c r="AU3262" s="184"/>
      <c r="AV3262" s="184"/>
      <c r="AW3262" s="184"/>
      <c r="AX3262" s="184"/>
      <c r="AY3262" s="184"/>
      <c r="AZ3262" s="184"/>
      <c r="BA3262" s="184"/>
      <c r="BB3262" s="184"/>
      <c r="BC3262" s="184"/>
      <c r="BD3262" s="184"/>
      <c r="BE3262" s="184"/>
      <c r="BF3262" s="184"/>
      <c r="BG3262" s="184"/>
      <c r="BH3262" s="184"/>
      <c r="BI3262" s="184"/>
      <c r="BJ3262" s="184"/>
      <c r="BK3262" s="184"/>
      <c r="BL3262" s="184"/>
      <c r="BM3262" s="184"/>
      <c r="BN3262" s="184"/>
      <c r="BO3262" s="184"/>
    </row>
    <row r="3263" spans="1:67" s="72" customFormat="1" ht="23.25" customHeight="1" outlineLevel="1">
      <c r="A3263" s="56">
        <f t="shared" si="65"/>
        <v>3233</v>
      </c>
      <c r="B3263" s="78" t="s">
        <v>7764</v>
      </c>
      <c r="C3263" s="78"/>
      <c r="D3263" s="85" t="s">
        <v>7765</v>
      </c>
      <c r="E3263" s="85">
        <v>34701000</v>
      </c>
      <c r="F3263" s="56">
        <v>2014</v>
      </c>
      <c r="G3263" s="56">
        <v>3</v>
      </c>
      <c r="H3263" s="56">
        <v>4</v>
      </c>
      <c r="I3263" s="86">
        <v>5536</v>
      </c>
      <c r="J3263" s="86">
        <v>4157</v>
      </c>
      <c r="K3263" s="56"/>
      <c r="L3263" s="56"/>
      <c r="M3263" s="56"/>
      <c r="N3263" s="56"/>
      <c r="O3263" s="56"/>
      <c r="P3263" s="56"/>
      <c r="Q3263" s="56">
        <v>8</v>
      </c>
      <c r="R3263" s="56">
        <v>12</v>
      </c>
      <c r="S3263" s="56">
        <v>10</v>
      </c>
      <c r="T3263" s="56">
        <v>11</v>
      </c>
      <c r="U3263" s="146"/>
      <c r="V3263" s="69"/>
      <c r="W3263" s="73"/>
      <c r="X3263" s="184"/>
      <c r="Y3263" s="184"/>
      <c r="Z3263" s="184"/>
      <c r="AA3263" s="184"/>
      <c r="AB3263" s="184"/>
      <c r="AC3263" s="184"/>
      <c r="AD3263" s="184"/>
      <c r="AE3263" s="184"/>
      <c r="AF3263" s="184"/>
      <c r="AG3263" s="184"/>
      <c r="AH3263" s="184"/>
      <c r="AI3263" s="184"/>
      <c r="AJ3263" s="184"/>
      <c r="AK3263" s="184"/>
      <c r="AL3263" s="184"/>
      <c r="AM3263" s="184"/>
      <c r="AN3263" s="184"/>
      <c r="AO3263" s="184"/>
      <c r="AP3263" s="184"/>
      <c r="AQ3263" s="184"/>
      <c r="AR3263" s="184"/>
      <c r="AS3263" s="184"/>
      <c r="AT3263" s="184"/>
      <c r="AU3263" s="184"/>
      <c r="AV3263" s="184"/>
      <c r="AW3263" s="184"/>
      <c r="AX3263" s="184"/>
      <c r="AY3263" s="184"/>
      <c r="AZ3263" s="184"/>
      <c r="BA3263" s="184"/>
      <c r="BB3263" s="184"/>
      <c r="BC3263" s="184"/>
      <c r="BD3263" s="184"/>
      <c r="BE3263" s="184"/>
      <c r="BF3263" s="184"/>
      <c r="BG3263" s="184"/>
      <c r="BH3263" s="184"/>
      <c r="BI3263" s="184"/>
      <c r="BJ3263" s="184"/>
      <c r="BK3263" s="184"/>
      <c r="BL3263" s="184"/>
      <c r="BM3263" s="184"/>
      <c r="BN3263" s="184"/>
      <c r="BO3263" s="184"/>
    </row>
    <row r="3264" spans="1:67" s="72" customFormat="1" ht="23.25" customHeight="1" outlineLevel="1">
      <c r="A3264" s="56">
        <f t="shared" si="65"/>
        <v>3234</v>
      </c>
      <c r="B3264" s="78" t="s">
        <v>7766</v>
      </c>
      <c r="C3264" s="78"/>
      <c r="D3264" s="85" t="s">
        <v>7767</v>
      </c>
      <c r="E3264" s="85">
        <v>34701000</v>
      </c>
      <c r="F3264" s="56">
        <v>2012</v>
      </c>
      <c r="G3264" s="56">
        <v>4</v>
      </c>
      <c r="H3264" s="56">
        <v>4</v>
      </c>
      <c r="I3264" s="86">
        <v>5266.4</v>
      </c>
      <c r="J3264" s="86">
        <v>4608.3</v>
      </c>
      <c r="K3264" s="56"/>
      <c r="L3264" s="56"/>
      <c r="M3264" s="56"/>
      <c r="N3264" s="56"/>
      <c r="O3264" s="56"/>
      <c r="P3264" s="56"/>
      <c r="Q3264" s="56">
        <v>8</v>
      </c>
      <c r="R3264" s="56">
        <v>12</v>
      </c>
      <c r="S3264" s="56">
        <v>10</v>
      </c>
      <c r="T3264" s="56">
        <v>12</v>
      </c>
      <c r="U3264" s="146"/>
      <c r="V3264" s="69"/>
      <c r="W3264" s="73"/>
      <c r="X3264" s="184"/>
      <c r="Y3264" s="184"/>
      <c r="Z3264" s="184"/>
      <c r="AA3264" s="184"/>
      <c r="AB3264" s="184"/>
      <c r="AC3264" s="184"/>
      <c r="AD3264" s="184"/>
      <c r="AE3264" s="184"/>
      <c r="AF3264" s="184"/>
      <c r="AG3264" s="184"/>
      <c r="AH3264" s="184"/>
      <c r="AI3264" s="184"/>
      <c r="AJ3264" s="184"/>
      <c r="AK3264" s="184"/>
      <c r="AL3264" s="184"/>
      <c r="AM3264" s="184"/>
      <c r="AN3264" s="184"/>
      <c r="AO3264" s="184"/>
      <c r="AP3264" s="184"/>
      <c r="AQ3264" s="184"/>
      <c r="AR3264" s="184"/>
      <c r="AS3264" s="184"/>
      <c r="AT3264" s="184"/>
      <c r="AU3264" s="184"/>
      <c r="AV3264" s="184"/>
      <c r="AW3264" s="184"/>
      <c r="AX3264" s="184"/>
      <c r="AY3264" s="184"/>
      <c r="AZ3264" s="184"/>
      <c r="BA3264" s="184"/>
      <c r="BB3264" s="184"/>
      <c r="BC3264" s="184"/>
      <c r="BD3264" s="184"/>
      <c r="BE3264" s="184"/>
      <c r="BF3264" s="184"/>
      <c r="BG3264" s="184"/>
      <c r="BH3264" s="184"/>
      <c r="BI3264" s="184"/>
      <c r="BJ3264" s="184"/>
      <c r="BK3264" s="184"/>
      <c r="BL3264" s="184"/>
      <c r="BM3264" s="184"/>
      <c r="BN3264" s="184"/>
      <c r="BO3264" s="184"/>
    </row>
    <row r="3265" spans="1:67" s="72" customFormat="1" ht="23.25" customHeight="1" outlineLevel="1">
      <c r="A3265" s="56">
        <f t="shared" si="65"/>
        <v>3235</v>
      </c>
      <c r="B3265" s="78" t="s">
        <v>7768</v>
      </c>
      <c r="C3265" s="56" t="s">
        <v>2765</v>
      </c>
      <c r="D3265" s="85" t="s">
        <v>7769</v>
      </c>
      <c r="E3265" s="85">
        <v>34701000</v>
      </c>
      <c r="F3265" s="56">
        <v>1920</v>
      </c>
      <c r="G3265" s="56">
        <v>2</v>
      </c>
      <c r="H3265" s="56">
        <v>2</v>
      </c>
      <c r="I3265" s="86">
        <v>533.20000000000005</v>
      </c>
      <c r="J3265" s="86">
        <v>502.8</v>
      </c>
      <c r="K3265" s="56">
        <v>8</v>
      </c>
      <c r="L3265" s="56">
        <v>11</v>
      </c>
      <c r="M3265" s="56">
        <v>12</v>
      </c>
      <c r="N3265" s="56">
        <v>10</v>
      </c>
      <c r="O3265" s="56"/>
      <c r="P3265" s="56"/>
      <c r="Q3265" s="56"/>
      <c r="R3265" s="56">
        <v>8</v>
      </c>
      <c r="S3265" s="56"/>
      <c r="T3265" s="56">
        <v>12</v>
      </c>
      <c r="U3265" s="146" t="s">
        <v>373</v>
      </c>
      <c r="V3265" s="69"/>
      <c r="W3265" s="73"/>
      <c r="X3265" s="184"/>
      <c r="Y3265" s="184"/>
      <c r="Z3265" s="184"/>
      <c r="AA3265" s="184"/>
      <c r="AB3265" s="184"/>
      <c r="AC3265" s="184"/>
      <c r="AD3265" s="184"/>
      <c r="AE3265" s="184"/>
      <c r="AF3265" s="184"/>
      <c r="AG3265" s="184"/>
      <c r="AH3265" s="184"/>
      <c r="AI3265" s="184"/>
      <c r="AJ3265" s="184"/>
      <c r="AK3265" s="184"/>
      <c r="AL3265" s="184"/>
      <c r="AM3265" s="184"/>
      <c r="AN3265" s="184"/>
      <c r="AO3265" s="184"/>
      <c r="AP3265" s="184"/>
      <c r="AQ3265" s="184"/>
      <c r="AR3265" s="184"/>
      <c r="AS3265" s="184"/>
      <c r="AT3265" s="184"/>
      <c r="AU3265" s="184"/>
      <c r="AV3265" s="184"/>
      <c r="AW3265" s="184"/>
      <c r="AX3265" s="184"/>
      <c r="AY3265" s="184"/>
      <c r="AZ3265" s="184"/>
      <c r="BA3265" s="184"/>
      <c r="BB3265" s="184"/>
      <c r="BC3265" s="184"/>
      <c r="BD3265" s="184"/>
      <c r="BE3265" s="184"/>
      <c r="BF3265" s="184"/>
      <c r="BG3265" s="184"/>
      <c r="BH3265" s="184"/>
      <c r="BI3265" s="184"/>
      <c r="BJ3265" s="184"/>
      <c r="BK3265" s="184"/>
      <c r="BL3265" s="184"/>
      <c r="BM3265" s="184"/>
      <c r="BN3265" s="184"/>
      <c r="BO3265" s="184"/>
    </row>
    <row r="3266" spans="1:67" s="72" customFormat="1" ht="23.25" customHeight="1" outlineLevel="1">
      <c r="A3266" s="56">
        <f t="shared" si="65"/>
        <v>3236</v>
      </c>
      <c r="B3266" s="78" t="s">
        <v>7770</v>
      </c>
      <c r="C3266" s="78"/>
      <c r="D3266" s="85" t="s">
        <v>7771</v>
      </c>
      <c r="E3266" s="85">
        <v>34701000</v>
      </c>
      <c r="F3266" s="56">
        <v>1976</v>
      </c>
      <c r="G3266" s="56">
        <v>9</v>
      </c>
      <c r="H3266" s="56">
        <v>1</v>
      </c>
      <c r="I3266" s="86">
        <v>2754.1</v>
      </c>
      <c r="J3266" s="86">
        <v>2214.9</v>
      </c>
      <c r="K3266" s="56"/>
      <c r="L3266" s="56">
        <v>6</v>
      </c>
      <c r="M3266" s="56">
        <v>8</v>
      </c>
      <c r="N3266" s="56">
        <v>12</v>
      </c>
      <c r="O3266" s="56">
        <v>10</v>
      </c>
      <c r="P3266" s="56" t="s">
        <v>4660</v>
      </c>
      <c r="Q3266" s="56"/>
      <c r="R3266" s="56">
        <v>9</v>
      </c>
      <c r="S3266" s="56">
        <v>8</v>
      </c>
      <c r="T3266" s="56">
        <v>12</v>
      </c>
      <c r="U3266" s="146" t="s">
        <v>972</v>
      </c>
      <c r="V3266" s="69"/>
      <c r="W3266" s="73"/>
      <c r="X3266" s="184"/>
      <c r="Y3266" s="184"/>
      <c r="Z3266" s="184"/>
      <c r="AA3266" s="184"/>
      <c r="AB3266" s="184"/>
      <c r="AC3266" s="184"/>
      <c r="AD3266" s="184"/>
      <c r="AE3266" s="184"/>
      <c r="AF3266" s="184"/>
      <c r="AG3266" s="184"/>
      <c r="AH3266" s="184"/>
      <c r="AI3266" s="184"/>
      <c r="AJ3266" s="184"/>
      <c r="AK3266" s="184"/>
      <c r="AL3266" s="184"/>
      <c r="AM3266" s="184"/>
      <c r="AN3266" s="184"/>
      <c r="AO3266" s="184"/>
      <c r="AP3266" s="184"/>
      <c r="AQ3266" s="184"/>
      <c r="AR3266" s="184"/>
      <c r="AS3266" s="184"/>
      <c r="AT3266" s="184"/>
      <c r="AU3266" s="184"/>
      <c r="AV3266" s="184"/>
      <c r="AW3266" s="184"/>
      <c r="AX3266" s="184"/>
      <c r="AY3266" s="184"/>
      <c r="AZ3266" s="184"/>
      <c r="BA3266" s="184"/>
      <c r="BB3266" s="184"/>
      <c r="BC3266" s="184"/>
      <c r="BD3266" s="184"/>
      <c r="BE3266" s="184"/>
      <c r="BF3266" s="184"/>
      <c r="BG3266" s="184"/>
      <c r="BH3266" s="184"/>
      <c r="BI3266" s="184"/>
      <c r="BJ3266" s="184"/>
      <c r="BK3266" s="184"/>
      <c r="BL3266" s="184"/>
      <c r="BM3266" s="184"/>
      <c r="BN3266" s="184"/>
      <c r="BO3266" s="184"/>
    </row>
    <row r="3267" spans="1:67" s="72" customFormat="1" ht="23.25" customHeight="1" outlineLevel="1">
      <c r="A3267" s="56">
        <f t="shared" si="65"/>
        <v>3237</v>
      </c>
      <c r="B3267" s="78" t="s">
        <v>7772</v>
      </c>
      <c r="C3267" s="78"/>
      <c r="D3267" s="85" t="s">
        <v>7773</v>
      </c>
      <c r="E3267" s="85">
        <v>34701000</v>
      </c>
      <c r="F3267" s="56">
        <v>1977</v>
      </c>
      <c r="G3267" s="56">
        <v>9</v>
      </c>
      <c r="H3267" s="56">
        <v>1</v>
      </c>
      <c r="I3267" s="86">
        <v>2403.1999999999998</v>
      </c>
      <c r="J3267" s="86">
        <v>2299</v>
      </c>
      <c r="K3267" s="56"/>
      <c r="L3267" s="56">
        <v>6</v>
      </c>
      <c r="M3267" s="56">
        <v>8</v>
      </c>
      <c r="N3267" s="56">
        <v>12</v>
      </c>
      <c r="O3267" s="56">
        <v>10</v>
      </c>
      <c r="P3267" s="56" t="s">
        <v>4660</v>
      </c>
      <c r="Q3267" s="56"/>
      <c r="R3267" s="56">
        <v>9</v>
      </c>
      <c r="S3267" s="56">
        <v>8</v>
      </c>
      <c r="T3267" s="56" t="s">
        <v>141</v>
      </c>
      <c r="U3267" s="146" t="s">
        <v>972</v>
      </c>
      <c r="V3267" s="69"/>
      <c r="W3267" s="73"/>
      <c r="X3267" s="184"/>
      <c r="Y3267" s="184"/>
      <c r="Z3267" s="184"/>
      <c r="AA3267" s="184"/>
      <c r="AB3267" s="184"/>
      <c r="AC3267" s="184"/>
      <c r="AD3267" s="184"/>
      <c r="AE3267" s="184"/>
      <c r="AF3267" s="184"/>
      <c r="AG3267" s="184"/>
      <c r="AH3267" s="184"/>
      <c r="AI3267" s="184"/>
      <c r="AJ3267" s="184"/>
      <c r="AK3267" s="184"/>
      <c r="AL3267" s="184"/>
      <c r="AM3267" s="184"/>
      <c r="AN3267" s="184"/>
      <c r="AO3267" s="184"/>
      <c r="AP3267" s="184"/>
      <c r="AQ3267" s="184"/>
      <c r="AR3267" s="184"/>
      <c r="AS3267" s="184"/>
      <c r="AT3267" s="184"/>
      <c r="AU3267" s="184"/>
      <c r="AV3267" s="184"/>
      <c r="AW3267" s="184"/>
      <c r="AX3267" s="184"/>
      <c r="AY3267" s="184"/>
      <c r="AZ3267" s="184"/>
      <c r="BA3267" s="184"/>
      <c r="BB3267" s="184"/>
      <c r="BC3267" s="184"/>
      <c r="BD3267" s="184"/>
      <c r="BE3267" s="184"/>
      <c r="BF3267" s="184"/>
      <c r="BG3267" s="184"/>
      <c r="BH3267" s="184"/>
      <c r="BI3267" s="184"/>
      <c r="BJ3267" s="184"/>
      <c r="BK3267" s="184"/>
      <c r="BL3267" s="184"/>
      <c r="BM3267" s="184"/>
      <c r="BN3267" s="184"/>
      <c r="BO3267" s="184"/>
    </row>
    <row r="3268" spans="1:67" s="72" customFormat="1" ht="23.25" customHeight="1" outlineLevel="1">
      <c r="A3268" s="56">
        <f t="shared" ref="A3268:A3333" si="66">A3267+1</f>
        <v>3238</v>
      </c>
      <c r="B3268" s="78" t="s">
        <v>7774</v>
      </c>
      <c r="C3268" s="78"/>
      <c r="D3268" s="85" t="s">
        <v>7775</v>
      </c>
      <c r="E3268" s="85">
        <v>34701000</v>
      </c>
      <c r="F3268" s="56">
        <v>1958</v>
      </c>
      <c r="G3268" s="56">
        <v>4</v>
      </c>
      <c r="H3268" s="56">
        <v>4</v>
      </c>
      <c r="I3268" s="86">
        <v>3918.6</v>
      </c>
      <c r="J3268" s="86">
        <v>3650.1</v>
      </c>
      <c r="K3268" s="56"/>
      <c r="L3268" s="56"/>
      <c r="M3268" s="56">
        <v>11</v>
      </c>
      <c r="N3268" s="56">
        <v>10</v>
      </c>
      <c r="O3268" s="56">
        <v>9</v>
      </c>
      <c r="P3268" s="56"/>
      <c r="Q3268" s="56"/>
      <c r="R3268" s="56"/>
      <c r="S3268" s="56"/>
      <c r="T3268" s="56" t="s">
        <v>98</v>
      </c>
      <c r="U3268" s="146" t="s">
        <v>7776</v>
      </c>
      <c r="V3268" s="69"/>
      <c r="W3268" s="73"/>
      <c r="X3268" s="184"/>
      <c r="Y3268" s="184"/>
      <c r="Z3268" s="184"/>
      <c r="AA3268" s="184"/>
      <c r="AB3268" s="184"/>
      <c r="AC3268" s="184"/>
      <c r="AD3268" s="184"/>
      <c r="AE3268" s="184"/>
      <c r="AF3268" s="184"/>
      <c r="AG3268" s="184"/>
      <c r="AH3268" s="184"/>
      <c r="AI3268" s="184"/>
      <c r="AJ3268" s="184"/>
      <c r="AK3268" s="184"/>
      <c r="AL3268" s="184"/>
      <c r="AM3268" s="184"/>
      <c r="AN3268" s="184"/>
      <c r="AO3268" s="184"/>
      <c r="AP3268" s="184"/>
      <c r="AQ3268" s="184"/>
      <c r="AR3268" s="184"/>
      <c r="AS3268" s="184"/>
      <c r="AT3268" s="184"/>
      <c r="AU3268" s="184"/>
      <c r="AV3268" s="184"/>
      <c r="AW3268" s="184"/>
      <c r="AX3268" s="184"/>
      <c r="AY3268" s="184"/>
      <c r="AZ3268" s="184"/>
      <c r="BA3268" s="184"/>
      <c r="BB3268" s="184"/>
      <c r="BC3268" s="184"/>
      <c r="BD3268" s="184"/>
      <c r="BE3268" s="184"/>
      <c r="BF3268" s="184"/>
      <c r="BG3268" s="184"/>
      <c r="BH3268" s="184"/>
      <c r="BI3268" s="184"/>
      <c r="BJ3268" s="184"/>
      <c r="BK3268" s="184"/>
      <c r="BL3268" s="184"/>
      <c r="BM3268" s="184"/>
      <c r="BN3268" s="184"/>
      <c r="BO3268" s="184"/>
    </row>
    <row r="3269" spans="1:67" s="72" customFormat="1" ht="23.25" customHeight="1" outlineLevel="1">
      <c r="A3269" s="56">
        <f t="shared" si="66"/>
        <v>3239</v>
      </c>
      <c r="B3269" s="78" t="s">
        <v>7777</v>
      </c>
      <c r="C3269" s="78"/>
      <c r="D3269" s="85" t="s">
        <v>7778</v>
      </c>
      <c r="E3269" s="85">
        <v>34701000</v>
      </c>
      <c r="F3269" s="56">
        <v>1981</v>
      </c>
      <c r="G3269" s="56">
        <v>5</v>
      </c>
      <c r="H3269" s="56">
        <v>5</v>
      </c>
      <c r="I3269" s="86">
        <v>4021.8</v>
      </c>
      <c r="J3269" s="86">
        <v>3508.4</v>
      </c>
      <c r="K3269" s="56"/>
      <c r="L3269" s="56"/>
      <c r="M3269" s="56">
        <v>10</v>
      </c>
      <c r="N3269" s="56">
        <v>12</v>
      </c>
      <c r="O3269" s="56">
        <v>8</v>
      </c>
      <c r="P3269" s="56">
        <v>11</v>
      </c>
      <c r="Q3269" s="56"/>
      <c r="R3269" s="56"/>
      <c r="S3269" s="56">
        <v>8</v>
      </c>
      <c r="T3269" s="56" t="s">
        <v>141</v>
      </c>
      <c r="U3269" s="146" t="s">
        <v>7779</v>
      </c>
      <c r="V3269" s="69"/>
      <c r="W3269" s="73"/>
      <c r="X3269" s="184"/>
      <c r="Y3269" s="184"/>
      <c r="Z3269" s="184"/>
      <c r="AA3269" s="184"/>
      <c r="AB3269" s="184"/>
      <c r="AC3269" s="184"/>
      <c r="AD3269" s="184"/>
      <c r="AE3269" s="184"/>
      <c r="AF3269" s="184"/>
      <c r="AG3269" s="184"/>
      <c r="AH3269" s="184"/>
      <c r="AI3269" s="184"/>
      <c r="AJ3269" s="184"/>
      <c r="AK3269" s="184"/>
      <c r="AL3269" s="184"/>
      <c r="AM3269" s="184"/>
      <c r="AN3269" s="184"/>
      <c r="AO3269" s="184"/>
      <c r="AP3269" s="184"/>
      <c r="AQ3269" s="184"/>
      <c r="AR3269" s="184"/>
      <c r="AS3269" s="184"/>
      <c r="AT3269" s="184"/>
      <c r="AU3269" s="184"/>
      <c r="AV3269" s="184"/>
      <c r="AW3269" s="184"/>
      <c r="AX3269" s="184"/>
      <c r="AY3269" s="184"/>
      <c r="AZ3269" s="184"/>
      <c r="BA3269" s="184"/>
      <c r="BB3269" s="184"/>
      <c r="BC3269" s="184"/>
      <c r="BD3269" s="184"/>
      <c r="BE3269" s="184"/>
      <c r="BF3269" s="184"/>
      <c r="BG3269" s="184"/>
      <c r="BH3269" s="184"/>
      <c r="BI3269" s="184"/>
      <c r="BJ3269" s="184"/>
      <c r="BK3269" s="184"/>
      <c r="BL3269" s="184"/>
      <c r="BM3269" s="184"/>
      <c r="BN3269" s="184"/>
      <c r="BO3269" s="184"/>
    </row>
    <row r="3270" spans="1:67" s="72" customFormat="1" ht="23.25" customHeight="1" outlineLevel="1">
      <c r="A3270" s="56">
        <f t="shared" si="66"/>
        <v>3240</v>
      </c>
      <c r="B3270" s="78" t="s">
        <v>7780</v>
      </c>
      <c r="C3270" s="78"/>
      <c r="D3270" s="85" t="s">
        <v>7781</v>
      </c>
      <c r="E3270" s="85">
        <v>34701000</v>
      </c>
      <c r="F3270" s="56">
        <v>1978</v>
      </c>
      <c r="G3270" s="56">
        <v>5</v>
      </c>
      <c r="H3270" s="56">
        <v>5</v>
      </c>
      <c r="I3270" s="86">
        <v>4024</v>
      </c>
      <c r="J3270" s="86">
        <v>3471.5</v>
      </c>
      <c r="K3270" s="56"/>
      <c r="L3270" s="56"/>
      <c r="M3270" s="56">
        <v>10</v>
      </c>
      <c r="N3270" s="56">
        <v>12</v>
      </c>
      <c r="O3270" s="56">
        <v>8</v>
      </c>
      <c r="P3270" s="56">
        <v>11</v>
      </c>
      <c r="Q3270" s="56"/>
      <c r="R3270" s="56"/>
      <c r="S3270" s="56">
        <v>9</v>
      </c>
      <c r="T3270" s="56">
        <v>12</v>
      </c>
      <c r="U3270" s="146" t="s">
        <v>7779</v>
      </c>
      <c r="V3270" s="69"/>
      <c r="W3270" s="73"/>
      <c r="X3270" s="184"/>
      <c r="Y3270" s="184"/>
      <c r="Z3270" s="184"/>
      <c r="AA3270" s="184"/>
      <c r="AB3270" s="184"/>
      <c r="AC3270" s="184"/>
      <c r="AD3270" s="184"/>
      <c r="AE3270" s="184"/>
      <c r="AF3270" s="184"/>
      <c r="AG3270" s="184"/>
      <c r="AH3270" s="184"/>
      <c r="AI3270" s="184"/>
      <c r="AJ3270" s="184"/>
      <c r="AK3270" s="184"/>
      <c r="AL3270" s="184"/>
      <c r="AM3270" s="184"/>
      <c r="AN3270" s="184"/>
      <c r="AO3270" s="184"/>
      <c r="AP3270" s="184"/>
      <c r="AQ3270" s="184"/>
      <c r="AR3270" s="184"/>
      <c r="AS3270" s="184"/>
      <c r="AT3270" s="184"/>
      <c r="AU3270" s="184"/>
      <c r="AV3270" s="184"/>
      <c r="AW3270" s="184"/>
      <c r="AX3270" s="184"/>
      <c r="AY3270" s="184"/>
      <c r="AZ3270" s="184"/>
      <c r="BA3270" s="184"/>
      <c r="BB3270" s="184"/>
      <c r="BC3270" s="184"/>
      <c r="BD3270" s="184"/>
      <c r="BE3270" s="184"/>
      <c r="BF3270" s="184"/>
      <c r="BG3270" s="184"/>
      <c r="BH3270" s="184"/>
      <c r="BI3270" s="184"/>
      <c r="BJ3270" s="184"/>
      <c r="BK3270" s="184"/>
      <c r="BL3270" s="184"/>
      <c r="BM3270" s="184"/>
      <c r="BN3270" s="184"/>
      <c r="BO3270" s="184"/>
    </row>
    <row r="3271" spans="1:67" s="72" customFormat="1" ht="23.25" customHeight="1" outlineLevel="1">
      <c r="A3271" s="56">
        <f t="shared" si="66"/>
        <v>3241</v>
      </c>
      <c r="B3271" s="78" t="s">
        <v>7782</v>
      </c>
      <c r="C3271" s="78"/>
      <c r="D3271" s="85" t="s">
        <v>7783</v>
      </c>
      <c r="E3271" s="85">
        <v>34701000</v>
      </c>
      <c r="F3271" s="56">
        <v>1987</v>
      </c>
      <c r="G3271" s="56">
        <v>9</v>
      </c>
      <c r="H3271" s="56">
        <v>3</v>
      </c>
      <c r="I3271" s="86">
        <v>8482</v>
      </c>
      <c r="J3271" s="86">
        <v>7645.2</v>
      </c>
      <c r="K3271" s="56"/>
      <c r="L3271" s="56">
        <v>12</v>
      </c>
      <c r="M3271" s="56">
        <v>8</v>
      </c>
      <c r="N3271" s="56"/>
      <c r="O3271" s="56">
        <v>9</v>
      </c>
      <c r="P3271" s="56"/>
      <c r="Q3271" s="56">
        <v>10</v>
      </c>
      <c r="R3271" s="56">
        <v>6</v>
      </c>
      <c r="S3271" s="56">
        <v>8</v>
      </c>
      <c r="T3271" s="56">
        <v>12</v>
      </c>
      <c r="U3271" s="146" t="s">
        <v>576</v>
      </c>
      <c r="V3271" s="69"/>
      <c r="W3271" s="73"/>
      <c r="X3271" s="184"/>
      <c r="Y3271" s="184"/>
      <c r="Z3271" s="184"/>
      <c r="AA3271" s="184"/>
      <c r="AB3271" s="184"/>
      <c r="AC3271" s="184"/>
      <c r="AD3271" s="184"/>
      <c r="AE3271" s="184"/>
      <c r="AF3271" s="184"/>
      <c r="AG3271" s="184"/>
      <c r="AH3271" s="184"/>
      <c r="AI3271" s="184"/>
      <c r="AJ3271" s="184"/>
      <c r="AK3271" s="184"/>
      <c r="AL3271" s="184"/>
      <c r="AM3271" s="184"/>
      <c r="AN3271" s="184"/>
      <c r="AO3271" s="184"/>
      <c r="AP3271" s="184"/>
      <c r="AQ3271" s="184"/>
      <c r="AR3271" s="184"/>
      <c r="AS3271" s="184"/>
      <c r="AT3271" s="184"/>
      <c r="AU3271" s="184"/>
      <c r="AV3271" s="184"/>
      <c r="AW3271" s="184"/>
      <c r="AX3271" s="184"/>
      <c r="AY3271" s="184"/>
      <c r="AZ3271" s="184"/>
      <c r="BA3271" s="184"/>
      <c r="BB3271" s="184"/>
      <c r="BC3271" s="184"/>
      <c r="BD3271" s="184"/>
      <c r="BE3271" s="184"/>
      <c r="BF3271" s="184"/>
      <c r="BG3271" s="184"/>
      <c r="BH3271" s="184"/>
      <c r="BI3271" s="184"/>
      <c r="BJ3271" s="184"/>
      <c r="BK3271" s="184"/>
      <c r="BL3271" s="184"/>
      <c r="BM3271" s="184"/>
      <c r="BN3271" s="184"/>
      <c r="BO3271" s="184"/>
    </row>
    <row r="3272" spans="1:67" s="72" customFormat="1" ht="23.25" customHeight="1" outlineLevel="1">
      <c r="A3272" s="56">
        <f t="shared" si="66"/>
        <v>3242</v>
      </c>
      <c r="B3272" s="78" t="s">
        <v>7784</v>
      </c>
      <c r="C3272" s="78"/>
      <c r="D3272" s="85" t="s">
        <v>7785</v>
      </c>
      <c r="E3272" s="85">
        <v>34701000</v>
      </c>
      <c r="F3272" s="56">
        <v>1976</v>
      </c>
      <c r="G3272" s="56">
        <v>5</v>
      </c>
      <c r="H3272" s="56">
        <v>5</v>
      </c>
      <c r="I3272" s="86">
        <v>4643.3999999999996</v>
      </c>
      <c r="J3272" s="86">
        <v>4098.5</v>
      </c>
      <c r="K3272" s="56"/>
      <c r="L3272" s="56">
        <v>10</v>
      </c>
      <c r="M3272" s="56">
        <v>8</v>
      </c>
      <c r="N3272" s="56">
        <v>12</v>
      </c>
      <c r="O3272" s="56">
        <v>11</v>
      </c>
      <c r="P3272" s="56"/>
      <c r="Q3272" s="56"/>
      <c r="R3272" s="56">
        <v>9</v>
      </c>
      <c r="S3272" s="56">
        <v>8</v>
      </c>
      <c r="T3272" s="56" t="s">
        <v>141</v>
      </c>
      <c r="U3272" s="146" t="s">
        <v>1341</v>
      </c>
      <c r="V3272" s="69"/>
      <c r="W3272" s="73"/>
      <c r="X3272" s="184"/>
      <c r="Y3272" s="184"/>
      <c r="Z3272" s="184"/>
      <c r="AA3272" s="184"/>
      <c r="AB3272" s="184"/>
      <c r="AC3272" s="184"/>
      <c r="AD3272" s="184"/>
      <c r="AE3272" s="184"/>
      <c r="AF3272" s="184"/>
      <c r="AG3272" s="184"/>
      <c r="AH3272" s="184"/>
      <c r="AI3272" s="184"/>
      <c r="AJ3272" s="184"/>
      <c r="AK3272" s="184"/>
      <c r="AL3272" s="184"/>
      <c r="AM3272" s="184"/>
      <c r="AN3272" s="184"/>
      <c r="AO3272" s="184"/>
      <c r="AP3272" s="184"/>
      <c r="AQ3272" s="184"/>
      <c r="AR3272" s="184"/>
      <c r="AS3272" s="184"/>
      <c r="AT3272" s="184"/>
      <c r="AU3272" s="184"/>
      <c r="AV3272" s="184"/>
      <c r="AW3272" s="184"/>
      <c r="AX3272" s="184"/>
      <c r="AY3272" s="184"/>
      <c r="AZ3272" s="184"/>
      <c r="BA3272" s="184"/>
      <c r="BB3272" s="184"/>
      <c r="BC3272" s="184"/>
      <c r="BD3272" s="184"/>
      <c r="BE3272" s="184"/>
      <c r="BF3272" s="184"/>
      <c r="BG3272" s="184"/>
      <c r="BH3272" s="184"/>
      <c r="BI3272" s="184"/>
      <c r="BJ3272" s="184"/>
      <c r="BK3272" s="184"/>
      <c r="BL3272" s="184"/>
      <c r="BM3272" s="184"/>
      <c r="BN3272" s="184"/>
      <c r="BO3272" s="184"/>
    </row>
    <row r="3273" spans="1:67" s="72" customFormat="1" ht="23.25" customHeight="1" outlineLevel="1">
      <c r="A3273" s="56">
        <f t="shared" si="66"/>
        <v>3243</v>
      </c>
      <c r="B3273" s="78" t="s">
        <v>7786</v>
      </c>
      <c r="C3273" s="78"/>
      <c r="D3273" s="85" t="s">
        <v>7787</v>
      </c>
      <c r="E3273" s="85">
        <v>34701000</v>
      </c>
      <c r="F3273" s="56">
        <v>1979</v>
      </c>
      <c r="G3273" s="56">
        <v>5</v>
      </c>
      <c r="H3273" s="56">
        <v>5</v>
      </c>
      <c r="I3273" s="86">
        <v>5514.7</v>
      </c>
      <c r="J3273" s="86">
        <v>3759.7</v>
      </c>
      <c r="K3273" s="56">
        <v>12</v>
      </c>
      <c r="L3273" s="56">
        <v>11</v>
      </c>
      <c r="M3273" s="56">
        <v>8</v>
      </c>
      <c r="N3273" s="56"/>
      <c r="O3273" s="56">
        <v>10</v>
      </c>
      <c r="P3273" s="56"/>
      <c r="Q3273" s="56"/>
      <c r="R3273" s="56"/>
      <c r="S3273" s="56">
        <v>9</v>
      </c>
      <c r="T3273" s="56">
        <v>10</v>
      </c>
      <c r="U3273" s="146" t="s">
        <v>7788</v>
      </c>
      <c r="V3273" s="69"/>
      <c r="W3273" s="73"/>
      <c r="X3273" s="184"/>
      <c r="Y3273" s="184"/>
      <c r="Z3273" s="184"/>
      <c r="AA3273" s="184"/>
      <c r="AB3273" s="184"/>
      <c r="AC3273" s="184"/>
      <c r="AD3273" s="184"/>
      <c r="AE3273" s="184"/>
      <c r="AF3273" s="184"/>
      <c r="AG3273" s="184"/>
      <c r="AH3273" s="184"/>
      <c r="AI3273" s="184"/>
      <c r="AJ3273" s="184"/>
      <c r="AK3273" s="184"/>
      <c r="AL3273" s="184"/>
      <c r="AM3273" s="184"/>
      <c r="AN3273" s="184"/>
      <c r="AO3273" s="184"/>
      <c r="AP3273" s="184"/>
      <c r="AQ3273" s="184"/>
      <c r="AR3273" s="184"/>
      <c r="AS3273" s="184"/>
      <c r="AT3273" s="184"/>
      <c r="AU3273" s="184"/>
      <c r="AV3273" s="184"/>
      <c r="AW3273" s="184"/>
      <c r="AX3273" s="184"/>
      <c r="AY3273" s="184"/>
      <c r="AZ3273" s="184"/>
      <c r="BA3273" s="184"/>
      <c r="BB3273" s="184"/>
      <c r="BC3273" s="184"/>
      <c r="BD3273" s="184"/>
      <c r="BE3273" s="184"/>
      <c r="BF3273" s="184"/>
      <c r="BG3273" s="184"/>
      <c r="BH3273" s="184"/>
      <c r="BI3273" s="184"/>
      <c r="BJ3273" s="184"/>
      <c r="BK3273" s="184"/>
      <c r="BL3273" s="184"/>
      <c r="BM3273" s="184"/>
      <c r="BN3273" s="184"/>
      <c r="BO3273" s="184"/>
    </row>
    <row r="3274" spans="1:67" s="72" customFormat="1" ht="23.25" customHeight="1" outlineLevel="1">
      <c r="A3274" s="56">
        <f t="shared" si="66"/>
        <v>3244</v>
      </c>
      <c r="B3274" s="78" t="s">
        <v>7789</v>
      </c>
      <c r="C3274" s="78"/>
      <c r="D3274" s="85" t="s">
        <v>7790</v>
      </c>
      <c r="E3274" s="85">
        <v>34701000</v>
      </c>
      <c r="F3274" s="56">
        <v>2015</v>
      </c>
      <c r="G3274" s="56">
        <v>3</v>
      </c>
      <c r="H3274" s="56">
        <v>1</v>
      </c>
      <c r="I3274" s="86">
        <v>575.63</v>
      </c>
      <c r="J3274" s="86">
        <v>469.8</v>
      </c>
      <c r="K3274" s="56"/>
      <c r="L3274" s="56"/>
      <c r="M3274" s="56"/>
      <c r="N3274" s="56"/>
      <c r="O3274" s="56"/>
      <c r="P3274" s="56"/>
      <c r="Q3274" s="56"/>
      <c r="R3274" s="56">
        <v>8</v>
      </c>
      <c r="S3274" s="56">
        <v>12</v>
      </c>
      <c r="T3274" s="56">
        <v>12</v>
      </c>
      <c r="U3274" s="146"/>
      <c r="V3274" s="69"/>
      <c r="W3274" s="73"/>
      <c r="X3274" s="184"/>
      <c r="Y3274" s="184"/>
      <c r="Z3274" s="184"/>
      <c r="AA3274" s="184"/>
      <c r="AB3274" s="184"/>
      <c r="AC3274" s="184"/>
      <c r="AD3274" s="184"/>
      <c r="AE3274" s="184"/>
      <c r="AF3274" s="184"/>
      <c r="AG3274" s="184"/>
      <c r="AH3274" s="184"/>
      <c r="AI3274" s="184"/>
      <c r="AJ3274" s="184"/>
      <c r="AK3274" s="184"/>
      <c r="AL3274" s="184"/>
      <c r="AM3274" s="184"/>
      <c r="AN3274" s="184"/>
      <c r="AO3274" s="184"/>
      <c r="AP3274" s="184"/>
      <c r="AQ3274" s="184"/>
      <c r="AR3274" s="184"/>
      <c r="AS3274" s="184"/>
      <c r="AT3274" s="184"/>
      <c r="AU3274" s="184"/>
      <c r="AV3274" s="184"/>
      <c r="AW3274" s="184"/>
      <c r="AX3274" s="184"/>
      <c r="AY3274" s="184"/>
      <c r="AZ3274" s="184"/>
      <c r="BA3274" s="184"/>
      <c r="BB3274" s="184"/>
      <c r="BC3274" s="184"/>
      <c r="BD3274" s="184"/>
      <c r="BE3274" s="184"/>
      <c r="BF3274" s="184"/>
      <c r="BG3274" s="184"/>
      <c r="BH3274" s="184"/>
      <c r="BI3274" s="184"/>
      <c r="BJ3274" s="184"/>
      <c r="BK3274" s="184"/>
      <c r="BL3274" s="184"/>
      <c r="BM3274" s="184"/>
      <c r="BN3274" s="184"/>
      <c r="BO3274" s="184"/>
    </row>
    <row r="3275" spans="1:67" s="72" customFormat="1" ht="23.25" customHeight="1" outlineLevel="1">
      <c r="A3275" s="56">
        <f t="shared" si="66"/>
        <v>3245</v>
      </c>
      <c r="B3275" s="78" t="s">
        <v>7791</v>
      </c>
      <c r="C3275" s="78"/>
      <c r="D3275" s="85" t="s">
        <v>7792</v>
      </c>
      <c r="E3275" s="85">
        <v>34701000</v>
      </c>
      <c r="F3275" s="56">
        <v>1987</v>
      </c>
      <c r="G3275" s="56">
        <v>9</v>
      </c>
      <c r="H3275" s="56">
        <v>3</v>
      </c>
      <c r="I3275" s="86">
        <v>6790.6</v>
      </c>
      <c r="J3275" s="86">
        <v>5827.9</v>
      </c>
      <c r="K3275" s="56"/>
      <c r="L3275" s="56">
        <v>11</v>
      </c>
      <c r="M3275" s="56">
        <v>6</v>
      </c>
      <c r="N3275" s="56">
        <v>12</v>
      </c>
      <c r="O3275" s="56">
        <v>9</v>
      </c>
      <c r="P3275" s="56"/>
      <c r="Q3275" s="56">
        <v>10</v>
      </c>
      <c r="R3275" s="56">
        <v>8</v>
      </c>
      <c r="S3275" s="56"/>
      <c r="T3275" s="56">
        <v>10</v>
      </c>
      <c r="U3275" s="146" t="s">
        <v>7793</v>
      </c>
      <c r="V3275" s="69"/>
      <c r="W3275" s="73"/>
      <c r="X3275" s="184"/>
      <c r="Y3275" s="184"/>
      <c r="Z3275" s="184"/>
      <c r="AA3275" s="184"/>
      <c r="AB3275" s="184"/>
      <c r="AC3275" s="184"/>
      <c r="AD3275" s="184"/>
      <c r="AE3275" s="184"/>
      <c r="AF3275" s="184"/>
      <c r="AG3275" s="184"/>
      <c r="AH3275" s="184"/>
      <c r="AI3275" s="184"/>
      <c r="AJ3275" s="184"/>
      <c r="AK3275" s="184"/>
      <c r="AL3275" s="184"/>
      <c r="AM3275" s="184"/>
      <c r="AN3275" s="184"/>
      <c r="AO3275" s="184"/>
      <c r="AP3275" s="184"/>
      <c r="AQ3275" s="184"/>
      <c r="AR3275" s="184"/>
      <c r="AS3275" s="184"/>
      <c r="AT3275" s="184"/>
      <c r="AU3275" s="184"/>
      <c r="AV3275" s="184"/>
      <c r="AW3275" s="184"/>
      <c r="AX3275" s="184"/>
      <c r="AY3275" s="184"/>
      <c r="AZ3275" s="184"/>
      <c r="BA3275" s="184"/>
      <c r="BB3275" s="184"/>
      <c r="BC3275" s="184"/>
      <c r="BD3275" s="184"/>
      <c r="BE3275" s="184"/>
      <c r="BF3275" s="184"/>
      <c r="BG3275" s="184"/>
      <c r="BH3275" s="184"/>
      <c r="BI3275" s="184"/>
      <c r="BJ3275" s="184"/>
      <c r="BK3275" s="184"/>
      <c r="BL3275" s="184"/>
      <c r="BM3275" s="184"/>
      <c r="BN3275" s="184"/>
      <c r="BO3275" s="184"/>
    </row>
    <row r="3276" spans="1:67" s="72" customFormat="1" ht="23.25" customHeight="1" outlineLevel="1">
      <c r="A3276" s="56">
        <f t="shared" si="66"/>
        <v>3246</v>
      </c>
      <c r="B3276" s="78" t="s">
        <v>7794</v>
      </c>
      <c r="C3276" s="56" t="s">
        <v>2765</v>
      </c>
      <c r="D3276" s="85" t="s">
        <v>7795</v>
      </c>
      <c r="E3276" s="85">
        <v>34701000</v>
      </c>
      <c r="F3276" s="56">
        <v>1917</v>
      </c>
      <c r="G3276" s="56">
        <v>2</v>
      </c>
      <c r="H3276" s="56">
        <v>3</v>
      </c>
      <c r="I3276" s="86">
        <v>428.6</v>
      </c>
      <c r="J3276" s="86">
        <v>403.3</v>
      </c>
      <c r="K3276" s="87"/>
      <c r="L3276" s="56">
        <v>10</v>
      </c>
      <c r="M3276" s="56">
        <v>11</v>
      </c>
      <c r="N3276" s="56"/>
      <c r="O3276" s="56">
        <v>8</v>
      </c>
      <c r="P3276" s="56">
        <v>12</v>
      </c>
      <c r="Q3276" s="56"/>
      <c r="R3276" s="56"/>
      <c r="S3276" s="56"/>
      <c r="T3276" s="56">
        <v>12</v>
      </c>
      <c r="U3276" s="146" t="s">
        <v>3612</v>
      </c>
      <c r="V3276" s="69"/>
      <c r="W3276" s="73"/>
      <c r="X3276" s="184"/>
      <c r="Y3276" s="184"/>
      <c r="Z3276" s="184"/>
      <c r="AA3276" s="184"/>
      <c r="AB3276" s="184"/>
      <c r="AC3276" s="184"/>
      <c r="AD3276" s="184"/>
      <c r="AE3276" s="184"/>
      <c r="AF3276" s="184"/>
      <c r="AG3276" s="184"/>
      <c r="AH3276" s="184"/>
      <c r="AI3276" s="184"/>
      <c r="AJ3276" s="184"/>
      <c r="AK3276" s="184"/>
      <c r="AL3276" s="184"/>
      <c r="AM3276" s="184"/>
      <c r="AN3276" s="184"/>
      <c r="AO3276" s="184"/>
      <c r="AP3276" s="184"/>
      <c r="AQ3276" s="184"/>
      <c r="AR3276" s="184"/>
      <c r="AS3276" s="184"/>
      <c r="AT3276" s="184"/>
      <c r="AU3276" s="184"/>
      <c r="AV3276" s="184"/>
      <c r="AW3276" s="184"/>
      <c r="AX3276" s="184"/>
      <c r="AY3276" s="184"/>
      <c r="AZ3276" s="184"/>
      <c r="BA3276" s="184"/>
      <c r="BB3276" s="184"/>
      <c r="BC3276" s="184"/>
      <c r="BD3276" s="184"/>
      <c r="BE3276" s="184"/>
      <c r="BF3276" s="184"/>
      <c r="BG3276" s="184"/>
      <c r="BH3276" s="184"/>
      <c r="BI3276" s="184"/>
      <c r="BJ3276" s="184"/>
      <c r="BK3276" s="184"/>
      <c r="BL3276" s="184"/>
      <c r="BM3276" s="184"/>
      <c r="BN3276" s="184"/>
      <c r="BO3276" s="184"/>
    </row>
    <row r="3277" spans="1:67" s="72" customFormat="1" ht="23.25" customHeight="1" outlineLevel="1">
      <c r="A3277" s="56">
        <f t="shared" si="66"/>
        <v>3247</v>
      </c>
      <c r="B3277" s="78" t="s">
        <v>7796</v>
      </c>
      <c r="C3277" s="78"/>
      <c r="D3277" s="85" t="s">
        <v>7797</v>
      </c>
      <c r="E3277" s="85">
        <v>34701000</v>
      </c>
      <c r="F3277" s="56">
        <v>1986</v>
      </c>
      <c r="G3277" s="56">
        <v>9</v>
      </c>
      <c r="H3277" s="56">
        <v>3</v>
      </c>
      <c r="I3277" s="86">
        <v>7179</v>
      </c>
      <c r="J3277" s="86">
        <v>6199.8</v>
      </c>
      <c r="K3277" s="56"/>
      <c r="L3277" s="56"/>
      <c r="M3277" s="56">
        <v>6</v>
      </c>
      <c r="N3277" s="56">
        <v>12</v>
      </c>
      <c r="O3277" s="56" t="s">
        <v>302</v>
      </c>
      <c r="P3277" s="56">
        <v>10</v>
      </c>
      <c r="Q3277" s="56">
        <v>11</v>
      </c>
      <c r="R3277" s="56"/>
      <c r="S3277" s="56"/>
      <c r="T3277" s="56">
        <v>8</v>
      </c>
      <c r="U3277" s="146" t="s">
        <v>7798</v>
      </c>
      <c r="V3277" s="69"/>
      <c r="W3277" s="73"/>
      <c r="X3277" s="184"/>
      <c r="Y3277" s="184"/>
      <c r="Z3277" s="184"/>
      <c r="AA3277" s="184"/>
      <c r="AB3277" s="184"/>
      <c r="AC3277" s="184"/>
      <c r="AD3277" s="184"/>
      <c r="AE3277" s="184"/>
      <c r="AF3277" s="184"/>
      <c r="AG3277" s="184"/>
      <c r="AH3277" s="184"/>
      <c r="AI3277" s="184"/>
      <c r="AJ3277" s="184"/>
      <c r="AK3277" s="184"/>
      <c r="AL3277" s="184"/>
      <c r="AM3277" s="184"/>
      <c r="AN3277" s="184"/>
      <c r="AO3277" s="184"/>
      <c r="AP3277" s="184"/>
      <c r="AQ3277" s="184"/>
      <c r="AR3277" s="184"/>
      <c r="AS3277" s="184"/>
      <c r="AT3277" s="184"/>
      <c r="AU3277" s="184"/>
      <c r="AV3277" s="184"/>
      <c r="AW3277" s="184"/>
      <c r="AX3277" s="184"/>
      <c r="AY3277" s="184"/>
      <c r="AZ3277" s="184"/>
      <c r="BA3277" s="184"/>
      <c r="BB3277" s="184"/>
      <c r="BC3277" s="184"/>
      <c r="BD3277" s="184"/>
      <c r="BE3277" s="184"/>
      <c r="BF3277" s="184"/>
      <c r="BG3277" s="184"/>
      <c r="BH3277" s="184"/>
      <c r="BI3277" s="184"/>
      <c r="BJ3277" s="184"/>
      <c r="BK3277" s="184"/>
      <c r="BL3277" s="184"/>
      <c r="BM3277" s="184"/>
      <c r="BN3277" s="184"/>
      <c r="BO3277" s="184"/>
    </row>
    <row r="3278" spans="1:67" s="72" customFormat="1" ht="23.25" customHeight="1" outlineLevel="1">
      <c r="A3278" s="56">
        <f t="shared" si="66"/>
        <v>3248</v>
      </c>
      <c r="B3278" s="78" t="s">
        <v>7799</v>
      </c>
      <c r="C3278" s="78"/>
      <c r="D3278" s="201" t="s">
        <v>7800</v>
      </c>
      <c r="E3278" s="85">
        <v>34701000</v>
      </c>
      <c r="F3278" s="56">
        <v>1990</v>
      </c>
      <c r="G3278" s="56">
        <v>5</v>
      </c>
      <c r="H3278" s="56">
        <v>3</v>
      </c>
      <c r="I3278" s="86">
        <v>3650.2</v>
      </c>
      <c r="J3278" s="86">
        <v>3195</v>
      </c>
      <c r="K3278" s="56"/>
      <c r="L3278" s="56">
        <v>8</v>
      </c>
      <c r="M3278" s="56">
        <v>11</v>
      </c>
      <c r="N3278" s="56">
        <v>11</v>
      </c>
      <c r="O3278" s="56">
        <v>9</v>
      </c>
      <c r="P3278" s="56"/>
      <c r="Q3278" s="56"/>
      <c r="R3278" s="56">
        <v>10</v>
      </c>
      <c r="S3278" s="56">
        <v>12</v>
      </c>
      <c r="T3278" s="56">
        <v>12</v>
      </c>
      <c r="U3278" s="146" t="s">
        <v>407</v>
      </c>
      <c r="V3278" s="69"/>
      <c r="W3278" s="73"/>
      <c r="X3278" s="184"/>
      <c r="Y3278" s="184"/>
      <c r="Z3278" s="184"/>
      <c r="AA3278" s="184"/>
      <c r="AB3278" s="184"/>
      <c r="AC3278" s="184"/>
      <c r="AD3278" s="184"/>
      <c r="AE3278" s="184"/>
      <c r="AF3278" s="184"/>
      <c r="AG3278" s="184"/>
      <c r="AH3278" s="184"/>
      <c r="AI3278" s="184"/>
      <c r="AJ3278" s="184"/>
      <c r="AK3278" s="184"/>
      <c r="AL3278" s="184"/>
      <c r="AM3278" s="184"/>
      <c r="AN3278" s="184"/>
      <c r="AO3278" s="184"/>
      <c r="AP3278" s="184"/>
      <c r="AQ3278" s="184"/>
      <c r="AR3278" s="184"/>
      <c r="AS3278" s="184"/>
      <c r="AT3278" s="184"/>
      <c r="AU3278" s="184"/>
      <c r="AV3278" s="184"/>
      <c r="AW3278" s="184"/>
      <c r="AX3278" s="184"/>
      <c r="AY3278" s="184"/>
      <c r="AZ3278" s="184"/>
      <c r="BA3278" s="184"/>
      <c r="BB3278" s="184"/>
      <c r="BC3278" s="184"/>
      <c r="BD3278" s="184"/>
      <c r="BE3278" s="184"/>
      <c r="BF3278" s="184"/>
      <c r="BG3278" s="184"/>
      <c r="BH3278" s="184"/>
      <c r="BI3278" s="184"/>
      <c r="BJ3278" s="184"/>
      <c r="BK3278" s="184"/>
      <c r="BL3278" s="184"/>
      <c r="BM3278" s="184"/>
      <c r="BN3278" s="184"/>
      <c r="BO3278" s="184"/>
    </row>
    <row r="3279" spans="1:67" s="72" customFormat="1" ht="23.25" customHeight="1" outlineLevel="1">
      <c r="A3279" s="56">
        <f t="shared" si="66"/>
        <v>3249</v>
      </c>
      <c r="B3279" s="78" t="s">
        <v>7801</v>
      </c>
      <c r="C3279" s="78"/>
      <c r="D3279" s="85" t="s">
        <v>7802</v>
      </c>
      <c r="E3279" s="85">
        <v>34701000</v>
      </c>
      <c r="F3279" s="56">
        <v>1987</v>
      </c>
      <c r="G3279" s="56">
        <v>5</v>
      </c>
      <c r="H3279" s="56">
        <v>3</v>
      </c>
      <c r="I3279" s="86">
        <v>3652.3</v>
      </c>
      <c r="J3279" s="86">
        <v>3197.3</v>
      </c>
      <c r="K3279" s="56"/>
      <c r="L3279" s="56">
        <v>8</v>
      </c>
      <c r="M3279" s="56">
        <v>10</v>
      </c>
      <c r="N3279" s="56">
        <v>12</v>
      </c>
      <c r="O3279" s="56">
        <v>9</v>
      </c>
      <c r="P3279" s="56"/>
      <c r="Q3279" s="56">
        <v>11</v>
      </c>
      <c r="R3279" s="56"/>
      <c r="S3279" s="56">
        <v>8</v>
      </c>
      <c r="T3279" s="56" t="s">
        <v>183</v>
      </c>
      <c r="U3279" s="146" t="s">
        <v>6697</v>
      </c>
      <c r="V3279" s="69"/>
      <c r="W3279" s="73"/>
      <c r="X3279" s="184"/>
      <c r="Y3279" s="184"/>
      <c r="Z3279" s="184"/>
      <c r="AA3279" s="184"/>
      <c r="AB3279" s="184"/>
      <c r="AC3279" s="184"/>
      <c r="AD3279" s="184"/>
      <c r="AE3279" s="184"/>
      <c r="AF3279" s="184"/>
      <c r="AG3279" s="184"/>
      <c r="AH3279" s="184"/>
      <c r="AI3279" s="184"/>
      <c r="AJ3279" s="184"/>
      <c r="AK3279" s="184"/>
      <c r="AL3279" s="184"/>
      <c r="AM3279" s="184"/>
      <c r="AN3279" s="184"/>
      <c r="AO3279" s="184"/>
      <c r="AP3279" s="184"/>
      <c r="AQ3279" s="184"/>
      <c r="AR3279" s="184"/>
      <c r="AS3279" s="184"/>
      <c r="AT3279" s="184"/>
      <c r="AU3279" s="184"/>
      <c r="AV3279" s="184"/>
      <c r="AW3279" s="184"/>
      <c r="AX3279" s="184"/>
      <c r="AY3279" s="184"/>
      <c r="AZ3279" s="184"/>
      <c r="BA3279" s="184"/>
      <c r="BB3279" s="184"/>
      <c r="BC3279" s="184"/>
      <c r="BD3279" s="184"/>
      <c r="BE3279" s="184"/>
      <c r="BF3279" s="184"/>
      <c r="BG3279" s="184"/>
      <c r="BH3279" s="184"/>
      <c r="BI3279" s="184"/>
      <c r="BJ3279" s="184"/>
      <c r="BK3279" s="184"/>
      <c r="BL3279" s="184"/>
      <c r="BM3279" s="184"/>
      <c r="BN3279" s="184"/>
      <c r="BO3279" s="184"/>
    </row>
    <row r="3280" spans="1:67" s="72" customFormat="1" ht="23.25" customHeight="1" outlineLevel="1">
      <c r="A3280" s="56">
        <f t="shared" si="66"/>
        <v>3250</v>
      </c>
      <c r="B3280" s="78" t="s">
        <v>7803</v>
      </c>
      <c r="C3280" s="78"/>
      <c r="D3280" s="85" t="s">
        <v>7804</v>
      </c>
      <c r="E3280" s="85">
        <v>34701000</v>
      </c>
      <c r="F3280" s="56">
        <v>1983</v>
      </c>
      <c r="G3280" s="56">
        <v>5</v>
      </c>
      <c r="H3280" s="56">
        <v>5</v>
      </c>
      <c r="I3280" s="86">
        <v>3964.8</v>
      </c>
      <c r="J3280" s="86">
        <v>3433.2</v>
      </c>
      <c r="K3280" s="56"/>
      <c r="L3280" s="56">
        <v>8</v>
      </c>
      <c r="M3280" s="56"/>
      <c r="N3280" s="56">
        <v>12</v>
      </c>
      <c r="O3280" s="56">
        <v>10</v>
      </c>
      <c r="P3280" s="56">
        <v>11</v>
      </c>
      <c r="Q3280" s="56"/>
      <c r="R3280" s="56"/>
      <c r="S3280" s="56">
        <v>8</v>
      </c>
      <c r="T3280" s="56" t="s">
        <v>183</v>
      </c>
      <c r="U3280" s="148" t="s">
        <v>12596</v>
      </c>
      <c r="V3280" s="15" t="s">
        <v>12595</v>
      </c>
      <c r="W3280" s="73"/>
      <c r="X3280" s="184"/>
      <c r="Y3280" s="184"/>
      <c r="Z3280" s="184"/>
      <c r="AA3280" s="184"/>
      <c r="AB3280" s="184"/>
      <c r="AC3280" s="184"/>
      <c r="AD3280" s="184"/>
      <c r="AE3280" s="184"/>
      <c r="AF3280" s="184"/>
      <c r="AG3280" s="184"/>
      <c r="AH3280" s="184"/>
      <c r="AI3280" s="184"/>
      <c r="AJ3280" s="184"/>
      <c r="AK3280" s="184"/>
      <c r="AL3280" s="184"/>
      <c r="AM3280" s="184"/>
      <c r="AN3280" s="184"/>
      <c r="AO3280" s="184"/>
      <c r="AP3280" s="184"/>
      <c r="AQ3280" s="184"/>
      <c r="AR3280" s="184"/>
      <c r="AS3280" s="184"/>
      <c r="AT3280" s="184"/>
      <c r="AU3280" s="184"/>
      <c r="AV3280" s="184"/>
      <c r="AW3280" s="184"/>
      <c r="AX3280" s="184"/>
      <c r="AY3280" s="184"/>
      <c r="AZ3280" s="184"/>
      <c r="BA3280" s="184"/>
      <c r="BB3280" s="184"/>
      <c r="BC3280" s="184"/>
      <c r="BD3280" s="184"/>
      <c r="BE3280" s="184"/>
      <c r="BF3280" s="184"/>
      <c r="BG3280" s="184"/>
      <c r="BH3280" s="184"/>
      <c r="BI3280" s="184"/>
      <c r="BJ3280" s="184"/>
      <c r="BK3280" s="184"/>
      <c r="BL3280" s="184"/>
      <c r="BM3280" s="184"/>
      <c r="BN3280" s="184"/>
      <c r="BO3280" s="184"/>
    </row>
    <row r="3281" spans="1:313" s="72" customFormat="1" ht="23.25" customHeight="1" outlineLevel="1">
      <c r="A3281" s="56">
        <f t="shared" si="66"/>
        <v>3251</v>
      </c>
      <c r="B3281" s="197" t="s">
        <v>7805</v>
      </c>
      <c r="C3281" s="78"/>
      <c r="D3281" s="198" t="s">
        <v>7806</v>
      </c>
      <c r="E3281" s="85">
        <v>34701000</v>
      </c>
      <c r="F3281" s="56">
        <v>1980</v>
      </c>
      <c r="G3281" s="56">
        <v>5</v>
      </c>
      <c r="H3281" s="56">
        <v>5</v>
      </c>
      <c r="I3281" s="86">
        <v>3993.4</v>
      </c>
      <c r="J3281" s="86">
        <v>3516.6</v>
      </c>
      <c r="K3281" s="56"/>
      <c r="L3281" s="56">
        <v>11</v>
      </c>
      <c r="M3281" s="56">
        <v>8</v>
      </c>
      <c r="N3281" s="56">
        <v>10</v>
      </c>
      <c r="O3281" s="56">
        <v>12</v>
      </c>
      <c r="P3281" s="56"/>
      <c r="Q3281" s="56"/>
      <c r="R3281" s="56"/>
      <c r="S3281" s="56">
        <v>8</v>
      </c>
      <c r="T3281" s="56">
        <v>12</v>
      </c>
      <c r="U3281" s="148" t="s">
        <v>12597</v>
      </c>
      <c r="V3281" s="69"/>
      <c r="W3281" s="76" t="s">
        <v>12324</v>
      </c>
      <c r="X3281" s="184"/>
      <c r="Y3281" s="184"/>
      <c r="Z3281" s="184"/>
      <c r="AA3281" s="184"/>
      <c r="AB3281" s="184"/>
      <c r="AC3281" s="184"/>
      <c r="AD3281" s="184"/>
      <c r="AE3281" s="184"/>
      <c r="AF3281" s="184"/>
      <c r="AG3281" s="184"/>
      <c r="AH3281" s="184"/>
      <c r="AI3281" s="184"/>
      <c r="AJ3281" s="184"/>
      <c r="AK3281" s="184"/>
      <c r="AL3281" s="184"/>
      <c r="AM3281" s="184"/>
      <c r="AN3281" s="184"/>
      <c r="AO3281" s="184"/>
      <c r="AP3281" s="184"/>
      <c r="AQ3281" s="184"/>
      <c r="AR3281" s="184"/>
      <c r="AS3281" s="184"/>
      <c r="AT3281" s="184"/>
      <c r="AU3281" s="184"/>
      <c r="AV3281" s="184"/>
      <c r="AW3281" s="184"/>
      <c r="AX3281" s="184"/>
      <c r="AY3281" s="184"/>
      <c r="AZ3281" s="184"/>
      <c r="BA3281" s="184"/>
      <c r="BB3281" s="184"/>
      <c r="BC3281" s="184"/>
      <c r="BD3281" s="184"/>
      <c r="BE3281" s="184"/>
      <c r="BF3281" s="184"/>
      <c r="BG3281" s="184"/>
      <c r="BH3281" s="184"/>
      <c r="BI3281" s="184"/>
      <c r="BJ3281" s="184"/>
      <c r="BK3281" s="184"/>
      <c r="BL3281" s="184"/>
      <c r="BM3281" s="184"/>
      <c r="BN3281" s="184"/>
      <c r="BO3281" s="184"/>
    </row>
    <row r="3282" spans="1:313" s="72" customFormat="1" ht="23.25" customHeight="1" outlineLevel="1">
      <c r="A3282" s="56">
        <f t="shared" si="66"/>
        <v>3252</v>
      </c>
      <c r="B3282" s="78" t="s">
        <v>7807</v>
      </c>
      <c r="C3282" s="78"/>
      <c r="D3282" s="85" t="s">
        <v>7808</v>
      </c>
      <c r="E3282" s="85">
        <v>34701000</v>
      </c>
      <c r="F3282" s="56">
        <v>1985</v>
      </c>
      <c r="G3282" s="56">
        <v>5</v>
      </c>
      <c r="H3282" s="56">
        <v>5</v>
      </c>
      <c r="I3282" s="86">
        <v>4745.7</v>
      </c>
      <c r="J3282" s="86">
        <v>3440.9</v>
      </c>
      <c r="K3282" s="56"/>
      <c r="L3282" s="56"/>
      <c r="M3282" s="56">
        <v>8</v>
      </c>
      <c r="N3282" s="56">
        <v>12</v>
      </c>
      <c r="O3282" s="56">
        <v>9</v>
      </c>
      <c r="P3282" s="56">
        <v>10</v>
      </c>
      <c r="Q3282" s="56">
        <v>11</v>
      </c>
      <c r="R3282" s="56"/>
      <c r="S3282" s="56">
        <v>8</v>
      </c>
      <c r="T3282" s="56">
        <v>12</v>
      </c>
      <c r="U3282" s="146"/>
      <c r="V3282" s="15" t="s">
        <v>5911</v>
      </c>
      <c r="W3282" s="73"/>
      <c r="X3282" s="184"/>
      <c r="Y3282" s="184"/>
      <c r="Z3282" s="184"/>
      <c r="AA3282" s="184"/>
      <c r="AB3282" s="184"/>
      <c r="AC3282" s="184"/>
      <c r="AD3282" s="184"/>
      <c r="AE3282" s="184"/>
      <c r="AF3282" s="184"/>
      <c r="AG3282" s="184"/>
      <c r="AH3282" s="184"/>
      <c r="AI3282" s="184"/>
      <c r="AJ3282" s="184"/>
      <c r="AK3282" s="184"/>
      <c r="AL3282" s="184"/>
      <c r="AM3282" s="184"/>
      <c r="AN3282" s="184"/>
      <c r="AO3282" s="184"/>
      <c r="AP3282" s="184"/>
      <c r="AQ3282" s="184"/>
      <c r="AR3282" s="184"/>
      <c r="AS3282" s="184"/>
      <c r="AT3282" s="184"/>
      <c r="AU3282" s="184"/>
      <c r="AV3282" s="184"/>
      <c r="AW3282" s="184"/>
      <c r="AX3282" s="184"/>
      <c r="AY3282" s="184"/>
      <c r="AZ3282" s="184"/>
      <c r="BA3282" s="184"/>
      <c r="BB3282" s="184"/>
      <c r="BC3282" s="184"/>
      <c r="BD3282" s="184"/>
      <c r="BE3282" s="184"/>
      <c r="BF3282" s="184"/>
      <c r="BG3282" s="184"/>
      <c r="BH3282" s="184"/>
      <c r="BI3282" s="184"/>
      <c r="BJ3282" s="184"/>
      <c r="BK3282" s="184"/>
      <c r="BL3282" s="184"/>
      <c r="BM3282" s="184"/>
      <c r="BN3282" s="184"/>
      <c r="BO3282" s="184"/>
    </row>
    <row r="3283" spans="1:313" s="72" customFormat="1" ht="23.25" customHeight="1" outlineLevel="1">
      <c r="A3283" s="56">
        <f t="shared" si="66"/>
        <v>3253</v>
      </c>
      <c r="B3283" s="78" t="s">
        <v>7809</v>
      </c>
      <c r="C3283" s="78"/>
      <c r="D3283" s="85" t="s">
        <v>7810</v>
      </c>
      <c r="E3283" s="85">
        <v>34701000</v>
      </c>
      <c r="F3283" s="56">
        <v>1972</v>
      </c>
      <c r="G3283" s="56">
        <v>5</v>
      </c>
      <c r="H3283" s="56">
        <v>5</v>
      </c>
      <c r="I3283" s="86">
        <v>3424.1</v>
      </c>
      <c r="J3283" s="86">
        <v>3036.1</v>
      </c>
      <c r="K3283" s="56"/>
      <c r="L3283" s="56">
        <v>11</v>
      </c>
      <c r="M3283" s="56">
        <v>8</v>
      </c>
      <c r="N3283" s="56">
        <v>12</v>
      </c>
      <c r="O3283" s="56">
        <v>10</v>
      </c>
      <c r="P3283" s="56"/>
      <c r="Q3283" s="56">
        <v>9</v>
      </c>
      <c r="R3283" s="56"/>
      <c r="S3283" s="56">
        <v>8</v>
      </c>
      <c r="T3283" s="56">
        <v>12</v>
      </c>
      <c r="U3283" s="146" t="s">
        <v>297</v>
      </c>
      <c r="V3283" s="69"/>
      <c r="W3283" s="73"/>
      <c r="X3283" s="184"/>
      <c r="Y3283" s="184"/>
      <c r="Z3283" s="184"/>
      <c r="AA3283" s="184"/>
      <c r="AB3283" s="184"/>
      <c r="AC3283" s="184"/>
      <c r="AD3283" s="184"/>
      <c r="AE3283" s="184"/>
      <c r="AF3283" s="184"/>
      <c r="AG3283" s="184"/>
      <c r="AH3283" s="184"/>
      <c r="AI3283" s="184"/>
      <c r="AJ3283" s="184"/>
      <c r="AK3283" s="184"/>
      <c r="AL3283" s="184"/>
      <c r="AM3283" s="184"/>
      <c r="AN3283" s="184"/>
      <c r="AO3283" s="184"/>
      <c r="AP3283" s="184"/>
      <c r="AQ3283" s="184"/>
      <c r="AR3283" s="184"/>
      <c r="AS3283" s="184"/>
      <c r="AT3283" s="184"/>
      <c r="AU3283" s="184"/>
      <c r="AV3283" s="184"/>
      <c r="AW3283" s="184"/>
      <c r="AX3283" s="184"/>
      <c r="AY3283" s="184"/>
      <c r="AZ3283" s="184"/>
      <c r="BA3283" s="184"/>
      <c r="BB3283" s="184"/>
      <c r="BC3283" s="184"/>
      <c r="BD3283" s="184"/>
      <c r="BE3283" s="184"/>
      <c r="BF3283" s="184"/>
      <c r="BG3283" s="184"/>
      <c r="BH3283" s="184"/>
      <c r="BI3283" s="184"/>
      <c r="BJ3283" s="184"/>
      <c r="BK3283" s="184"/>
      <c r="BL3283" s="184"/>
      <c r="BM3283" s="184"/>
      <c r="BN3283" s="184"/>
      <c r="BO3283" s="184"/>
    </row>
    <row r="3284" spans="1:313" s="72" customFormat="1" ht="23.25" customHeight="1" outlineLevel="1">
      <c r="A3284" s="56">
        <f t="shared" si="66"/>
        <v>3254</v>
      </c>
      <c r="B3284" s="78" t="s">
        <v>7811</v>
      </c>
      <c r="C3284" s="78"/>
      <c r="D3284" s="85" t="s">
        <v>7812</v>
      </c>
      <c r="E3284" s="85">
        <v>34701000</v>
      </c>
      <c r="F3284" s="56">
        <v>1986</v>
      </c>
      <c r="G3284" s="56">
        <v>5</v>
      </c>
      <c r="H3284" s="56">
        <v>5</v>
      </c>
      <c r="I3284" s="86">
        <v>3902.5</v>
      </c>
      <c r="J3284" s="86">
        <v>3405.1</v>
      </c>
      <c r="K3284" s="56"/>
      <c r="L3284" s="56">
        <v>10</v>
      </c>
      <c r="M3284" s="56">
        <v>8</v>
      </c>
      <c r="N3284" s="56">
        <v>12</v>
      </c>
      <c r="O3284" s="56">
        <v>9</v>
      </c>
      <c r="P3284" s="56">
        <v>11</v>
      </c>
      <c r="Q3284" s="56"/>
      <c r="R3284" s="56"/>
      <c r="S3284" s="56">
        <v>8</v>
      </c>
      <c r="T3284" s="56">
        <v>12</v>
      </c>
      <c r="U3284" s="146" t="s">
        <v>650</v>
      </c>
      <c r="V3284" s="69"/>
      <c r="W3284" s="73"/>
      <c r="X3284" s="184"/>
      <c r="Y3284" s="184"/>
      <c r="Z3284" s="184"/>
      <c r="AA3284" s="184"/>
      <c r="AB3284" s="184"/>
      <c r="AC3284" s="184"/>
      <c r="AD3284" s="184"/>
      <c r="AE3284" s="184"/>
      <c r="AF3284" s="184"/>
      <c r="AG3284" s="184"/>
      <c r="AH3284" s="184"/>
      <c r="AI3284" s="184"/>
      <c r="AJ3284" s="184"/>
      <c r="AK3284" s="184"/>
      <c r="AL3284" s="184"/>
      <c r="AM3284" s="184"/>
      <c r="AN3284" s="184"/>
      <c r="AO3284" s="184"/>
      <c r="AP3284" s="184"/>
      <c r="AQ3284" s="184"/>
      <c r="AR3284" s="184"/>
      <c r="AS3284" s="184"/>
      <c r="AT3284" s="184"/>
      <c r="AU3284" s="184"/>
      <c r="AV3284" s="184"/>
      <c r="AW3284" s="184"/>
      <c r="AX3284" s="184"/>
      <c r="AY3284" s="184"/>
      <c r="AZ3284" s="184"/>
      <c r="BA3284" s="184"/>
      <c r="BB3284" s="184"/>
      <c r="BC3284" s="184"/>
      <c r="BD3284" s="184"/>
      <c r="BE3284" s="184"/>
      <c r="BF3284" s="184"/>
      <c r="BG3284" s="184"/>
      <c r="BH3284" s="184"/>
      <c r="BI3284" s="184"/>
      <c r="BJ3284" s="184"/>
      <c r="BK3284" s="184"/>
      <c r="BL3284" s="184"/>
      <c r="BM3284" s="184"/>
      <c r="BN3284" s="184"/>
      <c r="BO3284" s="184"/>
    </row>
    <row r="3285" spans="1:313" s="72" customFormat="1" ht="23.25" customHeight="1" outlineLevel="1">
      <c r="A3285" s="56">
        <f t="shared" si="66"/>
        <v>3255</v>
      </c>
      <c r="B3285" s="197" t="s">
        <v>7813</v>
      </c>
      <c r="C3285" s="78"/>
      <c r="D3285" s="85" t="s">
        <v>7814</v>
      </c>
      <c r="E3285" s="85">
        <v>34701000</v>
      </c>
      <c r="F3285" s="56">
        <v>1974</v>
      </c>
      <c r="G3285" s="56">
        <v>5</v>
      </c>
      <c r="H3285" s="56">
        <v>5</v>
      </c>
      <c r="I3285" s="86">
        <v>3980.7</v>
      </c>
      <c r="J3285" s="86">
        <v>3467.1</v>
      </c>
      <c r="K3285" s="56"/>
      <c r="L3285" s="56">
        <v>12</v>
      </c>
      <c r="M3285" s="56">
        <v>8</v>
      </c>
      <c r="N3285" s="56">
        <v>12</v>
      </c>
      <c r="O3285" s="56">
        <v>11</v>
      </c>
      <c r="P3285" s="56">
        <v>10</v>
      </c>
      <c r="Q3285" s="56">
        <v>9</v>
      </c>
      <c r="R3285" s="56"/>
      <c r="S3285" s="56">
        <v>8</v>
      </c>
      <c r="T3285" s="56">
        <v>12</v>
      </c>
      <c r="U3285" s="148" t="s">
        <v>13380</v>
      </c>
      <c r="V3285" s="15" t="s">
        <v>12183</v>
      </c>
      <c r="W3285" s="77" t="s">
        <v>12261</v>
      </c>
      <c r="X3285" s="184"/>
      <c r="Y3285" s="184"/>
      <c r="Z3285" s="184"/>
      <c r="AA3285" s="184"/>
      <c r="AB3285" s="184"/>
      <c r="AC3285" s="184"/>
      <c r="AD3285" s="184"/>
      <c r="AE3285" s="184"/>
      <c r="AF3285" s="184"/>
      <c r="AG3285" s="184"/>
      <c r="AH3285" s="184"/>
      <c r="AI3285" s="184"/>
      <c r="AJ3285" s="184"/>
      <c r="AK3285" s="184"/>
      <c r="AL3285" s="184"/>
      <c r="AM3285" s="184"/>
      <c r="AN3285" s="184"/>
      <c r="AO3285" s="184"/>
      <c r="AP3285" s="184"/>
      <c r="AQ3285" s="184"/>
      <c r="AR3285" s="184"/>
      <c r="AS3285" s="184"/>
      <c r="AT3285" s="184"/>
      <c r="AU3285" s="184"/>
      <c r="AV3285" s="184"/>
      <c r="AW3285" s="184"/>
      <c r="AX3285" s="184"/>
      <c r="AY3285" s="184"/>
      <c r="AZ3285" s="184"/>
      <c r="BA3285" s="184"/>
      <c r="BB3285" s="184"/>
      <c r="BC3285" s="184"/>
      <c r="BD3285" s="184"/>
      <c r="BE3285" s="184"/>
      <c r="BF3285" s="184"/>
      <c r="BG3285" s="184"/>
      <c r="BH3285" s="184"/>
      <c r="BI3285" s="184"/>
      <c r="BJ3285" s="184"/>
      <c r="BK3285" s="184"/>
      <c r="BL3285" s="184"/>
      <c r="BM3285" s="184"/>
      <c r="BN3285" s="184"/>
      <c r="BO3285" s="184"/>
    </row>
    <row r="3286" spans="1:313" s="72" customFormat="1" ht="23.25" customHeight="1" outlineLevel="1">
      <c r="A3286" s="56">
        <f t="shared" si="66"/>
        <v>3256</v>
      </c>
      <c r="B3286" s="78" t="s">
        <v>7815</v>
      </c>
      <c r="C3286" s="78"/>
      <c r="D3286" s="85" t="s">
        <v>7816</v>
      </c>
      <c r="E3286" s="85">
        <v>34701000</v>
      </c>
      <c r="F3286" s="56">
        <v>1974</v>
      </c>
      <c r="G3286" s="56">
        <v>5</v>
      </c>
      <c r="H3286" s="56">
        <v>5</v>
      </c>
      <c r="I3286" s="86">
        <v>3908.8</v>
      </c>
      <c r="J3286" s="86">
        <v>3456.9</v>
      </c>
      <c r="K3286" s="56"/>
      <c r="L3286" s="56">
        <v>10</v>
      </c>
      <c r="M3286" s="56">
        <v>8</v>
      </c>
      <c r="N3286" s="56">
        <v>12</v>
      </c>
      <c r="O3286" s="56">
        <v>11</v>
      </c>
      <c r="P3286" s="56"/>
      <c r="Q3286" s="56">
        <v>9</v>
      </c>
      <c r="R3286" s="56"/>
      <c r="S3286" s="56">
        <v>8</v>
      </c>
      <c r="T3286" s="56">
        <v>12</v>
      </c>
      <c r="U3286" s="146" t="s">
        <v>650</v>
      </c>
      <c r="V3286" s="69"/>
      <c r="W3286" s="73"/>
      <c r="X3286" s="184"/>
      <c r="Y3286" s="184"/>
      <c r="Z3286" s="184"/>
      <c r="AA3286" s="184"/>
      <c r="AB3286" s="184"/>
      <c r="AC3286" s="184"/>
      <c r="AD3286" s="184"/>
      <c r="AE3286" s="184"/>
      <c r="AF3286" s="184"/>
      <c r="AG3286" s="184"/>
      <c r="AH3286" s="184"/>
      <c r="AI3286" s="184"/>
      <c r="AJ3286" s="184"/>
      <c r="AK3286" s="184"/>
      <c r="AL3286" s="184"/>
      <c r="AM3286" s="184"/>
      <c r="AN3286" s="184"/>
      <c r="AO3286" s="184"/>
      <c r="AP3286" s="184"/>
      <c r="AQ3286" s="184"/>
      <c r="AR3286" s="184"/>
      <c r="AS3286" s="184"/>
      <c r="AT3286" s="184"/>
      <c r="AU3286" s="184"/>
      <c r="AV3286" s="184"/>
      <c r="AW3286" s="184"/>
      <c r="AX3286" s="184"/>
      <c r="AY3286" s="184"/>
      <c r="AZ3286" s="184"/>
      <c r="BA3286" s="184"/>
      <c r="BB3286" s="184"/>
      <c r="BC3286" s="184"/>
      <c r="BD3286" s="184"/>
      <c r="BE3286" s="184"/>
      <c r="BF3286" s="184"/>
      <c r="BG3286" s="184"/>
      <c r="BH3286" s="184"/>
      <c r="BI3286" s="184"/>
      <c r="BJ3286" s="184"/>
      <c r="BK3286" s="184"/>
      <c r="BL3286" s="184"/>
      <c r="BM3286" s="184"/>
      <c r="BN3286" s="184"/>
      <c r="BO3286" s="184"/>
    </row>
    <row r="3287" spans="1:313" s="72" customFormat="1" ht="23.25" customHeight="1" outlineLevel="1">
      <c r="A3287" s="56">
        <f t="shared" si="66"/>
        <v>3257</v>
      </c>
      <c r="B3287" s="197" t="s">
        <v>7817</v>
      </c>
      <c r="C3287" s="78"/>
      <c r="D3287" s="198" t="s">
        <v>7818</v>
      </c>
      <c r="E3287" s="85">
        <v>34701000</v>
      </c>
      <c r="F3287" s="56">
        <v>1975</v>
      </c>
      <c r="G3287" s="56">
        <v>5</v>
      </c>
      <c r="H3287" s="56">
        <v>6</v>
      </c>
      <c r="I3287" s="86">
        <v>4951.6000000000004</v>
      </c>
      <c r="J3287" s="86">
        <v>4621.8</v>
      </c>
      <c r="K3287" s="56"/>
      <c r="L3287" s="56">
        <v>12</v>
      </c>
      <c r="M3287" s="56">
        <v>12</v>
      </c>
      <c r="N3287" s="56">
        <v>30</v>
      </c>
      <c r="O3287" s="56">
        <v>11</v>
      </c>
      <c r="P3287" s="56">
        <v>10</v>
      </c>
      <c r="Q3287" s="56">
        <v>9</v>
      </c>
      <c r="R3287" s="56"/>
      <c r="S3287" s="56">
        <v>8</v>
      </c>
      <c r="T3287" s="56">
        <v>12</v>
      </c>
      <c r="U3287" s="148" t="s">
        <v>13381</v>
      </c>
      <c r="V3287" s="69"/>
      <c r="W3287" s="76" t="s">
        <v>12262</v>
      </c>
      <c r="X3287" s="184"/>
      <c r="Y3287" s="184"/>
      <c r="Z3287" s="184"/>
      <c r="AA3287" s="184"/>
      <c r="AB3287" s="184"/>
      <c r="AC3287" s="184"/>
      <c r="AD3287" s="184"/>
      <c r="AE3287" s="184"/>
      <c r="AF3287" s="184"/>
      <c r="AG3287" s="184"/>
      <c r="AH3287" s="184"/>
      <c r="AI3287" s="184"/>
      <c r="AJ3287" s="184"/>
      <c r="AK3287" s="184"/>
      <c r="AL3287" s="184"/>
      <c r="AM3287" s="184"/>
      <c r="AN3287" s="184"/>
      <c r="AO3287" s="184"/>
      <c r="AP3287" s="184"/>
      <c r="AQ3287" s="184"/>
      <c r="AR3287" s="184"/>
      <c r="AS3287" s="184"/>
      <c r="AT3287" s="184"/>
      <c r="AU3287" s="184"/>
      <c r="AV3287" s="184"/>
      <c r="AW3287" s="184"/>
      <c r="AX3287" s="184"/>
      <c r="AY3287" s="184"/>
      <c r="AZ3287" s="184"/>
      <c r="BA3287" s="184"/>
      <c r="BB3287" s="184"/>
      <c r="BC3287" s="184"/>
      <c r="BD3287" s="184"/>
      <c r="BE3287" s="184"/>
      <c r="BF3287" s="184"/>
      <c r="BG3287" s="184"/>
      <c r="BH3287" s="184"/>
      <c r="BI3287" s="184"/>
      <c r="BJ3287" s="184"/>
      <c r="BK3287" s="184"/>
      <c r="BL3287" s="184"/>
      <c r="BM3287" s="184"/>
      <c r="BN3287" s="184"/>
      <c r="BO3287" s="184"/>
    </row>
    <row r="3288" spans="1:313" s="72" customFormat="1" ht="23.25" customHeight="1" outlineLevel="1">
      <c r="A3288" s="56">
        <f t="shared" si="66"/>
        <v>3258</v>
      </c>
      <c r="B3288" s="78" t="s">
        <v>7819</v>
      </c>
      <c r="C3288" s="78"/>
      <c r="D3288" s="85" t="s">
        <v>7820</v>
      </c>
      <c r="E3288" s="85">
        <v>34701000</v>
      </c>
      <c r="F3288" s="56">
        <v>1999</v>
      </c>
      <c r="G3288" s="56">
        <v>5</v>
      </c>
      <c r="H3288" s="56">
        <v>2</v>
      </c>
      <c r="I3288" s="86">
        <v>3151.8</v>
      </c>
      <c r="J3288" s="86">
        <v>2185.9</v>
      </c>
      <c r="K3288" s="56"/>
      <c r="L3288" s="56">
        <v>8</v>
      </c>
      <c r="M3288" s="56">
        <v>12</v>
      </c>
      <c r="N3288" s="56">
        <v>10</v>
      </c>
      <c r="O3288" s="56"/>
      <c r="P3288" s="56">
        <v>11</v>
      </c>
      <c r="Q3288" s="56">
        <v>9</v>
      </c>
      <c r="R3288" s="56"/>
      <c r="S3288" s="56">
        <v>8</v>
      </c>
      <c r="T3288" s="56">
        <v>12</v>
      </c>
      <c r="U3288" s="146" t="s">
        <v>7821</v>
      </c>
      <c r="V3288" s="69"/>
      <c r="W3288" s="73"/>
      <c r="X3288" s="184"/>
      <c r="Y3288" s="184"/>
      <c r="Z3288" s="184"/>
      <c r="AA3288" s="184"/>
      <c r="AB3288" s="184"/>
      <c r="AC3288" s="184"/>
      <c r="AD3288" s="184"/>
      <c r="AE3288" s="184"/>
      <c r="AF3288" s="184"/>
      <c r="AG3288" s="184"/>
      <c r="AH3288" s="184"/>
      <c r="AI3288" s="184"/>
      <c r="AJ3288" s="184"/>
      <c r="AK3288" s="184"/>
      <c r="AL3288" s="184"/>
      <c r="AM3288" s="184"/>
      <c r="AN3288" s="184"/>
      <c r="AO3288" s="184"/>
      <c r="AP3288" s="184"/>
      <c r="AQ3288" s="184"/>
      <c r="AR3288" s="184"/>
      <c r="AS3288" s="184"/>
      <c r="AT3288" s="184"/>
      <c r="AU3288" s="184"/>
      <c r="AV3288" s="184"/>
      <c r="AW3288" s="184"/>
      <c r="AX3288" s="184"/>
      <c r="AY3288" s="184"/>
      <c r="AZ3288" s="184"/>
      <c r="BA3288" s="184"/>
      <c r="BB3288" s="184"/>
      <c r="BC3288" s="184"/>
      <c r="BD3288" s="184"/>
      <c r="BE3288" s="184"/>
      <c r="BF3288" s="184"/>
      <c r="BG3288" s="184"/>
      <c r="BH3288" s="184"/>
      <c r="BI3288" s="184"/>
      <c r="BJ3288" s="184"/>
      <c r="BK3288" s="184"/>
      <c r="BL3288" s="184"/>
      <c r="BM3288" s="184"/>
      <c r="BN3288" s="184"/>
      <c r="BO3288" s="184"/>
    </row>
    <row r="3289" spans="1:313" s="72" customFormat="1" ht="23.25" customHeight="1" outlineLevel="1">
      <c r="A3289" s="56">
        <f t="shared" si="66"/>
        <v>3259</v>
      </c>
      <c r="B3289" s="78" t="s">
        <v>7822</v>
      </c>
      <c r="C3289" s="78"/>
      <c r="D3289" s="85" t="s">
        <v>7823</v>
      </c>
      <c r="E3289" s="85">
        <v>34701000</v>
      </c>
      <c r="F3289" s="56">
        <v>1977</v>
      </c>
      <c r="G3289" s="56">
        <v>5</v>
      </c>
      <c r="H3289" s="56">
        <v>5</v>
      </c>
      <c r="I3289" s="86">
        <v>3901.5</v>
      </c>
      <c r="J3289" s="86">
        <v>3429.5</v>
      </c>
      <c r="K3289" s="56"/>
      <c r="L3289" s="56"/>
      <c r="M3289" s="56">
        <v>11</v>
      </c>
      <c r="N3289" s="56">
        <v>12</v>
      </c>
      <c r="O3289" s="56">
        <v>10</v>
      </c>
      <c r="P3289" s="56">
        <v>8</v>
      </c>
      <c r="Q3289" s="56"/>
      <c r="R3289" s="56">
        <v>9</v>
      </c>
      <c r="S3289" s="56"/>
      <c r="T3289" s="56"/>
      <c r="U3289" s="146" t="s">
        <v>7824</v>
      </c>
      <c r="V3289" s="69"/>
      <c r="W3289" s="73"/>
      <c r="X3289" s="184"/>
      <c r="Y3289" s="184"/>
      <c r="Z3289" s="184"/>
      <c r="AA3289" s="184"/>
      <c r="AB3289" s="184"/>
      <c r="AC3289" s="184"/>
      <c r="AD3289" s="184"/>
      <c r="AE3289" s="184"/>
      <c r="AF3289" s="184"/>
      <c r="AG3289" s="184"/>
      <c r="AH3289" s="184"/>
      <c r="AI3289" s="184"/>
      <c r="AJ3289" s="184"/>
      <c r="AK3289" s="184"/>
      <c r="AL3289" s="184"/>
      <c r="AM3289" s="184"/>
      <c r="AN3289" s="184"/>
      <c r="AO3289" s="184"/>
      <c r="AP3289" s="184"/>
      <c r="AQ3289" s="184"/>
      <c r="AR3289" s="184"/>
      <c r="AS3289" s="184"/>
      <c r="AT3289" s="184"/>
      <c r="AU3289" s="184"/>
      <c r="AV3289" s="184"/>
      <c r="AW3289" s="184"/>
      <c r="AX3289" s="184"/>
      <c r="AY3289" s="184"/>
      <c r="AZ3289" s="184"/>
      <c r="BA3289" s="184"/>
      <c r="BB3289" s="184"/>
      <c r="BC3289" s="184"/>
      <c r="BD3289" s="184"/>
      <c r="BE3289" s="184"/>
      <c r="BF3289" s="184"/>
      <c r="BG3289" s="184"/>
      <c r="BH3289" s="184"/>
      <c r="BI3289" s="184"/>
      <c r="BJ3289" s="184"/>
      <c r="BK3289" s="184"/>
      <c r="BL3289" s="184"/>
      <c r="BM3289" s="184"/>
      <c r="BN3289" s="184"/>
      <c r="BO3289" s="184"/>
    </row>
    <row r="3290" spans="1:313" s="72" customFormat="1" ht="23.25" customHeight="1" outlineLevel="1">
      <c r="A3290" s="56">
        <f t="shared" si="66"/>
        <v>3260</v>
      </c>
      <c r="B3290" s="78" t="s">
        <v>7825</v>
      </c>
      <c r="C3290" s="78"/>
      <c r="D3290" s="85" t="s">
        <v>7826</v>
      </c>
      <c r="E3290" s="85">
        <v>34701000</v>
      </c>
      <c r="F3290" s="56">
        <v>1917</v>
      </c>
      <c r="G3290" s="56">
        <v>2</v>
      </c>
      <c r="H3290" s="56">
        <v>1</v>
      </c>
      <c r="I3290" s="86">
        <v>281.2</v>
      </c>
      <c r="J3290" s="86">
        <v>215.1</v>
      </c>
      <c r="K3290" s="56"/>
      <c r="L3290" s="56">
        <v>11</v>
      </c>
      <c r="M3290" s="56">
        <v>10</v>
      </c>
      <c r="N3290" s="56"/>
      <c r="O3290" s="56">
        <v>8</v>
      </c>
      <c r="P3290" s="56">
        <v>12</v>
      </c>
      <c r="Q3290" s="56"/>
      <c r="R3290" s="56"/>
      <c r="S3290" s="56"/>
      <c r="T3290" s="56" t="s">
        <v>98</v>
      </c>
      <c r="U3290" s="146" t="s">
        <v>7827</v>
      </c>
      <c r="V3290" s="69"/>
      <c r="W3290" s="73"/>
      <c r="X3290" s="184"/>
      <c r="Y3290" s="184"/>
      <c r="Z3290" s="184"/>
      <c r="AA3290" s="184"/>
      <c r="AB3290" s="184"/>
      <c r="AC3290" s="184"/>
      <c r="AD3290" s="184"/>
      <c r="AE3290" s="184"/>
      <c r="AF3290" s="184"/>
      <c r="AG3290" s="184"/>
      <c r="AH3290" s="184"/>
      <c r="AI3290" s="184"/>
      <c r="AJ3290" s="184"/>
      <c r="AK3290" s="184"/>
      <c r="AL3290" s="184"/>
      <c r="AM3290" s="184"/>
      <c r="AN3290" s="184"/>
      <c r="AO3290" s="184"/>
      <c r="AP3290" s="184"/>
      <c r="AQ3290" s="184"/>
      <c r="AR3290" s="184"/>
      <c r="AS3290" s="184"/>
      <c r="AT3290" s="184"/>
      <c r="AU3290" s="184"/>
      <c r="AV3290" s="184"/>
      <c r="AW3290" s="184"/>
      <c r="AX3290" s="184"/>
      <c r="AY3290" s="184"/>
      <c r="AZ3290" s="184"/>
      <c r="BA3290" s="184"/>
      <c r="BB3290" s="184"/>
      <c r="BC3290" s="184"/>
      <c r="BD3290" s="184"/>
      <c r="BE3290" s="184"/>
      <c r="BF3290" s="184"/>
      <c r="BG3290" s="184"/>
      <c r="BH3290" s="184"/>
      <c r="BI3290" s="184"/>
      <c r="BJ3290" s="184"/>
      <c r="BK3290" s="184"/>
      <c r="BL3290" s="184"/>
      <c r="BM3290" s="184"/>
      <c r="BN3290" s="184"/>
      <c r="BO3290" s="184"/>
    </row>
    <row r="3291" spans="1:313" s="72" customFormat="1" ht="23.25" customHeight="1" outlineLevel="1">
      <c r="A3291" s="56">
        <f t="shared" si="66"/>
        <v>3261</v>
      </c>
      <c r="B3291" s="78" t="s">
        <v>7828</v>
      </c>
      <c r="C3291" s="78"/>
      <c r="D3291" s="85" t="s">
        <v>7829</v>
      </c>
      <c r="E3291" s="85">
        <v>34701000</v>
      </c>
      <c r="F3291" s="56">
        <v>1981</v>
      </c>
      <c r="G3291" s="56">
        <v>5</v>
      </c>
      <c r="H3291" s="56">
        <v>10</v>
      </c>
      <c r="I3291" s="86">
        <v>7236.6</v>
      </c>
      <c r="J3291" s="86">
        <v>6441</v>
      </c>
      <c r="K3291" s="56"/>
      <c r="L3291" s="56" t="s">
        <v>568</v>
      </c>
      <c r="M3291" s="56">
        <v>8</v>
      </c>
      <c r="N3291" s="56">
        <v>12</v>
      </c>
      <c r="O3291" s="56">
        <v>11</v>
      </c>
      <c r="P3291" s="56"/>
      <c r="Q3291" s="56"/>
      <c r="R3291" s="56"/>
      <c r="S3291" s="56">
        <v>8</v>
      </c>
      <c r="T3291" s="56" t="s">
        <v>98</v>
      </c>
      <c r="U3291" s="146" t="s">
        <v>7830</v>
      </c>
      <c r="V3291" s="69"/>
      <c r="W3291" s="73"/>
      <c r="X3291" s="184"/>
      <c r="Y3291" s="184"/>
      <c r="Z3291" s="184"/>
      <c r="AA3291" s="184"/>
      <c r="AB3291" s="184"/>
      <c r="AC3291" s="184"/>
      <c r="AD3291" s="184"/>
      <c r="AE3291" s="184"/>
      <c r="AF3291" s="184"/>
      <c r="AG3291" s="184"/>
      <c r="AH3291" s="184"/>
      <c r="AI3291" s="184"/>
      <c r="AJ3291" s="184"/>
      <c r="AK3291" s="184"/>
      <c r="AL3291" s="184"/>
      <c r="AM3291" s="184"/>
      <c r="AN3291" s="184"/>
      <c r="AO3291" s="184"/>
      <c r="AP3291" s="184"/>
      <c r="AQ3291" s="184"/>
      <c r="AR3291" s="184"/>
      <c r="AS3291" s="184"/>
      <c r="AT3291" s="184"/>
      <c r="AU3291" s="184"/>
      <c r="AV3291" s="184"/>
      <c r="AW3291" s="184"/>
      <c r="AX3291" s="184"/>
      <c r="AY3291" s="184"/>
      <c r="AZ3291" s="184"/>
      <c r="BA3291" s="184"/>
      <c r="BB3291" s="184"/>
      <c r="BC3291" s="184"/>
      <c r="BD3291" s="184"/>
      <c r="BE3291" s="184"/>
      <c r="BF3291" s="184"/>
      <c r="BG3291" s="184"/>
      <c r="BH3291" s="184"/>
      <c r="BI3291" s="184"/>
      <c r="BJ3291" s="184"/>
      <c r="BK3291" s="184"/>
      <c r="BL3291" s="184"/>
      <c r="BM3291" s="184"/>
      <c r="BN3291" s="184"/>
      <c r="BO3291" s="184"/>
    </row>
    <row r="3292" spans="1:313" s="71" customFormat="1" ht="23.25" customHeight="1" outlineLevel="1">
      <c r="A3292" s="56">
        <f t="shared" si="66"/>
        <v>3262</v>
      </c>
      <c r="B3292" s="78" t="s">
        <v>7831</v>
      </c>
      <c r="C3292" s="78"/>
      <c r="D3292" s="85" t="s">
        <v>7832</v>
      </c>
      <c r="E3292" s="85">
        <v>34701000</v>
      </c>
      <c r="F3292" s="56">
        <v>1983</v>
      </c>
      <c r="G3292" s="56">
        <v>5</v>
      </c>
      <c r="H3292" s="56">
        <v>14</v>
      </c>
      <c r="I3292" s="86">
        <v>10319</v>
      </c>
      <c r="J3292" s="86">
        <v>9599.4</v>
      </c>
      <c r="K3292" s="56"/>
      <c r="L3292" s="56">
        <v>12</v>
      </c>
      <c r="M3292" s="56">
        <v>12</v>
      </c>
      <c r="N3292" s="56">
        <v>10</v>
      </c>
      <c r="O3292" s="56">
        <v>11</v>
      </c>
      <c r="P3292" s="56"/>
      <c r="Q3292" s="56"/>
      <c r="R3292" s="56"/>
      <c r="S3292" s="56">
        <v>8</v>
      </c>
      <c r="T3292" s="56" t="s">
        <v>98</v>
      </c>
      <c r="U3292" s="146" t="s">
        <v>7833</v>
      </c>
      <c r="V3292" s="69"/>
      <c r="W3292" s="73"/>
      <c r="X3292" s="184"/>
      <c r="Y3292" s="184"/>
      <c r="Z3292" s="184"/>
      <c r="AA3292" s="184"/>
      <c r="AB3292" s="184"/>
      <c r="AC3292" s="184"/>
      <c r="AD3292" s="184"/>
      <c r="AE3292" s="184"/>
      <c r="AF3292" s="184"/>
      <c r="AG3292" s="184"/>
      <c r="AH3292" s="184"/>
      <c r="AI3292" s="184"/>
      <c r="AJ3292" s="184"/>
      <c r="AK3292" s="184"/>
      <c r="AL3292" s="184"/>
      <c r="AM3292" s="184"/>
      <c r="AN3292" s="184"/>
      <c r="AO3292" s="184"/>
      <c r="AP3292" s="184"/>
      <c r="AQ3292" s="184"/>
      <c r="AR3292" s="184"/>
      <c r="AS3292" s="184"/>
      <c r="AT3292" s="184"/>
      <c r="AU3292" s="184"/>
      <c r="AV3292" s="184"/>
      <c r="AW3292" s="184"/>
      <c r="AX3292" s="184"/>
      <c r="AY3292" s="184"/>
      <c r="AZ3292" s="184"/>
      <c r="BA3292" s="184"/>
      <c r="BB3292" s="184"/>
      <c r="BC3292" s="184"/>
      <c r="BD3292" s="184"/>
      <c r="BE3292" s="184"/>
      <c r="BF3292" s="184"/>
      <c r="BG3292" s="184"/>
      <c r="BH3292" s="184"/>
      <c r="BI3292" s="184"/>
      <c r="BJ3292" s="184"/>
      <c r="BK3292" s="184"/>
      <c r="BL3292" s="184"/>
      <c r="BM3292" s="184"/>
      <c r="BN3292" s="184"/>
      <c r="BO3292" s="184"/>
      <c r="BP3292" s="72"/>
      <c r="BQ3292" s="72"/>
      <c r="BR3292" s="72"/>
      <c r="BS3292" s="72"/>
      <c r="BT3292" s="72"/>
      <c r="BU3292" s="72"/>
      <c r="BV3292" s="72"/>
      <c r="BW3292" s="72"/>
      <c r="BX3292" s="72"/>
      <c r="BY3292" s="72"/>
      <c r="BZ3292" s="72"/>
      <c r="CA3292" s="72"/>
      <c r="CB3292" s="72"/>
      <c r="CC3292" s="72"/>
      <c r="CD3292" s="72"/>
      <c r="CE3292" s="72"/>
      <c r="CF3292" s="72"/>
      <c r="CG3292" s="72"/>
      <c r="CH3292" s="72"/>
      <c r="CI3292" s="72"/>
      <c r="CJ3292" s="72"/>
      <c r="CK3292" s="72"/>
      <c r="CL3292" s="72"/>
      <c r="CM3292" s="72"/>
      <c r="CN3292" s="72"/>
      <c r="CO3292" s="72"/>
      <c r="CP3292" s="72"/>
      <c r="CQ3292" s="72"/>
      <c r="CR3292" s="72"/>
      <c r="CS3292" s="72"/>
      <c r="CT3292" s="72"/>
      <c r="CU3292" s="72"/>
      <c r="CV3292" s="72"/>
      <c r="CW3292" s="72"/>
      <c r="CX3292" s="72"/>
      <c r="CY3292" s="72"/>
      <c r="CZ3292" s="72"/>
      <c r="DA3292" s="72"/>
      <c r="DB3292" s="72"/>
      <c r="DC3292" s="72"/>
      <c r="DD3292" s="72"/>
      <c r="DE3292" s="72"/>
      <c r="DF3292" s="72"/>
      <c r="DG3292" s="72"/>
      <c r="DH3292" s="72"/>
      <c r="DI3292" s="72"/>
      <c r="DJ3292" s="72"/>
      <c r="DK3292" s="72"/>
      <c r="DL3292" s="72"/>
      <c r="DM3292" s="72"/>
      <c r="DN3292" s="72"/>
      <c r="DO3292" s="72"/>
      <c r="DP3292" s="72"/>
      <c r="DQ3292" s="72"/>
      <c r="DR3292" s="72"/>
      <c r="DS3292" s="72"/>
      <c r="DT3292" s="72"/>
      <c r="DU3292" s="72"/>
      <c r="DV3292" s="72"/>
      <c r="DW3292" s="72"/>
      <c r="DX3292" s="72"/>
      <c r="DY3292" s="72"/>
      <c r="DZ3292" s="72"/>
      <c r="EA3292" s="72"/>
      <c r="EB3292" s="72"/>
      <c r="EC3292" s="72"/>
      <c r="ED3292" s="72"/>
      <c r="EE3292" s="72"/>
      <c r="EF3292" s="72"/>
      <c r="EG3292" s="72"/>
      <c r="EH3292" s="72"/>
      <c r="EI3292" s="72"/>
      <c r="EJ3292" s="72"/>
      <c r="EK3292" s="72"/>
      <c r="EL3292" s="72"/>
      <c r="EM3292" s="72"/>
      <c r="EN3292" s="72"/>
      <c r="EO3292" s="72"/>
      <c r="EP3292" s="72"/>
      <c r="EQ3292" s="72"/>
      <c r="ER3292" s="72"/>
      <c r="ES3292" s="72"/>
      <c r="ET3292" s="72"/>
      <c r="EU3292" s="72"/>
      <c r="EV3292" s="72"/>
      <c r="EW3292" s="72"/>
      <c r="EX3292" s="72"/>
      <c r="EY3292" s="72"/>
      <c r="EZ3292" s="72"/>
      <c r="FA3292" s="72"/>
      <c r="FB3292" s="72"/>
      <c r="FC3292" s="72"/>
      <c r="FD3292" s="72"/>
      <c r="FE3292" s="72"/>
      <c r="FF3292" s="72"/>
      <c r="FG3292" s="72"/>
      <c r="FH3292" s="72"/>
      <c r="FI3292" s="72"/>
      <c r="FJ3292" s="72"/>
      <c r="FK3292" s="72"/>
      <c r="FL3292" s="72"/>
      <c r="FM3292" s="72"/>
      <c r="FN3292" s="72"/>
      <c r="FO3292" s="72"/>
      <c r="FP3292" s="72"/>
      <c r="FQ3292" s="72"/>
      <c r="FR3292" s="72"/>
      <c r="FS3292" s="72"/>
      <c r="FT3292" s="72"/>
      <c r="FU3292" s="72"/>
      <c r="FV3292" s="72"/>
      <c r="FW3292" s="72"/>
      <c r="FX3292" s="72"/>
      <c r="FY3292" s="72"/>
      <c r="FZ3292" s="72"/>
      <c r="GA3292" s="72"/>
      <c r="GB3292" s="72"/>
      <c r="GC3292" s="72"/>
      <c r="GD3292" s="72"/>
      <c r="GE3292" s="72"/>
      <c r="GF3292" s="72"/>
      <c r="GG3292" s="72"/>
      <c r="GH3292" s="72"/>
      <c r="GI3292" s="72"/>
      <c r="GJ3292" s="72"/>
      <c r="GK3292" s="72"/>
      <c r="GL3292" s="72"/>
      <c r="GM3292" s="72"/>
      <c r="GN3292" s="72"/>
      <c r="GO3292" s="72"/>
      <c r="GP3292" s="72"/>
      <c r="GQ3292" s="72"/>
      <c r="GR3292" s="72"/>
      <c r="GS3292" s="72"/>
      <c r="GT3292" s="72"/>
      <c r="GU3292" s="72"/>
      <c r="GV3292" s="72"/>
      <c r="GW3292" s="72"/>
      <c r="GX3292" s="72"/>
      <c r="GY3292" s="72"/>
      <c r="GZ3292" s="72"/>
      <c r="HA3292" s="72"/>
      <c r="HB3292" s="72"/>
      <c r="HC3292" s="72"/>
      <c r="HD3292" s="72"/>
      <c r="HE3292" s="72"/>
      <c r="HF3292" s="72"/>
      <c r="HG3292" s="72"/>
      <c r="HH3292" s="72"/>
      <c r="HI3292" s="72"/>
      <c r="HJ3292" s="72"/>
      <c r="HK3292" s="72"/>
      <c r="HL3292" s="72"/>
      <c r="HM3292" s="72"/>
      <c r="HN3292" s="72"/>
      <c r="HO3292" s="72"/>
      <c r="HP3292" s="72"/>
      <c r="HQ3292" s="72"/>
      <c r="HR3292" s="72"/>
      <c r="HS3292" s="72"/>
      <c r="HT3292" s="72"/>
      <c r="HU3292" s="72"/>
      <c r="HV3292" s="72"/>
      <c r="HW3292" s="72"/>
      <c r="HX3292" s="72"/>
      <c r="HY3292" s="72"/>
      <c r="HZ3292" s="72"/>
      <c r="IA3292" s="72"/>
      <c r="IB3292" s="72"/>
      <c r="IC3292" s="72"/>
      <c r="ID3292" s="72"/>
      <c r="IE3292" s="72"/>
      <c r="IF3292" s="72"/>
      <c r="IG3292" s="72"/>
      <c r="IH3292" s="72"/>
      <c r="II3292" s="72"/>
      <c r="IJ3292" s="72"/>
      <c r="IK3292" s="72"/>
      <c r="IL3292" s="72"/>
      <c r="IM3292" s="72"/>
      <c r="IN3292" s="72"/>
      <c r="IO3292" s="72"/>
      <c r="IP3292" s="72"/>
      <c r="IQ3292" s="72"/>
      <c r="IR3292" s="72"/>
      <c r="IS3292" s="72"/>
      <c r="IT3292" s="72"/>
      <c r="IU3292" s="72"/>
      <c r="IV3292" s="72"/>
      <c r="IW3292" s="72"/>
      <c r="IX3292" s="72"/>
      <c r="IY3292" s="72"/>
      <c r="IZ3292" s="72"/>
      <c r="JA3292" s="72"/>
      <c r="JB3292" s="72"/>
      <c r="JC3292" s="72"/>
      <c r="JD3292" s="72"/>
      <c r="JE3292" s="72"/>
      <c r="JF3292" s="72"/>
      <c r="JG3292" s="72"/>
      <c r="JH3292" s="72"/>
      <c r="JI3292" s="72"/>
      <c r="JJ3292" s="72"/>
      <c r="JK3292" s="72"/>
      <c r="JL3292" s="72"/>
      <c r="JM3292" s="72"/>
      <c r="JN3292" s="72"/>
      <c r="JO3292" s="72"/>
      <c r="JP3292" s="72"/>
      <c r="JQ3292" s="72"/>
      <c r="JR3292" s="72"/>
      <c r="JS3292" s="72"/>
      <c r="JT3292" s="72"/>
      <c r="JU3292" s="72"/>
      <c r="JV3292" s="72"/>
      <c r="JW3292" s="72"/>
      <c r="JX3292" s="72"/>
      <c r="JY3292" s="72"/>
      <c r="JZ3292" s="72"/>
      <c r="KA3292" s="72"/>
      <c r="KB3292" s="72"/>
      <c r="KC3292" s="72"/>
      <c r="KD3292" s="72"/>
      <c r="KE3292" s="72"/>
      <c r="KF3292" s="72"/>
      <c r="KG3292" s="72"/>
      <c r="KH3292" s="72"/>
      <c r="KI3292" s="72"/>
      <c r="KJ3292" s="72"/>
      <c r="KK3292" s="72"/>
      <c r="KL3292" s="72"/>
      <c r="KM3292" s="72"/>
      <c r="KN3292" s="72"/>
      <c r="KO3292" s="72"/>
      <c r="KP3292" s="72"/>
      <c r="KQ3292" s="72"/>
      <c r="KR3292" s="72"/>
      <c r="KS3292" s="72"/>
      <c r="KT3292" s="72"/>
      <c r="KU3292" s="72"/>
      <c r="KV3292" s="72"/>
      <c r="KW3292" s="72"/>
      <c r="KX3292" s="72"/>
      <c r="KY3292" s="72"/>
      <c r="KZ3292" s="72"/>
      <c r="LA3292" s="72"/>
    </row>
    <row r="3293" spans="1:313" s="71" customFormat="1" ht="23.25" customHeight="1" outlineLevel="1">
      <c r="A3293" s="56">
        <f t="shared" si="66"/>
        <v>3263</v>
      </c>
      <c r="B3293" s="78" t="s">
        <v>7834</v>
      </c>
      <c r="C3293" s="78"/>
      <c r="D3293" s="85" t="s">
        <v>7835</v>
      </c>
      <c r="E3293" s="85">
        <v>34701000</v>
      </c>
      <c r="F3293" s="56">
        <v>1981</v>
      </c>
      <c r="G3293" s="56">
        <v>5</v>
      </c>
      <c r="H3293" s="56">
        <v>6</v>
      </c>
      <c r="I3293" s="86">
        <v>4949.3999999999996</v>
      </c>
      <c r="J3293" s="86">
        <v>3664.4</v>
      </c>
      <c r="K3293" s="56"/>
      <c r="L3293" s="56"/>
      <c r="M3293" s="56"/>
      <c r="N3293" s="56">
        <v>11</v>
      </c>
      <c r="O3293" s="56">
        <v>12</v>
      </c>
      <c r="P3293" s="56">
        <v>10</v>
      </c>
      <c r="Q3293" s="56"/>
      <c r="R3293" s="56"/>
      <c r="S3293" s="56">
        <v>8</v>
      </c>
      <c r="T3293" s="56" t="s">
        <v>141</v>
      </c>
      <c r="U3293" s="146" t="s">
        <v>7836</v>
      </c>
      <c r="V3293" s="69" t="s">
        <v>7837</v>
      </c>
      <c r="W3293" s="73"/>
      <c r="X3293" s="184"/>
      <c r="Y3293" s="184"/>
      <c r="Z3293" s="184"/>
      <c r="AA3293" s="184"/>
      <c r="AB3293" s="184"/>
      <c r="AC3293" s="184"/>
      <c r="AD3293" s="184"/>
      <c r="AE3293" s="184"/>
      <c r="AF3293" s="184"/>
      <c r="AG3293" s="184"/>
      <c r="AH3293" s="184"/>
      <c r="AI3293" s="184"/>
      <c r="AJ3293" s="184"/>
      <c r="AK3293" s="184"/>
      <c r="AL3293" s="184"/>
      <c r="AM3293" s="184"/>
      <c r="AN3293" s="184"/>
      <c r="AO3293" s="184"/>
      <c r="AP3293" s="184"/>
      <c r="AQ3293" s="184"/>
      <c r="AR3293" s="184"/>
      <c r="AS3293" s="184"/>
      <c r="AT3293" s="184"/>
      <c r="AU3293" s="184"/>
      <c r="AV3293" s="184"/>
      <c r="AW3293" s="184"/>
      <c r="AX3293" s="184"/>
      <c r="AY3293" s="184"/>
      <c r="AZ3293" s="184"/>
      <c r="BA3293" s="184"/>
      <c r="BB3293" s="184"/>
      <c r="BC3293" s="184"/>
      <c r="BD3293" s="184"/>
      <c r="BE3293" s="184"/>
      <c r="BF3293" s="184"/>
      <c r="BG3293" s="184"/>
      <c r="BH3293" s="184"/>
      <c r="BI3293" s="184"/>
      <c r="BJ3293" s="184"/>
      <c r="BK3293" s="184"/>
      <c r="BL3293" s="184"/>
      <c r="BM3293" s="184"/>
      <c r="BN3293" s="184"/>
      <c r="BO3293" s="184"/>
      <c r="BP3293" s="72"/>
      <c r="BQ3293" s="72"/>
      <c r="BR3293" s="72"/>
      <c r="BS3293" s="72"/>
      <c r="BT3293" s="72"/>
      <c r="BU3293" s="72"/>
      <c r="BV3293" s="72"/>
      <c r="BW3293" s="72"/>
      <c r="BX3293" s="72"/>
      <c r="BY3293" s="72"/>
      <c r="BZ3293" s="72"/>
      <c r="CA3293" s="72"/>
      <c r="CB3293" s="72"/>
      <c r="CC3293" s="72"/>
      <c r="CD3293" s="72"/>
      <c r="CE3293" s="72"/>
      <c r="CF3293" s="72"/>
      <c r="CG3293" s="72"/>
      <c r="CH3293" s="72"/>
      <c r="CI3293" s="72"/>
      <c r="CJ3293" s="72"/>
      <c r="CK3293" s="72"/>
      <c r="CL3293" s="72"/>
      <c r="CM3293" s="72"/>
      <c r="CN3293" s="72"/>
      <c r="CO3293" s="72"/>
      <c r="CP3293" s="72"/>
      <c r="CQ3293" s="72"/>
      <c r="CR3293" s="72"/>
      <c r="CS3293" s="72"/>
      <c r="CT3293" s="72"/>
      <c r="CU3293" s="72"/>
      <c r="CV3293" s="72"/>
      <c r="CW3293" s="72"/>
      <c r="CX3293" s="72"/>
      <c r="CY3293" s="72"/>
      <c r="CZ3293" s="72"/>
      <c r="DA3293" s="72"/>
      <c r="DB3293" s="72"/>
      <c r="DC3293" s="72"/>
      <c r="DD3293" s="72"/>
      <c r="DE3293" s="72"/>
      <c r="DF3293" s="72"/>
      <c r="DG3293" s="72"/>
      <c r="DH3293" s="72"/>
      <c r="DI3293" s="72"/>
      <c r="DJ3293" s="72"/>
      <c r="DK3293" s="72"/>
      <c r="DL3293" s="72"/>
      <c r="DM3293" s="72"/>
      <c r="DN3293" s="72"/>
      <c r="DO3293" s="72"/>
      <c r="DP3293" s="72"/>
      <c r="DQ3293" s="72"/>
      <c r="DR3293" s="72"/>
      <c r="DS3293" s="72"/>
      <c r="DT3293" s="72"/>
      <c r="DU3293" s="72"/>
      <c r="DV3293" s="72"/>
      <c r="DW3293" s="72"/>
      <c r="DX3293" s="72"/>
      <c r="DY3293" s="72"/>
      <c r="DZ3293" s="72"/>
      <c r="EA3293" s="72"/>
      <c r="EB3293" s="72"/>
      <c r="EC3293" s="72"/>
      <c r="ED3293" s="72"/>
      <c r="EE3293" s="72"/>
      <c r="EF3293" s="72"/>
      <c r="EG3293" s="72"/>
      <c r="EH3293" s="72"/>
      <c r="EI3293" s="72"/>
      <c r="EJ3293" s="72"/>
      <c r="EK3293" s="72"/>
      <c r="EL3293" s="72"/>
      <c r="EM3293" s="72"/>
      <c r="EN3293" s="72"/>
      <c r="EO3293" s="72"/>
      <c r="EP3293" s="72"/>
      <c r="EQ3293" s="72"/>
      <c r="ER3293" s="72"/>
      <c r="ES3293" s="72"/>
      <c r="ET3293" s="72"/>
      <c r="EU3293" s="72"/>
      <c r="EV3293" s="72"/>
      <c r="EW3293" s="72"/>
      <c r="EX3293" s="72"/>
      <c r="EY3293" s="72"/>
      <c r="EZ3293" s="72"/>
      <c r="FA3293" s="72"/>
      <c r="FB3293" s="72"/>
      <c r="FC3293" s="72"/>
      <c r="FD3293" s="72"/>
      <c r="FE3293" s="72"/>
      <c r="FF3293" s="72"/>
      <c r="FG3293" s="72"/>
      <c r="FH3293" s="72"/>
      <c r="FI3293" s="72"/>
      <c r="FJ3293" s="72"/>
      <c r="FK3293" s="72"/>
      <c r="FL3293" s="72"/>
      <c r="FM3293" s="72"/>
      <c r="FN3293" s="72"/>
      <c r="FO3293" s="72"/>
      <c r="FP3293" s="72"/>
      <c r="FQ3293" s="72"/>
      <c r="FR3293" s="72"/>
      <c r="FS3293" s="72"/>
      <c r="FT3293" s="72"/>
      <c r="FU3293" s="72"/>
      <c r="FV3293" s="72"/>
      <c r="FW3293" s="72"/>
      <c r="FX3293" s="72"/>
      <c r="FY3293" s="72"/>
      <c r="FZ3293" s="72"/>
      <c r="GA3293" s="72"/>
      <c r="GB3293" s="72"/>
      <c r="GC3293" s="72"/>
      <c r="GD3293" s="72"/>
      <c r="GE3293" s="72"/>
      <c r="GF3293" s="72"/>
      <c r="GG3293" s="72"/>
      <c r="GH3293" s="72"/>
      <c r="GI3293" s="72"/>
      <c r="GJ3293" s="72"/>
      <c r="GK3293" s="72"/>
      <c r="GL3293" s="72"/>
      <c r="GM3293" s="72"/>
      <c r="GN3293" s="72"/>
      <c r="GO3293" s="72"/>
      <c r="GP3293" s="72"/>
      <c r="GQ3293" s="72"/>
      <c r="GR3293" s="72"/>
      <c r="GS3293" s="72"/>
      <c r="GT3293" s="72"/>
      <c r="GU3293" s="72"/>
      <c r="GV3293" s="72"/>
      <c r="GW3293" s="72"/>
      <c r="GX3293" s="72"/>
      <c r="GY3293" s="72"/>
      <c r="GZ3293" s="72"/>
      <c r="HA3293" s="72"/>
      <c r="HB3293" s="72"/>
      <c r="HC3293" s="72"/>
      <c r="HD3293" s="72"/>
      <c r="HE3293" s="72"/>
      <c r="HF3293" s="72"/>
      <c r="HG3293" s="72"/>
      <c r="HH3293" s="72"/>
      <c r="HI3293" s="72"/>
      <c r="HJ3293" s="72"/>
      <c r="HK3293" s="72"/>
      <c r="HL3293" s="72"/>
      <c r="HM3293" s="72"/>
      <c r="HN3293" s="72"/>
      <c r="HO3293" s="72"/>
      <c r="HP3293" s="72"/>
      <c r="HQ3293" s="72"/>
      <c r="HR3293" s="72"/>
      <c r="HS3293" s="72"/>
      <c r="HT3293" s="72"/>
      <c r="HU3293" s="72"/>
      <c r="HV3293" s="72"/>
      <c r="HW3293" s="72"/>
      <c r="HX3293" s="72"/>
      <c r="HY3293" s="72"/>
      <c r="HZ3293" s="72"/>
      <c r="IA3293" s="72"/>
      <c r="IB3293" s="72"/>
      <c r="IC3293" s="72"/>
      <c r="ID3293" s="72"/>
      <c r="IE3293" s="72"/>
      <c r="IF3293" s="72"/>
      <c r="IG3293" s="72"/>
      <c r="IH3293" s="72"/>
      <c r="II3293" s="72"/>
      <c r="IJ3293" s="72"/>
      <c r="IK3293" s="72"/>
      <c r="IL3293" s="72"/>
      <c r="IM3293" s="72"/>
      <c r="IN3293" s="72"/>
      <c r="IO3293" s="72"/>
      <c r="IP3293" s="72"/>
      <c r="IQ3293" s="72"/>
      <c r="IR3293" s="72"/>
      <c r="IS3293" s="72"/>
      <c r="IT3293" s="72"/>
      <c r="IU3293" s="72"/>
      <c r="IV3293" s="72"/>
      <c r="IW3293" s="72"/>
      <c r="IX3293" s="72"/>
      <c r="IY3293" s="72"/>
      <c r="IZ3293" s="72"/>
      <c r="JA3293" s="72"/>
      <c r="JB3293" s="72"/>
      <c r="JC3293" s="72"/>
      <c r="JD3293" s="72"/>
      <c r="JE3293" s="72"/>
      <c r="JF3293" s="72"/>
      <c r="JG3293" s="72"/>
      <c r="JH3293" s="72"/>
      <c r="JI3293" s="72"/>
      <c r="JJ3293" s="72"/>
      <c r="JK3293" s="72"/>
      <c r="JL3293" s="72"/>
      <c r="JM3293" s="72"/>
      <c r="JN3293" s="72"/>
      <c r="JO3293" s="72"/>
      <c r="JP3293" s="72"/>
      <c r="JQ3293" s="72"/>
      <c r="JR3293" s="72"/>
      <c r="JS3293" s="72"/>
      <c r="JT3293" s="72"/>
      <c r="JU3293" s="72"/>
      <c r="JV3293" s="72"/>
      <c r="JW3293" s="72"/>
      <c r="JX3293" s="72"/>
      <c r="JY3293" s="72"/>
      <c r="JZ3293" s="72"/>
      <c r="KA3293" s="72"/>
      <c r="KB3293" s="72"/>
      <c r="KC3293" s="72"/>
      <c r="KD3293" s="72"/>
      <c r="KE3293" s="72"/>
      <c r="KF3293" s="72"/>
      <c r="KG3293" s="72"/>
      <c r="KH3293" s="72"/>
      <c r="KI3293" s="72"/>
      <c r="KJ3293" s="72"/>
      <c r="KK3293" s="72"/>
      <c r="KL3293" s="72"/>
      <c r="KM3293" s="72"/>
      <c r="KN3293" s="72"/>
      <c r="KO3293" s="72"/>
      <c r="KP3293" s="72"/>
      <c r="KQ3293" s="72"/>
      <c r="KR3293" s="72"/>
      <c r="KS3293" s="72"/>
      <c r="KT3293" s="72"/>
      <c r="KU3293" s="72"/>
      <c r="KV3293" s="72"/>
      <c r="KW3293" s="72"/>
      <c r="KX3293" s="72"/>
      <c r="KY3293" s="72"/>
      <c r="KZ3293" s="72"/>
      <c r="LA3293" s="72"/>
    </row>
    <row r="3294" spans="1:313" s="71" customFormat="1" ht="23.25" customHeight="1" outlineLevel="1">
      <c r="A3294" s="56">
        <f t="shared" si="66"/>
        <v>3264</v>
      </c>
      <c r="B3294" s="197" t="s">
        <v>7838</v>
      </c>
      <c r="C3294" s="78"/>
      <c r="D3294" s="85" t="s">
        <v>7839</v>
      </c>
      <c r="E3294" s="85">
        <v>34701000</v>
      </c>
      <c r="F3294" s="56">
        <v>1978</v>
      </c>
      <c r="G3294" s="56">
        <v>5</v>
      </c>
      <c r="H3294" s="56">
        <v>4</v>
      </c>
      <c r="I3294" s="86">
        <v>4372.1000000000004</v>
      </c>
      <c r="J3294" s="86">
        <v>3324.3</v>
      </c>
      <c r="K3294" s="56"/>
      <c r="L3294" s="56"/>
      <c r="M3294" s="56"/>
      <c r="N3294" s="56">
        <v>11</v>
      </c>
      <c r="O3294" s="80">
        <v>10</v>
      </c>
      <c r="P3294" s="56">
        <v>12</v>
      </c>
      <c r="Q3294" s="56"/>
      <c r="R3294" s="56"/>
      <c r="S3294" s="56">
        <v>9</v>
      </c>
      <c r="T3294" s="56" t="s">
        <v>141</v>
      </c>
      <c r="U3294" s="148" t="s">
        <v>13382</v>
      </c>
      <c r="V3294" s="70"/>
      <c r="W3294" s="73"/>
      <c r="X3294" s="184"/>
      <c r="Y3294" s="184"/>
      <c r="Z3294" s="184"/>
      <c r="AA3294" s="184"/>
      <c r="AB3294" s="184"/>
      <c r="AC3294" s="184"/>
      <c r="AD3294" s="184"/>
      <c r="AE3294" s="184"/>
      <c r="AF3294" s="184"/>
      <c r="AG3294" s="184"/>
      <c r="AH3294" s="184"/>
      <c r="AI3294" s="184"/>
      <c r="AJ3294" s="184"/>
      <c r="AK3294" s="184"/>
      <c r="AL3294" s="184"/>
      <c r="AM3294" s="184"/>
      <c r="AN3294" s="184"/>
      <c r="AO3294" s="184"/>
      <c r="AP3294" s="184"/>
      <c r="AQ3294" s="184"/>
      <c r="AR3294" s="184"/>
      <c r="AS3294" s="184"/>
      <c r="AT3294" s="184"/>
      <c r="AU3294" s="184"/>
      <c r="AV3294" s="184"/>
      <c r="AW3294" s="184"/>
      <c r="AX3294" s="184"/>
      <c r="AY3294" s="184"/>
      <c r="AZ3294" s="184"/>
      <c r="BA3294" s="184"/>
      <c r="BB3294" s="184"/>
      <c r="BC3294" s="184"/>
      <c r="BD3294" s="184"/>
      <c r="BE3294" s="184"/>
      <c r="BF3294" s="184"/>
      <c r="BG3294" s="184"/>
      <c r="BH3294" s="184"/>
      <c r="BI3294" s="184"/>
      <c r="BJ3294" s="184"/>
      <c r="BK3294" s="184"/>
      <c r="BL3294" s="184"/>
      <c r="BM3294" s="184"/>
      <c r="BN3294" s="184"/>
      <c r="BO3294" s="184"/>
      <c r="BP3294" s="72"/>
      <c r="BQ3294" s="72"/>
      <c r="BR3294" s="72"/>
      <c r="BS3294" s="72"/>
      <c r="BT3294" s="72"/>
      <c r="BU3294" s="72"/>
      <c r="BV3294" s="72"/>
      <c r="BW3294" s="72"/>
      <c r="BX3294" s="72"/>
      <c r="BY3294" s="72"/>
      <c r="BZ3294" s="72"/>
      <c r="CA3294" s="72"/>
      <c r="CB3294" s="72"/>
      <c r="CC3294" s="72"/>
      <c r="CD3294" s="72"/>
      <c r="CE3294" s="72"/>
      <c r="CF3294" s="72"/>
      <c r="CG3294" s="72"/>
      <c r="CH3294" s="72"/>
      <c r="CI3294" s="72"/>
      <c r="CJ3294" s="72"/>
      <c r="CK3294" s="72"/>
      <c r="CL3294" s="72"/>
      <c r="CM3294" s="72"/>
      <c r="CN3294" s="72"/>
      <c r="CO3294" s="72"/>
      <c r="CP3294" s="72"/>
      <c r="CQ3294" s="72"/>
      <c r="CR3294" s="72"/>
      <c r="CS3294" s="72"/>
      <c r="CT3294" s="72"/>
      <c r="CU3294" s="72"/>
      <c r="CV3294" s="72"/>
      <c r="CW3294" s="72"/>
      <c r="CX3294" s="72"/>
      <c r="CY3294" s="72"/>
      <c r="CZ3294" s="72"/>
      <c r="DA3294" s="72"/>
      <c r="DB3294" s="72"/>
      <c r="DC3294" s="72"/>
      <c r="DD3294" s="72"/>
      <c r="DE3294" s="72"/>
      <c r="DF3294" s="72"/>
      <c r="DG3294" s="72"/>
      <c r="DH3294" s="72"/>
      <c r="DI3294" s="72"/>
      <c r="DJ3294" s="72"/>
      <c r="DK3294" s="72"/>
      <c r="DL3294" s="72"/>
      <c r="DM3294" s="72"/>
      <c r="DN3294" s="72"/>
      <c r="DO3294" s="72"/>
      <c r="DP3294" s="72"/>
      <c r="DQ3294" s="72"/>
      <c r="DR3294" s="72"/>
      <c r="DS3294" s="72"/>
      <c r="DT3294" s="72"/>
      <c r="DU3294" s="72"/>
      <c r="DV3294" s="72"/>
      <c r="DW3294" s="72"/>
      <c r="DX3294" s="72"/>
      <c r="DY3294" s="72"/>
      <c r="DZ3294" s="72"/>
      <c r="EA3294" s="72"/>
      <c r="EB3294" s="72"/>
      <c r="EC3294" s="72"/>
      <c r="ED3294" s="72"/>
      <c r="EE3294" s="72"/>
      <c r="EF3294" s="72"/>
      <c r="EG3294" s="72"/>
      <c r="EH3294" s="72"/>
      <c r="EI3294" s="72"/>
      <c r="EJ3294" s="72"/>
      <c r="EK3294" s="72"/>
      <c r="EL3294" s="72"/>
      <c r="EM3294" s="72"/>
      <c r="EN3294" s="72"/>
      <c r="EO3294" s="72"/>
      <c r="EP3294" s="72"/>
      <c r="EQ3294" s="72"/>
      <c r="ER3294" s="72"/>
      <c r="ES3294" s="72"/>
      <c r="ET3294" s="72"/>
      <c r="EU3294" s="72"/>
      <c r="EV3294" s="72"/>
      <c r="EW3294" s="72"/>
      <c r="EX3294" s="72"/>
      <c r="EY3294" s="72"/>
      <c r="EZ3294" s="72"/>
      <c r="FA3294" s="72"/>
      <c r="FB3294" s="72"/>
      <c r="FC3294" s="72"/>
      <c r="FD3294" s="72"/>
      <c r="FE3294" s="72"/>
      <c r="FF3294" s="72"/>
      <c r="FG3294" s="72"/>
      <c r="FH3294" s="72"/>
      <c r="FI3294" s="72"/>
      <c r="FJ3294" s="72"/>
      <c r="FK3294" s="72"/>
      <c r="FL3294" s="72"/>
      <c r="FM3294" s="72"/>
      <c r="FN3294" s="72"/>
      <c r="FO3294" s="72"/>
      <c r="FP3294" s="72"/>
      <c r="FQ3294" s="72"/>
      <c r="FR3294" s="72"/>
      <c r="FS3294" s="72"/>
      <c r="FT3294" s="72"/>
      <c r="FU3294" s="72"/>
      <c r="FV3294" s="72"/>
      <c r="FW3294" s="72"/>
      <c r="FX3294" s="72"/>
      <c r="FY3294" s="72"/>
      <c r="FZ3294" s="72"/>
      <c r="GA3294" s="72"/>
      <c r="GB3294" s="72"/>
      <c r="GC3294" s="72"/>
      <c r="GD3294" s="72"/>
      <c r="GE3294" s="72"/>
      <c r="GF3294" s="72"/>
      <c r="GG3294" s="72"/>
      <c r="GH3294" s="72"/>
      <c r="GI3294" s="72"/>
      <c r="GJ3294" s="72"/>
      <c r="GK3294" s="72"/>
      <c r="GL3294" s="72"/>
      <c r="GM3294" s="72"/>
      <c r="GN3294" s="72"/>
      <c r="GO3294" s="72"/>
      <c r="GP3294" s="72"/>
      <c r="GQ3294" s="72"/>
      <c r="GR3294" s="72"/>
      <c r="GS3294" s="72"/>
      <c r="GT3294" s="72"/>
      <c r="GU3294" s="72"/>
      <c r="GV3294" s="72"/>
      <c r="GW3294" s="72"/>
      <c r="GX3294" s="72"/>
      <c r="GY3294" s="72"/>
      <c r="GZ3294" s="72"/>
      <c r="HA3294" s="72"/>
      <c r="HB3294" s="72"/>
      <c r="HC3294" s="72"/>
      <c r="HD3294" s="72"/>
      <c r="HE3294" s="72"/>
      <c r="HF3294" s="72"/>
      <c r="HG3294" s="72"/>
      <c r="HH3294" s="72"/>
      <c r="HI3294" s="72"/>
      <c r="HJ3294" s="72"/>
      <c r="HK3294" s="72"/>
      <c r="HL3294" s="72"/>
      <c r="HM3294" s="72"/>
      <c r="HN3294" s="72"/>
      <c r="HO3294" s="72"/>
      <c r="HP3294" s="72"/>
      <c r="HQ3294" s="72"/>
      <c r="HR3294" s="72"/>
      <c r="HS3294" s="72"/>
      <c r="HT3294" s="72"/>
      <c r="HU3294" s="72"/>
      <c r="HV3294" s="72"/>
      <c r="HW3294" s="72"/>
      <c r="HX3294" s="72"/>
      <c r="HY3294" s="72"/>
      <c r="HZ3294" s="72"/>
      <c r="IA3294" s="72"/>
      <c r="IB3294" s="72"/>
      <c r="IC3294" s="72"/>
      <c r="ID3294" s="72"/>
      <c r="IE3294" s="72"/>
      <c r="IF3294" s="72"/>
      <c r="IG3294" s="72"/>
      <c r="IH3294" s="72"/>
      <c r="II3294" s="72"/>
      <c r="IJ3294" s="72"/>
      <c r="IK3294" s="72"/>
      <c r="IL3294" s="72"/>
      <c r="IM3294" s="72"/>
      <c r="IN3294" s="72"/>
      <c r="IO3294" s="72"/>
      <c r="IP3294" s="72"/>
      <c r="IQ3294" s="72"/>
      <c r="IR3294" s="72"/>
      <c r="IS3294" s="72"/>
      <c r="IT3294" s="72"/>
      <c r="IU3294" s="72"/>
      <c r="IV3294" s="72"/>
      <c r="IW3294" s="72"/>
      <c r="IX3294" s="72"/>
      <c r="IY3294" s="72"/>
      <c r="IZ3294" s="72"/>
      <c r="JA3294" s="72"/>
      <c r="JB3294" s="72"/>
      <c r="JC3294" s="72"/>
      <c r="JD3294" s="72"/>
      <c r="JE3294" s="72"/>
      <c r="JF3294" s="72"/>
      <c r="JG3294" s="72"/>
      <c r="JH3294" s="72"/>
      <c r="JI3294" s="72"/>
      <c r="JJ3294" s="72"/>
      <c r="JK3294" s="72"/>
      <c r="JL3294" s="72"/>
      <c r="JM3294" s="72"/>
      <c r="JN3294" s="72"/>
      <c r="JO3294" s="72"/>
      <c r="JP3294" s="72"/>
      <c r="JQ3294" s="72"/>
      <c r="JR3294" s="72"/>
      <c r="JS3294" s="72"/>
      <c r="JT3294" s="72"/>
      <c r="JU3294" s="72"/>
      <c r="JV3294" s="72"/>
      <c r="JW3294" s="72"/>
      <c r="JX3294" s="72"/>
      <c r="JY3294" s="72"/>
      <c r="JZ3294" s="72"/>
      <c r="KA3294" s="72"/>
      <c r="KB3294" s="72"/>
      <c r="KC3294" s="72"/>
      <c r="KD3294" s="72"/>
      <c r="KE3294" s="72"/>
      <c r="KF3294" s="72"/>
      <c r="KG3294" s="72"/>
      <c r="KH3294" s="72"/>
      <c r="KI3294" s="72"/>
      <c r="KJ3294" s="72"/>
      <c r="KK3294" s="72"/>
      <c r="KL3294" s="72"/>
      <c r="KM3294" s="72"/>
      <c r="KN3294" s="72"/>
      <c r="KO3294" s="72"/>
      <c r="KP3294" s="72"/>
      <c r="KQ3294" s="72"/>
      <c r="KR3294" s="72"/>
      <c r="KS3294" s="72"/>
      <c r="KT3294" s="72"/>
      <c r="KU3294" s="72"/>
      <c r="KV3294" s="72"/>
      <c r="KW3294" s="72"/>
      <c r="KX3294" s="72"/>
      <c r="KY3294" s="72"/>
      <c r="KZ3294" s="72"/>
      <c r="LA3294" s="72"/>
    </row>
    <row r="3295" spans="1:313" s="71" customFormat="1" ht="23.25" customHeight="1" outlineLevel="1">
      <c r="A3295" s="56">
        <f t="shared" si="66"/>
        <v>3265</v>
      </c>
      <c r="B3295" s="78" t="s">
        <v>7840</v>
      </c>
      <c r="C3295" s="78"/>
      <c r="D3295" s="85" t="s">
        <v>7841</v>
      </c>
      <c r="E3295" s="85">
        <v>34701000</v>
      </c>
      <c r="F3295" s="56">
        <v>1978</v>
      </c>
      <c r="G3295" s="56">
        <v>5</v>
      </c>
      <c r="H3295" s="56">
        <v>2</v>
      </c>
      <c r="I3295" s="86">
        <v>4379.3</v>
      </c>
      <c r="J3295" s="86">
        <v>3205.7</v>
      </c>
      <c r="K3295" s="56"/>
      <c r="L3295" s="56"/>
      <c r="M3295" s="56"/>
      <c r="N3295" s="56">
        <v>12</v>
      </c>
      <c r="O3295" s="56">
        <v>8</v>
      </c>
      <c r="P3295" s="56">
        <v>10</v>
      </c>
      <c r="Q3295" s="56">
        <v>11</v>
      </c>
      <c r="R3295" s="56"/>
      <c r="S3295" s="56">
        <v>9</v>
      </c>
      <c r="T3295" s="56">
        <v>12</v>
      </c>
      <c r="U3295" s="149" t="s">
        <v>12194</v>
      </c>
      <c r="V3295" s="15" t="s">
        <v>13383</v>
      </c>
      <c r="W3295" s="73"/>
      <c r="X3295" s="184"/>
      <c r="Y3295" s="184"/>
      <c r="Z3295" s="184"/>
      <c r="AA3295" s="184"/>
      <c r="AB3295" s="184"/>
      <c r="AC3295" s="184"/>
      <c r="AD3295" s="184"/>
      <c r="AE3295" s="184"/>
      <c r="AF3295" s="184"/>
      <c r="AG3295" s="184"/>
      <c r="AH3295" s="184"/>
      <c r="AI3295" s="184"/>
      <c r="AJ3295" s="184"/>
      <c r="AK3295" s="184"/>
      <c r="AL3295" s="184"/>
      <c r="AM3295" s="184"/>
      <c r="AN3295" s="184"/>
      <c r="AO3295" s="184"/>
      <c r="AP3295" s="184"/>
      <c r="AQ3295" s="184"/>
      <c r="AR3295" s="184"/>
      <c r="AS3295" s="184"/>
      <c r="AT3295" s="184"/>
      <c r="AU3295" s="184"/>
      <c r="AV3295" s="184"/>
      <c r="AW3295" s="184"/>
      <c r="AX3295" s="184"/>
      <c r="AY3295" s="184"/>
      <c r="AZ3295" s="184"/>
      <c r="BA3295" s="184"/>
      <c r="BB3295" s="184"/>
      <c r="BC3295" s="184"/>
      <c r="BD3295" s="184"/>
      <c r="BE3295" s="184"/>
      <c r="BF3295" s="184"/>
      <c r="BG3295" s="184"/>
      <c r="BH3295" s="184"/>
      <c r="BI3295" s="184"/>
      <c r="BJ3295" s="184"/>
      <c r="BK3295" s="184"/>
      <c r="BL3295" s="184"/>
      <c r="BM3295" s="184"/>
      <c r="BN3295" s="184"/>
      <c r="BO3295" s="184"/>
      <c r="BP3295" s="72"/>
      <c r="BQ3295" s="72"/>
      <c r="BR3295" s="72"/>
      <c r="BS3295" s="72"/>
      <c r="BT3295" s="72"/>
      <c r="BU3295" s="72"/>
      <c r="BV3295" s="72"/>
      <c r="BW3295" s="72"/>
      <c r="BX3295" s="72"/>
      <c r="BY3295" s="72"/>
      <c r="BZ3295" s="72"/>
      <c r="CA3295" s="72"/>
      <c r="CB3295" s="72"/>
      <c r="CC3295" s="72"/>
      <c r="CD3295" s="72"/>
      <c r="CE3295" s="72"/>
      <c r="CF3295" s="72"/>
      <c r="CG3295" s="72"/>
      <c r="CH3295" s="72"/>
      <c r="CI3295" s="72"/>
      <c r="CJ3295" s="72"/>
      <c r="CK3295" s="72"/>
      <c r="CL3295" s="72"/>
      <c r="CM3295" s="72"/>
      <c r="CN3295" s="72"/>
      <c r="CO3295" s="72"/>
      <c r="CP3295" s="72"/>
      <c r="CQ3295" s="72"/>
      <c r="CR3295" s="72"/>
      <c r="CS3295" s="72"/>
      <c r="CT3295" s="72"/>
      <c r="CU3295" s="72"/>
      <c r="CV3295" s="72"/>
      <c r="CW3295" s="72"/>
      <c r="CX3295" s="72"/>
      <c r="CY3295" s="72"/>
      <c r="CZ3295" s="72"/>
      <c r="DA3295" s="72"/>
      <c r="DB3295" s="72"/>
      <c r="DC3295" s="72"/>
      <c r="DD3295" s="72"/>
      <c r="DE3295" s="72"/>
      <c r="DF3295" s="72"/>
      <c r="DG3295" s="72"/>
      <c r="DH3295" s="72"/>
      <c r="DI3295" s="72"/>
      <c r="DJ3295" s="72"/>
      <c r="DK3295" s="72"/>
      <c r="DL3295" s="72"/>
      <c r="DM3295" s="72"/>
      <c r="DN3295" s="72"/>
      <c r="DO3295" s="72"/>
      <c r="DP3295" s="72"/>
      <c r="DQ3295" s="72"/>
      <c r="DR3295" s="72"/>
      <c r="DS3295" s="72"/>
      <c r="DT3295" s="72"/>
      <c r="DU3295" s="72"/>
      <c r="DV3295" s="72"/>
      <c r="DW3295" s="72"/>
      <c r="DX3295" s="72"/>
      <c r="DY3295" s="72"/>
      <c r="DZ3295" s="72"/>
      <c r="EA3295" s="72"/>
      <c r="EB3295" s="72"/>
      <c r="EC3295" s="72"/>
      <c r="ED3295" s="72"/>
      <c r="EE3295" s="72"/>
      <c r="EF3295" s="72"/>
      <c r="EG3295" s="72"/>
      <c r="EH3295" s="72"/>
      <c r="EI3295" s="72"/>
      <c r="EJ3295" s="72"/>
      <c r="EK3295" s="72"/>
      <c r="EL3295" s="72"/>
      <c r="EM3295" s="72"/>
      <c r="EN3295" s="72"/>
      <c r="EO3295" s="72"/>
      <c r="EP3295" s="72"/>
      <c r="EQ3295" s="72"/>
      <c r="ER3295" s="72"/>
      <c r="ES3295" s="72"/>
      <c r="ET3295" s="72"/>
      <c r="EU3295" s="72"/>
      <c r="EV3295" s="72"/>
      <c r="EW3295" s="72"/>
      <c r="EX3295" s="72"/>
      <c r="EY3295" s="72"/>
      <c r="EZ3295" s="72"/>
      <c r="FA3295" s="72"/>
      <c r="FB3295" s="72"/>
      <c r="FC3295" s="72"/>
      <c r="FD3295" s="72"/>
      <c r="FE3295" s="72"/>
      <c r="FF3295" s="72"/>
      <c r="FG3295" s="72"/>
      <c r="FH3295" s="72"/>
      <c r="FI3295" s="72"/>
      <c r="FJ3295" s="72"/>
      <c r="FK3295" s="72"/>
      <c r="FL3295" s="72"/>
      <c r="FM3295" s="72"/>
      <c r="FN3295" s="72"/>
      <c r="FO3295" s="72"/>
      <c r="FP3295" s="72"/>
      <c r="FQ3295" s="72"/>
      <c r="FR3295" s="72"/>
      <c r="FS3295" s="72"/>
      <c r="FT3295" s="72"/>
      <c r="FU3295" s="72"/>
      <c r="FV3295" s="72"/>
      <c r="FW3295" s="72"/>
      <c r="FX3295" s="72"/>
      <c r="FY3295" s="72"/>
      <c r="FZ3295" s="72"/>
      <c r="GA3295" s="72"/>
      <c r="GB3295" s="72"/>
      <c r="GC3295" s="72"/>
      <c r="GD3295" s="72"/>
      <c r="GE3295" s="72"/>
      <c r="GF3295" s="72"/>
      <c r="GG3295" s="72"/>
      <c r="GH3295" s="72"/>
      <c r="GI3295" s="72"/>
      <c r="GJ3295" s="72"/>
      <c r="GK3295" s="72"/>
      <c r="GL3295" s="72"/>
      <c r="GM3295" s="72"/>
      <c r="GN3295" s="72"/>
      <c r="GO3295" s="72"/>
      <c r="GP3295" s="72"/>
      <c r="GQ3295" s="72"/>
      <c r="GR3295" s="72"/>
      <c r="GS3295" s="72"/>
      <c r="GT3295" s="72"/>
      <c r="GU3295" s="72"/>
      <c r="GV3295" s="72"/>
      <c r="GW3295" s="72"/>
      <c r="GX3295" s="72"/>
      <c r="GY3295" s="72"/>
      <c r="GZ3295" s="72"/>
      <c r="HA3295" s="72"/>
      <c r="HB3295" s="72"/>
      <c r="HC3295" s="72"/>
      <c r="HD3295" s="72"/>
      <c r="HE3295" s="72"/>
      <c r="HF3295" s="72"/>
      <c r="HG3295" s="72"/>
      <c r="HH3295" s="72"/>
      <c r="HI3295" s="72"/>
      <c r="HJ3295" s="72"/>
      <c r="HK3295" s="72"/>
      <c r="HL3295" s="72"/>
      <c r="HM3295" s="72"/>
      <c r="HN3295" s="72"/>
      <c r="HO3295" s="72"/>
      <c r="HP3295" s="72"/>
      <c r="HQ3295" s="72"/>
      <c r="HR3295" s="72"/>
      <c r="HS3295" s="72"/>
      <c r="HT3295" s="72"/>
      <c r="HU3295" s="72"/>
      <c r="HV3295" s="72"/>
      <c r="HW3295" s="72"/>
      <c r="HX3295" s="72"/>
      <c r="HY3295" s="72"/>
      <c r="HZ3295" s="72"/>
      <c r="IA3295" s="72"/>
      <c r="IB3295" s="72"/>
      <c r="IC3295" s="72"/>
      <c r="ID3295" s="72"/>
      <c r="IE3295" s="72"/>
      <c r="IF3295" s="72"/>
      <c r="IG3295" s="72"/>
      <c r="IH3295" s="72"/>
      <c r="II3295" s="72"/>
      <c r="IJ3295" s="72"/>
      <c r="IK3295" s="72"/>
      <c r="IL3295" s="72"/>
      <c r="IM3295" s="72"/>
      <c r="IN3295" s="72"/>
      <c r="IO3295" s="72"/>
      <c r="IP3295" s="72"/>
      <c r="IQ3295" s="72"/>
      <c r="IR3295" s="72"/>
      <c r="IS3295" s="72"/>
      <c r="IT3295" s="72"/>
      <c r="IU3295" s="72"/>
      <c r="IV3295" s="72"/>
      <c r="IW3295" s="72"/>
      <c r="IX3295" s="72"/>
      <c r="IY3295" s="72"/>
      <c r="IZ3295" s="72"/>
      <c r="JA3295" s="72"/>
      <c r="JB3295" s="72"/>
      <c r="JC3295" s="72"/>
      <c r="JD3295" s="72"/>
      <c r="JE3295" s="72"/>
      <c r="JF3295" s="72"/>
      <c r="JG3295" s="72"/>
      <c r="JH3295" s="72"/>
      <c r="JI3295" s="72"/>
      <c r="JJ3295" s="72"/>
      <c r="JK3295" s="72"/>
      <c r="JL3295" s="72"/>
      <c r="JM3295" s="72"/>
      <c r="JN3295" s="72"/>
      <c r="JO3295" s="72"/>
      <c r="JP3295" s="72"/>
      <c r="JQ3295" s="72"/>
      <c r="JR3295" s="72"/>
      <c r="JS3295" s="72"/>
      <c r="JT3295" s="72"/>
      <c r="JU3295" s="72"/>
      <c r="JV3295" s="72"/>
      <c r="JW3295" s="72"/>
      <c r="JX3295" s="72"/>
      <c r="JY3295" s="72"/>
      <c r="JZ3295" s="72"/>
      <c r="KA3295" s="72"/>
      <c r="KB3295" s="72"/>
      <c r="KC3295" s="72"/>
      <c r="KD3295" s="72"/>
      <c r="KE3295" s="72"/>
      <c r="KF3295" s="72"/>
      <c r="KG3295" s="72"/>
      <c r="KH3295" s="72"/>
      <c r="KI3295" s="72"/>
      <c r="KJ3295" s="72"/>
      <c r="KK3295" s="72"/>
      <c r="KL3295" s="72"/>
      <c r="KM3295" s="72"/>
      <c r="KN3295" s="72"/>
      <c r="KO3295" s="72"/>
      <c r="KP3295" s="72"/>
      <c r="KQ3295" s="72"/>
      <c r="KR3295" s="72"/>
      <c r="KS3295" s="72"/>
      <c r="KT3295" s="72"/>
      <c r="KU3295" s="72"/>
      <c r="KV3295" s="72"/>
      <c r="KW3295" s="72"/>
      <c r="KX3295" s="72"/>
      <c r="KY3295" s="72"/>
      <c r="KZ3295" s="72"/>
      <c r="LA3295" s="72"/>
    </row>
    <row r="3296" spans="1:313" s="71" customFormat="1" ht="23.25" customHeight="1" outlineLevel="1">
      <c r="A3296" s="56">
        <f t="shared" si="66"/>
        <v>3266</v>
      </c>
      <c r="B3296" s="78" t="s">
        <v>7842</v>
      </c>
      <c r="C3296" s="78"/>
      <c r="D3296" s="85" t="s">
        <v>7843</v>
      </c>
      <c r="E3296" s="85">
        <v>34701000</v>
      </c>
      <c r="F3296" s="56">
        <v>1977</v>
      </c>
      <c r="G3296" s="56">
        <v>5</v>
      </c>
      <c r="H3296" s="56">
        <v>5</v>
      </c>
      <c r="I3296" s="86">
        <v>4721.5</v>
      </c>
      <c r="J3296" s="86">
        <v>3431.9</v>
      </c>
      <c r="K3296" s="56"/>
      <c r="L3296" s="56">
        <v>12</v>
      </c>
      <c r="M3296" s="56">
        <v>12</v>
      </c>
      <c r="N3296" s="56">
        <v>8</v>
      </c>
      <c r="O3296" s="56">
        <v>10</v>
      </c>
      <c r="P3296" s="56">
        <v>9</v>
      </c>
      <c r="Q3296" s="56">
        <v>11</v>
      </c>
      <c r="R3296" s="56"/>
      <c r="S3296" s="56">
        <v>8</v>
      </c>
      <c r="T3296" s="56">
        <v>12</v>
      </c>
      <c r="U3296" s="146" t="s">
        <v>7844</v>
      </c>
      <c r="V3296" s="69"/>
      <c r="W3296" s="73"/>
      <c r="X3296" s="184"/>
      <c r="Y3296" s="184"/>
      <c r="Z3296" s="184"/>
      <c r="AA3296" s="184"/>
      <c r="AB3296" s="184"/>
      <c r="AC3296" s="184"/>
      <c r="AD3296" s="184"/>
      <c r="AE3296" s="184"/>
      <c r="AF3296" s="184"/>
      <c r="AG3296" s="184"/>
      <c r="AH3296" s="184"/>
      <c r="AI3296" s="184"/>
      <c r="AJ3296" s="184"/>
      <c r="AK3296" s="184"/>
      <c r="AL3296" s="184"/>
      <c r="AM3296" s="184"/>
      <c r="AN3296" s="184"/>
      <c r="AO3296" s="184"/>
      <c r="AP3296" s="184"/>
      <c r="AQ3296" s="184"/>
      <c r="AR3296" s="184"/>
      <c r="AS3296" s="184"/>
      <c r="AT3296" s="184"/>
      <c r="AU3296" s="184"/>
      <c r="AV3296" s="184"/>
      <c r="AW3296" s="184"/>
      <c r="AX3296" s="184"/>
      <c r="AY3296" s="184"/>
      <c r="AZ3296" s="184"/>
      <c r="BA3296" s="184"/>
      <c r="BB3296" s="184"/>
      <c r="BC3296" s="184"/>
      <c r="BD3296" s="184"/>
      <c r="BE3296" s="184"/>
      <c r="BF3296" s="184"/>
      <c r="BG3296" s="184"/>
      <c r="BH3296" s="184"/>
      <c r="BI3296" s="184"/>
      <c r="BJ3296" s="184"/>
      <c r="BK3296" s="184"/>
      <c r="BL3296" s="184"/>
      <c r="BM3296" s="184"/>
      <c r="BN3296" s="184"/>
      <c r="BO3296" s="184"/>
      <c r="BP3296" s="72"/>
      <c r="BQ3296" s="72"/>
      <c r="BR3296" s="72"/>
      <c r="BS3296" s="72"/>
      <c r="BT3296" s="72"/>
      <c r="BU3296" s="72"/>
      <c r="BV3296" s="72"/>
      <c r="BW3296" s="72"/>
      <c r="BX3296" s="72"/>
      <c r="BY3296" s="72"/>
      <c r="BZ3296" s="72"/>
      <c r="CA3296" s="72"/>
      <c r="CB3296" s="72"/>
      <c r="CC3296" s="72"/>
      <c r="CD3296" s="72"/>
      <c r="CE3296" s="72"/>
      <c r="CF3296" s="72"/>
      <c r="CG3296" s="72"/>
      <c r="CH3296" s="72"/>
      <c r="CI3296" s="72"/>
      <c r="CJ3296" s="72"/>
      <c r="CK3296" s="72"/>
      <c r="CL3296" s="72"/>
      <c r="CM3296" s="72"/>
      <c r="CN3296" s="72"/>
      <c r="CO3296" s="72"/>
      <c r="CP3296" s="72"/>
      <c r="CQ3296" s="72"/>
      <c r="CR3296" s="72"/>
      <c r="CS3296" s="72"/>
      <c r="CT3296" s="72"/>
      <c r="CU3296" s="72"/>
      <c r="CV3296" s="72"/>
      <c r="CW3296" s="72"/>
      <c r="CX3296" s="72"/>
      <c r="CY3296" s="72"/>
      <c r="CZ3296" s="72"/>
      <c r="DA3296" s="72"/>
      <c r="DB3296" s="72"/>
      <c r="DC3296" s="72"/>
      <c r="DD3296" s="72"/>
      <c r="DE3296" s="72"/>
      <c r="DF3296" s="72"/>
      <c r="DG3296" s="72"/>
      <c r="DH3296" s="72"/>
      <c r="DI3296" s="72"/>
      <c r="DJ3296" s="72"/>
      <c r="DK3296" s="72"/>
      <c r="DL3296" s="72"/>
      <c r="DM3296" s="72"/>
      <c r="DN3296" s="72"/>
      <c r="DO3296" s="72"/>
      <c r="DP3296" s="72"/>
      <c r="DQ3296" s="72"/>
      <c r="DR3296" s="72"/>
      <c r="DS3296" s="72"/>
      <c r="DT3296" s="72"/>
      <c r="DU3296" s="72"/>
      <c r="DV3296" s="72"/>
      <c r="DW3296" s="72"/>
      <c r="DX3296" s="72"/>
      <c r="DY3296" s="72"/>
      <c r="DZ3296" s="72"/>
      <c r="EA3296" s="72"/>
      <c r="EB3296" s="72"/>
      <c r="EC3296" s="72"/>
      <c r="ED3296" s="72"/>
      <c r="EE3296" s="72"/>
      <c r="EF3296" s="72"/>
      <c r="EG3296" s="72"/>
      <c r="EH3296" s="72"/>
      <c r="EI3296" s="72"/>
      <c r="EJ3296" s="72"/>
      <c r="EK3296" s="72"/>
      <c r="EL3296" s="72"/>
      <c r="EM3296" s="72"/>
      <c r="EN3296" s="72"/>
      <c r="EO3296" s="72"/>
      <c r="EP3296" s="72"/>
      <c r="EQ3296" s="72"/>
      <c r="ER3296" s="72"/>
      <c r="ES3296" s="72"/>
      <c r="ET3296" s="72"/>
      <c r="EU3296" s="72"/>
      <c r="EV3296" s="72"/>
      <c r="EW3296" s="72"/>
      <c r="EX3296" s="72"/>
      <c r="EY3296" s="72"/>
      <c r="EZ3296" s="72"/>
      <c r="FA3296" s="72"/>
      <c r="FB3296" s="72"/>
      <c r="FC3296" s="72"/>
      <c r="FD3296" s="72"/>
      <c r="FE3296" s="72"/>
      <c r="FF3296" s="72"/>
      <c r="FG3296" s="72"/>
      <c r="FH3296" s="72"/>
      <c r="FI3296" s="72"/>
      <c r="FJ3296" s="72"/>
      <c r="FK3296" s="72"/>
      <c r="FL3296" s="72"/>
      <c r="FM3296" s="72"/>
      <c r="FN3296" s="72"/>
      <c r="FO3296" s="72"/>
      <c r="FP3296" s="72"/>
      <c r="FQ3296" s="72"/>
      <c r="FR3296" s="72"/>
      <c r="FS3296" s="72"/>
      <c r="FT3296" s="72"/>
      <c r="FU3296" s="72"/>
      <c r="FV3296" s="72"/>
      <c r="FW3296" s="72"/>
      <c r="FX3296" s="72"/>
      <c r="FY3296" s="72"/>
      <c r="FZ3296" s="72"/>
      <c r="GA3296" s="72"/>
      <c r="GB3296" s="72"/>
      <c r="GC3296" s="72"/>
      <c r="GD3296" s="72"/>
      <c r="GE3296" s="72"/>
      <c r="GF3296" s="72"/>
      <c r="GG3296" s="72"/>
      <c r="GH3296" s="72"/>
      <c r="GI3296" s="72"/>
      <c r="GJ3296" s="72"/>
      <c r="GK3296" s="72"/>
      <c r="GL3296" s="72"/>
      <c r="GM3296" s="72"/>
      <c r="GN3296" s="72"/>
      <c r="GO3296" s="72"/>
      <c r="GP3296" s="72"/>
      <c r="GQ3296" s="72"/>
      <c r="GR3296" s="72"/>
      <c r="GS3296" s="72"/>
      <c r="GT3296" s="72"/>
      <c r="GU3296" s="72"/>
      <c r="GV3296" s="72"/>
      <c r="GW3296" s="72"/>
      <c r="GX3296" s="72"/>
      <c r="GY3296" s="72"/>
      <c r="GZ3296" s="72"/>
      <c r="HA3296" s="72"/>
      <c r="HB3296" s="72"/>
      <c r="HC3296" s="72"/>
      <c r="HD3296" s="72"/>
      <c r="HE3296" s="72"/>
      <c r="HF3296" s="72"/>
      <c r="HG3296" s="72"/>
      <c r="HH3296" s="72"/>
      <c r="HI3296" s="72"/>
      <c r="HJ3296" s="72"/>
      <c r="HK3296" s="72"/>
      <c r="HL3296" s="72"/>
      <c r="HM3296" s="72"/>
      <c r="HN3296" s="72"/>
      <c r="HO3296" s="72"/>
      <c r="HP3296" s="72"/>
      <c r="HQ3296" s="72"/>
      <c r="HR3296" s="72"/>
      <c r="HS3296" s="72"/>
      <c r="HT3296" s="72"/>
      <c r="HU3296" s="72"/>
      <c r="HV3296" s="72"/>
      <c r="HW3296" s="72"/>
      <c r="HX3296" s="72"/>
      <c r="HY3296" s="72"/>
      <c r="HZ3296" s="72"/>
      <c r="IA3296" s="72"/>
      <c r="IB3296" s="72"/>
      <c r="IC3296" s="72"/>
      <c r="ID3296" s="72"/>
      <c r="IE3296" s="72"/>
      <c r="IF3296" s="72"/>
      <c r="IG3296" s="72"/>
      <c r="IH3296" s="72"/>
      <c r="II3296" s="72"/>
      <c r="IJ3296" s="72"/>
      <c r="IK3296" s="72"/>
      <c r="IL3296" s="72"/>
      <c r="IM3296" s="72"/>
      <c r="IN3296" s="72"/>
      <c r="IO3296" s="72"/>
      <c r="IP3296" s="72"/>
      <c r="IQ3296" s="72"/>
      <c r="IR3296" s="72"/>
      <c r="IS3296" s="72"/>
      <c r="IT3296" s="72"/>
      <c r="IU3296" s="72"/>
      <c r="IV3296" s="72"/>
      <c r="IW3296" s="72"/>
      <c r="IX3296" s="72"/>
      <c r="IY3296" s="72"/>
      <c r="IZ3296" s="72"/>
      <c r="JA3296" s="72"/>
      <c r="JB3296" s="72"/>
      <c r="JC3296" s="72"/>
      <c r="JD3296" s="72"/>
      <c r="JE3296" s="72"/>
      <c r="JF3296" s="72"/>
      <c r="JG3296" s="72"/>
      <c r="JH3296" s="72"/>
      <c r="JI3296" s="72"/>
      <c r="JJ3296" s="72"/>
      <c r="JK3296" s="72"/>
      <c r="JL3296" s="72"/>
      <c r="JM3296" s="72"/>
      <c r="JN3296" s="72"/>
      <c r="JO3296" s="72"/>
      <c r="JP3296" s="72"/>
      <c r="JQ3296" s="72"/>
      <c r="JR3296" s="72"/>
      <c r="JS3296" s="72"/>
      <c r="JT3296" s="72"/>
      <c r="JU3296" s="72"/>
      <c r="JV3296" s="72"/>
      <c r="JW3296" s="72"/>
      <c r="JX3296" s="72"/>
      <c r="JY3296" s="72"/>
      <c r="JZ3296" s="72"/>
      <c r="KA3296" s="72"/>
      <c r="KB3296" s="72"/>
      <c r="KC3296" s="72"/>
      <c r="KD3296" s="72"/>
      <c r="KE3296" s="72"/>
      <c r="KF3296" s="72"/>
      <c r="KG3296" s="72"/>
      <c r="KH3296" s="72"/>
      <c r="KI3296" s="72"/>
      <c r="KJ3296" s="72"/>
      <c r="KK3296" s="72"/>
      <c r="KL3296" s="72"/>
      <c r="KM3296" s="72"/>
      <c r="KN3296" s="72"/>
      <c r="KO3296" s="72"/>
      <c r="KP3296" s="72"/>
      <c r="KQ3296" s="72"/>
      <c r="KR3296" s="72"/>
      <c r="KS3296" s="72"/>
      <c r="KT3296" s="72"/>
      <c r="KU3296" s="72"/>
      <c r="KV3296" s="72"/>
      <c r="KW3296" s="72"/>
      <c r="KX3296" s="72"/>
      <c r="KY3296" s="72"/>
      <c r="KZ3296" s="72"/>
      <c r="LA3296" s="72"/>
    </row>
    <row r="3297" spans="1:313" s="71" customFormat="1" ht="23.25" customHeight="1" outlineLevel="1">
      <c r="A3297" s="56">
        <f t="shared" si="66"/>
        <v>3267</v>
      </c>
      <c r="B3297" s="78" t="s">
        <v>7845</v>
      </c>
      <c r="C3297" s="78"/>
      <c r="D3297" s="85" t="s">
        <v>7846</v>
      </c>
      <c r="E3297" s="85">
        <v>34701000</v>
      </c>
      <c r="F3297" s="56">
        <v>1976</v>
      </c>
      <c r="G3297" s="56">
        <v>5</v>
      </c>
      <c r="H3297" s="56">
        <v>5</v>
      </c>
      <c r="I3297" s="86">
        <v>4243.7</v>
      </c>
      <c r="J3297" s="86">
        <v>3497.6</v>
      </c>
      <c r="K3297" s="56"/>
      <c r="L3297" s="56">
        <v>10</v>
      </c>
      <c r="M3297" s="56"/>
      <c r="N3297" s="56">
        <v>12</v>
      </c>
      <c r="O3297" s="56">
        <v>11</v>
      </c>
      <c r="P3297" s="56">
        <v>8</v>
      </c>
      <c r="Q3297" s="56"/>
      <c r="R3297" s="56">
        <v>9</v>
      </c>
      <c r="S3297" s="56"/>
      <c r="T3297" s="56">
        <v>12</v>
      </c>
      <c r="U3297" s="146" t="s">
        <v>7847</v>
      </c>
      <c r="V3297" s="69"/>
      <c r="W3297" s="73"/>
      <c r="X3297" s="184"/>
      <c r="Y3297" s="184"/>
      <c r="Z3297" s="184"/>
      <c r="AA3297" s="184"/>
      <c r="AB3297" s="184"/>
      <c r="AC3297" s="184"/>
      <c r="AD3297" s="184"/>
      <c r="AE3297" s="184"/>
      <c r="AF3297" s="184"/>
      <c r="AG3297" s="184"/>
      <c r="AH3297" s="184"/>
      <c r="AI3297" s="184"/>
      <c r="AJ3297" s="184"/>
      <c r="AK3297" s="184"/>
      <c r="AL3297" s="184"/>
      <c r="AM3297" s="184"/>
      <c r="AN3297" s="184"/>
      <c r="AO3297" s="184"/>
      <c r="AP3297" s="184"/>
      <c r="AQ3297" s="184"/>
      <c r="AR3297" s="184"/>
      <c r="AS3297" s="184"/>
      <c r="AT3297" s="184"/>
      <c r="AU3297" s="184"/>
      <c r="AV3297" s="184"/>
      <c r="AW3297" s="184"/>
      <c r="AX3297" s="184"/>
      <c r="AY3297" s="184"/>
      <c r="AZ3297" s="184"/>
      <c r="BA3297" s="184"/>
      <c r="BB3297" s="184"/>
      <c r="BC3297" s="184"/>
      <c r="BD3297" s="184"/>
      <c r="BE3297" s="184"/>
      <c r="BF3297" s="184"/>
      <c r="BG3297" s="184"/>
      <c r="BH3297" s="184"/>
      <c r="BI3297" s="184"/>
      <c r="BJ3297" s="184"/>
      <c r="BK3297" s="184"/>
      <c r="BL3297" s="184"/>
      <c r="BM3297" s="184"/>
      <c r="BN3297" s="184"/>
      <c r="BO3297" s="184"/>
      <c r="BP3297" s="72"/>
      <c r="BQ3297" s="72"/>
      <c r="BR3297" s="72"/>
      <c r="BS3297" s="72"/>
      <c r="BT3297" s="72"/>
      <c r="BU3297" s="72"/>
      <c r="BV3297" s="72"/>
      <c r="BW3297" s="72"/>
      <c r="BX3297" s="72"/>
      <c r="BY3297" s="72"/>
      <c r="BZ3297" s="72"/>
      <c r="CA3297" s="72"/>
      <c r="CB3297" s="72"/>
      <c r="CC3297" s="72"/>
      <c r="CD3297" s="72"/>
      <c r="CE3297" s="72"/>
      <c r="CF3297" s="72"/>
      <c r="CG3297" s="72"/>
      <c r="CH3297" s="72"/>
      <c r="CI3297" s="72"/>
      <c r="CJ3297" s="72"/>
      <c r="CK3297" s="72"/>
      <c r="CL3297" s="72"/>
      <c r="CM3297" s="72"/>
      <c r="CN3297" s="72"/>
      <c r="CO3297" s="72"/>
      <c r="CP3297" s="72"/>
      <c r="CQ3297" s="72"/>
      <c r="CR3297" s="72"/>
      <c r="CS3297" s="72"/>
      <c r="CT3297" s="72"/>
      <c r="CU3297" s="72"/>
      <c r="CV3297" s="72"/>
      <c r="CW3297" s="72"/>
      <c r="CX3297" s="72"/>
      <c r="CY3297" s="72"/>
      <c r="CZ3297" s="72"/>
      <c r="DA3297" s="72"/>
      <c r="DB3297" s="72"/>
      <c r="DC3297" s="72"/>
      <c r="DD3297" s="72"/>
      <c r="DE3297" s="72"/>
      <c r="DF3297" s="72"/>
      <c r="DG3297" s="72"/>
      <c r="DH3297" s="72"/>
      <c r="DI3297" s="72"/>
      <c r="DJ3297" s="72"/>
      <c r="DK3297" s="72"/>
      <c r="DL3297" s="72"/>
      <c r="DM3297" s="72"/>
      <c r="DN3297" s="72"/>
      <c r="DO3297" s="72"/>
      <c r="DP3297" s="72"/>
      <c r="DQ3297" s="72"/>
      <c r="DR3297" s="72"/>
      <c r="DS3297" s="72"/>
      <c r="DT3297" s="72"/>
      <c r="DU3297" s="72"/>
      <c r="DV3297" s="72"/>
      <c r="DW3297" s="72"/>
      <c r="DX3297" s="72"/>
      <c r="DY3297" s="72"/>
      <c r="DZ3297" s="72"/>
      <c r="EA3297" s="72"/>
      <c r="EB3297" s="72"/>
      <c r="EC3297" s="72"/>
      <c r="ED3297" s="72"/>
      <c r="EE3297" s="72"/>
      <c r="EF3297" s="72"/>
      <c r="EG3297" s="72"/>
      <c r="EH3297" s="72"/>
      <c r="EI3297" s="72"/>
      <c r="EJ3297" s="72"/>
      <c r="EK3297" s="72"/>
      <c r="EL3297" s="72"/>
      <c r="EM3297" s="72"/>
      <c r="EN3297" s="72"/>
      <c r="EO3297" s="72"/>
      <c r="EP3297" s="72"/>
      <c r="EQ3297" s="72"/>
      <c r="ER3297" s="72"/>
      <c r="ES3297" s="72"/>
      <c r="ET3297" s="72"/>
      <c r="EU3297" s="72"/>
      <c r="EV3297" s="72"/>
      <c r="EW3297" s="72"/>
      <c r="EX3297" s="72"/>
      <c r="EY3297" s="72"/>
      <c r="EZ3297" s="72"/>
      <c r="FA3297" s="72"/>
      <c r="FB3297" s="72"/>
      <c r="FC3297" s="72"/>
      <c r="FD3297" s="72"/>
      <c r="FE3297" s="72"/>
      <c r="FF3297" s="72"/>
      <c r="FG3297" s="72"/>
      <c r="FH3297" s="72"/>
      <c r="FI3297" s="72"/>
      <c r="FJ3297" s="72"/>
      <c r="FK3297" s="72"/>
      <c r="FL3297" s="72"/>
      <c r="FM3297" s="72"/>
      <c r="FN3297" s="72"/>
      <c r="FO3297" s="72"/>
      <c r="FP3297" s="72"/>
      <c r="FQ3297" s="72"/>
      <c r="FR3297" s="72"/>
      <c r="FS3297" s="72"/>
      <c r="FT3297" s="72"/>
      <c r="FU3297" s="72"/>
      <c r="FV3297" s="72"/>
      <c r="FW3297" s="72"/>
      <c r="FX3297" s="72"/>
      <c r="FY3297" s="72"/>
      <c r="FZ3297" s="72"/>
      <c r="GA3297" s="72"/>
      <c r="GB3297" s="72"/>
      <c r="GC3297" s="72"/>
      <c r="GD3297" s="72"/>
      <c r="GE3297" s="72"/>
      <c r="GF3297" s="72"/>
      <c r="GG3297" s="72"/>
      <c r="GH3297" s="72"/>
      <c r="GI3297" s="72"/>
      <c r="GJ3297" s="72"/>
      <c r="GK3297" s="72"/>
      <c r="GL3297" s="72"/>
      <c r="GM3297" s="72"/>
      <c r="GN3297" s="72"/>
      <c r="GO3297" s="72"/>
      <c r="GP3297" s="72"/>
      <c r="GQ3297" s="72"/>
      <c r="GR3297" s="72"/>
      <c r="GS3297" s="72"/>
      <c r="GT3297" s="72"/>
      <c r="GU3297" s="72"/>
      <c r="GV3297" s="72"/>
      <c r="GW3297" s="72"/>
      <c r="GX3297" s="72"/>
      <c r="GY3297" s="72"/>
      <c r="GZ3297" s="72"/>
      <c r="HA3297" s="72"/>
      <c r="HB3297" s="72"/>
      <c r="HC3297" s="72"/>
      <c r="HD3297" s="72"/>
      <c r="HE3297" s="72"/>
      <c r="HF3297" s="72"/>
      <c r="HG3297" s="72"/>
      <c r="HH3297" s="72"/>
      <c r="HI3297" s="72"/>
      <c r="HJ3297" s="72"/>
      <c r="HK3297" s="72"/>
      <c r="HL3297" s="72"/>
      <c r="HM3297" s="72"/>
      <c r="HN3297" s="72"/>
      <c r="HO3297" s="72"/>
      <c r="HP3297" s="72"/>
      <c r="HQ3297" s="72"/>
      <c r="HR3297" s="72"/>
      <c r="HS3297" s="72"/>
      <c r="HT3297" s="72"/>
      <c r="HU3297" s="72"/>
      <c r="HV3297" s="72"/>
      <c r="HW3297" s="72"/>
      <c r="HX3297" s="72"/>
      <c r="HY3297" s="72"/>
      <c r="HZ3297" s="72"/>
      <c r="IA3297" s="72"/>
      <c r="IB3297" s="72"/>
      <c r="IC3297" s="72"/>
      <c r="ID3297" s="72"/>
      <c r="IE3297" s="72"/>
      <c r="IF3297" s="72"/>
      <c r="IG3297" s="72"/>
      <c r="IH3297" s="72"/>
      <c r="II3297" s="72"/>
      <c r="IJ3297" s="72"/>
      <c r="IK3297" s="72"/>
      <c r="IL3297" s="72"/>
      <c r="IM3297" s="72"/>
      <c r="IN3297" s="72"/>
      <c r="IO3297" s="72"/>
      <c r="IP3297" s="72"/>
      <c r="IQ3297" s="72"/>
      <c r="IR3297" s="72"/>
      <c r="IS3297" s="72"/>
      <c r="IT3297" s="72"/>
      <c r="IU3297" s="72"/>
      <c r="IV3297" s="72"/>
      <c r="IW3297" s="72"/>
      <c r="IX3297" s="72"/>
      <c r="IY3297" s="72"/>
      <c r="IZ3297" s="72"/>
      <c r="JA3297" s="72"/>
      <c r="JB3297" s="72"/>
      <c r="JC3297" s="72"/>
      <c r="JD3297" s="72"/>
      <c r="JE3297" s="72"/>
      <c r="JF3297" s="72"/>
      <c r="JG3297" s="72"/>
      <c r="JH3297" s="72"/>
      <c r="JI3297" s="72"/>
      <c r="JJ3297" s="72"/>
      <c r="JK3297" s="72"/>
      <c r="JL3297" s="72"/>
      <c r="JM3297" s="72"/>
      <c r="JN3297" s="72"/>
      <c r="JO3297" s="72"/>
      <c r="JP3297" s="72"/>
      <c r="JQ3297" s="72"/>
      <c r="JR3297" s="72"/>
      <c r="JS3297" s="72"/>
      <c r="JT3297" s="72"/>
      <c r="JU3297" s="72"/>
      <c r="JV3297" s="72"/>
      <c r="JW3297" s="72"/>
      <c r="JX3297" s="72"/>
      <c r="JY3297" s="72"/>
      <c r="JZ3297" s="72"/>
      <c r="KA3297" s="72"/>
      <c r="KB3297" s="72"/>
      <c r="KC3297" s="72"/>
      <c r="KD3297" s="72"/>
      <c r="KE3297" s="72"/>
      <c r="KF3297" s="72"/>
      <c r="KG3297" s="72"/>
      <c r="KH3297" s="72"/>
      <c r="KI3297" s="72"/>
      <c r="KJ3297" s="72"/>
      <c r="KK3297" s="72"/>
      <c r="KL3297" s="72"/>
      <c r="KM3297" s="72"/>
      <c r="KN3297" s="72"/>
      <c r="KO3297" s="72"/>
      <c r="KP3297" s="72"/>
      <c r="KQ3297" s="72"/>
      <c r="KR3297" s="72"/>
      <c r="KS3297" s="72"/>
      <c r="KT3297" s="72"/>
      <c r="KU3297" s="72"/>
      <c r="KV3297" s="72"/>
      <c r="KW3297" s="72"/>
      <c r="KX3297" s="72"/>
      <c r="KY3297" s="72"/>
      <c r="KZ3297" s="72"/>
      <c r="LA3297" s="72"/>
    </row>
    <row r="3298" spans="1:313" s="71" customFormat="1" ht="23.25" customHeight="1" outlineLevel="1">
      <c r="A3298" s="56">
        <f t="shared" si="66"/>
        <v>3268</v>
      </c>
      <c r="B3298" s="78" t="s">
        <v>7848</v>
      </c>
      <c r="C3298" s="78"/>
      <c r="D3298" s="85" t="s">
        <v>7849</v>
      </c>
      <c r="E3298" s="85">
        <v>34701000</v>
      </c>
      <c r="F3298" s="56">
        <v>1979</v>
      </c>
      <c r="G3298" s="56">
        <v>5</v>
      </c>
      <c r="H3298" s="56">
        <v>6</v>
      </c>
      <c r="I3298" s="86">
        <v>5865.7</v>
      </c>
      <c r="J3298" s="86">
        <v>4538.7</v>
      </c>
      <c r="K3298" s="56"/>
      <c r="L3298" s="56">
        <v>12</v>
      </c>
      <c r="M3298" s="56"/>
      <c r="N3298" s="56">
        <v>8</v>
      </c>
      <c r="O3298" s="56">
        <v>10</v>
      </c>
      <c r="P3298" s="56">
        <v>11</v>
      </c>
      <c r="Q3298" s="56"/>
      <c r="R3298" s="56"/>
      <c r="S3298" s="56">
        <v>9</v>
      </c>
      <c r="T3298" s="56" t="s">
        <v>141</v>
      </c>
      <c r="U3298" s="146" t="s">
        <v>7850</v>
      </c>
      <c r="V3298" s="69"/>
      <c r="W3298" s="73"/>
      <c r="X3298" s="184"/>
      <c r="Y3298" s="184"/>
      <c r="Z3298" s="184"/>
      <c r="AA3298" s="184"/>
      <c r="AB3298" s="184"/>
      <c r="AC3298" s="184"/>
      <c r="AD3298" s="184"/>
      <c r="AE3298" s="184"/>
      <c r="AF3298" s="184"/>
      <c r="AG3298" s="184"/>
      <c r="AH3298" s="184"/>
      <c r="AI3298" s="184"/>
      <c r="AJ3298" s="184"/>
      <c r="AK3298" s="184"/>
      <c r="AL3298" s="184"/>
      <c r="AM3298" s="184"/>
      <c r="AN3298" s="184"/>
      <c r="AO3298" s="184"/>
      <c r="AP3298" s="184"/>
      <c r="AQ3298" s="184"/>
      <c r="AR3298" s="184"/>
      <c r="AS3298" s="184"/>
      <c r="AT3298" s="184"/>
      <c r="AU3298" s="184"/>
      <c r="AV3298" s="184"/>
      <c r="AW3298" s="184"/>
      <c r="AX3298" s="184"/>
      <c r="AY3298" s="184"/>
      <c r="AZ3298" s="184"/>
      <c r="BA3298" s="184"/>
      <c r="BB3298" s="184"/>
      <c r="BC3298" s="184"/>
      <c r="BD3298" s="184"/>
      <c r="BE3298" s="184"/>
      <c r="BF3298" s="184"/>
      <c r="BG3298" s="184"/>
      <c r="BH3298" s="184"/>
      <c r="BI3298" s="184"/>
      <c r="BJ3298" s="184"/>
      <c r="BK3298" s="184"/>
      <c r="BL3298" s="184"/>
      <c r="BM3298" s="184"/>
      <c r="BN3298" s="184"/>
      <c r="BO3298" s="184"/>
      <c r="BP3298" s="72"/>
      <c r="BQ3298" s="72"/>
      <c r="BR3298" s="72"/>
      <c r="BS3298" s="72"/>
      <c r="BT3298" s="72"/>
      <c r="BU3298" s="72"/>
      <c r="BV3298" s="72"/>
      <c r="BW3298" s="72"/>
      <c r="BX3298" s="72"/>
      <c r="BY3298" s="72"/>
      <c r="BZ3298" s="72"/>
      <c r="CA3298" s="72"/>
      <c r="CB3298" s="72"/>
      <c r="CC3298" s="72"/>
      <c r="CD3298" s="72"/>
      <c r="CE3298" s="72"/>
      <c r="CF3298" s="72"/>
      <c r="CG3298" s="72"/>
      <c r="CH3298" s="72"/>
      <c r="CI3298" s="72"/>
      <c r="CJ3298" s="72"/>
      <c r="CK3298" s="72"/>
      <c r="CL3298" s="72"/>
      <c r="CM3298" s="72"/>
      <c r="CN3298" s="72"/>
      <c r="CO3298" s="72"/>
      <c r="CP3298" s="72"/>
      <c r="CQ3298" s="72"/>
      <c r="CR3298" s="72"/>
      <c r="CS3298" s="72"/>
      <c r="CT3298" s="72"/>
      <c r="CU3298" s="72"/>
      <c r="CV3298" s="72"/>
      <c r="CW3298" s="72"/>
      <c r="CX3298" s="72"/>
      <c r="CY3298" s="72"/>
      <c r="CZ3298" s="72"/>
      <c r="DA3298" s="72"/>
      <c r="DB3298" s="72"/>
      <c r="DC3298" s="72"/>
      <c r="DD3298" s="72"/>
      <c r="DE3298" s="72"/>
      <c r="DF3298" s="72"/>
      <c r="DG3298" s="72"/>
      <c r="DH3298" s="72"/>
      <c r="DI3298" s="72"/>
      <c r="DJ3298" s="72"/>
      <c r="DK3298" s="72"/>
      <c r="DL3298" s="72"/>
      <c r="DM3298" s="72"/>
      <c r="DN3298" s="72"/>
      <c r="DO3298" s="72"/>
      <c r="DP3298" s="72"/>
      <c r="DQ3298" s="72"/>
      <c r="DR3298" s="72"/>
      <c r="DS3298" s="72"/>
      <c r="DT3298" s="72"/>
      <c r="DU3298" s="72"/>
      <c r="DV3298" s="72"/>
      <c r="DW3298" s="72"/>
      <c r="DX3298" s="72"/>
      <c r="DY3298" s="72"/>
      <c r="DZ3298" s="72"/>
      <c r="EA3298" s="72"/>
      <c r="EB3298" s="72"/>
      <c r="EC3298" s="72"/>
      <c r="ED3298" s="72"/>
      <c r="EE3298" s="72"/>
      <c r="EF3298" s="72"/>
      <c r="EG3298" s="72"/>
      <c r="EH3298" s="72"/>
      <c r="EI3298" s="72"/>
      <c r="EJ3298" s="72"/>
      <c r="EK3298" s="72"/>
      <c r="EL3298" s="72"/>
      <c r="EM3298" s="72"/>
      <c r="EN3298" s="72"/>
      <c r="EO3298" s="72"/>
      <c r="EP3298" s="72"/>
      <c r="EQ3298" s="72"/>
      <c r="ER3298" s="72"/>
      <c r="ES3298" s="72"/>
      <c r="ET3298" s="72"/>
      <c r="EU3298" s="72"/>
      <c r="EV3298" s="72"/>
      <c r="EW3298" s="72"/>
      <c r="EX3298" s="72"/>
      <c r="EY3298" s="72"/>
      <c r="EZ3298" s="72"/>
      <c r="FA3298" s="72"/>
      <c r="FB3298" s="72"/>
      <c r="FC3298" s="72"/>
      <c r="FD3298" s="72"/>
      <c r="FE3298" s="72"/>
      <c r="FF3298" s="72"/>
      <c r="FG3298" s="72"/>
      <c r="FH3298" s="72"/>
      <c r="FI3298" s="72"/>
      <c r="FJ3298" s="72"/>
      <c r="FK3298" s="72"/>
      <c r="FL3298" s="72"/>
      <c r="FM3298" s="72"/>
      <c r="FN3298" s="72"/>
      <c r="FO3298" s="72"/>
      <c r="FP3298" s="72"/>
      <c r="FQ3298" s="72"/>
      <c r="FR3298" s="72"/>
      <c r="FS3298" s="72"/>
      <c r="FT3298" s="72"/>
      <c r="FU3298" s="72"/>
      <c r="FV3298" s="72"/>
      <c r="FW3298" s="72"/>
      <c r="FX3298" s="72"/>
      <c r="FY3298" s="72"/>
      <c r="FZ3298" s="72"/>
      <c r="GA3298" s="72"/>
      <c r="GB3298" s="72"/>
      <c r="GC3298" s="72"/>
      <c r="GD3298" s="72"/>
      <c r="GE3298" s="72"/>
      <c r="GF3298" s="72"/>
      <c r="GG3298" s="72"/>
      <c r="GH3298" s="72"/>
      <c r="GI3298" s="72"/>
      <c r="GJ3298" s="72"/>
      <c r="GK3298" s="72"/>
      <c r="GL3298" s="72"/>
      <c r="GM3298" s="72"/>
      <c r="GN3298" s="72"/>
      <c r="GO3298" s="72"/>
      <c r="GP3298" s="72"/>
      <c r="GQ3298" s="72"/>
      <c r="GR3298" s="72"/>
      <c r="GS3298" s="72"/>
      <c r="GT3298" s="72"/>
      <c r="GU3298" s="72"/>
      <c r="GV3298" s="72"/>
      <c r="GW3298" s="72"/>
      <c r="GX3298" s="72"/>
      <c r="GY3298" s="72"/>
      <c r="GZ3298" s="72"/>
      <c r="HA3298" s="72"/>
      <c r="HB3298" s="72"/>
      <c r="HC3298" s="72"/>
      <c r="HD3298" s="72"/>
      <c r="HE3298" s="72"/>
      <c r="HF3298" s="72"/>
      <c r="HG3298" s="72"/>
      <c r="HH3298" s="72"/>
      <c r="HI3298" s="72"/>
      <c r="HJ3298" s="72"/>
      <c r="HK3298" s="72"/>
      <c r="HL3298" s="72"/>
      <c r="HM3298" s="72"/>
      <c r="HN3298" s="72"/>
      <c r="HO3298" s="72"/>
      <c r="HP3298" s="72"/>
      <c r="HQ3298" s="72"/>
      <c r="HR3298" s="72"/>
      <c r="HS3298" s="72"/>
      <c r="HT3298" s="72"/>
      <c r="HU3298" s="72"/>
      <c r="HV3298" s="72"/>
      <c r="HW3298" s="72"/>
      <c r="HX3298" s="72"/>
      <c r="HY3298" s="72"/>
      <c r="HZ3298" s="72"/>
      <c r="IA3298" s="72"/>
      <c r="IB3298" s="72"/>
      <c r="IC3298" s="72"/>
      <c r="ID3298" s="72"/>
      <c r="IE3298" s="72"/>
      <c r="IF3298" s="72"/>
      <c r="IG3298" s="72"/>
      <c r="IH3298" s="72"/>
      <c r="II3298" s="72"/>
      <c r="IJ3298" s="72"/>
      <c r="IK3298" s="72"/>
      <c r="IL3298" s="72"/>
      <c r="IM3298" s="72"/>
      <c r="IN3298" s="72"/>
      <c r="IO3298" s="72"/>
      <c r="IP3298" s="72"/>
      <c r="IQ3298" s="72"/>
      <c r="IR3298" s="72"/>
      <c r="IS3298" s="72"/>
      <c r="IT3298" s="72"/>
      <c r="IU3298" s="72"/>
      <c r="IV3298" s="72"/>
      <c r="IW3298" s="72"/>
      <c r="IX3298" s="72"/>
      <c r="IY3298" s="72"/>
      <c r="IZ3298" s="72"/>
      <c r="JA3298" s="72"/>
      <c r="JB3298" s="72"/>
      <c r="JC3298" s="72"/>
      <c r="JD3298" s="72"/>
      <c r="JE3298" s="72"/>
      <c r="JF3298" s="72"/>
      <c r="JG3298" s="72"/>
      <c r="JH3298" s="72"/>
      <c r="JI3298" s="72"/>
      <c r="JJ3298" s="72"/>
      <c r="JK3298" s="72"/>
      <c r="JL3298" s="72"/>
      <c r="JM3298" s="72"/>
      <c r="JN3298" s="72"/>
      <c r="JO3298" s="72"/>
      <c r="JP3298" s="72"/>
      <c r="JQ3298" s="72"/>
      <c r="JR3298" s="72"/>
      <c r="JS3298" s="72"/>
      <c r="JT3298" s="72"/>
      <c r="JU3298" s="72"/>
      <c r="JV3298" s="72"/>
      <c r="JW3298" s="72"/>
      <c r="JX3298" s="72"/>
      <c r="JY3298" s="72"/>
      <c r="JZ3298" s="72"/>
      <c r="KA3298" s="72"/>
      <c r="KB3298" s="72"/>
      <c r="KC3298" s="72"/>
      <c r="KD3298" s="72"/>
      <c r="KE3298" s="72"/>
      <c r="KF3298" s="72"/>
      <c r="KG3298" s="72"/>
      <c r="KH3298" s="72"/>
      <c r="KI3298" s="72"/>
      <c r="KJ3298" s="72"/>
      <c r="KK3298" s="72"/>
      <c r="KL3298" s="72"/>
      <c r="KM3298" s="72"/>
      <c r="KN3298" s="72"/>
      <c r="KO3298" s="72"/>
      <c r="KP3298" s="72"/>
      <c r="KQ3298" s="72"/>
      <c r="KR3298" s="72"/>
      <c r="KS3298" s="72"/>
      <c r="KT3298" s="72"/>
      <c r="KU3298" s="72"/>
      <c r="KV3298" s="72"/>
      <c r="KW3298" s="72"/>
      <c r="KX3298" s="72"/>
      <c r="KY3298" s="72"/>
      <c r="KZ3298" s="72"/>
      <c r="LA3298" s="72"/>
    </row>
    <row r="3299" spans="1:313" s="71" customFormat="1" ht="23.25" customHeight="1" outlineLevel="1">
      <c r="A3299" s="56">
        <f t="shared" si="66"/>
        <v>3269</v>
      </c>
      <c r="B3299" s="78" t="s">
        <v>7851</v>
      </c>
      <c r="C3299" s="78"/>
      <c r="D3299" s="85" t="s">
        <v>7852</v>
      </c>
      <c r="E3299" s="85">
        <v>34701000</v>
      </c>
      <c r="F3299" s="56">
        <v>1979</v>
      </c>
      <c r="G3299" s="56">
        <v>5</v>
      </c>
      <c r="H3299" s="56">
        <v>13</v>
      </c>
      <c r="I3299" s="86">
        <v>11765.4</v>
      </c>
      <c r="J3299" s="86">
        <v>8724.2999999999993</v>
      </c>
      <c r="K3299" s="56"/>
      <c r="L3299" s="56">
        <v>10</v>
      </c>
      <c r="M3299" s="56"/>
      <c r="N3299" s="56">
        <v>12</v>
      </c>
      <c r="O3299" s="56">
        <v>11</v>
      </c>
      <c r="P3299" s="56">
        <v>8</v>
      </c>
      <c r="Q3299" s="56"/>
      <c r="R3299" s="56"/>
      <c r="S3299" s="56">
        <v>9</v>
      </c>
      <c r="T3299" s="56">
        <v>12</v>
      </c>
      <c r="U3299" s="146" t="s">
        <v>650</v>
      </c>
      <c r="V3299" s="69"/>
      <c r="W3299" s="73"/>
      <c r="X3299" s="184"/>
      <c r="Y3299" s="184"/>
      <c r="Z3299" s="184"/>
      <c r="AA3299" s="184"/>
      <c r="AB3299" s="184"/>
      <c r="AC3299" s="184"/>
      <c r="AD3299" s="184"/>
      <c r="AE3299" s="184"/>
      <c r="AF3299" s="184"/>
      <c r="AG3299" s="184"/>
      <c r="AH3299" s="184"/>
      <c r="AI3299" s="184"/>
      <c r="AJ3299" s="184"/>
      <c r="AK3299" s="184"/>
      <c r="AL3299" s="184"/>
      <c r="AM3299" s="184"/>
      <c r="AN3299" s="184"/>
      <c r="AO3299" s="184"/>
      <c r="AP3299" s="184"/>
      <c r="AQ3299" s="184"/>
      <c r="AR3299" s="184"/>
      <c r="AS3299" s="184"/>
      <c r="AT3299" s="184"/>
      <c r="AU3299" s="184"/>
      <c r="AV3299" s="184"/>
      <c r="AW3299" s="184"/>
      <c r="AX3299" s="184"/>
      <c r="AY3299" s="184"/>
      <c r="AZ3299" s="184"/>
      <c r="BA3299" s="184"/>
      <c r="BB3299" s="184"/>
      <c r="BC3299" s="184"/>
      <c r="BD3299" s="184"/>
      <c r="BE3299" s="184"/>
      <c r="BF3299" s="184"/>
      <c r="BG3299" s="184"/>
      <c r="BH3299" s="184"/>
      <c r="BI3299" s="184"/>
      <c r="BJ3299" s="184"/>
      <c r="BK3299" s="184"/>
      <c r="BL3299" s="184"/>
      <c r="BM3299" s="184"/>
      <c r="BN3299" s="184"/>
      <c r="BO3299" s="184"/>
      <c r="BP3299" s="72"/>
      <c r="BQ3299" s="72"/>
      <c r="BR3299" s="72"/>
      <c r="BS3299" s="72"/>
      <c r="BT3299" s="72"/>
      <c r="BU3299" s="72"/>
      <c r="BV3299" s="72"/>
      <c r="BW3299" s="72"/>
      <c r="BX3299" s="72"/>
      <c r="BY3299" s="72"/>
      <c r="BZ3299" s="72"/>
      <c r="CA3299" s="72"/>
      <c r="CB3299" s="72"/>
      <c r="CC3299" s="72"/>
      <c r="CD3299" s="72"/>
      <c r="CE3299" s="72"/>
      <c r="CF3299" s="72"/>
      <c r="CG3299" s="72"/>
      <c r="CH3299" s="72"/>
      <c r="CI3299" s="72"/>
      <c r="CJ3299" s="72"/>
      <c r="CK3299" s="72"/>
      <c r="CL3299" s="72"/>
      <c r="CM3299" s="72"/>
      <c r="CN3299" s="72"/>
      <c r="CO3299" s="72"/>
      <c r="CP3299" s="72"/>
      <c r="CQ3299" s="72"/>
      <c r="CR3299" s="72"/>
      <c r="CS3299" s="72"/>
      <c r="CT3299" s="72"/>
      <c r="CU3299" s="72"/>
      <c r="CV3299" s="72"/>
      <c r="CW3299" s="72"/>
      <c r="CX3299" s="72"/>
      <c r="CY3299" s="72"/>
      <c r="CZ3299" s="72"/>
      <c r="DA3299" s="72"/>
      <c r="DB3299" s="72"/>
      <c r="DC3299" s="72"/>
      <c r="DD3299" s="72"/>
      <c r="DE3299" s="72"/>
      <c r="DF3299" s="72"/>
      <c r="DG3299" s="72"/>
      <c r="DH3299" s="72"/>
      <c r="DI3299" s="72"/>
      <c r="DJ3299" s="72"/>
      <c r="DK3299" s="72"/>
      <c r="DL3299" s="72"/>
      <c r="DM3299" s="72"/>
      <c r="DN3299" s="72"/>
      <c r="DO3299" s="72"/>
      <c r="DP3299" s="72"/>
      <c r="DQ3299" s="72"/>
      <c r="DR3299" s="72"/>
      <c r="DS3299" s="72"/>
      <c r="DT3299" s="72"/>
      <c r="DU3299" s="72"/>
      <c r="DV3299" s="72"/>
      <c r="DW3299" s="72"/>
      <c r="DX3299" s="72"/>
      <c r="DY3299" s="72"/>
      <c r="DZ3299" s="72"/>
      <c r="EA3299" s="72"/>
      <c r="EB3299" s="72"/>
      <c r="EC3299" s="72"/>
      <c r="ED3299" s="72"/>
      <c r="EE3299" s="72"/>
      <c r="EF3299" s="72"/>
      <c r="EG3299" s="72"/>
      <c r="EH3299" s="72"/>
      <c r="EI3299" s="72"/>
      <c r="EJ3299" s="72"/>
      <c r="EK3299" s="72"/>
      <c r="EL3299" s="72"/>
      <c r="EM3299" s="72"/>
      <c r="EN3299" s="72"/>
      <c r="EO3299" s="72"/>
      <c r="EP3299" s="72"/>
      <c r="EQ3299" s="72"/>
      <c r="ER3299" s="72"/>
      <c r="ES3299" s="72"/>
      <c r="ET3299" s="72"/>
      <c r="EU3299" s="72"/>
      <c r="EV3299" s="72"/>
      <c r="EW3299" s="72"/>
      <c r="EX3299" s="72"/>
      <c r="EY3299" s="72"/>
      <c r="EZ3299" s="72"/>
      <c r="FA3299" s="72"/>
      <c r="FB3299" s="72"/>
      <c r="FC3299" s="72"/>
      <c r="FD3299" s="72"/>
      <c r="FE3299" s="72"/>
      <c r="FF3299" s="72"/>
      <c r="FG3299" s="72"/>
      <c r="FH3299" s="72"/>
      <c r="FI3299" s="72"/>
      <c r="FJ3299" s="72"/>
      <c r="FK3299" s="72"/>
      <c r="FL3299" s="72"/>
      <c r="FM3299" s="72"/>
      <c r="FN3299" s="72"/>
      <c r="FO3299" s="72"/>
      <c r="FP3299" s="72"/>
      <c r="FQ3299" s="72"/>
      <c r="FR3299" s="72"/>
      <c r="FS3299" s="72"/>
      <c r="FT3299" s="72"/>
      <c r="FU3299" s="72"/>
      <c r="FV3299" s="72"/>
      <c r="FW3299" s="72"/>
      <c r="FX3299" s="72"/>
      <c r="FY3299" s="72"/>
      <c r="FZ3299" s="72"/>
      <c r="GA3299" s="72"/>
      <c r="GB3299" s="72"/>
      <c r="GC3299" s="72"/>
      <c r="GD3299" s="72"/>
      <c r="GE3299" s="72"/>
      <c r="GF3299" s="72"/>
      <c r="GG3299" s="72"/>
      <c r="GH3299" s="72"/>
      <c r="GI3299" s="72"/>
      <c r="GJ3299" s="72"/>
      <c r="GK3299" s="72"/>
      <c r="GL3299" s="72"/>
      <c r="GM3299" s="72"/>
      <c r="GN3299" s="72"/>
      <c r="GO3299" s="72"/>
      <c r="GP3299" s="72"/>
      <c r="GQ3299" s="72"/>
      <c r="GR3299" s="72"/>
      <c r="GS3299" s="72"/>
      <c r="GT3299" s="72"/>
      <c r="GU3299" s="72"/>
      <c r="GV3299" s="72"/>
      <c r="GW3299" s="72"/>
      <c r="GX3299" s="72"/>
      <c r="GY3299" s="72"/>
      <c r="GZ3299" s="72"/>
      <c r="HA3299" s="72"/>
      <c r="HB3299" s="72"/>
      <c r="HC3299" s="72"/>
      <c r="HD3299" s="72"/>
      <c r="HE3299" s="72"/>
      <c r="HF3299" s="72"/>
      <c r="HG3299" s="72"/>
      <c r="HH3299" s="72"/>
      <c r="HI3299" s="72"/>
      <c r="HJ3299" s="72"/>
      <c r="HK3299" s="72"/>
      <c r="HL3299" s="72"/>
      <c r="HM3299" s="72"/>
      <c r="HN3299" s="72"/>
      <c r="HO3299" s="72"/>
      <c r="HP3299" s="72"/>
      <c r="HQ3299" s="72"/>
      <c r="HR3299" s="72"/>
      <c r="HS3299" s="72"/>
      <c r="HT3299" s="72"/>
      <c r="HU3299" s="72"/>
      <c r="HV3299" s="72"/>
      <c r="HW3299" s="72"/>
      <c r="HX3299" s="72"/>
      <c r="HY3299" s="72"/>
      <c r="HZ3299" s="72"/>
      <c r="IA3299" s="72"/>
      <c r="IB3299" s="72"/>
      <c r="IC3299" s="72"/>
      <c r="ID3299" s="72"/>
      <c r="IE3299" s="72"/>
      <c r="IF3299" s="72"/>
      <c r="IG3299" s="72"/>
      <c r="IH3299" s="72"/>
      <c r="II3299" s="72"/>
      <c r="IJ3299" s="72"/>
      <c r="IK3299" s="72"/>
      <c r="IL3299" s="72"/>
      <c r="IM3299" s="72"/>
      <c r="IN3299" s="72"/>
      <c r="IO3299" s="72"/>
      <c r="IP3299" s="72"/>
      <c r="IQ3299" s="72"/>
      <c r="IR3299" s="72"/>
      <c r="IS3299" s="72"/>
      <c r="IT3299" s="72"/>
      <c r="IU3299" s="72"/>
      <c r="IV3299" s="72"/>
      <c r="IW3299" s="72"/>
      <c r="IX3299" s="72"/>
      <c r="IY3299" s="72"/>
      <c r="IZ3299" s="72"/>
      <c r="JA3299" s="72"/>
      <c r="JB3299" s="72"/>
      <c r="JC3299" s="72"/>
      <c r="JD3299" s="72"/>
      <c r="JE3299" s="72"/>
      <c r="JF3299" s="72"/>
      <c r="JG3299" s="72"/>
      <c r="JH3299" s="72"/>
      <c r="JI3299" s="72"/>
      <c r="JJ3299" s="72"/>
      <c r="JK3299" s="72"/>
      <c r="JL3299" s="72"/>
      <c r="JM3299" s="72"/>
      <c r="JN3299" s="72"/>
      <c r="JO3299" s="72"/>
      <c r="JP3299" s="72"/>
      <c r="JQ3299" s="72"/>
      <c r="JR3299" s="72"/>
      <c r="JS3299" s="72"/>
      <c r="JT3299" s="72"/>
      <c r="JU3299" s="72"/>
      <c r="JV3299" s="72"/>
      <c r="JW3299" s="72"/>
      <c r="JX3299" s="72"/>
      <c r="JY3299" s="72"/>
      <c r="JZ3299" s="72"/>
      <c r="KA3299" s="72"/>
      <c r="KB3299" s="72"/>
      <c r="KC3299" s="72"/>
      <c r="KD3299" s="72"/>
      <c r="KE3299" s="72"/>
      <c r="KF3299" s="72"/>
      <c r="KG3299" s="72"/>
      <c r="KH3299" s="72"/>
      <c r="KI3299" s="72"/>
      <c r="KJ3299" s="72"/>
      <c r="KK3299" s="72"/>
      <c r="KL3299" s="72"/>
      <c r="KM3299" s="72"/>
      <c r="KN3299" s="72"/>
      <c r="KO3299" s="72"/>
      <c r="KP3299" s="72"/>
      <c r="KQ3299" s="72"/>
      <c r="KR3299" s="72"/>
      <c r="KS3299" s="72"/>
      <c r="KT3299" s="72"/>
      <c r="KU3299" s="72"/>
      <c r="KV3299" s="72"/>
      <c r="KW3299" s="72"/>
      <c r="KX3299" s="72"/>
      <c r="KY3299" s="72"/>
      <c r="KZ3299" s="72"/>
      <c r="LA3299" s="72"/>
    </row>
    <row r="3300" spans="1:313" s="71" customFormat="1" ht="23.25" customHeight="1" outlineLevel="1">
      <c r="A3300" s="56">
        <f t="shared" si="66"/>
        <v>3270</v>
      </c>
      <c r="B3300" s="78" t="s">
        <v>7853</v>
      </c>
      <c r="C3300" s="78"/>
      <c r="D3300" s="85" t="s">
        <v>7854</v>
      </c>
      <c r="E3300" s="85">
        <v>34701000</v>
      </c>
      <c r="F3300" s="56">
        <v>1987</v>
      </c>
      <c r="G3300" s="56">
        <v>9</v>
      </c>
      <c r="H3300" s="56">
        <v>1</v>
      </c>
      <c r="I3300" s="86">
        <v>4079.6</v>
      </c>
      <c r="J3300" s="86">
        <v>3635.4</v>
      </c>
      <c r="K3300" s="56"/>
      <c r="L3300" s="56">
        <v>8</v>
      </c>
      <c r="M3300" s="56">
        <v>6</v>
      </c>
      <c r="N3300" s="56">
        <v>12</v>
      </c>
      <c r="O3300" s="56">
        <v>10</v>
      </c>
      <c r="P3300" s="56">
        <v>9</v>
      </c>
      <c r="Q3300" s="56"/>
      <c r="R3300" s="56">
        <v>11</v>
      </c>
      <c r="S3300" s="56">
        <v>8</v>
      </c>
      <c r="T3300" s="56">
        <v>12</v>
      </c>
      <c r="U3300" s="146" t="s">
        <v>5365</v>
      </c>
      <c r="V3300" s="69"/>
      <c r="W3300" s="73"/>
      <c r="X3300" s="184"/>
      <c r="Y3300" s="184"/>
      <c r="Z3300" s="184"/>
      <c r="AA3300" s="184"/>
      <c r="AB3300" s="184"/>
      <c r="AC3300" s="184"/>
      <c r="AD3300" s="184"/>
      <c r="AE3300" s="184"/>
      <c r="AF3300" s="184"/>
      <c r="AG3300" s="184"/>
      <c r="AH3300" s="184"/>
      <c r="AI3300" s="184"/>
      <c r="AJ3300" s="184"/>
      <c r="AK3300" s="184"/>
      <c r="AL3300" s="184"/>
      <c r="AM3300" s="184"/>
      <c r="AN3300" s="184"/>
      <c r="AO3300" s="184"/>
      <c r="AP3300" s="184"/>
      <c r="AQ3300" s="184"/>
      <c r="AR3300" s="184"/>
      <c r="AS3300" s="184"/>
      <c r="AT3300" s="184"/>
      <c r="AU3300" s="184"/>
      <c r="AV3300" s="184"/>
      <c r="AW3300" s="184"/>
      <c r="AX3300" s="184"/>
      <c r="AY3300" s="184"/>
      <c r="AZ3300" s="184"/>
      <c r="BA3300" s="184"/>
      <c r="BB3300" s="184"/>
      <c r="BC3300" s="184"/>
      <c r="BD3300" s="184"/>
      <c r="BE3300" s="184"/>
      <c r="BF3300" s="184"/>
      <c r="BG3300" s="184"/>
      <c r="BH3300" s="184"/>
      <c r="BI3300" s="184"/>
      <c r="BJ3300" s="184"/>
      <c r="BK3300" s="184"/>
      <c r="BL3300" s="184"/>
      <c r="BM3300" s="184"/>
      <c r="BN3300" s="184"/>
      <c r="BO3300" s="184"/>
      <c r="BP3300" s="72"/>
      <c r="BQ3300" s="72"/>
      <c r="BR3300" s="72"/>
      <c r="BS3300" s="72"/>
      <c r="BT3300" s="72"/>
      <c r="BU3300" s="72"/>
      <c r="BV3300" s="72"/>
      <c r="BW3300" s="72"/>
      <c r="BX3300" s="72"/>
      <c r="BY3300" s="72"/>
      <c r="BZ3300" s="72"/>
      <c r="CA3300" s="72"/>
      <c r="CB3300" s="72"/>
      <c r="CC3300" s="72"/>
      <c r="CD3300" s="72"/>
      <c r="CE3300" s="72"/>
      <c r="CF3300" s="72"/>
      <c r="CG3300" s="72"/>
      <c r="CH3300" s="72"/>
      <c r="CI3300" s="72"/>
      <c r="CJ3300" s="72"/>
      <c r="CK3300" s="72"/>
      <c r="CL3300" s="72"/>
      <c r="CM3300" s="72"/>
      <c r="CN3300" s="72"/>
      <c r="CO3300" s="72"/>
      <c r="CP3300" s="72"/>
      <c r="CQ3300" s="72"/>
      <c r="CR3300" s="72"/>
      <c r="CS3300" s="72"/>
      <c r="CT3300" s="72"/>
      <c r="CU3300" s="72"/>
      <c r="CV3300" s="72"/>
      <c r="CW3300" s="72"/>
      <c r="CX3300" s="72"/>
      <c r="CY3300" s="72"/>
      <c r="CZ3300" s="72"/>
      <c r="DA3300" s="72"/>
      <c r="DB3300" s="72"/>
      <c r="DC3300" s="72"/>
      <c r="DD3300" s="72"/>
      <c r="DE3300" s="72"/>
      <c r="DF3300" s="72"/>
      <c r="DG3300" s="72"/>
      <c r="DH3300" s="72"/>
      <c r="DI3300" s="72"/>
      <c r="DJ3300" s="72"/>
      <c r="DK3300" s="72"/>
      <c r="DL3300" s="72"/>
      <c r="DM3300" s="72"/>
      <c r="DN3300" s="72"/>
      <c r="DO3300" s="72"/>
      <c r="DP3300" s="72"/>
      <c r="DQ3300" s="72"/>
      <c r="DR3300" s="72"/>
      <c r="DS3300" s="72"/>
      <c r="DT3300" s="72"/>
      <c r="DU3300" s="72"/>
      <c r="DV3300" s="72"/>
      <c r="DW3300" s="72"/>
      <c r="DX3300" s="72"/>
      <c r="DY3300" s="72"/>
      <c r="DZ3300" s="72"/>
      <c r="EA3300" s="72"/>
      <c r="EB3300" s="72"/>
      <c r="EC3300" s="72"/>
      <c r="ED3300" s="72"/>
      <c r="EE3300" s="72"/>
      <c r="EF3300" s="72"/>
      <c r="EG3300" s="72"/>
      <c r="EH3300" s="72"/>
      <c r="EI3300" s="72"/>
      <c r="EJ3300" s="72"/>
      <c r="EK3300" s="72"/>
      <c r="EL3300" s="72"/>
      <c r="EM3300" s="72"/>
      <c r="EN3300" s="72"/>
      <c r="EO3300" s="72"/>
      <c r="EP3300" s="72"/>
      <c r="EQ3300" s="72"/>
      <c r="ER3300" s="72"/>
      <c r="ES3300" s="72"/>
      <c r="ET3300" s="72"/>
      <c r="EU3300" s="72"/>
      <c r="EV3300" s="72"/>
      <c r="EW3300" s="72"/>
      <c r="EX3300" s="72"/>
      <c r="EY3300" s="72"/>
      <c r="EZ3300" s="72"/>
      <c r="FA3300" s="72"/>
      <c r="FB3300" s="72"/>
      <c r="FC3300" s="72"/>
      <c r="FD3300" s="72"/>
      <c r="FE3300" s="72"/>
      <c r="FF3300" s="72"/>
      <c r="FG3300" s="72"/>
      <c r="FH3300" s="72"/>
      <c r="FI3300" s="72"/>
      <c r="FJ3300" s="72"/>
      <c r="FK3300" s="72"/>
      <c r="FL3300" s="72"/>
      <c r="FM3300" s="72"/>
      <c r="FN3300" s="72"/>
      <c r="FO3300" s="72"/>
      <c r="FP3300" s="72"/>
      <c r="FQ3300" s="72"/>
      <c r="FR3300" s="72"/>
      <c r="FS3300" s="72"/>
      <c r="FT3300" s="72"/>
      <c r="FU3300" s="72"/>
      <c r="FV3300" s="72"/>
      <c r="FW3300" s="72"/>
      <c r="FX3300" s="72"/>
      <c r="FY3300" s="72"/>
      <c r="FZ3300" s="72"/>
      <c r="GA3300" s="72"/>
      <c r="GB3300" s="72"/>
      <c r="GC3300" s="72"/>
      <c r="GD3300" s="72"/>
      <c r="GE3300" s="72"/>
      <c r="GF3300" s="72"/>
      <c r="GG3300" s="72"/>
      <c r="GH3300" s="72"/>
      <c r="GI3300" s="72"/>
      <c r="GJ3300" s="72"/>
      <c r="GK3300" s="72"/>
      <c r="GL3300" s="72"/>
      <c r="GM3300" s="72"/>
      <c r="GN3300" s="72"/>
      <c r="GO3300" s="72"/>
      <c r="GP3300" s="72"/>
      <c r="GQ3300" s="72"/>
      <c r="GR3300" s="72"/>
      <c r="GS3300" s="72"/>
      <c r="GT3300" s="72"/>
      <c r="GU3300" s="72"/>
      <c r="GV3300" s="72"/>
      <c r="GW3300" s="72"/>
      <c r="GX3300" s="72"/>
      <c r="GY3300" s="72"/>
      <c r="GZ3300" s="72"/>
      <c r="HA3300" s="72"/>
      <c r="HB3300" s="72"/>
      <c r="HC3300" s="72"/>
      <c r="HD3300" s="72"/>
      <c r="HE3300" s="72"/>
      <c r="HF3300" s="72"/>
      <c r="HG3300" s="72"/>
      <c r="HH3300" s="72"/>
      <c r="HI3300" s="72"/>
      <c r="HJ3300" s="72"/>
      <c r="HK3300" s="72"/>
      <c r="HL3300" s="72"/>
      <c r="HM3300" s="72"/>
      <c r="HN3300" s="72"/>
      <c r="HO3300" s="72"/>
      <c r="HP3300" s="72"/>
      <c r="HQ3300" s="72"/>
      <c r="HR3300" s="72"/>
      <c r="HS3300" s="72"/>
      <c r="HT3300" s="72"/>
      <c r="HU3300" s="72"/>
      <c r="HV3300" s="72"/>
      <c r="HW3300" s="72"/>
      <c r="HX3300" s="72"/>
      <c r="HY3300" s="72"/>
      <c r="HZ3300" s="72"/>
      <c r="IA3300" s="72"/>
      <c r="IB3300" s="72"/>
      <c r="IC3300" s="72"/>
      <c r="ID3300" s="72"/>
      <c r="IE3300" s="72"/>
      <c r="IF3300" s="72"/>
      <c r="IG3300" s="72"/>
      <c r="IH3300" s="72"/>
      <c r="II3300" s="72"/>
      <c r="IJ3300" s="72"/>
      <c r="IK3300" s="72"/>
      <c r="IL3300" s="72"/>
      <c r="IM3300" s="72"/>
      <c r="IN3300" s="72"/>
      <c r="IO3300" s="72"/>
      <c r="IP3300" s="72"/>
      <c r="IQ3300" s="72"/>
      <c r="IR3300" s="72"/>
      <c r="IS3300" s="72"/>
      <c r="IT3300" s="72"/>
      <c r="IU3300" s="72"/>
      <c r="IV3300" s="72"/>
      <c r="IW3300" s="72"/>
      <c r="IX3300" s="72"/>
      <c r="IY3300" s="72"/>
      <c r="IZ3300" s="72"/>
      <c r="JA3300" s="72"/>
      <c r="JB3300" s="72"/>
      <c r="JC3300" s="72"/>
      <c r="JD3300" s="72"/>
      <c r="JE3300" s="72"/>
      <c r="JF3300" s="72"/>
      <c r="JG3300" s="72"/>
      <c r="JH3300" s="72"/>
      <c r="JI3300" s="72"/>
      <c r="JJ3300" s="72"/>
      <c r="JK3300" s="72"/>
      <c r="JL3300" s="72"/>
      <c r="JM3300" s="72"/>
      <c r="JN3300" s="72"/>
      <c r="JO3300" s="72"/>
      <c r="JP3300" s="72"/>
      <c r="JQ3300" s="72"/>
      <c r="JR3300" s="72"/>
      <c r="JS3300" s="72"/>
      <c r="JT3300" s="72"/>
      <c r="JU3300" s="72"/>
      <c r="JV3300" s="72"/>
      <c r="JW3300" s="72"/>
      <c r="JX3300" s="72"/>
      <c r="JY3300" s="72"/>
      <c r="JZ3300" s="72"/>
      <c r="KA3300" s="72"/>
      <c r="KB3300" s="72"/>
      <c r="KC3300" s="72"/>
      <c r="KD3300" s="72"/>
      <c r="KE3300" s="72"/>
      <c r="KF3300" s="72"/>
      <c r="KG3300" s="72"/>
      <c r="KH3300" s="72"/>
      <c r="KI3300" s="72"/>
      <c r="KJ3300" s="72"/>
      <c r="KK3300" s="72"/>
      <c r="KL3300" s="72"/>
      <c r="KM3300" s="72"/>
      <c r="KN3300" s="72"/>
      <c r="KO3300" s="72"/>
      <c r="KP3300" s="72"/>
      <c r="KQ3300" s="72"/>
      <c r="KR3300" s="72"/>
      <c r="KS3300" s="72"/>
      <c r="KT3300" s="72"/>
      <c r="KU3300" s="72"/>
      <c r="KV3300" s="72"/>
      <c r="KW3300" s="72"/>
      <c r="KX3300" s="72"/>
      <c r="KY3300" s="72"/>
      <c r="KZ3300" s="72"/>
      <c r="LA3300" s="72"/>
    </row>
    <row r="3301" spans="1:313" s="71" customFormat="1" ht="23.25" customHeight="1" outlineLevel="1">
      <c r="A3301" s="56">
        <f t="shared" si="66"/>
        <v>3271</v>
      </c>
      <c r="B3301" s="78" t="s">
        <v>7855</v>
      </c>
      <c r="C3301" s="78"/>
      <c r="D3301" s="85" t="s">
        <v>7856</v>
      </c>
      <c r="E3301" s="85">
        <v>34701000</v>
      </c>
      <c r="F3301" s="56">
        <v>1938</v>
      </c>
      <c r="G3301" s="56">
        <v>4</v>
      </c>
      <c r="H3301" s="56">
        <v>6</v>
      </c>
      <c r="I3301" s="86">
        <v>5061.7</v>
      </c>
      <c r="J3301" s="86">
        <v>4382.2</v>
      </c>
      <c r="K3301" s="56">
        <v>8</v>
      </c>
      <c r="L3301" s="56">
        <v>11</v>
      </c>
      <c r="M3301" s="56">
        <v>12</v>
      </c>
      <c r="N3301" s="56">
        <v>10</v>
      </c>
      <c r="O3301" s="56"/>
      <c r="P3301" s="56">
        <v>9</v>
      </c>
      <c r="Q3301" s="56"/>
      <c r="R3301" s="56"/>
      <c r="S3301" s="56"/>
      <c r="T3301" s="56">
        <v>9</v>
      </c>
      <c r="U3301" s="146" t="s">
        <v>373</v>
      </c>
      <c r="V3301" s="69"/>
      <c r="W3301" s="73"/>
      <c r="X3301" s="184"/>
      <c r="Y3301" s="184"/>
      <c r="Z3301" s="184"/>
      <c r="AA3301" s="184"/>
      <c r="AB3301" s="184"/>
      <c r="AC3301" s="184"/>
      <c r="AD3301" s="184"/>
      <c r="AE3301" s="184"/>
      <c r="AF3301" s="184"/>
      <c r="AG3301" s="184"/>
      <c r="AH3301" s="184"/>
      <c r="AI3301" s="184"/>
      <c r="AJ3301" s="184"/>
      <c r="AK3301" s="184"/>
      <c r="AL3301" s="184"/>
      <c r="AM3301" s="184"/>
      <c r="AN3301" s="184"/>
      <c r="AO3301" s="184"/>
      <c r="AP3301" s="184"/>
      <c r="AQ3301" s="184"/>
      <c r="AR3301" s="184"/>
      <c r="AS3301" s="184"/>
      <c r="AT3301" s="184"/>
      <c r="AU3301" s="184"/>
      <c r="AV3301" s="184"/>
      <c r="AW3301" s="184"/>
      <c r="AX3301" s="184"/>
      <c r="AY3301" s="184"/>
      <c r="AZ3301" s="184"/>
      <c r="BA3301" s="184"/>
      <c r="BB3301" s="184"/>
      <c r="BC3301" s="184"/>
      <c r="BD3301" s="184"/>
      <c r="BE3301" s="184"/>
      <c r="BF3301" s="184"/>
      <c r="BG3301" s="184"/>
      <c r="BH3301" s="184"/>
      <c r="BI3301" s="184"/>
      <c r="BJ3301" s="184"/>
      <c r="BK3301" s="184"/>
      <c r="BL3301" s="184"/>
      <c r="BM3301" s="184"/>
      <c r="BN3301" s="184"/>
      <c r="BO3301" s="184"/>
      <c r="BP3301" s="72"/>
      <c r="BQ3301" s="72"/>
      <c r="BR3301" s="72"/>
      <c r="BS3301" s="72"/>
      <c r="BT3301" s="72"/>
      <c r="BU3301" s="72"/>
      <c r="BV3301" s="72"/>
      <c r="BW3301" s="72"/>
      <c r="BX3301" s="72"/>
      <c r="BY3301" s="72"/>
      <c r="BZ3301" s="72"/>
      <c r="CA3301" s="72"/>
      <c r="CB3301" s="72"/>
      <c r="CC3301" s="72"/>
      <c r="CD3301" s="72"/>
      <c r="CE3301" s="72"/>
      <c r="CF3301" s="72"/>
      <c r="CG3301" s="72"/>
      <c r="CH3301" s="72"/>
      <c r="CI3301" s="72"/>
      <c r="CJ3301" s="72"/>
      <c r="CK3301" s="72"/>
      <c r="CL3301" s="72"/>
      <c r="CM3301" s="72"/>
      <c r="CN3301" s="72"/>
      <c r="CO3301" s="72"/>
      <c r="CP3301" s="72"/>
      <c r="CQ3301" s="72"/>
      <c r="CR3301" s="72"/>
      <c r="CS3301" s="72"/>
      <c r="CT3301" s="72"/>
      <c r="CU3301" s="72"/>
      <c r="CV3301" s="72"/>
      <c r="CW3301" s="72"/>
      <c r="CX3301" s="72"/>
      <c r="CY3301" s="72"/>
      <c r="CZ3301" s="72"/>
      <c r="DA3301" s="72"/>
      <c r="DB3301" s="72"/>
      <c r="DC3301" s="72"/>
      <c r="DD3301" s="72"/>
      <c r="DE3301" s="72"/>
      <c r="DF3301" s="72"/>
      <c r="DG3301" s="72"/>
      <c r="DH3301" s="72"/>
      <c r="DI3301" s="72"/>
      <c r="DJ3301" s="72"/>
      <c r="DK3301" s="72"/>
      <c r="DL3301" s="72"/>
      <c r="DM3301" s="72"/>
      <c r="DN3301" s="72"/>
      <c r="DO3301" s="72"/>
      <c r="DP3301" s="72"/>
      <c r="DQ3301" s="72"/>
      <c r="DR3301" s="72"/>
      <c r="DS3301" s="72"/>
      <c r="DT3301" s="72"/>
      <c r="DU3301" s="72"/>
      <c r="DV3301" s="72"/>
      <c r="DW3301" s="72"/>
      <c r="DX3301" s="72"/>
      <c r="DY3301" s="72"/>
      <c r="DZ3301" s="72"/>
      <c r="EA3301" s="72"/>
      <c r="EB3301" s="72"/>
      <c r="EC3301" s="72"/>
      <c r="ED3301" s="72"/>
      <c r="EE3301" s="72"/>
      <c r="EF3301" s="72"/>
      <c r="EG3301" s="72"/>
      <c r="EH3301" s="72"/>
      <c r="EI3301" s="72"/>
      <c r="EJ3301" s="72"/>
      <c r="EK3301" s="72"/>
      <c r="EL3301" s="72"/>
      <c r="EM3301" s="72"/>
      <c r="EN3301" s="72"/>
      <c r="EO3301" s="72"/>
      <c r="EP3301" s="72"/>
      <c r="EQ3301" s="72"/>
      <c r="ER3301" s="72"/>
      <c r="ES3301" s="72"/>
      <c r="ET3301" s="72"/>
      <c r="EU3301" s="72"/>
      <c r="EV3301" s="72"/>
      <c r="EW3301" s="72"/>
      <c r="EX3301" s="72"/>
      <c r="EY3301" s="72"/>
      <c r="EZ3301" s="72"/>
      <c r="FA3301" s="72"/>
      <c r="FB3301" s="72"/>
      <c r="FC3301" s="72"/>
      <c r="FD3301" s="72"/>
      <c r="FE3301" s="72"/>
      <c r="FF3301" s="72"/>
      <c r="FG3301" s="72"/>
      <c r="FH3301" s="72"/>
      <c r="FI3301" s="72"/>
      <c r="FJ3301" s="72"/>
      <c r="FK3301" s="72"/>
      <c r="FL3301" s="72"/>
      <c r="FM3301" s="72"/>
      <c r="FN3301" s="72"/>
      <c r="FO3301" s="72"/>
      <c r="FP3301" s="72"/>
      <c r="FQ3301" s="72"/>
      <c r="FR3301" s="72"/>
      <c r="FS3301" s="72"/>
      <c r="FT3301" s="72"/>
      <c r="FU3301" s="72"/>
      <c r="FV3301" s="72"/>
      <c r="FW3301" s="72"/>
      <c r="FX3301" s="72"/>
      <c r="FY3301" s="72"/>
      <c r="FZ3301" s="72"/>
      <c r="GA3301" s="72"/>
      <c r="GB3301" s="72"/>
      <c r="GC3301" s="72"/>
      <c r="GD3301" s="72"/>
      <c r="GE3301" s="72"/>
      <c r="GF3301" s="72"/>
      <c r="GG3301" s="72"/>
      <c r="GH3301" s="72"/>
      <c r="GI3301" s="72"/>
      <c r="GJ3301" s="72"/>
      <c r="GK3301" s="72"/>
      <c r="GL3301" s="72"/>
      <c r="GM3301" s="72"/>
      <c r="GN3301" s="72"/>
      <c r="GO3301" s="72"/>
      <c r="GP3301" s="72"/>
      <c r="GQ3301" s="72"/>
      <c r="GR3301" s="72"/>
      <c r="GS3301" s="72"/>
      <c r="GT3301" s="72"/>
      <c r="GU3301" s="72"/>
      <c r="GV3301" s="72"/>
      <c r="GW3301" s="72"/>
      <c r="GX3301" s="72"/>
      <c r="GY3301" s="72"/>
      <c r="GZ3301" s="72"/>
      <c r="HA3301" s="72"/>
      <c r="HB3301" s="72"/>
      <c r="HC3301" s="72"/>
      <c r="HD3301" s="72"/>
      <c r="HE3301" s="72"/>
      <c r="HF3301" s="72"/>
      <c r="HG3301" s="72"/>
      <c r="HH3301" s="72"/>
      <c r="HI3301" s="72"/>
      <c r="HJ3301" s="72"/>
      <c r="HK3301" s="72"/>
      <c r="HL3301" s="72"/>
      <c r="HM3301" s="72"/>
      <c r="HN3301" s="72"/>
      <c r="HO3301" s="72"/>
      <c r="HP3301" s="72"/>
      <c r="HQ3301" s="72"/>
      <c r="HR3301" s="72"/>
      <c r="HS3301" s="72"/>
      <c r="HT3301" s="72"/>
      <c r="HU3301" s="72"/>
      <c r="HV3301" s="72"/>
      <c r="HW3301" s="72"/>
      <c r="HX3301" s="72"/>
      <c r="HY3301" s="72"/>
      <c r="HZ3301" s="72"/>
      <c r="IA3301" s="72"/>
      <c r="IB3301" s="72"/>
      <c r="IC3301" s="72"/>
      <c r="ID3301" s="72"/>
      <c r="IE3301" s="72"/>
      <c r="IF3301" s="72"/>
      <c r="IG3301" s="72"/>
      <c r="IH3301" s="72"/>
      <c r="II3301" s="72"/>
      <c r="IJ3301" s="72"/>
      <c r="IK3301" s="72"/>
      <c r="IL3301" s="72"/>
      <c r="IM3301" s="72"/>
      <c r="IN3301" s="72"/>
      <c r="IO3301" s="72"/>
      <c r="IP3301" s="72"/>
      <c r="IQ3301" s="72"/>
      <c r="IR3301" s="72"/>
      <c r="IS3301" s="72"/>
      <c r="IT3301" s="72"/>
      <c r="IU3301" s="72"/>
      <c r="IV3301" s="72"/>
      <c r="IW3301" s="72"/>
      <c r="IX3301" s="72"/>
      <c r="IY3301" s="72"/>
      <c r="IZ3301" s="72"/>
      <c r="JA3301" s="72"/>
      <c r="JB3301" s="72"/>
      <c r="JC3301" s="72"/>
      <c r="JD3301" s="72"/>
      <c r="JE3301" s="72"/>
      <c r="JF3301" s="72"/>
      <c r="JG3301" s="72"/>
      <c r="JH3301" s="72"/>
      <c r="JI3301" s="72"/>
      <c r="JJ3301" s="72"/>
      <c r="JK3301" s="72"/>
      <c r="JL3301" s="72"/>
      <c r="JM3301" s="72"/>
      <c r="JN3301" s="72"/>
      <c r="JO3301" s="72"/>
      <c r="JP3301" s="72"/>
      <c r="JQ3301" s="72"/>
      <c r="JR3301" s="72"/>
      <c r="JS3301" s="72"/>
      <c r="JT3301" s="72"/>
      <c r="JU3301" s="72"/>
      <c r="JV3301" s="72"/>
      <c r="JW3301" s="72"/>
      <c r="JX3301" s="72"/>
      <c r="JY3301" s="72"/>
      <c r="JZ3301" s="72"/>
      <c r="KA3301" s="72"/>
      <c r="KB3301" s="72"/>
      <c r="KC3301" s="72"/>
      <c r="KD3301" s="72"/>
      <c r="KE3301" s="72"/>
      <c r="KF3301" s="72"/>
      <c r="KG3301" s="72"/>
      <c r="KH3301" s="72"/>
      <c r="KI3301" s="72"/>
      <c r="KJ3301" s="72"/>
      <c r="KK3301" s="72"/>
      <c r="KL3301" s="72"/>
      <c r="KM3301" s="72"/>
      <c r="KN3301" s="72"/>
      <c r="KO3301" s="72"/>
      <c r="KP3301" s="72"/>
      <c r="KQ3301" s="72"/>
      <c r="KR3301" s="72"/>
      <c r="KS3301" s="72"/>
      <c r="KT3301" s="72"/>
      <c r="KU3301" s="72"/>
      <c r="KV3301" s="72"/>
      <c r="KW3301" s="72"/>
      <c r="KX3301" s="72"/>
      <c r="KY3301" s="72"/>
      <c r="KZ3301" s="72"/>
      <c r="LA3301" s="72"/>
    </row>
    <row r="3302" spans="1:313" s="71" customFormat="1" ht="23.25" customHeight="1" outlineLevel="1">
      <c r="A3302" s="56">
        <f t="shared" si="66"/>
        <v>3272</v>
      </c>
      <c r="B3302" s="78" t="s">
        <v>7857</v>
      </c>
      <c r="C3302" s="78"/>
      <c r="D3302" s="85" t="s">
        <v>7858</v>
      </c>
      <c r="E3302" s="85">
        <v>34701000</v>
      </c>
      <c r="F3302" s="56">
        <v>2011</v>
      </c>
      <c r="G3302" s="56">
        <v>3</v>
      </c>
      <c r="H3302" s="56">
        <v>3</v>
      </c>
      <c r="I3302" s="86">
        <v>1249.8</v>
      </c>
      <c r="J3302" s="86">
        <v>1107.7</v>
      </c>
      <c r="K3302" s="56"/>
      <c r="L3302" s="56"/>
      <c r="M3302" s="56"/>
      <c r="N3302" s="56"/>
      <c r="O3302" s="56"/>
      <c r="P3302" s="56">
        <v>8</v>
      </c>
      <c r="Q3302" s="56">
        <v>12</v>
      </c>
      <c r="R3302" s="56">
        <v>10</v>
      </c>
      <c r="S3302" s="56"/>
      <c r="T3302" s="56" t="s">
        <v>141</v>
      </c>
      <c r="U3302" s="146"/>
      <c r="V3302" s="69"/>
      <c r="W3302" s="73"/>
      <c r="X3302" s="184"/>
      <c r="Y3302" s="184"/>
      <c r="Z3302" s="184"/>
      <c r="AA3302" s="184"/>
      <c r="AB3302" s="184"/>
      <c r="AC3302" s="184"/>
      <c r="AD3302" s="184"/>
      <c r="AE3302" s="184"/>
      <c r="AF3302" s="184"/>
      <c r="AG3302" s="184"/>
      <c r="AH3302" s="184"/>
      <c r="AI3302" s="184"/>
      <c r="AJ3302" s="184"/>
      <c r="AK3302" s="184"/>
      <c r="AL3302" s="184"/>
      <c r="AM3302" s="184"/>
      <c r="AN3302" s="184"/>
      <c r="AO3302" s="184"/>
      <c r="AP3302" s="184"/>
      <c r="AQ3302" s="184"/>
      <c r="AR3302" s="184"/>
      <c r="AS3302" s="184"/>
      <c r="AT3302" s="184"/>
      <c r="AU3302" s="184"/>
      <c r="AV3302" s="184"/>
      <c r="AW3302" s="184"/>
      <c r="AX3302" s="184"/>
      <c r="AY3302" s="184"/>
      <c r="AZ3302" s="184"/>
      <c r="BA3302" s="184"/>
      <c r="BB3302" s="184"/>
      <c r="BC3302" s="184"/>
      <c r="BD3302" s="184"/>
      <c r="BE3302" s="184"/>
      <c r="BF3302" s="184"/>
      <c r="BG3302" s="184"/>
      <c r="BH3302" s="184"/>
      <c r="BI3302" s="184"/>
      <c r="BJ3302" s="184"/>
      <c r="BK3302" s="184"/>
      <c r="BL3302" s="184"/>
      <c r="BM3302" s="184"/>
      <c r="BN3302" s="184"/>
      <c r="BO3302" s="184"/>
      <c r="BP3302" s="72"/>
      <c r="BQ3302" s="72"/>
      <c r="BR3302" s="72"/>
      <c r="BS3302" s="72"/>
      <c r="BT3302" s="72"/>
      <c r="BU3302" s="72"/>
      <c r="BV3302" s="72"/>
      <c r="BW3302" s="72"/>
      <c r="BX3302" s="72"/>
      <c r="BY3302" s="72"/>
      <c r="BZ3302" s="72"/>
      <c r="CA3302" s="72"/>
      <c r="CB3302" s="72"/>
      <c r="CC3302" s="72"/>
      <c r="CD3302" s="72"/>
      <c r="CE3302" s="72"/>
      <c r="CF3302" s="72"/>
      <c r="CG3302" s="72"/>
      <c r="CH3302" s="72"/>
      <c r="CI3302" s="72"/>
      <c r="CJ3302" s="72"/>
      <c r="CK3302" s="72"/>
      <c r="CL3302" s="72"/>
      <c r="CM3302" s="72"/>
      <c r="CN3302" s="72"/>
      <c r="CO3302" s="72"/>
      <c r="CP3302" s="72"/>
      <c r="CQ3302" s="72"/>
      <c r="CR3302" s="72"/>
      <c r="CS3302" s="72"/>
      <c r="CT3302" s="72"/>
      <c r="CU3302" s="72"/>
      <c r="CV3302" s="72"/>
      <c r="CW3302" s="72"/>
      <c r="CX3302" s="72"/>
      <c r="CY3302" s="72"/>
      <c r="CZ3302" s="72"/>
      <c r="DA3302" s="72"/>
      <c r="DB3302" s="72"/>
      <c r="DC3302" s="72"/>
      <c r="DD3302" s="72"/>
      <c r="DE3302" s="72"/>
      <c r="DF3302" s="72"/>
      <c r="DG3302" s="72"/>
      <c r="DH3302" s="72"/>
      <c r="DI3302" s="72"/>
      <c r="DJ3302" s="72"/>
      <c r="DK3302" s="72"/>
      <c r="DL3302" s="72"/>
      <c r="DM3302" s="72"/>
      <c r="DN3302" s="72"/>
      <c r="DO3302" s="72"/>
      <c r="DP3302" s="72"/>
      <c r="DQ3302" s="72"/>
      <c r="DR3302" s="72"/>
      <c r="DS3302" s="72"/>
      <c r="DT3302" s="72"/>
      <c r="DU3302" s="72"/>
      <c r="DV3302" s="72"/>
      <c r="DW3302" s="72"/>
      <c r="DX3302" s="72"/>
      <c r="DY3302" s="72"/>
      <c r="DZ3302" s="72"/>
      <c r="EA3302" s="72"/>
      <c r="EB3302" s="72"/>
      <c r="EC3302" s="72"/>
      <c r="ED3302" s="72"/>
      <c r="EE3302" s="72"/>
      <c r="EF3302" s="72"/>
      <c r="EG3302" s="72"/>
      <c r="EH3302" s="72"/>
      <c r="EI3302" s="72"/>
      <c r="EJ3302" s="72"/>
      <c r="EK3302" s="72"/>
      <c r="EL3302" s="72"/>
      <c r="EM3302" s="72"/>
      <c r="EN3302" s="72"/>
      <c r="EO3302" s="72"/>
      <c r="EP3302" s="72"/>
      <c r="EQ3302" s="72"/>
      <c r="ER3302" s="72"/>
      <c r="ES3302" s="72"/>
      <c r="ET3302" s="72"/>
      <c r="EU3302" s="72"/>
      <c r="EV3302" s="72"/>
      <c r="EW3302" s="72"/>
      <c r="EX3302" s="72"/>
      <c r="EY3302" s="72"/>
      <c r="EZ3302" s="72"/>
      <c r="FA3302" s="72"/>
      <c r="FB3302" s="72"/>
      <c r="FC3302" s="72"/>
      <c r="FD3302" s="72"/>
      <c r="FE3302" s="72"/>
      <c r="FF3302" s="72"/>
      <c r="FG3302" s="72"/>
      <c r="FH3302" s="72"/>
      <c r="FI3302" s="72"/>
      <c r="FJ3302" s="72"/>
      <c r="FK3302" s="72"/>
      <c r="FL3302" s="72"/>
      <c r="FM3302" s="72"/>
      <c r="FN3302" s="72"/>
      <c r="FO3302" s="72"/>
      <c r="FP3302" s="72"/>
      <c r="FQ3302" s="72"/>
      <c r="FR3302" s="72"/>
      <c r="FS3302" s="72"/>
      <c r="FT3302" s="72"/>
      <c r="FU3302" s="72"/>
      <c r="FV3302" s="72"/>
      <c r="FW3302" s="72"/>
      <c r="FX3302" s="72"/>
      <c r="FY3302" s="72"/>
      <c r="FZ3302" s="72"/>
      <c r="GA3302" s="72"/>
      <c r="GB3302" s="72"/>
      <c r="GC3302" s="72"/>
      <c r="GD3302" s="72"/>
      <c r="GE3302" s="72"/>
      <c r="GF3302" s="72"/>
      <c r="GG3302" s="72"/>
      <c r="GH3302" s="72"/>
      <c r="GI3302" s="72"/>
      <c r="GJ3302" s="72"/>
      <c r="GK3302" s="72"/>
      <c r="GL3302" s="72"/>
      <c r="GM3302" s="72"/>
      <c r="GN3302" s="72"/>
      <c r="GO3302" s="72"/>
      <c r="GP3302" s="72"/>
      <c r="GQ3302" s="72"/>
      <c r="GR3302" s="72"/>
      <c r="GS3302" s="72"/>
      <c r="GT3302" s="72"/>
      <c r="GU3302" s="72"/>
      <c r="GV3302" s="72"/>
      <c r="GW3302" s="72"/>
      <c r="GX3302" s="72"/>
      <c r="GY3302" s="72"/>
      <c r="GZ3302" s="72"/>
      <c r="HA3302" s="72"/>
      <c r="HB3302" s="72"/>
      <c r="HC3302" s="72"/>
      <c r="HD3302" s="72"/>
      <c r="HE3302" s="72"/>
      <c r="HF3302" s="72"/>
      <c r="HG3302" s="72"/>
      <c r="HH3302" s="72"/>
      <c r="HI3302" s="72"/>
      <c r="HJ3302" s="72"/>
      <c r="HK3302" s="72"/>
      <c r="HL3302" s="72"/>
      <c r="HM3302" s="72"/>
      <c r="HN3302" s="72"/>
      <c r="HO3302" s="72"/>
      <c r="HP3302" s="72"/>
      <c r="HQ3302" s="72"/>
      <c r="HR3302" s="72"/>
      <c r="HS3302" s="72"/>
      <c r="HT3302" s="72"/>
      <c r="HU3302" s="72"/>
      <c r="HV3302" s="72"/>
      <c r="HW3302" s="72"/>
      <c r="HX3302" s="72"/>
      <c r="HY3302" s="72"/>
      <c r="HZ3302" s="72"/>
      <c r="IA3302" s="72"/>
      <c r="IB3302" s="72"/>
      <c r="IC3302" s="72"/>
      <c r="ID3302" s="72"/>
      <c r="IE3302" s="72"/>
      <c r="IF3302" s="72"/>
      <c r="IG3302" s="72"/>
      <c r="IH3302" s="72"/>
      <c r="II3302" s="72"/>
      <c r="IJ3302" s="72"/>
      <c r="IK3302" s="72"/>
      <c r="IL3302" s="72"/>
      <c r="IM3302" s="72"/>
      <c r="IN3302" s="72"/>
      <c r="IO3302" s="72"/>
      <c r="IP3302" s="72"/>
      <c r="IQ3302" s="72"/>
      <c r="IR3302" s="72"/>
      <c r="IS3302" s="72"/>
      <c r="IT3302" s="72"/>
      <c r="IU3302" s="72"/>
      <c r="IV3302" s="72"/>
      <c r="IW3302" s="72"/>
      <c r="IX3302" s="72"/>
      <c r="IY3302" s="72"/>
      <c r="IZ3302" s="72"/>
      <c r="JA3302" s="72"/>
      <c r="JB3302" s="72"/>
      <c r="JC3302" s="72"/>
      <c r="JD3302" s="72"/>
      <c r="JE3302" s="72"/>
      <c r="JF3302" s="72"/>
      <c r="JG3302" s="72"/>
      <c r="JH3302" s="72"/>
      <c r="JI3302" s="72"/>
      <c r="JJ3302" s="72"/>
      <c r="JK3302" s="72"/>
      <c r="JL3302" s="72"/>
      <c r="JM3302" s="72"/>
      <c r="JN3302" s="72"/>
      <c r="JO3302" s="72"/>
      <c r="JP3302" s="72"/>
      <c r="JQ3302" s="72"/>
      <c r="JR3302" s="72"/>
      <c r="JS3302" s="72"/>
      <c r="JT3302" s="72"/>
      <c r="JU3302" s="72"/>
      <c r="JV3302" s="72"/>
      <c r="JW3302" s="72"/>
      <c r="JX3302" s="72"/>
      <c r="JY3302" s="72"/>
      <c r="JZ3302" s="72"/>
      <c r="KA3302" s="72"/>
      <c r="KB3302" s="72"/>
      <c r="KC3302" s="72"/>
      <c r="KD3302" s="72"/>
      <c r="KE3302" s="72"/>
      <c r="KF3302" s="72"/>
      <c r="KG3302" s="72"/>
      <c r="KH3302" s="72"/>
      <c r="KI3302" s="72"/>
      <c r="KJ3302" s="72"/>
      <c r="KK3302" s="72"/>
      <c r="KL3302" s="72"/>
      <c r="KM3302" s="72"/>
      <c r="KN3302" s="72"/>
      <c r="KO3302" s="72"/>
      <c r="KP3302" s="72"/>
      <c r="KQ3302" s="72"/>
      <c r="KR3302" s="72"/>
      <c r="KS3302" s="72"/>
      <c r="KT3302" s="72"/>
      <c r="KU3302" s="72"/>
      <c r="KV3302" s="72"/>
      <c r="KW3302" s="72"/>
      <c r="KX3302" s="72"/>
      <c r="KY3302" s="72"/>
      <c r="KZ3302" s="72"/>
      <c r="LA3302" s="72"/>
    </row>
    <row r="3303" spans="1:313" s="71" customFormat="1" ht="23.25" customHeight="1" outlineLevel="1">
      <c r="A3303" s="56">
        <f t="shared" si="66"/>
        <v>3273</v>
      </c>
      <c r="B3303" s="78" t="s">
        <v>7859</v>
      </c>
      <c r="C3303" s="78"/>
      <c r="D3303" s="85" t="s">
        <v>7860</v>
      </c>
      <c r="E3303" s="85">
        <v>34701000</v>
      </c>
      <c r="F3303" s="56">
        <v>1917</v>
      </c>
      <c r="G3303" s="56">
        <v>2</v>
      </c>
      <c r="H3303" s="56">
        <v>1</v>
      </c>
      <c r="I3303" s="86">
        <v>270.7</v>
      </c>
      <c r="J3303" s="86">
        <v>253.3</v>
      </c>
      <c r="K3303" s="56">
        <v>10</v>
      </c>
      <c r="L3303" s="56">
        <v>11</v>
      </c>
      <c r="M3303" s="56">
        <v>8</v>
      </c>
      <c r="N3303" s="56">
        <v>12</v>
      </c>
      <c r="O3303" s="56"/>
      <c r="P3303" s="56"/>
      <c r="Q3303" s="56"/>
      <c r="R3303" s="56"/>
      <c r="S3303" s="56"/>
      <c r="T3303" s="56">
        <v>12</v>
      </c>
      <c r="U3303" s="146" t="s">
        <v>476</v>
      </c>
      <c r="V3303" s="69"/>
      <c r="W3303" s="73"/>
      <c r="X3303" s="184"/>
      <c r="Y3303" s="184"/>
      <c r="Z3303" s="184"/>
      <c r="AA3303" s="184"/>
      <c r="AB3303" s="184"/>
      <c r="AC3303" s="184"/>
      <c r="AD3303" s="184"/>
      <c r="AE3303" s="184"/>
      <c r="AF3303" s="184"/>
      <c r="AG3303" s="184"/>
      <c r="AH3303" s="184"/>
      <c r="AI3303" s="184"/>
      <c r="AJ3303" s="184"/>
      <c r="AK3303" s="184"/>
      <c r="AL3303" s="184"/>
      <c r="AM3303" s="184"/>
      <c r="AN3303" s="184"/>
      <c r="AO3303" s="184"/>
      <c r="AP3303" s="184"/>
      <c r="AQ3303" s="184"/>
      <c r="AR3303" s="184"/>
      <c r="AS3303" s="184"/>
      <c r="AT3303" s="184"/>
      <c r="AU3303" s="184"/>
      <c r="AV3303" s="184"/>
      <c r="AW3303" s="184"/>
      <c r="AX3303" s="184"/>
      <c r="AY3303" s="184"/>
      <c r="AZ3303" s="184"/>
      <c r="BA3303" s="184"/>
      <c r="BB3303" s="184"/>
      <c r="BC3303" s="184"/>
      <c r="BD3303" s="184"/>
      <c r="BE3303" s="184"/>
      <c r="BF3303" s="184"/>
      <c r="BG3303" s="184"/>
      <c r="BH3303" s="184"/>
      <c r="BI3303" s="184"/>
      <c r="BJ3303" s="184"/>
      <c r="BK3303" s="184"/>
      <c r="BL3303" s="184"/>
      <c r="BM3303" s="184"/>
      <c r="BN3303" s="184"/>
      <c r="BO3303" s="184"/>
      <c r="BP3303" s="72"/>
      <c r="BQ3303" s="72"/>
      <c r="BR3303" s="72"/>
      <c r="BS3303" s="72"/>
      <c r="BT3303" s="72"/>
      <c r="BU3303" s="72"/>
      <c r="BV3303" s="72"/>
      <c r="BW3303" s="72"/>
      <c r="BX3303" s="72"/>
      <c r="BY3303" s="72"/>
      <c r="BZ3303" s="72"/>
      <c r="CA3303" s="72"/>
      <c r="CB3303" s="72"/>
      <c r="CC3303" s="72"/>
      <c r="CD3303" s="72"/>
      <c r="CE3303" s="72"/>
      <c r="CF3303" s="72"/>
      <c r="CG3303" s="72"/>
      <c r="CH3303" s="72"/>
      <c r="CI3303" s="72"/>
      <c r="CJ3303" s="72"/>
      <c r="CK3303" s="72"/>
      <c r="CL3303" s="72"/>
      <c r="CM3303" s="72"/>
      <c r="CN3303" s="72"/>
      <c r="CO3303" s="72"/>
      <c r="CP3303" s="72"/>
      <c r="CQ3303" s="72"/>
      <c r="CR3303" s="72"/>
      <c r="CS3303" s="72"/>
      <c r="CT3303" s="72"/>
      <c r="CU3303" s="72"/>
      <c r="CV3303" s="72"/>
      <c r="CW3303" s="72"/>
      <c r="CX3303" s="72"/>
      <c r="CY3303" s="72"/>
      <c r="CZ3303" s="72"/>
      <c r="DA3303" s="72"/>
      <c r="DB3303" s="72"/>
      <c r="DC3303" s="72"/>
      <c r="DD3303" s="72"/>
      <c r="DE3303" s="72"/>
      <c r="DF3303" s="72"/>
      <c r="DG3303" s="72"/>
      <c r="DH3303" s="72"/>
      <c r="DI3303" s="72"/>
      <c r="DJ3303" s="72"/>
      <c r="DK3303" s="72"/>
      <c r="DL3303" s="72"/>
      <c r="DM3303" s="72"/>
      <c r="DN3303" s="72"/>
      <c r="DO3303" s="72"/>
      <c r="DP3303" s="72"/>
      <c r="DQ3303" s="72"/>
      <c r="DR3303" s="72"/>
      <c r="DS3303" s="72"/>
      <c r="DT3303" s="72"/>
      <c r="DU3303" s="72"/>
      <c r="DV3303" s="72"/>
      <c r="DW3303" s="72"/>
      <c r="DX3303" s="72"/>
      <c r="DY3303" s="72"/>
      <c r="DZ3303" s="72"/>
      <c r="EA3303" s="72"/>
      <c r="EB3303" s="72"/>
      <c r="EC3303" s="72"/>
      <c r="ED3303" s="72"/>
      <c r="EE3303" s="72"/>
      <c r="EF3303" s="72"/>
      <c r="EG3303" s="72"/>
      <c r="EH3303" s="72"/>
      <c r="EI3303" s="72"/>
      <c r="EJ3303" s="72"/>
      <c r="EK3303" s="72"/>
      <c r="EL3303" s="72"/>
      <c r="EM3303" s="72"/>
      <c r="EN3303" s="72"/>
      <c r="EO3303" s="72"/>
      <c r="EP3303" s="72"/>
      <c r="EQ3303" s="72"/>
      <c r="ER3303" s="72"/>
      <c r="ES3303" s="72"/>
      <c r="ET3303" s="72"/>
      <c r="EU3303" s="72"/>
      <c r="EV3303" s="72"/>
      <c r="EW3303" s="72"/>
      <c r="EX3303" s="72"/>
      <c r="EY3303" s="72"/>
      <c r="EZ3303" s="72"/>
      <c r="FA3303" s="72"/>
      <c r="FB3303" s="72"/>
      <c r="FC3303" s="72"/>
      <c r="FD3303" s="72"/>
      <c r="FE3303" s="72"/>
      <c r="FF3303" s="72"/>
      <c r="FG3303" s="72"/>
      <c r="FH3303" s="72"/>
      <c r="FI3303" s="72"/>
      <c r="FJ3303" s="72"/>
      <c r="FK3303" s="72"/>
      <c r="FL3303" s="72"/>
      <c r="FM3303" s="72"/>
      <c r="FN3303" s="72"/>
      <c r="FO3303" s="72"/>
      <c r="FP3303" s="72"/>
      <c r="FQ3303" s="72"/>
      <c r="FR3303" s="72"/>
      <c r="FS3303" s="72"/>
      <c r="FT3303" s="72"/>
      <c r="FU3303" s="72"/>
      <c r="FV3303" s="72"/>
      <c r="FW3303" s="72"/>
      <c r="FX3303" s="72"/>
      <c r="FY3303" s="72"/>
      <c r="FZ3303" s="72"/>
      <c r="GA3303" s="72"/>
      <c r="GB3303" s="72"/>
      <c r="GC3303" s="72"/>
      <c r="GD3303" s="72"/>
      <c r="GE3303" s="72"/>
      <c r="GF3303" s="72"/>
      <c r="GG3303" s="72"/>
      <c r="GH3303" s="72"/>
      <c r="GI3303" s="72"/>
      <c r="GJ3303" s="72"/>
      <c r="GK3303" s="72"/>
      <c r="GL3303" s="72"/>
      <c r="GM3303" s="72"/>
      <c r="GN3303" s="72"/>
      <c r="GO3303" s="72"/>
      <c r="GP3303" s="72"/>
      <c r="GQ3303" s="72"/>
      <c r="GR3303" s="72"/>
      <c r="GS3303" s="72"/>
      <c r="GT3303" s="72"/>
      <c r="GU3303" s="72"/>
      <c r="GV3303" s="72"/>
      <c r="GW3303" s="72"/>
      <c r="GX3303" s="72"/>
      <c r="GY3303" s="72"/>
      <c r="GZ3303" s="72"/>
      <c r="HA3303" s="72"/>
      <c r="HB3303" s="72"/>
      <c r="HC3303" s="72"/>
      <c r="HD3303" s="72"/>
      <c r="HE3303" s="72"/>
      <c r="HF3303" s="72"/>
      <c r="HG3303" s="72"/>
      <c r="HH3303" s="72"/>
      <c r="HI3303" s="72"/>
      <c r="HJ3303" s="72"/>
      <c r="HK3303" s="72"/>
      <c r="HL3303" s="72"/>
      <c r="HM3303" s="72"/>
      <c r="HN3303" s="72"/>
      <c r="HO3303" s="72"/>
      <c r="HP3303" s="72"/>
      <c r="HQ3303" s="72"/>
      <c r="HR3303" s="72"/>
      <c r="HS3303" s="72"/>
      <c r="HT3303" s="72"/>
      <c r="HU3303" s="72"/>
      <c r="HV3303" s="72"/>
      <c r="HW3303" s="72"/>
      <c r="HX3303" s="72"/>
      <c r="HY3303" s="72"/>
      <c r="HZ3303" s="72"/>
      <c r="IA3303" s="72"/>
      <c r="IB3303" s="72"/>
      <c r="IC3303" s="72"/>
      <c r="ID3303" s="72"/>
      <c r="IE3303" s="72"/>
      <c r="IF3303" s="72"/>
      <c r="IG3303" s="72"/>
      <c r="IH3303" s="72"/>
      <c r="II3303" s="72"/>
      <c r="IJ3303" s="72"/>
      <c r="IK3303" s="72"/>
      <c r="IL3303" s="72"/>
      <c r="IM3303" s="72"/>
      <c r="IN3303" s="72"/>
      <c r="IO3303" s="72"/>
      <c r="IP3303" s="72"/>
      <c r="IQ3303" s="72"/>
      <c r="IR3303" s="72"/>
      <c r="IS3303" s="72"/>
      <c r="IT3303" s="72"/>
      <c r="IU3303" s="72"/>
      <c r="IV3303" s="72"/>
      <c r="IW3303" s="72"/>
      <c r="IX3303" s="72"/>
      <c r="IY3303" s="72"/>
      <c r="IZ3303" s="72"/>
      <c r="JA3303" s="72"/>
      <c r="JB3303" s="72"/>
      <c r="JC3303" s="72"/>
      <c r="JD3303" s="72"/>
      <c r="JE3303" s="72"/>
      <c r="JF3303" s="72"/>
      <c r="JG3303" s="72"/>
      <c r="JH3303" s="72"/>
      <c r="JI3303" s="72"/>
      <c r="JJ3303" s="72"/>
      <c r="JK3303" s="72"/>
      <c r="JL3303" s="72"/>
      <c r="JM3303" s="72"/>
      <c r="JN3303" s="72"/>
      <c r="JO3303" s="72"/>
      <c r="JP3303" s="72"/>
      <c r="JQ3303" s="72"/>
      <c r="JR3303" s="72"/>
      <c r="JS3303" s="72"/>
      <c r="JT3303" s="72"/>
      <c r="JU3303" s="72"/>
      <c r="JV3303" s="72"/>
      <c r="JW3303" s="72"/>
      <c r="JX3303" s="72"/>
      <c r="JY3303" s="72"/>
      <c r="JZ3303" s="72"/>
      <c r="KA3303" s="72"/>
      <c r="KB3303" s="72"/>
      <c r="KC3303" s="72"/>
      <c r="KD3303" s="72"/>
      <c r="KE3303" s="72"/>
      <c r="KF3303" s="72"/>
      <c r="KG3303" s="72"/>
      <c r="KH3303" s="72"/>
      <c r="KI3303" s="72"/>
      <c r="KJ3303" s="72"/>
      <c r="KK3303" s="72"/>
      <c r="KL3303" s="72"/>
      <c r="KM3303" s="72"/>
      <c r="KN3303" s="72"/>
      <c r="KO3303" s="72"/>
      <c r="KP3303" s="72"/>
      <c r="KQ3303" s="72"/>
      <c r="KR3303" s="72"/>
      <c r="KS3303" s="72"/>
      <c r="KT3303" s="72"/>
      <c r="KU3303" s="72"/>
      <c r="KV3303" s="72"/>
      <c r="KW3303" s="72"/>
      <c r="KX3303" s="72"/>
      <c r="KY3303" s="72"/>
      <c r="KZ3303" s="72"/>
      <c r="LA3303" s="72"/>
    </row>
    <row r="3304" spans="1:313" s="71" customFormat="1" ht="23.25" customHeight="1" outlineLevel="1">
      <c r="A3304" s="56">
        <f t="shared" si="66"/>
        <v>3274</v>
      </c>
      <c r="B3304" s="78" t="s">
        <v>7861</v>
      </c>
      <c r="C3304" s="78"/>
      <c r="D3304" s="85" t="s">
        <v>7862</v>
      </c>
      <c r="E3304" s="85">
        <v>34701000</v>
      </c>
      <c r="F3304" s="56">
        <v>1917</v>
      </c>
      <c r="G3304" s="56">
        <v>2</v>
      </c>
      <c r="H3304" s="56">
        <v>1</v>
      </c>
      <c r="I3304" s="86">
        <v>680.9</v>
      </c>
      <c r="J3304" s="86">
        <v>657.5</v>
      </c>
      <c r="K3304" s="56"/>
      <c r="L3304" s="56">
        <v>8</v>
      </c>
      <c r="M3304" s="56">
        <v>12</v>
      </c>
      <c r="N3304" s="56">
        <v>10</v>
      </c>
      <c r="O3304" s="56"/>
      <c r="P3304" s="56"/>
      <c r="Q3304" s="56"/>
      <c r="R3304" s="56"/>
      <c r="S3304" s="56">
        <v>8</v>
      </c>
      <c r="T3304" s="56"/>
      <c r="U3304" s="146" t="s">
        <v>297</v>
      </c>
      <c r="V3304" s="69" t="s">
        <v>7863</v>
      </c>
      <c r="W3304" s="73"/>
      <c r="X3304" s="184"/>
      <c r="Y3304" s="184"/>
      <c r="Z3304" s="184"/>
      <c r="AA3304" s="184"/>
      <c r="AB3304" s="184"/>
      <c r="AC3304" s="184"/>
      <c r="AD3304" s="184"/>
      <c r="AE3304" s="184"/>
      <c r="AF3304" s="184"/>
      <c r="AG3304" s="184"/>
      <c r="AH3304" s="184"/>
      <c r="AI3304" s="184"/>
      <c r="AJ3304" s="184"/>
      <c r="AK3304" s="184"/>
      <c r="AL3304" s="184"/>
      <c r="AM3304" s="184"/>
      <c r="AN3304" s="184"/>
      <c r="AO3304" s="184"/>
      <c r="AP3304" s="184"/>
      <c r="AQ3304" s="184"/>
      <c r="AR3304" s="184"/>
      <c r="AS3304" s="184"/>
      <c r="AT3304" s="184"/>
      <c r="AU3304" s="184"/>
      <c r="AV3304" s="184"/>
      <c r="AW3304" s="184"/>
      <c r="AX3304" s="184"/>
      <c r="AY3304" s="184"/>
      <c r="AZ3304" s="184"/>
      <c r="BA3304" s="184"/>
      <c r="BB3304" s="184"/>
      <c r="BC3304" s="184"/>
      <c r="BD3304" s="184"/>
      <c r="BE3304" s="184"/>
      <c r="BF3304" s="184"/>
      <c r="BG3304" s="184"/>
      <c r="BH3304" s="184"/>
      <c r="BI3304" s="184"/>
      <c r="BJ3304" s="184"/>
      <c r="BK3304" s="184"/>
      <c r="BL3304" s="184"/>
      <c r="BM3304" s="184"/>
      <c r="BN3304" s="184"/>
      <c r="BO3304" s="184"/>
      <c r="BP3304" s="72"/>
      <c r="BQ3304" s="72"/>
      <c r="BR3304" s="72"/>
      <c r="BS3304" s="72"/>
      <c r="BT3304" s="72"/>
      <c r="BU3304" s="72"/>
      <c r="BV3304" s="72"/>
      <c r="BW3304" s="72"/>
      <c r="BX3304" s="72"/>
      <c r="BY3304" s="72"/>
      <c r="BZ3304" s="72"/>
      <c r="CA3304" s="72"/>
      <c r="CB3304" s="72"/>
      <c r="CC3304" s="72"/>
      <c r="CD3304" s="72"/>
      <c r="CE3304" s="72"/>
      <c r="CF3304" s="72"/>
      <c r="CG3304" s="72"/>
      <c r="CH3304" s="72"/>
      <c r="CI3304" s="72"/>
      <c r="CJ3304" s="72"/>
      <c r="CK3304" s="72"/>
      <c r="CL3304" s="72"/>
      <c r="CM3304" s="72"/>
      <c r="CN3304" s="72"/>
      <c r="CO3304" s="72"/>
      <c r="CP3304" s="72"/>
      <c r="CQ3304" s="72"/>
      <c r="CR3304" s="72"/>
      <c r="CS3304" s="72"/>
      <c r="CT3304" s="72"/>
      <c r="CU3304" s="72"/>
      <c r="CV3304" s="72"/>
      <c r="CW3304" s="72"/>
      <c r="CX3304" s="72"/>
      <c r="CY3304" s="72"/>
      <c r="CZ3304" s="72"/>
      <c r="DA3304" s="72"/>
      <c r="DB3304" s="72"/>
      <c r="DC3304" s="72"/>
      <c r="DD3304" s="72"/>
      <c r="DE3304" s="72"/>
      <c r="DF3304" s="72"/>
      <c r="DG3304" s="72"/>
      <c r="DH3304" s="72"/>
      <c r="DI3304" s="72"/>
      <c r="DJ3304" s="72"/>
      <c r="DK3304" s="72"/>
      <c r="DL3304" s="72"/>
      <c r="DM3304" s="72"/>
      <c r="DN3304" s="72"/>
      <c r="DO3304" s="72"/>
      <c r="DP3304" s="72"/>
      <c r="DQ3304" s="72"/>
      <c r="DR3304" s="72"/>
      <c r="DS3304" s="72"/>
      <c r="DT3304" s="72"/>
      <c r="DU3304" s="72"/>
      <c r="DV3304" s="72"/>
      <c r="DW3304" s="72"/>
      <c r="DX3304" s="72"/>
      <c r="DY3304" s="72"/>
      <c r="DZ3304" s="72"/>
      <c r="EA3304" s="72"/>
      <c r="EB3304" s="72"/>
      <c r="EC3304" s="72"/>
      <c r="ED3304" s="72"/>
      <c r="EE3304" s="72"/>
      <c r="EF3304" s="72"/>
      <c r="EG3304" s="72"/>
      <c r="EH3304" s="72"/>
      <c r="EI3304" s="72"/>
      <c r="EJ3304" s="72"/>
      <c r="EK3304" s="72"/>
      <c r="EL3304" s="72"/>
      <c r="EM3304" s="72"/>
      <c r="EN3304" s="72"/>
      <c r="EO3304" s="72"/>
      <c r="EP3304" s="72"/>
      <c r="EQ3304" s="72"/>
      <c r="ER3304" s="72"/>
      <c r="ES3304" s="72"/>
      <c r="ET3304" s="72"/>
      <c r="EU3304" s="72"/>
      <c r="EV3304" s="72"/>
      <c r="EW3304" s="72"/>
      <c r="EX3304" s="72"/>
      <c r="EY3304" s="72"/>
      <c r="EZ3304" s="72"/>
      <c r="FA3304" s="72"/>
      <c r="FB3304" s="72"/>
      <c r="FC3304" s="72"/>
      <c r="FD3304" s="72"/>
      <c r="FE3304" s="72"/>
      <c r="FF3304" s="72"/>
      <c r="FG3304" s="72"/>
      <c r="FH3304" s="72"/>
      <c r="FI3304" s="72"/>
      <c r="FJ3304" s="72"/>
      <c r="FK3304" s="72"/>
      <c r="FL3304" s="72"/>
      <c r="FM3304" s="72"/>
      <c r="FN3304" s="72"/>
      <c r="FO3304" s="72"/>
      <c r="FP3304" s="72"/>
      <c r="FQ3304" s="72"/>
      <c r="FR3304" s="72"/>
      <c r="FS3304" s="72"/>
      <c r="FT3304" s="72"/>
      <c r="FU3304" s="72"/>
      <c r="FV3304" s="72"/>
      <c r="FW3304" s="72"/>
      <c r="FX3304" s="72"/>
      <c r="FY3304" s="72"/>
      <c r="FZ3304" s="72"/>
      <c r="GA3304" s="72"/>
      <c r="GB3304" s="72"/>
      <c r="GC3304" s="72"/>
      <c r="GD3304" s="72"/>
      <c r="GE3304" s="72"/>
      <c r="GF3304" s="72"/>
      <c r="GG3304" s="72"/>
      <c r="GH3304" s="72"/>
      <c r="GI3304" s="72"/>
      <c r="GJ3304" s="72"/>
      <c r="GK3304" s="72"/>
      <c r="GL3304" s="72"/>
      <c r="GM3304" s="72"/>
      <c r="GN3304" s="72"/>
      <c r="GO3304" s="72"/>
      <c r="GP3304" s="72"/>
      <c r="GQ3304" s="72"/>
      <c r="GR3304" s="72"/>
      <c r="GS3304" s="72"/>
      <c r="GT3304" s="72"/>
      <c r="GU3304" s="72"/>
      <c r="GV3304" s="72"/>
      <c r="GW3304" s="72"/>
      <c r="GX3304" s="72"/>
      <c r="GY3304" s="72"/>
      <c r="GZ3304" s="72"/>
      <c r="HA3304" s="72"/>
      <c r="HB3304" s="72"/>
      <c r="HC3304" s="72"/>
      <c r="HD3304" s="72"/>
      <c r="HE3304" s="72"/>
      <c r="HF3304" s="72"/>
      <c r="HG3304" s="72"/>
      <c r="HH3304" s="72"/>
      <c r="HI3304" s="72"/>
      <c r="HJ3304" s="72"/>
      <c r="HK3304" s="72"/>
      <c r="HL3304" s="72"/>
      <c r="HM3304" s="72"/>
      <c r="HN3304" s="72"/>
      <c r="HO3304" s="72"/>
      <c r="HP3304" s="72"/>
      <c r="HQ3304" s="72"/>
      <c r="HR3304" s="72"/>
      <c r="HS3304" s="72"/>
      <c r="HT3304" s="72"/>
      <c r="HU3304" s="72"/>
      <c r="HV3304" s="72"/>
      <c r="HW3304" s="72"/>
      <c r="HX3304" s="72"/>
      <c r="HY3304" s="72"/>
      <c r="HZ3304" s="72"/>
      <c r="IA3304" s="72"/>
      <c r="IB3304" s="72"/>
      <c r="IC3304" s="72"/>
      <c r="ID3304" s="72"/>
      <c r="IE3304" s="72"/>
      <c r="IF3304" s="72"/>
      <c r="IG3304" s="72"/>
      <c r="IH3304" s="72"/>
      <c r="II3304" s="72"/>
      <c r="IJ3304" s="72"/>
      <c r="IK3304" s="72"/>
      <c r="IL3304" s="72"/>
      <c r="IM3304" s="72"/>
      <c r="IN3304" s="72"/>
      <c r="IO3304" s="72"/>
      <c r="IP3304" s="72"/>
      <c r="IQ3304" s="72"/>
      <c r="IR3304" s="72"/>
      <c r="IS3304" s="72"/>
      <c r="IT3304" s="72"/>
      <c r="IU3304" s="72"/>
      <c r="IV3304" s="72"/>
      <c r="IW3304" s="72"/>
      <c r="IX3304" s="72"/>
      <c r="IY3304" s="72"/>
      <c r="IZ3304" s="72"/>
      <c r="JA3304" s="72"/>
      <c r="JB3304" s="72"/>
      <c r="JC3304" s="72"/>
      <c r="JD3304" s="72"/>
      <c r="JE3304" s="72"/>
      <c r="JF3304" s="72"/>
      <c r="JG3304" s="72"/>
      <c r="JH3304" s="72"/>
      <c r="JI3304" s="72"/>
      <c r="JJ3304" s="72"/>
      <c r="JK3304" s="72"/>
      <c r="JL3304" s="72"/>
      <c r="JM3304" s="72"/>
      <c r="JN3304" s="72"/>
      <c r="JO3304" s="72"/>
      <c r="JP3304" s="72"/>
      <c r="JQ3304" s="72"/>
      <c r="JR3304" s="72"/>
      <c r="JS3304" s="72"/>
      <c r="JT3304" s="72"/>
      <c r="JU3304" s="72"/>
      <c r="JV3304" s="72"/>
      <c r="JW3304" s="72"/>
      <c r="JX3304" s="72"/>
      <c r="JY3304" s="72"/>
      <c r="JZ3304" s="72"/>
      <c r="KA3304" s="72"/>
      <c r="KB3304" s="72"/>
      <c r="KC3304" s="72"/>
      <c r="KD3304" s="72"/>
      <c r="KE3304" s="72"/>
      <c r="KF3304" s="72"/>
      <c r="KG3304" s="72"/>
      <c r="KH3304" s="72"/>
      <c r="KI3304" s="72"/>
      <c r="KJ3304" s="72"/>
      <c r="KK3304" s="72"/>
      <c r="KL3304" s="72"/>
      <c r="KM3304" s="72"/>
      <c r="KN3304" s="72"/>
      <c r="KO3304" s="72"/>
      <c r="KP3304" s="72"/>
      <c r="KQ3304" s="72"/>
      <c r="KR3304" s="72"/>
      <c r="KS3304" s="72"/>
      <c r="KT3304" s="72"/>
      <c r="KU3304" s="72"/>
      <c r="KV3304" s="72"/>
      <c r="KW3304" s="72"/>
      <c r="KX3304" s="72"/>
      <c r="KY3304" s="72"/>
      <c r="KZ3304" s="72"/>
      <c r="LA3304" s="72"/>
    </row>
    <row r="3305" spans="1:313" s="71" customFormat="1" ht="23.25" customHeight="1" outlineLevel="1">
      <c r="A3305" s="56">
        <f t="shared" si="66"/>
        <v>3275</v>
      </c>
      <c r="B3305" s="78" t="s">
        <v>7864</v>
      </c>
      <c r="C3305" s="78"/>
      <c r="D3305" s="85" t="s">
        <v>7865</v>
      </c>
      <c r="E3305" s="85">
        <v>34701000</v>
      </c>
      <c r="F3305" s="56">
        <v>1917</v>
      </c>
      <c r="G3305" s="56">
        <v>2</v>
      </c>
      <c r="H3305" s="56">
        <v>3</v>
      </c>
      <c r="I3305" s="86">
        <v>450.9</v>
      </c>
      <c r="J3305" s="86">
        <v>390.9</v>
      </c>
      <c r="K3305" s="87"/>
      <c r="L3305" s="56">
        <v>12</v>
      </c>
      <c r="M3305" s="56"/>
      <c r="N3305" s="56"/>
      <c r="O3305" s="56">
        <v>8</v>
      </c>
      <c r="P3305" s="56"/>
      <c r="Q3305" s="56">
        <v>10</v>
      </c>
      <c r="R3305" s="56"/>
      <c r="S3305" s="56">
        <v>11</v>
      </c>
      <c r="T3305" s="56">
        <v>9</v>
      </c>
      <c r="U3305" s="148" t="s">
        <v>12151</v>
      </c>
      <c r="V3305" s="69"/>
      <c r="W3305" s="73"/>
      <c r="X3305" s="184"/>
      <c r="Y3305" s="184"/>
      <c r="Z3305" s="184"/>
      <c r="AA3305" s="184"/>
      <c r="AB3305" s="184"/>
      <c r="AC3305" s="184"/>
      <c r="AD3305" s="184"/>
      <c r="AE3305" s="184"/>
      <c r="AF3305" s="184"/>
      <c r="AG3305" s="184"/>
      <c r="AH3305" s="184"/>
      <c r="AI3305" s="184"/>
      <c r="AJ3305" s="184"/>
      <c r="AK3305" s="184"/>
      <c r="AL3305" s="184"/>
      <c r="AM3305" s="184"/>
      <c r="AN3305" s="184"/>
      <c r="AO3305" s="184"/>
      <c r="AP3305" s="184"/>
      <c r="AQ3305" s="184"/>
      <c r="AR3305" s="184"/>
      <c r="AS3305" s="184"/>
      <c r="AT3305" s="184"/>
      <c r="AU3305" s="184"/>
      <c r="AV3305" s="184"/>
      <c r="AW3305" s="184"/>
      <c r="AX3305" s="184"/>
      <c r="AY3305" s="184"/>
      <c r="AZ3305" s="184"/>
      <c r="BA3305" s="184"/>
      <c r="BB3305" s="184"/>
      <c r="BC3305" s="184"/>
      <c r="BD3305" s="184"/>
      <c r="BE3305" s="184"/>
      <c r="BF3305" s="184"/>
      <c r="BG3305" s="184"/>
      <c r="BH3305" s="184"/>
      <c r="BI3305" s="184"/>
      <c r="BJ3305" s="184"/>
      <c r="BK3305" s="184"/>
      <c r="BL3305" s="184"/>
      <c r="BM3305" s="184"/>
      <c r="BN3305" s="184"/>
      <c r="BO3305" s="184"/>
      <c r="BP3305" s="72"/>
      <c r="BQ3305" s="72"/>
      <c r="BR3305" s="72"/>
      <c r="BS3305" s="72"/>
      <c r="BT3305" s="72"/>
      <c r="BU3305" s="72"/>
      <c r="BV3305" s="72"/>
      <c r="BW3305" s="72"/>
      <c r="BX3305" s="72"/>
      <c r="BY3305" s="72"/>
      <c r="BZ3305" s="72"/>
      <c r="CA3305" s="72"/>
      <c r="CB3305" s="72"/>
      <c r="CC3305" s="72"/>
      <c r="CD3305" s="72"/>
      <c r="CE3305" s="72"/>
      <c r="CF3305" s="72"/>
      <c r="CG3305" s="72"/>
      <c r="CH3305" s="72"/>
      <c r="CI3305" s="72"/>
      <c r="CJ3305" s="72"/>
      <c r="CK3305" s="72"/>
      <c r="CL3305" s="72"/>
      <c r="CM3305" s="72"/>
      <c r="CN3305" s="72"/>
      <c r="CO3305" s="72"/>
      <c r="CP3305" s="72"/>
      <c r="CQ3305" s="72"/>
      <c r="CR3305" s="72"/>
      <c r="CS3305" s="72"/>
      <c r="CT3305" s="72"/>
      <c r="CU3305" s="72"/>
      <c r="CV3305" s="72"/>
      <c r="CW3305" s="72"/>
      <c r="CX3305" s="72"/>
      <c r="CY3305" s="72"/>
      <c r="CZ3305" s="72"/>
      <c r="DA3305" s="72"/>
      <c r="DB3305" s="72"/>
      <c r="DC3305" s="72"/>
      <c r="DD3305" s="72"/>
      <c r="DE3305" s="72"/>
      <c r="DF3305" s="72"/>
      <c r="DG3305" s="72"/>
      <c r="DH3305" s="72"/>
      <c r="DI3305" s="72"/>
      <c r="DJ3305" s="72"/>
      <c r="DK3305" s="72"/>
      <c r="DL3305" s="72"/>
      <c r="DM3305" s="72"/>
      <c r="DN3305" s="72"/>
      <c r="DO3305" s="72"/>
      <c r="DP3305" s="72"/>
      <c r="DQ3305" s="72"/>
      <c r="DR3305" s="72"/>
      <c r="DS3305" s="72"/>
      <c r="DT3305" s="72"/>
      <c r="DU3305" s="72"/>
      <c r="DV3305" s="72"/>
      <c r="DW3305" s="72"/>
      <c r="DX3305" s="72"/>
      <c r="DY3305" s="72"/>
      <c r="DZ3305" s="72"/>
      <c r="EA3305" s="72"/>
      <c r="EB3305" s="72"/>
      <c r="EC3305" s="72"/>
      <c r="ED3305" s="72"/>
      <c r="EE3305" s="72"/>
      <c r="EF3305" s="72"/>
      <c r="EG3305" s="72"/>
      <c r="EH3305" s="72"/>
      <c r="EI3305" s="72"/>
      <c r="EJ3305" s="72"/>
      <c r="EK3305" s="72"/>
      <c r="EL3305" s="72"/>
      <c r="EM3305" s="72"/>
      <c r="EN3305" s="72"/>
      <c r="EO3305" s="72"/>
      <c r="EP3305" s="72"/>
      <c r="EQ3305" s="72"/>
      <c r="ER3305" s="72"/>
      <c r="ES3305" s="72"/>
      <c r="ET3305" s="72"/>
      <c r="EU3305" s="72"/>
      <c r="EV3305" s="72"/>
      <c r="EW3305" s="72"/>
      <c r="EX3305" s="72"/>
      <c r="EY3305" s="72"/>
      <c r="EZ3305" s="72"/>
      <c r="FA3305" s="72"/>
      <c r="FB3305" s="72"/>
      <c r="FC3305" s="72"/>
      <c r="FD3305" s="72"/>
      <c r="FE3305" s="72"/>
      <c r="FF3305" s="72"/>
      <c r="FG3305" s="72"/>
      <c r="FH3305" s="72"/>
      <c r="FI3305" s="72"/>
      <c r="FJ3305" s="72"/>
      <c r="FK3305" s="72"/>
      <c r="FL3305" s="72"/>
      <c r="FM3305" s="72"/>
      <c r="FN3305" s="72"/>
      <c r="FO3305" s="72"/>
      <c r="FP3305" s="72"/>
      <c r="FQ3305" s="72"/>
      <c r="FR3305" s="72"/>
      <c r="FS3305" s="72"/>
      <c r="FT3305" s="72"/>
      <c r="FU3305" s="72"/>
      <c r="FV3305" s="72"/>
      <c r="FW3305" s="72"/>
      <c r="FX3305" s="72"/>
      <c r="FY3305" s="72"/>
      <c r="FZ3305" s="72"/>
      <c r="GA3305" s="72"/>
      <c r="GB3305" s="72"/>
      <c r="GC3305" s="72"/>
      <c r="GD3305" s="72"/>
      <c r="GE3305" s="72"/>
      <c r="GF3305" s="72"/>
      <c r="GG3305" s="72"/>
      <c r="GH3305" s="72"/>
      <c r="GI3305" s="72"/>
      <c r="GJ3305" s="72"/>
      <c r="GK3305" s="72"/>
      <c r="GL3305" s="72"/>
      <c r="GM3305" s="72"/>
      <c r="GN3305" s="72"/>
      <c r="GO3305" s="72"/>
      <c r="GP3305" s="72"/>
      <c r="GQ3305" s="72"/>
      <c r="GR3305" s="72"/>
      <c r="GS3305" s="72"/>
      <c r="GT3305" s="72"/>
      <c r="GU3305" s="72"/>
      <c r="GV3305" s="72"/>
      <c r="GW3305" s="72"/>
      <c r="GX3305" s="72"/>
      <c r="GY3305" s="72"/>
      <c r="GZ3305" s="72"/>
      <c r="HA3305" s="72"/>
      <c r="HB3305" s="72"/>
      <c r="HC3305" s="72"/>
      <c r="HD3305" s="72"/>
      <c r="HE3305" s="72"/>
      <c r="HF3305" s="72"/>
      <c r="HG3305" s="72"/>
      <c r="HH3305" s="72"/>
      <c r="HI3305" s="72"/>
      <c r="HJ3305" s="72"/>
      <c r="HK3305" s="72"/>
      <c r="HL3305" s="72"/>
      <c r="HM3305" s="72"/>
      <c r="HN3305" s="72"/>
      <c r="HO3305" s="72"/>
      <c r="HP3305" s="72"/>
      <c r="HQ3305" s="72"/>
      <c r="HR3305" s="72"/>
      <c r="HS3305" s="72"/>
      <c r="HT3305" s="72"/>
      <c r="HU3305" s="72"/>
      <c r="HV3305" s="72"/>
      <c r="HW3305" s="72"/>
      <c r="HX3305" s="72"/>
      <c r="HY3305" s="72"/>
      <c r="HZ3305" s="72"/>
      <c r="IA3305" s="72"/>
      <c r="IB3305" s="72"/>
      <c r="IC3305" s="72"/>
      <c r="ID3305" s="72"/>
      <c r="IE3305" s="72"/>
      <c r="IF3305" s="72"/>
      <c r="IG3305" s="72"/>
      <c r="IH3305" s="72"/>
      <c r="II3305" s="72"/>
      <c r="IJ3305" s="72"/>
      <c r="IK3305" s="72"/>
      <c r="IL3305" s="72"/>
      <c r="IM3305" s="72"/>
      <c r="IN3305" s="72"/>
      <c r="IO3305" s="72"/>
      <c r="IP3305" s="72"/>
      <c r="IQ3305" s="72"/>
      <c r="IR3305" s="72"/>
      <c r="IS3305" s="72"/>
      <c r="IT3305" s="72"/>
      <c r="IU3305" s="72"/>
      <c r="IV3305" s="72"/>
      <c r="IW3305" s="72"/>
      <c r="IX3305" s="72"/>
      <c r="IY3305" s="72"/>
      <c r="IZ3305" s="72"/>
      <c r="JA3305" s="72"/>
      <c r="JB3305" s="72"/>
      <c r="JC3305" s="72"/>
      <c r="JD3305" s="72"/>
      <c r="JE3305" s="72"/>
      <c r="JF3305" s="72"/>
      <c r="JG3305" s="72"/>
      <c r="JH3305" s="72"/>
      <c r="JI3305" s="72"/>
      <c r="JJ3305" s="72"/>
      <c r="JK3305" s="72"/>
      <c r="JL3305" s="72"/>
      <c r="JM3305" s="72"/>
      <c r="JN3305" s="72"/>
      <c r="JO3305" s="72"/>
      <c r="JP3305" s="72"/>
      <c r="JQ3305" s="72"/>
      <c r="JR3305" s="72"/>
      <c r="JS3305" s="72"/>
      <c r="JT3305" s="72"/>
      <c r="JU3305" s="72"/>
      <c r="JV3305" s="72"/>
      <c r="JW3305" s="72"/>
      <c r="JX3305" s="72"/>
      <c r="JY3305" s="72"/>
      <c r="JZ3305" s="72"/>
      <c r="KA3305" s="72"/>
      <c r="KB3305" s="72"/>
      <c r="KC3305" s="72"/>
      <c r="KD3305" s="72"/>
      <c r="KE3305" s="72"/>
      <c r="KF3305" s="72"/>
      <c r="KG3305" s="72"/>
      <c r="KH3305" s="72"/>
      <c r="KI3305" s="72"/>
      <c r="KJ3305" s="72"/>
      <c r="KK3305" s="72"/>
      <c r="KL3305" s="72"/>
      <c r="KM3305" s="72"/>
      <c r="KN3305" s="72"/>
      <c r="KO3305" s="72"/>
      <c r="KP3305" s="72"/>
      <c r="KQ3305" s="72"/>
      <c r="KR3305" s="72"/>
      <c r="KS3305" s="72"/>
      <c r="KT3305" s="72"/>
      <c r="KU3305" s="72"/>
      <c r="KV3305" s="72"/>
      <c r="KW3305" s="72"/>
      <c r="KX3305" s="72"/>
      <c r="KY3305" s="72"/>
      <c r="KZ3305" s="72"/>
      <c r="LA3305" s="72"/>
    </row>
    <row r="3306" spans="1:313" s="71" customFormat="1" ht="23.25" customHeight="1" outlineLevel="1">
      <c r="A3306" s="56">
        <f t="shared" si="66"/>
        <v>3276</v>
      </c>
      <c r="B3306" s="78" t="s">
        <v>7866</v>
      </c>
      <c r="C3306" s="78"/>
      <c r="D3306" s="85" t="s">
        <v>7867</v>
      </c>
      <c r="E3306" s="85">
        <v>34701000</v>
      </c>
      <c r="F3306" s="56">
        <v>1953</v>
      </c>
      <c r="G3306" s="56">
        <v>3</v>
      </c>
      <c r="H3306" s="56">
        <v>3</v>
      </c>
      <c r="I3306" s="86">
        <v>1422.3</v>
      </c>
      <c r="J3306" s="86">
        <v>1347.6</v>
      </c>
      <c r="K3306" s="56"/>
      <c r="L3306" s="56">
        <v>8</v>
      </c>
      <c r="M3306" s="56"/>
      <c r="N3306" s="56"/>
      <c r="O3306" s="56">
        <v>12</v>
      </c>
      <c r="P3306" s="56">
        <v>10</v>
      </c>
      <c r="Q3306" s="56">
        <v>9</v>
      </c>
      <c r="R3306" s="56" t="s">
        <v>1279</v>
      </c>
      <c r="S3306" s="56"/>
      <c r="T3306" s="56"/>
      <c r="U3306" s="146" t="s">
        <v>7868</v>
      </c>
      <c r="V3306" s="69"/>
      <c r="W3306" s="70"/>
      <c r="X3306" s="184"/>
      <c r="Y3306" s="184"/>
      <c r="Z3306" s="184"/>
      <c r="AA3306" s="184"/>
      <c r="AB3306" s="184"/>
      <c r="AC3306" s="184"/>
      <c r="AD3306" s="184"/>
      <c r="AE3306" s="184"/>
      <c r="AF3306" s="184"/>
      <c r="AG3306" s="184"/>
      <c r="AH3306" s="184"/>
      <c r="AI3306" s="184"/>
      <c r="AJ3306" s="184"/>
      <c r="AK3306" s="184"/>
      <c r="AL3306" s="184"/>
      <c r="AM3306" s="184"/>
      <c r="AN3306" s="184"/>
      <c r="AO3306" s="184"/>
      <c r="AP3306" s="184"/>
      <c r="AQ3306" s="184"/>
      <c r="AR3306" s="184"/>
      <c r="AS3306" s="184"/>
      <c r="AT3306" s="184"/>
      <c r="AU3306" s="184"/>
      <c r="AV3306" s="184"/>
      <c r="AW3306" s="184"/>
      <c r="AX3306" s="184"/>
      <c r="AY3306" s="184"/>
      <c r="AZ3306" s="184"/>
      <c r="BA3306" s="184"/>
      <c r="BB3306" s="184"/>
      <c r="BC3306" s="184"/>
      <c r="BD3306" s="184"/>
      <c r="BE3306" s="184"/>
      <c r="BF3306" s="184"/>
      <c r="BG3306" s="184"/>
      <c r="BH3306" s="184"/>
      <c r="BI3306" s="184"/>
      <c r="BJ3306" s="184"/>
      <c r="BK3306" s="184"/>
      <c r="BL3306" s="184"/>
      <c r="BM3306" s="184"/>
      <c r="BN3306" s="184"/>
      <c r="BO3306" s="184"/>
    </row>
    <row r="3307" spans="1:313" s="71" customFormat="1" ht="23.25" customHeight="1" outlineLevel="1">
      <c r="A3307" s="56">
        <f t="shared" si="66"/>
        <v>3277</v>
      </c>
      <c r="B3307" s="78" t="s">
        <v>7869</v>
      </c>
      <c r="C3307" s="78"/>
      <c r="D3307" s="85" t="s">
        <v>7870</v>
      </c>
      <c r="E3307" s="85">
        <v>34701000</v>
      </c>
      <c r="F3307" s="56">
        <v>1917</v>
      </c>
      <c r="G3307" s="56">
        <v>1</v>
      </c>
      <c r="H3307" s="56">
        <v>2</v>
      </c>
      <c r="I3307" s="86">
        <v>316.89999999999998</v>
      </c>
      <c r="J3307" s="86">
        <v>274.39999999999998</v>
      </c>
      <c r="K3307" s="56"/>
      <c r="L3307" s="56">
        <v>11</v>
      </c>
      <c r="M3307" s="56">
        <v>8</v>
      </c>
      <c r="N3307" s="56"/>
      <c r="O3307" s="56">
        <v>10</v>
      </c>
      <c r="P3307" s="56">
        <v>12</v>
      </c>
      <c r="Q3307" s="56"/>
      <c r="R3307" s="56"/>
      <c r="S3307" s="56"/>
      <c r="T3307" s="56">
        <v>12</v>
      </c>
      <c r="U3307" s="146" t="s">
        <v>7871</v>
      </c>
      <c r="V3307" s="69"/>
      <c r="W3307" s="73"/>
      <c r="X3307" s="184"/>
      <c r="Y3307" s="184"/>
      <c r="Z3307" s="184"/>
      <c r="AA3307" s="184"/>
      <c r="AB3307" s="184"/>
      <c r="AC3307" s="184"/>
      <c r="AD3307" s="184"/>
      <c r="AE3307" s="184"/>
      <c r="AF3307" s="184"/>
      <c r="AG3307" s="184"/>
      <c r="AH3307" s="184"/>
      <c r="AI3307" s="184"/>
      <c r="AJ3307" s="184"/>
      <c r="AK3307" s="184"/>
      <c r="AL3307" s="184"/>
      <c r="AM3307" s="184"/>
      <c r="AN3307" s="184"/>
      <c r="AO3307" s="184"/>
      <c r="AP3307" s="184"/>
      <c r="AQ3307" s="184"/>
      <c r="AR3307" s="184"/>
      <c r="AS3307" s="184"/>
      <c r="AT3307" s="184"/>
      <c r="AU3307" s="184"/>
      <c r="AV3307" s="184"/>
      <c r="AW3307" s="184"/>
      <c r="AX3307" s="184"/>
      <c r="AY3307" s="184"/>
      <c r="AZ3307" s="184"/>
      <c r="BA3307" s="184"/>
      <c r="BB3307" s="184"/>
      <c r="BC3307" s="184"/>
      <c r="BD3307" s="184"/>
      <c r="BE3307" s="184"/>
      <c r="BF3307" s="184"/>
      <c r="BG3307" s="184"/>
      <c r="BH3307" s="184"/>
      <c r="BI3307" s="184"/>
      <c r="BJ3307" s="184"/>
      <c r="BK3307" s="184"/>
      <c r="BL3307" s="184"/>
      <c r="BM3307" s="184"/>
      <c r="BN3307" s="184"/>
      <c r="BO3307" s="184"/>
      <c r="BP3307" s="72"/>
      <c r="BQ3307" s="72"/>
      <c r="BR3307" s="72"/>
      <c r="BS3307" s="72"/>
      <c r="BT3307" s="72"/>
      <c r="BU3307" s="72"/>
      <c r="BV3307" s="72"/>
      <c r="BW3307" s="72"/>
      <c r="BX3307" s="72"/>
      <c r="BY3307" s="72"/>
      <c r="BZ3307" s="72"/>
      <c r="CA3307" s="72"/>
      <c r="CB3307" s="72"/>
      <c r="CC3307" s="72"/>
      <c r="CD3307" s="72"/>
      <c r="CE3307" s="72"/>
      <c r="CF3307" s="72"/>
      <c r="CG3307" s="72"/>
      <c r="CH3307" s="72"/>
      <c r="CI3307" s="72"/>
      <c r="CJ3307" s="72"/>
      <c r="CK3307" s="72"/>
      <c r="CL3307" s="72"/>
      <c r="CM3307" s="72"/>
      <c r="CN3307" s="72"/>
      <c r="CO3307" s="72"/>
      <c r="CP3307" s="72"/>
      <c r="CQ3307" s="72"/>
      <c r="CR3307" s="72"/>
      <c r="CS3307" s="72"/>
      <c r="CT3307" s="72"/>
      <c r="CU3307" s="72"/>
      <c r="CV3307" s="72"/>
      <c r="CW3307" s="72"/>
      <c r="CX3307" s="72"/>
      <c r="CY3307" s="72"/>
      <c r="CZ3307" s="72"/>
      <c r="DA3307" s="72"/>
      <c r="DB3307" s="72"/>
      <c r="DC3307" s="72"/>
      <c r="DD3307" s="72"/>
      <c r="DE3307" s="72"/>
      <c r="DF3307" s="72"/>
      <c r="DG3307" s="72"/>
      <c r="DH3307" s="72"/>
      <c r="DI3307" s="72"/>
      <c r="DJ3307" s="72"/>
      <c r="DK3307" s="72"/>
      <c r="DL3307" s="72"/>
      <c r="DM3307" s="72"/>
      <c r="DN3307" s="72"/>
      <c r="DO3307" s="72"/>
      <c r="DP3307" s="72"/>
      <c r="DQ3307" s="72"/>
      <c r="DR3307" s="72"/>
      <c r="DS3307" s="72"/>
      <c r="DT3307" s="72"/>
      <c r="DU3307" s="72"/>
      <c r="DV3307" s="72"/>
      <c r="DW3307" s="72"/>
      <c r="DX3307" s="72"/>
      <c r="DY3307" s="72"/>
      <c r="DZ3307" s="72"/>
      <c r="EA3307" s="72"/>
      <c r="EB3307" s="72"/>
      <c r="EC3307" s="72"/>
      <c r="ED3307" s="72"/>
      <c r="EE3307" s="72"/>
      <c r="EF3307" s="72"/>
      <c r="EG3307" s="72"/>
      <c r="EH3307" s="72"/>
      <c r="EI3307" s="72"/>
      <c r="EJ3307" s="72"/>
      <c r="EK3307" s="72"/>
      <c r="EL3307" s="72"/>
      <c r="EM3307" s="72"/>
      <c r="EN3307" s="72"/>
      <c r="EO3307" s="72"/>
      <c r="EP3307" s="72"/>
      <c r="EQ3307" s="72"/>
      <c r="ER3307" s="72"/>
      <c r="ES3307" s="72"/>
      <c r="ET3307" s="72"/>
      <c r="EU3307" s="72"/>
      <c r="EV3307" s="72"/>
      <c r="EW3307" s="72"/>
      <c r="EX3307" s="72"/>
      <c r="EY3307" s="72"/>
      <c r="EZ3307" s="72"/>
      <c r="FA3307" s="72"/>
      <c r="FB3307" s="72"/>
      <c r="FC3307" s="72"/>
      <c r="FD3307" s="72"/>
      <c r="FE3307" s="72"/>
      <c r="FF3307" s="72"/>
      <c r="FG3307" s="72"/>
      <c r="FH3307" s="72"/>
      <c r="FI3307" s="72"/>
      <c r="FJ3307" s="72"/>
      <c r="FK3307" s="72"/>
      <c r="FL3307" s="72"/>
      <c r="FM3307" s="72"/>
      <c r="FN3307" s="72"/>
      <c r="FO3307" s="72"/>
      <c r="FP3307" s="72"/>
      <c r="FQ3307" s="72"/>
      <c r="FR3307" s="72"/>
      <c r="FS3307" s="72"/>
      <c r="FT3307" s="72"/>
      <c r="FU3307" s="72"/>
      <c r="FV3307" s="72"/>
      <c r="FW3307" s="72"/>
      <c r="FX3307" s="72"/>
      <c r="FY3307" s="72"/>
      <c r="FZ3307" s="72"/>
      <c r="GA3307" s="72"/>
      <c r="GB3307" s="72"/>
      <c r="GC3307" s="72"/>
      <c r="GD3307" s="72"/>
      <c r="GE3307" s="72"/>
      <c r="GF3307" s="72"/>
      <c r="GG3307" s="72"/>
      <c r="GH3307" s="72"/>
      <c r="GI3307" s="72"/>
      <c r="GJ3307" s="72"/>
      <c r="GK3307" s="72"/>
      <c r="GL3307" s="72"/>
      <c r="GM3307" s="72"/>
      <c r="GN3307" s="72"/>
      <c r="GO3307" s="72"/>
      <c r="GP3307" s="72"/>
      <c r="GQ3307" s="72"/>
      <c r="GR3307" s="72"/>
      <c r="GS3307" s="72"/>
      <c r="GT3307" s="72"/>
      <c r="GU3307" s="72"/>
      <c r="GV3307" s="72"/>
      <c r="GW3307" s="72"/>
      <c r="GX3307" s="72"/>
      <c r="GY3307" s="72"/>
      <c r="GZ3307" s="72"/>
      <c r="HA3307" s="72"/>
      <c r="HB3307" s="72"/>
      <c r="HC3307" s="72"/>
      <c r="HD3307" s="72"/>
      <c r="HE3307" s="72"/>
      <c r="HF3307" s="72"/>
      <c r="HG3307" s="72"/>
      <c r="HH3307" s="72"/>
      <c r="HI3307" s="72"/>
      <c r="HJ3307" s="72"/>
      <c r="HK3307" s="72"/>
      <c r="HL3307" s="72"/>
      <c r="HM3307" s="72"/>
      <c r="HN3307" s="72"/>
      <c r="HO3307" s="72"/>
      <c r="HP3307" s="72"/>
      <c r="HQ3307" s="72"/>
      <c r="HR3307" s="72"/>
      <c r="HS3307" s="72"/>
      <c r="HT3307" s="72"/>
      <c r="HU3307" s="72"/>
      <c r="HV3307" s="72"/>
      <c r="HW3307" s="72"/>
      <c r="HX3307" s="72"/>
      <c r="HY3307" s="72"/>
      <c r="HZ3307" s="72"/>
      <c r="IA3307" s="72"/>
      <c r="IB3307" s="72"/>
      <c r="IC3307" s="72"/>
      <c r="ID3307" s="72"/>
      <c r="IE3307" s="72"/>
      <c r="IF3307" s="72"/>
      <c r="IG3307" s="72"/>
      <c r="IH3307" s="72"/>
      <c r="II3307" s="72"/>
      <c r="IJ3307" s="72"/>
      <c r="IK3307" s="72"/>
      <c r="IL3307" s="72"/>
      <c r="IM3307" s="72"/>
      <c r="IN3307" s="72"/>
      <c r="IO3307" s="72"/>
      <c r="IP3307" s="72"/>
      <c r="IQ3307" s="72"/>
      <c r="IR3307" s="72"/>
      <c r="IS3307" s="72"/>
      <c r="IT3307" s="72"/>
      <c r="IU3307" s="72"/>
      <c r="IV3307" s="72"/>
      <c r="IW3307" s="72"/>
      <c r="IX3307" s="72"/>
      <c r="IY3307" s="72"/>
      <c r="IZ3307" s="72"/>
      <c r="JA3307" s="72"/>
      <c r="JB3307" s="72"/>
      <c r="JC3307" s="72"/>
      <c r="JD3307" s="72"/>
      <c r="JE3307" s="72"/>
      <c r="JF3307" s="72"/>
      <c r="JG3307" s="72"/>
      <c r="JH3307" s="72"/>
      <c r="JI3307" s="72"/>
      <c r="JJ3307" s="72"/>
      <c r="JK3307" s="72"/>
      <c r="JL3307" s="72"/>
      <c r="JM3307" s="72"/>
      <c r="JN3307" s="72"/>
      <c r="JO3307" s="72"/>
      <c r="JP3307" s="72"/>
      <c r="JQ3307" s="72"/>
      <c r="JR3307" s="72"/>
      <c r="JS3307" s="72"/>
      <c r="JT3307" s="72"/>
      <c r="JU3307" s="72"/>
      <c r="JV3307" s="72"/>
      <c r="JW3307" s="72"/>
      <c r="JX3307" s="72"/>
      <c r="JY3307" s="72"/>
      <c r="JZ3307" s="72"/>
      <c r="KA3307" s="72"/>
      <c r="KB3307" s="72"/>
      <c r="KC3307" s="72"/>
      <c r="KD3307" s="72"/>
      <c r="KE3307" s="72"/>
      <c r="KF3307" s="72"/>
      <c r="KG3307" s="72"/>
      <c r="KH3307" s="72"/>
      <c r="KI3307" s="72"/>
      <c r="KJ3307" s="72"/>
      <c r="KK3307" s="72"/>
      <c r="KL3307" s="72"/>
      <c r="KM3307" s="72"/>
      <c r="KN3307" s="72"/>
      <c r="KO3307" s="72"/>
      <c r="KP3307" s="72"/>
      <c r="KQ3307" s="72"/>
      <c r="KR3307" s="72"/>
      <c r="KS3307" s="72"/>
      <c r="KT3307" s="72"/>
      <c r="KU3307" s="72"/>
      <c r="KV3307" s="72"/>
      <c r="KW3307" s="72"/>
      <c r="KX3307" s="72"/>
      <c r="KY3307" s="72"/>
      <c r="KZ3307" s="72"/>
      <c r="LA3307" s="72"/>
    </row>
    <row r="3308" spans="1:313" s="71" customFormat="1" ht="23.25" customHeight="1" outlineLevel="1">
      <c r="A3308" s="56">
        <f t="shared" si="66"/>
        <v>3278</v>
      </c>
      <c r="B3308" s="205" t="s">
        <v>7872</v>
      </c>
      <c r="C3308" s="205"/>
      <c r="D3308" s="85" t="s">
        <v>7873</v>
      </c>
      <c r="E3308" s="85">
        <v>34701000</v>
      </c>
      <c r="F3308" s="56">
        <v>2020</v>
      </c>
      <c r="G3308" s="56">
        <v>4</v>
      </c>
      <c r="H3308" s="206">
        <v>3</v>
      </c>
      <c r="I3308" s="86">
        <v>3368.2</v>
      </c>
      <c r="J3308" s="86">
        <v>2511.8000000000002</v>
      </c>
      <c r="K3308" s="56"/>
      <c r="L3308" s="56"/>
      <c r="M3308" s="56"/>
      <c r="N3308" s="56"/>
      <c r="O3308" s="56"/>
      <c r="P3308" s="56"/>
      <c r="Q3308" s="56">
        <v>12</v>
      </c>
      <c r="R3308" s="56"/>
      <c r="S3308" s="56">
        <v>10</v>
      </c>
      <c r="T3308" s="56">
        <v>8</v>
      </c>
      <c r="U3308" s="144"/>
      <c r="V3308" s="69"/>
      <c r="W3308" s="73"/>
      <c r="X3308" s="184"/>
      <c r="Y3308" s="184"/>
      <c r="Z3308" s="184"/>
      <c r="AA3308" s="184"/>
      <c r="AB3308" s="184"/>
      <c r="AC3308" s="184"/>
      <c r="AD3308" s="184"/>
      <c r="AE3308" s="184"/>
      <c r="AF3308" s="184"/>
      <c r="AG3308" s="184"/>
      <c r="AH3308" s="184"/>
      <c r="AI3308" s="184"/>
      <c r="AJ3308" s="184"/>
      <c r="AK3308" s="184"/>
      <c r="AL3308" s="184"/>
      <c r="AM3308" s="184"/>
      <c r="AN3308" s="184"/>
      <c r="AO3308" s="184"/>
      <c r="AP3308" s="184"/>
      <c r="AQ3308" s="184"/>
      <c r="AR3308" s="184"/>
      <c r="AS3308" s="184"/>
      <c r="AT3308" s="184"/>
      <c r="AU3308" s="184"/>
      <c r="AV3308" s="184"/>
      <c r="AW3308" s="184"/>
      <c r="AX3308" s="184"/>
      <c r="AY3308" s="184"/>
      <c r="AZ3308" s="184"/>
      <c r="BA3308" s="184"/>
      <c r="BB3308" s="184"/>
      <c r="BC3308" s="184"/>
      <c r="BD3308" s="184"/>
      <c r="BE3308" s="184"/>
      <c r="BF3308" s="184"/>
      <c r="BG3308" s="184"/>
      <c r="BH3308" s="184"/>
      <c r="BI3308" s="184"/>
      <c r="BJ3308" s="184"/>
      <c r="BK3308" s="184"/>
      <c r="BL3308" s="184"/>
      <c r="BM3308" s="184"/>
      <c r="BN3308" s="184"/>
      <c r="BO3308" s="184"/>
      <c r="BP3308" s="72"/>
      <c r="BQ3308" s="72"/>
      <c r="BR3308" s="72"/>
      <c r="BS3308" s="72"/>
      <c r="BT3308" s="72"/>
      <c r="BU3308" s="72"/>
      <c r="BV3308" s="72"/>
      <c r="BW3308" s="72"/>
      <c r="BX3308" s="72"/>
      <c r="BY3308" s="72"/>
      <c r="BZ3308" s="72"/>
      <c r="CA3308" s="72"/>
      <c r="CB3308" s="72"/>
      <c r="CC3308" s="72"/>
      <c r="CD3308" s="72"/>
      <c r="CE3308" s="72"/>
      <c r="CF3308" s="72"/>
      <c r="CG3308" s="72"/>
      <c r="CH3308" s="72"/>
      <c r="CI3308" s="72"/>
      <c r="CJ3308" s="72"/>
      <c r="CK3308" s="72"/>
      <c r="CL3308" s="72"/>
      <c r="CM3308" s="72"/>
      <c r="CN3308" s="72"/>
      <c r="CO3308" s="72"/>
      <c r="CP3308" s="72"/>
      <c r="CQ3308" s="72"/>
      <c r="CR3308" s="72"/>
      <c r="CS3308" s="72"/>
      <c r="CT3308" s="72"/>
      <c r="CU3308" s="72"/>
      <c r="CV3308" s="72"/>
      <c r="CW3308" s="72"/>
      <c r="CX3308" s="72"/>
      <c r="CY3308" s="72"/>
      <c r="CZ3308" s="72"/>
      <c r="DA3308" s="72"/>
      <c r="DB3308" s="72"/>
      <c r="DC3308" s="72"/>
      <c r="DD3308" s="72"/>
      <c r="DE3308" s="72"/>
      <c r="DF3308" s="72"/>
      <c r="DG3308" s="72"/>
      <c r="DH3308" s="72"/>
      <c r="DI3308" s="72"/>
      <c r="DJ3308" s="72"/>
      <c r="DK3308" s="72"/>
      <c r="DL3308" s="72"/>
      <c r="DM3308" s="72"/>
      <c r="DN3308" s="72"/>
      <c r="DO3308" s="72"/>
      <c r="DP3308" s="72"/>
      <c r="DQ3308" s="72"/>
      <c r="DR3308" s="72"/>
      <c r="DS3308" s="72"/>
      <c r="DT3308" s="72"/>
      <c r="DU3308" s="72"/>
      <c r="DV3308" s="72"/>
      <c r="DW3308" s="72"/>
      <c r="DX3308" s="72"/>
      <c r="DY3308" s="72"/>
      <c r="DZ3308" s="72"/>
      <c r="EA3308" s="72"/>
      <c r="EB3308" s="72"/>
      <c r="EC3308" s="72"/>
      <c r="ED3308" s="72"/>
      <c r="EE3308" s="72"/>
      <c r="EF3308" s="72"/>
      <c r="EG3308" s="72"/>
      <c r="EH3308" s="72"/>
      <c r="EI3308" s="72"/>
      <c r="EJ3308" s="72"/>
      <c r="EK3308" s="72"/>
      <c r="EL3308" s="72"/>
      <c r="EM3308" s="72"/>
      <c r="EN3308" s="72"/>
      <c r="EO3308" s="72"/>
      <c r="EP3308" s="72"/>
      <c r="EQ3308" s="72"/>
      <c r="ER3308" s="72"/>
      <c r="ES3308" s="72"/>
      <c r="ET3308" s="72"/>
      <c r="EU3308" s="72"/>
      <c r="EV3308" s="72"/>
      <c r="EW3308" s="72"/>
      <c r="EX3308" s="72"/>
      <c r="EY3308" s="72"/>
      <c r="EZ3308" s="72"/>
      <c r="FA3308" s="72"/>
      <c r="FB3308" s="72"/>
      <c r="FC3308" s="72"/>
      <c r="FD3308" s="72"/>
      <c r="FE3308" s="72"/>
      <c r="FF3308" s="72"/>
      <c r="FG3308" s="72"/>
      <c r="FH3308" s="72"/>
      <c r="FI3308" s="72"/>
      <c r="FJ3308" s="72"/>
      <c r="FK3308" s="72"/>
      <c r="FL3308" s="72"/>
      <c r="FM3308" s="72"/>
      <c r="FN3308" s="72"/>
      <c r="FO3308" s="72"/>
      <c r="FP3308" s="72"/>
      <c r="FQ3308" s="72"/>
      <c r="FR3308" s="72"/>
      <c r="FS3308" s="72"/>
      <c r="FT3308" s="72"/>
      <c r="FU3308" s="72"/>
      <c r="FV3308" s="72"/>
      <c r="FW3308" s="72"/>
      <c r="FX3308" s="72"/>
      <c r="FY3308" s="72"/>
      <c r="FZ3308" s="72"/>
      <c r="GA3308" s="72"/>
      <c r="GB3308" s="72"/>
      <c r="GC3308" s="72"/>
      <c r="GD3308" s="72"/>
      <c r="GE3308" s="72"/>
      <c r="GF3308" s="72"/>
      <c r="GG3308" s="72"/>
      <c r="GH3308" s="72"/>
      <c r="GI3308" s="72"/>
      <c r="GJ3308" s="72"/>
      <c r="GK3308" s="72"/>
      <c r="GL3308" s="72"/>
      <c r="GM3308" s="72"/>
      <c r="GN3308" s="72"/>
      <c r="GO3308" s="72"/>
      <c r="GP3308" s="72"/>
      <c r="GQ3308" s="72"/>
      <c r="GR3308" s="72"/>
      <c r="GS3308" s="72"/>
      <c r="GT3308" s="72"/>
      <c r="GU3308" s="72"/>
      <c r="GV3308" s="72"/>
      <c r="GW3308" s="72"/>
      <c r="GX3308" s="72"/>
      <c r="GY3308" s="72"/>
      <c r="GZ3308" s="72"/>
      <c r="HA3308" s="72"/>
      <c r="HB3308" s="72"/>
      <c r="HC3308" s="72"/>
      <c r="HD3308" s="72"/>
      <c r="HE3308" s="72"/>
      <c r="HF3308" s="72"/>
      <c r="HG3308" s="72"/>
      <c r="HH3308" s="72"/>
      <c r="HI3308" s="72"/>
      <c r="HJ3308" s="72"/>
      <c r="HK3308" s="72"/>
      <c r="HL3308" s="72"/>
      <c r="HM3308" s="72"/>
      <c r="HN3308" s="72"/>
      <c r="HO3308" s="72"/>
      <c r="HP3308" s="72"/>
      <c r="HQ3308" s="72"/>
      <c r="HR3308" s="72"/>
      <c r="HS3308" s="72"/>
      <c r="HT3308" s="72"/>
      <c r="HU3308" s="72"/>
      <c r="HV3308" s="72"/>
      <c r="HW3308" s="72"/>
      <c r="HX3308" s="72"/>
      <c r="HY3308" s="72"/>
      <c r="HZ3308" s="72"/>
      <c r="IA3308" s="72"/>
      <c r="IB3308" s="72"/>
      <c r="IC3308" s="72"/>
      <c r="ID3308" s="72"/>
      <c r="IE3308" s="72"/>
      <c r="IF3308" s="72"/>
      <c r="IG3308" s="72"/>
      <c r="IH3308" s="72"/>
      <c r="II3308" s="72"/>
      <c r="IJ3308" s="72"/>
      <c r="IK3308" s="72"/>
      <c r="IL3308" s="72"/>
      <c r="IM3308" s="72"/>
      <c r="IN3308" s="72"/>
      <c r="IO3308" s="72"/>
      <c r="IP3308" s="72"/>
      <c r="IQ3308" s="72"/>
      <c r="IR3308" s="72"/>
      <c r="IS3308" s="72"/>
      <c r="IT3308" s="72"/>
      <c r="IU3308" s="72"/>
      <c r="IV3308" s="72"/>
      <c r="IW3308" s="72"/>
      <c r="IX3308" s="72"/>
      <c r="IY3308" s="72"/>
      <c r="IZ3308" s="72"/>
      <c r="JA3308" s="72"/>
      <c r="JB3308" s="72"/>
      <c r="JC3308" s="72"/>
      <c r="JD3308" s="72"/>
      <c r="JE3308" s="72"/>
      <c r="JF3308" s="72"/>
      <c r="JG3308" s="72"/>
      <c r="JH3308" s="72"/>
      <c r="JI3308" s="72"/>
      <c r="JJ3308" s="72"/>
      <c r="JK3308" s="72"/>
      <c r="JL3308" s="72"/>
      <c r="JM3308" s="72"/>
      <c r="JN3308" s="72"/>
      <c r="JO3308" s="72"/>
      <c r="JP3308" s="72"/>
      <c r="JQ3308" s="72"/>
      <c r="JR3308" s="72"/>
      <c r="JS3308" s="72"/>
      <c r="JT3308" s="72"/>
      <c r="JU3308" s="72"/>
      <c r="JV3308" s="72"/>
      <c r="JW3308" s="72"/>
      <c r="JX3308" s="72"/>
      <c r="JY3308" s="72"/>
      <c r="JZ3308" s="72"/>
      <c r="KA3308" s="72"/>
      <c r="KB3308" s="72"/>
      <c r="KC3308" s="72"/>
      <c r="KD3308" s="72"/>
      <c r="KE3308" s="72"/>
      <c r="KF3308" s="72"/>
      <c r="KG3308" s="72"/>
      <c r="KH3308" s="72"/>
      <c r="KI3308" s="72"/>
      <c r="KJ3308" s="72"/>
      <c r="KK3308" s="72"/>
      <c r="KL3308" s="72"/>
      <c r="KM3308" s="72"/>
      <c r="KN3308" s="72"/>
      <c r="KO3308" s="72"/>
      <c r="KP3308" s="72"/>
      <c r="KQ3308" s="72"/>
      <c r="KR3308" s="72"/>
      <c r="KS3308" s="72"/>
      <c r="KT3308" s="72"/>
      <c r="KU3308" s="72"/>
      <c r="KV3308" s="72"/>
      <c r="KW3308" s="72"/>
      <c r="KX3308" s="72"/>
      <c r="KY3308" s="72"/>
      <c r="KZ3308" s="72"/>
      <c r="LA3308" s="72"/>
    </row>
    <row r="3309" spans="1:313" s="71" customFormat="1" ht="23.25" customHeight="1" outlineLevel="1">
      <c r="A3309" s="56">
        <f t="shared" si="66"/>
        <v>3279</v>
      </c>
      <c r="B3309" s="78" t="s">
        <v>7874</v>
      </c>
      <c r="C3309" s="78"/>
      <c r="D3309" s="85" t="s">
        <v>7875</v>
      </c>
      <c r="E3309" s="85">
        <v>34701000</v>
      </c>
      <c r="F3309" s="56">
        <v>1917</v>
      </c>
      <c r="G3309" s="56">
        <v>1</v>
      </c>
      <c r="H3309" s="56">
        <v>3</v>
      </c>
      <c r="I3309" s="86">
        <v>304</v>
      </c>
      <c r="J3309" s="86">
        <v>274.39999999999998</v>
      </c>
      <c r="K3309" s="56">
        <v>8</v>
      </c>
      <c r="L3309" s="56">
        <v>11</v>
      </c>
      <c r="M3309" s="56">
        <v>10</v>
      </c>
      <c r="N3309" s="56"/>
      <c r="O3309" s="56">
        <v>12</v>
      </c>
      <c r="P3309" s="56"/>
      <c r="Q3309" s="56"/>
      <c r="R3309" s="56">
        <v>8</v>
      </c>
      <c r="S3309" s="56"/>
      <c r="T3309" s="56">
        <v>12</v>
      </c>
      <c r="U3309" s="146" t="s">
        <v>358</v>
      </c>
      <c r="V3309" s="69"/>
      <c r="W3309" s="73"/>
      <c r="X3309" s="184"/>
      <c r="Y3309" s="184"/>
      <c r="Z3309" s="184"/>
      <c r="AA3309" s="184"/>
      <c r="AB3309" s="184"/>
      <c r="AC3309" s="184"/>
      <c r="AD3309" s="184"/>
      <c r="AE3309" s="184"/>
      <c r="AF3309" s="184"/>
      <c r="AG3309" s="184"/>
      <c r="AH3309" s="184"/>
      <c r="AI3309" s="184"/>
      <c r="AJ3309" s="184"/>
      <c r="AK3309" s="184"/>
      <c r="AL3309" s="184"/>
      <c r="AM3309" s="184"/>
      <c r="AN3309" s="184"/>
      <c r="AO3309" s="184"/>
      <c r="AP3309" s="184"/>
      <c r="AQ3309" s="184"/>
      <c r="AR3309" s="184"/>
      <c r="AS3309" s="184"/>
      <c r="AT3309" s="184"/>
      <c r="AU3309" s="184"/>
      <c r="AV3309" s="184"/>
      <c r="AW3309" s="184"/>
      <c r="AX3309" s="184"/>
      <c r="AY3309" s="184"/>
      <c r="AZ3309" s="184"/>
      <c r="BA3309" s="184"/>
      <c r="BB3309" s="184"/>
      <c r="BC3309" s="184"/>
      <c r="BD3309" s="184"/>
      <c r="BE3309" s="184"/>
      <c r="BF3309" s="184"/>
      <c r="BG3309" s="184"/>
      <c r="BH3309" s="184"/>
      <c r="BI3309" s="184"/>
      <c r="BJ3309" s="184"/>
      <c r="BK3309" s="184"/>
      <c r="BL3309" s="184"/>
      <c r="BM3309" s="184"/>
      <c r="BN3309" s="184"/>
      <c r="BO3309" s="184"/>
      <c r="BP3309" s="72"/>
      <c r="BQ3309" s="72"/>
      <c r="BR3309" s="72"/>
      <c r="BS3309" s="72"/>
      <c r="BT3309" s="72"/>
      <c r="BU3309" s="72"/>
      <c r="BV3309" s="72"/>
      <c r="BW3309" s="72"/>
      <c r="BX3309" s="72"/>
      <c r="BY3309" s="72"/>
      <c r="BZ3309" s="72"/>
      <c r="CA3309" s="72"/>
      <c r="CB3309" s="72"/>
      <c r="CC3309" s="72"/>
      <c r="CD3309" s="72"/>
      <c r="CE3309" s="72"/>
      <c r="CF3309" s="72"/>
      <c r="CG3309" s="72"/>
      <c r="CH3309" s="72"/>
      <c r="CI3309" s="72"/>
      <c r="CJ3309" s="72"/>
      <c r="CK3309" s="72"/>
      <c r="CL3309" s="72"/>
      <c r="CM3309" s="72"/>
      <c r="CN3309" s="72"/>
      <c r="CO3309" s="72"/>
      <c r="CP3309" s="72"/>
      <c r="CQ3309" s="72"/>
      <c r="CR3309" s="72"/>
      <c r="CS3309" s="72"/>
      <c r="CT3309" s="72"/>
      <c r="CU3309" s="72"/>
      <c r="CV3309" s="72"/>
      <c r="CW3309" s="72"/>
      <c r="CX3309" s="72"/>
      <c r="CY3309" s="72"/>
      <c r="CZ3309" s="72"/>
      <c r="DA3309" s="72"/>
      <c r="DB3309" s="72"/>
      <c r="DC3309" s="72"/>
      <c r="DD3309" s="72"/>
      <c r="DE3309" s="72"/>
      <c r="DF3309" s="72"/>
      <c r="DG3309" s="72"/>
      <c r="DH3309" s="72"/>
      <c r="DI3309" s="72"/>
      <c r="DJ3309" s="72"/>
      <c r="DK3309" s="72"/>
      <c r="DL3309" s="72"/>
      <c r="DM3309" s="72"/>
      <c r="DN3309" s="72"/>
      <c r="DO3309" s="72"/>
      <c r="DP3309" s="72"/>
      <c r="DQ3309" s="72"/>
      <c r="DR3309" s="72"/>
      <c r="DS3309" s="72"/>
      <c r="DT3309" s="72"/>
      <c r="DU3309" s="72"/>
      <c r="DV3309" s="72"/>
      <c r="DW3309" s="72"/>
      <c r="DX3309" s="72"/>
      <c r="DY3309" s="72"/>
      <c r="DZ3309" s="72"/>
      <c r="EA3309" s="72"/>
      <c r="EB3309" s="72"/>
      <c r="EC3309" s="72"/>
      <c r="ED3309" s="72"/>
      <c r="EE3309" s="72"/>
      <c r="EF3309" s="72"/>
      <c r="EG3309" s="72"/>
      <c r="EH3309" s="72"/>
      <c r="EI3309" s="72"/>
      <c r="EJ3309" s="72"/>
      <c r="EK3309" s="72"/>
      <c r="EL3309" s="72"/>
      <c r="EM3309" s="72"/>
      <c r="EN3309" s="72"/>
      <c r="EO3309" s="72"/>
      <c r="EP3309" s="72"/>
      <c r="EQ3309" s="72"/>
      <c r="ER3309" s="72"/>
      <c r="ES3309" s="72"/>
      <c r="ET3309" s="72"/>
      <c r="EU3309" s="72"/>
      <c r="EV3309" s="72"/>
      <c r="EW3309" s="72"/>
      <c r="EX3309" s="72"/>
      <c r="EY3309" s="72"/>
      <c r="EZ3309" s="72"/>
      <c r="FA3309" s="72"/>
      <c r="FB3309" s="72"/>
      <c r="FC3309" s="72"/>
      <c r="FD3309" s="72"/>
      <c r="FE3309" s="72"/>
      <c r="FF3309" s="72"/>
      <c r="FG3309" s="72"/>
      <c r="FH3309" s="72"/>
      <c r="FI3309" s="72"/>
      <c r="FJ3309" s="72"/>
      <c r="FK3309" s="72"/>
      <c r="FL3309" s="72"/>
      <c r="FM3309" s="72"/>
      <c r="FN3309" s="72"/>
      <c r="FO3309" s="72"/>
      <c r="FP3309" s="72"/>
      <c r="FQ3309" s="72"/>
      <c r="FR3309" s="72"/>
      <c r="FS3309" s="72"/>
      <c r="FT3309" s="72"/>
      <c r="FU3309" s="72"/>
      <c r="FV3309" s="72"/>
      <c r="FW3309" s="72"/>
      <c r="FX3309" s="72"/>
      <c r="FY3309" s="72"/>
      <c r="FZ3309" s="72"/>
      <c r="GA3309" s="72"/>
      <c r="GB3309" s="72"/>
      <c r="GC3309" s="72"/>
      <c r="GD3309" s="72"/>
      <c r="GE3309" s="72"/>
      <c r="GF3309" s="72"/>
      <c r="GG3309" s="72"/>
      <c r="GH3309" s="72"/>
      <c r="GI3309" s="72"/>
      <c r="GJ3309" s="72"/>
      <c r="GK3309" s="72"/>
      <c r="GL3309" s="72"/>
      <c r="GM3309" s="72"/>
      <c r="GN3309" s="72"/>
      <c r="GO3309" s="72"/>
      <c r="GP3309" s="72"/>
      <c r="GQ3309" s="72"/>
      <c r="GR3309" s="72"/>
      <c r="GS3309" s="72"/>
      <c r="GT3309" s="72"/>
      <c r="GU3309" s="72"/>
      <c r="GV3309" s="72"/>
      <c r="GW3309" s="72"/>
      <c r="GX3309" s="72"/>
      <c r="GY3309" s="72"/>
      <c r="GZ3309" s="72"/>
      <c r="HA3309" s="72"/>
      <c r="HB3309" s="72"/>
      <c r="HC3309" s="72"/>
      <c r="HD3309" s="72"/>
      <c r="HE3309" s="72"/>
      <c r="HF3309" s="72"/>
      <c r="HG3309" s="72"/>
      <c r="HH3309" s="72"/>
      <c r="HI3309" s="72"/>
      <c r="HJ3309" s="72"/>
      <c r="HK3309" s="72"/>
      <c r="HL3309" s="72"/>
      <c r="HM3309" s="72"/>
      <c r="HN3309" s="72"/>
      <c r="HO3309" s="72"/>
      <c r="HP3309" s="72"/>
      <c r="HQ3309" s="72"/>
      <c r="HR3309" s="72"/>
      <c r="HS3309" s="72"/>
      <c r="HT3309" s="72"/>
      <c r="HU3309" s="72"/>
      <c r="HV3309" s="72"/>
      <c r="HW3309" s="72"/>
      <c r="HX3309" s="72"/>
      <c r="HY3309" s="72"/>
      <c r="HZ3309" s="72"/>
      <c r="IA3309" s="72"/>
      <c r="IB3309" s="72"/>
      <c r="IC3309" s="72"/>
      <c r="ID3309" s="72"/>
      <c r="IE3309" s="72"/>
      <c r="IF3309" s="72"/>
      <c r="IG3309" s="72"/>
      <c r="IH3309" s="72"/>
      <c r="II3309" s="72"/>
      <c r="IJ3309" s="72"/>
      <c r="IK3309" s="72"/>
      <c r="IL3309" s="72"/>
      <c r="IM3309" s="72"/>
      <c r="IN3309" s="72"/>
      <c r="IO3309" s="72"/>
      <c r="IP3309" s="72"/>
      <c r="IQ3309" s="72"/>
      <c r="IR3309" s="72"/>
      <c r="IS3309" s="72"/>
      <c r="IT3309" s="72"/>
      <c r="IU3309" s="72"/>
      <c r="IV3309" s="72"/>
      <c r="IW3309" s="72"/>
      <c r="IX3309" s="72"/>
      <c r="IY3309" s="72"/>
      <c r="IZ3309" s="72"/>
      <c r="JA3309" s="72"/>
      <c r="JB3309" s="72"/>
      <c r="JC3309" s="72"/>
      <c r="JD3309" s="72"/>
      <c r="JE3309" s="72"/>
      <c r="JF3309" s="72"/>
      <c r="JG3309" s="72"/>
      <c r="JH3309" s="72"/>
      <c r="JI3309" s="72"/>
      <c r="JJ3309" s="72"/>
      <c r="JK3309" s="72"/>
      <c r="JL3309" s="72"/>
      <c r="JM3309" s="72"/>
      <c r="JN3309" s="72"/>
      <c r="JO3309" s="72"/>
      <c r="JP3309" s="72"/>
      <c r="JQ3309" s="72"/>
      <c r="JR3309" s="72"/>
      <c r="JS3309" s="72"/>
      <c r="JT3309" s="72"/>
      <c r="JU3309" s="72"/>
      <c r="JV3309" s="72"/>
      <c r="JW3309" s="72"/>
      <c r="JX3309" s="72"/>
      <c r="JY3309" s="72"/>
      <c r="JZ3309" s="72"/>
      <c r="KA3309" s="72"/>
      <c r="KB3309" s="72"/>
      <c r="KC3309" s="72"/>
      <c r="KD3309" s="72"/>
      <c r="KE3309" s="72"/>
      <c r="KF3309" s="72"/>
      <c r="KG3309" s="72"/>
      <c r="KH3309" s="72"/>
      <c r="KI3309" s="72"/>
      <c r="KJ3309" s="72"/>
      <c r="KK3309" s="72"/>
      <c r="KL3309" s="72"/>
      <c r="KM3309" s="72"/>
      <c r="KN3309" s="72"/>
      <c r="KO3309" s="72"/>
      <c r="KP3309" s="72"/>
      <c r="KQ3309" s="72"/>
      <c r="KR3309" s="72"/>
      <c r="KS3309" s="72"/>
      <c r="KT3309" s="72"/>
      <c r="KU3309" s="72"/>
      <c r="KV3309" s="72"/>
      <c r="KW3309" s="72"/>
      <c r="KX3309" s="72"/>
      <c r="KY3309" s="72"/>
      <c r="KZ3309" s="72"/>
      <c r="LA3309" s="72"/>
    </row>
    <row r="3310" spans="1:313" s="71" customFormat="1" ht="23.25" customHeight="1" outlineLevel="1">
      <c r="A3310" s="56">
        <f t="shared" si="66"/>
        <v>3280</v>
      </c>
      <c r="B3310" s="78" t="s">
        <v>7876</v>
      </c>
      <c r="C3310" s="56" t="s">
        <v>2765</v>
      </c>
      <c r="D3310" s="85" t="s">
        <v>7877</v>
      </c>
      <c r="E3310" s="85">
        <v>34701000</v>
      </c>
      <c r="F3310" s="56">
        <v>1917</v>
      </c>
      <c r="G3310" s="56">
        <v>4</v>
      </c>
      <c r="H3310" s="56">
        <v>3</v>
      </c>
      <c r="I3310" s="86">
        <v>755.4</v>
      </c>
      <c r="J3310" s="86">
        <v>606.20000000000005</v>
      </c>
      <c r="K3310" s="56"/>
      <c r="L3310" s="56">
        <v>8</v>
      </c>
      <c r="M3310" s="56">
        <v>12</v>
      </c>
      <c r="N3310" s="56">
        <v>10</v>
      </c>
      <c r="O3310" s="56"/>
      <c r="P3310" s="56"/>
      <c r="Q3310" s="56"/>
      <c r="R3310" s="56">
        <v>8</v>
      </c>
      <c r="S3310" s="56"/>
      <c r="T3310" s="56" t="s">
        <v>1291</v>
      </c>
      <c r="U3310" s="146" t="s">
        <v>7878</v>
      </c>
      <c r="V3310" s="69"/>
      <c r="W3310" s="73"/>
      <c r="X3310" s="184"/>
      <c r="Y3310" s="184"/>
      <c r="Z3310" s="184"/>
      <c r="AA3310" s="184"/>
      <c r="AB3310" s="184"/>
      <c r="AC3310" s="184"/>
      <c r="AD3310" s="184"/>
      <c r="AE3310" s="184"/>
      <c r="AF3310" s="184"/>
      <c r="AG3310" s="184"/>
      <c r="AH3310" s="184"/>
      <c r="AI3310" s="184"/>
      <c r="AJ3310" s="184"/>
      <c r="AK3310" s="184"/>
      <c r="AL3310" s="184"/>
      <c r="AM3310" s="184"/>
      <c r="AN3310" s="184"/>
      <c r="AO3310" s="184"/>
      <c r="AP3310" s="184"/>
      <c r="AQ3310" s="184"/>
      <c r="AR3310" s="184"/>
      <c r="AS3310" s="184"/>
      <c r="AT3310" s="184"/>
      <c r="AU3310" s="184"/>
      <c r="AV3310" s="184"/>
      <c r="AW3310" s="184"/>
      <c r="AX3310" s="184"/>
      <c r="AY3310" s="184"/>
      <c r="AZ3310" s="184"/>
      <c r="BA3310" s="184"/>
      <c r="BB3310" s="184"/>
      <c r="BC3310" s="184"/>
      <c r="BD3310" s="184"/>
      <c r="BE3310" s="184"/>
      <c r="BF3310" s="184"/>
      <c r="BG3310" s="184"/>
      <c r="BH3310" s="184"/>
      <c r="BI3310" s="184"/>
      <c r="BJ3310" s="184"/>
      <c r="BK3310" s="184"/>
      <c r="BL3310" s="184"/>
      <c r="BM3310" s="184"/>
      <c r="BN3310" s="184"/>
      <c r="BO3310" s="184"/>
      <c r="BP3310" s="72"/>
      <c r="BQ3310" s="72"/>
      <c r="BR3310" s="72"/>
      <c r="BS3310" s="72"/>
      <c r="BT3310" s="72"/>
      <c r="BU3310" s="72"/>
      <c r="BV3310" s="72"/>
      <c r="BW3310" s="72"/>
      <c r="BX3310" s="72"/>
      <c r="BY3310" s="72"/>
      <c r="BZ3310" s="72"/>
      <c r="CA3310" s="72"/>
      <c r="CB3310" s="72"/>
      <c r="CC3310" s="72"/>
      <c r="CD3310" s="72"/>
      <c r="CE3310" s="72"/>
      <c r="CF3310" s="72"/>
      <c r="CG3310" s="72"/>
      <c r="CH3310" s="72"/>
      <c r="CI3310" s="72"/>
      <c r="CJ3310" s="72"/>
      <c r="CK3310" s="72"/>
      <c r="CL3310" s="72"/>
      <c r="CM3310" s="72"/>
      <c r="CN3310" s="72"/>
      <c r="CO3310" s="72"/>
      <c r="CP3310" s="72"/>
      <c r="CQ3310" s="72"/>
      <c r="CR3310" s="72"/>
      <c r="CS3310" s="72"/>
      <c r="CT3310" s="72"/>
      <c r="CU3310" s="72"/>
      <c r="CV3310" s="72"/>
      <c r="CW3310" s="72"/>
      <c r="CX3310" s="72"/>
      <c r="CY3310" s="72"/>
      <c r="CZ3310" s="72"/>
      <c r="DA3310" s="72"/>
      <c r="DB3310" s="72"/>
      <c r="DC3310" s="72"/>
      <c r="DD3310" s="72"/>
      <c r="DE3310" s="72"/>
      <c r="DF3310" s="72"/>
      <c r="DG3310" s="72"/>
      <c r="DH3310" s="72"/>
      <c r="DI3310" s="72"/>
      <c r="DJ3310" s="72"/>
      <c r="DK3310" s="72"/>
      <c r="DL3310" s="72"/>
      <c r="DM3310" s="72"/>
      <c r="DN3310" s="72"/>
      <c r="DO3310" s="72"/>
      <c r="DP3310" s="72"/>
      <c r="DQ3310" s="72"/>
      <c r="DR3310" s="72"/>
      <c r="DS3310" s="72"/>
      <c r="DT3310" s="72"/>
      <c r="DU3310" s="72"/>
      <c r="DV3310" s="72"/>
      <c r="DW3310" s="72"/>
      <c r="DX3310" s="72"/>
      <c r="DY3310" s="72"/>
      <c r="DZ3310" s="72"/>
      <c r="EA3310" s="72"/>
      <c r="EB3310" s="72"/>
      <c r="EC3310" s="72"/>
      <c r="ED3310" s="72"/>
      <c r="EE3310" s="72"/>
      <c r="EF3310" s="72"/>
      <c r="EG3310" s="72"/>
      <c r="EH3310" s="72"/>
      <c r="EI3310" s="72"/>
      <c r="EJ3310" s="72"/>
      <c r="EK3310" s="72"/>
      <c r="EL3310" s="72"/>
      <c r="EM3310" s="72"/>
      <c r="EN3310" s="72"/>
      <c r="EO3310" s="72"/>
      <c r="EP3310" s="72"/>
      <c r="EQ3310" s="72"/>
      <c r="ER3310" s="72"/>
      <c r="ES3310" s="72"/>
      <c r="ET3310" s="72"/>
      <c r="EU3310" s="72"/>
      <c r="EV3310" s="72"/>
      <c r="EW3310" s="72"/>
      <c r="EX3310" s="72"/>
      <c r="EY3310" s="72"/>
      <c r="EZ3310" s="72"/>
      <c r="FA3310" s="72"/>
      <c r="FB3310" s="72"/>
      <c r="FC3310" s="72"/>
      <c r="FD3310" s="72"/>
      <c r="FE3310" s="72"/>
      <c r="FF3310" s="72"/>
      <c r="FG3310" s="72"/>
      <c r="FH3310" s="72"/>
      <c r="FI3310" s="72"/>
      <c r="FJ3310" s="72"/>
      <c r="FK3310" s="72"/>
      <c r="FL3310" s="72"/>
      <c r="FM3310" s="72"/>
      <c r="FN3310" s="72"/>
      <c r="FO3310" s="72"/>
      <c r="FP3310" s="72"/>
      <c r="FQ3310" s="72"/>
      <c r="FR3310" s="72"/>
      <c r="FS3310" s="72"/>
      <c r="FT3310" s="72"/>
      <c r="FU3310" s="72"/>
      <c r="FV3310" s="72"/>
      <c r="FW3310" s="72"/>
      <c r="FX3310" s="72"/>
      <c r="FY3310" s="72"/>
      <c r="FZ3310" s="72"/>
      <c r="GA3310" s="72"/>
      <c r="GB3310" s="72"/>
      <c r="GC3310" s="72"/>
      <c r="GD3310" s="72"/>
      <c r="GE3310" s="72"/>
      <c r="GF3310" s="72"/>
      <c r="GG3310" s="72"/>
      <c r="GH3310" s="72"/>
      <c r="GI3310" s="72"/>
      <c r="GJ3310" s="72"/>
      <c r="GK3310" s="72"/>
      <c r="GL3310" s="72"/>
      <c r="GM3310" s="72"/>
      <c r="GN3310" s="72"/>
      <c r="GO3310" s="72"/>
      <c r="GP3310" s="72"/>
      <c r="GQ3310" s="72"/>
      <c r="GR3310" s="72"/>
      <c r="GS3310" s="72"/>
      <c r="GT3310" s="72"/>
      <c r="GU3310" s="72"/>
      <c r="GV3310" s="72"/>
      <c r="GW3310" s="72"/>
      <c r="GX3310" s="72"/>
      <c r="GY3310" s="72"/>
      <c r="GZ3310" s="72"/>
      <c r="HA3310" s="72"/>
      <c r="HB3310" s="72"/>
      <c r="HC3310" s="72"/>
      <c r="HD3310" s="72"/>
      <c r="HE3310" s="72"/>
      <c r="HF3310" s="72"/>
      <c r="HG3310" s="72"/>
      <c r="HH3310" s="72"/>
      <c r="HI3310" s="72"/>
      <c r="HJ3310" s="72"/>
      <c r="HK3310" s="72"/>
      <c r="HL3310" s="72"/>
      <c r="HM3310" s="72"/>
      <c r="HN3310" s="72"/>
      <c r="HO3310" s="72"/>
      <c r="HP3310" s="72"/>
      <c r="HQ3310" s="72"/>
      <c r="HR3310" s="72"/>
      <c r="HS3310" s="72"/>
      <c r="HT3310" s="72"/>
      <c r="HU3310" s="72"/>
      <c r="HV3310" s="72"/>
      <c r="HW3310" s="72"/>
      <c r="HX3310" s="72"/>
      <c r="HY3310" s="72"/>
      <c r="HZ3310" s="72"/>
      <c r="IA3310" s="72"/>
      <c r="IB3310" s="72"/>
      <c r="IC3310" s="72"/>
      <c r="ID3310" s="72"/>
      <c r="IE3310" s="72"/>
      <c r="IF3310" s="72"/>
      <c r="IG3310" s="72"/>
      <c r="IH3310" s="72"/>
      <c r="II3310" s="72"/>
      <c r="IJ3310" s="72"/>
      <c r="IK3310" s="72"/>
      <c r="IL3310" s="72"/>
      <c r="IM3310" s="72"/>
      <c r="IN3310" s="72"/>
      <c r="IO3310" s="72"/>
      <c r="IP3310" s="72"/>
      <c r="IQ3310" s="72"/>
      <c r="IR3310" s="72"/>
      <c r="IS3310" s="72"/>
      <c r="IT3310" s="72"/>
      <c r="IU3310" s="72"/>
      <c r="IV3310" s="72"/>
      <c r="IW3310" s="72"/>
      <c r="IX3310" s="72"/>
      <c r="IY3310" s="72"/>
      <c r="IZ3310" s="72"/>
      <c r="JA3310" s="72"/>
      <c r="JB3310" s="72"/>
      <c r="JC3310" s="72"/>
      <c r="JD3310" s="72"/>
      <c r="JE3310" s="72"/>
      <c r="JF3310" s="72"/>
      <c r="JG3310" s="72"/>
      <c r="JH3310" s="72"/>
      <c r="JI3310" s="72"/>
      <c r="JJ3310" s="72"/>
      <c r="JK3310" s="72"/>
      <c r="JL3310" s="72"/>
      <c r="JM3310" s="72"/>
      <c r="JN3310" s="72"/>
      <c r="JO3310" s="72"/>
      <c r="JP3310" s="72"/>
      <c r="JQ3310" s="72"/>
      <c r="JR3310" s="72"/>
      <c r="JS3310" s="72"/>
      <c r="JT3310" s="72"/>
      <c r="JU3310" s="72"/>
      <c r="JV3310" s="72"/>
      <c r="JW3310" s="72"/>
      <c r="JX3310" s="72"/>
      <c r="JY3310" s="72"/>
      <c r="JZ3310" s="72"/>
      <c r="KA3310" s="72"/>
      <c r="KB3310" s="72"/>
      <c r="KC3310" s="72"/>
      <c r="KD3310" s="72"/>
      <c r="KE3310" s="72"/>
      <c r="KF3310" s="72"/>
      <c r="KG3310" s="72"/>
      <c r="KH3310" s="72"/>
      <c r="KI3310" s="72"/>
      <c r="KJ3310" s="72"/>
      <c r="KK3310" s="72"/>
      <c r="KL3310" s="72"/>
      <c r="KM3310" s="72"/>
      <c r="KN3310" s="72"/>
      <c r="KO3310" s="72"/>
      <c r="KP3310" s="72"/>
      <c r="KQ3310" s="72"/>
      <c r="KR3310" s="72"/>
      <c r="KS3310" s="72"/>
      <c r="KT3310" s="72"/>
      <c r="KU3310" s="72"/>
      <c r="KV3310" s="72"/>
      <c r="KW3310" s="72"/>
      <c r="KX3310" s="72"/>
      <c r="KY3310" s="72"/>
      <c r="KZ3310" s="72"/>
      <c r="LA3310" s="72"/>
    </row>
    <row r="3311" spans="1:313" s="71" customFormat="1" ht="23.25" customHeight="1" outlineLevel="1">
      <c r="A3311" s="56">
        <f t="shared" si="66"/>
        <v>3281</v>
      </c>
      <c r="B3311" s="78" t="s">
        <v>7879</v>
      </c>
      <c r="C3311" s="78"/>
      <c r="D3311" s="85" t="s">
        <v>7880</v>
      </c>
      <c r="E3311" s="85">
        <v>34701000</v>
      </c>
      <c r="F3311" s="56">
        <v>1917</v>
      </c>
      <c r="G3311" s="56">
        <v>2</v>
      </c>
      <c r="H3311" s="56">
        <v>2</v>
      </c>
      <c r="I3311" s="86">
        <v>397.6</v>
      </c>
      <c r="J3311" s="86">
        <v>371.6</v>
      </c>
      <c r="K3311" s="87"/>
      <c r="L3311" s="56">
        <v>10</v>
      </c>
      <c r="M3311" s="56">
        <v>11</v>
      </c>
      <c r="N3311" s="56">
        <v>8</v>
      </c>
      <c r="O3311" s="56">
        <v>12</v>
      </c>
      <c r="P3311" s="56"/>
      <c r="Q3311" s="56"/>
      <c r="R3311" s="56"/>
      <c r="S3311" s="56"/>
      <c r="T3311" s="56">
        <v>12</v>
      </c>
      <c r="U3311" s="146" t="s">
        <v>7878</v>
      </c>
      <c r="V3311" s="69"/>
      <c r="W3311" s="70"/>
      <c r="X3311" s="184"/>
      <c r="Y3311" s="184"/>
      <c r="Z3311" s="184"/>
      <c r="AA3311" s="184"/>
      <c r="AB3311" s="184"/>
      <c r="AC3311" s="184"/>
      <c r="AD3311" s="184"/>
      <c r="AE3311" s="184"/>
      <c r="AF3311" s="184"/>
      <c r="AG3311" s="184"/>
      <c r="AH3311" s="184"/>
      <c r="AI3311" s="184"/>
      <c r="AJ3311" s="184"/>
      <c r="AK3311" s="184"/>
      <c r="AL3311" s="184"/>
      <c r="AM3311" s="184"/>
      <c r="AN3311" s="184"/>
      <c r="AO3311" s="184"/>
      <c r="AP3311" s="184"/>
      <c r="AQ3311" s="184"/>
      <c r="AR3311" s="184"/>
      <c r="AS3311" s="184"/>
      <c r="AT3311" s="184"/>
      <c r="AU3311" s="184"/>
      <c r="AV3311" s="184"/>
      <c r="AW3311" s="184"/>
      <c r="AX3311" s="184"/>
      <c r="AY3311" s="184"/>
      <c r="AZ3311" s="184"/>
      <c r="BA3311" s="184"/>
      <c r="BB3311" s="184"/>
      <c r="BC3311" s="184"/>
      <c r="BD3311" s="184"/>
      <c r="BE3311" s="184"/>
      <c r="BF3311" s="184"/>
      <c r="BG3311" s="184"/>
      <c r="BH3311" s="184"/>
      <c r="BI3311" s="184"/>
      <c r="BJ3311" s="184"/>
      <c r="BK3311" s="184"/>
      <c r="BL3311" s="184"/>
      <c r="BM3311" s="184"/>
      <c r="BN3311" s="184"/>
      <c r="BO3311" s="184"/>
    </row>
    <row r="3312" spans="1:313" s="71" customFormat="1" ht="23.25" customHeight="1" outlineLevel="1">
      <c r="A3312" s="56">
        <f t="shared" si="66"/>
        <v>3282</v>
      </c>
      <c r="B3312" s="78" t="s">
        <v>7881</v>
      </c>
      <c r="C3312" s="78"/>
      <c r="D3312" s="85" t="s">
        <v>7882</v>
      </c>
      <c r="E3312" s="85">
        <v>34701000</v>
      </c>
      <c r="F3312" s="56">
        <v>2020</v>
      </c>
      <c r="G3312" s="56">
        <v>3</v>
      </c>
      <c r="H3312" s="56">
        <v>3</v>
      </c>
      <c r="I3312" s="86">
        <v>2647.2</v>
      </c>
      <c r="J3312" s="86">
        <v>1289.7</v>
      </c>
      <c r="K3312" s="56"/>
      <c r="L3312" s="56"/>
      <c r="M3312" s="56"/>
      <c r="N3312" s="56"/>
      <c r="O3312" s="56"/>
      <c r="P3312" s="56">
        <v>9</v>
      </c>
      <c r="Q3312" s="56"/>
      <c r="R3312" s="56">
        <v>10</v>
      </c>
      <c r="S3312" s="56"/>
      <c r="T3312" s="56"/>
      <c r="U3312" s="156" t="s">
        <v>1929</v>
      </c>
      <c r="V3312" s="69"/>
      <c r="W3312" s="73"/>
      <c r="X3312" s="184"/>
      <c r="Y3312" s="184"/>
      <c r="Z3312" s="184"/>
      <c r="AA3312" s="184"/>
      <c r="AB3312" s="184"/>
      <c r="AC3312" s="184"/>
      <c r="AD3312" s="184"/>
      <c r="AE3312" s="184"/>
      <c r="AF3312" s="184"/>
      <c r="AG3312" s="184"/>
      <c r="AH3312" s="184"/>
      <c r="AI3312" s="184"/>
      <c r="AJ3312" s="184"/>
      <c r="AK3312" s="184"/>
      <c r="AL3312" s="184"/>
      <c r="AM3312" s="184"/>
      <c r="AN3312" s="184"/>
      <c r="AO3312" s="184"/>
      <c r="AP3312" s="184"/>
      <c r="AQ3312" s="184"/>
      <c r="AR3312" s="184"/>
      <c r="AS3312" s="184"/>
      <c r="AT3312" s="184"/>
      <c r="AU3312" s="184"/>
      <c r="AV3312" s="184"/>
      <c r="AW3312" s="184"/>
      <c r="AX3312" s="184"/>
      <c r="AY3312" s="184"/>
      <c r="AZ3312" s="184"/>
      <c r="BA3312" s="184"/>
      <c r="BB3312" s="184"/>
      <c r="BC3312" s="184"/>
      <c r="BD3312" s="184"/>
      <c r="BE3312" s="184"/>
      <c r="BF3312" s="184"/>
      <c r="BG3312" s="184"/>
      <c r="BH3312" s="184"/>
      <c r="BI3312" s="184"/>
      <c r="BJ3312" s="184"/>
      <c r="BK3312" s="184"/>
      <c r="BL3312" s="184"/>
      <c r="BM3312" s="184"/>
      <c r="BN3312" s="184"/>
      <c r="BO3312" s="184"/>
      <c r="BP3312" s="72"/>
      <c r="BQ3312" s="72"/>
      <c r="BR3312" s="72"/>
      <c r="BS3312" s="72"/>
      <c r="BT3312" s="72"/>
      <c r="BU3312" s="72"/>
      <c r="BV3312" s="72"/>
      <c r="BW3312" s="72"/>
      <c r="BX3312" s="72"/>
      <c r="BY3312" s="72"/>
      <c r="BZ3312" s="72"/>
      <c r="CA3312" s="72"/>
      <c r="CB3312" s="72"/>
      <c r="CC3312" s="72"/>
      <c r="CD3312" s="72"/>
      <c r="CE3312" s="72"/>
      <c r="CF3312" s="72"/>
      <c r="CG3312" s="72"/>
      <c r="CH3312" s="72"/>
      <c r="CI3312" s="72"/>
      <c r="CJ3312" s="72"/>
      <c r="CK3312" s="72"/>
      <c r="CL3312" s="72"/>
      <c r="CM3312" s="72"/>
      <c r="CN3312" s="72"/>
      <c r="CO3312" s="72"/>
      <c r="CP3312" s="72"/>
      <c r="CQ3312" s="72"/>
      <c r="CR3312" s="72"/>
      <c r="CS3312" s="72"/>
      <c r="CT3312" s="72"/>
      <c r="CU3312" s="72"/>
      <c r="CV3312" s="72"/>
      <c r="CW3312" s="72"/>
      <c r="CX3312" s="72"/>
      <c r="CY3312" s="72"/>
      <c r="CZ3312" s="72"/>
      <c r="DA3312" s="72"/>
      <c r="DB3312" s="72"/>
      <c r="DC3312" s="72"/>
      <c r="DD3312" s="72"/>
      <c r="DE3312" s="72"/>
      <c r="DF3312" s="72"/>
      <c r="DG3312" s="72"/>
      <c r="DH3312" s="72"/>
      <c r="DI3312" s="72"/>
      <c r="DJ3312" s="72"/>
      <c r="DK3312" s="72"/>
      <c r="DL3312" s="72"/>
      <c r="DM3312" s="72"/>
      <c r="DN3312" s="72"/>
      <c r="DO3312" s="72"/>
      <c r="DP3312" s="72"/>
      <c r="DQ3312" s="72"/>
      <c r="DR3312" s="72"/>
      <c r="DS3312" s="72"/>
      <c r="DT3312" s="72"/>
      <c r="DU3312" s="72"/>
      <c r="DV3312" s="72"/>
      <c r="DW3312" s="72"/>
      <c r="DX3312" s="72"/>
      <c r="DY3312" s="72"/>
      <c r="DZ3312" s="72"/>
      <c r="EA3312" s="72"/>
      <c r="EB3312" s="72"/>
      <c r="EC3312" s="72"/>
      <c r="ED3312" s="72"/>
      <c r="EE3312" s="72"/>
      <c r="EF3312" s="72"/>
      <c r="EG3312" s="72"/>
      <c r="EH3312" s="72"/>
      <c r="EI3312" s="72"/>
      <c r="EJ3312" s="72"/>
      <c r="EK3312" s="72"/>
      <c r="EL3312" s="72"/>
      <c r="EM3312" s="72"/>
      <c r="EN3312" s="72"/>
      <c r="EO3312" s="72"/>
      <c r="EP3312" s="72"/>
      <c r="EQ3312" s="72"/>
      <c r="ER3312" s="72"/>
      <c r="ES3312" s="72"/>
      <c r="ET3312" s="72"/>
      <c r="EU3312" s="72"/>
      <c r="EV3312" s="72"/>
      <c r="EW3312" s="72"/>
      <c r="EX3312" s="72"/>
      <c r="EY3312" s="72"/>
      <c r="EZ3312" s="72"/>
      <c r="FA3312" s="72"/>
      <c r="FB3312" s="72"/>
      <c r="FC3312" s="72"/>
      <c r="FD3312" s="72"/>
      <c r="FE3312" s="72"/>
      <c r="FF3312" s="72"/>
      <c r="FG3312" s="72"/>
      <c r="FH3312" s="72"/>
      <c r="FI3312" s="72"/>
      <c r="FJ3312" s="72"/>
      <c r="FK3312" s="72"/>
      <c r="FL3312" s="72"/>
      <c r="FM3312" s="72"/>
      <c r="FN3312" s="72"/>
      <c r="FO3312" s="72"/>
      <c r="FP3312" s="72"/>
      <c r="FQ3312" s="72"/>
      <c r="FR3312" s="72"/>
      <c r="FS3312" s="72"/>
      <c r="FT3312" s="72"/>
      <c r="FU3312" s="72"/>
      <c r="FV3312" s="72"/>
      <c r="FW3312" s="72"/>
      <c r="FX3312" s="72"/>
      <c r="FY3312" s="72"/>
      <c r="FZ3312" s="72"/>
      <c r="GA3312" s="72"/>
      <c r="GB3312" s="72"/>
      <c r="GC3312" s="72"/>
      <c r="GD3312" s="72"/>
      <c r="GE3312" s="72"/>
      <c r="GF3312" s="72"/>
      <c r="GG3312" s="72"/>
      <c r="GH3312" s="72"/>
      <c r="GI3312" s="72"/>
      <c r="GJ3312" s="72"/>
      <c r="GK3312" s="72"/>
      <c r="GL3312" s="72"/>
      <c r="GM3312" s="72"/>
      <c r="GN3312" s="72"/>
      <c r="GO3312" s="72"/>
      <c r="GP3312" s="72"/>
      <c r="GQ3312" s="72"/>
      <c r="GR3312" s="72"/>
      <c r="GS3312" s="72"/>
      <c r="GT3312" s="72"/>
      <c r="GU3312" s="72"/>
      <c r="GV3312" s="72"/>
      <c r="GW3312" s="72"/>
      <c r="GX3312" s="72"/>
      <c r="GY3312" s="72"/>
      <c r="GZ3312" s="72"/>
      <c r="HA3312" s="72"/>
      <c r="HB3312" s="72"/>
      <c r="HC3312" s="72"/>
      <c r="HD3312" s="72"/>
      <c r="HE3312" s="72"/>
      <c r="HF3312" s="72"/>
      <c r="HG3312" s="72"/>
      <c r="HH3312" s="72"/>
      <c r="HI3312" s="72"/>
      <c r="HJ3312" s="72"/>
      <c r="HK3312" s="72"/>
      <c r="HL3312" s="72"/>
      <c r="HM3312" s="72"/>
      <c r="HN3312" s="72"/>
      <c r="HO3312" s="72"/>
      <c r="HP3312" s="72"/>
      <c r="HQ3312" s="72"/>
      <c r="HR3312" s="72"/>
      <c r="HS3312" s="72"/>
      <c r="HT3312" s="72"/>
      <c r="HU3312" s="72"/>
      <c r="HV3312" s="72"/>
      <c r="HW3312" s="72"/>
      <c r="HX3312" s="72"/>
      <c r="HY3312" s="72"/>
      <c r="HZ3312" s="72"/>
      <c r="IA3312" s="72"/>
      <c r="IB3312" s="72"/>
      <c r="IC3312" s="72"/>
      <c r="ID3312" s="72"/>
      <c r="IE3312" s="72"/>
      <c r="IF3312" s="72"/>
      <c r="IG3312" s="72"/>
      <c r="IH3312" s="72"/>
      <c r="II3312" s="72"/>
      <c r="IJ3312" s="72"/>
      <c r="IK3312" s="72"/>
      <c r="IL3312" s="72"/>
      <c r="IM3312" s="72"/>
      <c r="IN3312" s="72"/>
      <c r="IO3312" s="72"/>
      <c r="IP3312" s="72"/>
      <c r="IQ3312" s="72"/>
      <c r="IR3312" s="72"/>
      <c r="IS3312" s="72"/>
      <c r="IT3312" s="72"/>
      <c r="IU3312" s="72"/>
      <c r="IV3312" s="72"/>
      <c r="IW3312" s="72"/>
      <c r="IX3312" s="72"/>
      <c r="IY3312" s="72"/>
      <c r="IZ3312" s="72"/>
      <c r="JA3312" s="72"/>
      <c r="JB3312" s="72"/>
      <c r="JC3312" s="72"/>
      <c r="JD3312" s="72"/>
      <c r="JE3312" s="72"/>
      <c r="JF3312" s="72"/>
      <c r="JG3312" s="72"/>
      <c r="JH3312" s="72"/>
      <c r="JI3312" s="72"/>
      <c r="JJ3312" s="72"/>
      <c r="JK3312" s="72"/>
      <c r="JL3312" s="72"/>
      <c r="JM3312" s="72"/>
      <c r="JN3312" s="72"/>
      <c r="JO3312" s="72"/>
      <c r="JP3312" s="72"/>
      <c r="JQ3312" s="72"/>
      <c r="JR3312" s="72"/>
      <c r="JS3312" s="72"/>
      <c r="JT3312" s="72"/>
      <c r="JU3312" s="72"/>
      <c r="JV3312" s="72"/>
      <c r="JW3312" s="72"/>
      <c r="JX3312" s="72"/>
      <c r="JY3312" s="72"/>
      <c r="JZ3312" s="72"/>
      <c r="KA3312" s="72"/>
      <c r="KB3312" s="72"/>
      <c r="KC3312" s="72"/>
      <c r="KD3312" s="72"/>
      <c r="KE3312" s="72"/>
      <c r="KF3312" s="72"/>
      <c r="KG3312" s="72"/>
      <c r="KH3312" s="72"/>
      <c r="KI3312" s="72"/>
      <c r="KJ3312" s="72"/>
      <c r="KK3312" s="72"/>
      <c r="KL3312" s="72"/>
      <c r="KM3312" s="72"/>
      <c r="KN3312" s="72"/>
      <c r="KO3312" s="72"/>
      <c r="KP3312" s="72"/>
      <c r="KQ3312" s="72"/>
      <c r="KR3312" s="72"/>
      <c r="KS3312" s="72"/>
      <c r="KT3312" s="72"/>
      <c r="KU3312" s="72"/>
      <c r="KV3312" s="72"/>
      <c r="KW3312" s="72"/>
      <c r="KX3312" s="72"/>
      <c r="KY3312" s="72"/>
      <c r="KZ3312" s="72"/>
      <c r="LA3312" s="72"/>
    </row>
    <row r="3313" spans="1:313" s="71" customFormat="1" ht="23.25" customHeight="1" outlineLevel="1">
      <c r="A3313" s="56">
        <f t="shared" si="66"/>
        <v>3283</v>
      </c>
      <c r="B3313" s="85" t="s">
        <v>7883</v>
      </c>
      <c r="C3313" s="85"/>
      <c r="D3313" s="85" t="s">
        <v>7884</v>
      </c>
      <c r="E3313" s="85">
        <v>34701000</v>
      </c>
      <c r="F3313" s="56">
        <v>2017</v>
      </c>
      <c r="G3313" s="56">
        <v>3</v>
      </c>
      <c r="H3313" s="56">
        <v>3</v>
      </c>
      <c r="I3313" s="86">
        <v>2258.1</v>
      </c>
      <c r="J3313" s="86">
        <v>1615.1</v>
      </c>
      <c r="K3313" s="56"/>
      <c r="L3313" s="56"/>
      <c r="M3313" s="56"/>
      <c r="N3313" s="56"/>
      <c r="O3313" s="56">
        <v>9</v>
      </c>
      <c r="P3313" s="56"/>
      <c r="Q3313" s="56"/>
      <c r="R3313" s="56"/>
      <c r="S3313" s="56">
        <v>12</v>
      </c>
      <c r="T3313" s="56">
        <v>12</v>
      </c>
      <c r="U3313" s="144" t="s">
        <v>1719</v>
      </c>
      <c r="V3313" s="69"/>
      <c r="W3313" s="73"/>
      <c r="X3313" s="184"/>
      <c r="Y3313" s="184"/>
      <c r="Z3313" s="184"/>
      <c r="AA3313" s="184"/>
      <c r="AB3313" s="184"/>
      <c r="AC3313" s="184"/>
      <c r="AD3313" s="184"/>
      <c r="AE3313" s="184"/>
      <c r="AF3313" s="184"/>
      <c r="AG3313" s="184"/>
      <c r="AH3313" s="184"/>
      <c r="AI3313" s="184"/>
      <c r="AJ3313" s="184"/>
      <c r="AK3313" s="184"/>
      <c r="AL3313" s="184"/>
      <c r="AM3313" s="184"/>
      <c r="AN3313" s="184"/>
      <c r="AO3313" s="184"/>
      <c r="AP3313" s="184"/>
      <c r="AQ3313" s="184"/>
      <c r="AR3313" s="184"/>
      <c r="AS3313" s="184"/>
      <c r="AT3313" s="184"/>
      <c r="AU3313" s="184"/>
      <c r="AV3313" s="184"/>
      <c r="AW3313" s="184"/>
      <c r="AX3313" s="184"/>
      <c r="AY3313" s="184"/>
      <c r="AZ3313" s="184"/>
      <c r="BA3313" s="184"/>
      <c r="BB3313" s="184"/>
      <c r="BC3313" s="184"/>
      <c r="BD3313" s="184"/>
      <c r="BE3313" s="184"/>
      <c r="BF3313" s="184"/>
      <c r="BG3313" s="184"/>
      <c r="BH3313" s="184"/>
      <c r="BI3313" s="184"/>
      <c r="BJ3313" s="184"/>
      <c r="BK3313" s="184"/>
      <c r="BL3313" s="184"/>
      <c r="BM3313" s="184"/>
      <c r="BN3313" s="184"/>
      <c r="BO3313" s="184"/>
      <c r="BP3313" s="72"/>
      <c r="BQ3313" s="72"/>
      <c r="BR3313" s="72"/>
      <c r="BS3313" s="72"/>
      <c r="BT3313" s="72"/>
      <c r="BU3313" s="72"/>
      <c r="BV3313" s="72"/>
      <c r="BW3313" s="72"/>
      <c r="BX3313" s="72"/>
      <c r="BY3313" s="72"/>
      <c r="BZ3313" s="72"/>
      <c r="CA3313" s="72"/>
      <c r="CB3313" s="72"/>
      <c r="CC3313" s="72"/>
      <c r="CD3313" s="72"/>
      <c r="CE3313" s="72"/>
      <c r="CF3313" s="72"/>
      <c r="CG3313" s="72"/>
      <c r="CH3313" s="72"/>
      <c r="CI3313" s="72"/>
      <c r="CJ3313" s="72"/>
      <c r="CK3313" s="72"/>
      <c r="CL3313" s="72"/>
      <c r="CM3313" s="72"/>
      <c r="CN3313" s="72"/>
      <c r="CO3313" s="72"/>
      <c r="CP3313" s="72"/>
      <c r="CQ3313" s="72"/>
      <c r="CR3313" s="72"/>
      <c r="CS3313" s="72"/>
      <c r="CT3313" s="72"/>
      <c r="CU3313" s="72"/>
      <c r="CV3313" s="72"/>
      <c r="CW3313" s="72"/>
      <c r="CX3313" s="72"/>
      <c r="CY3313" s="72"/>
      <c r="CZ3313" s="72"/>
      <c r="DA3313" s="72"/>
      <c r="DB3313" s="72"/>
      <c r="DC3313" s="72"/>
      <c r="DD3313" s="72"/>
      <c r="DE3313" s="72"/>
      <c r="DF3313" s="72"/>
      <c r="DG3313" s="72"/>
      <c r="DH3313" s="72"/>
      <c r="DI3313" s="72"/>
      <c r="DJ3313" s="72"/>
      <c r="DK3313" s="72"/>
      <c r="DL3313" s="72"/>
      <c r="DM3313" s="72"/>
      <c r="DN3313" s="72"/>
      <c r="DO3313" s="72"/>
      <c r="DP3313" s="72"/>
      <c r="DQ3313" s="72"/>
      <c r="DR3313" s="72"/>
      <c r="DS3313" s="72"/>
      <c r="DT3313" s="72"/>
      <c r="DU3313" s="72"/>
      <c r="DV3313" s="72"/>
      <c r="DW3313" s="72"/>
      <c r="DX3313" s="72"/>
      <c r="DY3313" s="72"/>
      <c r="DZ3313" s="72"/>
      <c r="EA3313" s="72"/>
      <c r="EB3313" s="72"/>
      <c r="EC3313" s="72"/>
      <c r="ED3313" s="72"/>
      <c r="EE3313" s="72"/>
      <c r="EF3313" s="72"/>
      <c r="EG3313" s="72"/>
      <c r="EH3313" s="72"/>
      <c r="EI3313" s="72"/>
      <c r="EJ3313" s="72"/>
      <c r="EK3313" s="72"/>
      <c r="EL3313" s="72"/>
      <c r="EM3313" s="72"/>
      <c r="EN3313" s="72"/>
      <c r="EO3313" s="72"/>
      <c r="EP3313" s="72"/>
      <c r="EQ3313" s="72"/>
      <c r="ER3313" s="72"/>
      <c r="ES3313" s="72"/>
      <c r="ET3313" s="72"/>
      <c r="EU3313" s="72"/>
      <c r="EV3313" s="72"/>
      <c r="EW3313" s="72"/>
      <c r="EX3313" s="72"/>
      <c r="EY3313" s="72"/>
      <c r="EZ3313" s="72"/>
      <c r="FA3313" s="72"/>
      <c r="FB3313" s="72"/>
      <c r="FC3313" s="72"/>
      <c r="FD3313" s="72"/>
      <c r="FE3313" s="72"/>
      <c r="FF3313" s="72"/>
      <c r="FG3313" s="72"/>
      <c r="FH3313" s="72"/>
      <c r="FI3313" s="72"/>
      <c r="FJ3313" s="72"/>
      <c r="FK3313" s="72"/>
      <c r="FL3313" s="72"/>
      <c r="FM3313" s="72"/>
      <c r="FN3313" s="72"/>
      <c r="FO3313" s="72"/>
      <c r="FP3313" s="72"/>
      <c r="FQ3313" s="72"/>
      <c r="FR3313" s="72"/>
      <c r="FS3313" s="72"/>
      <c r="FT3313" s="72"/>
      <c r="FU3313" s="72"/>
      <c r="FV3313" s="72"/>
      <c r="FW3313" s="72"/>
      <c r="FX3313" s="72"/>
      <c r="FY3313" s="72"/>
      <c r="FZ3313" s="72"/>
      <c r="GA3313" s="72"/>
      <c r="GB3313" s="72"/>
      <c r="GC3313" s="72"/>
      <c r="GD3313" s="72"/>
      <c r="GE3313" s="72"/>
      <c r="GF3313" s="72"/>
      <c r="GG3313" s="72"/>
      <c r="GH3313" s="72"/>
      <c r="GI3313" s="72"/>
      <c r="GJ3313" s="72"/>
      <c r="GK3313" s="72"/>
      <c r="GL3313" s="72"/>
      <c r="GM3313" s="72"/>
      <c r="GN3313" s="72"/>
      <c r="GO3313" s="72"/>
      <c r="GP3313" s="72"/>
      <c r="GQ3313" s="72"/>
      <c r="GR3313" s="72"/>
      <c r="GS3313" s="72"/>
      <c r="GT3313" s="72"/>
      <c r="GU3313" s="72"/>
      <c r="GV3313" s="72"/>
      <c r="GW3313" s="72"/>
      <c r="GX3313" s="72"/>
      <c r="GY3313" s="72"/>
      <c r="GZ3313" s="72"/>
      <c r="HA3313" s="72"/>
      <c r="HB3313" s="72"/>
      <c r="HC3313" s="72"/>
      <c r="HD3313" s="72"/>
      <c r="HE3313" s="72"/>
      <c r="HF3313" s="72"/>
      <c r="HG3313" s="72"/>
      <c r="HH3313" s="72"/>
      <c r="HI3313" s="72"/>
      <c r="HJ3313" s="72"/>
      <c r="HK3313" s="72"/>
      <c r="HL3313" s="72"/>
      <c r="HM3313" s="72"/>
      <c r="HN3313" s="72"/>
      <c r="HO3313" s="72"/>
      <c r="HP3313" s="72"/>
      <c r="HQ3313" s="72"/>
      <c r="HR3313" s="72"/>
      <c r="HS3313" s="72"/>
      <c r="HT3313" s="72"/>
      <c r="HU3313" s="72"/>
      <c r="HV3313" s="72"/>
      <c r="HW3313" s="72"/>
      <c r="HX3313" s="72"/>
      <c r="HY3313" s="72"/>
      <c r="HZ3313" s="72"/>
      <c r="IA3313" s="72"/>
      <c r="IB3313" s="72"/>
      <c r="IC3313" s="72"/>
      <c r="ID3313" s="72"/>
      <c r="IE3313" s="72"/>
      <c r="IF3313" s="72"/>
      <c r="IG3313" s="72"/>
      <c r="IH3313" s="72"/>
      <c r="II3313" s="72"/>
      <c r="IJ3313" s="72"/>
      <c r="IK3313" s="72"/>
      <c r="IL3313" s="72"/>
      <c r="IM3313" s="72"/>
      <c r="IN3313" s="72"/>
      <c r="IO3313" s="72"/>
      <c r="IP3313" s="72"/>
      <c r="IQ3313" s="72"/>
      <c r="IR3313" s="72"/>
      <c r="IS3313" s="72"/>
      <c r="IT3313" s="72"/>
      <c r="IU3313" s="72"/>
      <c r="IV3313" s="72"/>
      <c r="IW3313" s="72"/>
      <c r="IX3313" s="72"/>
      <c r="IY3313" s="72"/>
      <c r="IZ3313" s="72"/>
      <c r="JA3313" s="72"/>
      <c r="JB3313" s="72"/>
      <c r="JC3313" s="72"/>
      <c r="JD3313" s="72"/>
      <c r="JE3313" s="72"/>
      <c r="JF3313" s="72"/>
      <c r="JG3313" s="72"/>
      <c r="JH3313" s="72"/>
      <c r="JI3313" s="72"/>
      <c r="JJ3313" s="72"/>
      <c r="JK3313" s="72"/>
      <c r="JL3313" s="72"/>
      <c r="JM3313" s="72"/>
      <c r="JN3313" s="72"/>
      <c r="JO3313" s="72"/>
      <c r="JP3313" s="72"/>
      <c r="JQ3313" s="72"/>
      <c r="JR3313" s="72"/>
      <c r="JS3313" s="72"/>
      <c r="JT3313" s="72"/>
      <c r="JU3313" s="72"/>
      <c r="JV3313" s="72"/>
      <c r="JW3313" s="72"/>
      <c r="JX3313" s="72"/>
      <c r="JY3313" s="72"/>
      <c r="JZ3313" s="72"/>
      <c r="KA3313" s="72"/>
      <c r="KB3313" s="72"/>
      <c r="KC3313" s="72"/>
      <c r="KD3313" s="72"/>
      <c r="KE3313" s="72"/>
      <c r="KF3313" s="72"/>
      <c r="KG3313" s="72"/>
      <c r="KH3313" s="72"/>
      <c r="KI3313" s="72"/>
      <c r="KJ3313" s="72"/>
      <c r="KK3313" s="72"/>
      <c r="KL3313" s="72"/>
      <c r="KM3313" s="72"/>
      <c r="KN3313" s="72"/>
      <c r="KO3313" s="72"/>
      <c r="KP3313" s="72"/>
      <c r="KQ3313" s="72"/>
      <c r="KR3313" s="72"/>
      <c r="KS3313" s="72"/>
      <c r="KT3313" s="72"/>
      <c r="KU3313" s="72"/>
      <c r="KV3313" s="72"/>
      <c r="KW3313" s="72"/>
      <c r="KX3313" s="72"/>
      <c r="KY3313" s="72"/>
      <c r="KZ3313" s="72"/>
      <c r="LA3313" s="72"/>
    </row>
    <row r="3314" spans="1:313" s="71" customFormat="1" ht="23.25" customHeight="1" outlineLevel="1">
      <c r="A3314" s="56">
        <f t="shared" si="66"/>
        <v>3284</v>
      </c>
      <c r="B3314" s="78" t="s">
        <v>7885</v>
      </c>
      <c r="C3314" s="78"/>
      <c r="D3314" s="85" t="s">
        <v>7886</v>
      </c>
      <c r="E3314" s="85">
        <v>34701000</v>
      </c>
      <c r="F3314" s="56">
        <v>1953</v>
      </c>
      <c r="G3314" s="56">
        <v>2</v>
      </c>
      <c r="H3314" s="56">
        <v>1</v>
      </c>
      <c r="I3314" s="86">
        <v>300.39999999999998</v>
      </c>
      <c r="J3314" s="86">
        <v>270.39999999999998</v>
      </c>
      <c r="K3314" s="56"/>
      <c r="L3314" s="56">
        <v>11</v>
      </c>
      <c r="M3314" s="56">
        <v>12</v>
      </c>
      <c r="N3314" s="56">
        <v>10</v>
      </c>
      <c r="O3314" s="56"/>
      <c r="P3314" s="56"/>
      <c r="Q3314" s="56">
        <v>8</v>
      </c>
      <c r="R3314" s="56"/>
      <c r="S3314" s="56"/>
      <c r="T3314" s="56">
        <v>12</v>
      </c>
      <c r="U3314" s="146" t="s">
        <v>1819</v>
      </c>
      <c r="V3314" s="69"/>
      <c r="W3314" s="73"/>
      <c r="X3314" s="184"/>
      <c r="Y3314" s="184"/>
      <c r="Z3314" s="184"/>
      <c r="AA3314" s="184"/>
      <c r="AB3314" s="184"/>
      <c r="AC3314" s="184"/>
      <c r="AD3314" s="184"/>
      <c r="AE3314" s="184"/>
      <c r="AF3314" s="184"/>
      <c r="AG3314" s="184"/>
      <c r="AH3314" s="184"/>
      <c r="AI3314" s="184"/>
      <c r="AJ3314" s="184"/>
      <c r="AK3314" s="184"/>
      <c r="AL3314" s="184"/>
      <c r="AM3314" s="184"/>
      <c r="AN3314" s="184"/>
      <c r="AO3314" s="184"/>
      <c r="AP3314" s="184"/>
      <c r="AQ3314" s="184"/>
      <c r="AR3314" s="184"/>
      <c r="AS3314" s="184"/>
      <c r="AT3314" s="184"/>
      <c r="AU3314" s="184"/>
      <c r="AV3314" s="184"/>
      <c r="AW3314" s="184"/>
      <c r="AX3314" s="184"/>
      <c r="AY3314" s="184"/>
      <c r="AZ3314" s="184"/>
      <c r="BA3314" s="184"/>
      <c r="BB3314" s="184"/>
      <c r="BC3314" s="184"/>
      <c r="BD3314" s="184"/>
      <c r="BE3314" s="184"/>
      <c r="BF3314" s="184"/>
      <c r="BG3314" s="184"/>
      <c r="BH3314" s="184"/>
      <c r="BI3314" s="184"/>
      <c r="BJ3314" s="184"/>
      <c r="BK3314" s="184"/>
      <c r="BL3314" s="184"/>
      <c r="BM3314" s="184"/>
      <c r="BN3314" s="184"/>
      <c r="BO3314" s="184"/>
      <c r="BP3314" s="72"/>
      <c r="BQ3314" s="72"/>
      <c r="BR3314" s="72"/>
      <c r="BS3314" s="72"/>
      <c r="BT3314" s="72"/>
      <c r="BU3314" s="72"/>
      <c r="BV3314" s="72"/>
      <c r="BW3314" s="72"/>
      <c r="BX3314" s="72"/>
      <c r="BY3314" s="72"/>
      <c r="BZ3314" s="72"/>
      <c r="CA3314" s="72"/>
      <c r="CB3314" s="72"/>
      <c r="CC3314" s="72"/>
      <c r="CD3314" s="72"/>
      <c r="CE3314" s="72"/>
      <c r="CF3314" s="72"/>
      <c r="CG3314" s="72"/>
      <c r="CH3314" s="72"/>
      <c r="CI3314" s="72"/>
      <c r="CJ3314" s="72"/>
      <c r="CK3314" s="72"/>
      <c r="CL3314" s="72"/>
      <c r="CM3314" s="72"/>
      <c r="CN3314" s="72"/>
      <c r="CO3314" s="72"/>
      <c r="CP3314" s="72"/>
      <c r="CQ3314" s="72"/>
      <c r="CR3314" s="72"/>
      <c r="CS3314" s="72"/>
      <c r="CT3314" s="72"/>
      <c r="CU3314" s="72"/>
      <c r="CV3314" s="72"/>
      <c r="CW3314" s="72"/>
      <c r="CX3314" s="72"/>
      <c r="CY3314" s="72"/>
      <c r="CZ3314" s="72"/>
      <c r="DA3314" s="72"/>
      <c r="DB3314" s="72"/>
      <c r="DC3314" s="72"/>
      <c r="DD3314" s="72"/>
      <c r="DE3314" s="72"/>
      <c r="DF3314" s="72"/>
      <c r="DG3314" s="72"/>
      <c r="DH3314" s="72"/>
      <c r="DI3314" s="72"/>
      <c r="DJ3314" s="72"/>
      <c r="DK3314" s="72"/>
      <c r="DL3314" s="72"/>
      <c r="DM3314" s="72"/>
      <c r="DN3314" s="72"/>
      <c r="DO3314" s="72"/>
      <c r="DP3314" s="72"/>
      <c r="DQ3314" s="72"/>
      <c r="DR3314" s="72"/>
      <c r="DS3314" s="72"/>
      <c r="DT3314" s="72"/>
      <c r="DU3314" s="72"/>
      <c r="DV3314" s="72"/>
      <c r="DW3314" s="72"/>
      <c r="DX3314" s="72"/>
      <c r="DY3314" s="72"/>
      <c r="DZ3314" s="72"/>
      <c r="EA3314" s="72"/>
      <c r="EB3314" s="72"/>
      <c r="EC3314" s="72"/>
      <c r="ED3314" s="72"/>
      <c r="EE3314" s="72"/>
      <c r="EF3314" s="72"/>
      <c r="EG3314" s="72"/>
      <c r="EH3314" s="72"/>
      <c r="EI3314" s="72"/>
      <c r="EJ3314" s="72"/>
      <c r="EK3314" s="72"/>
      <c r="EL3314" s="72"/>
      <c r="EM3314" s="72"/>
      <c r="EN3314" s="72"/>
      <c r="EO3314" s="72"/>
      <c r="EP3314" s="72"/>
      <c r="EQ3314" s="72"/>
      <c r="ER3314" s="72"/>
      <c r="ES3314" s="72"/>
      <c r="ET3314" s="72"/>
      <c r="EU3314" s="72"/>
      <c r="EV3314" s="72"/>
      <c r="EW3314" s="72"/>
      <c r="EX3314" s="72"/>
      <c r="EY3314" s="72"/>
      <c r="EZ3314" s="72"/>
      <c r="FA3314" s="72"/>
      <c r="FB3314" s="72"/>
      <c r="FC3314" s="72"/>
      <c r="FD3314" s="72"/>
      <c r="FE3314" s="72"/>
      <c r="FF3314" s="72"/>
      <c r="FG3314" s="72"/>
      <c r="FH3314" s="72"/>
      <c r="FI3314" s="72"/>
      <c r="FJ3314" s="72"/>
      <c r="FK3314" s="72"/>
      <c r="FL3314" s="72"/>
      <c r="FM3314" s="72"/>
      <c r="FN3314" s="72"/>
      <c r="FO3314" s="72"/>
      <c r="FP3314" s="72"/>
      <c r="FQ3314" s="72"/>
      <c r="FR3314" s="72"/>
      <c r="FS3314" s="72"/>
      <c r="FT3314" s="72"/>
      <c r="FU3314" s="72"/>
      <c r="FV3314" s="72"/>
      <c r="FW3314" s="72"/>
      <c r="FX3314" s="72"/>
      <c r="FY3314" s="72"/>
      <c r="FZ3314" s="72"/>
      <c r="GA3314" s="72"/>
      <c r="GB3314" s="72"/>
      <c r="GC3314" s="72"/>
      <c r="GD3314" s="72"/>
      <c r="GE3314" s="72"/>
      <c r="GF3314" s="72"/>
      <c r="GG3314" s="72"/>
      <c r="GH3314" s="72"/>
      <c r="GI3314" s="72"/>
      <c r="GJ3314" s="72"/>
      <c r="GK3314" s="72"/>
      <c r="GL3314" s="72"/>
      <c r="GM3314" s="72"/>
      <c r="GN3314" s="72"/>
      <c r="GO3314" s="72"/>
      <c r="GP3314" s="72"/>
      <c r="GQ3314" s="72"/>
      <c r="GR3314" s="72"/>
      <c r="GS3314" s="72"/>
      <c r="GT3314" s="72"/>
      <c r="GU3314" s="72"/>
      <c r="GV3314" s="72"/>
      <c r="GW3314" s="72"/>
      <c r="GX3314" s="72"/>
      <c r="GY3314" s="72"/>
      <c r="GZ3314" s="72"/>
      <c r="HA3314" s="72"/>
      <c r="HB3314" s="72"/>
      <c r="HC3314" s="72"/>
      <c r="HD3314" s="72"/>
      <c r="HE3314" s="72"/>
      <c r="HF3314" s="72"/>
      <c r="HG3314" s="72"/>
      <c r="HH3314" s="72"/>
      <c r="HI3314" s="72"/>
      <c r="HJ3314" s="72"/>
      <c r="HK3314" s="72"/>
      <c r="HL3314" s="72"/>
      <c r="HM3314" s="72"/>
      <c r="HN3314" s="72"/>
      <c r="HO3314" s="72"/>
      <c r="HP3314" s="72"/>
      <c r="HQ3314" s="72"/>
      <c r="HR3314" s="72"/>
      <c r="HS3314" s="72"/>
      <c r="HT3314" s="72"/>
      <c r="HU3314" s="72"/>
      <c r="HV3314" s="72"/>
      <c r="HW3314" s="72"/>
      <c r="HX3314" s="72"/>
      <c r="HY3314" s="72"/>
      <c r="HZ3314" s="72"/>
      <c r="IA3314" s="72"/>
      <c r="IB3314" s="72"/>
      <c r="IC3314" s="72"/>
      <c r="ID3314" s="72"/>
      <c r="IE3314" s="72"/>
      <c r="IF3314" s="72"/>
      <c r="IG3314" s="72"/>
      <c r="IH3314" s="72"/>
      <c r="II3314" s="72"/>
      <c r="IJ3314" s="72"/>
      <c r="IK3314" s="72"/>
      <c r="IL3314" s="72"/>
      <c r="IM3314" s="72"/>
      <c r="IN3314" s="72"/>
      <c r="IO3314" s="72"/>
      <c r="IP3314" s="72"/>
      <c r="IQ3314" s="72"/>
      <c r="IR3314" s="72"/>
      <c r="IS3314" s="72"/>
      <c r="IT3314" s="72"/>
      <c r="IU3314" s="72"/>
      <c r="IV3314" s="72"/>
      <c r="IW3314" s="72"/>
      <c r="IX3314" s="72"/>
      <c r="IY3314" s="72"/>
      <c r="IZ3314" s="72"/>
      <c r="JA3314" s="72"/>
      <c r="JB3314" s="72"/>
      <c r="JC3314" s="72"/>
      <c r="JD3314" s="72"/>
      <c r="JE3314" s="72"/>
      <c r="JF3314" s="72"/>
      <c r="JG3314" s="72"/>
      <c r="JH3314" s="72"/>
      <c r="JI3314" s="72"/>
      <c r="JJ3314" s="72"/>
      <c r="JK3314" s="72"/>
      <c r="JL3314" s="72"/>
      <c r="JM3314" s="72"/>
      <c r="JN3314" s="72"/>
      <c r="JO3314" s="72"/>
      <c r="JP3314" s="72"/>
      <c r="JQ3314" s="72"/>
      <c r="JR3314" s="72"/>
      <c r="JS3314" s="72"/>
      <c r="JT3314" s="72"/>
      <c r="JU3314" s="72"/>
      <c r="JV3314" s="72"/>
      <c r="JW3314" s="72"/>
      <c r="JX3314" s="72"/>
      <c r="JY3314" s="72"/>
      <c r="JZ3314" s="72"/>
      <c r="KA3314" s="72"/>
      <c r="KB3314" s="72"/>
      <c r="KC3314" s="72"/>
      <c r="KD3314" s="72"/>
      <c r="KE3314" s="72"/>
      <c r="KF3314" s="72"/>
      <c r="KG3314" s="72"/>
      <c r="KH3314" s="72"/>
      <c r="KI3314" s="72"/>
      <c r="KJ3314" s="72"/>
      <c r="KK3314" s="72"/>
      <c r="KL3314" s="72"/>
      <c r="KM3314" s="72"/>
      <c r="KN3314" s="72"/>
      <c r="KO3314" s="72"/>
      <c r="KP3314" s="72"/>
      <c r="KQ3314" s="72"/>
      <c r="KR3314" s="72"/>
      <c r="KS3314" s="72"/>
      <c r="KT3314" s="72"/>
      <c r="KU3314" s="72"/>
      <c r="KV3314" s="72"/>
      <c r="KW3314" s="72"/>
      <c r="KX3314" s="72"/>
      <c r="KY3314" s="72"/>
      <c r="KZ3314" s="72"/>
      <c r="LA3314" s="72"/>
    </row>
    <row r="3315" spans="1:313" s="71" customFormat="1" ht="23.25" customHeight="1" outlineLevel="1">
      <c r="A3315" s="56">
        <f t="shared" si="66"/>
        <v>3285</v>
      </c>
      <c r="B3315" s="78" t="s">
        <v>11946</v>
      </c>
      <c r="C3315" s="78"/>
      <c r="D3315" s="85" t="s">
        <v>11947</v>
      </c>
      <c r="E3315" s="85">
        <v>34701000</v>
      </c>
      <c r="F3315" s="56">
        <v>2020</v>
      </c>
      <c r="G3315" s="56">
        <v>3</v>
      </c>
      <c r="H3315" s="56">
        <v>1</v>
      </c>
      <c r="I3315" s="86">
        <v>672.3</v>
      </c>
      <c r="J3315" s="86">
        <v>520.1</v>
      </c>
      <c r="K3315" s="56"/>
      <c r="L3315" s="56"/>
      <c r="M3315" s="56"/>
      <c r="N3315" s="56"/>
      <c r="O3315" s="56"/>
      <c r="P3315" s="56"/>
      <c r="Q3315" s="56"/>
      <c r="R3315" s="56"/>
      <c r="S3315" s="56"/>
      <c r="T3315" s="56">
        <v>12</v>
      </c>
      <c r="U3315" s="146"/>
      <c r="V3315" s="69"/>
      <c r="W3315" s="73"/>
      <c r="X3315" s="184"/>
      <c r="Y3315" s="184"/>
      <c r="Z3315" s="184"/>
      <c r="AA3315" s="184"/>
      <c r="AB3315" s="184"/>
      <c r="AC3315" s="184"/>
      <c r="AD3315" s="184"/>
      <c r="AE3315" s="184"/>
      <c r="AF3315" s="184"/>
      <c r="AG3315" s="184"/>
      <c r="AH3315" s="184"/>
      <c r="AI3315" s="184"/>
      <c r="AJ3315" s="184"/>
      <c r="AK3315" s="184"/>
      <c r="AL3315" s="184"/>
      <c r="AM3315" s="184"/>
      <c r="AN3315" s="184"/>
      <c r="AO3315" s="184"/>
      <c r="AP3315" s="184"/>
      <c r="AQ3315" s="184"/>
      <c r="AR3315" s="184"/>
      <c r="AS3315" s="184"/>
      <c r="AT3315" s="184"/>
      <c r="AU3315" s="184"/>
      <c r="AV3315" s="184"/>
      <c r="AW3315" s="184"/>
      <c r="AX3315" s="184"/>
      <c r="AY3315" s="184"/>
      <c r="AZ3315" s="184"/>
      <c r="BA3315" s="184"/>
      <c r="BB3315" s="184"/>
      <c r="BC3315" s="184"/>
      <c r="BD3315" s="184"/>
      <c r="BE3315" s="184"/>
      <c r="BF3315" s="184"/>
      <c r="BG3315" s="184"/>
      <c r="BH3315" s="184"/>
      <c r="BI3315" s="184"/>
      <c r="BJ3315" s="184"/>
      <c r="BK3315" s="184"/>
      <c r="BL3315" s="184"/>
      <c r="BM3315" s="184"/>
      <c r="BN3315" s="184"/>
      <c r="BO3315" s="184"/>
      <c r="BP3315" s="72"/>
      <c r="BQ3315" s="72"/>
      <c r="BR3315" s="72"/>
      <c r="BS3315" s="72"/>
      <c r="BT3315" s="72"/>
      <c r="BU3315" s="72"/>
      <c r="BV3315" s="72"/>
      <c r="BW3315" s="72"/>
      <c r="BX3315" s="72"/>
      <c r="BY3315" s="72"/>
      <c r="BZ3315" s="72"/>
      <c r="CA3315" s="72"/>
      <c r="CB3315" s="72"/>
      <c r="CC3315" s="72"/>
      <c r="CD3315" s="72"/>
      <c r="CE3315" s="72"/>
      <c r="CF3315" s="72"/>
      <c r="CG3315" s="72"/>
      <c r="CH3315" s="72"/>
      <c r="CI3315" s="72"/>
      <c r="CJ3315" s="72"/>
      <c r="CK3315" s="72"/>
      <c r="CL3315" s="72"/>
      <c r="CM3315" s="72"/>
      <c r="CN3315" s="72"/>
      <c r="CO3315" s="72"/>
      <c r="CP3315" s="72"/>
      <c r="CQ3315" s="72"/>
      <c r="CR3315" s="72"/>
      <c r="CS3315" s="72"/>
      <c r="CT3315" s="72"/>
      <c r="CU3315" s="72"/>
      <c r="CV3315" s="72"/>
      <c r="CW3315" s="72"/>
      <c r="CX3315" s="72"/>
      <c r="CY3315" s="72"/>
      <c r="CZ3315" s="72"/>
      <c r="DA3315" s="72"/>
      <c r="DB3315" s="72"/>
      <c r="DC3315" s="72"/>
      <c r="DD3315" s="72"/>
      <c r="DE3315" s="72"/>
      <c r="DF3315" s="72"/>
      <c r="DG3315" s="72"/>
      <c r="DH3315" s="72"/>
      <c r="DI3315" s="72"/>
      <c r="DJ3315" s="72"/>
      <c r="DK3315" s="72"/>
      <c r="DL3315" s="72"/>
      <c r="DM3315" s="72"/>
      <c r="DN3315" s="72"/>
      <c r="DO3315" s="72"/>
      <c r="DP3315" s="72"/>
      <c r="DQ3315" s="72"/>
      <c r="DR3315" s="72"/>
      <c r="DS3315" s="72"/>
      <c r="DT3315" s="72"/>
      <c r="DU3315" s="72"/>
      <c r="DV3315" s="72"/>
      <c r="DW3315" s="72"/>
      <c r="DX3315" s="72"/>
      <c r="DY3315" s="72"/>
      <c r="DZ3315" s="72"/>
      <c r="EA3315" s="72"/>
      <c r="EB3315" s="72"/>
      <c r="EC3315" s="72"/>
      <c r="ED3315" s="72"/>
      <c r="EE3315" s="72"/>
      <c r="EF3315" s="72"/>
      <c r="EG3315" s="72"/>
      <c r="EH3315" s="72"/>
      <c r="EI3315" s="72"/>
      <c r="EJ3315" s="72"/>
      <c r="EK3315" s="72"/>
      <c r="EL3315" s="72"/>
      <c r="EM3315" s="72"/>
      <c r="EN3315" s="72"/>
      <c r="EO3315" s="72"/>
      <c r="EP3315" s="72"/>
      <c r="EQ3315" s="72"/>
      <c r="ER3315" s="72"/>
      <c r="ES3315" s="72"/>
      <c r="ET3315" s="72"/>
      <c r="EU3315" s="72"/>
      <c r="EV3315" s="72"/>
      <c r="EW3315" s="72"/>
      <c r="EX3315" s="72"/>
      <c r="EY3315" s="72"/>
      <c r="EZ3315" s="72"/>
      <c r="FA3315" s="72"/>
      <c r="FB3315" s="72"/>
      <c r="FC3315" s="72"/>
      <c r="FD3315" s="72"/>
      <c r="FE3315" s="72"/>
      <c r="FF3315" s="72"/>
      <c r="FG3315" s="72"/>
      <c r="FH3315" s="72"/>
      <c r="FI3315" s="72"/>
      <c r="FJ3315" s="72"/>
      <c r="FK3315" s="72"/>
      <c r="FL3315" s="72"/>
      <c r="FM3315" s="72"/>
      <c r="FN3315" s="72"/>
      <c r="FO3315" s="72"/>
      <c r="FP3315" s="72"/>
      <c r="FQ3315" s="72"/>
      <c r="FR3315" s="72"/>
      <c r="FS3315" s="72"/>
      <c r="FT3315" s="72"/>
      <c r="FU3315" s="72"/>
      <c r="FV3315" s="72"/>
      <c r="FW3315" s="72"/>
      <c r="FX3315" s="72"/>
      <c r="FY3315" s="72"/>
      <c r="FZ3315" s="72"/>
      <c r="GA3315" s="72"/>
      <c r="GB3315" s="72"/>
      <c r="GC3315" s="72"/>
      <c r="GD3315" s="72"/>
      <c r="GE3315" s="72"/>
      <c r="GF3315" s="72"/>
      <c r="GG3315" s="72"/>
      <c r="GH3315" s="72"/>
      <c r="GI3315" s="72"/>
      <c r="GJ3315" s="72"/>
      <c r="GK3315" s="72"/>
      <c r="GL3315" s="72"/>
      <c r="GM3315" s="72"/>
      <c r="GN3315" s="72"/>
      <c r="GO3315" s="72"/>
      <c r="GP3315" s="72"/>
      <c r="GQ3315" s="72"/>
      <c r="GR3315" s="72"/>
      <c r="GS3315" s="72"/>
      <c r="GT3315" s="72"/>
      <c r="GU3315" s="72"/>
      <c r="GV3315" s="72"/>
      <c r="GW3315" s="72"/>
      <c r="GX3315" s="72"/>
      <c r="GY3315" s="72"/>
      <c r="GZ3315" s="72"/>
      <c r="HA3315" s="72"/>
      <c r="HB3315" s="72"/>
      <c r="HC3315" s="72"/>
      <c r="HD3315" s="72"/>
      <c r="HE3315" s="72"/>
      <c r="HF3315" s="72"/>
      <c r="HG3315" s="72"/>
      <c r="HH3315" s="72"/>
      <c r="HI3315" s="72"/>
      <c r="HJ3315" s="72"/>
      <c r="HK3315" s="72"/>
      <c r="HL3315" s="72"/>
      <c r="HM3315" s="72"/>
      <c r="HN3315" s="72"/>
      <c r="HO3315" s="72"/>
      <c r="HP3315" s="72"/>
      <c r="HQ3315" s="72"/>
      <c r="HR3315" s="72"/>
      <c r="HS3315" s="72"/>
      <c r="HT3315" s="72"/>
      <c r="HU3315" s="72"/>
      <c r="HV3315" s="72"/>
      <c r="HW3315" s="72"/>
      <c r="HX3315" s="72"/>
      <c r="HY3315" s="72"/>
      <c r="HZ3315" s="72"/>
      <c r="IA3315" s="72"/>
      <c r="IB3315" s="72"/>
      <c r="IC3315" s="72"/>
      <c r="ID3315" s="72"/>
      <c r="IE3315" s="72"/>
      <c r="IF3315" s="72"/>
      <c r="IG3315" s="72"/>
      <c r="IH3315" s="72"/>
      <c r="II3315" s="72"/>
      <c r="IJ3315" s="72"/>
      <c r="IK3315" s="72"/>
      <c r="IL3315" s="72"/>
      <c r="IM3315" s="72"/>
      <c r="IN3315" s="72"/>
      <c r="IO3315" s="72"/>
      <c r="IP3315" s="72"/>
      <c r="IQ3315" s="72"/>
      <c r="IR3315" s="72"/>
      <c r="IS3315" s="72"/>
      <c r="IT3315" s="72"/>
      <c r="IU3315" s="72"/>
      <c r="IV3315" s="72"/>
      <c r="IW3315" s="72"/>
      <c r="IX3315" s="72"/>
      <c r="IY3315" s="72"/>
      <c r="IZ3315" s="72"/>
      <c r="JA3315" s="72"/>
      <c r="JB3315" s="72"/>
      <c r="JC3315" s="72"/>
      <c r="JD3315" s="72"/>
      <c r="JE3315" s="72"/>
      <c r="JF3315" s="72"/>
      <c r="JG3315" s="72"/>
      <c r="JH3315" s="72"/>
      <c r="JI3315" s="72"/>
      <c r="JJ3315" s="72"/>
      <c r="JK3315" s="72"/>
      <c r="JL3315" s="72"/>
      <c r="JM3315" s="72"/>
      <c r="JN3315" s="72"/>
      <c r="JO3315" s="72"/>
      <c r="JP3315" s="72"/>
      <c r="JQ3315" s="72"/>
      <c r="JR3315" s="72"/>
      <c r="JS3315" s="72"/>
      <c r="JT3315" s="72"/>
      <c r="JU3315" s="72"/>
      <c r="JV3315" s="72"/>
      <c r="JW3315" s="72"/>
      <c r="JX3315" s="72"/>
      <c r="JY3315" s="72"/>
      <c r="JZ3315" s="72"/>
      <c r="KA3315" s="72"/>
      <c r="KB3315" s="72"/>
      <c r="KC3315" s="72"/>
      <c r="KD3315" s="72"/>
      <c r="KE3315" s="72"/>
      <c r="KF3315" s="72"/>
      <c r="KG3315" s="72"/>
      <c r="KH3315" s="72"/>
      <c r="KI3315" s="72"/>
      <c r="KJ3315" s="72"/>
      <c r="KK3315" s="72"/>
      <c r="KL3315" s="72"/>
      <c r="KM3315" s="72"/>
      <c r="KN3315" s="72"/>
      <c r="KO3315" s="72"/>
      <c r="KP3315" s="72"/>
      <c r="KQ3315" s="72"/>
      <c r="KR3315" s="72"/>
      <c r="KS3315" s="72"/>
      <c r="KT3315" s="72"/>
      <c r="KU3315" s="72"/>
      <c r="KV3315" s="72"/>
      <c r="KW3315" s="72"/>
      <c r="KX3315" s="72"/>
      <c r="KY3315" s="72"/>
      <c r="KZ3315" s="72"/>
      <c r="LA3315" s="72"/>
    </row>
    <row r="3316" spans="1:313" s="71" customFormat="1" ht="23.25" customHeight="1" outlineLevel="1">
      <c r="A3316" s="56">
        <f>A3315+1</f>
        <v>3286</v>
      </c>
      <c r="B3316" s="197" t="s">
        <v>7887</v>
      </c>
      <c r="C3316" s="78"/>
      <c r="D3316" s="85" t="s">
        <v>7888</v>
      </c>
      <c r="E3316" s="85">
        <v>34701000</v>
      </c>
      <c r="F3316" s="56">
        <v>1966</v>
      </c>
      <c r="G3316" s="56">
        <v>5</v>
      </c>
      <c r="H3316" s="56">
        <v>3</v>
      </c>
      <c r="I3316" s="86">
        <v>2404</v>
      </c>
      <c r="J3316" s="86">
        <v>2377</v>
      </c>
      <c r="K3316" s="56"/>
      <c r="L3316" s="56"/>
      <c r="M3316" s="56">
        <v>10</v>
      </c>
      <c r="N3316" s="56"/>
      <c r="O3316" s="56">
        <v>9</v>
      </c>
      <c r="P3316" s="56">
        <v>8</v>
      </c>
      <c r="Q3316" s="56" t="s">
        <v>12561</v>
      </c>
      <c r="R3316" s="56"/>
      <c r="S3316" s="56"/>
      <c r="T3316" s="56"/>
      <c r="U3316" s="146"/>
      <c r="V3316" s="15" t="s">
        <v>13384</v>
      </c>
      <c r="W3316" s="77" t="s">
        <v>12261</v>
      </c>
      <c r="X3316" s="184"/>
      <c r="Y3316" s="184"/>
      <c r="Z3316" s="184"/>
      <c r="AA3316" s="184"/>
      <c r="AB3316" s="184"/>
      <c r="AC3316" s="184"/>
      <c r="AD3316" s="184"/>
      <c r="AE3316" s="184"/>
      <c r="AF3316" s="184"/>
      <c r="AG3316" s="184"/>
      <c r="AH3316" s="184"/>
      <c r="AI3316" s="184"/>
      <c r="AJ3316" s="184"/>
      <c r="AK3316" s="184"/>
      <c r="AL3316" s="184"/>
      <c r="AM3316" s="184"/>
      <c r="AN3316" s="184"/>
      <c r="AO3316" s="184"/>
      <c r="AP3316" s="184"/>
      <c r="AQ3316" s="184"/>
      <c r="AR3316" s="184"/>
      <c r="AS3316" s="184"/>
      <c r="AT3316" s="184"/>
      <c r="AU3316" s="184"/>
      <c r="AV3316" s="184"/>
      <c r="AW3316" s="184"/>
      <c r="AX3316" s="184"/>
      <c r="AY3316" s="184"/>
      <c r="AZ3316" s="184"/>
      <c r="BA3316" s="184"/>
      <c r="BB3316" s="184"/>
      <c r="BC3316" s="184"/>
      <c r="BD3316" s="184"/>
      <c r="BE3316" s="184"/>
      <c r="BF3316" s="184"/>
      <c r="BG3316" s="184"/>
      <c r="BH3316" s="184"/>
      <c r="BI3316" s="184"/>
      <c r="BJ3316" s="184"/>
      <c r="BK3316" s="184"/>
      <c r="BL3316" s="184"/>
      <c r="BM3316" s="184"/>
      <c r="BN3316" s="184"/>
      <c r="BO3316" s="184"/>
      <c r="BP3316" s="72"/>
      <c r="BQ3316" s="72"/>
      <c r="BR3316" s="72"/>
      <c r="BS3316" s="72"/>
      <c r="BT3316" s="72"/>
      <c r="BU3316" s="72"/>
      <c r="BV3316" s="72"/>
      <c r="BW3316" s="72"/>
      <c r="BX3316" s="72"/>
      <c r="BY3316" s="72"/>
      <c r="BZ3316" s="72"/>
      <c r="CA3316" s="72"/>
      <c r="CB3316" s="72"/>
      <c r="CC3316" s="72"/>
      <c r="CD3316" s="72"/>
      <c r="CE3316" s="72"/>
      <c r="CF3316" s="72"/>
      <c r="CG3316" s="72"/>
      <c r="CH3316" s="72"/>
      <c r="CI3316" s="72"/>
      <c r="CJ3316" s="72"/>
      <c r="CK3316" s="72"/>
      <c r="CL3316" s="72"/>
      <c r="CM3316" s="72"/>
      <c r="CN3316" s="72"/>
      <c r="CO3316" s="72"/>
      <c r="CP3316" s="72"/>
      <c r="CQ3316" s="72"/>
      <c r="CR3316" s="72"/>
      <c r="CS3316" s="72"/>
      <c r="CT3316" s="72"/>
      <c r="CU3316" s="72"/>
      <c r="CV3316" s="72"/>
      <c r="CW3316" s="72"/>
      <c r="CX3316" s="72"/>
      <c r="CY3316" s="72"/>
      <c r="CZ3316" s="72"/>
      <c r="DA3316" s="72"/>
      <c r="DB3316" s="72"/>
      <c r="DC3316" s="72"/>
      <c r="DD3316" s="72"/>
      <c r="DE3316" s="72"/>
      <c r="DF3316" s="72"/>
      <c r="DG3316" s="72"/>
      <c r="DH3316" s="72"/>
      <c r="DI3316" s="72"/>
      <c r="DJ3316" s="72"/>
      <c r="DK3316" s="72"/>
      <c r="DL3316" s="72"/>
      <c r="DM3316" s="72"/>
      <c r="DN3316" s="72"/>
      <c r="DO3316" s="72"/>
      <c r="DP3316" s="72"/>
      <c r="DQ3316" s="72"/>
      <c r="DR3316" s="72"/>
      <c r="DS3316" s="72"/>
      <c r="DT3316" s="72"/>
      <c r="DU3316" s="72"/>
      <c r="DV3316" s="72"/>
      <c r="DW3316" s="72"/>
      <c r="DX3316" s="72"/>
      <c r="DY3316" s="72"/>
      <c r="DZ3316" s="72"/>
      <c r="EA3316" s="72"/>
      <c r="EB3316" s="72"/>
      <c r="EC3316" s="72"/>
      <c r="ED3316" s="72"/>
      <c r="EE3316" s="72"/>
      <c r="EF3316" s="72"/>
      <c r="EG3316" s="72"/>
      <c r="EH3316" s="72"/>
      <c r="EI3316" s="72"/>
      <c r="EJ3316" s="72"/>
      <c r="EK3316" s="72"/>
      <c r="EL3316" s="72"/>
      <c r="EM3316" s="72"/>
      <c r="EN3316" s="72"/>
      <c r="EO3316" s="72"/>
      <c r="EP3316" s="72"/>
      <c r="EQ3316" s="72"/>
      <c r="ER3316" s="72"/>
      <c r="ES3316" s="72"/>
      <c r="ET3316" s="72"/>
      <c r="EU3316" s="72"/>
      <c r="EV3316" s="72"/>
      <c r="EW3316" s="72"/>
      <c r="EX3316" s="72"/>
      <c r="EY3316" s="72"/>
      <c r="EZ3316" s="72"/>
      <c r="FA3316" s="72"/>
      <c r="FB3316" s="72"/>
      <c r="FC3316" s="72"/>
      <c r="FD3316" s="72"/>
      <c r="FE3316" s="72"/>
      <c r="FF3316" s="72"/>
      <c r="FG3316" s="72"/>
      <c r="FH3316" s="72"/>
      <c r="FI3316" s="72"/>
      <c r="FJ3316" s="72"/>
      <c r="FK3316" s="72"/>
      <c r="FL3316" s="72"/>
      <c r="FM3316" s="72"/>
      <c r="FN3316" s="72"/>
      <c r="FO3316" s="72"/>
      <c r="FP3316" s="72"/>
      <c r="FQ3316" s="72"/>
      <c r="FR3316" s="72"/>
      <c r="FS3316" s="72"/>
      <c r="FT3316" s="72"/>
      <c r="FU3316" s="72"/>
      <c r="FV3316" s="72"/>
      <c r="FW3316" s="72"/>
      <c r="FX3316" s="72"/>
      <c r="FY3316" s="72"/>
      <c r="FZ3316" s="72"/>
      <c r="GA3316" s="72"/>
      <c r="GB3316" s="72"/>
      <c r="GC3316" s="72"/>
      <c r="GD3316" s="72"/>
      <c r="GE3316" s="72"/>
      <c r="GF3316" s="72"/>
      <c r="GG3316" s="72"/>
      <c r="GH3316" s="72"/>
      <c r="GI3316" s="72"/>
      <c r="GJ3316" s="72"/>
      <c r="GK3316" s="72"/>
      <c r="GL3316" s="72"/>
      <c r="GM3316" s="72"/>
      <c r="GN3316" s="72"/>
      <c r="GO3316" s="72"/>
      <c r="GP3316" s="72"/>
      <c r="GQ3316" s="72"/>
      <c r="GR3316" s="72"/>
      <c r="GS3316" s="72"/>
      <c r="GT3316" s="72"/>
      <c r="GU3316" s="72"/>
      <c r="GV3316" s="72"/>
      <c r="GW3316" s="72"/>
      <c r="GX3316" s="72"/>
      <c r="GY3316" s="72"/>
      <c r="GZ3316" s="72"/>
      <c r="HA3316" s="72"/>
      <c r="HB3316" s="72"/>
      <c r="HC3316" s="72"/>
      <c r="HD3316" s="72"/>
      <c r="HE3316" s="72"/>
      <c r="HF3316" s="72"/>
      <c r="HG3316" s="72"/>
      <c r="HH3316" s="72"/>
      <c r="HI3316" s="72"/>
      <c r="HJ3316" s="72"/>
      <c r="HK3316" s="72"/>
      <c r="HL3316" s="72"/>
      <c r="HM3316" s="72"/>
      <c r="HN3316" s="72"/>
      <c r="HO3316" s="72"/>
      <c r="HP3316" s="72"/>
      <c r="HQ3316" s="72"/>
      <c r="HR3316" s="72"/>
      <c r="HS3316" s="72"/>
      <c r="HT3316" s="72"/>
      <c r="HU3316" s="72"/>
      <c r="HV3316" s="72"/>
      <c r="HW3316" s="72"/>
      <c r="HX3316" s="72"/>
      <c r="HY3316" s="72"/>
      <c r="HZ3316" s="72"/>
      <c r="IA3316" s="72"/>
      <c r="IB3316" s="72"/>
      <c r="IC3316" s="72"/>
      <c r="ID3316" s="72"/>
      <c r="IE3316" s="72"/>
      <c r="IF3316" s="72"/>
      <c r="IG3316" s="72"/>
      <c r="IH3316" s="72"/>
      <c r="II3316" s="72"/>
      <c r="IJ3316" s="72"/>
      <c r="IK3316" s="72"/>
      <c r="IL3316" s="72"/>
      <c r="IM3316" s="72"/>
      <c r="IN3316" s="72"/>
      <c r="IO3316" s="72"/>
      <c r="IP3316" s="72"/>
      <c r="IQ3316" s="72"/>
      <c r="IR3316" s="72"/>
      <c r="IS3316" s="72"/>
      <c r="IT3316" s="72"/>
      <c r="IU3316" s="72"/>
      <c r="IV3316" s="72"/>
      <c r="IW3316" s="72"/>
      <c r="IX3316" s="72"/>
      <c r="IY3316" s="72"/>
      <c r="IZ3316" s="72"/>
      <c r="JA3316" s="72"/>
      <c r="JB3316" s="72"/>
      <c r="JC3316" s="72"/>
      <c r="JD3316" s="72"/>
      <c r="JE3316" s="72"/>
      <c r="JF3316" s="72"/>
      <c r="JG3316" s="72"/>
      <c r="JH3316" s="72"/>
      <c r="JI3316" s="72"/>
      <c r="JJ3316" s="72"/>
      <c r="JK3316" s="72"/>
      <c r="JL3316" s="72"/>
      <c r="JM3316" s="72"/>
      <c r="JN3316" s="72"/>
      <c r="JO3316" s="72"/>
      <c r="JP3316" s="72"/>
      <c r="JQ3316" s="72"/>
      <c r="JR3316" s="72"/>
      <c r="JS3316" s="72"/>
      <c r="JT3316" s="72"/>
      <c r="JU3316" s="72"/>
      <c r="JV3316" s="72"/>
      <c r="JW3316" s="72"/>
      <c r="JX3316" s="72"/>
      <c r="JY3316" s="72"/>
      <c r="JZ3316" s="72"/>
      <c r="KA3316" s="72"/>
      <c r="KB3316" s="72"/>
      <c r="KC3316" s="72"/>
      <c r="KD3316" s="72"/>
      <c r="KE3316" s="72"/>
      <c r="KF3316" s="72"/>
      <c r="KG3316" s="72"/>
      <c r="KH3316" s="72"/>
      <c r="KI3316" s="72"/>
      <c r="KJ3316" s="72"/>
      <c r="KK3316" s="72"/>
      <c r="KL3316" s="72"/>
      <c r="KM3316" s="72"/>
      <c r="KN3316" s="72"/>
      <c r="KO3316" s="72"/>
      <c r="KP3316" s="72"/>
      <c r="KQ3316" s="72"/>
      <c r="KR3316" s="72"/>
      <c r="KS3316" s="72"/>
      <c r="KT3316" s="72"/>
      <c r="KU3316" s="72"/>
      <c r="KV3316" s="72"/>
      <c r="KW3316" s="72"/>
      <c r="KX3316" s="72"/>
      <c r="KY3316" s="72"/>
      <c r="KZ3316" s="72"/>
      <c r="LA3316" s="72"/>
    </row>
    <row r="3317" spans="1:313" s="71" customFormat="1" ht="23.25" customHeight="1" outlineLevel="1">
      <c r="A3317" s="56">
        <f t="shared" si="66"/>
        <v>3287</v>
      </c>
      <c r="B3317" s="78" t="s">
        <v>7889</v>
      </c>
      <c r="C3317" s="78"/>
      <c r="D3317" s="85" t="s">
        <v>7890</v>
      </c>
      <c r="E3317" s="85">
        <v>34701000</v>
      </c>
      <c r="F3317" s="56">
        <v>1917</v>
      </c>
      <c r="G3317" s="56">
        <v>2</v>
      </c>
      <c r="H3317" s="56">
        <v>1</v>
      </c>
      <c r="I3317" s="86">
        <v>166.4</v>
      </c>
      <c r="J3317" s="86">
        <v>154.4</v>
      </c>
      <c r="K3317" s="56"/>
      <c r="L3317" s="56">
        <v>8</v>
      </c>
      <c r="M3317" s="56"/>
      <c r="N3317" s="56"/>
      <c r="O3317" s="56"/>
      <c r="P3317" s="56"/>
      <c r="Q3317" s="56"/>
      <c r="R3317" s="56"/>
      <c r="S3317" s="56"/>
      <c r="T3317" s="56" t="s">
        <v>383</v>
      </c>
      <c r="U3317" s="146" t="s">
        <v>407</v>
      </c>
      <c r="V3317" s="69" t="s">
        <v>7891</v>
      </c>
      <c r="W3317" s="77" t="s">
        <v>12254</v>
      </c>
      <c r="X3317" s="184"/>
      <c r="Y3317" s="184"/>
      <c r="Z3317" s="184"/>
      <c r="AA3317" s="184"/>
      <c r="AB3317" s="184"/>
      <c r="AC3317" s="184"/>
      <c r="AD3317" s="184"/>
      <c r="AE3317" s="184"/>
      <c r="AF3317" s="184"/>
      <c r="AG3317" s="184"/>
      <c r="AH3317" s="184"/>
      <c r="AI3317" s="184"/>
      <c r="AJ3317" s="184"/>
      <c r="AK3317" s="184"/>
      <c r="AL3317" s="184"/>
      <c r="AM3317" s="184"/>
      <c r="AN3317" s="184"/>
      <c r="AO3317" s="184"/>
      <c r="AP3317" s="184"/>
      <c r="AQ3317" s="184"/>
      <c r="AR3317" s="184"/>
      <c r="AS3317" s="184"/>
      <c r="AT3317" s="184"/>
      <c r="AU3317" s="184"/>
      <c r="AV3317" s="184"/>
      <c r="AW3317" s="184"/>
      <c r="AX3317" s="184"/>
      <c r="AY3317" s="184"/>
      <c r="AZ3317" s="184"/>
      <c r="BA3317" s="184"/>
      <c r="BB3317" s="184"/>
      <c r="BC3317" s="184"/>
      <c r="BD3317" s="184"/>
      <c r="BE3317" s="184"/>
      <c r="BF3317" s="184"/>
      <c r="BG3317" s="184"/>
      <c r="BH3317" s="184"/>
      <c r="BI3317" s="184"/>
      <c r="BJ3317" s="184"/>
      <c r="BK3317" s="184"/>
      <c r="BL3317" s="184"/>
      <c r="BM3317" s="184"/>
      <c r="BN3317" s="184"/>
      <c r="BO3317" s="184"/>
      <c r="BP3317" s="72"/>
      <c r="BQ3317" s="72"/>
      <c r="BR3317" s="72"/>
      <c r="BS3317" s="72"/>
      <c r="BT3317" s="72"/>
      <c r="BU3317" s="72"/>
      <c r="BV3317" s="72"/>
      <c r="BW3317" s="72"/>
      <c r="BX3317" s="72"/>
      <c r="BY3317" s="72"/>
      <c r="BZ3317" s="72"/>
      <c r="CA3317" s="72"/>
      <c r="CB3317" s="72"/>
      <c r="CC3317" s="72"/>
      <c r="CD3317" s="72"/>
      <c r="CE3317" s="72"/>
      <c r="CF3317" s="72"/>
      <c r="CG3317" s="72"/>
      <c r="CH3317" s="72"/>
      <c r="CI3317" s="72"/>
      <c r="CJ3317" s="72"/>
      <c r="CK3317" s="72"/>
      <c r="CL3317" s="72"/>
      <c r="CM3317" s="72"/>
      <c r="CN3317" s="72"/>
      <c r="CO3317" s="72"/>
      <c r="CP3317" s="72"/>
      <c r="CQ3317" s="72"/>
      <c r="CR3317" s="72"/>
      <c r="CS3317" s="72"/>
      <c r="CT3317" s="72"/>
      <c r="CU3317" s="72"/>
      <c r="CV3317" s="72"/>
      <c r="CW3317" s="72"/>
      <c r="CX3317" s="72"/>
      <c r="CY3317" s="72"/>
      <c r="CZ3317" s="72"/>
      <c r="DA3317" s="72"/>
      <c r="DB3317" s="72"/>
      <c r="DC3317" s="72"/>
      <c r="DD3317" s="72"/>
      <c r="DE3317" s="72"/>
      <c r="DF3317" s="72"/>
      <c r="DG3317" s="72"/>
      <c r="DH3317" s="72"/>
      <c r="DI3317" s="72"/>
      <c r="DJ3317" s="72"/>
      <c r="DK3317" s="72"/>
      <c r="DL3317" s="72"/>
      <c r="DM3317" s="72"/>
      <c r="DN3317" s="72"/>
      <c r="DO3317" s="72"/>
      <c r="DP3317" s="72"/>
      <c r="DQ3317" s="72"/>
      <c r="DR3317" s="72"/>
      <c r="DS3317" s="72"/>
      <c r="DT3317" s="72"/>
      <c r="DU3317" s="72"/>
      <c r="DV3317" s="72"/>
      <c r="DW3317" s="72"/>
      <c r="DX3317" s="72"/>
      <c r="DY3317" s="72"/>
      <c r="DZ3317" s="72"/>
      <c r="EA3317" s="72"/>
      <c r="EB3317" s="72"/>
      <c r="EC3317" s="72"/>
      <c r="ED3317" s="72"/>
      <c r="EE3317" s="72"/>
      <c r="EF3317" s="72"/>
      <c r="EG3317" s="72"/>
      <c r="EH3317" s="72"/>
      <c r="EI3317" s="72"/>
      <c r="EJ3317" s="72"/>
      <c r="EK3317" s="72"/>
      <c r="EL3317" s="72"/>
      <c r="EM3317" s="72"/>
      <c r="EN3317" s="72"/>
      <c r="EO3317" s="72"/>
      <c r="EP3317" s="72"/>
      <c r="EQ3317" s="72"/>
      <c r="ER3317" s="72"/>
      <c r="ES3317" s="72"/>
      <c r="ET3317" s="72"/>
      <c r="EU3317" s="72"/>
      <c r="EV3317" s="72"/>
      <c r="EW3317" s="72"/>
      <c r="EX3317" s="72"/>
      <c r="EY3317" s="72"/>
      <c r="EZ3317" s="72"/>
      <c r="FA3317" s="72"/>
      <c r="FB3317" s="72"/>
      <c r="FC3317" s="72"/>
      <c r="FD3317" s="72"/>
      <c r="FE3317" s="72"/>
      <c r="FF3317" s="72"/>
      <c r="FG3317" s="72"/>
      <c r="FH3317" s="72"/>
      <c r="FI3317" s="72"/>
      <c r="FJ3317" s="72"/>
      <c r="FK3317" s="72"/>
      <c r="FL3317" s="72"/>
      <c r="FM3317" s="72"/>
      <c r="FN3317" s="72"/>
      <c r="FO3317" s="72"/>
      <c r="FP3317" s="72"/>
      <c r="FQ3317" s="72"/>
      <c r="FR3317" s="72"/>
      <c r="FS3317" s="72"/>
      <c r="FT3317" s="72"/>
      <c r="FU3317" s="72"/>
      <c r="FV3317" s="72"/>
      <c r="FW3317" s="72"/>
      <c r="FX3317" s="72"/>
      <c r="FY3317" s="72"/>
      <c r="FZ3317" s="72"/>
      <c r="GA3317" s="72"/>
      <c r="GB3317" s="72"/>
      <c r="GC3317" s="72"/>
      <c r="GD3317" s="72"/>
      <c r="GE3317" s="72"/>
      <c r="GF3317" s="72"/>
      <c r="GG3317" s="72"/>
      <c r="GH3317" s="72"/>
      <c r="GI3317" s="72"/>
      <c r="GJ3317" s="72"/>
      <c r="GK3317" s="72"/>
      <c r="GL3317" s="72"/>
      <c r="GM3317" s="72"/>
      <c r="GN3317" s="72"/>
      <c r="GO3317" s="72"/>
      <c r="GP3317" s="72"/>
      <c r="GQ3317" s="72"/>
      <c r="GR3317" s="72"/>
      <c r="GS3317" s="72"/>
      <c r="GT3317" s="72"/>
      <c r="GU3317" s="72"/>
      <c r="GV3317" s="72"/>
      <c r="GW3317" s="72"/>
      <c r="GX3317" s="72"/>
      <c r="GY3317" s="72"/>
      <c r="GZ3317" s="72"/>
      <c r="HA3317" s="72"/>
      <c r="HB3317" s="72"/>
      <c r="HC3317" s="72"/>
      <c r="HD3317" s="72"/>
      <c r="HE3317" s="72"/>
      <c r="HF3317" s="72"/>
      <c r="HG3317" s="72"/>
      <c r="HH3317" s="72"/>
      <c r="HI3317" s="72"/>
      <c r="HJ3317" s="72"/>
      <c r="HK3317" s="72"/>
      <c r="HL3317" s="72"/>
      <c r="HM3317" s="72"/>
      <c r="HN3317" s="72"/>
      <c r="HO3317" s="72"/>
      <c r="HP3317" s="72"/>
      <c r="HQ3317" s="72"/>
      <c r="HR3317" s="72"/>
      <c r="HS3317" s="72"/>
      <c r="HT3317" s="72"/>
      <c r="HU3317" s="72"/>
      <c r="HV3317" s="72"/>
      <c r="HW3317" s="72"/>
      <c r="HX3317" s="72"/>
      <c r="HY3317" s="72"/>
      <c r="HZ3317" s="72"/>
      <c r="IA3317" s="72"/>
      <c r="IB3317" s="72"/>
      <c r="IC3317" s="72"/>
      <c r="ID3317" s="72"/>
      <c r="IE3317" s="72"/>
      <c r="IF3317" s="72"/>
      <c r="IG3317" s="72"/>
      <c r="IH3317" s="72"/>
      <c r="II3317" s="72"/>
      <c r="IJ3317" s="72"/>
      <c r="IK3317" s="72"/>
      <c r="IL3317" s="72"/>
      <c r="IM3317" s="72"/>
      <c r="IN3317" s="72"/>
      <c r="IO3317" s="72"/>
      <c r="IP3317" s="72"/>
      <c r="IQ3317" s="72"/>
      <c r="IR3317" s="72"/>
      <c r="IS3317" s="72"/>
      <c r="IT3317" s="72"/>
      <c r="IU3317" s="72"/>
      <c r="IV3317" s="72"/>
      <c r="IW3317" s="72"/>
      <c r="IX3317" s="72"/>
      <c r="IY3317" s="72"/>
      <c r="IZ3317" s="72"/>
      <c r="JA3317" s="72"/>
      <c r="JB3317" s="72"/>
      <c r="JC3317" s="72"/>
      <c r="JD3317" s="72"/>
      <c r="JE3317" s="72"/>
      <c r="JF3317" s="72"/>
      <c r="JG3317" s="72"/>
      <c r="JH3317" s="72"/>
      <c r="JI3317" s="72"/>
      <c r="JJ3317" s="72"/>
      <c r="JK3317" s="72"/>
      <c r="JL3317" s="72"/>
      <c r="JM3317" s="72"/>
      <c r="JN3317" s="72"/>
      <c r="JO3317" s="72"/>
      <c r="JP3317" s="72"/>
      <c r="JQ3317" s="72"/>
      <c r="JR3317" s="72"/>
      <c r="JS3317" s="72"/>
      <c r="JT3317" s="72"/>
      <c r="JU3317" s="72"/>
      <c r="JV3317" s="72"/>
      <c r="JW3317" s="72"/>
      <c r="JX3317" s="72"/>
      <c r="JY3317" s="72"/>
      <c r="JZ3317" s="72"/>
      <c r="KA3317" s="72"/>
      <c r="KB3317" s="72"/>
      <c r="KC3317" s="72"/>
      <c r="KD3317" s="72"/>
      <c r="KE3317" s="72"/>
      <c r="KF3317" s="72"/>
      <c r="KG3317" s="72"/>
      <c r="KH3317" s="72"/>
      <c r="KI3317" s="72"/>
      <c r="KJ3317" s="72"/>
      <c r="KK3317" s="72"/>
      <c r="KL3317" s="72"/>
      <c r="KM3317" s="72"/>
      <c r="KN3317" s="72"/>
      <c r="KO3317" s="72"/>
      <c r="KP3317" s="72"/>
      <c r="KQ3317" s="72"/>
      <c r="KR3317" s="72"/>
      <c r="KS3317" s="72"/>
      <c r="KT3317" s="72"/>
      <c r="KU3317" s="72"/>
      <c r="KV3317" s="72"/>
      <c r="KW3317" s="72"/>
      <c r="KX3317" s="72"/>
      <c r="KY3317" s="72"/>
      <c r="KZ3317" s="72"/>
      <c r="LA3317" s="72"/>
    </row>
    <row r="3318" spans="1:313" s="71" customFormat="1" ht="23.25" customHeight="1" outlineLevel="1">
      <c r="A3318" s="56">
        <f t="shared" si="66"/>
        <v>3288</v>
      </c>
      <c r="B3318" s="78" t="s">
        <v>7892</v>
      </c>
      <c r="C3318" s="78"/>
      <c r="D3318" s="85" t="s">
        <v>7893</v>
      </c>
      <c r="E3318" s="85">
        <v>34701000</v>
      </c>
      <c r="F3318" s="56">
        <v>1951</v>
      </c>
      <c r="G3318" s="56">
        <v>2</v>
      </c>
      <c r="H3318" s="56">
        <v>2</v>
      </c>
      <c r="I3318" s="86">
        <v>276</v>
      </c>
      <c r="J3318" s="86">
        <v>232.9</v>
      </c>
      <c r="K3318" s="56">
        <v>8</v>
      </c>
      <c r="L3318" s="56">
        <v>10</v>
      </c>
      <c r="M3318" s="56">
        <v>12</v>
      </c>
      <c r="N3318" s="56"/>
      <c r="O3318" s="56"/>
      <c r="P3318" s="56">
        <v>11</v>
      </c>
      <c r="Q3318" s="56"/>
      <c r="R3318" s="56">
        <v>8</v>
      </c>
      <c r="S3318" s="56"/>
      <c r="T3318" s="56">
        <v>12</v>
      </c>
      <c r="U3318" s="146" t="s">
        <v>373</v>
      </c>
      <c r="V3318" s="69"/>
      <c r="W3318" s="77" t="s">
        <v>12254</v>
      </c>
      <c r="X3318" s="184"/>
      <c r="Y3318" s="184"/>
      <c r="Z3318" s="184"/>
      <c r="AA3318" s="184"/>
      <c r="AB3318" s="184"/>
      <c r="AC3318" s="184"/>
      <c r="AD3318" s="184"/>
      <c r="AE3318" s="184"/>
      <c r="AF3318" s="184"/>
      <c r="AG3318" s="184"/>
      <c r="AH3318" s="184"/>
      <c r="AI3318" s="184"/>
      <c r="AJ3318" s="184"/>
      <c r="AK3318" s="184"/>
      <c r="AL3318" s="184"/>
      <c r="AM3318" s="184"/>
      <c r="AN3318" s="184"/>
      <c r="AO3318" s="184"/>
      <c r="AP3318" s="184"/>
      <c r="AQ3318" s="184"/>
      <c r="AR3318" s="184"/>
      <c r="AS3318" s="184"/>
      <c r="AT3318" s="184"/>
      <c r="AU3318" s="184"/>
      <c r="AV3318" s="184"/>
      <c r="AW3318" s="184"/>
      <c r="AX3318" s="184"/>
      <c r="AY3318" s="184"/>
      <c r="AZ3318" s="184"/>
      <c r="BA3318" s="184"/>
      <c r="BB3318" s="184"/>
      <c r="BC3318" s="184"/>
      <c r="BD3318" s="184"/>
      <c r="BE3318" s="184"/>
      <c r="BF3318" s="184"/>
      <c r="BG3318" s="184"/>
      <c r="BH3318" s="184"/>
      <c r="BI3318" s="184"/>
      <c r="BJ3318" s="184"/>
      <c r="BK3318" s="184"/>
      <c r="BL3318" s="184"/>
      <c r="BM3318" s="184"/>
      <c r="BN3318" s="184"/>
      <c r="BO3318" s="184"/>
      <c r="BP3318" s="72"/>
      <c r="BQ3318" s="72"/>
      <c r="BR3318" s="72"/>
      <c r="BS3318" s="72"/>
      <c r="BT3318" s="72"/>
      <c r="BU3318" s="72"/>
      <c r="BV3318" s="72"/>
      <c r="BW3318" s="72"/>
      <c r="BX3318" s="72"/>
      <c r="BY3318" s="72"/>
      <c r="BZ3318" s="72"/>
      <c r="CA3318" s="72"/>
      <c r="CB3318" s="72"/>
      <c r="CC3318" s="72"/>
      <c r="CD3318" s="72"/>
      <c r="CE3318" s="72"/>
      <c r="CF3318" s="72"/>
      <c r="CG3318" s="72"/>
      <c r="CH3318" s="72"/>
      <c r="CI3318" s="72"/>
      <c r="CJ3318" s="72"/>
      <c r="CK3318" s="72"/>
      <c r="CL3318" s="72"/>
      <c r="CM3318" s="72"/>
      <c r="CN3318" s="72"/>
      <c r="CO3318" s="72"/>
      <c r="CP3318" s="72"/>
      <c r="CQ3318" s="72"/>
      <c r="CR3318" s="72"/>
      <c r="CS3318" s="72"/>
      <c r="CT3318" s="72"/>
      <c r="CU3318" s="72"/>
      <c r="CV3318" s="72"/>
      <c r="CW3318" s="72"/>
      <c r="CX3318" s="72"/>
      <c r="CY3318" s="72"/>
      <c r="CZ3318" s="72"/>
      <c r="DA3318" s="72"/>
      <c r="DB3318" s="72"/>
      <c r="DC3318" s="72"/>
      <c r="DD3318" s="72"/>
      <c r="DE3318" s="72"/>
      <c r="DF3318" s="72"/>
      <c r="DG3318" s="72"/>
      <c r="DH3318" s="72"/>
      <c r="DI3318" s="72"/>
      <c r="DJ3318" s="72"/>
      <c r="DK3318" s="72"/>
      <c r="DL3318" s="72"/>
      <c r="DM3318" s="72"/>
      <c r="DN3318" s="72"/>
      <c r="DO3318" s="72"/>
      <c r="DP3318" s="72"/>
      <c r="DQ3318" s="72"/>
      <c r="DR3318" s="72"/>
      <c r="DS3318" s="72"/>
      <c r="DT3318" s="72"/>
      <c r="DU3318" s="72"/>
      <c r="DV3318" s="72"/>
      <c r="DW3318" s="72"/>
      <c r="DX3318" s="72"/>
      <c r="DY3318" s="72"/>
      <c r="DZ3318" s="72"/>
      <c r="EA3318" s="72"/>
      <c r="EB3318" s="72"/>
      <c r="EC3318" s="72"/>
      <c r="ED3318" s="72"/>
      <c r="EE3318" s="72"/>
      <c r="EF3318" s="72"/>
      <c r="EG3318" s="72"/>
      <c r="EH3318" s="72"/>
      <c r="EI3318" s="72"/>
      <c r="EJ3318" s="72"/>
      <c r="EK3318" s="72"/>
      <c r="EL3318" s="72"/>
      <c r="EM3318" s="72"/>
      <c r="EN3318" s="72"/>
      <c r="EO3318" s="72"/>
      <c r="EP3318" s="72"/>
      <c r="EQ3318" s="72"/>
      <c r="ER3318" s="72"/>
      <c r="ES3318" s="72"/>
      <c r="ET3318" s="72"/>
      <c r="EU3318" s="72"/>
      <c r="EV3318" s="72"/>
      <c r="EW3318" s="72"/>
      <c r="EX3318" s="72"/>
      <c r="EY3318" s="72"/>
      <c r="EZ3318" s="72"/>
      <c r="FA3318" s="72"/>
      <c r="FB3318" s="72"/>
      <c r="FC3318" s="72"/>
      <c r="FD3318" s="72"/>
      <c r="FE3318" s="72"/>
      <c r="FF3318" s="72"/>
      <c r="FG3318" s="72"/>
      <c r="FH3318" s="72"/>
      <c r="FI3318" s="72"/>
      <c r="FJ3318" s="72"/>
      <c r="FK3318" s="72"/>
      <c r="FL3318" s="72"/>
      <c r="FM3318" s="72"/>
      <c r="FN3318" s="72"/>
      <c r="FO3318" s="72"/>
      <c r="FP3318" s="72"/>
      <c r="FQ3318" s="72"/>
      <c r="FR3318" s="72"/>
      <c r="FS3318" s="72"/>
      <c r="FT3318" s="72"/>
      <c r="FU3318" s="72"/>
      <c r="FV3318" s="72"/>
      <c r="FW3318" s="72"/>
      <c r="FX3318" s="72"/>
      <c r="FY3318" s="72"/>
      <c r="FZ3318" s="72"/>
      <c r="GA3318" s="72"/>
      <c r="GB3318" s="72"/>
      <c r="GC3318" s="72"/>
      <c r="GD3318" s="72"/>
      <c r="GE3318" s="72"/>
      <c r="GF3318" s="72"/>
      <c r="GG3318" s="72"/>
      <c r="GH3318" s="72"/>
      <c r="GI3318" s="72"/>
      <c r="GJ3318" s="72"/>
      <c r="GK3318" s="72"/>
      <c r="GL3318" s="72"/>
      <c r="GM3318" s="72"/>
      <c r="GN3318" s="72"/>
      <c r="GO3318" s="72"/>
      <c r="GP3318" s="72"/>
      <c r="GQ3318" s="72"/>
      <c r="GR3318" s="72"/>
      <c r="GS3318" s="72"/>
      <c r="GT3318" s="72"/>
      <c r="GU3318" s="72"/>
      <c r="GV3318" s="72"/>
      <c r="GW3318" s="72"/>
      <c r="GX3318" s="72"/>
      <c r="GY3318" s="72"/>
      <c r="GZ3318" s="72"/>
      <c r="HA3318" s="72"/>
      <c r="HB3318" s="72"/>
      <c r="HC3318" s="72"/>
      <c r="HD3318" s="72"/>
      <c r="HE3318" s="72"/>
      <c r="HF3318" s="72"/>
      <c r="HG3318" s="72"/>
      <c r="HH3318" s="72"/>
      <c r="HI3318" s="72"/>
      <c r="HJ3318" s="72"/>
      <c r="HK3318" s="72"/>
      <c r="HL3318" s="72"/>
      <c r="HM3318" s="72"/>
      <c r="HN3318" s="72"/>
      <c r="HO3318" s="72"/>
      <c r="HP3318" s="72"/>
      <c r="HQ3318" s="72"/>
      <c r="HR3318" s="72"/>
      <c r="HS3318" s="72"/>
      <c r="HT3318" s="72"/>
      <c r="HU3318" s="72"/>
      <c r="HV3318" s="72"/>
      <c r="HW3318" s="72"/>
      <c r="HX3318" s="72"/>
      <c r="HY3318" s="72"/>
      <c r="HZ3318" s="72"/>
      <c r="IA3318" s="72"/>
      <c r="IB3318" s="72"/>
      <c r="IC3318" s="72"/>
      <c r="ID3318" s="72"/>
      <c r="IE3318" s="72"/>
      <c r="IF3318" s="72"/>
      <c r="IG3318" s="72"/>
      <c r="IH3318" s="72"/>
      <c r="II3318" s="72"/>
      <c r="IJ3318" s="72"/>
      <c r="IK3318" s="72"/>
      <c r="IL3318" s="72"/>
      <c r="IM3318" s="72"/>
      <c r="IN3318" s="72"/>
      <c r="IO3318" s="72"/>
      <c r="IP3318" s="72"/>
      <c r="IQ3318" s="72"/>
      <c r="IR3318" s="72"/>
      <c r="IS3318" s="72"/>
      <c r="IT3318" s="72"/>
      <c r="IU3318" s="72"/>
      <c r="IV3318" s="72"/>
      <c r="IW3318" s="72"/>
      <c r="IX3318" s="72"/>
      <c r="IY3318" s="72"/>
      <c r="IZ3318" s="72"/>
      <c r="JA3318" s="72"/>
      <c r="JB3318" s="72"/>
      <c r="JC3318" s="72"/>
      <c r="JD3318" s="72"/>
      <c r="JE3318" s="72"/>
      <c r="JF3318" s="72"/>
      <c r="JG3318" s="72"/>
      <c r="JH3318" s="72"/>
      <c r="JI3318" s="72"/>
      <c r="JJ3318" s="72"/>
      <c r="JK3318" s="72"/>
      <c r="JL3318" s="72"/>
      <c r="JM3318" s="72"/>
      <c r="JN3318" s="72"/>
      <c r="JO3318" s="72"/>
      <c r="JP3318" s="72"/>
      <c r="JQ3318" s="72"/>
      <c r="JR3318" s="72"/>
      <c r="JS3318" s="72"/>
      <c r="JT3318" s="72"/>
      <c r="JU3318" s="72"/>
      <c r="JV3318" s="72"/>
      <c r="JW3318" s="72"/>
      <c r="JX3318" s="72"/>
      <c r="JY3318" s="72"/>
      <c r="JZ3318" s="72"/>
      <c r="KA3318" s="72"/>
      <c r="KB3318" s="72"/>
      <c r="KC3318" s="72"/>
      <c r="KD3318" s="72"/>
      <c r="KE3318" s="72"/>
      <c r="KF3318" s="72"/>
      <c r="KG3318" s="72"/>
      <c r="KH3318" s="72"/>
      <c r="KI3318" s="72"/>
      <c r="KJ3318" s="72"/>
      <c r="KK3318" s="72"/>
      <c r="KL3318" s="72"/>
      <c r="KM3318" s="72"/>
      <c r="KN3318" s="72"/>
      <c r="KO3318" s="72"/>
      <c r="KP3318" s="72"/>
      <c r="KQ3318" s="72"/>
      <c r="KR3318" s="72"/>
      <c r="KS3318" s="72"/>
      <c r="KT3318" s="72"/>
      <c r="KU3318" s="72"/>
      <c r="KV3318" s="72"/>
      <c r="KW3318" s="72"/>
      <c r="KX3318" s="72"/>
      <c r="KY3318" s="72"/>
      <c r="KZ3318" s="72"/>
      <c r="LA3318" s="72"/>
    </row>
    <row r="3319" spans="1:313" s="71" customFormat="1" ht="23.25" customHeight="1" outlineLevel="1">
      <c r="A3319" s="56">
        <f t="shared" si="66"/>
        <v>3289</v>
      </c>
      <c r="B3319" s="78" t="s">
        <v>7894</v>
      </c>
      <c r="C3319" s="78"/>
      <c r="D3319" s="85" t="s">
        <v>7895</v>
      </c>
      <c r="E3319" s="85">
        <v>34701000</v>
      </c>
      <c r="F3319" s="56">
        <v>1964</v>
      </c>
      <c r="G3319" s="56">
        <v>4</v>
      </c>
      <c r="H3319" s="56">
        <v>3</v>
      </c>
      <c r="I3319" s="86">
        <v>2122.6999999999998</v>
      </c>
      <c r="J3319" s="86">
        <v>2080.4</v>
      </c>
      <c r="K3319" s="56"/>
      <c r="L3319" s="56">
        <v>10</v>
      </c>
      <c r="M3319" s="56"/>
      <c r="N3319" s="56"/>
      <c r="O3319" s="56"/>
      <c r="P3319" s="56"/>
      <c r="Q3319" s="56">
        <v>11</v>
      </c>
      <c r="R3319" s="56">
        <v>9</v>
      </c>
      <c r="S3319" s="56">
        <v>8</v>
      </c>
      <c r="T3319" s="56">
        <v>9</v>
      </c>
      <c r="U3319" s="146" t="s">
        <v>7896</v>
      </c>
      <c r="V3319" s="69"/>
      <c r="W3319" s="76" t="s">
        <v>12562</v>
      </c>
      <c r="X3319" s="184"/>
      <c r="Y3319" s="184"/>
      <c r="Z3319" s="184"/>
      <c r="AA3319" s="184"/>
      <c r="AB3319" s="184"/>
      <c r="AC3319" s="184"/>
      <c r="AD3319" s="184"/>
      <c r="AE3319" s="184"/>
      <c r="AF3319" s="184"/>
      <c r="AG3319" s="184"/>
      <c r="AH3319" s="184"/>
      <c r="AI3319" s="184"/>
      <c r="AJ3319" s="184"/>
      <c r="AK3319" s="184"/>
      <c r="AL3319" s="184"/>
      <c r="AM3319" s="184"/>
      <c r="AN3319" s="184"/>
      <c r="AO3319" s="184"/>
      <c r="AP3319" s="184"/>
      <c r="AQ3319" s="184"/>
      <c r="AR3319" s="184"/>
      <c r="AS3319" s="184"/>
      <c r="AT3319" s="184"/>
      <c r="AU3319" s="184"/>
      <c r="AV3319" s="184"/>
      <c r="AW3319" s="184"/>
      <c r="AX3319" s="184"/>
      <c r="AY3319" s="184"/>
      <c r="AZ3319" s="184"/>
      <c r="BA3319" s="184"/>
      <c r="BB3319" s="184"/>
      <c r="BC3319" s="184"/>
      <c r="BD3319" s="184"/>
      <c r="BE3319" s="184"/>
      <c r="BF3319" s="184"/>
      <c r="BG3319" s="184"/>
      <c r="BH3319" s="184"/>
      <c r="BI3319" s="184"/>
      <c r="BJ3319" s="184"/>
      <c r="BK3319" s="184"/>
      <c r="BL3319" s="184"/>
      <c r="BM3319" s="184"/>
      <c r="BN3319" s="184"/>
      <c r="BO3319" s="184"/>
      <c r="BP3319" s="72"/>
      <c r="BQ3319" s="72"/>
      <c r="BR3319" s="72"/>
      <c r="BS3319" s="72"/>
      <c r="BT3319" s="72"/>
      <c r="BU3319" s="72"/>
      <c r="BV3319" s="72"/>
      <c r="BW3319" s="72"/>
      <c r="BX3319" s="72"/>
      <c r="BY3319" s="72"/>
      <c r="BZ3319" s="72"/>
      <c r="CA3319" s="72"/>
      <c r="CB3319" s="72"/>
      <c r="CC3319" s="72"/>
      <c r="CD3319" s="72"/>
      <c r="CE3319" s="72"/>
      <c r="CF3319" s="72"/>
      <c r="CG3319" s="72"/>
      <c r="CH3319" s="72"/>
      <c r="CI3319" s="72"/>
      <c r="CJ3319" s="72"/>
      <c r="CK3319" s="72"/>
      <c r="CL3319" s="72"/>
      <c r="CM3319" s="72"/>
      <c r="CN3319" s="72"/>
      <c r="CO3319" s="72"/>
      <c r="CP3319" s="72"/>
      <c r="CQ3319" s="72"/>
      <c r="CR3319" s="72"/>
      <c r="CS3319" s="72"/>
      <c r="CT3319" s="72"/>
      <c r="CU3319" s="72"/>
      <c r="CV3319" s="72"/>
      <c r="CW3319" s="72"/>
      <c r="CX3319" s="72"/>
      <c r="CY3319" s="72"/>
      <c r="CZ3319" s="72"/>
      <c r="DA3319" s="72"/>
      <c r="DB3319" s="72"/>
      <c r="DC3319" s="72"/>
      <c r="DD3319" s="72"/>
      <c r="DE3319" s="72"/>
      <c r="DF3319" s="72"/>
      <c r="DG3319" s="72"/>
      <c r="DH3319" s="72"/>
      <c r="DI3319" s="72"/>
      <c r="DJ3319" s="72"/>
      <c r="DK3319" s="72"/>
      <c r="DL3319" s="72"/>
      <c r="DM3319" s="72"/>
      <c r="DN3319" s="72"/>
      <c r="DO3319" s="72"/>
      <c r="DP3319" s="72"/>
      <c r="DQ3319" s="72"/>
      <c r="DR3319" s="72"/>
      <c r="DS3319" s="72"/>
      <c r="DT3319" s="72"/>
      <c r="DU3319" s="72"/>
      <c r="DV3319" s="72"/>
      <c r="DW3319" s="72"/>
      <c r="DX3319" s="72"/>
      <c r="DY3319" s="72"/>
      <c r="DZ3319" s="72"/>
      <c r="EA3319" s="72"/>
      <c r="EB3319" s="72"/>
      <c r="EC3319" s="72"/>
      <c r="ED3319" s="72"/>
      <c r="EE3319" s="72"/>
      <c r="EF3319" s="72"/>
      <c r="EG3319" s="72"/>
      <c r="EH3319" s="72"/>
      <c r="EI3319" s="72"/>
      <c r="EJ3319" s="72"/>
      <c r="EK3319" s="72"/>
      <c r="EL3319" s="72"/>
      <c r="EM3319" s="72"/>
      <c r="EN3319" s="72"/>
      <c r="EO3319" s="72"/>
      <c r="EP3319" s="72"/>
      <c r="EQ3319" s="72"/>
      <c r="ER3319" s="72"/>
      <c r="ES3319" s="72"/>
      <c r="ET3319" s="72"/>
      <c r="EU3319" s="72"/>
      <c r="EV3319" s="72"/>
      <c r="EW3319" s="72"/>
      <c r="EX3319" s="72"/>
      <c r="EY3319" s="72"/>
      <c r="EZ3319" s="72"/>
      <c r="FA3319" s="72"/>
      <c r="FB3319" s="72"/>
      <c r="FC3319" s="72"/>
      <c r="FD3319" s="72"/>
      <c r="FE3319" s="72"/>
      <c r="FF3319" s="72"/>
      <c r="FG3319" s="72"/>
      <c r="FH3319" s="72"/>
      <c r="FI3319" s="72"/>
      <c r="FJ3319" s="72"/>
      <c r="FK3319" s="72"/>
      <c r="FL3319" s="72"/>
      <c r="FM3319" s="72"/>
      <c r="FN3319" s="72"/>
      <c r="FO3319" s="72"/>
      <c r="FP3319" s="72"/>
      <c r="FQ3319" s="72"/>
      <c r="FR3319" s="72"/>
      <c r="FS3319" s="72"/>
      <c r="FT3319" s="72"/>
      <c r="FU3319" s="72"/>
      <c r="FV3319" s="72"/>
      <c r="FW3319" s="72"/>
      <c r="FX3319" s="72"/>
      <c r="FY3319" s="72"/>
      <c r="FZ3319" s="72"/>
      <c r="GA3319" s="72"/>
      <c r="GB3319" s="72"/>
      <c r="GC3319" s="72"/>
      <c r="GD3319" s="72"/>
      <c r="GE3319" s="72"/>
      <c r="GF3319" s="72"/>
      <c r="GG3319" s="72"/>
      <c r="GH3319" s="72"/>
      <c r="GI3319" s="72"/>
      <c r="GJ3319" s="72"/>
      <c r="GK3319" s="72"/>
      <c r="GL3319" s="72"/>
      <c r="GM3319" s="72"/>
      <c r="GN3319" s="72"/>
      <c r="GO3319" s="72"/>
      <c r="GP3319" s="72"/>
      <c r="GQ3319" s="72"/>
      <c r="GR3319" s="72"/>
      <c r="GS3319" s="72"/>
      <c r="GT3319" s="72"/>
      <c r="GU3319" s="72"/>
      <c r="GV3319" s="72"/>
      <c r="GW3319" s="72"/>
      <c r="GX3319" s="72"/>
      <c r="GY3319" s="72"/>
      <c r="GZ3319" s="72"/>
      <c r="HA3319" s="72"/>
      <c r="HB3319" s="72"/>
      <c r="HC3319" s="72"/>
      <c r="HD3319" s="72"/>
      <c r="HE3319" s="72"/>
      <c r="HF3319" s="72"/>
      <c r="HG3319" s="72"/>
      <c r="HH3319" s="72"/>
      <c r="HI3319" s="72"/>
      <c r="HJ3319" s="72"/>
      <c r="HK3319" s="72"/>
      <c r="HL3319" s="72"/>
      <c r="HM3319" s="72"/>
      <c r="HN3319" s="72"/>
      <c r="HO3319" s="72"/>
      <c r="HP3319" s="72"/>
      <c r="HQ3319" s="72"/>
      <c r="HR3319" s="72"/>
      <c r="HS3319" s="72"/>
      <c r="HT3319" s="72"/>
      <c r="HU3319" s="72"/>
      <c r="HV3319" s="72"/>
      <c r="HW3319" s="72"/>
      <c r="HX3319" s="72"/>
      <c r="HY3319" s="72"/>
      <c r="HZ3319" s="72"/>
      <c r="IA3319" s="72"/>
      <c r="IB3319" s="72"/>
      <c r="IC3319" s="72"/>
      <c r="ID3319" s="72"/>
      <c r="IE3319" s="72"/>
      <c r="IF3319" s="72"/>
      <c r="IG3319" s="72"/>
      <c r="IH3319" s="72"/>
      <c r="II3319" s="72"/>
      <c r="IJ3319" s="72"/>
      <c r="IK3319" s="72"/>
      <c r="IL3319" s="72"/>
      <c r="IM3319" s="72"/>
      <c r="IN3319" s="72"/>
      <c r="IO3319" s="72"/>
      <c r="IP3319" s="72"/>
      <c r="IQ3319" s="72"/>
      <c r="IR3319" s="72"/>
      <c r="IS3319" s="72"/>
      <c r="IT3319" s="72"/>
      <c r="IU3319" s="72"/>
      <c r="IV3319" s="72"/>
      <c r="IW3319" s="72"/>
      <c r="IX3319" s="72"/>
      <c r="IY3319" s="72"/>
      <c r="IZ3319" s="72"/>
      <c r="JA3319" s="72"/>
      <c r="JB3319" s="72"/>
      <c r="JC3319" s="72"/>
      <c r="JD3319" s="72"/>
      <c r="JE3319" s="72"/>
      <c r="JF3319" s="72"/>
      <c r="JG3319" s="72"/>
      <c r="JH3319" s="72"/>
      <c r="JI3319" s="72"/>
      <c r="JJ3319" s="72"/>
      <c r="JK3319" s="72"/>
      <c r="JL3319" s="72"/>
      <c r="JM3319" s="72"/>
      <c r="JN3319" s="72"/>
      <c r="JO3319" s="72"/>
      <c r="JP3319" s="72"/>
      <c r="JQ3319" s="72"/>
      <c r="JR3319" s="72"/>
      <c r="JS3319" s="72"/>
      <c r="JT3319" s="72"/>
      <c r="JU3319" s="72"/>
      <c r="JV3319" s="72"/>
      <c r="JW3319" s="72"/>
      <c r="JX3319" s="72"/>
      <c r="JY3319" s="72"/>
      <c r="JZ3319" s="72"/>
      <c r="KA3319" s="72"/>
      <c r="KB3319" s="72"/>
      <c r="KC3319" s="72"/>
      <c r="KD3319" s="72"/>
      <c r="KE3319" s="72"/>
      <c r="KF3319" s="72"/>
      <c r="KG3319" s="72"/>
      <c r="KH3319" s="72"/>
      <c r="KI3319" s="72"/>
      <c r="KJ3319" s="72"/>
      <c r="KK3319" s="72"/>
      <c r="KL3319" s="72"/>
      <c r="KM3319" s="72"/>
      <c r="KN3319" s="72"/>
      <c r="KO3319" s="72"/>
      <c r="KP3319" s="72"/>
      <c r="KQ3319" s="72"/>
      <c r="KR3319" s="72"/>
      <c r="KS3319" s="72"/>
      <c r="KT3319" s="72"/>
      <c r="KU3319" s="72"/>
      <c r="KV3319" s="72"/>
      <c r="KW3319" s="72"/>
      <c r="KX3319" s="72"/>
      <c r="KY3319" s="72"/>
      <c r="KZ3319" s="72"/>
      <c r="LA3319" s="72"/>
    </row>
    <row r="3320" spans="1:313" s="71" customFormat="1" ht="23.25" customHeight="1" outlineLevel="1">
      <c r="A3320" s="56">
        <f t="shared" si="66"/>
        <v>3290</v>
      </c>
      <c r="B3320" s="78" t="s">
        <v>7897</v>
      </c>
      <c r="C3320" s="78"/>
      <c r="D3320" s="85" t="s">
        <v>7898</v>
      </c>
      <c r="E3320" s="85">
        <v>34701000</v>
      </c>
      <c r="F3320" s="56">
        <v>2008</v>
      </c>
      <c r="G3320" s="56">
        <v>10</v>
      </c>
      <c r="H3320" s="56">
        <v>5</v>
      </c>
      <c r="I3320" s="86">
        <v>11071.9</v>
      </c>
      <c r="J3320" s="86">
        <v>10486.4</v>
      </c>
      <c r="K3320" s="56"/>
      <c r="L3320" s="56">
        <v>12</v>
      </c>
      <c r="M3320" s="56"/>
      <c r="N3320" s="56">
        <v>8</v>
      </c>
      <c r="O3320" s="56"/>
      <c r="P3320" s="56"/>
      <c r="Q3320" s="56">
        <v>6</v>
      </c>
      <c r="R3320" s="56">
        <v>10</v>
      </c>
      <c r="S3320" s="56">
        <v>11</v>
      </c>
      <c r="T3320" s="56"/>
      <c r="U3320" s="148" t="s">
        <v>13385</v>
      </c>
      <c r="V3320" s="69"/>
      <c r="W3320" s="73"/>
      <c r="X3320" s="184"/>
      <c r="Y3320" s="184"/>
      <c r="Z3320" s="184"/>
      <c r="AA3320" s="184"/>
      <c r="AB3320" s="184"/>
      <c r="AC3320" s="184"/>
      <c r="AD3320" s="184"/>
      <c r="AE3320" s="184"/>
      <c r="AF3320" s="184"/>
      <c r="AG3320" s="184"/>
      <c r="AH3320" s="184"/>
      <c r="AI3320" s="184"/>
      <c r="AJ3320" s="184"/>
      <c r="AK3320" s="184"/>
      <c r="AL3320" s="184"/>
      <c r="AM3320" s="184"/>
      <c r="AN3320" s="184"/>
      <c r="AO3320" s="184"/>
      <c r="AP3320" s="184"/>
      <c r="AQ3320" s="184"/>
      <c r="AR3320" s="184"/>
      <c r="AS3320" s="184"/>
      <c r="AT3320" s="184"/>
      <c r="AU3320" s="184"/>
      <c r="AV3320" s="184"/>
      <c r="AW3320" s="184"/>
      <c r="AX3320" s="184"/>
      <c r="AY3320" s="184"/>
      <c r="AZ3320" s="184"/>
      <c r="BA3320" s="184"/>
      <c r="BB3320" s="184"/>
      <c r="BC3320" s="184"/>
      <c r="BD3320" s="184"/>
      <c r="BE3320" s="184"/>
      <c r="BF3320" s="184"/>
      <c r="BG3320" s="184"/>
      <c r="BH3320" s="184"/>
      <c r="BI3320" s="184"/>
      <c r="BJ3320" s="184"/>
      <c r="BK3320" s="184"/>
      <c r="BL3320" s="184"/>
      <c r="BM3320" s="184"/>
      <c r="BN3320" s="184"/>
      <c r="BO3320" s="184"/>
      <c r="BP3320" s="72"/>
      <c r="BQ3320" s="72"/>
      <c r="BR3320" s="72"/>
      <c r="BS3320" s="72"/>
      <c r="BT3320" s="72"/>
      <c r="BU3320" s="72"/>
      <c r="BV3320" s="72"/>
      <c r="BW3320" s="72"/>
      <c r="BX3320" s="72"/>
      <c r="BY3320" s="72"/>
      <c r="BZ3320" s="72"/>
      <c r="CA3320" s="72"/>
      <c r="CB3320" s="72"/>
      <c r="CC3320" s="72"/>
      <c r="CD3320" s="72"/>
      <c r="CE3320" s="72"/>
      <c r="CF3320" s="72"/>
      <c r="CG3320" s="72"/>
      <c r="CH3320" s="72"/>
      <c r="CI3320" s="72"/>
      <c r="CJ3320" s="72"/>
      <c r="CK3320" s="72"/>
      <c r="CL3320" s="72"/>
      <c r="CM3320" s="72"/>
      <c r="CN3320" s="72"/>
      <c r="CO3320" s="72"/>
      <c r="CP3320" s="72"/>
      <c r="CQ3320" s="72"/>
      <c r="CR3320" s="72"/>
      <c r="CS3320" s="72"/>
      <c r="CT3320" s="72"/>
      <c r="CU3320" s="72"/>
      <c r="CV3320" s="72"/>
      <c r="CW3320" s="72"/>
      <c r="CX3320" s="72"/>
      <c r="CY3320" s="72"/>
      <c r="CZ3320" s="72"/>
      <c r="DA3320" s="72"/>
      <c r="DB3320" s="72"/>
      <c r="DC3320" s="72"/>
      <c r="DD3320" s="72"/>
      <c r="DE3320" s="72"/>
      <c r="DF3320" s="72"/>
      <c r="DG3320" s="72"/>
      <c r="DH3320" s="72"/>
      <c r="DI3320" s="72"/>
      <c r="DJ3320" s="72"/>
      <c r="DK3320" s="72"/>
      <c r="DL3320" s="72"/>
      <c r="DM3320" s="72"/>
      <c r="DN3320" s="72"/>
      <c r="DO3320" s="72"/>
      <c r="DP3320" s="72"/>
      <c r="DQ3320" s="72"/>
      <c r="DR3320" s="72"/>
      <c r="DS3320" s="72"/>
      <c r="DT3320" s="72"/>
      <c r="DU3320" s="72"/>
      <c r="DV3320" s="72"/>
      <c r="DW3320" s="72"/>
      <c r="DX3320" s="72"/>
      <c r="DY3320" s="72"/>
      <c r="DZ3320" s="72"/>
      <c r="EA3320" s="72"/>
      <c r="EB3320" s="72"/>
      <c r="EC3320" s="72"/>
      <c r="ED3320" s="72"/>
      <c r="EE3320" s="72"/>
      <c r="EF3320" s="72"/>
      <c r="EG3320" s="72"/>
      <c r="EH3320" s="72"/>
      <c r="EI3320" s="72"/>
      <c r="EJ3320" s="72"/>
      <c r="EK3320" s="72"/>
      <c r="EL3320" s="72"/>
      <c r="EM3320" s="72"/>
      <c r="EN3320" s="72"/>
      <c r="EO3320" s="72"/>
      <c r="EP3320" s="72"/>
      <c r="EQ3320" s="72"/>
      <c r="ER3320" s="72"/>
      <c r="ES3320" s="72"/>
      <c r="ET3320" s="72"/>
      <c r="EU3320" s="72"/>
      <c r="EV3320" s="72"/>
      <c r="EW3320" s="72"/>
      <c r="EX3320" s="72"/>
      <c r="EY3320" s="72"/>
      <c r="EZ3320" s="72"/>
      <c r="FA3320" s="72"/>
      <c r="FB3320" s="72"/>
      <c r="FC3320" s="72"/>
      <c r="FD3320" s="72"/>
      <c r="FE3320" s="72"/>
      <c r="FF3320" s="72"/>
      <c r="FG3320" s="72"/>
      <c r="FH3320" s="72"/>
      <c r="FI3320" s="72"/>
      <c r="FJ3320" s="72"/>
      <c r="FK3320" s="72"/>
      <c r="FL3320" s="72"/>
      <c r="FM3320" s="72"/>
      <c r="FN3320" s="72"/>
      <c r="FO3320" s="72"/>
      <c r="FP3320" s="72"/>
      <c r="FQ3320" s="72"/>
      <c r="FR3320" s="72"/>
      <c r="FS3320" s="72"/>
      <c r="FT3320" s="72"/>
      <c r="FU3320" s="72"/>
      <c r="FV3320" s="72"/>
      <c r="FW3320" s="72"/>
      <c r="FX3320" s="72"/>
      <c r="FY3320" s="72"/>
      <c r="FZ3320" s="72"/>
      <c r="GA3320" s="72"/>
      <c r="GB3320" s="72"/>
      <c r="GC3320" s="72"/>
      <c r="GD3320" s="72"/>
      <c r="GE3320" s="72"/>
      <c r="GF3320" s="72"/>
      <c r="GG3320" s="72"/>
      <c r="GH3320" s="72"/>
      <c r="GI3320" s="72"/>
      <c r="GJ3320" s="72"/>
      <c r="GK3320" s="72"/>
      <c r="GL3320" s="72"/>
      <c r="GM3320" s="72"/>
      <c r="GN3320" s="72"/>
      <c r="GO3320" s="72"/>
      <c r="GP3320" s="72"/>
      <c r="GQ3320" s="72"/>
      <c r="GR3320" s="72"/>
      <c r="GS3320" s="72"/>
      <c r="GT3320" s="72"/>
      <c r="GU3320" s="72"/>
      <c r="GV3320" s="72"/>
      <c r="GW3320" s="72"/>
      <c r="GX3320" s="72"/>
      <c r="GY3320" s="72"/>
      <c r="GZ3320" s="72"/>
      <c r="HA3320" s="72"/>
      <c r="HB3320" s="72"/>
      <c r="HC3320" s="72"/>
      <c r="HD3320" s="72"/>
      <c r="HE3320" s="72"/>
      <c r="HF3320" s="72"/>
      <c r="HG3320" s="72"/>
      <c r="HH3320" s="72"/>
      <c r="HI3320" s="72"/>
      <c r="HJ3320" s="72"/>
      <c r="HK3320" s="72"/>
      <c r="HL3320" s="72"/>
      <c r="HM3320" s="72"/>
      <c r="HN3320" s="72"/>
      <c r="HO3320" s="72"/>
      <c r="HP3320" s="72"/>
      <c r="HQ3320" s="72"/>
      <c r="HR3320" s="72"/>
      <c r="HS3320" s="72"/>
      <c r="HT3320" s="72"/>
      <c r="HU3320" s="72"/>
      <c r="HV3320" s="72"/>
      <c r="HW3320" s="72"/>
      <c r="HX3320" s="72"/>
      <c r="HY3320" s="72"/>
      <c r="HZ3320" s="72"/>
      <c r="IA3320" s="72"/>
      <c r="IB3320" s="72"/>
      <c r="IC3320" s="72"/>
      <c r="ID3320" s="72"/>
      <c r="IE3320" s="72"/>
      <c r="IF3320" s="72"/>
      <c r="IG3320" s="72"/>
      <c r="IH3320" s="72"/>
      <c r="II3320" s="72"/>
      <c r="IJ3320" s="72"/>
      <c r="IK3320" s="72"/>
      <c r="IL3320" s="72"/>
      <c r="IM3320" s="72"/>
      <c r="IN3320" s="72"/>
      <c r="IO3320" s="72"/>
      <c r="IP3320" s="72"/>
      <c r="IQ3320" s="72"/>
      <c r="IR3320" s="72"/>
      <c r="IS3320" s="72"/>
      <c r="IT3320" s="72"/>
      <c r="IU3320" s="72"/>
      <c r="IV3320" s="72"/>
      <c r="IW3320" s="72"/>
      <c r="IX3320" s="72"/>
      <c r="IY3320" s="72"/>
      <c r="IZ3320" s="72"/>
      <c r="JA3320" s="72"/>
      <c r="JB3320" s="72"/>
      <c r="JC3320" s="72"/>
      <c r="JD3320" s="72"/>
      <c r="JE3320" s="72"/>
      <c r="JF3320" s="72"/>
      <c r="JG3320" s="72"/>
      <c r="JH3320" s="72"/>
      <c r="JI3320" s="72"/>
      <c r="JJ3320" s="72"/>
      <c r="JK3320" s="72"/>
      <c r="JL3320" s="72"/>
      <c r="JM3320" s="72"/>
      <c r="JN3320" s="72"/>
      <c r="JO3320" s="72"/>
      <c r="JP3320" s="72"/>
      <c r="JQ3320" s="72"/>
      <c r="JR3320" s="72"/>
      <c r="JS3320" s="72"/>
      <c r="JT3320" s="72"/>
      <c r="JU3320" s="72"/>
      <c r="JV3320" s="72"/>
      <c r="JW3320" s="72"/>
      <c r="JX3320" s="72"/>
      <c r="JY3320" s="72"/>
      <c r="JZ3320" s="72"/>
      <c r="KA3320" s="72"/>
      <c r="KB3320" s="72"/>
      <c r="KC3320" s="72"/>
      <c r="KD3320" s="72"/>
      <c r="KE3320" s="72"/>
      <c r="KF3320" s="72"/>
      <c r="KG3320" s="72"/>
      <c r="KH3320" s="72"/>
      <c r="KI3320" s="72"/>
      <c r="KJ3320" s="72"/>
      <c r="KK3320" s="72"/>
      <c r="KL3320" s="72"/>
      <c r="KM3320" s="72"/>
      <c r="KN3320" s="72"/>
      <c r="KO3320" s="72"/>
      <c r="KP3320" s="72"/>
      <c r="KQ3320" s="72"/>
      <c r="KR3320" s="72"/>
      <c r="KS3320" s="72"/>
      <c r="KT3320" s="72"/>
      <c r="KU3320" s="72"/>
      <c r="KV3320" s="72"/>
      <c r="KW3320" s="72"/>
      <c r="KX3320" s="72"/>
      <c r="KY3320" s="72"/>
      <c r="KZ3320" s="72"/>
      <c r="LA3320" s="72"/>
    </row>
    <row r="3321" spans="1:313" s="71" customFormat="1" ht="23.25" customHeight="1" outlineLevel="1">
      <c r="A3321" s="56">
        <f t="shared" si="66"/>
        <v>3291</v>
      </c>
      <c r="B3321" s="78" t="s">
        <v>7899</v>
      </c>
      <c r="C3321" s="78"/>
      <c r="D3321" s="85" t="s">
        <v>7900</v>
      </c>
      <c r="E3321" s="85">
        <v>34701000</v>
      </c>
      <c r="F3321" s="56">
        <v>2014</v>
      </c>
      <c r="G3321" s="56">
        <v>3</v>
      </c>
      <c r="H3321" s="56">
        <v>4</v>
      </c>
      <c r="I3321" s="86">
        <v>3051</v>
      </c>
      <c r="J3321" s="86">
        <v>2619.9</v>
      </c>
      <c r="K3321" s="56"/>
      <c r="L3321" s="56"/>
      <c r="M3321" s="56"/>
      <c r="N3321" s="56">
        <v>10</v>
      </c>
      <c r="O3321" s="56"/>
      <c r="P3321" s="56"/>
      <c r="Q3321" s="56">
        <v>8</v>
      </c>
      <c r="R3321" s="56">
        <v>12</v>
      </c>
      <c r="S3321" s="56"/>
      <c r="T3321" s="56"/>
      <c r="U3321" s="146"/>
      <c r="V3321" s="69"/>
      <c r="W3321" s="73"/>
      <c r="X3321" s="184"/>
      <c r="Y3321" s="184"/>
      <c r="Z3321" s="184"/>
      <c r="AA3321" s="184"/>
      <c r="AB3321" s="184"/>
      <c r="AC3321" s="184"/>
      <c r="AD3321" s="184"/>
      <c r="AE3321" s="184"/>
      <c r="AF3321" s="184"/>
      <c r="AG3321" s="184"/>
      <c r="AH3321" s="184"/>
      <c r="AI3321" s="184"/>
      <c r="AJ3321" s="184"/>
      <c r="AK3321" s="184"/>
      <c r="AL3321" s="184"/>
      <c r="AM3321" s="184"/>
      <c r="AN3321" s="184"/>
      <c r="AO3321" s="184"/>
      <c r="AP3321" s="184"/>
      <c r="AQ3321" s="184"/>
      <c r="AR3321" s="184"/>
      <c r="AS3321" s="184"/>
      <c r="AT3321" s="184"/>
      <c r="AU3321" s="184"/>
      <c r="AV3321" s="184"/>
      <c r="AW3321" s="184"/>
      <c r="AX3321" s="184"/>
      <c r="AY3321" s="184"/>
      <c r="AZ3321" s="184"/>
      <c r="BA3321" s="184"/>
      <c r="BB3321" s="184"/>
      <c r="BC3321" s="184"/>
      <c r="BD3321" s="184"/>
      <c r="BE3321" s="184"/>
      <c r="BF3321" s="184"/>
      <c r="BG3321" s="184"/>
      <c r="BH3321" s="184"/>
      <c r="BI3321" s="184"/>
      <c r="BJ3321" s="184"/>
      <c r="BK3321" s="184"/>
      <c r="BL3321" s="184"/>
      <c r="BM3321" s="184"/>
      <c r="BN3321" s="184"/>
      <c r="BO3321" s="184"/>
      <c r="BP3321" s="72"/>
      <c r="BQ3321" s="72"/>
      <c r="BR3321" s="72"/>
      <c r="BS3321" s="72"/>
      <c r="BT3321" s="72"/>
      <c r="BU3321" s="72"/>
      <c r="BV3321" s="72"/>
      <c r="BW3321" s="72"/>
      <c r="BX3321" s="72"/>
      <c r="BY3321" s="72"/>
      <c r="BZ3321" s="72"/>
      <c r="CA3321" s="72"/>
      <c r="CB3321" s="72"/>
      <c r="CC3321" s="72"/>
      <c r="CD3321" s="72"/>
      <c r="CE3321" s="72"/>
      <c r="CF3321" s="72"/>
      <c r="CG3321" s="72"/>
      <c r="CH3321" s="72"/>
      <c r="CI3321" s="72"/>
      <c r="CJ3321" s="72"/>
      <c r="CK3321" s="72"/>
      <c r="CL3321" s="72"/>
      <c r="CM3321" s="72"/>
      <c r="CN3321" s="72"/>
      <c r="CO3321" s="72"/>
      <c r="CP3321" s="72"/>
      <c r="CQ3321" s="72"/>
      <c r="CR3321" s="72"/>
      <c r="CS3321" s="72"/>
      <c r="CT3321" s="72"/>
      <c r="CU3321" s="72"/>
      <c r="CV3321" s="72"/>
      <c r="CW3321" s="72"/>
      <c r="CX3321" s="72"/>
      <c r="CY3321" s="72"/>
      <c r="CZ3321" s="72"/>
      <c r="DA3321" s="72"/>
      <c r="DB3321" s="72"/>
      <c r="DC3321" s="72"/>
      <c r="DD3321" s="72"/>
      <c r="DE3321" s="72"/>
      <c r="DF3321" s="72"/>
      <c r="DG3321" s="72"/>
      <c r="DH3321" s="72"/>
      <c r="DI3321" s="72"/>
      <c r="DJ3321" s="72"/>
      <c r="DK3321" s="72"/>
      <c r="DL3321" s="72"/>
      <c r="DM3321" s="72"/>
      <c r="DN3321" s="72"/>
      <c r="DO3321" s="72"/>
      <c r="DP3321" s="72"/>
      <c r="DQ3321" s="72"/>
      <c r="DR3321" s="72"/>
      <c r="DS3321" s="72"/>
      <c r="DT3321" s="72"/>
      <c r="DU3321" s="72"/>
      <c r="DV3321" s="72"/>
      <c r="DW3321" s="72"/>
      <c r="DX3321" s="72"/>
      <c r="DY3321" s="72"/>
      <c r="DZ3321" s="72"/>
      <c r="EA3321" s="72"/>
      <c r="EB3321" s="72"/>
      <c r="EC3321" s="72"/>
      <c r="ED3321" s="72"/>
      <c r="EE3321" s="72"/>
      <c r="EF3321" s="72"/>
      <c r="EG3321" s="72"/>
      <c r="EH3321" s="72"/>
      <c r="EI3321" s="72"/>
      <c r="EJ3321" s="72"/>
      <c r="EK3321" s="72"/>
      <c r="EL3321" s="72"/>
      <c r="EM3321" s="72"/>
      <c r="EN3321" s="72"/>
      <c r="EO3321" s="72"/>
      <c r="EP3321" s="72"/>
      <c r="EQ3321" s="72"/>
      <c r="ER3321" s="72"/>
      <c r="ES3321" s="72"/>
      <c r="ET3321" s="72"/>
      <c r="EU3321" s="72"/>
      <c r="EV3321" s="72"/>
      <c r="EW3321" s="72"/>
      <c r="EX3321" s="72"/>
      <c r="EY3321" s="72"/>
      <c r="EZ3321" s="72"/>
      <c r="FA3321" s="72"/>
      <c r="FB3321" s="72"/>
      <c r="FC3321" s="72"/>
      <c r="FD3321" s="72"/>
      <c r="FE3321" s="72"/>
      <c r="FF3321" s="72"/>
      <c r="FG3321" s="72"/>
      <c r="FH3321" s="72"/>
      <c r="FI3321" s="72"/>
      <c r="FJ3321" s="72"/>
      <c r="FK3321" s="72"/>
      <c r="FL3321" s="72"/>
      <c r="FM3321" s="72"/>
      <c r="FN3321" s="72"/>
      <c r="FO3321" s="72"/>
      <c r="FP3321" s="72"/>
      <c r="FQ3321" s="72"/>
      <c r="FR3321" s="72"/>
      <c r="FS3321" s="72"/>
      <c r="FT3321" s="72"/>
      <c r="FU3321" s="72"/>
      <c r="FV3321" s="72"/>
      <c r="FW3321" s="72"/>
      <c r="FX3321" s="72"/>
      <c r="FY3321" s="72"/>
      <c r="FZ3321" s="72"/>
      <c r="GA3321" s="72"/>
      <c r="GB3321" s="72"/>
      <c r="GC3321" s="72"/>
      <c r="GD3321" s="72"/>
      <c r="GE3321" s="72"/>
      <c r="GF3321" s="72"/>
      <c r="GG3321" s="72"/>
      <c r="GH3321" s="72"/>
      <c r="GI3321" s="72"/>
      <c r="GJ3321" s="72"/>
      <c r="GK3321" s="72"/>
      <c r="GL3321" s="72"/>
      <c r="GM3321" s="72"/>
      <c r="GN3321" s="72"/>
      <c r="GO3321" s="72"/>
      <c r="GP3321" s="72"/>
      <c r="GQ3321" s="72"/>
      <c r="GR3321" s="72"/>
      <c r="GS3321" s="72"/>
      <c r="GT3321" s="72"/>
      <c r="GU3321" s="72"/>
      <c r="GV3321" s="72"/>
      <c r="GW3321" s="72"/>
      <c r="GX3321" s="72"/>
      <c r="GY3321" s="72"/>
      <c r="GZ3321" s="72"/>
      <c r="HA3321" s="72"/>
      <c r="HB3321" s="72"/>
      <c r="HC3321" s="72"/>
      <c r="HD3321" s="72"/>
      <c r="HE3321" s="72"/>
      <c r="HF3321" s="72"/>
      <c r="HG3321" s="72"/>
      <c r="HH3321" s="72"/>
      <c r="HI3321" s="72"/>
      <c r="HJ3321" s="72"/>
      <c r="HK3321" s="72"/>
      <c r="HL3321" s="72"/>
      <c r="HM3321" s="72"/>
      <c r="HN3321" s="72"/>
      <c r="HO3321" s="72"/>
      <c r="HP3321" s="72"/>
      <c r="HQ3321" s="72"/>
      <c r="HR3321" s="72"/>
      <c r="HS3321" s="72"/>
      <c r="HT3321" s="72"/>
      <c r="HU3321" s="72"/>
      <c r="HV3321" s="72"/>
      <c r="HW3321" s="72"/>
      <c r="HX3321" s="72"/>
      <c r="HY3321" s="72"/>
      <c r="HZ3321" s="72"/>
      <c r="IA3321" s="72"/>
      <c r="IB3321" s="72"/>
      <c r="IC3321" s="72"/>
      <c r="ID3321" s="72"/>
      <c r="IE3321" s="72"/>
      <c r="IF3321" s="72"/>
      <c r="IG3321" s="72"/>
      <c r="IH3321" s="72"/>
      <c r="II3321" s="72"/>
      <c r="IJ3321" s="72"/>
      <c r="IK3321" s="72"/>
      <c r="IL3321" s="72"/>
      <c r="IM3321" s="72"/>
      <c r="IN3321" s="72"/>
      <c r="IO3321" s="72"/>
      <c r="IP3321" s="72"/>
      <c r="IQ3321" s="72"/>
      <c r="IR3321" s="72"/>
      <c r="IS3321" s="72"/>
      <c r="IT3321" s="72"/>
      <c r="IU3321" s="72"/>
      <c r="IV3321" s="72"/>
      <c r="IW3321" s="72"/>
      <c r="IX3321" s="72"/>
      <c r="IY3321" s="72"/>
      <c r="IZ3321" s="72"/>
      <c r="JA3321" s="72"/>
      <c r="JB3321" s="72"/>
      <c r="JC3321" s="72"/>
      <c r="JD3321" s="72"/>
      <c r="JE3321" s="72"/>
      <c r="JF3321" s="72"/>
      <c r="JG3321" s="72"/>
      <c r="JH3321" s="72"/>
      <c r="JI3321" s="72"/>
      <c r="JJ3321" s="72"/>
      <c r="JK3321" s="72"/>
      <c r="JL3321" s="72"/>
      <c r="JM3321" s="72"/>
      <c r="JN3321" s="72"/>
      <c r="JO3321" s="72"/>
      <c r="JP3321" s="72"/>
      <c r="JQ3321" s="72"/>
      <c r="JR3321" s="72"/>
      <c r="JS3321" s="72"/>
      <c r="JT3321" s="72"/>
      <c r="JU3321" s="72"/>
      <c r="JV3321" s="72"/>
      <c r="JW3321" s="72"/>
      <c r="JX3321" s="72"/>
      <c r="JY3321" s="72"/>
      <c r="JZ3321" s="72"/>
      <c r="KA3321" s="72"/>
      <c r="KB3321" s="72"/>
      <c r="KC3321" s="72"/>
      <c r="KD3321" s="72"/>
      <c r="KE3321" s="72"/>
      <c r="KF3321" s="72"/>
      <c r="KG3321" s="72"/>
      <c r="KH3321" s="72"/>
      <c r="KI3321" s="72"/>
      <c r="KJ3321" s="72"/>
      <c r="KK3321" s="72"/>
      <c r="KL3321" s="72"/>
      <c r="KM3321" s="72"/>
      <c r="KN3321" s="72"/>
      <c r="KO3321" s="72"/>
      <c r="KP3321" s="72"/>
      <c r="KQ3321" s="72"/>
      <c r="KR3321" s="72"/>
      <c r="KS3321" s="72"/>
      <c r="KT3321" s="72"/>
      <c r="KU3321" s="72"/>
      <c r="KV3321" s="72"/>
      <c r="KW3321" s="72"/>
      <c r="KX3321" s="72"/>
      <c r="KY3321" s="72"/>
      <c r="KZ3321" s="72"/>
      <c r="LA3321" s="72"/>
    </row>
    <row r="3322" spans="1:313" s="71" customFormat="1" ht="23.25" customHeight="1" outlineLevel="1">
      <c r="A3322" s="56">
        <f t="shared" si="66"/>
        <v>3292</v>
      </c>
      <c r="B3322" s="78" t="s">
        <v>7901</v>
      </c>
      <c r="C3322" s="56"/>
      <c r="D3322" s="84" t="s">
        <v>7902</v>
      </c>
      <c r="E3322" s="85">
        <v>34701000</v>
      </c>
      <c r="F3322" s="56">
        <v>2017</v>
      </c>
      <c r="G3322" s="56">
        <v>3</v>
      </c>
      <c r="H3322" s="56">
        <v>3</v>
      </c>
      <c r="I3322" s="86">
        <v>2803.3</v>
      </c>
      <c r="J3322" s="86">
        <v>2394.3000000000002</v>
      </c>
      <c r="K3322" s="56"/>
      <c r="L3322" s="56"/>
      <c r="M3322" s="56"/>
      <c r="N3322" s="56"/>
      <c r="O3322" s="56"/>
      <c r="P3322" s="56"/>
      <c r="Q3322" s="56">
        <v>12</v>
      </c>
      <c r="R3322" s="56"/>
      <c r="S3322" s="56">
        <v>8</v>
      </c>
      <c r="T3322" s="56"/>
      <c r="U3322" s="146" t="s">
        <v>7903</v>
      </c>
      <c r="V3322" s="69"/>
      <c r="W3322" s="73"/>
      <c r="X3322" s="184"/>
      <c r="Y3322" s="184"/>
      <c r="Z3322" s="184"/>
      <c r="AA3322" s="184"/>
      <c r="AB3322" s="184"/>
      <c r="AC3322" s="184"/>
      <c r="AD3322" s="184"/>
      <c r="AE3322" s="184"/>
      <c r="AF3322" s="184"/>
      <c r="AG3322" s="184"/>
      <c r="AH3322" s="184"/>
      <c r="AI3322" s="184"/>
      <c r="AJ3322" s="184"/>
      <c r="AK3322" s="184"/>
      <c r="AL3322" s="184"/>
      <c r="AM3322" s="184"/>
      <c r="AN3322" s="184"/>
      <c r="AO3322" s="184"/>
      <c r="AP3322" s="184"/>
      <c r="AQ3322" s="184"/>
      <c r="AR3322" s="184"/>
      <c r="AS3322" s="184"/>
      <c r="AT3322" s="184"/>
      <c r="AU3322" s="184"/>
      <c r="AV3322" s="184"/>
      <c r="AW3322" s="184"/>
      <c r="AX3322" s="184"/>
      <c r="AY3322" s="184"/>
      <c r="AZ3322" s="184"/>
      <c r="BA3322" s="184"/>
      <c r="BB3322" s="184"/>
      <c r="BC3322" s="184"/>
      <c r="BD3322" s="184"/>
      <c r="BE3322" s="184"/>
      <c r="BF3322" s="184"/>
      <c r="BG3322" s="184"/>
      <c r="BH3322" s="184"/>
      <c r="BI3322" s="184"/>
      <c r="BJ3322" s="184"/>
      <c r="BK3322" s="184"/>
      <c r="BL3322" s="184"/>
      <c r="BM3322" s="184"/>
      <c r="BN3322" s="184"/>
      <c r="BO3322" s="184"/>
      <c r="BP3322" s="72"/>
      <c r="BQ3322" s="72"/>
      <c r="BR3322" s="72"/>
      <c r="BS3322" s="72"/>
      <c r="BT3322" s="72"/>
      <c r="BU3322" s="72"/>
      <c r="BV3322" s="72"/>
      <c r="BW3322" s="72"/>
      <c r="BX3322" s="72"/>
      <c r="BY3322" s="72"/>
      <c r="BZ3322" s="72"/>
      <c r="CA3322" s="72"/>
      <c r="CB3322" s="72"/>
      <c r="CC3322" s="72"/>
      <c r="CD3322" s="72"/>
      <c r="CE3322" s="72"/>
      <c r="CF3322" s="72"/>
      <c r="CG3322" s="72"/>
      <c r="CH3322" s="72"/>
      <c r="CI3322" s="72"/>
      <c r="CJ3322" s="72"/>
      <c r="CK3322" s="72"/>
      <c r="CL3322" s="72"/>
      <c r="CM3322" s="72"/>
      <c r="CN3322" s="72"/>
      <c r="CO3322" s="72"/>
      <c r="CP3322" s="72"/>
      <c r="CQ3322" s="72"/>
      <c r="CR3322" s="72"/>
      <c r="CS3322" s="72"/>
      <c r="CT3322" s="72"/>
      <c r="CU3322" s="72"/>
      <c r="CV3322" s="72"/>
      <c r="CW3322" s="72"/>
      <c r="CX3322" s="72"/>
      <c r="CY3322" s="72"/>
      <c r="CZ3322" s="72"/>
      <c r="DA3322" s="72"/>
      <c r="DB3322" s="72"/>
      <c r="DC3322" s="72"/>
      <c r="DD3322" s="72"/>
      <c r="DE3322" s="72"/>
      <c r="DF3322" s="72"/>
      <c r="DG3322" s="72"/>
      <c r="DH3322" s="72"/>
      <c r="DI3322" s="72"/>
      <c r="DJ3322" s="72"/>
      <c r="DK3322" s="72"/>
      <c r="DL3322" s="72"/>
      <c r="DM3322" s="72"/>
      <c r="DN3322" s="72"/>
      <c r="DO3322" s="72"/>
      <c r="DP3322" s="72"/>
      <c r="DQ3322" s="72"/>
      <c r="DR3322" s="72"/>
      <c r="DS3322" s="72"/>
      <c r="DT3322" s="72"/>
      <c r="DU3322" s="72"/>
      <c r="DV3322" s="72"/>
      <c r="DW3322" s="72"/>
      <c r="DX3322" s="72"/>
      <c r="DY3322" s="72"/>
      <c r="DZ3322" s="72"/>
      <c r="EA3322" s="72"/>
      <c r="EB3322" s="72"/>
      <c r="EC3322" s="72"/>
      <c r="ED3322" s="72"/>
      <c r="EE3322" s="72"/>
      <c r="EF3322" s="72"/>
      <c r="EG3322" s="72"/>
      <c r="EH3322" s="72"/>
      <c r="EI3322" s="72"/>
      <c r="EJ3322" s="72"/>
      <c r="EK3322" s="72"/>
      <c r="EL3322" s="72"/>
      <c r="EM3322" s="72"/>
      <c r="EN3322" s="72"/>
      <c r="EO3322" s="72"/>
      <c r="EP3322" s="72"/>
      <c r="EQ3322" s="72"/>
      <c r="ER3322" s="72"/>
      <c r="ES3322" s="72"/>
      <c r="ET3322" s="72"/>
      <c r="EU3322" s="72"/>
      <c r="EV3322" s="72"/>
      <c r="EW3322" s="72"/>
      <c r="EX3322" s="72"/>
      <c r="EY3322" s="72"/>
      <c r="EZ3322" s="72"/>
      <c r="FA3322" s="72"/>
      <c r="FB3322" s="72"/>
      <c r="FC3322" s="72"/>
      <c r="FD3322" s="72"/>
      <c r="FE3322" s="72"/>
      <c r="FF3322" s="72"/>
      <c r="FG3322" s="72"/>
      <c r="FH3322" s="72"/>
      <c r="FI3322" s="72"/>
      <c r="FJ3322" s="72"/>
      <c r="FK3322" s="72"/>
      <c r="FL3322" s="72"/>
      <c r="FM3322" s="72"/>
      <c r="FN3322" s="72"/>
      <c r="FO3322" s="72"/>
      <c r="FP3322" s="72"/>
      <c r="FQ3322" s="72"/>
      <c r="FR3322" s="72"/>
      <c r="FS3322" s="72"/>
      <c r="FT3322" s="72"/>
      <c r="FU3322" s="72"/>
      <c r="FV3322" s="72"/>
      <c r="FW3322" s="72"/>
      <c r="FX3322" s="72"/>
      <c r="FY3322" s="72"/>
      <c r="FZ3322" s="72"/>
      <c r="GA3322" s="72"/>
      <c r="GB3322" s="72"/>
      <c r="GC3322" s="72"/>
      <c r="GD3322" s="72"/>
      <c r="GE3322" s="72"/>
      <c r="GF3322" s="72"/>
      <c r="GG3322" s="72"/>
      <c r="GH3322" s="72"/>
      <c r="GI3322" s="72"/>
      <c r="GJ3322" s="72"/>
      <c r="GK3322" s="72"/>
      <c r="GL3322" s="72"/>
      <c r="GM3322" s="72"/>
      <c r="GN3322" s="72"/>
      <c r="GO3322" s="72"/>
      <c r="GP3322" s="72"/>
      <c r="GQ3322" s="72"/>
      <c r="GR3322" s="72"/>
      <c r="GS3322" s="72"/>
      <c r="GT3322" s="72"/>
      <c r="GU3322" s="72"/>
      <c r="GV3322" s="72"/>
      <c r="GW3322" s="72"/>
      <c r="GX3322" s="72"/>
      <c r="GY3322" s="72"/>
      <c r="GZ3322" s="72"/>
      <c r="HA3322" s="72"/>
      <c r="HB3322" s="72"/>
      <c r="HC3322" s="72"/>
      <c r="HD3322" s="72"/>
      <c r="HE3322" s="72"/>
      <c r="HF3322" s="72"/>
      <c r="HG3322" s="72"/>
      <c r="HH3322" s="72"/>
      <c r="HI3322" s="72"/>
      <c r="HJ3322" s="72"/>
      <c r="HK3322" s="72"/>
      <c r="HL3322" s="72"/>
      <c r="HM3322" s="72"/>
      <c r="HN3322" s="72"/>
      <c r="HO3322" s="72"/>
      <c r="HP3322" s="72"/>
      <c r="HQ3322" s="72"/>
      <c r="HR3322" s="72"/>
      <c r="HS3322" s="72"/>
      <c r="HT3322" s="72"/>
      <c r="HU3322" s="72"/>
      <c r="HV3322" s="72"/>
      <c r="HW3322" s="72"/>
      <c r="HX3322" s="72"/>
      <c r="HY3322" s="72"/>
      <c r="HZ3322" s="72"/>
      <c r="IA3322" s="72"/>
      <c r="IB3322" s="72"/>
      <c r="IC3322" s="72"/>
      <c r="ID3322" s="72"/>
      <c r="IE3322" s="72"/>
      <c r="IF3322" s="72"/>
      <c r="IG3322" s="72"/>
      <c r="IH3322" s="72"/>
      <c r="II3322" s="72"/>
      <c r="IJ3322" s="72"/>
      <c r="IK3322" s="72"/>
      <c r="IL3322" s="72"/>
      <c r="IM3322" s="72"/>
      <c r="IN3322" s="72"/>
      <c r="IO3322" s="72"/>
      <c r="IP3322" s="72"/>
      <c r="IQ3322" s="72"/>
      <c r="IR3322" s="72"/>
      <c r="IS3322" s="72"/>
      <c r="IT3322" s="72"/>
      <c r="IU3322" s="72"/>
      <c r="IV3322" s="72"/>
      <c r="IW3322" s="72"/>
      <c r="IX3322" s="72"/>
      <c r="IY3322" s="72"/>
      <c r="IZ3322" s="72"/>
      <c r="JA3322" s="72"/>
      <c r="JB3322" s="72"/>
      <c r="JC3322" s="72"/>
      <c r="JD3322" s="72"/>
      <c r="JE3322" s="72"/>
      <c r="JF3322" s="72"/>
      <c r="JG3322" s="72"/>
      <c r="JH3322" s="72"/>
      <c r="JI3322" s="72"/>
      <c r="JJ3322" s="72"/>
      <c r="JK3322" s="72"/>
      <c r="JL3322" s="72"/>
      <c r="JM3322" s="72"/>
      <c r="JN3322" s="72"/>
      <c r="JO3322" s="72"/>
      <c r="JP3322" s="72"/>
      <c r="JQ3322" s="72"/>
      <c r="JR3322" s="72"/>
      <c r="JS3322" s="72"/>
      <c r="JT3322" s="72"/>
      <c r="JU3322" s="72"/>
      <c r="JV3322" s="72"/>
      <c r="JW3322" s="72"/>
      <c r="JX3322" s="72"/>
      <c r="JY3322" s="72"/>
      <c r="JZ3322" s="72"/>
      <c r="KA3322" s="72"/>
      <c r="KB3322" s="72"/>
      <c r="KC3322" s="72"/>
      <c r="KD3322" s="72"/>
      <c r="KE3322" s="72"/>
      <c r="KF3322" s="72"/>
      <c r="KG3322" s="72"/>
      <c r="KH3322" s="72"/>
      <c r="KI3322" s="72"/>
      <c r="KJ3322" s="72"/>
      <c r="KK3322" s="72"/>
      <c r="KL3322" s="72"/>
      <c r="KM3322" s="72"/>
      <c r="KN3322" s="72"/>
      <c r="KO3322" s="72"/>
      <c r="KP3322" s="72"/>
      <c r="KQ3322" s="72"/>
      <c r="KR3322" s="72"/>
      <c r="KS3322" s="72"/>
      <c r="KT3322" s="72"/>
      <c r="KU3322" s="72"/>
      <c r="KV3322" s="72"/>
      <c r="KW3322" s="72"/>
      <c r="KX3322" s="72"/>
      <c r="KY3322" s="72"/>
      <c r="KZ3322" s="72"/>
      <c r="LA3322" s="72"/>
    </row>
    <row r="3323" spans="1:313" s="71" customFormat="1" ht="23.25" customHeight="1" outlineLevel="1">
      <c r="A3323" s="56">
        <f t="shared" si="66"/>
        <v>3293</v>
      </c>
      <c r="B3323" s="78" t="s">
        <v>7904</v>
      </c>
      <c r="C3323" s="78"/>
      <c r="D3323" s="85" t="s">
        <v>7905</v>
      </c>
      <c r="E3323" s="85">
        <v>34701000</v>
      </c>
      <c r="F3323" s="56">
        <v>2016</v>
      </c>
      <c r="G3323" s="56">
        <v>3</v>
      </c>
      <c r="H3323" s="56">
        <v>1</v>
      </c>
      <c r="I3323" s="86">
        <v>783</v>
      </c>
      <c r="J3323" s="86">
        <v>683.3</v>
      </c>
      <c r="K3323" s="56"/>
      <c r="L3323" s="56"/>
      <c r="M3323" s="56"/>
      <c r="N3323" s="56"/>
      <c r="O3323" s="56">
        <v>12</v>
      </c>
      <c r="P3323" s="56">
        <v>10</v>
      </c>
      <c r="Q3323" s="56">
        <v>11</v>
      </c>
      <c r="R3323" s="56">
        <v>8</v>
      </c>
      <c r="S3323" s="56">
        <v>9</v>
      </c>
      <c r="T3323" s="56"/>
      <c r="U3323" s="146" t="s">
        <v>1723</v>
      </c>
      <c r="V3323" s="69"/>
      <c r="W3323" s="73"/>
      <c r="X3323" s="184"/>
      <c r="Y3323" s="184"/>
      <c r="Z3323" s="184"/>
      <c r="AA3323" s="184"/>
      <c r="AB3323" s="184"/>
      <c r="AC3323" s="184"/>
      <c r="AD3323" s="184"/>
      <c r="AE3323" s="184"/>
      <c r="AF3323" s="184"/>
      <c r="AG3323" s="184"/>
      <c r="AH3323" s="184"/>
      <c r="AI3323" s="184"/>
      <c r="AJ3323" s="184"/>
      <c r="AK3323" s="184"/>
      <c r="AL3323" s="184"/>
      <c r="AM3323" s="184"/>
      <c r="AN3323" s="184"/>
      <c r="AO3323" s="184"/>
      <c r="AP3323" s="184"/>
      <c r="AQ3323" s="184"/>
      <c r="AR3323" s="184"/>
      <c r="AS3323" s="184"/>
      <c r="AT3323" s="184"/>
      <c r="AU3323" s="184"/>
      <c r="AV3323" s="184"/>
      <c r="AW3323" s="184"/>
      <c r="AX3323" s="184"/>
      <c r="AY3323" s="184"/>
      <c r="AZ3323" s="184"/>
      <c r="BA3323" s="184"/>
      <c r="BB3323" s="184"/>
      <c r="BC3323" s="184"/>
      <c r="BD3323" s="184"/>
      <c r="BE3323" s="184"/>
      <c r="BF3323" s="184"/>
      <c r="BG3323" s="184"/>
      <c r="BH3323" s="184"/>
      <c r="BI3323" s="184"/>
      <c r="BJ3323" s="184"/>
      <c r="BK3323" s="184"/>
      <c r="BL3323" s="184"/>
      <c r="BM3323" s="184"/>
      <c r="BN3323" s="184"/>
      <c r="BO3323" s="184"/>
      <c r="BP3323" s="72"/>
      <c r="BQ3323" s="72"/>
      <c r="BR3323" s="72"/>
      <c r="BS3323" s="72"/>
      <c r="BT3323" s="72"/>
      <c r="BU3323" s="72"/>
      <c r="BV3323" s="72"/>
      <c r="BW3323" s="72"/>
      <c r="BX3323" s="72"/>
      <c r="BY3323" s="72"/>
      <c r="BZ3323" s="72"/>
      <c r="CA3323" s="72"/>
      <c r="CB3323" s="72"/>
      <c r="CC3323" s="72"/>
      <c r="CD3323" s="72"/>
      <c r="CE3323" s="72"/>
      <c r="CF3323" s="72"/>
      <c r="CG3323" s="72"/>
      <c r="CH3323" s="72"/>
      <c r="CI3323" s="72"/>
      <c r="CJ3323" s="72"/>
      <c r="CK3323" s="72"/>
      <c r="CL3323" s="72"/>
      <c r="CM3323" s="72"/>
      <c r="CN3323" s="72"/>
      <c r="CO3323" s="72"/>
      <c r="CP3323" s="72"/>
      <c r="CQ3323" s="72"/>
      <c r="CR3323" s="72"/>
      <c r="CS3323" s="72"/>
      <c r="CT3323" s="72"/>
      <c r="CU3323" s="72"/>
      <c r="CV3323" s="72"/>
      <c r="CW3323" s="72"/>
      <c r="CX3323" s="72"/>
      <c r="CY3323" s="72"/>
      <c r="CZ3323" s="72"/>
      <c r="DA3323" s="72"/>
      <c r="DB3323" s="72"/>
      <c r="DC3323" s="72"/>
      <c r="DD3323" s="72"/>
      <c r="DE3323" s="72"/>
      <c r="DF3323" s="72"/>
      <c r="DG3323" s="72"/>
      <c r="DH3323" s="72"/>
      <c r="DI3323" s="72"/>
      <c r="DJ3323" s="72"/>
      <c r="DK3323" s="72"/>
      <c r="DL3323" s="72"/>
      <c r="DM3323" s="72"/>
      <c r="DN3323" s="72"/>
      <c r="DO3323" s="72"/>
      <c r="DP3323" s="72"/>
      <c r="DQ3323" s="72"/>
      <c r="DR3323" s="72"/>
      <c r="DS3323" s="72"/>
      <c r="DT3323" s="72"/>
      <c r="DU3323" s="72"/>
      <c r="DV3323" s="72"/>
      <c r="DW3323" s="72"/>
      <c r="DX3323" s="72"/>
      <c r="DY3323" s="72"/>
      <c r="DZ3323" s="72"/>
      <c r="EA3323" s="72"/>
      <c r="EB3323" s="72"/>
      <c r="EC3323" s="72"/>
      <c r="ED3323" s="72"/>
      <c r="EE3323" s="72"/>
      <c r="EF3323" s="72"/>
      <c r="EG3323" s="72"/>
      <c r="EH3323" s="72"/>
      <c r="EI3323" s="72"/>
      <c r="EJ3323" s="72"/>
      <c r="EK3323" s="72"/>
      <c r="EL3323" s="72"/>
      <c r="EM3323" s="72"/>
      <c r="EN3323" s="72"/>
      <c r="EO3323" s="72"/>
      <c r="EP3323" s="72"/>
      <c r="EQ3323" s="72"/>
      <c r="ER3323" s="72"/>
      <c r="ES3323" s="72"/>
      <c r="ET3323" s="72"/>
      <c r="EU3323" s="72"/>
      <c r="EV3323" s="72"/>
      <c r="EW3323" s="72"/>
      <c r="EX3323" s="72"/>
      <c r="EY3323" s="72"/>
      <c r="EZ3323" s="72"/>
      <c r="FA3323" s="72"/>
      <c r="FB3323" s="72"/>
      <c r="FC3323" s="72"/>
      <c r="FD3323" s="72"/>
      <c r="FE3323" s="72"/>
      <c r="FF3323" s="72"/>
      <c r="FG3323" s="72"/>
      <c r="FH3323" s="72"/>
      <c r="FI3323" s="72"/>
      <c r="FJ3323" s="72"/>
      <c r="FK3323" s="72"/>
      <c r="FL3323" s="72"/>
      <c r="FM3323" s="72"/>
      <c r="FN3323" s="72"/>
      <c r="FO3323" s="72"/>
      <c r="FP3323" s="72"/>
      <c r="FQ3323" s="72"/>
      <c r="FR3323" s="72"/>
      <c r="FS3323" s="72"/>
      <c r="FT3323" s="72"/>
      <c r="FU3323" s="72"/>
      <c r="FV3323" s="72"/>
      <c r="FW3323" s="72"/>
      <c r="FX3323" s="72"/>
      <c r="FY3323" s="72"/>
      <c r="FZ3323" s="72"/>
      <c r="GA3323" s="72"/>
      <c r="GB3323" s="72"/>
      <c r="GC3323" s="72"/>
      <c r="GD3323" s="72"/>
      <c r="GE3323" s="72"/>
      <c r="GF3323" s="72"/>
      <c r="GG3323" s="72"/>
      <c r="GH3323" s="72"/>
      <c r="GI3323" s="72"/>
      <c r="GJ3323" s="72"/>
      <c r="GK3323" s="72"/>
      <c r="GL3323" s="72"/>
      <c r="GM3323" s="72"/>
      <c r="GN3323" s="72"/>
      <c r="GO3323" s="72"/>
      <c r="GP3323" s="72"/>
      <c r="GQ3323" s="72"/>
      <c r="GR3323" s="72"/>
      <c r="GS3323" s="72"/>
      <c r="GT3323" s="72"/>
      <c r="GU3323" s="72"/>
      <c r="GV3323" s="72"/>
      <c r="GW3323" s="72"/>
      <c r="GX3323" s="72"/>
      <c r="GY3323" s="72"/>
      <c r="GZ3323" s="72"/>
      <c r="HA3323" s="72"/>
      <c r="HB3323" s="72"/>
      <c r="HC3323" s="72"/>
      <c r="HD3323" s="72"/>
      <c r="HE3323" s="72"/>
      <c r="HF3323" s="72"/>
      <c r="HG3323" s="72"/>
      <c r="HH3323" s="72"/>
      <c r="HI3323" s="72"/>
      <c r="HJ3323" s="72"/>
      <c r="HK3323" s="72"/>
      <c r="HL3323" s="72"/>
      <c r="HM3323" s="72"/>
      <c r="HN3323" s="72"/>
      <c r="HO3323" s="72"/>
      <c r="HP3323" s="72"/>
      <c r="HQ3323" s="72"/>
      <c r="HR3323" s="72"/>
      <c r="HS3323" s="72"/>
      <c r="HT3323" s="72"/>
      <c r="HU3323" s="72"/>
      <c r="HV3323" s="72"/>
      <c r="HW3323" s="72"/>
      <c r="HX3323" s="72"/>
      <c r="HY3323" s="72"/>
      <c r="HZ3323" s="72"/>
      <c r="IA3323" s="72"/>
      <c r="IB3323" s="72"/>
      <c r="IC3323" s="72"/>
      <c r="ID3323" s="72"/>
      <c r="IE3323" s="72"/>
      <c r="IF3323" s="72"/>
      <c r="IG3323" s="72"/>
      <c r="IH3323" s="72"/>
      <c r="II3323" s="72"/>
      <c r="IJ3323" s="72"/>
      <c r="IK3323" s="72"/>
      <c r="IL3323" s="72"/>
      <c r="IM3323" s="72"/>
      <c r="IN3323" s="72"/>
      <c r="IO3323" s="72"/>
      <c r="IP3323" s="72"/>
      <c r="IQ3323" s="72"/>
      <c r="IR3323" s="72"/>
      <c r="IS3323" s="72"/>
      <c r="IT3323" s="72"/>
      <c r="IU3323" s="72"/>
      <c r="IV3323" s="72"/>
      <c r="IW3323" s="72"/>
      <c r="IX3323" s="72"/>
      <c r="IY3323" s="72"/>
      <c r="IZ3323" s="72"/>
      <c r="JA3323" s="72"/>
      <c r="JB3323" s="72"/>
      <c r="JC3323" s="72"/>
      <c r="JD3323" s="72"/>
      <c r="JE3323" s="72"/>
      <c r="JF3323" s="72"/>
      <c r="JG3323" s="72"/>
      <c r="JH3323" s="72"/>
      <c r="JI3323" s="72"/>
      <c r="JJ3323" s="72"/>
      <c r="JK3323" s="72"/>
      <c r="JL3323" s="72"/>
      <c r="JM3323" s="72"/>
      <c r="JN3323" s="72"/>
      <c r="JO3323" s="72"/>
      <c r="JP3323" s="72"/>
      <c r="JQ3323" s="72"/>
      <c r="JR3323" s="72"/>
      <c r="JS3323" s="72"/>
      <c r="JT3323" s="72"/>
      <c r="JU3323" s="72"/>
      <c r="JV3323" s="72"/>
      <c r="JW3323" s="72"/>
      <c r="JX3323" s="72"/>
      <c r="JY3323" s="72"/>
      <c r="JZ3323" s="72"/>
      <c r="KA3323" s="72"/>
      <c r="KB3323" s="72"/>
      <c r="KC3323" s="72"/>
      <c r="KD3323" s="72"/>
      <c r="KE3323" s="72"/>
      <c r="KF3323" s="72"/>
      <c r="KG3323" s="72"/>
      <c r="KH3323" s="72"/>
      <c r="KI3323" s="72"/>
      <c r="KJ3323" s="72"/>
      <c r="KK3323" s="72"/>
      <c r="KL3323" s="72"/>
      <c r="KM3323" s="72"/>
      <c r="KN3323" s="72"/>
      <c r="KO3323" s="72"/>
      <c r="KP3323" s="72"/>
      <c r="KQ3323" s="72"/>
      <c r="KR3323" s="72"/>
      <c r="KS3323" s="72"/>
      <c r="KT3323" s="72"/>
      <c r="KU3323" s="72"/>
      <c r="KV3323" s="72"/>
      <c r="KW3323" s="72"/>
      <c r="KX3323" s="72"/>
      <c r="KY3323" s="72"/>
      <c r="KZ3323" s="72"/>
      <c r="LA3323" s="72"/>
    </row>
    <row r="3324" spans="1:313" s="71" customFormat="1" ht="23.25" customHeight="1" outlineLevel="1">
      <c r="A3324" s="56">
        <f t="shared" si="66"/>
        <v>3294</v>
      </c>
      <c r="B3324" s="78" t="s">
        <v>7906</v>
      </c>
      <c r="C3324" s="78"/>
      <c r="D3324" s="85" t="s">
        <v>7907</v>
      </c>
      <c r="E3324" s="85">
        <v>34701000</v>
      </c>
      <c r="F3324" s="56">
        <v>2016</v>
      </c>
      <c r="G3324" s="56">
        <v>3</v>
      </c>
      <c r="H3324" s="56">
        <v>1</v>
      </c>
      <c r="I3324" s="86">
        <v>782.7</v>
      </c>
      <c r="J3324" s="86">
        <v>681.1</v>
      </c>
      <c r="K3324" s="56"/>
      <c r="L3324" s="56"/>
      <c r="M3324" s="56"/>
      <c r="N3324" s="56"/>
      <c r="O3324" s="56">
        <v>12</v>
      </c>
      <c r="P3324" s="56">
        <v>10</v>
      </c>
      <c r="Q3324" s="56">
        <v>11</v>
      </c>
      <c r="R3324" s="56">
        <v>8</v>
      </c>
      <c r="S3324" s="56">
        <v>9</v>
      </c>
      <c r="T3324" s="56">
        <v>8</v>
      </c>
      <c r="U3324" s="146"/>
      <c r="V3324" s="69"/>
      <c r="W3324" s="73"/>
      <c r="X3324" s="184"/>
      <c r="Y3324" s="184"/>
      <c r="Z3324" s="184"/>
      <c r="AA3324" s="184"/>
      <c r="AB3324" s="184"/>
      <c r="AC3324" s="184"/>
      <c r="AD3324" s="184"/>
      <c r="AE3324" s="184"/>
      <c r="AF3324" s="184"/>
      <c r="AG3324" s="184"/>
      <c r="AH3324" s="184"/>
      <c r="AI3324" s="184"/>
      <c r="AJ3324" s="184"/>
      <c r="AK3324" s="184"/>
      <c r="AL3324" s="184"/>
      <c r="AM3324" s="184"/>
      <c r="AN3324" s="184"/>
      <c r="AO3324" s="184"/>
      <c r="AP3324" s="184"/>
      <c r="AQ3324" s="184"/>
      <c r="AR3324" s="184"/>
      <c r="AS3324" s="184"/>
      <c r="AT3324" s="184"/>
      <c r="AU3324" s="184"/>
      <c r="AV3324" s="184"/>
      <c r="AW3324" s="184"/>
      <c r="AX3324" s="184"/>
      <c r="AY3324" s="184"/>
      <c r="AZ3324" s="184"/>
      <c r="BA3324" s="184"/>
      <c r="BB3324" s="184"/>
      <c r="BC3324" s="184"/>
      <c r="BD3324" s="184"/>
      <c r="BE3324" s="184"/>
      <c r="BF3324" s="184"/>
      <c r="BG3324" s="184"/>
      <c r="BH3324" s="184"/>
      <c r="BI3324" s="184"/>
      <c r="BJ3324" s="184"/>
      <c r="BK3324" s="184"/>
      <c r="BL3324" s="184"/>
      <c r="BM3324" s="184"/>
      <c r="BN3324" s="184"/>
      <c r="BO3324" s="184"/>
      <c r="BP3324" s="72"/>
      <c r="BQ3324" s="72"/>
      <c r="BR3324" s="72"/>
      <c r="BS3324" s="72"/>
      <c r="BT3324" s="72"/>
      <c r="BU3324" s="72"/>
      <c r="BV3324" s="72"/>
      <c r="BW3324" s="72"/>
      <c r="BX3324" s="72"/>
      <c r="BY3324" s="72"/>
      <c r="BZ3324" s="72"/>
      <c r="CA3324" s="72"/>
      <c r="CB3324" s="72"/>
      <c r="CC3324" s="72"/>
      <c r="CD3324" s="72"/>
      <c r="CE3324" s="72"/>
      <c r="CF3324" s="72"/>
      <c r="CG3324" s="72"/>
      <c r="CH3324" s="72"/>
      <c r="CI3324" s="72"/>
      <c r="CJ3324" s="72"/>
      <c r="CK3324" s="72"/>
      <c r="CL3324" s="72"/>
      <c r="CM3324" s="72"/>
      <c r="CN3324" s="72"/>
      <c r="CO3324" s="72"/>
      <c r="CP3324" s="72"/>
      <c r="CQ3324" s="72"/>
      <c r="CR3324" s="72"/>
      <c r="CS3324" s="72"/>
      <c r="CT3324" s="72"/>
      <c r="CU3324" s="72"/>
      <c r="CV3324" s="72"/>
      <c r="CW3324" s="72"/>
      <c r="CX3324" s="72"/>
      <c r="CY3324" s="72"/>
      <c r="CZ3324" s="72"/>
      <c r="DA3324" s="72"/>
      <c r="DB3324" s="72"/>
      <c r="DC3324" s="72"/>
      <c r="DD3324" s="72"/>
      <c r="DE3324" s="72"/>
      <c r="DF3324" s="72"/>
      <c r="DG3324" s="72"/>
      <c r="DH3324" s="72"/>
      <c r="DI3324" s="72"/>
      <c r="DJ3324" s="72"/>
      <c r="DK3324" s="72"/>
      <c r="DL3324" s="72"/>
      <c r="DM3324" s="72"/>
      <c r="DN3324" s="72"/>
      <c r="DO3324" s="72"/>
      <c r="DP3324" s="72"/>
      <c r="DQ3324" s="72"/>
      <c r="DR3324" s="72"/>
      <c r="DS3324" s="72"/>
      <c r="DT3324" s="72"/>
      <c r="DU3324" s="72"/>
      <c r="DV3324" s="72"/>
      <c r="DW3324" s="72"/>
      <c r="DX3324" s="72"/>
      <c r="DY3324" s="72"/>
      <c r="DZ3324" s="72"/>
      <c r="EA3324" s="72"/>
      <c r="EB3324" s="72"/>
      <c r="EC3324" s="72"/>
      <c r="ED3324" s="72"/>
      <c r="EE3324" s="72"/>
      <c r="EF3324" s="72"/>
      <c r="EG3324" s="72"/>
      <c r="EH3324" s="72"/>
      <c r="EI3324" s="72"/>
      <c r="EJ3324" s="72"/>
      <c r="EK3324" s="72"/>
      <c r="EL3324" s="72"/>
      <c r="EM3324" s="72"/>
      <c r="EN3324" s="72"/>
      <c r="EO3324" s="72"/>
      <c r="EP3324" s="72"/>
      <c r="EQ3324" s="72"/>
      <c r="ER3324" s="72"/>
      <c r="ES3324" s="72"/>
      <c r="ET3324" s="72"/>
      <c r="EU3324" s="72"/>
      <c r="EV3324" s="72"/>
      <c r="EW3324" s="72"/>
      <c r="EX3324" s="72"/>
      <c r="EY3324" s="72"/>
      <c r="EZ3324" s="72"/>
      <c r="FA3324" s="72"/>
      <c r="FB3324" s="72"/>
      <c r="FC3324" s="72"/>
      <c r="FD3324" s="72"/>
      <c r="FE3324" s="72"/>
      <c r="FF3324" s="72"/>
      <c r="FG3324" s="72"/>
      <c r="FH3324" s="72"/>
      <c r="FI3324" s="72"/>
      <c r="FJ3324" s="72"/>
      <c r="FK3324" s="72"/>
      <c r="FL3324" s="72"/>
      <c r="FM3324" s="72"/>
      <c r="FN3324" s="72"/>
      <c r="FO3324" s="72"/>
      <c r="FP3324" s="72"/>
      <c r="FQ3324" s="72"/>
      <c r="FR3324" s="72"/>
      <c r="FS3324" s="72"/>
      <c r="FT3324" s="72"/>
      <c r="FU3324" s="72"/>
      <c r="FV3324" s="72"/>
      <c r="FW3324" s="72"/>
      <c r="FX3324" s="72"/>
      <c r="FY3324" s="72"/>
      <c r="FZ3324" s="72"/>
      <c r="GA3324" s="72"/>
      <c r="GB3324" s="72"/>
      <c r="GC3324" s="72"/>
      <c r="GD3324" s="72"/>
      <c r="GE3324" s="72"/>
      <c r="GF3324" s="72"/>
      <c r="GG3324" s="72"/>
      <c r="GH3324" s="72"/>
      <c r="GI3324" s="72"/>
      <c r="GJ3324" s="72"/>
      <c r="GK3324" s="72"/>
      <c r="GL3324" s="72"/>
      <c r="GM3324" s="72"/>
      <c r="GN3324" s="72"/>
      <c r="GO3324" s="72"/>
      <c r="GP3324" s="72"/>
      <c r="GQ3324" s="72"/>
      <c r="GR3324" s="72"/>
      <c r="GS3324" s="72"/>
      <c r="GT3324" s="72"/>
      <c r="GU3324" s="72"/>
      <c r="GV3324" s="72"/>
      <c r="GW3324" s="72"/>
      <c r="GX3324" s="72"/>
      <c r="GY3324" s="72"/>
      <c r="GZ3324" s="72"/>
      <c r="HA3324" s="72"/>
      <c r="HB3324" s="72"/>
      <c r="HC3324" s="72"/>
      <c r="HD3324" s="72"/>
      <c r="HE3324" s="72"/>
      <c r="HF3324" s="72"/>
      <c r="HG3324" s="72"/>
      <c r="HH3324" s="72"/>
      <c r="HI3324" s="72"/>
      <c r="HJ3324" s="72"/>
      <c r="HK3324" s="72"/>
      <c r="HL3324" s="72"/>
      <c r="HM3324" s="72"/>
      <c r="HN3324" s="72"/>
      <c r="HO3324" s="72"/>
      <c r="HP3324" s="72"/>
      <c r="HQ3324" s="72"/>
      <c r="HR3324" s="72"/>
      <c r="HS3324" s="72"/>
      <c r="HT3324" s="72"/>
      <c r="HU3324" s="72"/>
      <c r="HV3324" s="72"/>
      <c r="HW3324" s="72"/>
      <c r="HX3324" s="72"/>
      <c r="HY3324" s="72"/>
      <c r="HZ3324" s="72"/>
      <c r="IA3324" s="72"/>
      <c r="IB3324" s="72"/>
      <c r="IC3324" s="72"/>
      <c r="ID3324" s="72"/>
      <c r="IE3324" s="72"/>
      <c r="IF3324" s="72"/>
      <c r="IG3324" s="72"/>
      <c r="IH3324" s="72"/>
      <c r="II3324" s="72"/>
      <c r="IJ3324" s="72"/>
      <c r="IK3324" s="72"/>
      <c r="IL3324" s="72"/>
      <c r="IM3324" s="72"/>
      <c r="IN3324" s="72"/>
      <c r="IO3324" s="72"/>
      <c r="IP3324" s="72"/>
      <c r="IQ3324" s="72"/>
      <c r="IR3324" s="72"/>
      <c r="IS3324" s="72"/>
      <c r="IT3324" s="72"/>
      <c r="IU3324" s="72"/>
      <c r="IV3324" s="72"/>
      <c r="IW3324" s="72"/>
      <c r="IX3324" s="72"/>
      <c r="IY3324" s="72"/>
      <c r="IZ3324" s="72"/>
      <c r="JA3324" s="72"/>
      <c r="JB3324" s="72"/>
      <c r="JC3324" s="72"/>
      <c r="JD3324" s="72"/>
      <c r="JE3324" s="72"/>
      <c r="JF3324" s="72"/>
      <c r="JG3324" s="72"/>
      <c r="JH3324" s="72"/>
      <c r="JI3324" s="72"/>
      <c r="JJ3324" s="72"/>
      <c r="JK3324" s="72"/>
      <c r="JL3324" s="72"/>
      <c r="JM3324" s="72"/>
      <c r="JN3324" s="72"/>
      <c r="JO3324" s="72"/>
      <c r="JP3324" s="72"/>
      <c r="JQ3324" s="72"/>
      <c r="JR3324" s="72"/>
      <c r="JS3324" s="72"/>
      <c r="JT3324" s="72"/>
      <c r="JU3324" s="72"/>
      <c r="JV3324" s="72"/>
      <c r="JW3324" s="72"/>
      <c r="JX3324" s="72"/>
      <c r="JY3324" s="72"/>
      <c r="JZ3324" s="72"/>
      <c r="KA3324" s="72"/>
      <c r="KB3324" s="72"/>
      <c r="KC3324" s="72"/>
      <c r="KD3324" s="72"/>
      <c r="KE3324" s="72"/>
      <c r="KF3324" s="72"/>
      <c r="KG3324" s="72"/>
      <c r="KH3324" s="72"/>
      <c r="KI3324" s="72"/>
      <c r="KJ3324" s="72"/>
      <c r="KK3324" s="72"/>
      <c r="KL3324" s="72"/>
      <c r="KM3324" s="72"/>
      <c r="KN3324" s="72"/>
      <c r="KO3324" s="72"/>
      <c r="KP3324" s="72"/>
      <c r="KQ3324" s="72"/>
      <c r="KR3324" s="72"/>
      <c r="KS3324" s="72"/>
      <c r="KT3324" s="72"/>
      <c r="KU3324" s="72"/>
      <c r="KV3324" s="72"/>
      <c r="KW3324" s="72"/>
      <c r="KX3324" s="72"/>
      <c r="KY3324" s="72"/>
      <c r="KZ3324" s="72"/>
      <c r="LA3324" s="72"/>
    </row>
    <row r="3325" spans="1:313" s="71" customFormat="1" ht="23.25" customHeight="1" outlineLevel="1">
      <c r="A3325" s="56">
        <f t="shared" si="66"/>
        <v>3295</v>
      </c>
      <c r="B3325" s="78" t="s">
        <v>7908</v>
      </c>
      <c r="C3325" s="78"/>
      <c r="D3325" s="85" t="s">
        <v>7909</v>
      </c>
      <c r="E3325" s="85">
        <v>34701000</v>
      </c>
      <c r="F3325" s="56">
        <v>2003</v>
      </c>
      <c r="G3325" s="56">
        <v>4</v>
      </c>
      <c r="H3325" s="56">
        <v>2</v>
      </c>
      <c r="I3325" s="86">
        <v>2410</v>
      </c>
      <c r="J3325" s="86">
        <v>1919.7</v>
      </c>
      <c r="K3325" s="56"/>
      <c r="L3325" s="56"/>
      <c r="M3325" s="56"/>
      <c r="N3325" s="56">
        <v>8</v>
      </c>
      <c r="O3325" s="56">
        <v>12</v>
      </c>
      <c r="P3325" s="56">
        <v>10</v>
      </c>
      <c r="Q3325" s="56">
        <v>9</v>
      </c>
      <c r="R3325" s="56"/>
      <c r="S3325" s="56"/>
      <c r="T3325" s="56">
        <v>12</v>
      </c>
      <c r="U3325" s="146"/>
      <c r="V3325" s="69"/>
      <c r="W3325" s="73"/>
      <c r="X3325" s="184"/>
      <c r="Y3325" s="184"/>
      <c r="Z3325" s="184"/>
      <c r="AA3325" s="184"/>
      <c r="AB3325" s="184"/>
      <c r="AC3325" s="184"/>
      <c r="AD3325" s="184"/>
      <c r="AE3325" s="184"/>
      <c r="AF3325" s="184"/>
      <c r="AG3325" s="184"/>
      <c r="AH3325" s="184"/>
      <c r="AI3325" s="184"/>
      <c r="AJ3325" s="184"/>
      <c r="AK3325" s="184"/>
      <c r="AL3325" s="184"/>
      <c r="AM3325" s="184"/>
      <c r="AN3325" s="184"/>
      <c r="AO3325" s="184"/>
      <c r="AP3325" s="184"/>
      <c r="AQ3325" s="184"/>
      <c r="AR3325" s="184"/>
      <c r="AS3325" s="184"/>
      <c r="AT3325" s="184"/>
      <c r="AU3325" s="184"/>
      <c r="AV3325" s="184"/>
      <c r="AW3325" s="184"/>
      <c r="AX3325" s="184"/>
      <c r="AY3325" s="184"/>
      <c r="AZ3325" s="184"/>
      <c r="BA3325" s="184"/>
      <c r="BB3325" s="184"/>
      <c r="BC3325" s="184"/>
      <c r="BD3325" s="184"/>
      <c r="BE3325" s="184"/>
      <c r="BF3325" s="184"/>
      <c r="BG3325" s="184"/>
      <c r="BH3325" s="184"/>
      <c r="BI3325" s="184"/>
      <c r="BJ3325" s="184"/>
      <c r="BK3325" s="184"/>
      <c r="BL3325" s="184"/>
      <c r="BM3325" s="184"/>
      <c r="BN3325" s="184"/>
      <c r="BO3325" s="184"/>
      <c r="BP3325" s="72"/>
      <c r="BQ3325" s="72"/>
      <c r="BR3325" s="72"/>
      <c r="BS3325" s="72"/>
      <c r="BT3325" s="72"/>
      <c r="BU3325" s="72"/>
      <c r="BV3325" s="72"/>
      <c r="BW3325" s="72"/>
      <c r="BX3325" s="72"/>
      <c r="BY3325" s="72"/>
      <c r="BZ3325" s="72"/>
      <c r="CA3325" s="72"/>
      <c r="CB3325" s="72"/>
      <c r="CC3325" s="72"/>
      <c r="CD3325" s="72"/>
      <c r="CE3325" s="72"/>
      <c r="CF3325" s="72"/>
      <c r="CG3325" s="72"/>
      <c r="CH3325" s="72"/>
      <c r="CI3325" s="72"/>
      <c r="CJ3325" s="72"/>
      <c r="CK3325" s="72"/>
      <c r="CL3325" s="72"/>
      <c r="CM3325" s="72"/>
      <c r="CN3325" s="72"/>
      <c r="CO3325" s="72"/>
      <c r="CP3325" s="72"/>
      <c r="CQ3325" s="72"/>
      <c r="CR3325" s="72"/>
      <c r="CS3325" s="72"/>
      <c r="CT3325" s="72"/>
      <c r="CU3325" s="72"/>
      <c r="CV3325" s="72"/>
      <c r="CW3325" s="72"/>
      <c r="CX3325" s="72"/>
      <c r="CY3325" s="72"/>
      <c r="CZ3325" s="72"/>
      <c r="DA3325" s="72"/>
      <c r="DB3325" s="72"/>
      <c r="DC3325" s="72"/>
      <c r="DD3325" s="72"/>
      <c r="DE3325" s="72"/>
      <c r="DF3325" s="72"/>
      <c r="DG3325" s="72"/>
      <c r="DH3325" s="72"/>
      <c r="DI3325" s="72"/>
      <c r="DJ3325" s="72"/>
      <c r="DK3325" s="72"/>
      <c r="DL3325" s="72"/>
      <c r="DM3325" s="72"/>
      <c r="DN3325" s="72"/>
      <c r="DO3325" s="72"/>
      <c r="DP3325" s="72"/>
      <c r="DQ3325" s="72"/>
      <c r="DR3325" s="72"/>
      <c r="DS3325" s="72"/>
      <c r="DT3325" s="72"/>
      <c r="DU3325" s="72"/>
      <c r="DV3325" s="72"/>
      <c r="DW3325" s="72"/>
      <c r="DX3325" s="72"/>
      <c r="DY3325" s="72"/>
      <c r="DZ3325" s="72"/>
      <c r="EA3325" s="72"/>
      <c r="EB3325" s="72"/>
      <c r="EC3325" s="72"/>
      <c r="ED3325" s="72"/>
      <c r="EE3325" s="72"/>
      <c r="EF3325" s="72"/>
      <c r="EG3325" s="72"/>
      <c r="EH3325" s="72"/>
      <c r="EI3325" s="72"/>
      <c r="EJ3325" s="72"/>
      <c r="EK3325" s="72"/>
      <c r="EL3325" s="72"/>
      <c r="EM3325" s="72"/>
      <c r="EN3325" s="72"/>
      <c r="EO3325" s="72"/>
      <c r="EP3325" s="72"/>
      <c r="EQ3325" s="72"/>
      <c r="ER3325" s="72"/>
      <c r="ES3325" s="72"/>
      <c r="ET3325" s="72"/>
      <c r="EU3325" s="72"/>
      <c r="EV3325" s="72"/>
      <c r="EW3325" s="72"/>
      <c r="EX3325" s="72"/>
      <c r="EY3325" s="72"/>
      <c r="EZ3325" s="72"/>
      <c r="FA3325" s="72"/>
      <c r="FB3325" s="72"/>
      <c r="FC3325" s="72"/>
      <c r="FD3325" s="72"/>
      <c r="FE3325" s="72"/>
      <c r="FF3325" s="72"/>
      <c r="FG3325" s="72"/>
      <c r="FH3325" s="72"/>
      <c r="FI3325" s="72"/>
      <c r="FJ3325" s="72"/>
      <c r="FK3325" s="72"/>
      <c r="FL3325" s="72"/>
      <c r="FM3325" s="72"/>
      <c r="FN3325" s="72"/>
      <c r="FO3325" s="72"/>
      <c r="FP3325" s="72"/>
      <c r="FQ3325" s="72"/>
      <c r="FR3325" s="72"/>
      <c r="FS3325" s="72"/>
      <c r="FT3325" s="72"/>
      <c r="FU3325" s="72"/>
      <c r="FV3325" s="72"/>
      <c r="FW3325" s="72"/>
      <c r="FX3325" s="72"/>
      <c r="FY3325" s="72"/>
      <c r="FZ3325" s="72"/>
      <c r="GA3325" s="72"/>
      <c r="GB3325" s="72"/>
      <c r="GC3325" s="72"/>
      <c r="GD3325" s="72"/>
      <c r="GE3325" s="72"/>
      <c r="GF3325" s="72"/>
      <c r="GG3325" s="72"/>
      <c r="GH3325" s="72"/>
      <c r="GI3325" s="72"/>
      <c r="GJ3325" s="72"/>
      <c r="GK3325" s="72"/>
      <c r="GL3325" s="72"/>
      <c r="GM3325" s="72"/>
      <c r="GN3325" s="72"/>
      <c r="GO3325" s="72"/>
      <c r="GP3325" s="72"/>
      <c r="GQ3325" s="72"/>
      <c r="GR3325" s="72"/>
      <c r="GS3325" s="72"/>
      <c r="GT3325" s="72"/>
      <c r="GU3325" s="72"/>
      <c r="GV3325" s="72"/>
      <c r="GW3325" s="72"/>
      <c r="GX3325" s="72"/>
      <c r="GY3325" s="72"/>
      <c r="GZ3325" s="72"/>
      <c r="HA3325" s="72"/>
      <c r="HB3325" s="72"/>
      <c r="HC3325" s="72"/>
      <c r="HD3325" s="72"/>
      <c r="HE3325" s="72"/>
      <c r="HF3325" s="72"/>
      <c r="HG3325" s="72"/>
      <c r="HH3325" s="72"/>
      <c r="HI3325" s="72"/>
      <c r="HJ3325" s="72"/>
      <c r="HK3325" s="72"/>
      <c r="HL3325" s="72"/>
      <c r="HM3325" s="72"/>
      <c r="HN3325" s="72"/>
      <c r="HO3325" s="72"/>
      <c r="HP3325" s="72"/>
      <c r="HQ3325" s="72"/>
      <c r="HR3325" s="72"/>
      <c r="HS3325" s="72"/>
      <c r="HT3325" s="72"/>
      <c r="HU3325" s="72"/>
      <c r="HV3325" s="72"/>
      <c r="HW3325" s="72"/>
      <c r="HX3325" s="72"/>
      <c r="HY3325" s="72"/>
      <c r="HZ3325" s="72"/>
      <c r="IA3325" s="72"/>
      <c r="IB3325" s="72"/>
      <c r="IC3325" s="72"/>
      <c r="ID3325" s="72"/>
      <c r="IE3325" s="72"/>
      <c r="IF3325" s="72"/>
      <c r="IG3325" s="72"/>
      <c r="IH3325" s="72"/>
      <c r="II3325" s="72"/>
      <c r="IJ3325" s="72"/>
      <c r="IK3325" s="72"/>
      <c r="IL3325" s="72"/>
      <c r="IM3325" s="72"/>
      <c r="IN3325" s="72"/>
      <c r="IO3325" s="72"/>
      <c r="IP3325" s="72"/>
      <c r="IQ3325" s="72"/>
      <c r="IR3325" s="72"/>
      <c r="IS3325" s="72"/>
      <c r="IT3325" s="72"/>
      <c r="IU3325" s="72"/>
      <c r="IV3325" s="72"/>
      <c r="IW3325" s="72"/>
      <c r="IX3325" s="72"/>
      <c r="IY3325" s="72"/>
      <c r="IZ3325" s="72"/>
      <c r="JA3325" s="72"/>
      <c r="JB3325" s="72"/>
      <c r="JC3325" s="72"/>
      <c r="JD3325" s="72"/>
      <c r="JE3325" s="72"/>
      <c r="JF3325" s="72"/>
      <c r="JG3325" s="72"/>
      <c r="JH3325" s="72"/>
      <c r="JI3325" s="72"/>
      <c r="JJ3325" s="72"/>
      <c r="JK3325" s="72"/>
      <c r="JL3325" s="72"/>
      <c r="JM3325" s="72"/>
      <c r="JN3325" s="72"/>
      <c r="JO3325" s="72"/>
      <c r="JP3325" s="72"/>
      <c r="JQ3325" s="72"/>
      <c r="JR3325" s="72"/>
      <c r="JS3325" s="72"/>
      <c r="JT3325" s="72"/>
      <c r="JU3325" s="72"/>
      <c r="JV3325" s="72"/>
      <c r="JW3325" s="72"/>
      <c r="JX3325" s="72"/>
      <c r="JY3325" s="72"/>
      <c r="JZ3325" s="72"/>
      <c r="KA3325" s="72"/>
      <c r="KB3325" s="72"/>
      <c r="KC3325" s="72"/>
      <c r="KD3325" s="72"/>
      <c r="KE3325" s="72"/>
      <c r="KF3325" s="72"/>
      <c r="KG3325" s="72"/>
      <c r="KH3325" s="72"/>
      <c r="KI3325" s="72"/>
      <c r="KJ3325" s="72"/>
      <c r="KK3325" s="72"/>
      <c r="KL3325" s="72"/>
      <c r="KM3325" s="72"/>
      <c r="KN3325" s="72"/>
      <c r="KO3325" s="72"/>
      <c r="KP3325" s="72"/>
      <c r="KQ3325" s="72"/>
      <c r="KR3325" s="72"/>
      <c r="KS3325" s="72"/>
      <c r="KT3325" s="72"/>
      <c r="KU3325" s="72"/>
      <c r="KV3325" s="72"/>
      <c r="KW3325" s="72"/>
      <c r="KX3325" s="72"/>
      <c r="KY3325" s="72"/>
      <c r="KZ3325" s="72"/>
      <c r="LA3325" s="72"/>
    </row>
    <row r="3326" spans="1:313" s="71" customFormat="1" ht="23.25" customHeight="1" outlineLevel="1">
      <c r="A3326" s="56">
        <f t="shared" si="66"/>
        <v>3296</v>
      </c>
      <c r="B3326" s="78" t="s">
        <v>7910</v>
      </c>
      <c r="C3326" s="78"/>
      <c r="D3326" s="85" t="s">
        <v>7911</v>
      </c>
      <c r="E3326" s="85">
        <v>34701000</v>
      </c>
      <c r="F3326" s="56">
        <v>1994</v>
      </c>
      <c r="G3326" s="56">
        <v>2</v>
      </c>
      <c r="H3326" s="56">
        <v>2</v>
      </c>
      <c r="I3326" s="86">
        <v>791</v>
      </c>
      <c r="J3326" s="86">
        <v>731.5</v>
      </c>
      <c r="K3326" s="56"/>
      <c r="L3326" s="56">
        <v>8</v>
      </c>
      <c r="M3326" s="56">
        <v>12</v>
      </c>
      <c r="N3326" s="56">
        <v>10</v>
      </c>
      <c r="O3326" s="56">
        <v>11</v>
      </c>
      <c r="P3326" s="56">
        <v>9</v>
      </c>
      <c r="Q3326" s="56"/>
      <c r="R3326" s="56"/>
      <c r="S3326" s="56">
        <v>8</v>
      </c>
      <c r="T3326" s="56"/>
      <c r="U3326" s="146" t="s">
        <v>297</v>
      </c>
      <c r="V3326" s="69"/>
      <c r="W3326" s="73"/>
      <c r="X3326" s="184"/>
      <c r="Y3326" s="184"/>
      <c r="Z3326" s="184"/>
      <c r="AA3326" s="184"/>
      <c r="AB3326" s="184"/>
      <c r="AC3326" s="184"/>
      <c r="AD3326" s="184"/>
      <c r="AE3326" s="184"/>
      <c r="AF3326" s="184"/>
      <c r="AG3326" s="184"/>
      <c r="AH3326" s="184"/>
      <c r="AI3326" s="184"/>
      <c r="AJ3326" s="184"/>
      <c r="AK3326" s="184"/>
      <c r="AL3326" s="184"/>
      <c r="AM3326" s="184"/>
      <c r="AN3326" s="184"/>
      <c r="AO3326" s="184"/>
      <c r="AP3326" s="184"/>
      <c r="AQ3326" s="184"/>
      <c r="AR3326" s="184"/>
      <c r="AS3326" s="184"/>
      <c r="AT3326" s="184"/>
      <c r="AU3326" s="184"/>
      <c r="AV3326" s="184"/>
      <c r="AW3326" s="184"/>
      <c r="AX3326" s="184"/>
      <c r="AY3326" s="184"/>
      <c r="AZ3326" s="184"/>
      <c r="BA3326" s="184"/>
      <c r="BB3326" s="184"/>
      <c r="BC3326" s="184"/>
      <c r="BD3326" s="184"/>
      <c r="BE3326" s="184"/>
      <c r="BF3326" s="184"/>
      <c r="BG3326" s="184"/>
      <c r="BH3326" s="184"/>
      <c r="BI3326" s="184"/>
      <c r="BJ3326" s="184"/>
      <c r="BK3326" s="184"/>
      <c r="BL3326" s="184"/>
      <c r="BM3326" s="184"/>
      <c r="BN3326" s="184"/>
      <c r="BO3326" s="184"/>
      <c r="BP3326" s="72"/>
      <c r="BQ3326" s="72"/>
      <c r="BR3326" s="72"/>
      <c r="BS3326" s="72"/>
      <c r="BT3326" s="72"/>
      <c r="BU3326" s="72"/>
      <c r="BV3326" s="72"/>
      <c r="BW3326" s="72"/>
      <c r="BX3326" s="72"/>
      <c r="BY3326" s="72"/>
      <c r="BZ3326" s="72"/>
      <c r="CA3326" s="72"/>
      <c r="CB3326" s="72"/>
      <c r="CC3326" s="72"/>
      <c r="CD3326" s="72"/>
      <c r="CE3326" s="72"/>
      <c r="CF3326" s="72"/>
      <c r="CG3326" s="72"/>
      <c r="CH3326" s="72"/>
      <c r="CI3326" s="72"/>
      <c r="CJ3326" s="72"/>
      <c r="CK3326" s="72"/>
      <c r="CL3326" s="72"/>
      <c r="CM3326" s="72"/>
      <c r="CN3326" s="72"/>
      <c r="CO3326" s="72"/>
      <c r="CP3326" s="72"/>
      <c r="CQ3326" s="72"/>
      <c r="CR3326" s="72"/>
      <c r="CS3326" s="72"/>
      <c r="CT3326" s="72"/>
      <c r="CU3326" s="72"/>
      <c r="CV3326" s="72"/>
      <c r="CW3326" s="72"/>
      <c r="CX3326" s="72"/>
      <c r="CY3326" s="72"/>
      <c r="CZ3326" s="72"/>
      <c r="DA3326" s="72"/>
      <c r="DB3326" s="72"/>
      <c r="DC3326" s="72"/>
      <c r="DD3326" s="72"/>
      <c r="DE3326" s="72"/>
      <c r="DF3326" s="72"/>
      <c r="DG3326" s="72"/>
      <c r="DH3326" s="72"/>
      <c r="DI3326" s="72"/>
      <c r="DJ3326" s="72"/>
      <c r="DK3326" s="72"/>
      <c r="DL3326" s="72"/>
      <c r="DM3326" s="72"/>
      <c r="DN3326" s="72"/>
      <c r="DO3326" s="72"/>
      <c r="DP3326" s="72"/>
      <c r="DQ3326" s="72"/>
      <c r="DR3326" s="72"/>
      <c r="DS3326" s="72"/>
      <c r="DT3326" s="72"/>
      <c r="DU3326" s="72"/>
      <c r="DV3326" s="72"/>
      <c r="DW3326" s="72"/>
      <c r="DX3326" s="72"/>
      <c r="DY3326" s="72"/>
      <c r="DZ3326" s="72"/>
      <c r="EA3326" s="72"/>
      <c r="EB3326" s="72"/>
      <c r="EC3326" s="72"/>
      <c r="ED3326" s="72"/>
      <c r="EE3326" s="72"/>
      <c r="EF3326" s="72"/>
      <c r="EG3326" s="72"/>
      <c r="EH3326" s="72"/>
      <c r="EI3326" s="72"/>
      <c r="EJ3326" s="72"/>
      <c r="EK3326" s="72"/>
      <c r="EL3326" s="72"/>
      <c r="EM3326" s="72"/>
      <c r="EN3326" s="72"/>
      <c r="EO3326" s="72"/>
      <c r="EP3326" s="72"/>
      <c r="EQ3326" s="72"/>
      <c r="ER3326" s="72"/>
      <c r="ES3326" s="72"/>
      <c r="ET3326" s="72"/>
      <c r="EU3326" s="72"/>
      <c r="EV3326" s="72"/>
      <c r="EW3326" s="72"/>
      <c r="EX3326" s="72"/>
      <c r="EY3326" s="72"/>
      <c r="EZ3326" s="72"/>
      <c r="FA3326" s="72"/>
      <c r="FB3326" s="72"/>
      <c r="FC3326" s="72"/>
      <c r="FD3326" s="72"/>
      <c r="FE3326" s="72"/>
      <c r="FF3326" s="72"/>
      <c r="FG3326" s="72"/>
      <c r="FH3326" s="72"/>
      <c r="FI3326" s="72"/>
      <c r="FJ3326" s="72"/>
      <c r="FK3326" s="72"/>
      <c r="FL3326" s="72"/>
      <c r="FM3326" s="72"/>
      <c r="FN3326" s="72"/>
      <c r="FO3326" s="72"/>
      <c r="FP3326" s="72"/>
      <c r="FQ3326" s="72"/>
      <c r="FR3326" s="72"/>
      <c r="FS3326" s="72"/>
      <c r="FT3326" s="72"/>
      <c r="FU3326" s="72"/>
      <c r="FV3326" s="72"/>
      <c r="FW3326" s="72"/>
      <c r="FX3326" s="72"/>
      <c r="FY3326" s="72"/>
      <c r="FZ3326" s="72"/>
      <c r="GA3326" s="72"/>
      <c r="GB3326" s="72"/>
      <c r="GC3326" s="72"/>
      <c r="GD3326" s="72"/>
      <c r="GE3326" s="72"/>
      <c r="GF3326" s="72"/>
      <c r="GG3326" s="72"/>
      <c r="GH3326" s="72"/>
      <c r="GI3326" s="72"/>
      <c r="GJ3326" s="72"/>
      <c r="GK3326" s="72"/>
      <c r="GL3326" s="72"/>
      <c r="GM3326" s="72"/>
      <c r="GN3326" s="72"/>
      <c r="GO3326" s="72"/>
      <c r="GP3326" s="72"/>
      <c r="GQ3326" s="72"/>
      <c r="GR3326" s="72"/>
      <c r="GS3326" s="72"/>
      <c r="GT3326" s="72"/>
      <c r="GU3326" s="72"/>
      <c r="GV3326" s="72"/>
      <c r="GW3326" s="72"/>
      <c r="GX3326" s="72"/>
      <c r="GY3326" s="72"/>
      <c r="GZ3326" s="72"/>
      <c r="HA3326" s="72"/>
      <c r="HB3326" s="72"/>
      <c r="HC3326" s="72"/>
      <c r="HD3326" s="72"/>
      <c r="HE3326" s="72"/>
      <c r="HF3326" s="72"/>
      <c r="HG3326" s="72"/>
      <c r="HH3326" s="72"/>
      <c r="HI3326" s="72"/>
      <c r="HJ3326" s="72"/>
      <c r="HK3326" s="72"/>
      <c r="HL3326" s="72"/>
      <c r="HM3326" s="72"/>
      <c r="HN3326" s="72"/>
      <c r="HO3326" s="72"/>
      <c r="HP3326" s="72"/>
      <c r="HQ3326" s="72"/>
      <c r="HR3326" s="72"/>
      <c r="HS3326" s="72"/>
      <c r="HT3326" s="72"/>
      <c r="HU3326" s="72"/>
      <c r="HV3326" s="72"/>
      <c r="HW3326" s="72"/>
      <c r="HX3326" s="72"/>
      <c r="HY3326" s="72"/>
      <c r="HZ3326" s="72"/>
      <c r="IA3326" s="72"/>
      <c r="IB3326" s="72"/>
      <c r="IC3326" s="72"/>
      <c r="ID3326" s="72"/>
      <c r="IE3326" s="72"/>
      <c r="IF3326" s="72"/>
      <c r="IG3326" s="72"/>
      <c r="IH3326" s="72"/>
      <c r="II3326" s="72"/>
      <c r="IJ3326" s="72"/>
      <c r="IK3326" s="72"/>
      <c r="IL3326" s="72"/>
      <c r="IM3326" s="72"/>
      <c r="IN3326" s="72"/>
      <c r="IO3326" s="72"/>
      <c r="IP3326" s="72"/>
      <c r="IQ3326" s="72"/>
      <c r="IR3326" s="72"/>
      <c r="IS3326" s="72"/>
      <c r="IT3326" s="72"/>
      <c r="IU3326" s="72"/>
      <c r="IV3326" s="72"/>
      <c r="IW3326" s="72"/>
      <c r="IX3326" s="72"/>
      <c r="IY3326" s="72"/>
      <c r="IZ3326" s="72"/>
      <c r="JA3326" s="72"/>
      <c r="JB3326" s="72"/>
      <c r="JC3326" s="72"/>
      <c r="JD3326" s="72"/>
      <c r="JE3326" s="72"/>
      <c r="JF3326" s="72"/>
      <c r="JG3326" s="72"/>
      <c r="JH3326" s="72"/>
      <c r="JI3326" s="72"/>
      <c r="JJ3326" s="72"/>
      <c r="JK3326" s="72"/>
      <c r="JL3326" s="72"/>
      <c r="JM3326" s="72"/>
      <c r="JN3326" s="72"/>
      <c r="JO3326" s="72"/>
      <c r="JP3326" s="72"/>
      <c r="JQ3326" s="72"/>
      <c r="JR3326" s="72"/>
      <c r="JS3326" s="72"/>
      <c r="JT3326" s="72"/>
      <c r="JU3326" s="72"/>
      <c r="JV3326" s="72"/>
      <c r="JW3326" s="72"/>
      <c r="JX3326" s="72"/>
      <c r="JY3326" s="72"/>
      <c r="JZ3326" s="72"/>
      <c r="KA3326" s="72"/>
      <c r="KB3326" s="72"/>
      <c r="KC3326" s="72"/>
      <c r="KD3326" s="72"/>
      <c r="KE3326" s="72"/>
      <c r="KF3326" s="72"/>
      <c r="KG3326" s="72"/>
      <c r="KH3326" s="72"/>
      <c r="KI3326" s="72"/>
      <c r="KJ3326" s="72"/>
      <c r="KK3326" s="72"/>
      <c r="KL3326" s="72"/>
      <c r="KM3326" s="72"/>
      <c r="KN3326" s="72"/>
      <c r="KO3326" s="72"/>
      <c r="KP3326" s="72"/>
      <c r="KQ3326" s="72"/>
      <c r="KR3326" s="72"/>
      <c r="KS3326" s="72"/>
      <c r="KT3326" s="72"/>
      <c r="KU3326" s="72"/>
      <c r="KV3326" s="72"/>
      <c r="KW3326" s="72"/>
      <c r="KX3326" s="72"/>
      <c r="KY3326" s="72"/>
      <c r="KZ3326" s="72"/>
      <c r="LA3326" s="72"/>
    </row>
    <row r="3327" spans="1:313" s="71" customFormat="1" ht="23.25" customHeight="1" outlineLevel="1">
      <c r="A3327" s="56">
        <f t="shared" si="66"/>
        <v>3297</v>
      </c>
      <c r="B3327" s="78" t="s">
        <v>7912</v>
      </c>
      <c r="C3327" s="78"/>
      <c r="D3327" s="85" t="s">
        <v>7913</v>
      </c>
      <c r="E3327" s="85">
        <v>34701000</v>
      </c>
      <c r="F3327" s="56">
        <v>2016</v>
      </c>
      <c r="G3327" s="56">
        <v>3</v>
      </c>
      <c r="H3327" s="56">
        <v>3</v>
      </c>
      <c r="I3327" s="86">
        <v>2725.1</v>
      </c>
      <c r="J3327" s="86">
        <v>2317.6</v>
      </c>
      <c r="K3327" s="56"/>
      <c r="L3327" s="56"/>
      <c r="M3327" s="56"/>
      <c r="N3327" s="56"/>
      <c r="O3327" s="56">
        <v>12</v>
      </c>
      <c r="P3327" s="56">
        <v>10</v>
      </c>
      <c r="Q3327" s="56">
        <v>11</v>
      </c>
      <c r="R3327" s="56">
        <v>8</v>
      </c>
      <c r="S3327" s="56">
        <v>9</v>
      </c>
      <c r="T3327" s="56">
        <v>8</v>
      </c>
      <c r="U3327" s="146"/>
      <c r="V3327" s="69"/>
      <c r="W3327" s="73"/>
      <c r="X3327" s="184"/>
      <c r="Y3327" s="184"/>
      <c r="Z3327" s="184"/>
      <c r="AA3327" s="184"/>
      <c r="AB3327" s="184"/>
      <c r="AC3327" s="184"/>
      <c r="AD3327" s="184"/>
      <c r="AE3327" s="184"/>
      <c r="AF3327" s="184"/>
      <c r="AG3327" s="184"/>
      <c r="AH3327" s="184"/>
      <c r="AI3327" s="184"/>
      <c r="AJ3327" s="184"/>
      <c r="AK3327" s="184"/>
      <c r="AL3327" s="184"/>
      <c r="AM3327" s="184"/>
      <c r="AN3327" s="184"/>
      <c r="AO3327" s="184"/>
      <c r="AP3327" s="184"/>
      <c r="AQ3327" s="184"/>
      <c r="AR3327" s="184"/>
      <c r="AS3327" s="184"/>
      <c r="AT3327" s="184"/>
      <c r="AU3327" s="184"/>
      <c r="AV3327" s="184"/>
      <c r="AW3327" s="184"/>
      <c r="AX3327" s="184"/>
      <c r="AY3327" s="184"/>
      <c r="AZ3327" s="184"/>
      <c r="BA3327" s="184"/>
      <c r="BB3327" s="184"/>
      <c r="BC3327" s="184"/>
      <c r="BD3327" s="184"/>
      <c r="BE3327" s="184"/>
      <c r="BF3327" s="184"/>
      <c r="BG3327" s="184"/>
      <c r="BH3327" s="184"/>
      <c r="BI3327" s="184"/>
      <c r="BJ3327" s="184"/>
      <c r="BK3327" s="184"/>
      <c r="BL3327" s="184"/>
      <c r="BM3327" s="184"/>
      <c r="BN3327" s="184"/>
      <c r="BO3327" s="184"/>
      <c r="BP3327" s="72"/>
      <c r="BQ3327" s="72"/>
      <c r="BR3327" s="72"/>
      <c r="BS3327" s="72"/>
      <c r="BT3327" s="72"/>
      <c r="BU3327" s="72"/>
      <c r="BV3327" s="72"/>
      <c r="BW3327" s="72"/>
      <c r="BX3327" s="72"/>
      <c r="BY3327" s="72"/>
      <c r="BZ3327" s="72"/>
      <c r="CA3327" s="72"/>
      <c r="CB3327" s="72"/>
      <c r="CC3327" s="72"/>
      <c r="CD3327" s="72"/>
      <c r="CE3327" s="72"/>
      <c r="CF3327" s="72"/>
      <c r="CG3327" s="72"/>
      <c r="CH3327" s="72"/>
      <c r="CI3327" s="72"/>
      <c r="CJ3327" s="72"/>
      <c r="CK3327" s="72"/>
      <c r="CL3327" s="72"/>
      <c r="CM3327" s="72"/>
      <c r="CN3327" s="72"/>
      <c r="CO3327" s="72"/>
      <c r="CP3327" s="72"/>
      <c r="CQ3327" s="72"/>
      <c r="CR3327" s="72"/>
      <c r="CS3327" s="72"/>
      <c r="CT3327" s="72"/>
      <c r="CU3327" s="72"/>
      <c r="CV3327" s="72"/>
      <c r="CW3327" s="72"/>
      <c r="CX3327" s="72"/>
      <c r="CY3327" s="72"/>
      <c r="CZ3327" s="72"/>
      <c r="DA3327" s="72"/>
      <c r="DB3327" s="72"/>
      <c r="DC3327" s="72"/>
      <c r="DD3327" s="72"/>
      <c r="DE3327" s="72"/>
      <c r="DF3327" s="72"/>
      <c r="DG3327" s="72"/>
      <c r="DH3327" s="72"/>
      <c r="DI3327" s="72"/>
      <c r="DJ3327" s="72"/>
      <c r="DK3327" s="72"/>
      <c r="DL3327" s="72"/>
      <c r="DM3327" s="72"/>
      <c r="DN3327" s="72"/>
      <c r="DO3327" s="72"/>
      <c r="DP3327" s="72"/>
      <c r="DQ3327" s="72"/>
      <c r="DR3327" s="72"/>
      <c r="DS3327" s="72"/>
      <c r="DT3327" s="72"/>
      <c r="DU3327" s="72"/>
      <c r="DV3327" s="72"/>
      <c r="DW3327" s="72"/>
      <c r="DX3327" s="72"/>
      <c r="DY3327" s="72"/>
      <c r="DZ3327" s="72"/>
      <c r="EA3327" s="72"/>
      <c r="EB3327" s="72"/>
      <c r="EC3327" s="72"/>
      <c r="ED3327" s="72"/>
      <c r="EE3327" s="72"/>
      <c r="EF3327" s="72"/>
      <c r="EG3327" s="72"/>
      <c r="EH3327" s="72"/>
      <c r="EI3327" s="72"/>
      <c r="EJ3327" s="72"/>
      <c r="EK3327" s="72"/>
      <c r="EL3327" s="72"/>
      <c r="EM3327" s="72"/>
      <c r="EN3327" s="72"/>
      <c r="EO3327" s="72"/>
      <c r="EP3327" s="72"/>
      <c r="EQ3327" s="72"/>
      <c r="ER3327" s="72"/>
      <c r="ES3327" s="72"/>
      <c r="ET3327" s="72"/>
      <c r="EU3327" s="72"/>
      <c r="EV3327" s="72"/>
      <c r="EW3327" s="72"/>
      <c r="EX3327" s="72"/>
      <c r="EY3327" s="72"/>
      <c r="EZ3327" s="72"/>
      <c r="FA3327" s="72"/>
      <c r="FB3327" s="72"/>
      <c r="FC3327" s="72"/>
      <c r="FD3327" s="72"/>
      <c r="FE3327" s="72"/>
      <c r="FF3327" s="72"/>
      <c r="FG3327" s="72"/>
      <c r="FH3327" s="72"/>
      <c r="FI3327" s="72"/>
      <c r="FJ3327" s="72"/>
      <c r="FK3327" s="72"/>
      <c r="FL3327" s="72"/>
      <c r="FM3327" s="72"/>
      <c r="FN3327" s="72"/>
      <c r="FO3327" s="72"/>
      <c r="FP3327" s="72"/>
      <c r="FQ3327" s="72"/>
      <c r="FR3327" s="72"/>
      <c r="FS3327" s="72"/>
      <c r="FT3327" s="72"/>
      <c r="FU3327" s="72"/>
      <c r="FV3327" s="72"/>
      <c r="FW3327" s="72"/>
      <c r="FX3327" s="72"/>
      <c r="FY3327" s="72"/>
      <c r="FZ3327" s="72"/>
      <c r="GA3327" s="72"/>
      <c r="GB3327" s="72"/>
      <c r="GC3327" s="72"/>
      <c r="GD3327" s="72"/>
      <c r="GE3327" s="72"/>
      <c r="GF3327" s="72"/>
      <c r="GG3327" s="72"/>
      <c r="GH3327" s="72"/>
      <c r="GI3327" s="72"/>
      <c r="GJ3327" s="72"/>
      <c r="GK3327" s="72"/>
      <c r="GL3327" s="72"/>
      <c r="GM3327" s="72"/>
      <c r="GN3327" s="72"/>
      <c r="GO3327" s="72"/>
      <c r="GP3327" s="72"/>
      <c r="GQ3327" s="72"/>
      <c r="GR3327" s="72"/>
      <c r="GS3327" s="72"/>
      <c r="GT3327" s="72"/>
      <c r="GU3327" s="72"/>
      <c r="GV3327" s="72"/>
      <c r="GW3327" s="72"/>
      <c r="GX3327" s="72"/>
      <c r="GY3327" s="72"/>
      <c r="GZ3327" s="72"/>
      <c r="HA3327" s="72"/>
      <c r="HB3327" s="72"/>
      <c r="HC3327" s="72"/>
      <c r="HD3327" s="72"/>
      <c r="HE3327" s="72"/>
      <c r="HF3327" s="72"/>
      <c r="HG3327" s="72"/>
      <c r="HH3327" s="72"/>
      <c r="HI3327" s="72"/>
      <c r="HJ3327" s="72"/>
      <c r="HK3327" s="72"/>
      <c r="HL3327" s="72"/>
      <c r="HM3327" s="72"/>
      <c r="HN3327" s="72"/>
      <c r="HO3327" s="72"/>
      <c r="HP3327" s="72"/>
      <c r="HQ3327" s="72"/>
      <c r="HR3327" s="72"/>
      <c r="HS3327" s="72"/>
      <c r="HT3327" s="72"/>
      <c r="HU3327" s="72"/>
      <c r="HV3327" s="72"/>
      <c r="HW3327" s="72"/>
      <c r="HX3327" s="72"/>
      <c r="HY3327" s="72"/>
      <c r="HZ3327" s="72"/>
      <c r="IA3327" s="72"/>
      <c r="IB3327" s="72"/>
      <c r="IC3327" s="72"/>
      <c r="ID3327" s="72"/>
      <c r="IE3327" s="72"/>
      <c r="IF3327" s="72"/>
      <c r="IG3327" s="72"/>
      <c r="IH3327" s="72"/>
      <c r="II3327" s="72"/>
      <c r="IJ3327" s="72"/>
      <c r="IK3327" s="72"/>
      <c r="IL3327" s="72"/>
      <c r="IM3327" s="72"/>
      <c r="IN3327" s="72"/>
      <c r="IO3327" s="72"/>
      <c r="IP3327" s="72"/>
      <c r="IQ3327" s="72"/>
      <c r="IR3327" s="72"/>
      <c r="IS3327" s="72"/>
      <c r="IT3327" s="72"/>
      <c r="IU3327" s="72"/>
      <c r="IV3327" s="72"/>
      <c r="IW3327" s="72"/>
      <c r="IX3327" s="72"/>
      <c r="IY3327" s="72"/>
      <c r="IZ3327" s="72"/>
      <c r="JA3327" s="72"/>
      <c r="JB3327" s="72"/>
      <c r="JC3327" s="72"/>
      <c r="JD3327" s="72"/>
      <c r="JE3327" s="72"/>
      <c r="JF3327" s="72"/>
      <c r="JG3327" s="72"/>
      <c r="JH3327" s="72"/>
      <c r="JI3327" s="72"/>
      <c r="JJ3327" s="72"/>
      <c r="JK3327" s="72"/>
      <c r="JL3327" s="72"/>
      <c r="JM3327" s="72"/>
      <c r="JN3327" s="72"/>
      <c r="JO3327" s="72"/>
      <c r="JP3327" s="72"/>
      <c r="JQ3327" s="72"/>
      <c r="JR3327" s="72"/>
      <c r="JS3327" s="72"/>
      <c r="JT3327" s="72"/>
      <c r="JU3327" s="72"/>
      <c r="JV3327" s="72"/>
      <c r="JW3327" s="72"/>
      <c r="JX3327" s="72"/>
      <c r="JY3327" s="72"/>
      <c r="JZ3327" s="72"/>
      <c r="KA3327" s="72"/>
      <c r="KB3327" s="72"/>
      <c r="KC3327" s="72"/>
      <c r="KD3327" s="72"/>
      <c r="KE3327" s="72"/>
      <c r="KF3327" s="72"/>
      <c r="KG3327" s="72"/>
      <c r="KH3327" s="72"/>
      <c r="KI3327" s="72"/>
      <c r="KJ3327" s="72"/>
      <c r="KK3327" s="72"/>
      <c r="KL3327" s="72"/>
      <c r="KM3327" s="72"/>
      <c r="KN3327" s="72"/>
      <c r="KO3327" s="72"/>
      <c r="KP3327" s="72"/>
      <c r="KQ3327" s="72"/>
      <c r="KR3327" s="72"/>
      <c r="KS3327" s="72"/>
      <c r="KT3327" s="72"/>
      <c r="KU3327" s="72"/>
      <c r="KV3327" s="72"/>
      <c r="KW3327" s="72"/>
      <c r="KX3327" s="72"/>
      <c r="KY3327" s="72"/>
      <c r="KZ3327" s="72"/>
      <c r="LA3327" s="72"/>
    </row>
    <row r="3328" spans="1:313" s="71" customFormat="1" ht="23.25" customHeight="1" outlineLevel="1">
      <c r="A3328" s="56">
        <f t="shared" si="66"/>
        <v>3298</v>
      </c>
      <c r="B3328" s="78" t="s">
        <v>7914</v>
      </c>
      <c r="C3328" s="78"/>
      <c r="D3328" s="85" t="s">
        <v>7915</v>
      </c>
      <c r="E3328" s="85">
        <v>34701000</v>
      </c>
      <c r="F3328" s="56">
        <v>2003</v>
      </c>
      <c r="G3328" s="56">
        <v>3</v>
      </c>
      <c r="H3328" s="56">
        <v>1</v>
      </c>
      <c r="I3328" s="86">
        <v>1514</v>
      </c>
      <c r="J3328" s="86">
        <v>1474</v>
      </c>
      <c r="K3328" s="56"/>
      <c r="L3328" s="56"/>
      <c r="M3328" s="56"/>
      <c r="N3328" s="56">
        <v>8</v>
      </c>
      <c r="O3328" s="56">
        <v>12</v>
      </c>
      <c r="P3328" s="56">
        <v>10</v>
      </c>
      <c r="Q3328" s="56">
        <v>9</v>
      </c>
      <c r="R3328" s="56"/>
      <c r="S3328" s="56"/>
      <c r="T3328" s="56"/>
      <c r="U3328" s="146"/>
      <c r="V3328" s="69"/>
      <c r="W3328" s="73"/>
      <c r="X3328" s="184"/>
      <c r="Y3328" s="184"/>
      <c r="Z3328" s="184"/>
      <c r="AA3328" s="184"/>
      <c r="AB3328" s="184"/>
      <c r="AC3328" s="184"/>
      <c r="AD3328" s="184"/>
      <c r="AE3328" s="184"/>
      <c r="AF3328" s="184"/>
      <c r="AG3328" s="184"/>
      <c r="AH3328" s="184"/>
      <c r="AI3328" s="184"/>
      <c r="AJ3328" s="184"/>
      <c r="AK3328" s="184"/>
      <c r="AL3328" s="184"/>
      <c r="AM3328" s="184"/>
      <c r="AN3328" s="184"/>
      <c r="AO3328" s="184"/>
      <c r="AP3328" s="184"/>
      <c r="AQ3328" s="184"/>
      <c r="AR3328" s="184"/>
      <c r="AS3328" s="184"/>
      <c r="AT3328" s="184"/>
      <c r="AU3328" s="184"/>
      <c r="AV3328" s="184"/>
      <c r="AW3328" s="184"/>
      <c r="AX3328" s="184"/>
      <c r="AY3328" s="184"/>
      <c r="AZ3328" s="184"/>
      <c r="BA3328" s="184"/>
      <c r="BB3328" s="184"/>
      <c r="BC3328" s="184"/>
      <c r="BD3328" s="184"/>
      <c r="BE3328" s="184"/>
      <c r="BF3328" s="184"/>
      <c r="BG3328" s="184"/>
      <c r="BH3328" s="184"/>
      <c r="BI3328" s="184"/>
      <c r="BJ3328" s="184"/>
      <c r="BK3328" s="184"/>
      <c r="BL3328" s="184"/>
      <c r="BM3328" s="184"/>
      <c r="BN3328" s="184"/>
      <c r="BO3328" s="184"/>
      <c r="BP3328" s="72"/>
      <c r="BQ3328" s="72"/>
      <c r="BR3328" s="72"/>
      <c r="BS3328" s="72"/>
      <c r="BT3328" s="72"/>
      <c r="BU3328" s="72"/>
      <c r="BV3328" s="72"/>
      <c r="BW3328" s="72"/>
      <c r="BX3328" s="72"/>
      <c r="BY3328" s="72"/>
      <c r="BZ3328" s="72"/>
      <c r="CA3328" s="72"/>
      <c r="CB3328" s="72"/>
      <c r="CC3328" s="72"/>
      <c r="CD3328" s="72"/>
      <c r="CE3328" s="72"/>
      <c r="CF3328" s="72"/>
      <c r="CG3328" s="72"/>
      <c r="CH3328" s="72"/>
      <c r="CI3328" s="72"/>
      <c r="CJ3328" s="72"/>
      <c r="CK3328" s="72"/>
      <c r="CL3328" s="72"/>
      <c r="CM3328" s="72"/>
      <c r="CN3328" s="72"/>
      <c r="CO3328" s="72"/>
      <c r="CP3328" s="72"/>
      <c r="CQ3328" s="72"/>
      <c r="CR3328" s="72"/>
      <c r="CS3328" s="72"/>
      <c r="CT3328" s="72"/>
      <c r="CU3328" s="72"/>
      <c r="CV3328" s="72"/>
      <c r="CW3328" s="72"/>
      <c r="CX3328" s="72"/>
      <c r="CY3328" s="72"/>
      <c r="CZ3328" s="72"/>
      <c r="DA3328" s="72"/>
      <c r="DB3328" s="72"/>
      <c r="DC3328" s="72"/>
      <c r="DD3328" s="72"/>
      <c r="DE3328" s="72"/>
      <c r="DF3328" s="72"/>
      <c r="DG3328" s="72"/>
      <c r="DH3328" s="72"/>
      <c r="DI3328" s="72"/>
      <c r="DJ3328" s="72"/>
      <c r="DK3328" s="72"/>
      <c r="DL3328" s="72"/>
      <c r="DM3328" s="72"/>
      <c r="DN3328" s="72"/>
      <c r="DO3328" s="72"/>
      <c r="DP3328" s="72"/>
      <c r="DQ3328" s="72"/>
      <c r="DR3328" s="72"/>
      <c r="DS3328" s="72"/>
      <c r="DT3328" s="72"/>
      <c r="DU3328" s="72"/>
      <c r="DV3328" s="72"/>
      <c r="DW3328" s="72"/>
      <c r="DX3328" s="72"/>
      <c r="DY3328" s="72"/>
      <c r="DZ3328" s="72"/>
      <c r="EA3328" s="72"/>
      <c r="EB3328" s="72"/>
      <c r="EC3328" s="72"/>
      <c r="ED3328" s="72"/>
      <c r="EE3328" s="72"/>
      <c r="EF3328" s="72"/>
      <c r="EG3328" s="72"/>
      <c r="EH3328" s="72"/>
      <c r="EI3328" s="72"/>
      <c r="EJ3328" s="72"/>
      <c r="EK3328" s="72"/>
      <c r="EL3328" s="72"/>
      <c r="EM3328" s="72"/>
      <c r="EN3328" s="72"/>
      <c r="EO3328" s="72"/>
      <c r="EP3328" s="72"/>
      <c r="EQ3328" s="72"/>
      <c r="ER3328" s="72"/>
      <c r="ES3328" s="72"/>
      <c r="ET3328" s="72"/>
      <c r="EU3328" s="72"/>
      <c r="EV3328" s="72"/>
      <c r="EW3328" s="72"/>
      <c r="EX3328" s="72"/>
      <c r="EY3328" s="72"/>
      <c r="EZ3328" s="72"/>
      <c r="FA3328" s="72"/>
      <c r="FB3328" s="72"/>
      <c r="FC3328" s="72"/>
      <c r="FD3328" s="72"/>
      <c r="FE3328" s="72"/>
      <c r="FF3328" s="72"/>
      <c r="FG3328" s="72"/>
      <c r="FH3328" s="72"/>
      <c r="FI3328" s="72"/>
      <c r="FJ3328" s="72"/>
      <c r="FK3328" s="72"/>
      <c r="FL3328" s="72"/>
      <c r="FM3328" s="72"/>
      <c r="FN3328" s="72"/>
      <c r="FO3328" s="72"/>
      <c r="FP3328" s="72"/>
      <c r="FQ3328" s="72"/>
      <c r="FR3328" s="72"/>
      <c r="FS3328" s="72"/>
      <c r="FT3328" s="72"/>
      <c r="FU3328" s="72"/>
      <c r="FV3328" s="72"/>
      <c r="FW3328" s="72"/>
      <c r="FX3328" s="72"/>
      <c r="FY3328" s="72"/>
      <c r="FZ3328" s="72"/>
      <c r="GA3328" s="72"/>
      <c r="GB3328" s="72"/>
      <c r="GC3328" s="72"/>
      <c r="GD3328" s="72"/>
      <c r="GE3328" s="72"/>
      <c r="GF3328" s="72"/>
      <c r="GG3328" s="72"/>
      <c r="GH3328" s="72"/>
      <c r="GI3328" s="72"/>
      <c r="GJ3328" s="72"/>
      <c r="GK3328" s="72"/>
      <c r="GL3328" s="72"/>
      <c r="GM3328" s="72"/>
      <c r="GN3328" s="72"/>
      <c r="GO3328" s="72"/>
      <c r="GP3328" s="72"/>
      <c r="GQ3328" s="72"/>
      <c r="GR3328" s="72"/>
      <c r="GS3328" s="72"/>
      <c r="GT3328" s="72"/>
      <c r="GU3328" s="72"/>
      <c r="GV3328" s="72"/>
      <c r="GW3328" s="72"/>
      <c r="GX3328" s="72"/>
      <c r="GY3328" s="72"/>
      <c r="GZ3328" s="72"/>
      <c r="HA3328" s="72"/>
      <c r="HB3328" s="72"/>
      <c r="HC3328" s="72"/>
      <c r="HD3328" s="72"/>
      <c r="HE3328" s="72"/>
      <c r="HF3328" s="72"/>
      <c r="HG3328" s="72"/>
      <c r="HH3328" s="72"/>
      <c r="HI3328" s="72"/>
      <c r="HJ3328" s="72"/>
      <c r="HK3328" s="72"/>
      <c r="HL3328" s="72"/>
      <c r="HM3328" s="72"/>
      <c r="HN3328" s="72"/>
      <c r="HO3328" s="72"/>
      <c r="HP3328" s="72"/>
      <c r="HQ3328" s="72"/>
      <c r="HR3328" s="72"/>
      <c r="HS3328" s="72"/>
      <c r="HT3328" s="72"/>
      <c r="HU3328" s="72"/>
      <c r="HV3328" s="72"/>
      <c r="HW3328" s="72"/>
      <c r="HX3328" s="72"/>
      <c r="HY3328" s="72"/>
      <c r="HZ3328" s="72"/>
      <c r="IA3328" s="72"/>
      <c r="IB3328" s="72"/>
      <c r="IC3328" s="72"/>
      <c r="ID3328" s="72"/>
      <c r="IE3328" s="72"/>
      <c r="IF3328" s="72"/>
      <c r="IG3328" s="72"/>
      <c r="IH3328" s="72"/>
      <c r="II3328" s="72"/>
      <c r="IJ3328" s="72"/>
      <c r="IK3328" s="72"/>
      <c r="IL3328" s="72"/>
      <c r="IM3328" s="72"/>
      <c r="IN3328" s="72"/>
      <c r="IO3328" s="72"/>
      <c r="IP3328" s="72"/>
      <c r="IQ3328" s="72"/>
      <c r="IR3328" s="72"/>
      <c r="IS3328" s="72"/>
      <c r="IT3328" s="72"/>
      <c r="IU3328" s="72"/>
      <c r="IV3328" s="72"/>
      <c r="IW3328" s="72"/>
      <c r="IX3328" s="72"/>
      <c r="IY3328" s="72"/>
      <c r="IZ3328" s="72"/>
      <c r="JA3328" s="72"/>
      <c r="JB3328" s="72"/>
      <c r="JC3328" s="72"/>
      <c r="JD3328" s="72"/>
      <c r="JE3328" s="72"/>
      <c r="JF3328" s="72"/>
      <c r="JG3328" s="72"/>
      <c r="JH3328" s="72"/>
      <c r="JI3328" s="72"/>
      <c r="JJ3328" s="72"/>
      <c r="JK3328" s="72"/>
      <c r="JL3328" s="72"/>
      <c r="JM3328" s="72"/>
      <c r="JN3328" s="72"/>
      <c r="JO3328" s="72"/>
      <c r="JP3328" s="72"/>
      <c r="JQ3328" s="72"/>
      <c r="JR3328" s="72"/>
      <c r="JS3328" s="72"/>
      <c r="JT3328" s="72"/>
      <c r="JU3328" s="72"/>
      <c r="JV3328" s="72"/>
      <c r="JW3328" s="72"/>
      <c r="JX3328" s="72"/>
      <c r="JY3328" s="72"/>
      <c r="JZ3328" s="72"/>
      <c r="KA3328" s="72"/>
      <c r="KB3328" s="72"/>
      <c r="KC3328" s="72"/>
      <c r="KD3328" s="72"/>
      <c r="KE3328" s="72"/>
      <c r="KF3328" s="72"/>
      <c r="KG3328" s="72"/>
      <c r="KH3328" s="72"/>
      <c r="KI3328" s="72"/>
      <c r="KJ3328" s="72"/>
      <c r="KK3328" s="72"/>
      <c r="KL3328" s="72"/>
      <c r="KM3328" s="72"/>
      <c r="KN3328" s="72"/>
      <c r="KO3328" s="72"/>
      <c r="KP3328" s="72"/>
      <c r="KQ3328" s="72"/>
      <c r="KR3328" s="72"/>
      <c r="KS3328" s="72"/>
      <c r="KT3328" s="72"/>
      <c r="KU3328" s="72"/>
      <c r="KV3328" s="72"/>
      <c r="KW3328" s="72"/>
      <c r="KX3328" s="72"/>
      <c r="KY3328" s="72"/>
      <c r="KZ3328" s="72"/>
      <c r="LA3328" s="72"/>
    </row>
    <row r="3329" spans="1:313" s="71" customFormat="1" ht="23.25" customHeight="1" outlineLevel="1">
      <c r="A3329" s="56">
        <f t="shared" si="66"/>
        <v>3299</v>
      </c>
      <c r="B3329" s="78" t="s">
        <v>7916</v>
      </c>
      <c r="C3329" s="78"/>
      <c r="D3329" s="85" t="s">
        <v>7917</v>
      </c>
      <c r="E3329" s="85">
        <v>34701000</v>
      </c>
      <c r="F3329" s="56">
        <v>1917</v>
      </c>
      <c r="G3329" s="56">
        <v>3</v>
      </c>
      <c r="H3329" s="56">
        <v>4</v>
      </c>
      <c r="I3329" s="86">
        <v>1015.6</v>
      </c>
      <c r="J3329" s="86">
        <v>1001</v>
      </c>
      <c r="K3329" s="56">
        <v>8</v>
      </c>
      <c r="L3329" s="56">
        <v>11</v>
      </c>
      <c r="M3329" s="56">
        <v>12</v>
      </c>
      <c r="N3329" s="56">
        <v>10</v>
      </c>
      <c r="O3329" s="56"/>
      <c r="P3329" s="56"/>
      <c r="Q3329" s="56">
        <v>8</v>
      </c>
      <c r="R3329" s="56"/>
      <c r="S3329" s="56">
        <v>12</v>
      </c>
      <c r="T3329" s="56"/>
      <c r="U3329" s="146" t="s">
        <v>358</v>
      </c>
      <c r="V3329" s="69"/>
      <c r="W3329" s="73"/>
      <c r="X3329" s="184"/>
      <c r="Y3329" s="184"/>
      <c r="Z3329" s="184"/>
      <c r="AA3329" s="184"/>
      <c r="AB3329" s="184"/>
      <c r="AC3329" s="184"/>
      <c r="AD3329" s="184"/>
      <c r="AE3329" s="184"/>
      <c r="AF3329" s="184"/>
      <c r="AG3329" s="184"/>
      <c r="AH3329" s="184"/>
      <c r="AI3329" s="184"/>
      <c r="AJ3329" s="184"/>
      <c r="AK3329" s="184"/>
      <c r="AL3329" s="184"/>
      <c r="AM3329" s="184"/>
      <c r="AN3329" s="184"/>
      <c r="AO3329" s="184"/>
      <c r="AP3329" s="184"/>
      <c r="AQ3329" s="184"/>
      <c r="AR3329" s="184"/>
      <c r="AS3329" s="184"/>
      <c r="AT3329" s="184"/>
      <c r="AU3329" s="184"/>
      <c r="AV3329" s="184"/>
      <c r="AW3329" s="184"/>
      <c r="AX3329" s="184"/>
      <c r="AY3329" s="184"/>
      <c r="AZ3329" s="184"/>
      <c r="BA3329" s="184"/>
      <c r="BB3329" s="184"/>
      <c r="BC3329" s="184"/>
      <c r="BD3329" s="184"/>
      <c r="BE3329" s="184"/>
      <c r="BF3329" s="184"/>
      <c r="BG3329" s="184"/>
      <c r="BH3329" s="184"/>
      <c r="BI3329" s="184"/>
      <c r="BJ3329" s="184"/>
      <c r="BK3329" s="184"/>
      <c r="BL3329" s="184"/>
      <c r="BM3329" s="184"/>
      <c r="BN3329" s="184"/>
      <c r="BO3329" s="184"/>
      <c r="BP3329" s="72"/>
      <c r="BQ3329" s="72"/>
      <c r="BR3329" s="72"/>
      <c r="BS3329" s="72"/>
      <c r="BT3329" s="72"/>
      <c r="BU3329" s="72"/>
      <c r="BV3329" s="72"/>
      <c r="BW3329" s="72"/>
      <c r="BX3329" s="72"/>
      <c r="BY3329" s="72"/>
      <c r="BZ3329" s="72"/>
      <c r="CA3329" s="72"/>
      <c r="CB3329" s="72"/>
      <c r="CC3329" s="72"/>
      <c r="CD3329" s="72"/>
      <c r="CE3329" s="72"/>
      <c r="CF3329" s="72"/>
      <c r="CG3329" s="72"/>
      <c r="CH3329" s="72"/>
      <c r="CI3329" s="72"/>
      <c r="CJ3329" s="72"/>
      <c r="CK3329" s="72"/>
      <c r="CL3329" s="72"/>
      <c r="CM3329" s="72"/>
      <c r="CN3329" s="72"/>
      <c r="CO3329" s="72"/>
      <c r="CP3329" s="72"/>
      <c r="CQ3329" s="72"/>
      <c r="CR3329" s="72"/>
      <c r="CS3329" s="72"/>
      <c r="CT3329" s="72"/>
      <c r="CU3329" s="72"/>
      <c r="CV3329" s="72"/>
      <c r="CW3329" s="72"/>
      <c r="CX3329" s="72"/>
      <c r="CY3329" s="72"/>
      <c r="CZ3329" s="72"/>
      <c r="DA3329" s="72"/>
      <c r="DB3329" s="72"/>
      <c r="DC3329" s="72"/>
      <c r="DD3329" s="72"/>
      <c r="DE3329" s="72"/>
      <c r="DF3329" s="72"/>
      <c r="DG3329" s="72"/>
      <c r="DH3329" s="72"/>
      <c r="DI3329" s="72"/>
      <c r="DJ3329" s="72"/>
      <c r="DK3329" s="72"/>
      <c r="DL3329" s="72"/>
      <c r="DM3329" s="72"/>
      <c r="DN3329" s="72"/>
      <c r="DO3329" s="72"/>
      <c r="DP3329" s="72"/>
      <c r="DQ3329" s="72"/>
      <c r="DR3329" s="72"/>
      <c r="DS3329" s="72"/>
      <c r="DT3329" s="72"/>
      <c r="DU3329" s="72"/>
      <c r="DV3329" s="72"/>
      <c r="DW3329" s="72"/>
      <c r="DX3329" s="72"/>
      <c r="DY3329" s="72"/>
      <c r="DZ3329" s="72"/>
      <c r="EA3329" s="72"/>
      <c r="EB3329" s="72"/>
      <c r="EC3329" s="72"/>
      <c r="ED3329" s="72"/>
      <c r="EE3329" s="72"/>
      <c r="EF3329" s="72"/>
      <c r="EG3329" s="72"/>
      <c r="EH3329" s="72"/>
      <c r="EI3329" s="72"/>
      <c r="EJ3329" s="72"/>
      <c r="EK3329" s="72"/>
      <c r="EL3329" s="72"/>
      <c r="EM3329" s="72"/>
      <c r="EN3329" s="72"/>
      <c r="EO3329" s="72"/>
      <c r="EP3329" s="72"/>
      <c r="EQ3329" s="72"/>
      <c r="ER3329" s="72"/>
      <c r="ES3329" s="72"/>
      <c r="ET3329" s="72"/>
      <c r="EU3329" s="72"/>
      <c r="EV3329" s="72"/>
      <c r="EW3329" s="72"/>
      <c r="EX3329" s="72"/>
      <c r="EY3329" s="72"/>
      <c r="EZ3329" s="72"/>
      <c r="FA3329" s="72"/>
      <c r="FB3329" s="72"/>
      <c r="FC3329" s="72"/>
      <c r="FD3329" s="72"/>
      <c r="FE3329" s="72"/>
      <c r="FF3329" s="72"/>
      <c r="FG3329" s="72"/>
      <c r="FH3329" s="72"/>
      <c r="FI3329" s="72"/>
      <c r="FJ3329" s="72"/>
      <c r="FK3329" s="72"/>
      <c r="FL3329" s="72"/>
      <c r="FM3329" s="72"/>
      <c r="FN3329" s="72"/>
      <c r="FO3329" s="72"/>
      <c r="FP3329" s="72"/>
      <c r="FQ3329" s="72"/>
      <c r="FR3329" s="72"/>
      <c r="FS3329" s="72"/>
      <c r="FT3329" s="72"/>
      <c r="FU3329" s="72"/>
      <c r="FV3329" s="72"/>
      <c r="FW3329" s="72"/>
      <c r="FX3329" s="72"/>
      <c r="FY3329" s="72"/>
      <c r="FZ3329" s="72"/>
      <c r="GA3329" s="72"/>
      <c r="GB3329" s="72"/>
      <c r="GC3329" s="72"/>
      <c r="GD3329" s="72"/>
      <c r="GE3329" s="72"/>
      <c r="GF3329" s="72"/>
      <c r="GG3329" s="72"/>
      <c r="GH3329" s="72"/>
      <c r="GI3329" s="72"/>
      <c r="GJ3329" s="72"/>
      <c r="GK3329" s="72"/>
      <c r="GL3329" s="72"/>
      <c r="GM3329" s="72"/>
      <c r="GN3329" s="72"/>
      <c r="GO3329" s="72"/>
      <c r="GP3329" s="72"/>
      <c r="GQ3329" s="72"/>
      <c r="GR3329" s="72"/>
      <c r="GS3329" s="72"/>
      <c r="GT3329" s="72"/>
      <c r="GU3329" s="72"/>
      <c r="GV3329" s="72"/>
      <c r="GW3329" s="72"/>
      <c r="GX3329" s="72"/>
      <c r="GY3329" s="72"/>
      <c r="GZ3329" s="72"/>
      <c r="HA3329" s="72"/>
      <c r="HB3329" s="72"/>
      <c r="HC3329" s="72"/>
      <c r="HD3329" s="72"/>
      <c r="HE3329" s="72"/>
      <c r="HF3329" s="72"/>
      <c r="HG3329" s="72"/>
      <c r="HH3329" s="72"/>
      <c r="HI3329" s="72"/>
      <c r="HJ3329" s="72"/>
      <c r="HK3329" s="72"/>
      <c r="HL3329" s="72"/>
      <c r="HM3329" s="72"/>
      <c r="HN3329" s="72"/>
      <c r="HO3329" s="72"/>
      <c r="HP3329" s="72"/>
      <c r="HQ3329" s="72"/>
      <c r="HR3329" s="72"/>
      <c r="HS3329" s="72"/>
      <c r="HT3329" s="72"/>
      <c r="HU3329" s="72"/>
      <c r="HV3329" s="72"/>
      <c r="HW3329" s="72"/>
      <c r="HX3329" s="72"/>
      <c r="HY3329" s="72"/>
      <c r="HZ3329" s="72"/>
      <c r="IA3329" s="72"/>
      <c r="IB3329" s="72"/>
      <c r="IC3329" s="72"/>
      <c r="ID3329" s="72"/>
      <c r="IE3329" s="72"/>
      <c r="IF3329" s="72"/>
      <c r="IG3329" s="72"/>
      <c r="IH3329" s="72"/>
      <c r="II3329" s="72"/>
      <c r="IJ3329" s="72"/>
      <c r="IK3329" s="72"/>
      <c r="IL3329" s="72"/>
      <c r="IM3329" s="72"/>
      <c r="IN3329" s="72"/>
      <c r="IO3329" s="72"/>
      <c r="IP3329" s="72"/>
      <c r="IQ3329" s="72"/>
      <c r="IR3329" s="72"/>
      <c r="IS3329" s="72"/>
      <c r="IT3329" s="72"/>
      <c r="IU3329" s="72"/>
      <c r="IV3329" s="72"/>
      <c r="IW3329" s="72"/>
      <c r="IX3329" s="72"/>
      <c r="IY3329" s="72"/>
      <c r="IZ3329" s="72"/>
      <c r="JA3329" s="72"/>
      <c r="JB3329" s="72"/>
      <c r="JC3329" s="72"/>
      <c r="JD3329" s="72"/>
      <c r="JE3329" s="72"/>
      <c r="JF3329" s="72"/>
      <c r="JG3329" s="72"/>
      <c r="JH3329" s="72"/>
      <c r="JI3329" s="72"/>
      <c r="JJ3329" s="72"/>
      <c r="JK3329" s="72"/>
      <c r="JL3329" s="72"/>
      <c r="JM3329" s="72"/>
      <c r="JN3329" s="72"/>
      <c r="JO3329" s="72"/>
      <c r="JP3329" s="72"/>
      <c r="JQ3329" s="72"/>
      <c r="JR3329" s="72"/>
      <c r="JS3329" s="72"/>
      <c r="JT3329" s="72"/>
      <c r="JU3329" s="72"/>
      <c r="JV3329" s="72"/>
      <c r="JW3329" s="72"/>
      <c r="JX3329" s="72"/>
      <c r="JY3329" s="72"/>
      <c r="JZ3329" s="72"/>
      <c r="KA3329" s="72"/>
      <c r="KB3329" s="72"/>
      <c r="KC3329" s="72"/>
      <c r="KD3329" s="72"/>
      <c r="KE3329" s="72"/>
      <c r="KF3329" s="72"/>
      <c r="KG3329" s="72"/>
      <c r="KH3329" s="72"/>
      <c r="KI3329" s="72"/>
      <c r="KJ3329" s="72"/>
      <c r="KK3329" s="72"/>
      <c r="KL3329" s="72"/>
      <c r="KM3329" s="72"/>
      <c r="KN3329" s="72"/>
      <c r="KO3329" s="72"/>
      <c r="KP3329" s="72"/>
      <c r="KQ3329" s="72"/>
      <c r="KR3329" s="72"/>
      <c r="KS3329" s="72"/>
      <c r="KT3329" s="72"/>
      <c r="KU3329" s="72"/>
      <c r="KV3329" s="72"/>
      <c r="KW3329" s="72"/>
      <c r="KX3329" s="72"/>
      <c r="KY3329" s="72"/>
      <c r="KZ3329" s="72"/>
      <c r="LA3329" s="72"/>
    </row>
    <row r="3330" spans="1:313" s="71" customFormat="1" ht="23.25" customHeight="1" outlineLevel="1">
      <c r="A3330" s="56">
        <f t="shared" si="66"/>
        <v>3300</v>
      </c>
      <c r="B3330" s="78" t="s">
        <v>7918</v>
      </c>
      <c r="C3330" s="78"/>
      <c r="D3330" s="85" t="s">
        <v>7919</v>
      </c>
      <c r="E3330" s="85">
        <v>34701000</v>
      </c>
      <c r="F3330" s="56">
        <v>1948</v>
      </c>
      <c r="G3330" s="56">
        <v>2</v>
      </c>
      <c r="H3330" s="56">
        <v>1</v>
      </c>
      <c r="I3330" s="86">
        <v>504.2</v>
      </c>
      <c r="J3330" s="86">
        <v>472.5</v>
      </c>
      <c r="K3330" s="56">
        <v>8</v>
      </c>
      <c r="L3330" s="56">
        <v>12</v>
      </c>
      <c r="M3330" s="56">
        <v>10</v>
      </c>
      <c r="N3330" s="56"/>
      <c r="O3330" s="56">
        <v>11</v>
      </c>
      <c r="P3330" s="56"/>
      <c r="Q3330" s="56"/>
      <c r="R3330" s="56">
        <v>8</v>
      </c>
      <c r="S3330" s="56">
        <v>12</v>
      </c>
      <c r="T3330" s="56"/>
      <c r="U3330" s="146" t="s">
        <v>373</v>
      </c>
      <c r="V3330" s="69"/>
      <c r="W3330" s="73"/>
      <c r="X3330" s="184"/>
      <c r="Y3330" s="184"/>
      <c r="Z3330" s="184"/>
      <c r="AA3330" s="184"/>
      <c r="AB3330" s="184"/>
      <c r="AC3330" s="184"/>
      <c r="AD3330" s="184"/>
      <c r="AE3330" s="184"/>
      <c r="AF3330" s="184"/>
      <c r="AG3330" s="184"/>
      <c r="AH3330" s="184"/>
      <c r="AI3330" s="184"/>
      <c r="AJ3330" s="184"/>
      <c r="AK3330" s="184"/>
      <c r="AL3330" s="184"/>
      <c r="AM3330" s="184"/>
      <c r="AN3330" s="184"/>
      <c r="AO3330" s="184"/>
      <c r="AP3330" s="184"/>
      <c r="AQ3330" s="184"/>
      <c r="AR3330" s="184"/>
      <c r="AS3330" s="184"/>
      <c r="AT3330" s="184"/>
      <c r="AU3330" s="184"/>
      <c r="AV3330" s="184"/>
      <c r="AW3330" s="184"/>
      <c r="AX3330" s="184"/>
      <c r="AY3330" s="184"/>
      <c r="AZ3330" s="184"/>
      <c r="BA3330" s="184"/>
      <c r="BB3330" s="184"/>
      <c r="BC3330" s="184"/>
      <c r="BD3330" s="184"/>
      <c r="BE3330" s="184"/>
      <c r="BF3330" s="184"/>
      <c r="BG3330" s="184"/>
      <c r="BH3330" s="184"/>
      <c r="BI3330" s="184"/>
      <c r="BJ3330" s="184"/>
      <c r="BK3330" s="184"/>
      <c r="BL3330" s="184"/>
      <c r="BM3330" s="184"/>
      <c r="BN3330" s="184"/>
      <c r="BO3330" s="184"/>
      <c r="BP3330" s="72"/>
      <c r="BQ3330" s="72"/>
      <c r="BR3330" s="72"/>
      <c r="BS3330" s="72"/>
      <c r="BT3330" s="72"/>
      <c r="BU3330" s="72"/>
      <c r="BV3330" s="72"/>
      <c r="BW3330" s="72"/>
      <c r="BX3330" s="72"/>
      <c r="BY3330" s="72"/>
      <c r="BZ3330" s="72"/>
      <c r="CA3330" s="72"/>
      <c r="CB3330" s="72"/>
      <c r="CC3330" s="72"/>
      <c r="CD3330" s="72"/>
      <c r="CE3330" s="72"/>
      <c r="CF3330" s="72"/>
      <c r="CG3330" s="72"/>
      <c r="CH3330" s="72"/>
      <c r="CI3330" s="72"/>
      <c r="CJ3330" s="72"/>
      <c r="CK3330" s="72"/>
      <c r="CL3330" s="72"/>
      <c r="CM3330" s="72"/>
      <c r="CN3330" s="72"/>
      <c r="CO3330" s="72"/>
      <c r="CP3330" s="72"/>
      <c r="CQ3330" s="72"/>
      <c r="CR3330" s="72"/>
      <c r="CS3330" s="72"/>
      <c r="CT3330" s="72"/>
      <c r="CU3330" s="72"/>
      <c r="CV3330" s="72"/>
      <c r="CW3330" s="72"/>
      <c r="CX3330" s="72"/>
      <c r="CY3330" s="72"/>
      <c r="CZ3330" s="72"/>
      <c r="DA3330" s="72"/>
      <c r="DB3330" s="72"/>
      <c r="DC3330" s="72"/>
      <c r="DD3330" s="72"/>
      <c r="DE3330" s="72"/>
      <c r="DF3330" s="72"/>
      <c r="DG3330" s="72"/>
      <c r="DH3330" s="72"/>
      <c r="DI3330" s="72"/>
      <c r="DJ3330" s="72"/>
      <c r="DK3330" s="72"/>
      <c r="DL3330" s="72"/>
      <c r="DM3330" s="72"/>
      <c r="DN3330" s="72"/>
      <c r="DO3330" s="72"/>
      <c r="DP3330" s="72"/>
      <c r="DQ3330" s="72"/>
      <c r="DR3330" s="72"/>
      <c r="DS3330" s="72"/>
      <c r="DT3330" s="72"/>
      <c r="DU3330" s="72"/>
      <c r="DV3330" s="72"/>
      <c r="DW3330" s="72"/>
      <c r="DX3330" s="72"/>
      <c r="DY3330" s="72"/>
      <c r="DZ3330" s="72"/>
      <c r="EA3330" s="72"/>
      <c r="EB3330" s="72"/>
      <c r="EC3330" s="72"/>
      <c r="ED3330" s="72"/>
      <c r="EE3330" s="72"/>
      <c r="EF3330" s="72"/>
      <c r="EG3330" s="72"/>
      <c r="EH3330" s="72"/>
      <c r="EI3330" s="72"/>
      <c r="EJ3330" s="72"/>
      <c r="EK3330" s="72"/>
      <c r="EL3330" s="72"/>
      <c r="EM3330" s="72"/>
      <c r="EN3330" s="72"/>
      <c r="EO3330" s="72"/>
      <c r="EP3330" s="72"/>
      <c r="EQ3330" s="72"/>
      <c r="ER3330" s="72"/>
      <c r="ES3330" s="72"/>
      <c r="ET3330" s="72"/>
      <c r="EU3330" s="72"/>
      <c r="EV3330" s="72"/>
      <c r="EW3330" s="72"/>
      <c r="EX3330" s="72"/>
      <c r="EY3330" s="72"/>
      <c r="EZ3330" s="72"/>
      <c r="FA3330" s="72"/>
      <c r="FB3330" s="72"/>
      <c r="FC3330" s="72"/>
      <c r="FD3330" s="72"/>
      <c r="FE3330" s="72"/>
      <c r="FF3330" s="72"/>
      <c r="FG3330" s="72"/>
      <c r="FH3330" s="72"/>
      <c r="FI3330" s="72"/>
      <c r="FJ3330" s="72"/>
      <c r="FK3330" s="72"/>
      <c r="FL3330" s="72"/>
      <c r="FM3330" s="72"/>
      <c r="FN3330" s="72"/>
      <c r="FO3330" s="72"/>
      <c r="FP3330" s="72"/>
      <c r="FQ3330" s="72"/>
      <c r="FR3330" s="72"/>
      <c r="FS3330" s="72"/>
      <c r="FT3330" s="72"/>
      <c r="FU3330" s="72"/>
      <c r="FV3330" s="72"/>
      <c r="FW3330" s="72"/>
      <c r="FX3330" s="72"/>
      <c r="FY3330" s="72"/>
      <c r="FZ3330" s="72"/>
      <c r="GA3330" s="72"/>
      <c r="GB3330" s="72"/>
      <c r="GC3330" s="72"/>
      <c r="GD3330" s="72"/>
      <c r="GE3330" s="72"/>
      <c r="GF3330" s="72"/>
      <c r="GG3330" s="72"/>
      <c r="GH3330" s="72"/>
      <c r="GI3330" s="72"/>
      <c r="GJ3330" s="72"/>
      <c r="GK3330" s="72"/>
      <c r="GL3330" s="72"/>
      <c r="GM3330" s="72"/>
      <c r="GN3330" s="72"/>
      <c r="GO3330" s="72"/>
      <c r="GP3330" s="72"/>
      <c r="GQ3330" s="72"/>
      <c r="GR3330" s="72"/>
      <c r="GS3330" s="72"/>
      <c r="GT3330" s="72"/>
      <c r="GU3330" s="72"/>
      <c r="GV3330" s="72"/>
      <c r="GW3330" s="72"/>
      <c r="GX3330" s="72"/>
      <c r="GY3330" s="72"/>
      <c r="GZ3330" s="72"/>
      <c r="HA3330" s="72"/>
      <c r="HB3330" s="72"/>
      <c r="HC3330" s="72"/>
      <c r="HD3330" s="72"/>
      <c r="HE3330" s="72"/>
      <c r="HF3330" s="72"/>
      <c r="HG3330" s="72"/>
      <c r="HH3330" s="72"/>
      <c r="HI3330" s="72"/>
      <c r="HJ3330" s="72"/>
      <c r="HK3330" s="72"/>
      <c r="HL3330" s="72"/>
      <c r="HM3330" s="72"/>
      <c r="HN3330" s="72"/>
      <c r="HO3330" s="72"/>
      <c r="HP3330" s="72"/>
      <c r="HQ3330" s="72"/>
      <c r="HR3330" s="72"/>
      <c r="HS3330" s="72"/>
      <c r="HT3330" s="72"/>
      <c r="HU3330" s="72"/>
      <c r="HV3330" s="72"/>
      <c r="HW3330" s="72"/>
      <c r="HX3330" s="72"/>
      <c r="HY3330" s="72"/>
      <c r="HZ3330" s="72"/>
      <c r="IA3330" s="72"/>
      <c r="IB3330" s="72"/>
      <c r="IC3330" s="72"/>
      <c r="ID3330" s="72"/>
      <c r="IE3330" s="72"/>
      <c r="IF3330" s="72"/>
      <c r="IG3330" s="72"/>
      <c r="IH3330" s="72"/>
      <c r="II3330" s="72"/>
      <c r="IJ3330" s="72"/>
      <c r="IK3330" s="72"/>
      <c r="IL3330" s="72"/>
      <c r="IM3330" s="72"/>
      <c r="IN3330" s="72"/>
      <c r="IO3330" s="72"/>
      <c r="IP3330" s="72"/>
      <c r="IQ3330" s="72"/>
      <c r="IR3330" s="72"/>
      <c r="IS3330" s="72"/>
      <c r="IT3330" s="72"/>
      <c r="IU3330" s="72"/>
      <c r="IV3330" s="72"/>
      <c r="IW3330" s="72"/>
      <c r="IX3330" s="72"/>
      <c r="IY3330" s="72"/>
      <c r="IZ3330" s="72"/>
      <c r="JA3330" s="72"/>
      <c r="JB3330" s="72"/>
      <c r="JC3330" s="72"/>
      <c r="JD3330" s="72"/>
      <c r="JE3330" s="72"/>
      <c r="JF3330" s="72"/>
      <c r="JG3330" s="72"/>
      <c r="JH3330" s="72"/>
      <c r="JI3330" s="72"/>
      <c r="JJ3330" s="72"/>
      <c r="JK3330" s="72"/>
      <c r="JL3330" s="72"/>
      <c r="JM3330" s="72"/>
      <c r="JN3330" s="72"/>
      <c r="JO3330" s="72"/>
      <c r="JP3330" s="72"/>
      <c r="JQ3330" s="72"/>
      <c r="JR3330" s="72"/>
      <c r="JS3330" s="72"/>
      <c r="JT3330" s="72"/>
      <c r="JU3330" s="72"/>
      <c r="JV3330" s="72"/>
      <c r="JW3330" s="72"/>
      <c r="JX3330" s="72"/>
      <c r="JY3330" s="72"/>
      <c r="JZ3330" s="72"/>
      <c r="KA3330" s="72"/>
      <c r="KB3330" s="72"/>
      <c r="KC3330" s="72"/>
      <c r="KD3330" s="72"/>
      <c r="KE3330" s="72"/>
      <c r="KF3330" s="72"/>
      <c r="KG3330" s="72"/>
      <c r="KH3330" s="72"/>
      <c r="KI3330" s="72"/>
      <c r="KJ3330" s="72"/>
      <c r="KK3330" s="72"/>
      <c r="KL3330" s="72"/>
      <c r="KM3330" s="72"/>
      <c r="KN3330" s="72"/>
      <c r="KO3330" s="72"/>
      <c r="KP3330" s="72"/>
      <c r="KQ3330" s="72"/>
      <c r="KR3330" s="72"/>
      <c r="KS3330" s="72"/>
      <c r="KT3330" s="72"/>
      <c r="KU3330" s="72"/>
      <c r="KV3330" s="72"/>
      <c r="KW3330" s="72"/>
      <c r="KX3330" s="72"/>
      <c r="KY3330" s="72"/>
      <c r="KZ3330" s="72"/>
      <c r="LA3330" s="72"/>
    </row>
    <row r="3331" spans="1:313" s="71" customFormat="1" ht="23.25" customHeight="1" outlineLevel="1">
      <c r="A3331" s="56">
        <f t="shared" si="66"/>
        <v>3301</v>
      </c>
      <c r="B3331" s="78" t="s">
        <v>7920</v>
      </c>
      <c r="C3331" s="78"/>
      <c r="D3331" s="85" t="s">
        <v>7921</v>
      </c>
      <c r="E3331" s="85">
        <v>34701000</v>
      </c>
      <c r="F3331" s="56">
        <v>1917</v>
      </c>
      <c r="G3331" s="56">
        <v>2</v>
      </c>
      <c r="H3331" s="56">
        <v>1</v>
      </c>
      <c r="I3331" s="86">
        <v>422.6</v>
      </c>
      <c r="J3331" s="86">
        <v>402.6</v>
      </c>
      <c r="K3331" s="56">
        <v>8</v>
      </c>
      <c r="L3331" s="56">
        <v>11</v>
      </c>
      <c r="M3331" s="56">
        <v>10</v>
      </c>
      <c r="N3331" s="56">
        <v>12</v>
      </c>
      <c r="O3331" s="56">
        <v>9</v>
      </c>
      <c r="P3331" s="56"/>
      <c r="Q3331" s="56"/>
      <c r="R3331" s="56">
        <v>8</v>
      </c>
      <c r="S3331" s="56"/>
      <c r="T3331" s="56" t="s">
        <v>1776</v>
      </c>
      <c r="U3331" s="146" t="s">
        <v>373</v>
      </c>
      <c r="V3331" s="69"/>
      <c r="W3331" s="73"/>
      <c r="X3331" s="184"/>
      <c r="Y3331" s="184"/>
      <c r="Z3331" s="184"/>
      <c r="AA3331" s="184"/>
      <c r="AB3331" s="184"/>
      <c r="AC3331" s="184"/>
      <c r="AD3331" s="184"/>
      <c r="AE3331" s="184"/>
      <c r="AF3331" s="184"/>
      <c r="AG3331" s="184"/>
      <c r="AH3331" s="184"/>
      <c r="AI3331" s="184"/>
      <c r="AJ3331" s="184"/>
      <c r="AK3331" s="184"/>
      <c r="AL3331" s="184"/>
      <c r="AM3331" s="184"/>
      <c r="AN3331" s="184"/>
      <c r="AO3331" s="184"/>
      <c r="AP3331" s="184"/>
      <c r="AQ3331" s="184"/>
      <c r="AR3331" s="184"/>
      <c r="AS3331" s="184"/>
      <c r="AT3331" s="184"/>
      <c r="AU3331" s="184"/>
      <c r="AV3331" s="184"/>
      <c r="AW3331" s="184"/>
      <c r="AX3331" s="184"/>
      <c r="AY3331" s="184"/>
      <c r="AZ3331" s="184"/>
      <c r="BA3331" s="184"/>
      <c r="BB3331" s="184"/>
      <c r="BC3331" s="184"/>
      <c r="BD3331" s="184"/>
      <c r="BE3331" s="184"/>
      <c r="BF3331" s="184"/>
      <c r="BG3331" s="184"/>
      <c r="BH3331" s="184"/>
      <c r="BI3331" s="184"/>
      <c r="BJ3331" s="184"/>
      <c r="BK3331" s="184"/>
      <c r="BL3331" s="184"/>
      <c r="BM3331" s="184"/>
      <c r="BN3331" s="184"/>
      <c r="BO3331" s="184"/>
      <c r="BP3331" s="72"/>
      <c r="BQ3331" s="72"/>
      <c r="BR3331" s="72"/>
      <c r="BS3331" s="72"/>
      <c r="BT3331" s="72"/>
      <c r="BU3331" s="72"/>
      <c r="BV3331" s="72"/>
      <c r="BW3331" s="72"/>
      <c r="BX3331" s="72"/>
      <c r="BY3331" s="72"/>
      <c r="BZ3331" s="72"/>
      <c r="CA3331" s="72"/>
      <c r="CB3331" s="72"/>
      <c r="CC3331" s="72"/>
      <c r="CD3331" s="72"/>
      <c r="CE3331" s="72"/>
      <c r="CF3331" s="72"/>
      <c r="CG3331" s="72"/>
      <c r="CH3331" s="72"/>
      <c r="CI3331" s="72"/>
      <c r="CJ3331" s="72"/>
      <c r="CK3331" s="72"/>
      <c r="CL3331" s="72"/>
      <c r="CM3331" s="72"/>
      <c r="CN3331" s="72"/>
      <c r="CO3331" s="72"/>
      <c r="CP3331" s="72"/>
      <c r="CQ3331" s="72"/>
      <c r="CR3331" s="72"/>
      <c r="CS3331" s="72"/>
      <c r="CT3331" s="72"/>
      <c r="CU3331" s="72"/>
      <c r="CV3331" s="72"/>
      <c r="CW3331" s="72"/>
      <c r="CX3331" s="72"/>
      <c r="CY3331" s="72"/>
      <c r="CZ3331" s="72"/>
      <c r="DA3331" s="72"/>
      <c r="DB3331" s="72"/>
      <c r="DC3331" s="72"/>
      <c r="DD3331" s="72"/>
      <c r="DE3331" s="72"/>
      <c r="DF3331" s="72"/>
      <c r="DG3331" s="72"/>
      <c r="DH3331" s="72"/>
      <c r="DI3331" s="72"/>
      <c r="DJ3331" s="72"/>
      <c r="DK3331" s="72"/>
      <c r="DL3331" s="72"/>
      <c r="DM3331" s="72"/>
      <c r="DN3331" s="72"/>
      <c r="DO3331" s="72"/>
      <c r="DP3331" s="72"/>
      <c r="DQ3331" s="72"/>
      <c r="DR3331" s="72"/>
      <c r="DS3331" s="72"/>
      <c r="DT3331" s="72"/>
      <c r="DU3331" s="72"/>
      <c r="DV3331" s="72"/>
      <c r="DW3331" s="72"/>
      <c r="DX3331" s="72"/>
      <c r="DY3331" s="72"/>
      <c r="DZ3331" s="72"/>
      <c r="EA3331" s="72"/>
      <c r="EB3331" s="72"/>
      <c r="EC3331" s="72"/>
      <c r="ED3331" s="72"/>
      <c r="EE3331" s="72"/>
      <c r="EF3331" s="72"/>
      <c r="EG3331" s="72"/>
      <c r="EH3331" s="72"/>
      <c r="EI3331" s="72"/>
      <c r="EJ3331" s="72"/>
      <c r="EK3331" s="72"/>
      <c r="EL3331" s="72"/>
      <c r="EM3331" s="72"/>
      <c r="EN3331" s="72"/>
      <c r="EO3331" s="72"/>
      <c r="EP3331" s="72"/>
      <c r="EQ3331" s="72"/>
      <c r="ER3331" s="72"/>
      <c r="ES3331" s="72"/>
      <c r="ET3331" s="72"/>
      <c r="EU3331" s="72"/>
      <c r="EV3331" s="72"/>
      <c r="EW3331" s="72"/>
      <c r="EX3331" s="72"/>
      <c r="EY3331" s="72"/>
      <c r="EZ3331" s="72"/>
      <c r="FA3331" s="72"/>
      <c r="FB3331" s="72"/>
      <c r="FC3331" s="72"/>
      <c r="FD3331" s="72"/>
      <c r="FE3331" s="72"/>
      <c r="FF3331" s="72"/>
      <c r="FG3331" s="72"/>
      <c r="FH3331" s="72"/>
      <c r="FI3331" s="72"/>
      <c r="FJ3331" s="72"/>
      <c r="FK3331" s="72"/>
      <c r="FL3331" s="72"/>
      <c r="FM3331" s="72"/>
      <c r="FN3331" s="72"/>
      <c r="FO3331" s="72"/>
      <c r="FP3331" s="72"/>
      <c r="FQ3331" s="72"/>
      <c r="FR3331" s="72"/>
      <c r="FS3331" s="72"/>
      <c r="FT3331" s="72"/>
      <c r="FU3331" s="72"/>
      <c r="FV3331" s="72"/>
      <c r="FW3331" s="72"/>
      <c r="FX3331" s="72"/>
      <c r="FY3331" s="72"/>
      <c r="FZ3331" s="72"/>
      <c r="GA3331" s="72"/>
      <c r="GB3331" s="72"/>
      <c r="GC3331" s="72"/>
      <c r="GD3331" s="72"/>
      <c r="GE3331" s="72"/>
      <c r="GF3331" s="72"/>
      <c r="GG3331" s="72"/>
      <c r="GH3331" s="72"/>
      <c r="GI3331" s="72"/>
      <c r="GJ3331" s="72"/>
      <c r="GK3331" s="72"/>
      <c r="GL3331" s="72"/>
      <c r="GM3331" s="72"/>
      <c r="GN3331" s="72"/>
      <c r="GO3331" s="72"/>
      <c r="GP3331" s="72"/>
      <c r="GQ3331" s="72"/>
      <c r="GR3331" s="72"/>
      <c r="GS3331" s="72"/>
      <c r="GT3331" s="72"/>
      <c r="GU3331" s="72"/>
      <c r="GV3331" s="72"/>
      <c r="GW3331" s="72"/>
      <c r="GX3331" s="72"/>
      <c r="GY3331" s="72"/>
      <c r="GZ3331" s="72"/>
      <c r="HA3331" s="72"/>
      <c r="HB3331" s="72"/>
      <c r="HC3331" s="72"/>
      <c r="HD3331" s="72"/>
      <c r="HE3331" s="72"/>
      <c r="HF3331" s="72"/>
      <c r="HG3331" s="72"/>
      <c r="HH3331" s="72"/>
      <c r="HI3331" s="72"/>
      <c r="HJ3331" s="72"/>
      <c r="HK3331" s="72"/>
      <c r="HL3331" s="72"/>
      <c r="HM3331" s="72"/>
      <c r="HN3331" s="72"/>
      <c r="HO3331" s="72"/>
      <c r="HP3331" s="72"/>
      <c r="HQ3331" s="72"/>
      <c r="HR3331" s="72"/>
      <c r="HS3331" s="72"/>
      <c r="HT3331" s="72"/>
      <c r="HU3331" s="72"/>
      <c r="HV3331" s="72"/>
      <c r="HW3331" s="72"/>
      <c r="HX3331" s="72"/>
      <c r="HY3331" s="72"/>
      <c r="HZ3331" s="72"/>
      <c r="IA3331" s="72"/>
      <c r="IB3331" s="72"/>
      <c r="IC3331" s="72"/>
      <c r="ID3331" s="72"/>
      <c r="IE3331" s="72"/>
      <c r="IF3331" s="72"/>
      <c r="IG3331" s="72"/>
      <c r="IH3331" s="72"/>
      <c r="II3331" s="72"/>
      <c r="IJ3331" s="72"/>
      <c r="IK3331" s="72"/>
      <c r="IL3331" s="72"/>
      <c r="IM3331" s="72"/>
      <c r="IN3331" s="72"/>
      <c r="IO3331" s="72"/>
      <c r="IP3331" s="72"/>
      <c r="IQ3331" s="72"/>
      <c r="IR3331" s="72"/>
      <c r="IS3331" s="72"/>
      <c r="IT3331" s="72"/>
      <c r="IU3331" s="72"/>
      <c r="IV3331" s="72"/>
      <c r="IW3331" s="72"/>
      <c r="IX3331" s="72"/>
      <c r="IY3331" s="72"/>
      <c r="IZ3331" s="72"/>
      <c r="JA3331" s="72"/>
      <c r="JB3331" s="72"/>
      <c r="JC3331" s="72"/>
      <c r="JD3331" s="72"/>
      <c r="JE3331" s="72"/>
      <c r="JF3331" s="72"/>
      <c r="JG3331" s="72"/>
      <c r="JH3331" s="72"/>
      <c r="JI3331" s="72"/>
      <c r="JJ3331" s="72"/>
      <c r="JK3331" s="72"/>
      <c r="JL3331" s="72"/>
      <c r="JM3331" s="72"/>
      <c r="JN3331" s="72"/>
      <c r="JO3331" s="72"/>
      <c r="JP3331" s="72"/>
      <c r="JQ3331" s="72"/>
      <c r="JR3331" s="72"/>
      <c r="JS3331" s="72"/>
      <c r="JT3331" s="72"/>
      <c r="JU3331" s="72"/>
      <c r="JV3331" s="72"/>
      <c r="JW3331" s="72"/>
      <c r="JX3331" s="72"/>
      <c r="JY3331" s="72"/>
      <c r="JZ3331" s="72"/>
      <c r="KA3331" s="72"/>
      <c r="KB3331" s="72"/>
      <c r="KC3331" s="72"/>
      <c r="KD3331" s="72"/>
      <c r="KE3331" s="72"/>
      <c r="KF3331" s="72"/>
      <c r="KG3331" s="72"/>
      <c r="KH3331" s="72"/>
      <c r="KI3331" s="72"/>
      <c r="KJ3331" s="72"/>
      <c r="KK3331" s="72"/>
      <c r="KL3331" s="72"/>
      <c r="KM3331" s="72"/>
      <c r="KN3331" s="72"/>
      <c r="KO3331" s="72"/>
      <c r="KP3331" s="72"/>
      <c r="KQ3331" s="72"/>
      <c r="KR3331" s="72"/>
      <c r="KS3331" s="72"/>
      <c r="KT3331" s="72"/>
      <c r="KU3331" s="72"/>
      <c r="KV3331" s="72"/>
      <c r="KW3331" s="72"/>
      <c r="KX3331" s="72"/>
      <c r="KY3331" s="72"/>
      <c r="KZ3331" s="72"/>
      <c r="LA3331" s="72"/>
    </row>
    <row r="3332" spans="1:313" s="71" customFormat="1" ht="23.25" customHeight="1" outlineLevel="1">
      <c r="A3332" s="56">
        <f t="shared" si="66"/>
        <v>3302</v>
      </c>
      <c r="B3332" s="78" t="s">
        <v>7922</v>
      </c>
      <c r="C3332" s="78"/>
      <c r="D3332" s="85" t="s">
        <v>7923</v>
      </c>
      <c r="E3332" s="85">
        <v>34701000</v>
      </c>
      <c r="F3332" s="56">
        <v>1960</v>
      </c>
      <c r="G3332" s="56">
        <v>2</v>
      </c>
      <c r="H3332" s="56">
        <v>1</v>
      </c>
      <c r="I3332" s="86">
        <v>613.79999999999995</v>
      </c>
      <c r="J3332" s="86">
        <v>595.79999999999995</v>
      </c>
      <c r="K3332" s="56"/>
      <c r="L3332" s="56">
        <v>8</v>
      </c>
      <c r="M3332" s="56">
        <v>12</v>
      </c>
      <c r="N3332" s="56">
        <v>10</v>
      </c>
      <c r="O3332" s="56"/>
      <c r="P3332" s="56"/>
      <c r="Q3332" s="56"/>
      <c r="R3332" s="56"/>
      <c r="S3332" s="56">
        <v>8</v>
      </c>
      <c r="T3332" s="56"/>
      <c r="U3332" s="146" t="s">
        <v>297</v>
      </c>
      <c r="V3332" s="69"/>
      <c r="W3332" s="73"/>
      <c r="X3332" s="184"/>
      <c r="Y3332" s="184"/>
      <c r="Z3332" s="184"/>
      <c r="AA3332" s="184"/>
      <c r="AB3332" s="184"/>
      <c r="AC3332" s="184"/>
      <c r="AD3332" s="184"/>
      <c r="AE3332" s="184"/>
      <c r="AF3332" s="184"/>
      <c r="AG3332" s="184"/>
      <c r="AH3332" s="184"/>
      <c r="AI3332" s="184"/>
      <c r="AJ3332" s="184"/>
      <c r="AK3332" s="184"/>
      <c r="AL3332" s="184"/>
      <c r="AM3332" s="184"/>
      <c r="AN3332" s="184"/>
      <c r="AO3332" s="184"/>
      <c r="AP3332" s="184"/>
      <c r="AQ3332" s="184"/>
      <c r="AR3332" s="184"/>
      <c r="AS3332" s="184"/>
      <c r="AT3332" s="184"/>
      <c r="AU3332" s="184"/>
      <c r="AV3332" s="184"/>
      <c r="AW3332" s="184"/>
      <c r="AX3332" s="184"/>
      <c r="AY3332" s="184"/>
      <c r="AZ3332" s="184"/>
      <c r="BA3332" s="184"/>
      <c r="BB3332" s="184"/>
      <c r="BC3332" s="184"/>
      <c r="BD3332" s="184"/>
      <c r="BE3332" s="184"/>
      <c r="BF3332" s="184"/>
      <c r="BG3332" s="184"/>
      <c r="BH3332" s="184"/>
      <c r="BI3332" s="184"/>
      <c r="BJ3332" s="184"/>
      <c r="BK3332" s="184"/>
      <c r="BL3332" s="184"/>
      <c r="BM3332" s="184"/>
      <c r="BN3332" s="184"/>
      <c r="BO3332" s="184"/>
      <c r="BP3332" s="72"/>
      <c r="BQ3332" s="72"/>
      <c r="BR3332" s="72"/>
      <c r="BS3332" s="72"/>
      <c r="BT3332" s="72"/>
      <c r="BU3332" s="72"/>
      <c r="BV3332" s="72"/>
      <c r="BW3332" s="72"/>
      <c r="BX3332" s="72"/>
      <c r="BY3332" s="72"/>
      <c r="BZ3332" s="72"/>
      <c r="CA3332" s="72"/>
      <c r="CB3332" s="72"/>
      <c r="CC3332" s="72"/>
      <c r="CD3332" s="72"/>
      <c r="CE3332" s="72"/>
      <c r="CF3332" s="72"/>
      <c r="CG3332" s="72"/>
      <c r="CH3332" s="72"/>
      <c r="CI3332" s="72"/>
      <c r="CJ3332" s="72"/>
      <c r="CK3332" s="72"/>
      <c r="CL3332" s="72"/>
      <c r="CM3332" s="72"/>
      <c r="CN3332" s="72"/>
      <c r="CO3332" s="72"/>
      <c r="CP3332" s="72"/>
      <c r="CQ3332" s="72"/>
      <c r="CR3332" s="72"/>
      <c r="CS3332" s="72"/>
      <c r="CT3332" s="72"/>
      <c r="CU3332" s="72"/>
      <c r="CV3332" s="72"/>
      <c r="CW3332" s="72"/>
      <c r="CX3332" s="72"/>
      <c r="CY3332" s="72"/>
      <c r="CZ3332" s="72"/>
      <c r="DA3332" s="72"/>
      <c r="DB3332" s="72"/>
      <c r="DC3332" s="72"/>
      <c r="DD3332" s="72"/>
      <c r="DE3332" s="72"/>
      <c r="DF3332" s="72"/>
      <c r="DG3332" s="72"/>
      <c r="DH3332" s="72"/>
      <c r="DI3332" s="72"/>
      <c r="DJ3332" s="72"/>
      <c r="DK3332" s="72"/>
      <c r="DL3332" s="72"/>
      <c r="DM3332" s="72"/>
      <c r="DN3332" s="72"/>
      <c r="DO3332" s="72"/>
      <c r="DP3332" s="72"/>
      <c r="DQ3332" s="72"/>
      <c r="DR3332" s="72"/>
      <c r="DS3332" s="72"/>
      <c r="DT3332" s="72"/>
      <c r="DU3332" s="72"/>
      <c r="DV3332" s="72"/>
      <c r="DW3332" s="72"/>
      <c r="DX3332" s="72"/>
      <c r="DY3332" s="72"/>
      <c r="DZ3332" s="72"/>
      <c r="EA3332" s="72"/>
      <c r="EB3332" s="72"/>
      <c r="EC3332" s="72"/>
      <c r="ED3332" s="72"/>
      <c r="EE3332" s="72"/>
      <c r="EF3332" s="72"/>
      <c r="EG3332" s="72"/>
      <c r="EH3332" s="72"/>
      <c r="EI3332" s="72"/>
      <c r="EJ3332" s="72"/>
      <c r="EK3332" s="72"/>
      <c r="EL3332" s="72"/>
      <c r="EM3332" s="72"/>
      <c r="EN3332" s="72"/>
      <c r="EO3332" s="72"/>
      <c r="EP3332" s="72"/>
      <c r="EQ3332" s="72"/>
      <c r="ER3332" s="72"/>
      <c r="ES3332" s="72"/>
      <c r="ET3332" s="72"/>
      <c r="EU3332" s="72"/>
      <c r="EV3332" s="72"/>
      <c r="EW3332" s="72"/>
      <c r="EX3332" s="72"/>
      <c r="EY3332" s="72"/>
      <c r="EZ3332" s="72"/>
      <c r="FA3332" s="72"/>
      <c r="FB3332" s="72"/>
      <c r="FC3332" s="72"/>
      <c r="FD3332" s="72"/>
      <c r="FE3332" s="72"/>
      <c r="FF3332" s="72"/>
      <c r="FG3332" s="72"/>
      <c r="FH3332" s="72"/>
      <c r="FI3332" s="72"/>
      <c r="FJ3332" s="72"/>
      <c r="FK3332" s="72"/>
      <c r="FL3332" s="72"/>
      <c r="FM3332" s="72"/>
      <c r="FN3332" s="72"/>
      <c r="FO3332" s="72"/>
      <c r="FP3332" s="72"/>
      <c r="FQ3332" s="72"/>
      <c r="FR3332" s="72"/>
      <c r="FS3332" s="72"/>
      <c r="FT3332" s="72"/>
      <c r="FU3332" s="72"/>
      <c r="FV3332" s="72"/>
      <c r="FW3332" s="72"/>
      <c r="FX3332" s="72"/>
      <c r="FY3332" s="72"/>
      <c r="FZ3332" s="72"/>
      <c r="GA3332" s="72"/>
      <c r="GB3332" s="72"/>
      <c r="GC3332" s="72"/>
      <c r="GD3332" s="72"/>
      <c r="GE3332" s="72"/>
      <c r="GF3332" s="72"/>
      <c r="GG3332" s="72"/>
      <c r="GH3332" s="72"/>
      <c r="GI3332" s="72"/>
      <c r="GJ3332" s="72"/>
      <c r="GK3332" s="72"/>
      <c r="GL3332" s="72"/>
      <c r="GM3332" s="72"/>
      <c r="GN3332" s="72"/>
      <c r="GO3332" s="72"/>
      <c r="GP3332" s="72"/>
      <c r="GQ3332" s="72"/>
      <c r="GR3332" s="72"/>
      <c r="GS3332" s="72"/>
      <c r="GT3332" s="72"/>
      <c r="GU3332" s="72"/>
      <c r="GV3332" s="72"/>
      <c r="GW3332" s="72"/>
      <c r="GX3332" s="72"/>
      <c r="GY3332" s="72"/>
      <c r="GZ3332" s="72"/>
      <c r="HA3332" s="72"/>
      <c r="HB3332" s="72"/>
      <c r="HC3332" s="72"/>
      <c r="HD3332" s="72"/>
      <c r="HE3332" s="72"/>
      <c r="HF3332" s="72"/>
      <c r="HG3332" s="72"/>
      <c r="HH3332" s="72"/>
      <c r="HI3332" s="72"/>
      <c r="HJ3332" s="72"/>
      <c r="HK3332" s="72"/>
      <c r="HL3332" s="72"/>
      <c r="HM3332" s="72"/>
      <c r="HN3332" s="72"/>
      <c r="HO3332" s="72"/>
      <c r="HP3332" s="72"/>
      <c r="HQ3332" s="72"/>
      <c r="HR3332" s="72"/>
      <c r="HS3332" s="72"/>
      <c r="HT3332" s="72"/>
      <c r="HU3332" s="72"/>
      <c r="HV3332" s="72"/>
      <c r="HW3332" s="72"/>
      <c r="HX3332" s="72"/>
      <c r="HY3332" s="72"/>
      <c r="HZ3332" s="72"/>
      <c r="IA3332" s="72"/>
      <c r="IB3332" s="72"/>
      <c r="IC3332" s="72"/>
      <c r="ID3332" s="72"/>
      <c r="IE3332" s="72"/>
      <c r="IF3332" s="72"/>
      <c r="IG3332" s="72"/>
      <c r="IH3332" s="72"/>
      <c r="II3332" s="72"/>
      <c r="IJ3332" s="72"/>
      <c r="IK3332" s="72"/>
      <c r="IL3332" s="72"/>
      <c r="IM3332" s="72"/>
      <c r="IN3332" s="72"/>
      <c r="IO3332" s="72"/>
      <c r="IP3332" s="72"/>
      <c r="IQ3332" s="72"/>
      <c r="IR3332" s="72"/>
      <c r="IS3332" s="72"/>
      <c r="IT3332" s="72"/>
      <c r="IU3332" s="72"/>
      <c r="IV3332" s="72"/>
      <c r="IW3332" s="72"/>
      <c r="IX3332" s="72"/>
      <c r="IY3332" s="72"/>
      <c r="IZ3332" s="72"/>
      <c r="JA3332" s="72"/>
      <c r="JB3332" s="72"/>
      <c r="JC3332" s="72"/>
      <c r="JD3332" s="72"/>
      <c r="JE3332" s="72"/>
      <c r="JF3332" s="72"/>
      <c r="JG3332" s="72"/>
      <c r="JH3332" s="72"/>
      <c r="JI3332" s="72"/>
      <c r="JJ3332" s="72"/>
      <c r="JK3332" s="72"/>
      <c r="JL3332" s="72"/>
      <c r="JM3332" s="72"/>
      <c r="JN3332" s="72"/>
      <c r="JO3332" s="72"/>
      <c r="JP3332" s="72"/>
      <c r="JQ3332" s="72"/>
      <c r="JR3332" s="72"/>
      <c r="JS3332" s="72"/>
      <c r="JT3332" s="72"/>
      <c r="JU3332" s="72"/>
      <c r="JV3332" s="72"/>
      <c r="JW3332" s="72"/>
      <c r="JX3332" s="72"/>
      <c r="JY3332" s="72"/>
      <c r="JZ3332" s="72"/>
      <c r="KA3332" s="72"/>
      <c r="KB3332" s="72"/>
      <c r="KC3332" s="72"/>
      <c r="KD3332" s="72"/>
      <c r="KE3332" s="72"/>
      <c r="KF3332" s="72"/>
      <c r="KG3332" s="72"/>
      <c r="KH3332" s="72"/>
      <c r="KI3332" s="72"/>
      <c r="KJ3332" s="72"/>
      <c r="KK3332" s="72"/>
      <c r="KL3332" s="72"/>
      <c r="KM3332" s="72"/>
      <c r="KN3332" s="72"/>
      <c r="KO3332" s="72"/>
      <c r="KP3332" s="72"/>
      <c r="KQ3332" s="72"/>
      <c r="KR3332" s="72"/>
      <c r="KS3332" s="72"/>
      <c r="KT3332" s="72"/>
      <c r="KU3332" s="72"/>
      <c r="KV3332" s="72"/>
      <c r="KW3332" s="72"/>
      <c r="KX3332" s="72"/>
      <c r="KY3332" s="72"/>
      <c r="KZ3332" s="72"/>
      <c r="LA3332" s="72"/>
    </row>
    <row r="3333" spans="1:313" s="71" customFormat="1" ht="23.25" customHeight="1" outlineLevel="1">
      <c r="A3333" s="56">
        <f t="shared" si="66"/>
        <v>3303</v>
      </c>
      <c r="B3333" s="78" t="s">
        <v>7924</v>
      </c>
      <c r="C3333" s="78"/>
      <c r="D3333" s="85" t="s">
        <v>7925</v>
      </c>
      <c r="E3333" s="85">
        <v>34701000</v>
      </c>
      <c r="F3333" s="56">
        <v>1950</v>
      </c>
      <c r="G3333" s="56">
        <v>2</v>
      </c>
      <c r="H3333" s="56">
        <v>1</v>
      </c>
      <c r="I3333" s="86">
        <v>494.4</v>
      </c>
      <c r="J3333" s="86">
        <v>477.2</v>
      </c>
      <c r="K3333" s="56">
        <v>8</v>
      </c>
      <c r="L3333" s="56"/>
      <c r="M3333" s="56"/>
      <c r="N3333" s="56"/>
      <c r="O3333" s="56">
        <v>12</v>
      </c>
      <c r="P3333" s="56">
        <v>10</v>
      </c>
      <c r="Q3333" s="56">
        <v>11</v>
      </c>
      <c r="R3333" s="56" t="s">
        <v>302</v>
      </c>
      <c r="S3333" s="56"/>
      <c r="T3333" s="56"/>
      <c r="U3333" s="146" t="s">
        <v>373</v>
      </c>
      <c r="V3333" s="69"/>
      <c r="W3333" s="73"/>
      <c r="X3333" s="184"/>
      <c r="Y3333" s="184"/>
      <c r="Z3333" s="184"/>
      <c r="AA3333" s="184"/>
      <c r="AB3333" s="184"/>
      <c r="AC3333" s="184"/>
      <c r="AD3333" s="184"/>
      <c r="AE3333" s="184"/>
      <c r="AF3333" s="184"/>
      <c r="AG3333" s="184"/>
      <c r="AH3333" s="184"/>
      <c r="AI3333" s="184"/>
      <c r="AJ3333" s="184"/>
      <c r="AK3333" s="184"/>
      <c r="AL3333" s="184"/>
      <c r="AM3333" s="184"/>
      <c r="AN3333" s="184"/>
      <c r="AO3333" s="184"/>
      <c r="AP3333" s="184"/>
      <c r="AQ3333" s="184"/>
      <c r="AR3333" s="184"/>
      <c r="AS3333" s="184"/>
      <c r="AT3333" s="184"/>
      <c r="AU3333" s="184"/>
      <c r="AV3333" s="184"/>
      <c r="AW3333" s="184"/>
      <c r="AX3333" s="184"/>
      <c r="AY3333" s="184"/>
      <c r="AZ3333" s="184"/>
      <c r="BA3333" s="184"/>
      <c r="BB3333" s="184"/>
      <c r="BC3333" s="184"/>
      <c r="BD3333" s="184"/>
      <c r="BE3333" s="184"/>
      <c r="BF3333" s="184"/>
      <c r="BG3333" s="184"/>
      <c r="BH3333" s="184"/>
      <c r="BI3333" s="184"/>
      <c r="BJ3333" s="184"/>
      <c r="BK3333" s="184"/>
      <c r="BL3333" s="184"/>
      <c r="BM3333" s="184"/>
      <c r="BN3333" s="184"/>
      <c r="BO3333" s="184"/>
      <c r="BP3333" s="72"/>
      <c r="BQ3333" s="72"/>
      <c r="BR3333" s="72"/>
      <c r="BS3333" s="72"/>
      <c r="BT3333" s="72"/>
      <c r="BU3333" s="72"/>
      <c r="BV3333" s="72"/>
      <c r="BW3333" s="72"/>
      <c r="BX3333" s="72"/>
      <c r="BY3333" s="72"/>
      <c r="BZ3333" s="72"/>
      <c r="CA3333" s="72"/>
      <c r="CB3333" s="72"/>
      <c r="CC3333" s="72"/>
      <c r="CD3333" s="72"/>
      <c r="CE3333" s="72"/>
      <c r="CF3333" s="72"/>
      <c r="CG3333" s="72"/>
      <c r="CH3333" s="72"/>
      <c r="CI3333" s="72"/>
      <c r="CJ3333" s="72"/>
      <c r="CK3333" s="72"/>
      <c r="CL3333" s="72"/>
      <c r="CM3333" s="72"/>
      <c r="CN3333" s="72"/>
      <c r="CO3333" s="72"/>
      <c r="CP3333" s="72"/>
      <c r="CQ3333" s="72"/>
      <c r="CR3333" s="72"/>
      <c r="CS3333" s="72"/>
      <c r="CT3333" s="72"/>
      <c r="CU3333" s="72"/>
      <c r="CV3333" s="72"/>
      <c r="CW3333" s="72"/>
      <c r="CX3333" s="72"/>
      <c r="CY3333" s="72"/>
      <c r="CZ3333" s="72"/>
      <c r="DA3333" s="72"/>
      <c r="DB3333" s="72"/>
      <c r="DC3333" s="72"/>
      <c r="DD3333" s="72"/>
      <c r="DE3333" s="72"/>
      <c r="DF3333" s="72"/>
      <c r="DG3333" s="72"/>
      <c r="DH3333" s="72"/>
      <c r="DI3333" s="72"/>
      <c r="DJ3333" s="72"/>
      <c r="DK3333" s="72"/>
      <c r="DL3333" s="72"/>
      <c r="DM3333" s="72"/>
      <c r="DN3333" s="72"/>
      <c r="DO3333" s="72"/>
      <c r="DP3333" s="72"/>
      <c r="DQ3333" s="72"/>
      <c r="DR3333" s="72"/>
      <c r="DS3333" s="72"/>
      <c r="DT3333" s="72"/>
      <c r="DU3333" s="72"/>
      <c r="DV3333" s="72"/>
      <c r="DW3333" s="72"/>
      <c r="DX3333" s="72"/>
      <c r="DY3333" s="72"/>
      <c r="DZ3333" s="72"/>
      <c r="EA3333" s="72"/>
      <c r="EB3333" s="72"/>
      <c r="EC3333" s="72"/>
      <c r="ED3333" s="72"/>
      <c r="EE3333" s="72"/>
      <c r="EF3333" s="72"/>
      <c r="EG3333" s="72"/>
      <c r="EH3333" s="72"/>
      <c r="EI3333" s="72"/>
      <c r="EJ3333" s="72"/>
      <c r="EK3333" s="72"/>
      <c r="EL3333" s="72"/>
      <c r="EM3333" s="72"/>
      <c r="EN3333" s="72"/>
      <c r="EO3333" s="72"/>
      <c r="EP3333" s="72"/>
      <c r="EQ3333" s="72"/>
      <c r="ER3333" s="72"/>
      <c r="ES3333" s="72"/>
      <c r="ET3333" s="72"/>
      <c r="EU3333" s="72"/>
      <c r="EV3333" s="72"/>
      <c r="EW3333" s="72"/>
      <c r="EX3333" s="72"/>
      <c r="EY3333" s="72"/>
      <c r="EZ3333" s="72"/>
      <c r="FA3333" s="72"/>
      <c r="FB3333" s="72"/>
      <c r="FC3333" s="72"/>
      <c r="FD3333" s="72"/>
      <c r="FE3333" s="72"/>
      <c r="FF3333" s="72"/>
      <c r="FG3333" s="72"/>
      <c r="FH3333" s="72"/>
      <c r="FI3333" s="72"/>
      <c r="FJ3333" s="72"/>
      <c r="FK3333" s="72"/>
      <c r="FL3333" s="72"/>
      <c r="FM3333" s="72"/>
      <c r="FN3333" s="72"/>
      <c r="FO3333" s="72"/>
      <c r="FP3333" s="72"/>
      <c r="FQ3333" s="72"/>
      <c r="FR3333" s="72"/>
      <c r="FS3333" s="72"/>
      <c r="FT3333" s="72"/>
      <c r="FU3333" s="72"/>
      <c r="FV3333" s="72"/>
      <c r="FW3333" s="72"/>
      <c r="FX3333" s="72"/>
      <c r="FY3333" s="72"/>
      <c r="FZ3333" s="72"/>
      <c r="GA3333" s="72"/>
      <c r="GB3333" s="72"/>
      <c r="GC3333" s="72"/>
      <c r="GD3333" s="72"/>
      <c r="GE3333" s="72"/>
      <c r="GF3333" s="72"/>
      <c r="GG3333" s="72"/>
      <c r="GH3333" s="72"/>
      <c r="GI3333" s="72"/>
      <c r="GJ3333" s="72"/>
      <c r="GK3333" s="72"/>
      <c r="GL3333" s="72"/>
      <c r="GM3333" s="72"/>
      <c r="GN3333" s="72"/>
      <c r="GO3333" s="72"/>
      <c r="GP3333" s="72"/>
      <c r="GQ3333" s="72"/>
      <c r="GR3333" s="72"/>
      <c r="GS3333" s="72"/>
      <c r="GT3333" s="72"/>
      <c r="GU3333" s="72"/>
      <c r="GV3333" s="72"/>
      <c r="GW3333" s="72"/>
      <c r="GX3333" s="72"/>
      <c r="GY3333" s="72"/>
      <c r="GZ3333" s="72"/>
      <c r="HA3333" s="72"/>
      <c r="HB3333" s="72"/>
      <c r="HC3333" s="72"/>
      <c r="HD3333" s="72"/>
      <c r="HE3333" s="72"/>
      <c r="HF3333" s="72"/>
      <c r="HG3333" s="72"/>
      <c r="HH3333" s="72"/>
      <c r="HI3333" s="72"/>
      <c r="HJ3333" s="72"/>
      <c r="HK3333" s="72"/>
      <c r="HL3333" s="72"/>
      <c r="HM3333" s="72"/>
      <c r="HN3333" s="72"/>
      <c r="HO3333" s="72"/>
      <c r="HP3333" s="72"/>
      <c r="HQ3333" s="72"/>
      <c r="HR3333" s="72"/>
      <c r="HS3333" s="72"/>
      <c r="HT3333" s="72"/>
      <c r="HU3333" s="72"/>
      <c r="HV3333" s="72"/>
      <c r="HW3333" s="72"/>
      <c r="HX3333" s="72"/>
      <c r="HY3333" s="72"/>
      <c r="HZ3333" s="72"/>
      <c r="IA3333" s="72"/>
      <c r="IB3333" s="72"/>
      <c r="IC3333" s="72"/>
      <c r="ID3333" s="72"/>
      <c r="IE3333" s="72"/>
      <c r="IF3333" s="72"/>
      <c r="IG3333" s="72"/>
      <c r="IH3333" s="72"/>
      <c r="II3333" s="72"/>
      <c r="IJ3333" s="72"/>
      <c r="IK3333" s="72"/>
      <c r="IL3333" s="72"/>
      <c r="IM3333" s="72"/>
      <c r="IN3333" s="72"/>
      <c r="IO3333" s="72"/>
      <c r="IP3333" s="72"/>
      <c r="IQ3333" s="72"/>
      <c r="IR3333" s="72"/>
      <c r="IS3333" s="72"/>
      <c r="IT3333" s="72"/>
      <c r="IU3333" s="72"/>
      <c r="IV3333" s="72"/>
      <c r="IW3333" s="72"/>
      <c r="IX3333" s="72"/>
      <c r="IY3333" s="72"/>
      <c r="IZ3333" s="72"/>
      <c r="JA3333" s="72"/>
      <c r="JB3333" s="72"/>
      <c r="JC3333" s="72"/>
      <c r="JD3333" s="72"/>
      <c r="JE3333" s="72"/>
      <c r="JF3333" s="72"/>
      <c r="JG3333" s="72"/>
      <c r="JH3333" s="72"/>
      <c r="JI3333" s="72"/>
      <c r="JJ3333" s="72"/>
      <c r="JK3333" s="72"/>
      <c r="JL3333" s="72"/>
      <c r="JM3333" s="72"/>
      <c r="JN3333" s="72"/>
      <c r="JO3333" s="72"/>
      <c r="JP3333" s="72"/>
      <c r="JQ3333" s="72"/>
      <c r="JR3333" s="72"/>
      <c r="JS3333" s="72"/>
      <c r="JT3333" s="72"/>
      <c r="JU3333" s="72"/>
      <c r="JV3333" s="72"/>
      <c r="JW3333" s="72"/>
      <c r="JX3333" s="72"/>
      <c r="JY3333" s="72"/>
      <c r="JZ3333" s="72"/>
      <c r="KA3333" s="72"/>
      <c r="KB3333" s="72"/>
      <c r="KC3333" s="72"/>
      <c r="KD3333" s="72"/>
      <c r="KE3333" s="72"/>
      <c r="KF3333" s="72"/>
      <c r="KG3333" s="72"/>
      <c r="KH3333" s="72"/>
      <c r="KI3333" s="72"/>
      <c r="KJ3333" s="72"/>
      <c r="KK3333" s="72"/>
      <c r="KL3333" s="72"/>
      <c r="KM3333" s="72"/>
      <c r="KN3333" s="72"/>
      <c r="KO3333" s="72"/>
      <c r="KP3333" s="72"/>
      <c r="KQ3333" s="72"/>
      <c r="KR3333" s="72"/>
      <c r="KS3333" s="72"/>
      <c r="KT3333" s="72"/>
      <c r="KU3333" s="72"/>
      <c r="KV3333" s="72"/>
      <c r="KW3333" s="72"/>
      <c r="KX3333" s="72"/>
      <c r="KY3333" s="72"/>
      <c r="KZ3333" s="72"/>
      <c r="LA3333" s="72"/>
    </row>
    <row r="3334" spans="1:313" s="71" customFormat="1" ht="23.25" customHeight="1" outlineLevel="1">
      <c r="A3334" s="56">
        <f t="shared" ref="A3334:A3399" si="67">A3333+1</f>
        <v>3304</v>
      </c>
      <c r="B3334" s="78" t="s">
        <v>7926</v>
      </c>
      <c r="C3334" s="78"/>
      <c r="D3334" s="85" t="s">
        <v>7927</v>
      </c>
      <c r="E3334" s="85">
        <v>34701000</v>
      </c>
      <c r="F3334" s="56">
        <v>1949</v>
      </c>
      <c r="G3334" s="56">
        <v>2</v>
      </c>
      <c r="H3334" s="56">
        <v>1</v>
      </c>
      <c r="I3334" s="86">
        <v>494.7</v>
      </c>
      <c r="J3334" s="86">
        <v>457</v>
      </c>
      <c r="K3334" s="87"/>
      <c r="L3334" s="56"/>
      <c r="M3334" s="56">
        <v>11</v>
      </c>
      <c r="N3334" s="56">
        <v>11</v>
      </c>
      <c r="O3334" s="56">
        <v>8</v>
      </c>
      <c r="P3334" s="56">
        <v>12</v>
      </c>
      <c r="Q3334" s="56">
        <v>10</v>
      </c>
      <c r="R3334" s="56">
        <v>9</v>
      </c>
      <c r="S3334" s="56"/>
      <c r="T3334" s="56"/>
      <c r="U3334" s="146" t="s">
        <v>7928</v>
      </c>
      <c r="V3334" s="69"/>
      <c r="W3334" s="73"/>
      <c r="X3334" s="184"/>
      <c r="Y3334" s="184"/>
      <c r="Z3334" s="184"/>
      <c r="AA3334" s="184"/>
      <c r="AB3334" s="184"/>
      <c r="AC3334" s="184"/>
      <c r="AD3334" s="184"/>
      <c r="AE3334" s="184"/>
      <c r="AF3334" s="184"/>
      <c r="AG3334" s="184"/>
      <c r="AH3334" s="184"/>
      <c r="AI3334" s="184"/>
      <c r="AJ3334" s="184"/>
      <c r="AK3334" s="184"/>
      <c r="AL3334" s="184"/>
      <c r="AM3334" s="184"/>
      <c r="AN3334" s="184"/>
      <c r="AO3334" s="184"/>
      <c r="AP3334" s="184"/>
      <c r="AQ3334" s="184"/>
      <c r="AR3334" s="184"/>
      <c r="AS3334" s="184"/>
      <c r="AT3334" s="184"/>
      <c r="AU3334" s="184"/>
      <c r="AV3334" s="184"/>
      <c r="AW3334" s="184"/>
      <c r="AX3334" s="184"/>
      <c r="AY3334" s="184"/>
      <c r="AZ3334" s="184"/>
      <c r="BA3334" s="184"/>
      <c r="BB3334" s="184"/>
      <c r="BC3334" s="184"/>
      <c r="BD3334" s="184"/>
      <c r="BE3334" s="184"/>
      <c r="BF3334" s="184"/>
      <c r="BG3334" s="184"/>
      <c r="BH3334" s="184"/>
      <c r="BI3334" s="184"/>
      <c r="BJ3334" s="184"/>
      <c r="BK3334" s="184"/>
      <c r="BL3334" s="184"/>
      <c r="BM3334" s="184"/>
      <c r="BN3334" s="184"/>
      <c r="BO3334" s="184"/>
      <c r="BP3334" s="72"/>
      <c r="BQ3334" s="72"/>
      <c r="BR3334" s="72"/>
      <c r="BS3334" s="72"/>
      <c r="BT3334" s="72"/>
      <c r="BU3334" s="72"/>
      <c r="BV3334" s="72"/>
      <c r="BW3334" s="72"/>
      <c r="BX3334" s="72"/>
      <c r="BY3334" s="72"/>
      <c r="BZ3334" s="72"/>
      <c r="CA3334" s="72"/>
      <c r="CB3334" s="72"/>
      <c r="CC3334" s="72"/>
      <c r="CD3334" s="72"/>
      <c r="CE3334" s="72"/>
      <c r="CF3334" s="72"/>
      <c r="CG3334" s="72"/>
      <c r="CH3334" s="72"/>
      <c r="CI3334" s="72"/>
      <c r="CJ3334" s="72"/>
      <c r="CK3334" s="72"/>
      <c r="CL3334" s="72"/>
      <c r="CM3334" s="72"/>
      <c r="CN3334" s="72"/>
      <c r="CO3334" s="72"/>
      <c r="CP3334" s="72"/>
      <c r="CQ3334" s="72"/>
      <c r="CR3334" s="72"/>
      <c r="CS3334" s="72"/>
      <c r="CT3334" s="72"/>
      <c r="CU3334" s="72"/>
      <c r="CV3334" s="72"/>
      <c r="CW3334" s="72"/>
      <c r="CX3334" s="72"/>
      <c r="CY3334" s="72"/>
      <c r="CZ3334" s="72"/>
      <c r="DA3334" s="72"/>
      <c r="DB3334" s="72"/>
      <c r="DC3334" s="72"/>
      <c r="DD3334" s="72"/>
      <c r="DE3334" s="72"/>
      <c r="DF3334" s="72"/>
      <c r="DG3334" s="72"/>
      <c r="DH3334" s="72"/>
      <c r="DI3334" s="72"/>
      <c r="DJ3334" s="72"/>
      <c r="DK3334" s="72"/>
      <c r="DL3334" s="72"/>
      <c r="DM3334" s="72"/>
      <c r="DN3334" s="72"/>
      <c r="DO3334" s="72"/>
      <c r="DP3334" s="72"/>
      <c r="DQ3334" s="72"/>
      <c r="DR3334" s="72"/>
      <c r="DS3334" s="72"/>
      <c r="DT3334" s="72"/>
      <c r="DU3334" s="72"/>
      <c r="DV3334" s="72"/>
      <c r="DW3334" s="72"/>
      <c r="DX3334" s="72"/>
      <c r="DY3334" s="72"/>
      <c r="DZ3334" s="72"/>
      <c r="EA3334" s="72"/>
      <c r="EB3334" s="72"/>
      <c r="EC3334" s="72"/>
      <c r="ED3334" s="72"/>
      <c r="EE3334" s="72"/>
      <c r="EF3334" s="72"/>
      <c r="EG3334" s="72"/>
      <c r="EH3334" s="72"/>
      <c r="EI3334" s="72"/>
      <c r="EJ3334" s="72"/>
      <c r="EK3334" s="72"/>
      <c r="EL3334" s="72"/>
      <c r="EM3334" s="72"/>
      <c r="EN3334" s="72"/>
      <c r="EO3334" s="72"/>
      <c r="EP3334" s="72"/>
      <c r="EQ3334" s="72"/>
      <c r="ER3334" s="72"/>
      <c r="ES3334" s="72"/>
      <c r="ET3334" s="72"/>
      <c r="EU3334" s="72"/>
      <c r="EV3334" s="72"/>
      <c r="EW3334" s="72"/>
      <c r="EX3334" s="72"/>
      <c r="EY3334" s="72"/>
      <c r="EZ3334" s="72"/>
      <c r="FA3334" s="72"/>
      <c r="FB3334" s="72"/>
      <c r="FC3334" s="72"/>
      <c r="FD3334" s="72"/>
      <c r="FE3334" s="72"/>
      <c r="FF3334" s="72"/>
      <c r="FG3334" s="72"/>
      <c r="FH3334" s="72"/>
      <c r="FI3334" s="72"/>
      <c r="FJ3334" s="72"/>
      <c r="FK3334" s="72"/>
      <c r="FL3334" s="72"/>
      <c r="FM3334" s="72"/>
      <c r="FN3334" s="72"/>
      <c r="FO3334" s="72"/>
      <c r="FP3334" s="72"/>
      <c r="FQ3334" s="72"/>
      <c r="FR3334" s="72"/>
      <c r="FS3334" s="72"/>
      <c r="FT3334" s="72"/>
      <c r="FU3334" s="72"/>
      <c r="FV3334" s="72"/>
      <c r="FW3334" s="72"/>
      <c r="FX3334" s="72"/>
      <c r="FY3334" s="72"/>
      <c r="FZ3334" s="72"/>
      <c r="GA3334" s="72"/>
      <c r="GB3334" s="72"/>
      <c r="GC3334" s="72"/>
      <c r="GD3334" s="72"/>
      <c r="GE3334" s="72"/>
      <c r="GF3334" s="72"/>
      <c r="GG3334" s="72"/>
      <c r="GH3334" s="72"/>
      <c r="GI3334" s="72"/>
      <c r="GJ3334" s="72"/>
      <c r="GK3334" s="72"/>
      <c r="GL3334" s="72"/>
      <c r="GM3334" s="72"/>
      <c r="GN3334" s="72"/>
      <c r="GO3334" s="72"/>
      <c r="GP3334" s="72"/>
      <c r="GQ3334" s="72"/>
      <c r="GR3334" s="72"/>
      <c r="GS3334" s="72"/>
      <c r="GT3334" s="72"/>
      <c r="GU3334" s="72"/>
      <c r="GV3334" s="72"/>
      <c r="GW3334" s="72"/>
      <c r="GX3334" s="72"/>
      <c r="GY3334" s="72"/>
      <c r="GZ3334" s="72"/>
      <c r="HA3334" s="72"/>
      <c r="HB3334" s="72"/>
      <c r="HC3334" s="72"/>
      <c r="HD3334" s="72"/>
      <c r="HE3334" s="72"/>
      <c r="HF3334" s="72"/>
      <c r="HG3334" s="72"/>
      <c r="HH3334" s="72"/>
      <c r="HI3334" s="72"/>
      <c r="HJ3334" s="72"/>
      <c r="HK3334" s="72"/>
      <c r="HL3334" s="72"/>
      <c r="HM3334" s="72"/>
      <c r="HN3334" s="72"/>
      <c r="HO3334" s="72"/>
      <c r="HP3334" s="72"/>
      <c r="HQ3334" s="72"/>
      <c r="HR3334" s="72"/>
      <c r="HS3334" s="72"/>
      <c r="HT3334" s="72"/>
      <c r="HU3334" s="72"/>
      <c r="HV3334" s="72"/>
      <c r="HW3334" s="72"/>
      <c r="HX3334" s="72"/>
      <c r="HY3334" s="72"/>
      <c r="HZ3334" s="72"/>
      <c r="IA3334" s="72"/>
      <c r="IB3334" s="72"/>
      <c r="IC3334" s="72"/>
      <c r="ID3334" s="72"/>
      <c r="IE3334" s="72"/>
      <c r="IF3334" s="72"/>
      <c r="IG3334" s="72"/>
      <c r="IH3334" s="72"/>
      <c r="II3334" s="72"/>
      <c r="IJ3334" s="72"/>
      <c r="IK3334" s="72"/>
      <c r="IL3334" s="72"/>
      <c r="IM3334" s="72"/>
      <c r="IN3334" s="72"/>
      <c r="IO3334" s="72"/>
      <c r="IP3334" s="72"/>
      <c r="IQ3334" s="72"/>
      <c r="IR3334" s="72"/>
      <c r="IS3334" s="72"/>
      <c r="IT3334" s="72"/>
      <c r="IU3334" s="72"/>
      <c r="IV3334" s="72"/>
      <c r="IW3334" s="72"/>
      <c r="IX3334" s="72"/>
      <c r="IY3334" s="72"/>
      <c r="IZ3334" s="72"/>
      <c r="JA3334" s="72"/>
      <c r="JB3334" s="72"/>
      <c r="JC3334" s="72"/>
      <c r="JD3334" s="72"/>
      <c r="JE3334" s="72"/>
      <c r="JF3334" s="72"/>
      <c r="JG3334" s="72"/>
      <c r="JH3334" s="72"/>
      <c r="JI3334" s="72"/>
      <c r="JJ3334" s="72"/>
      <c r="JK3334" s="72"/>
      <c r="JL3334" s="72"/>
      <c r="JM3334" s="72"/>
      <c r="JN3334" s="72"/>
      <c r="JO3334" s="72"/>
      <c r="JP3334" s="72"/>
      <c r="JQ3334" s="72"/>
      <c r="JR3334" s="72"/>
      <c r="JS3334" s="72"/>
      <c r="JT3334" s="72"/>
      <c r="JU3334" s="72"/>
      <c r="JV3334" s="72"/>
      <c r="JW3334" s="72"/>
      <c r="JX3334" s="72"/>
      <c r="JY3334" s="72"/>
      <c r="JZ3334" s="72"/>
      <c r="KA3334" s="72"/>
      <c r="KB3334" s="72"/>
      <c r="KC3334" s="72"/>
      <c r="KD3334" s="72"/>
      <c r="KE3334" s="72"/>
      <c r="KF3334" s="72"/>
      <c r="KG3334" s="72"/>
      <c r="KH3334" s="72"/>
      <c r="KI3334" s="72"/>
      <c r="KJ3334" s="72"/>
      <c r="KK3334" s="72"/>
      <c r="KL3334" s="72"/>
      <c r="KM3334" s="72"/>
      <c r="KN3334" s="72"/>
      <c r="KO3334" s="72"/>
      <c r="KP3334" s="72"/>
      <c r="KQ3334" s="72"/>
      <c r="KR3334" s="72"/>
      <c r="KS3334" s="72"/>
      <c r="KT3334" s="72"/>
      <c r="KU3334" s="72"/>
      <c r="KV3334" s="72"/>
      <c r="KW3334" s="72"/>
      <c r="KX3334" s="72"/>
      <c r="KY3334" s="72"/>
      <c r="KZ3334" s="72"/>
      <c r="LA3334" s="72"/>
    </row>
    <row r="3335" spans="1:313" s="71" customFormat="1" ht="23.25" customHeight="1" outlineLevel="1">
      <c r="A3335" s="56">
        <f t="shared" si="67"/>
        <v>3305</v>
      </c>
      <c r="B3335" s="78" t="s">
        <v>7929</v>
      </c>
      <c r="C3335" s="78"/>
      <c r="D3335" s="85" t="s">
        <v>7930</v>
      </c>
      <c r="E3335" s="85">
        <v>34701000</v>
      </c>
      <c r="F3335" s="56">
        <v>1949</v>
      </c>
      <c r="G3335" s="56">
        <v>2</v>
      </c>
      <c r="H3335" s="56">
        <v>1</v>
      </c>
      <c r="I3335" s="86">
        <v>494.7</v>
      </c>
      <c r="J3335" s="86">
        <v>441.3</v>
      </c>
      <c r="K3335" s="56"/>
      <c r="L3335" s="56">
        <v>8</v>
      </c>
      <c r="M3335" s="56"/>
      <c r="N3335" s="56">
        <v>12</v>
      </c>
      <c r="O3335" s="56">
        <v>10</v>
      </c>
      <c r="P3335" s="56"/>
      <c r="Q3335" s="56"/>
      <c r="R3335" s="56"/>
      <c r="S3335" s="56"/>
      <c r="T3335" s="56"/>
      <c r="U3335" s="146" t="s">
        <v>343</v>
      </c>
      <c r="V3335" s="69"/>
      <c r="W3335" s="73"/>
      <c r="X3335" s="184"/>
      <c r="Y3335" s="184"/>
      <c r="Z3335" s="184"/>
      <c r="AA3335" s="184"/>
      <c r="AB3335" s="184"/>
      <c r="AC3335" s="184"/>
      <c r="AD3335" s="184"/>
      <c r="AE3335" s="184"/>
      <c r="AF3335" s="184"/>
      <c r="AG3335" s="184"/>
      <c r="AH3335" s="184"/>
      <c r="AI3335" s="184"/>
      <c r="AJ3335" s="184"/>
      <c r="AK3335" s="184"/>
      <c r="AL3335" s="184"/>
      <c r="AM3335" s="184"/>
      <c r="AN3335" s="184"/>
      <c r="AO3335" s="184"/>
      <c r="AP3335" s="184"/>
      <c r="AQ3335" s="184"/>
      <c r="AR3335" s="184"/>
      <c r="AS3335" s="184"/>
      <c r="AT3335" s="184"/>
      <c r="AU3335" s="184"/>
      <c r="AV3335" s="184"/>
      <c r="AW3335" s="184"/>
      <c r="AX3335" s="184"/>
      <c r="AY3335" s="184"/>
      <c r="AZ3335" s="184"/>
      <c r="BA3335" s="184"/>
      <c r="BB3335" s="184"/>
      <c r="BC3335" s="184"/>
      <c r="BD3335" s="184"/>
      <c r="BE3335" s="184"/>
      <c r="BF3335" s="184"/>
      <c r="BG3335" s="184"/>
      <c r="BH3335" s="184"/>
      <c r="BI3335" s="184"/>
      <c r="BJ3335" s="184"/>
      <c r="BK3335" s="184"/>
      <c r="BL3335" s="184"/>
      <c r="BM3335" s="184"/>
      <c r="BN3335" s="184"/>
      <c r="BO3335" s="184"/>
      <c r="BP3335" s="72"/>
      <c r="BQ3335" s="72"/>
      <c r="BR3335" s="72"/>
      <c r="BS3335" s="72"/>
      <c r="BT3335" s="72"/>
      <c r="BU3335" s="72"/>
      <c r="BV3335" s="72"/>
      <c r="BW3335" s="72"/>
      <c r="BX3335" s="72"/>
      <c r="BY3335" s="72"/>
      <c r="BZ3335" s="72"/>
      <c r="CA3335" s="72"/>
      <c r="CB3335" s="72"/>
      <c r="CC3335" s="72"/>
      <c r="CD3335" s="72"/>
      <c r="CE3335" s="72"/>
      <c r="CF3335" s="72"/>
      <c r="CG3335" s="72"/>
      <c r="CH3335" s="72"/>
      <c r="CI3335" s="72"/>
      <c r="CJ3335" s="72"/>
      <c r="CK3335" s="72"/>
      <c r="CL3335" s="72"/>
      <c r="CM3335" s="72"/>
      <c r="CN3335" s="72"/>
      <c r="CO3335" s="72"/>
      <c r="CP3335" s="72"/>
      <c r="CQ3335" s="72"/>
      <c r="CR3335" s="72"/>
      <c r="CS3335" s="72"/>
      <c r="CT3335" s="72"/>
      <c r="CU3335" s="72"/>
      <c r="CV3335" s="72"/>
      <c r="CW3335" s="72"/>
      <c r="CX3335" s="72"/>
      <c r="CY3335" s="72"/>
      <c r="CZ3335" s="72"/>
      <c r="DA3335" s="72"/>
      <c r="DB3335" s="72"/>
      <c r="DC3335" s="72"/>
      <c r="DD3335" s="72"/>
      <c r="DE3335" s="72"/>
      <c r="DF3335" s="72"/>
      <c r="DG3335" s="72"/>
      <c r="DH3335" s="72"/>
      <c r="DI3335" s="72"/>
      <c r="DJ3335" s="72"/>
      <c r="DK3335" s="72"/>
      <c r="DL3335" s="72"/>
      <c r="DM3335" s="72"/>
      <c r="DN3335" s="72"/>
      <c r="DO3335" s="72"/>
      <c r="DP3335" s="72"/>
      <c r="DQ3335" s="72"/>
      <c r="DR3335" s="72"/>
      <c r="DS3335" s="72"/>
      <c r="DT3335" s="72"/>
      <c r="DU3335" s="72"/>
      <c r="DV3335" s="72"/>
      <c r="DW3335" s="72"/>
      <c r="DX3335" s="72"/>
      <c r="DY3335" s="72"/>
      <c r="DZ3335" s="72"/>
      <c r="EA3335" s="72"/>
      <c r="EB3335" s="72"/>
      <c r="EC3335" s="72"/>
      <c r="ED3335" s="72"/>
      <c r="EE3335" s="72"/>
      <c r="EF3335" s="72"/>
      <c r="EG3335" s="72"/>
      <c r="EH3335" s="72"/>
      <c r="EI3335" s="72"/>
      <c r="EJ3335" s="72"/>
      <c r="EK3335" s="72"/>
      <c r="EL3335" s="72"/>
      <c r="EM3335" s="72"/>
      <c r="EN3335" s="72"/>
      <c r="EO3335" s="72"/>
      <c r="EP3335" s="72"/>
      <c r="EQ3335" s="72"/>
      <c r="ER3335" s="72"/>
      <c r="ES3335" s="72"/>
      <c r="ET3335" s="72"/>
      <c r="EU3335" s="72"/>
      <c r="EV3335" s="72"/>
      <c r="EW3335" s="72"/>
      <c r="EX3335" s="72"/>
      <c r="EY3335" s="72"/>
      <c r="EZ3335" s="72"/>
      <c r="FA3335" s="72"/>
      <c r="FB3335" s="72"/>
      <c r="FC3335" s="72"/>
      <c r="FD3335" s="72"/>
      <c r="FE3335" s="72"/>
      <c r="FF3335" s="72"/>
      <c r="FG3335" s="72"/>
      <c r="FH3335" s="72"/>
      <c r="FI3335" s="72"/>
      <c r="FJ3335" s="72"/>
      <c r="FK3335" s="72"/>
      <c r="FL3335" s="72"/>
      <c r="FM3335" s="72"/>
      <c r="FN3335" s="72"/>
      <c r="FO3335" s="72"/>
      <c r="FP3335" s="72"/>
      <c r="FQ3335" s="72"/>
      <c r="FR3335" s="72"/>
      <c r="FS3335" s="72"/>
      <c r="FT3335" s="72"/>
      <c r="FU3335" s="72"/>
      <c r="FV3335" s="72"/>
      <c r="FW3335" s="72"/>
      <c r="FX3335" s="72"/>
      <c r="FY3335" s="72"/>
      <c r="FZ3335" s="72"/>
      <c r="GA3335" s="72"/>
      <c r="GB3335" s="72"/>
      <c r="GC3335" s="72"/>
      <c r="GD3335" s="72"/>
      <c r="GE3335" s="72"/>
      <c r="GF3335" s="72"/>
      <c r="GG3335" s="72"/>
      <c r="GH3335" s="72"/>
      <c r="GI3335" s="72"/>
      <c r="GJ3335" s="72"/>
      <c r="GK3335" s="72"/>
      <c r="GL3335" s="72"/>
      <c r="GM3335" s="72"/>
      <c r="GN3335" s="72"/>
      <c r="GO3335" s="72"/>
      <c r="GP3335" s="72"/>
      <c r="GQ3335" s="72"/>
      <c r="GR3335" s="72"/>
      <c r="GS3335" s="72"/>
      <c r="GT3335" s="72"/>
      <c r="GU3335" s="72"/>
      <c r="GV3335" s="72"/>
      <c r="GW3335" s="72"/>
      <c r="GX3335" s="72"/>
      <c r="GY3335" s="72"/>
      <c r="GZ3335" s="72"/>
      <c r="HA3335" s="72"/>
      <c r="HB3335" s="72"/>
      <c r="HC3335" s="72"/>
      <c r="HD3335" s="72"/>
      <c r="HE3335" s="72"/>
      <c r="HF3335" s="72"/>
      <c r="HG3335" s="72"/>
      <c r="HH3335" s="72"/>
      <c r="HI3335" s="72"/>
      <c r="HJ3335" s="72"/>
      <c r="HK3335" s="72"/>
      <c r="HL3335" s="72"/>
      <c r="HM3335" s="72"/>
      <c r="HN3335" s="72"/>
      <c r="HO3335" s="72"/>
      <c r="HP3335" s="72"/>
      <c r="HQ3335" s="72"/>
      <c r="HR3335" s="72"/>
      <c r="HS3335" s="72"/>
      <c r="HT3335" s="72"/>
      <c r="HU3335" s="72"/>
      <c r="HV3335" s="72"/>
      <c r="HW3335" s="72"/>
      <c r="HX3335" s="72"/>
      <c r="HY3335" s="72"/>
      <c r="HZ3335" s="72"/>
      <c r="IA3335" s="72"/>
      <c r="IB3335" s="72"/>
      <c r="IC3335" s="72"/>
      <c r="ID3335" s="72"/>
      <c r="IE3335" s="72"/>
      <c r="IF3335" s="72"/>
      <c r="IG3335" s="72"/>
      <c r="IH3335" s="72"/>
      <c r="II3335" s="72"/>
      <c r="IJ3335" s="72"/>
      <c r="IK3335" s="72"/>
      <c r="IL3335" s="72"/>
      <c r="IM3335" s="72"/>
      <c r="IN3335" s="72"/>
      <c r="IO3335" s="72"/>
      <c r="IP3335" s="72"/>
      <c r="IQ3335" s="72"/>
      <c r="IR3335" s="72"/>
      <c r="IS3335" s="72"/>
      <c r="IT3335" s="72"/>
      <c r="IU3335" s="72"/>
      <c r="IV3335" s="72"/>
      <c r="IW3335" s="72"/>
      <c r="IX3335" s="72"/>
      <c r="IY3335" s="72"/>
      <c r="IZ3335" s="72"/>
      <c r="JA3335" s="72"/>
      <c r="JB3335" s="72"/>
      <c r="JC3335" s="72"/>
      <c r="JD3335" s="72"/>
      <c r="JE3335" s="72"/>
      <c r="JF3335" s="72"/>
      <c r="JG3335" s="72"/>
      <c r="JH3335" s="72"/>
      <c r="JI3335" s="72"/>
      <c r="JJ3335" s="72"/>
      <c r="JK3335" s="72"/>
      <c r="JL3335" s="72"/>
      <c r="JM3335" s="72"/>
      <c r="JN3335" s="72"/>
      <c r="JO3335" s="72"/>
      <c r="JP3335" s="72"/>
      <c r="JQ3335" s="72"/>
      <c r="JR3335" s="72"/>
      <c r="JS3335" s="72"/>
      <c r="JT3335" s="72"/>
      <c r="JU3335" s="72"/>
      <c r="JV3335" s="72"/>
      <c r="JW3335" s="72"/>
      <c r="JX3335" s="72"/>
      <c r="JY3335" s="72"/>
      <c r="JZ3335" s="72"/>
      <c r="KA3335" s="72"/>
      <c r="KB3335" s="72"/>
      <c r="KC3335" s="72"/>
      <c r="KD3335" s="72"/>
      <c r="KE3335" s="72"/>
      <c r="KF3335" s="72"/>
      <c r="KG3335" s="72"/>
      <c r="KH3335" s="72"/>
      <c r="KI3335" s="72"/>
      <c r="KJ3335" s="72"/>
      <c r="KK3335" s="72"/>
      <c r="KL3335" s="72"/>
      <c r="KM3335" s="72"/>
      <c r="KN3335" s="72"/>
      <c r="KO3335" s="72"/>
      <c r="KP3335" s="72"/>
      <c r="KQ3335" s="72"/>
      <c r="KR3335" s="72"/>
      <c r="KS3335" s="72"/>
      <c r="KT3335" s="72"/>
      <c r="KU3335" s="72"/>
      <c r="KV3335" s="72"/>
      <c r="KW3335" s="72"/>
      <c r="KX3335" s="72"/>
      <c r="KY3335" s="72"/>
      <c r="KZ3335" s="72"/>
      <c r="LA3335" s="72"/>
    </row>
    <row r="3336" spans="1:313" s="71" customFormat="1" ht="23.25" customHeight="1" outlineLevel="1">
      <c r="A3336" s="56">
        <f t="shared" si="67"/>
        <v>3306</v>
      </c>
      <c r="B3336" s="78" t="s">
        <v>7931</v>
      </c>
      <c r="C3336" s="78"/>
      <c r="D3336" s="85" t="s">
        <v>7932</v>
      </c>
      <c r="E3336" s="85">
        <v>34701000</v>
      </c>
      <c r="F3336" s="56">
        <v>1957</v>
      </c>
      <c r="G3336" s="56">
        <v>2</v>
      </c>
      <c r="H3336" s="56">
        <v>1</v>
      </c>
      <c r="I3336" s="86">
        <v>518</v>
      </c>
      <c r="J3336" s="86">
        <v>476.2</v>
      </c>
      <c r="K3336" s="56"/>
      <c r="L3336" s="56">
        <v>8</v>
      </c>
      <c r="M3336" s="56">
        <v>12</v>
      </c>
      <c r="N3336" s="56">
        <v>10</v>
      </c>
      <c r="O3336" s="56"/>
      <c r="P3336" s="56"/>
      <c r="Q3336" s="56"/>
      <c r="R3336" s="56" t="s">
        <v>1279</v>
      </c>
      <c r="S3336" s="56">
        <v>12</v>
      </c>
      <c r="T3336" s="56"/>
      <c r="U3336" s="146" t="s">
        <v>122</v>
      </c>
      <c r="V3336" s="69"/>
      <c r="W3336" s="73"/>
      <c r="X3336" s="184"/>
      <c r="Y3336" s="184"/>
      <c r="Z3336" s="184"/>
      <c r="AA3336" s="184"/>
      <c r="AB3336" s="184"/>
      <c r="AC3336" s="184"/>
      <c r="AD3336" s="184"/>
      <c r="AE3336" s="184"/>
      <c r="AF3336" s="184"/>
      <c r="AG3336" s="184"/>
      <c r="AH3336" s="184"/>
      <c r="AI3336" s="184"/>
      <c r="AJ3336" s="184"/>
      <c r="AK3336" s="184"/>
      <c r="AL3336" s="184"/>
      <c r="AM3336" s="184"/>
      <c r="AN3336" s="184"/>
      <c r="AO3336" s="184"/>
      <c r="AP3336" s="184"/>
      <c r="AQ3336" s="184"/>
      <c r="AR3336" s="184"/>
      <c r="AS3336" s="184"/>
      <c r="AT3336" s="184"/>
      <c r="AU3336" s="184"/>
      <c r="AV3336" s="184"/>
      <c r="AW3336" s="184"/>
      <c r="AX3336" s="184"/>
      <c r="AY3336" s="184"/>
      <c r="AZ3336" s="184"/>
      <c r="BA3336" s="184"/>
      <c r="BB3336" s="184"/>
      <c r="BC3336" s="184"/>
      <c r="BD3336" s="184"/>
      <c r="BE3336" s="184"/>
      <c r="BF3336" s="184"/>
      <c r="BG3336" s="184"/>
      <c r="BH3336" s="184"/>
      <c r="BI3336" s="184"/>
      <c r="BJ3336" s="184"/>
      <c r="BK3336" s="184"/>
      <c r="BL3336" s="184"/>
      <c r="BM3336" s="184"/>
      <c r="BN3336" s="184"/>
      <c r="BO3336" s="184"/>
      <c r="BP3336" s="72"/>
      <c r="BQ3336" s="72"/>
      <c r="BR3336" s="72"/>
      <c r="BS3336" s="72"/>
      <c r="BT3336" s="72"/>
      <c r="BU3336" s="72"/>
      <c r="BV3336" s="72"/>
      <c r="BW3336" s="72"/>
      <c r="BX3336" s="72"/>
      <c r="BY3336" s="72"/>
      <c r="BZ3336" s="72"/>
      <c r="CA3336" s="72"/>
      <c r="CB3336" s="72"/>
      <c r="CC3336" s="72"/>
      <c r="CD3336" s="72"/>
      <c r="CE3336" s="72"/>
      <c r="CF3336" s="72"/>
      <c r="CG3336" s="72"/>
      <c r="CH3336" s="72"/>
      <c r="CI3336" s="72"/>
      <c r="CJ3336" s="72"/>
      <c r="CK3336" s="72"/>
      <c r="CL3336" s="72"/>
      <c r="CM3336" s="72"/>
      <c r="CN3336" s="72"/>
      <c r="CO3336" s="72"/>
      <c r="CP3336" s="72"/>
      <c r="CQ3336" s="72"/>
      <c r="CR3336" s="72"/>
      <c r="CS3336" s="72"/>
      <c r="CT3336" s="72"/>
      <c r="CU3336" s="72"/>
      <c r="CV3336" s="72"/>
      <c r="CW3336" s="72"/>
      <c r="CX3336" s="72"/>
      <c r="CY3336" s="72"/>
      <c r="CZ3336" s="72"/>
      <c r="DA3336" s="72"/>
      <c r="DB3336" s="72"/>
      <c r="DC3336" s="72"/>
      <c r="DD3336" s="72"/>
      <c r="DE3336" s="72"/>
      <c r="DF3336" s="72"/>
      <c r="DG3336" s="72"/>
      <c r="DH3336" s="72"/>
      <c r="DI3336" s="72"/>
      <c r="DJ3336" s="72"/>
      <c r="DK3336" s="72"/>
      <c r="DL3336" s="72"/>
      <c r="DM3336" s="72"/>
      <c r="DN3336" s="72"/>
      <c r="DO3336" s="72"/>
      <c r="DP3336" s="72"/>
      <c r="DQ3336" s="72"/>
      <c r="DR3336" s="72"/>
      <c r="DS3336" s="72"/>
      <c r="DT3336" s="72"/>
      <c r="DU3336" s="72"/>
      <c r="DV3336" s="72"/>
      <c r="DW3336" s="72"/>
      <c r="DX3336" s="72"/>
      <c r="DY3336" s="72"/>
      <c r="DZ3336" s="72"/>
      <c r="EA3336" s="72"/>
      <c r="EB3336" s="72"/>
      <c r="EC3336" s="72"/>
      <c r="ED3336" s="72"/>
      <c r="EE3336" s="72"/>
      <c r="EF3336" s="72"/>
      <c r="EG3336" s="72"/>
      <c r="EH3336" s="72"/>
      <c r="EI3336" s="72"/>
      <c r="EJ3336" s="72"/>
      <c r="EK3336" s="72"/>
      <c r="EL3336" s="72"/>
      <c r="EM3336" s="72"/>
      <c r="EN3336" s="72"/>
      <c r="EO3336" s="72"/>
      <c r="EP3336" s="72"/>
      <c r="EQ3336" s="72"/>
      <c r="ER3336" s="72"/>
      <c r="ES3336" s="72"/>
      <c r="ET3336" s="72"/>
      <c r="EU3336" s="72"/>
      <c r="EV3336" s="72"/>
      <c r="EW3336" s="72"/>
      <c r="EX3336" s="72"/>
      <c r="EY3336" s="72"/>
      <c r="EZ3336" s="72"/>
      <c r="FA3336" s="72"/>
      <c r="FB3336" s="72"/>
      <c r="FC3336" s="72"/>
      <c r="FD3336" s="72"/>
      <c r="FE3336" s="72"/>
      <c r="FF3336" s="72"/>
      <c r="FG3336" s="72"/>
      <c r="FH3336" s="72"/>
      <c r="FI3336" s="72"/>
      <c r="FJ3336" s="72"/>
      <c r="FK3336" s="72"/>
      <c r="FL3336" s="72"/>
      <c r="FM3336" s="72"/>
      <c r="FN3336" s="72"/>
      <c r="FO3336" s="72"/>
      <c r="FP3336" s="72"/>
      <c r="FQ3336" s="72"/>
      <c r="FR3336" s="72"/>
      <c r="FS3336" s="72"/>
      <c r="FT3336" s="72"/>
      <c r="FU3336" s="72"/>
      <c r="FV3336" s="72"/>
      <c r="FW3336" s="72"/>
      <c r="FX3336" s="72"/>
      <c r="FY3336" s="72"/>
      <c r="FZ3336" s="72"/>
      <c r="GA3336" s="72"/>
      <c r="GB3336" s="72"/>
      <c r="GC3336" s="72"/>
      <c r="GD3336" s="72"/>
      <c r="GE3336" s="72"/>
      <c r="GF3336" s="72"/>
      <c r="GG3336" s="72"/>
      <c r="GH3336" s="72"/>
      <c r="GI3336" s="72"/>
      <c r="GJ3336" s="72"/>
      <c r="GK3336" s="72"/>
      <c r="GL3336" s="72"/>
      <c r="GM3336" s="72"/>
      <c r="GN3336" s="72"/>
      <c r="GO3336" s="72"/>
      <c r="GP3336" s="72"/>
      <c r="GQ3336" s="72"/>
      <c r="GR3336" s="72"/>
      <c r="GS3336" s="72"/>
      <c r="GT3336" s="72"/>
      <c r="GU3336" s="72"/>
      <c r="GV3336" s="72"/>
      <c r="GW3336" s="72"/>
      <c r="GX3336" s="72"/>
      <c r="GY3336" s="72"/>
      <c r="GZ3336" s="72"/>
      <c r="HA3336" s="72"/>
      <c r="HB3336" s="72"/>
      <c r="HC3336" s="72"/>
      <c r="HD3336" s="72"/>
      <c r="HE3336" s="72"/>
      <c r="HF3336" s="72"/>
      <c r="HG3336" s="72"/>
      <c r="HH3336" s="72"/>
      <c r="HI3336" s="72"/>
      <c r="HJ3336" s="72"/>
      <c r="HK3336" s="72"/>
      <c r="HL3336" s="72"/>
      <c r="HM3336" s="72"/>
      <c r="HN3336" s="72"/>
      <c r="HO3336" s="72"/>
      <c r="HP3336" s="72"/>
      <c r="HQ3336" s="72"/>
      <c r="HR3336" s="72"/>
      <c r="HS3336" s="72"/>
      <c r="HT3336" s="72"/>
      <c r="HU3336" s="72"/>
      <c r="HV3336" s="72"/>
      <c r="HW3336" s="72"/>
      <c r="HX3336" s="72"/>
      <c r="HY3336" s="72"/>
      <c r="HZ3336" s="72"/>
      <c r="IA3336" s="72"/>
      <c r="IB3336" s="72"/>
      <c r="IC3336" s="72"/>
      <c r="ID3336" s="72"/>
      <c r="IE3336" s="72"/>
      <c r="IF3336" s="72"/>
      <c r="IG3336" s="72"/>
      <c r="IH3336" s="72"/>
      <c r="II3336" s="72"/>
      <c r="IJ3336" s="72"/>
      <c r="IK3336" s="72"/>
      <c r="IL3336" s="72"/>
      <c r="IM3336" s="72"/>
      <c r="IN3336" s="72"/>
      <c r="IO3336" s="72"/>
      <c r="IP3336" s="72"/>
      <c r="IQ3336" s="72"/>
      <c r="IR3336" s="72"/>
      <c r="IS3336" s="72"/>
      <c r="IT3336" s="72"/>
      <c r="IU3336" s="72"/>
      <c r="IV3336" s="72"/>
      <c r="IW3336" s="72"/>
      <c r="IX3336" s="72"/>
      <c r="IY3336" s="72"/>
      <c r="IZ3336" s="72"/>
      <c r="JA3336" s="72"/>
      <c r="JB3336" s="72"/>
      <c r="JC3336" s="72"/>
      <c r="JD3336" s="72"/>
      <c r="JE3336" s="72"/>
      <c r="JF3336" s="72"/>
      <c r="JG3336" s="72"/>
      <c r="JH3336" s="72"/>
      <c r="JI3336" s="72"/>
      <c r="JJ3336" s="72"/>
      <c r="JK3336" s="72"/>
      <c r="JL3336" s="72"/>
      <c r="JM3336" s="72"/>
      <c r="JN3336" s="72"/>
      <c r="JO3336" s="72"/>
      <c r="JP3336" s="72"/>
      <c r="JQ3336" s="72"/>
      <c r="JR3336" s="72"/>
      <c r="JS3336" s="72"/>
      <c r="JT3336" s="72"/>
      <c r="JU3336" s="72"/>
      <c r="JV3336" s="72"/>
      <c r="JW3336" s="72"/>
      <c r="JX3336" s="72"/>
      <c r="JY3336" s="72"/>
      <c r="JZ3336" s="72"/>
      <c r="KA3336" s="72"/>
      <c r="KB3336" s="72"/>
      <c r="KC3336" s="72"/>
      <c r="KD3336" s="72"/>
      <c r="KE3336" s="72"/>
      <c r="KF3336" s="72"/>
      <c r="KG3336" s="72"/>
      <c r="KH3336" s="72"/>
      <c r="KI3336" s="72"/>
      <c r="KJ3336" s="72"/>
      <c r="KK3336" s="72"/>
      <c r="KL3336" s="72"/>
      <c r="KM3336" s="72"/>
      <c r="KN3336" s="72"/>
      <c r="KO3336" s="72"/>
      <c r="KP3336" s="72"/>
      <c r="KQ3336" s="72"/>
      <c r="KR3336" s="72"/>
      <c r="KS3336" s="72"/>
      <c r="KT3336" s="72"/>
      <c r="KU3336" s="72"/>
      <c r="KV3336" s="72"/>
      <c r="KW3336" s="72"/>
      <c r="KX3336" s="72"/>
      <c r="KY3336" s="72"/>
      <c r="KZ3336" s="72"/>
      <c r="LA3336" s="72"/>
    </row>
    <row r="3337" spans="1:313" s="71" customFormat="1" ht="23.25" customHeight="1" outlineLevel="1">
      <c r="A3337" s="56">
        <f t="shared" si="67"/>
        <v>3307</v>
      </c>
      <c r="B3337" s="78" t="s">
        <v>7933</v>
      </c>
      <c r="C3337" s="78"/>
      <c r="D3337" s="85" t="s">
        <v>7934</v>
      </c>
      <c r="E3337" s="85">
        <v>34701000</v>
      </c>
      <c r="F3337" s="56">
        <v>1961</v>
      </c>
      <c r="G3337" s="56">
        <v>2</v>
      </c>
      <c r="H3337" s="56">
        <v>2</v>
      </c>
      <c r="I3337" s="86">
        <v>628.6</v>
      </c>
      <c r="J3337" s="86">
        <v>564.20000000000005</v>
      </c>
      <c r="K3337" s="56"/>
      <c r="L3337" s="56"/>
      <c r="M3337" s="56"/>
      <c r="N3337" s="56">
        <v>8</v>
      </c>
      <c r="O3337" s="56">
        <v>12</v>
      </c>
      <c r="P3337" s="56">
        <v>10</v>
      </c>
      <c r="Q3337" s="56"/>
      <c r="R3337" s="56"/>
      <c r="S3337" s="56"/>
      <c r="T3337" s="56">
        <v>8</v>
      </c>
      <c r="U3337" s="146"/>
      <c r="V3337" s="69"/>
      <c r="W3337" s="73"/>
      <c r="X3337" s="184"/>
      <c r="Y3337" s="184"/>
      <c r="Z3337" s="184"/>
      <c r="AA3337" s="184"/>
      <c r="AB3337" s="184"/>
      <c r="AC3337" s="184"/>
      <c r="AD3337" s="184"/>
      <c r="AE3337" s="184"/>
      <c r="AF3337" s="184"/>
      <c r="AG3337" s="184"/>
      <c r="AH3337" s="184"/>
      <c r="AI3337" s="184"/>
      <c r="AJ3337" s="184"/>
      <c r="AK3337" s="184"/>
      <c r="AL3337" s="184"/>
      <c r="AM3337" s="184"/>
      <c r="AN3337" s="184"/>
      <c r="AO3337" s="184"/>
      <c r="AP3337" s="184"/>
      <c r="AQ3337" s="184"/>
      <c r="AR3337" s="184"/>
      <c r="AS3337" s="184"/>
      <c r="AT3337" s="184"/>
      <c r="AU3337" s="184"/>
      <c r="AV3337" s="184"/>
      <c r="AW3337" s="184"/>
      <c r="AX3337" s="184"/>
      <c r="AY3337" s="184"/>
      <c r="AZ3337" s="184"/>
      <c r="BA3337" s="184"/>
      <c r="BB3337" s="184"/>
      <c r="BC3337" s="184"/>
      <c r="BD3337" s="184"/>
      <c r="BE3337" s="184"/>
      <c r="BF3337" s="184"/>
      <c r="BG3337" s="184"/>
      <c r="BH3337" s="184"/>
      <c r="BI3337" s="184"/>
      <c r="BJ3337" s="184"/>
      <c r="BK3337" s="184"/>
      <c r="BL3337" s="184"/>
      <c r="BM3337" s="184"/>
      <c r="BN3337" s="184"/>
      <c r="BO3337" s="184"/>
      <c r="BP3337" s="72"/>
      <c r="BQ3337" s="72"/>
      <c r="BR3337" s="72"/>
      <c r="BS3337" s="72"/>
      <c r="BT3337" s="72"/>
      <c r="BU3337" s="72"/>
      <c r="BV3337" s="72"/>
      <c r="BW3337" s="72"/>
      <c r="BX3337" s="72"/>
      <c r="BY3337" s="72"/>
      <c r="BZ3337" s="72"/>
      <c r="CA3337" s="72"/>
      <c r="CB3337" s="72"/>
      <c r="CC3337" s="72"/>
      <c r="CD3337" s="72"/>
      <c r="CE3337" s="72"/>
      <c r="CF3337" s="72"/>
      <c r="CG3337" s="72"/>
      <c r="CH3337" s="72"/>
      <c r="CI3337" s="72"/>
      <c r="CJ3337" s="72"/>
      <c r="CK3337" s="72"/>
      <c r="CL3337" s="72"/>
      <c r="CM3337" s="72"/>
      <c r="CN3337" s="72"/>
      <c r="CO3337" s="72"/>
      <c r="CP3337" s="72"/>
      <c r="CQ3337" s="72"/>
      <c r="CR3337" s="72"/>
      <c r="CS3337" s="72"/>
      <c r="CT3337" s="72"/>
      <c r="CU3337" s="72"/>
      <c r="CV3337" s="72"/>
      <c r="CW3337" s="72"/>
      <c r="CX3337" s="72"/>
      <c r="CY3337" s="72"/>
      <c r="CZ3337" s="72"/>
      <c r="DA3337" s="72"/>
      <c r="DB3337" s="72"/>
      <c r="DC3337" s="72"/>
      <c r="DD3337" s="72"/>
      <c r="DE3337" s="72"/>
      <c r="DF3337" s="72"/>
      <c r="DG3337" s="72"/>
      <c r="DH3337" s="72"/>
      <c r="DI3337" s="72"/>
      <c r="DJ3337" s="72"/>
      <c r="DK3337" s="72"/>
      <c r="DL3337" s="72"/>
      <c r="DM3337" s="72"/>
      <c r="DN3337" s="72"/>
      <c r="DO3337" s="72"/>
      <c r="DP3337" s="72"/>
      <c r="DQ3337" s="72"/>
      <c r="DR3337" s="72"/>
      <c r="DS3337" s="72"/>
      <c r="DT3337" s="72"/>
      <c r="DU3337" s="72"/>
      <c r="DV3337" s="72"/>
      <c r="DW3337" s="72"/>
      <c r="DX3337" s="72"/>
      <c r="DY3337" s="72"/>
      <c r="DZ3337" s="72"/>
      <c r="EA3337" s="72"/>
      <c r="EB3337" s="72"/>
      <c r="EC3337" s="72"/>
      <c r="ED3337" s="72"/>
      <c r="EE3337" s="72"/>
      <c r="EF3337" s="72"/>
      <c r="EG3337" s="72"/>
      <c r="EH3337" s="72"/>
      <c r="EI3337" s="72"/>
      <c r="EJ3337" s="72"/>
      <c r="EK3337" s="72"/>
      <c r="EL3337" s="72"/>
      <c r="EM3337" s="72"/>
      <c r="EN3337" s="72"/>
      <c r="EO3337" s="72"/>
      <c r="EP3337" s="72"/>
      <c r="EQ3337" s="72"/>
      <c r="ER3337" s="72"/>
      <c r="ES3337" s="72"/>
      <c r="ET3337" s="72"/>
      <c r="EU3337" s="72"/>
      <c r="EV3337" s="72"/>
      <c r="EW3337" s="72"/>
      <c r="EX3337" s="72"/>
      <c r="EY3337" s="72"/>
      <c r="EZ3337" s="72"/>
      <c r="FA3337" s="72"/>
      <c r="FB3337" s="72"/>
      <c r="FC3337" s="72"/>
      <c r="FD3337" s="72"/>
      <c r="FE3337" s="72"/>
      <c r="FF3337" s="72"/>
      <c r="FG3337" s="72"/>
      <c r="FH3337" s="72"/>
      <c r="FI3337" s="72"/>
      <c r="FJ3337" s="72"/>
      <c r="FK3337" s="72"/>
      <c r="FL3337" s="72"/>
      <c r="FM3337" s="72"/>
      <c r="FN3337" s="72"/>
      <c r="FO3337" s="72"/>
      <c r="FP3337" s="72"/>
      <c r="FQ3337" s="72"/>
      <c r="FR3337" s="72"/>
      <c r="FS3337" s="72"/>
      <c r="FT3337" s="72"/>
      <c r="FU3337" s="72"/>
      <c r="FV3337" s="72"/>
      <c r="FW3337" s="72"/>
      <c r="FX3337" s="72"/>
      <c r="FY3337" s="72"/>
      <c r="FZ3337" s="72"/>
      <c r="GA3337" s="72"/>
      <c r="GB3337" s="72"/>
      <c r="GC3337" s="72"/>
      <c r="GD3337" s="72"/>
      <c r="GE3337" s="72"/>
      <c r="GF3337" s="72"/>
      <c r="GG3337" s="72"/>
      <c r="GH3337" s="72"/>
      <c r="GI3337" s="72"/>
      <c r="GJ3337" s="72"/>
      <c r="GK3337" s="72"/>
      <c r="GL3337" s="72"/>
      <c r="GM3337" s="72"/>
      <c r="GN3337" s="72"/>
      <c r="GO3337" s="72"/>
      <c r="GP3337" s="72"/>
      <c r="GQ3337" s="72"/>
      <c r="GR3337" s="72"/>
      <c r="GS3337" s="72"/>
      <c r="GT3337" s="72"/>
      <c r="GU3337" s="72"/>
      <c r="GV3337" s="72"/>
      <c r="GW3337" s="72"/>
      <c r="GX3337" s="72"/>
      <c r="GY3337" s="72"/>
      <c r="GZ3337" s="72"/>
      <c r="HA3337" s="72"/>
      <c r="HB3337" s="72"/>
      <c r="HC3337" s="72"/>
      <c r="HD3337" s="72"/>
      <c r="HE3337" s="72"/>
      <c r="HF3337" s="72"/>
      <c r="HG3337" s="72"/>
      <c r="HH3337" s="72"/>
      <c r="HI3337" s="72"/>
      <c r="HJ3337" s="72"/>
      <c r="HK3337" s="72"/>
      <c r="HL3337" s="72"/>
      <c r="HM3337" s="72"/>
      <c r="HN3337" s="72"/>
      <c r="HO3337" s="72"/>
      <c r="HP3337" s="72"/>
      <c r="HQ3337" s="72"/>
      <c r="HR3337" s="72"/>
      <c r="HS3337" s="72"/>
      <c r="HT3337" s="72"/>
      <c r="HU3337" s="72"/>
      <c r="HV3337" s="72"/>
      <c r="HW3337" s="72"/>
      <c r="HX3337" s="72"/>
      <c r="HY3337" s="72"/>
      <c r="HZ3337" s="72"/>
      <c r="IA3337" s="72"/>
      <c r="IB3337" s="72"/>
      <c r="IC3337" s="72"/>
      <c r="ID3337" s="72"/>
      <c r="IE3337" s="72"/>
      <c r="IF3337" s="72"/>
      <c r="IG3337" s="72"/>
      <c r="IH3337" s="72"/>
      <c r="II3337" s="72"/>
      <c r="IJ3337" s="72"/>
      <c r="IK3337" s="72"/>
      <c r="IL3337" s="72"/>
      <c r="IM3337" s="72"/>
      <c r="IN3337" s="72"/>
      <c r="IO3337" s="72"/>
      <c r="IP3337" s="72"/>
      <c r="IQ3337" s="72"/>
      <c r="IR3337" s="72"/>
      <c r="IS3337" s="72"/>
      <c r="IT3337" s="72"/>
      <c r="IU3337" s="72"/>
      <c r="IV3337" s="72"/>
      <c r="IW3337" s="72"/>
      <c r="IX3337" s="72"/>
      <c r="IY3337" s="72"/>
      <c r="IZ3337" s="72"/>
      <c r="JA3337" s="72"/>
      <c r="JB3337" s="72"/>
      <c r="JC3337" s="72"/>
      <c r="JD3337" s="72"/>
      <c r="JE3337" s="72"/>
      <c r="JF3337" s="72"/>
      <c r="JG3337" s="72"/>
      <c r="JH3337" s="72"/>
      <c r="JI3337" s="72"/>
      <c r="JJ3337" s="72"/>
      <c r="JK3337" s="72"/>
      <c r="JL3337" s="72"/>
      <c r="JM3337" s="72"/>
      <c r="JN3337" s="72"/>
      <c r="JO3337" s="72"/>
      <c r="JP3337" s="72"/>
      <c r="JQ3337" s="72"/>
      <c r="JR3337" s="72"/>
      <c r="JS3337" s="72"/>
      <c r="JT3337" s="72"/>
      <c r="JU3337" s="72"/>
      <c r="JV3337" s="72"/>
      <c r="JW3337" s="72"/>
      <c r="JX3337" s="72"/>
      <c r="JY3337" s="72"/>
      <c r="JZ3337" s="72"/>
      <c r="KA3337" s="72"/>
      <c r="KB3337" s="72"/>
      <c r="KC3337" s="72"/>
      <c r="KD3337" s="72"/>
      <c r="KE3337" s="72"/>
      <c r="KF3337" s="72"/>
      <c r="KG3337" s="72"/>
      <c r="KH3337" s="72"/>
      <c r="KI3337" s="72"/>
      <c r="KJ3337" s="72"/>
      <c r="KK3337" s="72"/>
      <c r="KL3337" s="72"/>
      <c r="KM3337" s="72"/>
      <c r="KN3337" s="72"/>
      <c r="KO3337" s="72"/>
      <c r="KP3337" s="72"/>
      <c r="KQ3337" s="72"/>
      <c r="KR3337" s="72"/>
      <c r="KS3337" s="72"/>
      <c r="KT3337" s="72"/>
      <c r="KU3337" s="72"/>
      <c r="KV3337" s="72"/>
      <c r="KW3337" s="72"/>
      <c r="KX3337" s="72"/>
      <c r="KY3337" s="72"/>
      <c r="KZ3337" s="72"/>
      <c r="LA3337" s="72"/>
    </row>
    <row r="3338" spans="1:313" s="71" customFormat="1" ht="23.25" customHeight="1" outlineLevel="1">
      <c r="A3338" s="56">
        <f t="shared" si="67"/>
        <v>3308</v>
      </c>
      <c r="B3338" s="78" t="s">
        <v>7935</v>
      </c>
      <c r="C3338" s="78"/>
      <c r="D3338" s="85" t="s">
        <v>7936</v>
      </c>
      <c r="E3338" s="85">
        <v>34701000</v>
      </c>
      <c r="F3338" s="56">
        <v>1951</v>
      </c>
      <c r="G3338" s="56">
        <v>2</v>
      </c>
      <c r="H3338" s="56">
        <v>1</v>
      </c>
      <c r="I3338" s="86">
        <v>517.6</v>
      </c>
      <c r="J3338" s="86">
        <v>480.8</v>
      </c>
      <c r="K3338" s="56"/>
      <c r="L3338" s="56"/>
      <c r="M3338" s="56">
        <v>8</v>
      </c>
      <c r="N3338" s="56">
        <v>12</v>
      </c>
      <c r="O3338" s="56">
        <v>10</v>
      </c>
      <c r="P3338" s="56"/>
      <c r="Q3338" s="56"/>
      <c r="R3338" s="56"/>
      <c r="S3338" s="56"/>
      <c r="T3338" s="56" t="s">
        <v>141</v>
      </c>
      <c r="U3338" s="146"/>
      <c r="V3338" s="69" t="s">
        <v>7937</v>
      </c>
      <c r="W3338" s="73"/>
      <c r="X3338" s="184"/>
      <c r="Y3338" s="184"/>
      <c r="Z3338" s="184"/>
      <c r="AA3338" s="184"/>
      <c r="AB3338" s="184"/>
      <c r="AC3338" s="184"/>
      <c r="AD3338" s="184"/>
      <c r="AE3338" s="184"/>
      <c r="AF3338" s="184"/>
      <c r="AG3338" s="184"/>
      <c r="AH3338" s="184"/>
      <c r="AI3338" s="184"/>
      <c r="AJ3338" s="184"/>
      <c r="AK3338" s="184"/>
      <c r="AL3338" s="184"/>
      <c r="AM3338" s="184"/>
      <c r="AN3338" s="184"/>
      <c r="AO3338" s="184"/>
      <c r="AP3338" s="184"/>
      <c r="AQ3338" s="184"/>
      <c r="AR3338" s="184"/>
      <c r="AS3338" s="184"/>
      <c r="AT3338" s="184"/>
      <c r="AU3338" s="184"/>
      <c r="AV3338" s="184"/>
      <c r="AW3338" s="184"/>
      <c r="AX3338" s="184"/>
      <c r="AY3338" s="184"/>
      <c r="AZ3338" s="184"/>
      <c r="BA3338" s="184"/>
      <c r="BB3338" s="184"/>
      <c r="BC3338" s="184"/>
      <c r="BD3338" s="184"/>
      <c r="BE3338" s="184"/>
      <c r="BF3338" s="184"/>
      <c r="BG3338" s="184"/>
      <c r="BH3338" s="184"/>
      <c r="BI3338" s="184"/>
      <c r="BJ3338" s="184"/>
      <c r="BK3338" s="184"/>
      <c r="BL3338" s="184"/>
      <c r="BM3338" s="184"/>
      <c r="BN3338" s="184"/>
      <c r="BO3338" s="184"/>
      <c r="BP3338" s="72"/>
      <c r="BQ3338" s="72"/>
      <c r="BR3338" s="72"/>
      <c r="BS3338" s="72"/>
      <c r="BT3338" s="72"/>
      <c r="BU3338" s="72"/>
      <c r="BV3338" s="72"/>
      <c r="BW3338" s="72"/>
      <c r="BX3338" s="72"/>
      <c r="BY3338" s="72"/>
      <c r="BZ3338" s="72"/>
      <c r="CA3338" s="72"/>
      <c r="CB3338" s="72"/>
      <c r="CC3338" s="72"/>
      <c r="CD3338" s="72"/>
      <c r="CE3338" s="72"/>
      <c r="CF3338" s="72"/>
      <c r="CG3338" s="72"/>
      <c r="CH3338" s="72"/>
      <c r="CI3338" s="72"/>
      <c r="CJ3338" s="72"/>
      <c r="CK3338" s="72"/>
      <c r="CL3338" s="72"/>
      <c r="CM3338" s="72"/>
      <c r="CN3338" s="72"/>
      <c r="CO3338" s="72"/>
      <c r="CP3338" s="72"/>
      <c r="CQ3338" s="72"/>
      <c r="CR3338" s="72"/>
      <c r="CS3338" s="72"/>
      <c r="CT3338" s="72"/>
      <c r="CU3338" s="72"/>
      <c r="CV3338" s="72"/>
      <c r="CW3338" s="72"/>
      <c r="CX3338" s="72"/>
      <c r="CY3338" s="72"/>
      <c r="CZ3338" s="72"/>
      <c r="DA3338" s="72"/>
      <c r="DB3338" s="72"/>
      <c r="DC3338" s="72"/>
      <c r="DD3338" s="72"/>
      <c r="DE3338" s="72"/>
      <c r="DF3338" s="72"/>
      <c r="DG3338" s="72"/>
      <c r="DH3338" s="72"/>
      <c r="DI3338" s="72"/>
      <c r="DJ3338" s="72"/>
      <c r="DK3338" s="72"/>
      <c r="DL3338" s="72"/>
      <c r="DM3338" s="72"/>
      <c r="DN3338" s="72"/>
      <c r="DO3338" s="72"/>
      <c r="DP3338" s="72"/>
      <c r="DQ3338" s="72"/>
      <c r="DR3338" s="72"/>
      <c r="DS3338" s="72"/>
      <c r="DT3338" s="72"/>
      <c r="DU3338" s="72"/>
      <c r="DV3338" s="72"/>
      <c r="DW3338" s="72"/>
      <c r="DX3338" s="72"/>
      <c r="DY3338" s="72"/>
      <c r="DZ3338" s="72"/>
      <c r="EA3338" s="72"/>
      <c r="EB3338" s="72"/>
      <c r="EC3338" s="72"/>
      <c r="ED3338" s="72"/>
      <c r="EE3338" s="72"/>
      <c r="EF3338" s="72"/>
      <c r="EG3338" s="72"/>
      <c r="EH3338" s="72"/>
      <c r="EI3338" s="72"/>
      <c r="EJ3338" s="72"/>
      <c r="EK3338" s="72"/>
      <c r="EL3338" s="72"/>
      <c r="EM3338" s="72"/>
      <c r="EN3338" s="72"/>
      <c r="EO3338" s="72"/>
      <c r="EP3338" s="72"/>
      <c r="EQ3338" s="72"/>
      <c r="ER3338" s="72"/>
      <c r="ES3338" s="72"/>
      <c r="ET3338" s="72"/>
      <c r="EU3338" s="72"/>
      <c r="EV3338" s="72"/>
      <c r="EW3338" s="72"/>
      <c r="EX3338" s="72"/>
      <c r="EY3338" s="72"/>
      <c r="EZ3338" s="72"/>
      <c r="FA3338" s="72"/>
      <c r="FB3338" s="72"/>
      <c r="FC3338" s="72"/>
      <c r="FD3338" s="72"/>
      <c r="FE3338" s="72"/>
      <c r="FF3338" s="72"/>
      <c r="FG3338" s="72"/>
      <c r="FH3338" s="72"/>
      <c r="FI3338" s="72"/>
      <c r="FJ3338" s="72"/>
      <c r="FK3338" s="72"/>
      <c r="FL3338" s="72"/>
      <c r="FM3338" s="72"/>
      <c r="FN3338" s="72"/>
      <c r="FO3338" s="72"/>
      <c r="FP3338" s="72"/>
      <c r="FQ3338" s="72"/>
      <c r="FR3338" s="72"/>
      <c r="FS3338" s="72"/>
      <c r="FT3338" s="72"/>
      <c r="FU3338" s="72"/>
      <c r="FV3338" s="72"/>
      <c r="FW3338" s="72"/>
      <c r="FX3338" s="72"/>
      <c r="FY3338" s="72"/>
      <c r="FZ3338" s="72"/>
      <c r="GA3338" s="72"/>
      <c r="GB3338" s="72"/>
      <c r="GC3338" s="72"/>
      <c r="GD3338" s="72"/>
      <c r="GE3338" s="72"/>
      <c r="GF3338" s="72"/>
      <c r="GG3338" s="72"/>
      <c r="GH3338" s="72"/>
      <c r="GI3338" s="72"/>
      <c r="GJ3338" s="72"/>
      <c r="GK3338" s="72"/>
      <c r="GL3338" s="72"/>
      <c r="GM3338" s="72"/>
      <c r="GN3338" s="72"/>
      <c r="GO3338" s="72"/>
      <c r="GP3338" s="72"/>
      <c r="GQ3338" s="72"/>
      <c r="GR3338" s="72"/>
      <c r="GS3338" s="72"/>
      <c r="GT3338" s="72"/>
      <c r="GU3338" s="72"/>
      <c r="GV3338" s="72"/>
      <c r="GW3338" s="72"/>
      <c r="GX3338" s="72"/>
      <c r="GY3338" s="72"/>
      <c r="GZ3338" s="72"/>
      <c r="HA3338" s="72"/>
      <c r="HB3338" s="72"/>
      <c r="HC3338" s="72"/>
      <c r="HD3338" s="72"/>
      <c r="HE3338" s="72"/>
      <c r="HF3338" s="72"/>
      <c r="HG3338" s="72"/>
      <c r="HH3338" s="72"/>
      <c r="HI3338" s="72"/>
      <c r="HJ3338" s="72"/>
      <c r="HK3338" s="72"/>
      <c r="HL3338" s="72"/>
      <c r="HM3338" s="72"/>
      <c r="HN3338" s="72"/>
      <c r="HO3338" s="72"/>
      <c r="HP3338" s="72"/>
      <c r="HQ3338" s="72"/>
      <c r="HR3338" s="72"/>
      <c r="HS3338" s="72"/>
      <c r="HT3338" s="72"/>
      <c r="HU3338" s="72"/>
      <c r="HV3338" s="72"/>
      <c r="HW3338" s="72"/>
      <c r="HX3338" s="72"/>
      <c r="HY3338" s="72"/>
      <c r="HZ3338" s="72"/>
      <c r="IA3338" s="72"/>
      <c r="IB3338" s="72"/>
      <c r="IC3338" s="72"/>
      <c r="ID3338" s="72"/>
      <c r="IE3338" s="72"/>
      <c r="IF3338" s="72"/>
      <c r="IG3338" s="72"/>
      <c r="IH3338" s="72"/>
      <c r="II3338" s="72"/>
      <c r="IJ3338" s="72"/>
      <c r="IK3338" s="72"/>
      <c r="IL3338" s="72"/>
      <c r="IM3338" s="72"/>
      <c r="IN3338" s="72"/>
      <c r="IO3338" s="72"/>
      <c r="IP3338" s="72"/>
      <c r="IQ3338" s="72"/>
      <c r="IR3338" s="72"/>
      <c r="IS3338" s="72"/>
      <c r="IT3338" s="72"/>
      <c r="IU3338" s="72"/>
      <c r="IV3338" s="72"/>
      <c r="IW3338" s="72"/>
      <c r="IX3338" s="72"/>
      <c r="IY3338" s="72"/>
      <c r="IZ3338" s="72"/>
      <c r="JA3338" s="72"/>
      <c r="JB3338" s="72"/>
      <c r="JC3338" s="72"/>
      <c r="JD3338" s="72"/>
      <c r="JE3338" s="72"/>
      <c r="JF3338" s="72"/>
      <c r="JG3338" s="72"/>
      <c r="JH3338" s="72"/>
      <c r="JI3338" s="72"/>
      <c r="JJ3338" s="72"/>
      <c r="JK3338" s="72"/>
      <c r="JL3338" s="72"/>
      <c r="JM3338" s="72"/>
      <c r="JN3338" s="72"/>
      <c r="JO3338" s="72"/>
      <c r="JP3338" s="72"/>
      <c r="JQ3338" s="72"/>
      <c r="JR3338" s="72"/>
      <c r="JS3338" s="72"/>
      <c r="JT3338" s="72"/>
      <c r="JU3338" s="72"/>
      <c r="JV3338" s="72"/>
      <c r="JW3338" s="72"/>
      <c r="JX3338" s="72"/>
      <c r="JY3338" s="72"/>
      <c r="JZ3338" s="72"/>
      <c r="KA3338" s="72"/>
      <c r="KB3338" s="72"/>
      <c r="KC3338" s="72"/>
      <c r="KD3338" s="72"/>
      <c r="KE3338" s="72"/>
      <c r="KF3338" s="72"/>
      <c r="KG3338" s="72"/>
      <c r="KH3338" s="72"/>
      <c r="KI3338" s="72"/>
      <c r="KJ3338" s="72"/>
      <c r="KK3338" s="72"/>
      <c r="KL3338" s="72"/>
      <c r="KM3338" s="72"/>
      <c r="KN3338" s="72"/>
      <c r="KO3338" s="72"/>
      <c r="KP3338" s="72"/>
      <c r="KQ3338" s="72"/>
      <c r="KR3338" s="72"/>
      <c r="KS3338" s="72"/>
      <c r="KT3338" s="72"/>
      <c r="KU3338" s="72"/>
      <c r="KV3338" s="72"/>
      <c r="KW3338" s="72"/>
      <c r="KX3338" s="72"/>
      <c r="KY3338" s="72"/>
      <c r="KZ3338" s="72"/>
      <c r="LA3338" s="72"/>
    </row>
    <row r="3339" spans="1:313" s="71" customFormat="1" ht="23.25" customHeight="1" outlineLevel="1">
      <c r="A3339" s="56">
        <f t="shared" si="67"/>
        <v>3309</v>
      </c>
      <c r="B3339" s="78" t="s">
        <v>7938</v>
      </c>
      <c r="C3339" s="78"/>
      <c r="D3339" s="85" t="s">
        <v>7939</v>
      </c>
      <c r="E3339" s="85">
        <v>34701000</v>
      </c>
      <c r="F3339" s="56">
        <v>1979</v>
      </c>
      <c r="G3339" s="56">
        <v>5</v>
      </c>
      <c r="H3339" s="56">
        <v>1</v>
      </c>
      <c r="I3339" s="86">
        <v>4074</v>
      </c>
      <c r="J3339" s="86">
        <v>3819.2</v>
      </c>
      <c r="K3339" s="56"/>
      <c r="L3339" s="56">
        <v>11</v>
      </c>
      <c r="M3339" s="56">
        <v>8</v>
      </c>
      <c r="N3339" s="56">
        <v>12</v>
      </c>
      <c r="O3339" s="56">
        <v>10</v>
      </c>
      <c r="P3339" s="56"/>
      <c r="Q3339" s="56"/>
      <c r="R3339" s="56"/>
      <c r="S3339" s="56">
        <v>9</v>
      </c>
      <c r="T3339" s="56" t="s">
        <v>183</v>
      </c>
      <c r="U3339" s="146" t="s">
        <v>297</v>
      </c>
      <c r="V3339" s="69" t="s">
        <v>7940</v>
      </c>
      <c r="W3339" s="73"/>
      <c r="X3339" s="184"/>
      <c r="Y3339" s="184"/>
      <c r="Z3339" s="184"/>
      <c r="AA3339" s="184"/>
      <c r="AB3339" s="184"/>
      <c r="AC3339" s="184"/>
      <c r="AD3339" s="184"/>
      <c r="AE3339" s="184"/>
      <c r="AF3339" s="184"/>
      <c r="AG3339" s="184"/>
      <c r="AH3339" s="184"/>
      <c r="AI3339" s="184"/>
      <c r="AJ3339" s="184"/>
      <c r="AK3339" s="184"/>
      <c r="AL3339" s="184"/>
      <c r="AM3339" s="184"/>
      <c r="AN3339" s="184"/>
      <c r="AO3339" s="184"/>
      <c r="AP3339" s="184"/>
      <c r="AQ3339" s="184"/>
      <c r="AR3339" s="184"/>
      <c r="AS3339" s="184"/>
      <c r="AT3339" s="184"/>
      <c r="AU3339" s="184"/>
      <c r="AV3339" s="184"/>
      <c r="AW3339" s="184"/>
      <c r="AX3339" s="184"/>
      <c r="AY3339" s="184"/>
      <c r="AZ3339" s="184"/>
      <c r="BA3339" s="184"/>
      <c r="BB3339" s="184"/>
      <c r="BC3339" s="184"/>
      <c r="BD3339" s="184"/>
      <c r="BE3339" s="184"/>
      <c r="BF3339" s="184"/>
      <c r="BG3339" s="184"/>
      <c r="BH3339" s="184"/>
      <c r="BI3339" s="184"/>
      <c r="BJ3339" s="184"/>
      <c r="BK3339" s="184"/>
      <c r="BL3339" s="184"/>
      <c r="BM3339" s="184"/>
      <c r="BN3339" s="184"/>
      <c r="BO3339" s="184"/>
      <c r="BP3339" s="72"/>
      <c r="BQ3339" s="72"/>
      <c r="BR3339" s="72"/>
      <c r="BS3339" s="72"/>
      <c r="BT3339" s="72"/>
      <c r="BU3339" s="72"/>
      <c r="BV3339" s="72"/>
      <c r="BW3339" s="72"/>
      <c r="BX3339" s="72"/>
      <c r="BY3339" s="72"/>
      <c r="BZ3339" s="72"/>
      <c r="CA3339" s="72"/>
      <c r="CB3339" s="72"/>
      <c r="CC3339" s="72"/>
      <c r="CD3339" s="72"/>
      <c r="CE3339" s="72"/>
      <c r="CF3339" s="72"/>
      <c r="CG3339" s="72"/>
      <c r="CH3339" s="72"/>
      <c r="CI3339" s="72"/>
      <c r="CJ3339" s="72"/>
      <c r="CK3339" s="72"/>
      <c r="CL3339" s="72"/>
      <c r="CM3339" s="72"/>
      <c r="CN3339" s="72"/>
      <c r="CO3339" s="72"/>
      <c r="CP3339" s="72"/>
      <c r="CQ3339" s="72"/>
      <c r="CR3339" s="72"/>
      <c r="CS3339" s="72"/>
      <c r="CT3339" s="72"/>
      <c r="CU3339" s="72"/>
      <c r="CV3339" s="72"/>
      <c r="CW3339" s="72"/>
      <c r="CX3339" s="72"/>
      <c r="CY3339" s="72"/>
      <c r="CZ3339" s="72"/>
      <c r="DA3339" s="72"/>
      <c r="DB3339" s="72"/>
      <c r="DC3339" s="72"/>
      <c r="DD3339" s="72"/>
      <c r="DE3339" s="72"/>
      <c r="DF3339" s="72"/>
      <c r="DG3339" s="72"/>
      <c r="DH3339" s="72"/>
      <c r="DI3339" s="72"/>
      <c r="DJ3339" s="72"/>
      <c r="DK3339" s="72"/>
      <c r="DL3339" s="72"/>
      <c r="DM3339" s="72"/>
      <c r="DN3339" s="72"/>
      <c r="DO3339" s="72"/>
      <c r="DP3339" s="72"/>
      <c r="DQ3339" s="72"/>
      <c r="DR3339" s="72"/>
      <c r="DS3339" s="72"/>
      <c r="DT3339" s="72"/>
      <c r="DU3339" s="72"/>
      <c r="DV3339" s="72"/>
      <c r="DW3339" s="72"/>
      <c r="DX3339" s="72"/>
      <c r="DY3339" s="72"/>
      <c r="DZ3339" s="72"/>
      <c r="EA3339" s="72"/>
      <c r="EB3339" s="72"/>
      <c r="EC3339" s="72"/>
      <c r="ED3339" s="72"/>
      <c r="EE3339" s="72"/>
      <c r="EF3339" s="72"/>
      <c r="EG3339" s="72"/>
      <c r="EH3339" s="72"/>
      <c r="EI3339" s="72"/>
      <c r="EJ3339" s="72"/>
      <c r="EK3339" s="72"/>
      <c r="EL3339" s="72"/>
      <c r="EM3339" s="72"/>
      <c r="EN3339" s="72"/>
      <c r="EO3339" s="72"/>
      <c r="EP3339" s="72"/>
      <c r="EQ3339" s="72"/>
      <c r="ER3339" s="72"/>
      <c r="ES3339" s="72"/>
      <c r="ET3339" s="72"/>
      <c r="EU3339" s="72"/>
      <c r="EV3339" s="72"/>
      <c r="EW3339" s="72"/>
      <c r="EX3339" s="72"/>
      <c r="EY3339" s="72"/>
      <c r="EZ3339" s="72"/>
      <c r="FA3339" s="72"/>
      <c r="FB3339" s="72"/>
      <c r="FC3339" s="72"/>
      <c r="FD3339" s="72"/>
      <c r="FE3339" s="72"/>
      <c r="FF3339" s="72"/>
      <c r="FG3339" s="72"/>
      <c r="FH3339" s="72"/>
      <c r="FI3339" s="72"/>
      <c r="FJ3339" s="72"/>
      <c r="FK3339" s="72"/>
      <c r="FL3339" s="72"/>
      <c r="FM3339" s="72"/>
      <c r="FN3339" s="72"/>
      <c r="FO3339" s="72"/>
      <c r="FP3339" s="72"/>
      <c r="FQ3339" s="72"/>
      <c r="FR3339" s="72"/>
      <c r="FS3339" s="72"/>
      <c r="FT3339" s="72"/>
      <c r="FU3339" s="72"/>
      <c r="FV3339" s="72"/>
      <c r="FW3339" s="72"/>
      <c r="FX3339" s="72"/>
      <c r="FY3339" s="72"/>
      <c r="FZ3339" s="72"/>
      <c r="GA3339" s="72"/>
      <c r="GB3339" s="72"/>
      <c r="GC3339" s="72"/>
      <c r="GD3339" s="72"/>
      <c r="GE3339" s="72"/>
      <c r="GF3339" s="72"/>
      <c r="GG3339" s="72"/>
      <c r="GH3339" s="72"/>
      <c r="GI3339" s="72"/>
      <c r="GJ3339" s="72"/>
      <c r="GK3339" s="72"/>
      <c r="GL3339" s="72"/>
      <c r="GM3339" s="72"/>
      <c r="GN3339" s="72"/>
      <c r="GO3339" s="72"/>
      <c r="GP3339" s="72"/>
      <c r="GQ3339" s="72"/>
      <c r="GR3339" s="72"/>
      <c r="GS3339" s="72"/>
      <c r="GT3339" s="72"/>
      <c r="GU3339" s="72"/>
      <c r="GV3339" s="72"/>
      <c r="GW3339" s="72"/>
      <c r="GX3339" s="72"/>
      <c r="GY3339" s="72"/>
      <c r="GZ3339" s="72"/>
      <c r="HA3339" s="72"/>
      <c r="HB3339" s="72"/>
      <c r="HC3339" s="72"/>
      <c r="HD3339" s="72"/>
      <c r="HE3339" s="72"/>
      <c r="HF3339" s="72"/>
      <c r="HG3339" s="72"/>
      <c r="HH3339" s="72"/>
      <c r="HI3339" s="72"/>
      <c r="HJ3339" s="72"/>
      <c r="HK3339" s="72"/>
      <c r="HL3339" s="72"/>
      <c r="HM3339" s="72"/>
      <c r="HN3339" s="72"/>
      <c r="HO3339" s="72"/>
      <c r="HP3339" s="72"/>
      <c r="HQ3339" s="72"/>
      <c r="HR3339" s="72"/>
      <c r="HS3339" s="72"/>
      <c r="HT3339" s="72"/>
      <c r="HU3339" s="72"/>
      <c r="HV3339" s="72"/>
      <c r="HW3339" s="72"/>
      <c r="HX3339" s="72"/>
      <c r="HY3339" s="72"/>
      <c r="HZ3339" s="72"/>
      <c r="IA3339" s="72"/>
      <c r="IB3339" s="72"/>
      <c r="IC3339" s="72"/>
      <c r="ID3339" s="72"/>
      <c r="IE3339" s="72"/>
      <c r="IF3339" s="72"/>
      <c r="IG3339" s="72"/>
      <c r="IH3339" s="72"/>
      <c r="II3339" s="72"/>
      <c r="IJ3339" s="72"/>
      <c r="IK3339" s="72"/>
      <c r="IL3339" s="72"/>
      <c r="IM3339" s="72"/>
      <c r="IN3339" s="72"/>
      <c r="IO3339" s="72"/>
      <c r="IP3339" s="72"/>
      <c r="IQ3339" s="72"/>
      <c r="IR3339" s="72"/>
      <c r="IS3339" s="72"/>
      <c r="IT3339" s="72"/>
      <c r="IU3339" s="72"/>
      <c r="IV3339" s="72"/>
      <c r="IW3339" s="72"/>
      <c r="IX3339" s="72"/>
      <c r="IY3339" s="72"/>
      <c r="IZ3339" s="72"/>
      <c r="JA3339" s="72"/>
      <c r="JB3339" s="72"/>
      <c r="JC3339" s="72"/>
      <c r="JD3339" s="72"/>
      <c r="JE3339" s="72"/>
      <c r="JF3339" s="72"/>
      <c r="JG3339" s="72"/>
      <c r="JH3339" s="72"/>
      <c r="JI3339" s="72"/>
      <c r="JJ3339" s="72"/>
      <c r="JK3339" s="72"/>
      <c r="JL3339" s="72"/>
      <c r="JM3339" s="72"/>
      <c r="JN3339" s="72"/>
      <c r="JO3339" s="72"/>
      <c r="JP3339" s="72"/>
      <c r="JQ3339" s="72"/>
      <c r="JR3339" s="72"/>
      <c r="JS3339" s="72"/>
      <c r="JT3339" s="72"/>
      <c r="JU3339" s="72"/>
      <c r="JV3339" s="72"/>
      <c r="JW3339" s="72"/>
      <c r="JX3339" s="72"/>
      <c r="JY3339" s="72"/>
      <c r="JZ3339" s="72"/>
      <c r="KA3339" s="72"/>
      <c r="KB3339" s="72"/>
      <c r="KC3339" s="72"/>
      <c r="KD3339" s="72"/>
      <c r="KE3339" s="72"/>
      <c r="KF3339" s="72"/>
      <c r="KG3339" s="72"/>
      <c r="KH3339" s="72"/>
      <c r="KI3339" s="72"/>
      <c r="KJ3339" s="72"/>
      <c r="KK3339" s="72"/>
      <c r="KL3339" s="72"/>
      <c r="KM3339" s="72"/>
      <c r="KN3339" s="72"/>
      <c r="KO3339" s="72"/>
      <c r="KP3339" s="72"/>
      <c r="KQ3339" s="72"/>
      <c r="KR3339" s="72"/>
      <c r="KS3339" s="72"/>
      <c r="KT3339" s="72"/>
      <c r="KU3339" s="72"/>
      <c r="KV3339" s="72"/>
      <c r="KW3339" s="72"/>
      <c r="KX3339" s="72"/>
      <c r="KY3339" s="72"/>
      <c r="KZ3339" s="72"/>
      <c r="LA3339" s="72"/>
    </row>
    <row r="3340" spans="1:313" s="71" customFormat="1" ht="23.25" customHeight="1" outlineLevel="1">
      <c r="A3340" s="56">
        <f t="shared" si="67"/>
        <v>3310</v>
      </c>
      <c r="B3340" s="78" t="s">
        <v>7941</v>
      </c>
      <c r="C3340" s="78"/>
      <c r="D3340" s="85" t="s">
        <v>7942</v>
      </c>
      <c r="E3340" s="85">
        <v>34701000</v>
      </c>
      <c r="F3340" s="56">
        <v>1982</v>
      </c>
      <c r="G3340" s="56">
        <v>5</v>
      </c>
      <c r="H3340" s="56">
        <v>1</v>
      </c>
      <c r="I3340" s="86">
        <v>2867.9</v>
      </c>
      <c r="J3340" s="86">
        <v>1921.22</v>
      </c>
      <c r="K3340" s="56"/>
      <c r="L3340" s="56"/>
      <c r="M3340" s="56"/>
      <c r="N3340" s="56">
        <v>31</v>
      </c>
      <c r="O3340" s="56">
        <v>10</v>
      </c>
      <c r="P3340" s="56"/>
      <c r="Q3340" s="56">
        <v>12</v>
      </c>
      <c r="R3340" s="56"/>
      <c r="S3340" s="56">
        <v>8</v>
      </c>
      <c r="T3340" s="56">
        <v>12</v>
      </c>
      <c r="U3340" s="146" t="s">
        <v>7943</v>
      </c>
      <c r="V3340" s="69"/>
      <c r="W3340" s="73"/>
      <c r="X3340" s="184"/>
      <c r="Y3340" s="184"/>
      <c r="Z3340" s="184"/>
      <c r="AA3340" s="184"/>
      <c r="AB3340" s="184"/>
      <c r="AC3340" s="184"/>
      <c r="AD3340" s="184"/>
      <c r="AE3340" s="184"/>
      <c r="AF3340" s="184"/>
      <c r="AG3340" s="184"/>
      <c r="AH3340" s="184"/>
      <c r="AI3340" s="184"/>
      <c r="AJ3340" s="184"/>
      <c r="AK3340" s="184"/>
      <c r="AL3340" s="184"/>
      <c r="AM3340" s="184"/>
      <c r="AN3340" s="184"/>
      <c r="AO3340" s="184"/>
      <c r="AP3340" s="184"/>
      <c r="AQ3340" s="184"/>
      <c r="AR3340" s="184"/>
      <c r="AS3340" s="184"/>
      <c r="AT3340" s="184"/>
      <c r="AU3340" s="184"/>
      <c r="AV3340" s="184"/>
      <c r="AW3340" s="184"/>
      <c r="AX3340" s="184"/>
      <c r="AY3340" s="184"/>
      <c r="AZ3340" s="184"/>
      <c r="BA3340" s="184"/>
      <c r="BB3340" s="184"/>
      <c r="BC3340" s="184"/>
      <c r="BD3340" s="184"/>
      <c r="BE3340" s="184"/>
      <c r="BF3340" s="184"/>
      <c r="BG3340" s="184"/>
      <c r="BH3340" s="184"/>
      <c r="BI3340" s="184"/>
      <c r="BJ3340" s="184"/>
      <c r="BK3340" s="184"/>
      <c r="BL3340" s="184"/>
      <c r="BM3340" s="184"/>
      <c r="BN3340" s="184"/>
      <c r="BO3340" s="184"/>
      <c r="BP3340" s="72"/>
      <c r="BQ3340" s="72"/>
      <c r="BR3340" s="72"/>
      <c r="BS3340" s="72"/>
      <c r="BT3340" s="72"/>
      <c r="BU3340" s="72"/>
      <c r="BV3340" s="72"/>
      <c r="BW3340" s="72"/>
      <c r="BX3340" s="72"/>
      <c r="BY3340" s="72"/>
      <c r="BZ3340" s="72"/>
      <c r="CA3340" s="72"/>
      <c r="CB3340" s="72"/>
      <c r="CC3340" s="72"/>
      <c r="CD3340" s="72"/>
      <c r="CE3340" s="72"/>
      <c r="CF3340" s="72"/>
      <c r="CG3340" s="72"/>
      <c r="CH3340" s="72"/>
      <c r="CI3340" s="72"/>
      <c r="CJ3340" s="72"/>
      <c r="CK3340" s="72"/>
      <c r="CL3340" s="72"/>
      <c r="CM3340" s="72"/>
      <c r="CN3340" s="72"/>
      <c r="CO3340" s="72"/>
      <c r="CP3340" s="72"/>
      <c r="CQ3340" s="72"/>
      <c r="CR3340" s="72"/>
      <c r="CS3340" s="72"/>
      <c r="CT3340" s="72"/>
      <c r="CU3340" s="72"/>
      <c r="CV3340" s="72"/>
      <c r="CW3340" s="72"/>
      <c r="CX3340" s="72"/>
      <c r="CY3340" s="72"/>
      <c r="CZ3340" s="72"/>
      <c r="DA3340" s="72"/>
      <c r="DB3340" s="72"/>
      <c r="DC3340" s="72"/>
      <c r="DD3340" s="72"/>
      <c r="DE3340" s="72"/>
      <c r="DF3340" s="72"/>
      <c r="DG3340" s="72"/>
      <c r="DH3340" s="72"/>
      <c r="DI3340" s="72"/>
      <c r="DJ3340" s="72"/>
      <c r="DK3340" s="72"/>
      <c r="DL3340" s="72"/>
      <c r="DM3340" s="72"/>
      <c r="DN3340" s="72"/>
      <c r="DO3340" s="72"/>
      <c r="DP3340" s="72"/>
      <c r="DQ3340" s="72"/>
      <c r="DR3340" s="72"/>
      <c r="DS3340" s="72"/>
      <c r="DT3340" s="72"/>
      <c r="DU3340" s="72"/>
      <c r="DV3340" s="72"/>
      <c r="DW3340" s="72"/>
      <c r="DX3340" s="72"/>
      <c r="DY3340" s="72"/>
      <c r="DZ3340" s="72"/>
      <c r="EA3340" s="72"/>
      <c r="EB3340" s="72"/>
      <c r="EC3340" s="72"/>
      <c r="ED3340" s="72"/>
      <c r="EE3340" s="72"/>
      <c r="EF3340" s="72"/>
      <c r="EG3340" s="72"/>
      <c r="EH3340" s="72"/>
      <c r="EI3340" s="72"/>
      <c r="EJ3340" s="72"/>
      <c r="EK3340" s="72"/>
      <c r="EL3340" s="72"/>
      <c r="EM3340" s="72"/>
      <c r="EN3340" s="72"/>
      <c r="EO3340" s="72"/>
      <c r="EP3340" s="72"/>
      <c r="EQ3340" s="72"/>
      <c r="ER3340" s="72"/>
      <c r="ES3340" s="72"/>
      <c r="ET3340" s="72"/>
      <c r="EU3340" s="72"/>
      <c r="EV3340" s="72"/>
      <c r="EW3340" s="72"/>
      <c r="EX3340" s="72"/>
      <c r="EY3340" s="72"/>
      <c r="EZ3340" s="72"/>
      <c r="FA3340" s="72"/>
      <c r="FB3340" s="72"/>
      <c r="FC3340" s="72"/>
      <c r="FD3340" s="72"/>
      <c r="FE3340" s="72"/>
      <c r="FF3340" s="72"/>
      <c r="FG3340" s="72"/>
      <c r="FH3340" s="72"/>
      <c r="FI3340" s="72"/>
      <c r="FJ3340" s="72"/>
      <c r="FK3340" s="72"/>
      <c r="FL3340" s="72"/>
      <c r="FM3340" s="72"/>
      <c r="FN3340" s="72"/>
      <c r="FO3340" s="72"/>
      <c r="FP3340" s="72"/>
      <c r="FQ3340" s="72"/>
      <c r="FR3340" s="72"/>
      <c r="FS3340" s="72"/>
      <c r="FT3340" s="72"/>
      <c r="FU3340" s="72"/>
      <c r="FV3340" s="72"/>
      <c r="FW3340" s="72"/>
      <c r="FX3340" s="72"/>
      <c r="FY3340" s="72"/>
      <c r="FZ3340" s="72"/>
      <c r="GA3340" s="72"/>
      <c r="GB3340" s="72"/>
      <c r="GC3340" s="72"/>
      <c r="GD3340" s="72"/>
      <c r="GE3340" s="72"/>
      <c r="GF3340" s="72"/>
      <c r="GG3340" s="72"/>
      <c r="GH3340" s="72"/>
      <c r="GI3340" s="72"/>
      <c r="GJ3340" s="72"/>
      <c r="GK3340" s="72"/>
      <c r="GL3340" s="72"/>
      <c r="GM3340" s="72"/>
      <c r="GN3340" s="72"/>
      <c r="GO3340" s="72"/>
      <c r="GP3340" s="72"/>
      <c r="GQ3340" s="72"/>
      <c r="GR3340" s="72"/>
      <c r="GS3340" s="72"/>
      <c r="GT3340" s="72"/>
      <c r="GU3340" s="72"/>
      <c r="GV3340" s="72"/>
      <c r="GW3340" s="72"/>
      <c r="GX3340" s="72"/>
      <c r="GY3340" s="72"/>
      <c r="GZ3340" s="72"/>
      <c r="HA3340" s="72"/>
      <c r="HB3340" s="72"/>
      <c r="HC3340" s="72"/>
      <c r="HD3340" s="72"/>
      <c r="HE3340" s="72"/>
      <c r="HF3340" s="72"/>
      <c r="HG3340" s="72"/>
      <c r="HH3340" s="72"/>
      <c r="HI3340" s="72"/>
      <c r="HJ3340" s="72"/>
      <c r="HK3340" s="72"/>
      <c r="HL3340" s="72"/>
      <c r="HM3340" s="72"/>
      <c r="HN3340" s="72"/>
      <c r="HO3340" s="72"/>
      <c r="HP3340" s="72"/>
      <c r="HQ3340" s="72"/>
      <c r="HR3340" s="72"/>
      <c r="HS3340" s="72"/>
      <c r="HT3340" s="72"/>
      <c r="HU3340" s="72"/>
      <c r="HV3340" s="72"/>
      <c r="HW3340" s="72"/>
      <c r="HX3340" s="72"/>
      <c r="HY3340" s="72"/>
      <c r="HZ3340" s="72"/>
      <c r="IA3340" s="72"/>
      <c r="IB3340" s="72"/>
      <c r="IC3340" s="72"/>
      <c r="ID3340" s="72"/>
      <c r="IE3340" s="72"/>
      <c r="IF3340" s="72"/>
      <c r="IG3340" s="72"/>
      <c r="IH3340" s="72"/>
      <c r="II3340" s="72"/>
      <c r="IJ3340" s="72"/>
      <c r="IK3340" s="72"/>
      <c r="IL3340" s="72"/>
      <c r="IM3340" s="72"/>
      <c r="IN3340" s="72"/>
      <c r="IO3340" s="72"/>
      <c r="IP3340" s="72"/>
      <c r="IQ3340" s="72"/>
      <c r="IR3340" s="72"/>
      <c r="IS3340" s="72"/>
      <c r="IT3340" s="72"/>
      <c r="IU3340" s="72"/>
      <c r="IV3340" s="72"/>
      <c r="IW3340" s="72"/>
      <c r="IX3340" s="72"/>
      <c r="IY3340" s="72"/>
      <c r="IZ3340" s="72"/>
      <c r="JA3340" s="72"/>
      <c r="JB3340" s="72"/>
      <c r="JC3340" s="72"/>
      <c r="JD3340" s="72"/>
      <c r="JE3340" s="72"/>
      <c r="JF3340" s="72"/>
      <c r="JG3340" s="72"/>
      <c r="JH3340" s="72"/>
      <c r="JI3340" s="72"/>
      <c r="JJ3340" s="72"/>
      <c r="JK3340" s="72"/>
      <c r="JL3340" s="72"/>
      <c r="JM3340" s="72"/>
      <c r="JN3340" s="72"/>
      <c r="JO3340" s="72"/>
      <c r="JP3340" s="72"/>
      <c r="JQ3340" s="72"/>
      <c r="JR3340" s="72"/>
      <c r="JS3340" s="72"/>
      <c r="JT3340" s="72"/>
      <c r="JU3340" s="72"/>
      <c r="JV3340" s="72"/>
      <c r="JW3340" s="72"/>
      <c r="JX3340" s="72"/>
      <c r="JY3340" s="72"/>
      <c r="JZ3340" s="72"/>
      <c r="KA3340" s="72"/>
      <c r="KB3340" s="72"/>
      <c r="KC3340" s="72"/>
      <c r="KD3340" s="72"/>
      <c r="KE3340" s="72"/>
      <c r="KF3340" s="72"/>
      <c r="KG3340" s="72"/>
      <c r="KH3340" s="72"/>
      <c r="KI3340" s="72"/>
      <c r="KJ3340" s="72"/>
      <c r="KK3340" s="72"/>
      <c r="KL3340" s="72"/>
      <c r="KM3340" s="72"/>
      <c r="KN3340" s="72"/>
      <c r="KO3340" s="72"/>
      <c r="KP3340" s="72"/>
      <c r="KQ3340" s="72"/>
      <c r="KR3340" s="72"/>
      <c r="KS3340" s="72"/>
      <c r="KT3340" s="72"/>
      <c r="KU3340" s="72"/>
      <c r="KV3340" s="72"/>
      <c r="KW3340" s="72"/>
      <c r="KX3340" s="72"/>
      <c r="KY3340" s="72"/>
      <c r="KZ3340" s="72"/>
      <c r="LA3340" s="72"/>
    </row>
    <row r="3341" spans="1:313" s="71" customFormat="1" ht="23.25" customHeight="1" outlineLevel="1">
      <c r="A3341" s="56">
        <f t="shared" si="67"/>
        <v>3311</v>
      </c>
      <c r="B3341" s="78" t="s">
        <v>7944</v>
      </c>
      <c r="C3341" s="78"/>
      <c r="D3341" s="85" t="s">
        <v>7945</v>
      </c>
      <c r="E3341" s="85">
        <v>34701000</v>
      </c>
      <c r="F3341" s="56">
        <v>1960</v>
      </c>
      <c r="G3341" s="56">
        <v>2</v>
      </c>
      <c r="H3341" s="56">
        <v>2</v>
      </c>
      <c r="I3341" s="86">
        <v>665.4</v>
      </c>
      <c r="J3341" s="86">
        <v>628.1</v>
      </c>
      <c r="K3341" s="56"/>
      <c r="L3341" s="56">
        <v>8</v>
      </c>
      <c r="M3341" s="56">
        <v>10</v>
      </c>
      <c r="N3341" s="56">
        <v>10</v>
      </c>
      <c r="O3341" s="56">
        <v>12</v>
      </c>
      <c r="P3341" s="56"/>
      <c r="Q3341" s="56"/>
      <c r="R3341" s="56"/>
      <c r="S3341" s="56">
        <v>8</v>
      </c>
      <c r="T3341" s="56"/>
      <c r="U3341" s="146" t="s">
        <v>7946</v>
      </c>
      <c r="V3341" s="69" t="s">
        <v>7947</v>
      </c>
      <c r="W3341" s="70"/>
      <c r="X3341" s="184"/>
      <c r="Y3341" s="184"/>
      <c r="Z3341" s="184"/>
      <c r="AA3341" s="184"/>
      <c r="AB3341" s="184"/>
      <c r="AC3341" s="184"/>
      <c r="AD3341" s="184"/>
      <c r="AE3341" s="184"/>
      <c r="AF3341" s="184"/>
      <c r="AG3341" s="184"/>
      <c r="AH3341" s="184"/>
      <c r="AI3341" s="184"/>
      <c r="AJ3341" s="184"/>
      <c r="AK3341" s="184"/>
      <c r="AL3341" s="184"/>
      <c r="AM3341" s="184"/>
      <c r="AN3341" s="184"/>
      <c r="AO3341" s="184"/>
      <c r="AP3341" s="184"/>
      <c r="AQ3341" s="184"/>
      <c r="AR3341" s="184"/>
      <c r="AS3341" s="184"/>
      <c r="AT3341" s="184"/>
      <c r="AU3341" s="184"/>
      <c r="AV3341" s="184"/>
      <c r="AW3341" s="184"/>
      <c r="AX3341" s="184"/>
      <c r="AY3341" s="184"/>
      <c r="AZ3341" s="184"/>
      <c r="BA3341" s="184"/>
      <c r="BB3341" s="184"/>
      <c r="BC3341" s="184"/>
      <c r="BD3341" s="184"/>
      <c r="BE3341" s="184"/>
      <c r="BF3341" s="184"/>
      <c r="BG3341" s="184"/>
      <c r="BH3341" s="184"/>
      <c r="BI3341" s="184"/>
      <c r="BJ3341" s="184"/>
      <c r="BK3341" s="184"/>
      <c r="BL3341" s="184"/>
      <c r="BM3341" s="184"/>
      <c r="BN3341" s="184"/>
      <c r="BO3341" s="184"/>
    </row>
    <row r="3342" spans="1:313" s="71" customFormat="1" ht="23.25" customHeight="1" outlineLevel="1">
      <c r="A3342" s="56">
        <f t="shared" si="67"/>
        <v>3312</v>
      </c>
      <c r="B3342" s="78" t="s">
        <v>7948</v>
      </c>
      <c r="C3342" s="78"/>
      <c r="D3342" s="85" t="s">
        <v>7949</v>
      </c>
      <c r="E3342" s="85">
        <v>34701000</v>
      </c>
      <c r="F3342" s="56">
        <v>1963</v>
      </c>
      <c r="G3342" s="56">
        <v>2</v>
      </c>
      <c r="H3342" s="56">
        <v>2</v>
      </c>
      <c r="I3342" s="86">
        <v>688.6</v>
      </c>
      <c r="J3342" s="86">
        <v>640.4</v>
      </c>
      <c r="K3342" s="56"/>
      <c r="L3342" s="56"/>
      <c r="M3342" s="56"/>
      <c r="N3342" s="56">
        <v>8</v>
      </c>
      <c r="O3342" s="56">
        <v>12</v>
      </c>
      <c r="P3342" s="56">
        <v>10</v>
      </c>
      <c r="Q3342" s="56">
        <v>9</v>
      </c>
      <c r="R3342" s="56"/>
      <c r="S3342" s="56"/>
      <c r="T3342" s="56"/>
      <c r="U3342" s="146"/>
      <c r="V3342" s="69"/>
      <c r="W3342" s="70"/>
      <c r="X3342" s="184"/>
      <c r="Y3342" s="184"/>
      <c r="Z3342" s="184"/>
      <c r="AA3342" s="184"/>
      <c r="AB3342" s="184"/>
      <c r="AC3342" s="184"/>
      <c r="AD3342" s="184"/>
      <c r="AE3342" s="184"/>
      <c r="AF3342" s="184"/>
      <c r="AG3342" s="184"/>
      <c r="AH3342" s="184"/>
      <c r="AI3342" s="184"/>
      <c r="AJ3342" s="184"/>
      <c r="AK3342" s="184"/>
      <c r="AL3342" s="184"/>
      <c r="AM3342" s="184"/>
      <c r="AN3342" s="184"/>
      <c r="AO3342" s="184"/>
      <c r="AP3342" s="184"/>
      <c r="AQ3342" s="184"/>
      <c r="AR3342" s="184"/>
      <c r="AS3342" s="184"/>
      <c r="AT3342" s="184"/>
      <c r="AU3342" s="184"/>
      <c r="AV3342" s="184"/>
      <c r="AW3342" s="184"/>
      <c r="AX3342" s="184"/>
      <c r="AY3342" s="184"/>
      <c r="AZ3342" s="184"/>
      <c r="BA3342" s="184"/>
      <c r="BB3342" s="184"/>
      <c r="BC3342" s="184"/>
      <c r="BD3342" s="184"/>
      <c r="BE3342" s="184"/>
      <c r="BF3342" s="184"/>
      <c r="BG3342" s="184"/>
      <c r="BH3342" s="184"/>
      <c r="BI3342" s="184"/>
      <c r="BJ3342" s="184"/>
      <c r="BK3342" s="184"/>
      <c r="BL3342" s="184"/>
      <c r="BM3342" s="184"/>
      <c r="BN3342" s="184"/>
      <c r="BO3342" s="184"/>
    </row>
    <row r="3343" spans="1:313" s="71" customFormat="1" ht="23.25" customHeight="1" outlineLevel="1">
      <c r="A3343" s="56">
        <f t="shared" si="67"/>
        <v>3313</v>
      </c>
      <c r="B3343" s="85" t="s">
        <v>7950</v>
      </c>
      <c r="C3343" s="85"/>
      <c r="D3343" s="85" t="s">
        <v>7951</v>
      </c>
      <c r="E3343" s="85">
        <v>34701000</v>
      </c>
      <c r="F3343" s="56">
        <v>2017</v>
      </c>
      <c r="G3343" s="56">
        <v>3</v>
      </c>
      <c r="H3343" s="56">
        <v>1</v>
      </c>
      <c r="I3343" s="86">
        <v>824</v>
      </c>
      <c r="J3343" s="86">
        <v>798</v>
      </c>
      <c r="K3343" s="56"/>
      <c r="L3343" s="56"/>
      <c r="M3343" s="56"/>
      <c r="N3343" s="56"/>
      <c r="O3343" s="56">
        <v>9</v>
      </c>
      <c r="P3343" s="56"/>
      <c r="Q3343" s="56"/>
      <c r="R3343" s="56"/>
      <c r="S3343" s="56">
        <v>12</v>
      </c>
      <c r="T3343" s="56"/>
      <c r="U3343" s="144" t="s">
        <v>3388</v>
      </c>
      <c r="V3343" s="69"/>
      <c r="W3343" s="73"/>
      <c r="X3343" s="184"/>
      <c r="Y3343" s="184"/>
      <c r="Z3343" s="184"/>
      <c r="AA3343" s="184"/>
      <c r="AB3343" s="184"/>
      <c r="AC3343" s="184"/>
      <c r="AD3343" s="184"/>
      <c r="AE3343" s="184"/>
      <c r="AF3343" s="184"/>
      <c r="AG3343" s="184"/>
      <c r="AH3343" s="184"/>
      <c r="AI3343" s="184"/>
      <c r="AJ3343" s="184"/>
      <c r="AK3343" s="184"/>
      <c r="AL3343" s="184"/>
      <c r="AM3343" s="184"/>
      <c r="AN3343" s="184"/>
      <c r="AO3343" s="184"/>
      <c r="AP3343" s="184"/>
      <c r="AQ3343" s="184"/>
      <c r="AR3343" s="184"/>
      <c r="AS3343" s="184"/>
      <c r="AT3343" s="184"/>
      <c r="AU3343" s="184"/>
      <c r="AV3343" s="184"/>
      <c r="AW3343" s="184"/>
      <c r="AX3343" s="184"/>
      <c r="AY3343" s="184"/>
      <c r="AZ3343" s="184"/>
      <c r="BA3343" s="184"/>
      <c r="BB3343" s="184"/>
      <c r="BC3343" s="184"/>
      <c r="BD3343" s="184"/>
      <c r="BE3343" s="184"/>
      <c r="BF3343" s="184"/>
      <c r="BG3343" s="184"/>
      <c r="BH3343" s="184"/>
      <c r="BI3343" s="184"/>
      <c r="BJ3343" s="184"/>
      <c r="BK3343" s="184"/>
      <c r="BL3343" s="184"/>
      <c r="BM3343" s="184"/>
      <c r="BN3343" s="184"/>
      <c r="BO3343" s="184"/>
      <c r="BP3343" s="72"/>
      <c r="BQ3343" s="72"/>
      <c r="BR3343" s="72"/>
      <c r="BS3343" s="72"/>
      <c r="BT3343" s="72"/>
      <c r="BU3343" s="72"/>
      <c r="BV3343" s="72"/>
      <c r="BW3343" s="72"/>
      <c r="BX3343" s="72"/>
      <c r="BY3343" s="72"/>
      <c r="BZ3343" s="72"/>
      <c r="CA3343" s="72"/>
      <c r="CB3343" s="72"/>
      <c r="CC3343" s="72"/>
      <c r="CD3343" s="72"/>
      <c r="CE3343" s="72"/>
      <c r="CF3343" s="72"/>
      <c r="CG3343" s="72"/>
      <c r="CH3343" s="72"/>
      <c r="CI3343" s="72"/>
      <c r="CJ3343" s="72"/>
      <c r="CK3343" s="72"/>
      <c r="CL3343" s="72"/>
      <c r="CM3343" s="72"/>
      <c r="CN3343" s="72"/>
      <c r="CO3343" s="72"/>
      <c r="CP3343" s="72"/>
      <c r="CQ3343" s="72"/>
      <c r="CR3343" s="72"/>
      <c r="CS3343" s="72"/>
      <c r="CT3343" s="72"/>
      <c r="CU3343" s="72"/>
      <c r="CV3343" s="72"/>
      <c r="CW3343" s="72"/>
      <c r="CX3343" s="72"/>
      <c r="CY3343" s="72"/>
      <c r="CZ3343" s="72"/>
      <c r="DA3343" s="72"/>
      <c r="DB3343" s="72"/>
      <c r="DC3343" s="72"/>
      <c r="DD3343" s="72"/>
      <c r="DE3343" s="72"/>
      <c r="DF3343" s="72"/>
      <c r="DG3343" s="72"/>
      <c r="DH3343" s="72"/>
      <c r="DI3343" s="72"/>
      <c r="DJ3343" s="72"/>
      <c r="DK3343" s="72"/>
      <c r="DL3343" s="72"/>
      <c r="DM3343" s="72"/>
      <c r="DN3343" s="72"/>
      <c r="DO3343" s="72"/>
      <c r="DP3343" s="72"/>
      <c r="DQ3343" s="72"/>
      <c r="DR3343" s="72"/>
      <c r="DS3343" s="72"/>
      <c r="DT3343" s="72"/>
      <c r="DU3343" s="72"/>
      <c r="DV3343" s="72"/>
      <c r="DW3343" s="72"/>
      <c r="DX3343" s="72"/>
      <c r="DY3343" s="72"/>
      <c r="DZ3343" s="72"/>
      <c r="EA3343" s="72"/>
      <c r="EB3343" s="72"/>
      <c r="EC3343" s="72"/>
      <c r="ED3343" s="72"/>
      <c r="EE3343" s="72"/>
      <c r="EF3343" s="72"/>
      <c r="EG3343" s="72"/>
      <c r="EH3343" s="72"/>
      <c r="EI3343" s="72"/>
      <c r="EJ3343" s="72"/>
      <c r="EK3343" s="72"/>
      <c r="EL3343" s="72"/>
      <c r="EM3343" s="72"/>
      <c r="EN3343" s="72"/>
      <c r="EO3343" s="72"/>
      <c r="EP3343" s="72"/>
      <c r="EQ3343" s="72"/>
      <c r="ER3343" s="72"/>
      <c r="ES3343" s="72"/>
      <c r="ET3343" s="72"/>
      <c r="EU3343" s="72"/>
      <c r="EV3343" s="72"/>
      <c r="EW3343" s="72"/>
      <c r="EX3343" s="72"/>
      <c r="EY3343" s="72"/>
      <c r="EZ3343" s="72"/>
      <c r="FA3343" s="72"/>
      <c r="FB3343" s="72"/>
      <c r="FC3343" s="72"/>
      <c r="FD3343" s="72"/>
      <c r="FE3343" s="72"/>
      <c r="FF3343" s="72"/>
      <c r="FG3343" s="72"/>
      <c r="FH3343" s="72"/>
      <c r="FI3343" s="72"/>
      <c r="FJ3343" s="72"/>
      <c r="FK3343" s="72"/>
      <c r="FL3343" s="72"/>
      <c r="FM3343" s="72"/>
      <c r="FN3343" s="72"/>
      <c r="FO3343" s="72"/>
      <c r="FP3343" s="72"/>
      <c r="FQ3343" s="72"/>
      <c r="FR3343" s="72"/>
      <c r="FS3343" s="72"/>
      <c r="FT3343" s="72"/>
      <c r="FU3343" s="72"/>
      <c r="FV3343" s="72"/>
      <c r="FW3343" s="72"/>
      <c r="FX3343" s="72"/>
      <c r="FY3343" s="72"/>
      <c r="FZ3343" s="72"/>
      <c r="GA3343" s="72"/>
      <c r="GB3343" s="72"/>
      <c r="GC3343" s="72"/>
      <c r="GD3343" s="72"/>
      <c r="GE3343" s="72"/>
      <c r="GF3343" s="72"/>
      <c r="GG3343" s="72"/>
      <c r="GH3343" s="72"/>
      <c r="GI3343" s="72"/>
      <c r="GJ3343" s="72"/>
      <c r="GK3343" s="72"/>
      <c r="GL3343" s="72"/>
      <c r="GM3343" s="72"/>
      <c r="GN3343" s="72"/>
      <c r="GO3343" s="72"/>
      <c r="GP3343" s="72"/>
      <c r="GQ3343" s="72"/>
      <c r="GR3343" s="72"/>
      <c r="GS3343" s="72"/>
      <c r="GT3343" s="72"/>
      <c r="GU3343" s="72"/>
      <c r="GV3343" s="72"/>
      <c r="GW3343" s="72"/>
      <c r="GX3343" s="72"/>
      <c r="GY3343" s="72"/>
      <c r="GZ3343" s="72"/>
      <c r="HA3343" s="72"/>
      <c r="HB3343" s="72"/>
      <c r="HC3343" s="72"/>
      <c r="HD3343" s="72"/>
      <c r="HE3343" s="72"/>
      <c r="HF3343" s="72"/>
      <c r="HG3343" s="72"/>
      <c r="HH3343" s="72"/>
      <c r="HI3343" s="72"/>
      <c r="HJ3343" s="72"/>
      <c r="HK3343" s="72"/>
      <c r="HL3343" s="72"/>
      <c r="HM3343" s="72"/>
      <c r="HN3343" s="72"/>
      <c r="HO3343" s="72"/>
      <c r="HP3343" s="72"/>
      <c r="HQ3343" s="72"/>
      <c r="HR3343" s="72"/>
      <c r="HS3343" s="72"/>
      <c r="HT3343" s="72"/>
      <c r="HU3343" s="72"/>
      <c r="HV3343" s="72"/>
      <c r="HW3343" s="72"/>
      <c r="HX3343" s="72"/>
      <c r="HY3343" s="72"/>
      <c r="HZ3343" s="72"/>
      <c r="IA3343" s="72"/>
      <c r="IB3343" s="72"/>
      <c r="IC3343" s="72"/>
      <c r="ID3343" s="72"/>
      <c r="IE3343" s="72"/>
      <c r="IF3343" s="72"/>
      <c r="IG3343" s="72"/>
      <c r="IH3343" s="72"/>
      <c r="II3343" s="72"/>
      <c r="IJ3343" s="72"/>
      <c r="IK3343" s="72"/>
      <c r="IL3343" s="72"/>
      <c r="IM3343" s="72"/>
      <c r="IN3343" s="72"/>
      <c r="IO3343" s="72"/>
      <c r="IP3343" s="72"/>
      <c r="IQ3343" s="72"/>
      <c r="IR3343" s="72"/>
      <c r="IS3343" s="72"/>
      <c r="IT3343" s="72"/>
      <c r="IU3343" s="72"/>
      <c r="IV3343" s="72"/>
      <c r="IW3343" s="72"/>
      <c r="IX3343" s="72"/>
      <c r="IY3343" s="72"/>
      <c r="IZ3343" s="72"/>
      <c r="JA3343" s="72"/>
      <c r="JB3343" s="72"/>
      <c r="JC3343" s="72"/>
      <c r="JD3343" s="72"/>
      <c r="JE3343" s="72"/>
      <c r="JF3343" s="72"/>
      <c r="JG3343" s="72"/>
      <c r="JH3343" s="72"/>
      <c r="JI3343" s="72"/>
      <c r="JJ3343" s="72"/>
      <c r="JK3343" s="72"/>
      <c r="JL3343" s="72"/>
      <c r="JM3343" s="72"/>
      <c r="JN3343" s="72"/>
      <c r="JO3343" s="72"/>
      <c r="JP3343" s="72"/>
      <c r="JQ3343" s="72"/>
      <c r="JR3343" s="72"/>
      <c r="JS3343" s="72"/>
      <c r="JT3343" s="72"/>
      <c r="JU3343" s="72"/>
      <c r="JV3343" s="72"/>
      <c r="JW3343" s="72"/>
      <c r="JX3343" s="72"/>
      <c r="JY3343" s="72"/>
      <c r="JZ3343" s="72"/>
      <c r="KA3343" s="72"/>
      <c r="KB3343" s="72"/>
      <c r="KC3343" s="72"/>
      <c r="KD3343" s="72"/>
      <c r="KE3343" s="72"/>
      <c r="KF3343" s="72"/>
      <c r="KG3343" s="72"/>
      <c r="KH3343" s="72"/>
      <c r="KI3343" s="72"/>
      <c r="KJ3343" s="72"/>
      <c r="KK3343" s="72"/>
      <c r="KL3343" s="72"/>
      <c r="KM3343" s="72"/>
      <c r="KN3343" s="72"/>
      <c r="KO3343" s="72"/>
      <c r="KP3343" s="72"/>
      <c r="KQ3343" s="72"/>
      <c r="KR3343" s="72"/>
      <c r="KS3343" s="72"/>
      <c r="KT3343" s="72"/>
      <c r="KU3343" s="72"/>
      <c r="KV3343" s="72"/>
      <c r="KW3343" s="72"/>
      <c r="KX3343" s="72"/>
      <c r="KY3343" s="72"/>
      <c r="KZ3343" s="72"/>
      <c r="LA3343" s="72"/>
    </row>
    <row r="3344" spans="1:313" s="71" customFormat="1" ht="23.25" customHeight="1" outlineLevel="1">
      <c r="A3344" s="56">
        <f t="shared" si="67"/>
        <v>3314</v>
      </c>
      <c r="B3344" s="85" t="s">
        <v>7952</v>
      </c>
      <c r="C3344" s="85"/>
      <c r="D3344" s="85" t="s">
        <v>7953</v>
      </c>
      <c r="E3344" s="85">
        <v>34701000</v>
      </c>
      <c r="F3344" s="56">
        <v>2017</v>
      </c>
      <c r="G3344" s="56">
        <v>3</v>
      </c>
      <c r="H3344" s="56">
        <v>1</v>
      </c>
      <c r="I3344" s="86">
        <v>824</v>
      </c>
      <c r="J3344" s="86">
        <v>798.7</v>
      </c>
      <c r="K3344" s="56"/>
      <c r="L3344" s="56"/>
      <c r="M3344" s="56"/>
      <c r="N3344" s="56"/>
      <c r="O3344" s="56">
        <v>9</v>
      </c>
      <c r="P3344" s="56"/>
      <c r="Q3344" s="56"/>
      <c r="R3344" s="56"/>
      <c r="S3344" s="56">
        <v>12</v>
      </c>
      <c r="T3344" s="56"/>
      <c r="U3344" s="144" t="s">
        <v>3388</v>
      </c>
      <c r="V3344" s="69"/>
      <c r="W3344" s="73"/>
      <c r="X3344" s="184"/>
      <c r="Y3344" s="184"/>
      <c r="Z3344" s="184"/>
      <c r="AA3344" s="184"/>
      <c r="AB3344" s="184"/>
      <c r="AC3344" s="184"/>
      <c r="AD3344" s="184"/>
      <c r="AE3344" s="184"/>
      <c r="AF3344" s="184"/>
      <c r="AG3344" s="184"/>
      <c r="AH3344" s="184"/>
      <c r="AI3344" s="184"/>
      <c r="AJ3344" s="184"/>
      <c r="AK3344" s="184"/>
      <c r="AL3344" s="184"/>
      <c r="AM3344" s="184"/>
      <c r="AN3344" s="184"/>
      <c r="AO3344" s="184"/>
      <c r="AP3344" s="184"/>
      <c r="AQ3344" s="184"/>
      <c r="AR3344" s="184"/>
      <c r="AS3344" s="184"/>
      <c r="AT3344" s="184"/>
      <c r="AU3344" s="184"/>
      <c r="AV3344" s="184"/>
      <c r="AW3344" s="184"/>
      <c r="AX3344" s="184"/>
      <c r="AY3344" s="184"/>
      <c r="AZ3344" s="184"/>
      <c r="BA3344" s="184"/>
      <c r="BB3344" s="184"/>
      <c r="BC3344" s="184"/>
      <c r="BD3344" s="184"/>
      <c r="BE3344" s="184"/>
      <c r="BF3344" s="184"/>
      <c r="BG3344" s="184"/>
      <c r="BH3344" s="184"/>
      <c r="BI3344" s="184"/>
      <c r="BJ3344" s="184"/>
      <c r="BK3344" s="184"/>
      <c r="BL3344" s="184"/>
      <c r="BM3344" s="184"/>
      <c r="BN3344" s="184"/>
      <c r="BO3344" s="184"/>
      <c r="BP3344" s="72"/>
      <c r="BQ3344" s="72"/>
      <c r="BR3344" s="72"/>
      <c r="BS3344" s="72"/>
      <c r="BT3344" s="72"/>
      <c r="BU3344" s="72"/>
      <c r="BV3344" s="72"/>
      <c r="BW3344" s="72"/>
      <c r="BX3344" s="72"/>
      <c r="BY3344" s="72"/>
      <c r="BZ3344" s="72"/>
      <c r="CA3344" s="72"/>
      <c r="CB3344" s="72"/>
      <c r="CC3344" s="72"/>
      <c r="CD3344" s="72"/>
      <c r="CE3344" s="72"/>
      <c r="CF3344" s="72"/>
      <c r="CG3344" s="72"/>
      <c r="CH3344" s="72"/>
      <c r="CI3344" s="72"/>
      <c r="CJ3344" s="72"/>
      <c r="CK3344" s="72"/>
      <c r="CL3344" s="72"/>
      <c r="CM3344" s="72"/>
      <c r="CN3344" s="72"/>
      <c r="CO3344" s="72"/>
      <c r="CP3344" s="72"/>
      <c r="CQ3344" s="72"/>
      <c r="CR3344" s="72"/>
      <c r="CS3344" s="72"/>
      <c r="CT3344" s="72"/>
      <c r="CU3344" s="72"/>
      <c r="CV3344" s="72"/>
      <c r="CW3344" s="72"/>
      <c r="CX3344" s="72"/>
      <c r="CY3344" s="72"/>
      <c r="CZ3344" s="72"/>
      <c r="DA3344" s="72"/>
      <c r="DB3344" s="72"/>
      <c r="DC3344" s="72"/>
      <c r="DD3344" s="72"/>
      <c r="DE3344" s="72"/>
      <c r="DF3344" s="72"/>
      <c r="DG3344" s="72"/>
      <c r="DH3344" s="72"/>
      <c r="DI3344" s="72"/>
      <c r="DJ3344" s="72"/>
      <c r="DK3344" s="72"/>
      <c r="DL3344" s="72"/>
      <c r="DM3344" s="72"/>
      <c r="DN3344" s="72"/>
      <c r="DO3344" s="72"/>
      <c r="DP3344" s="72"/>
      <c r="DQ3344" s="72"/>
      <c r="DR3344" s="72"/>
      <c r="DS3344" s="72"/>
      <c r="DT3344" s="72"/>
      <c r="DU3344" s="72"/>
      <c r="DV3344" s="72"/>
      <c r="DW3344" s="72"/>
      <c r="DX3344" s="72"/>
      <c r="DY3344" s="72"/>
      <c r="DZ3344" s="72"/>
      <c r="EA3344" s="72"/>
      <c r="EB3344" s="72"/>
      <c r="EC3344" s="72"/>
      <c r="ED3344" s="72"/>
      <c r="EE3344" s="72"/>
      <c r="EF3344" s="72"/>
      <c r="EG3344" s="72"/>
      <c r="EH3344" s="72"/>
      <c r="EI3344" s="72"/>
      <c r="EJ3344" s="72"/>
      <c r="EK3344" s="72"/>
      <c r="EL3344" s="72"/>
      <c r="EM3344" s="72"/>
      <c r="EN3344" s="72"/>
      <c r="EO3344" s="72"/>
      <c r="EP3344" s="72"/>
      <c r="EQ3344" s="72"/>
      <c r="ER3344" s="72"/>
      <c r="ES3344" s="72"/>
      <c r="ET3344" s="72"/>
      <c r="EU3344" s="72"/>
      <c r="EV3344" s="72"/>
      <c r="EW3344" s="72"/>
      <c r="EX3344" s="72"/>
      <c r="EY3344" s="72"/>
      <c r="EZ3344" s="72"/>
      <c r="FA3344" s="72"/>
      <c r="FB3344" s="72"/>
      <c r="FC3344" s="72"/>
      <c r="FD3344" s="72"/>
      <c r="FE3344" s="72"/>
      <c r="FF3344" s="72"/>
      <c r="FG3344" s="72"/>
      <c r="FH3344" s="72"/>
      <c r="FI3344" s="72"/>
      <c r="FJ3344" s="72"/>
      <c r="FK3344" s="72"/>
      <c r="FL3344" s="72"/>
      <c r="FM3344" s="72"/>
      <c r="FN3344" s="72"/>
      <c r="FO3344" s="72"/>
      <c r="FP3344" s="72"/>
      <c r="FQ3344" s="72"/>
      <c r="FR3344" s="72"/>
      <c r="FS3344" s="72"/>
      <c r="FT3344" s="72"/>
      <c r="FU3344" s="72"/>
      <c r="FV3344" s="72"/>
      <c r="FW3344" s="72"/>
      <c r="FX3344" s="72"/>
      <c r="FY3344" s="72"/>
      <c r="FZ3344" s="72"/>
      <c r="GA3344" s="72"/>
      <c r="GB3344" s="72"/>
      <c r="GC3344" s="72"/>
      <c r="GD3344" s="72"/>
      <c r="GE3344" s="72"/>
      <c r="GF3344" s="72"/>
      <c r="GG3344" s="72"/>
      <c r="GH3344" s="72"/>
      <c r="GI3344" s="72"/>
      <c r="GJ3344" s="72"/>
      <c r="GK3344" s="72"/>
      <c r="GL3344" s="72"/>
      <c r="GM3344" s="72"/>
      <c r="GN3344" s="72"/>
      <c r="GO3344" s="72"/>
      <c r="GP3344" s="72"/>
      <c r="GQ3344" s="72"/>
      <c r="GR3344" s="72"/>
      <c r="GS3344" s="72"/>
      <c r="GT3344" s="72"/>
      <c r="GU3344" s="72"/>
      <c r="GV3344" s="72"/>
      <c r="GW3344" s="72"/>
      <c r="GX3344" s="72"/>
      <c r="GY3344" s="72"/>
      <c r="GZ3344" s="72"/>
      <c r="HA3344" s="72"/>
      <c r="HB3344" s="72"/>
      <c r="HC3344" s="72"/>
      <c r="HD3344" s="72"/>
      <c r="HE3344" s="72"/>
      <c r="HF3344" s="72"/>
      <c r="HG3344" s="72"/>
      <c r="HH3344" s="72"/>
      <c r="HI3344" s="72"/>
      <c r="HJ3344" s="72"/>
      <c r="HK3344" s="72"/>
      <c r="HL3344" s="72"/>
      <c r="HM3344" s="72"/>
      <c r="HN3344" s="72"/>
      <c r="HO3344" s="72"/>
      <c r="HP3344" s="72"/>
      <c r="HQ3344" s="72"/>
      <c r="HR3344" s="72"/>
      <c r="HS3344" s="72"/>
      <c r="HT3344" s="72"/>
      <c r="HU3344" s="72"/>
      <c r="HV3344" s="72"/>
      <c r="HW3344" s="72"/>
      <c r="HX3344" s="72"/>
      <c r="HY3344" s="72"/>
      <c r="HZ3344" s="72"/>
      <c r="IA3344" s="72"/>
      <c r="IB3344" s="72"/>
      <c r="IC3344" s="72"/>
      <c r="ID3344" s="72"/>
      <c r="IE3344" s="72"/>
      <c r="IF3344" s="72"/>
      <c r="IG3344" s="72"/>
      <c r="IH3344" s="72"/>
      <c r="II3344" s="72"/>
      <c r="IJ3344" s="72"/>
      <c r="IK3344" s="72"/>
      <c r="IL3344" s="72"/>
      <c r="IM3344" s="72"/>
      <c r="IN3344" s="72"/>
      <c r="IO3344" s="72"/>
      <c r="IP3344" s="72"/>
      <c r="IQ3344" s="72"/>
      <c r="IR3344" s="72"/>
      <c r="IS3344" s="72"/>
      <c r="IT3344" s="72"/>
      <c r="IU3344" s="72"/>
      <c r="IV3344" s="72"/>
      <c r="IW3344" s="72"/>
      <c r="IX3344" s="72"/>
      <c r="IY3344" s="72"/>
      <c r="IZ3344" s="72"/>
      <c r="JA3344" s="72"/>
      <c r="JB3344" s="72"/>
      <c r="JC3344" s="72"/>
      <c r="JD3344" s="72"/>
      <c r="JE3344" s="72"/>
      <c r="JF3344" s="72"/>
      <c r="JG3344" s="72"/>
      <c r="JH3344" s="72"/>
      <c r="JI3344" s="72"/>
      <c r="JJ3344" s="72"/>
      <c r="JK3344" s="72"/>
      <c r="JL3344" s="72"/>
      <c r="JM3344" s="72"/>
      <c r="JN3344" s="72"/>
      <c r="JO3344" s="72"/>
      <c r="JP3344" s="72"/>
      <c r="JQ3344" s="72"/>
      <c r="JR3344" s="72"/>
      <c r="JS3344" s="72"/>
      <c r="JT3344" s="72"/>
      <c r="JU3344" s="72"/>
      <c r="JV3344" s="72"/>
      <c r="JW3344" s="72"/>
      <c r="JX3344" s="72"/>
      <c r="JY3344" s="72"/>
      <c r="JZ3344" s="72"/>
      <c r="KA3344" s="72"/>
      <c r="KB3344" s="72"/>
      <c r="KC3344" s="72"/>
      <c r="KD3344" s="72"/>
      <c r="KE3344" s="72"/>
      <c r="KF3344" s="72"/>
      <c r="KG3344" s="72"/>
      <c r="KH3344" s="72"/>
      <c r="KI3344" s="72"/>
      <c r="KJ3344" s="72"/>
      <c r="KK3344" s="72"/>
      <c r="KL3344" s="72"/>
      <c r="KM3344" s="72"/>
      <c r="KN3344" s="72"/>
      <c r="KO3344" s="72"/>
      <c r="KP3344" s="72"/>
      <c r="KQ3344" s="72"/>
      <c r="KR3344" s="72"/>
      <c r="KS3344" s="72"/>
      <c r="KT3344" s="72"/>
      <c r="KU3344" s="72"/>
      <c r="KV3344" s="72"/>
      <c r="KW3344" s="72"/>
      <c r="KX3344" s="72"/>
      <c r="KY3344" s="72"/>
      <c r="KZ3344" s="72"/>
      <c r="LA3344" s="72"/>
    </row>
    <row r="3345" spans="1:16384" s="71" customFormat="1" ht="23.25" customHeight="1" outlineLevel="1">
      <c r="A3345" s="56">
        <f t="shared" si="67"/>
        <v>3315</v>
      </c>
      <c r="B3345" s="78" t="s">
        <v>7954</v>
      </c>
      <c r="C3345" s="56"/>
      <c r="D3345" s="85" t="s">
        <v>7955</v>
      </c>
      <c r="E3345" s="85">
        <v>34701000</v>
      </c>
      <c r="F3345" s="56">
        <v>2017</v>
      </c>
      <c r="G3345" s="56">
        <v>3</v>
      </c>
      <c r="H3345" s="56">
        <v>1</v>
      </c>
      <c r="I3345" s="86">
        <v>730.09</v>
      </c>
      <c r="J3345" s="86">
        <v>653.84</v>
      </c>
      <c r="K3345" s="56"/>
      <c r="L3345" s="56"/>
      <c r="M3345" s="56"/>
      <c r="N3345" s="56"/>
      <c r="O3345" s="56">
        <v>12</v>
      </c>
      <c r="P3345" s="56">
        <v>10</v>
      </c>
      <c r="Q3345" s="56">
        <v>11</v>
      </c>
      <c r="R3345" s="56">
        <v>8</v>
      </c>
      <c r="S3345" s="56">
        <v>9</v>
      </c>
      <c r="T3345" s="56"/>
      <c r="U3345" s="146"/>
      <c r="V3345" s="69"/>
      <c r="W3345" s="73"/>
      <c r="X3345" s="184"/>
      <c r="Y3345" s="184"/>
      <c r="Z3345" s="184"/>
      <c r="AA3345" s="184"/>
      <c r="AB3345" s="184"/>
      <c r="AC3345" s="184"/>
      <c r="AD3345" s="184"/>
      <c r="AE3345" s="184"/>
      <c r="AF3345" s="184"/>
      <c r="AG3345" s="184"/>
      <c r="AH3345" s="184"/>
      <c r="AI3345" s="184"/>
      <c r="AJ3345" s="184"/>
      <c r="AK3345" s="184"/>
      <c r="AL3345" s="184"/>
      <c r="AM3345" s="184"/>
      <c r="AN3345" s="184"/>
      <c r="AO3345" s="184"/>
      <c r="AP3345" s="184"/>
      <c r="AQ3345" s="184"/>
      <c r="AR3345" s="184"/>
      <c r="AS3345" s="184"/>
      <c r="AT3345" s="184"/>
      <c r="AU3345" s="184"/>
      <c r="AV3345" s="184"/>
      <c r="AW3345" s="184"/>
      <c r="AX3345" s="184"/>
      <c r="AY3345" s="184"/>
      <c r="AZ3345" s="184"/>
      <c r="BA3345" s="184"/>
      <c r="BB3345" s="184"/>
      <c r="BC3345" s="184"/>
      <c r="BD3345" s="184"/>
      <c r="BE3345" s="184"/>
      <c r="BF3345" s="184"/>
      <c r="BG3345" s="184"/>
      <c r="BH3345" s="184"/>
      <c r="BI3345" s="184"/>
      <c r="BJ3345" s="184"/>
      <c r="BK3345" s="184"/>
      <c r="BL3345" s="184"/>
      <c r="BM3345" s="184"/>
      <c r="BN3345" s="184"/>
      <c r="BO3345" s="184"/>
      <c r="BP3345" s="72"/>
      <c r="BQ3345" s="72"/>
      <c r="BR3345" s="72"/>
      <c r="BS3345" s="72"/>
      <c r="BT3345" s="72"/>
      <c r="BU3345" s="72"/>
      <c r="BV3345" s="72"/>
      <c r="BW3345" s="72"/>
      <c r="BX3345" s="72"/>
      <c r="BY3345" s="72"/>
      <c r="BZ3345" s="72"/>
      <c r="CA3345" s="72"/>
      <c r="CB3345" s="72"/>
      <c r="CC3345" s="72"/>
      <c r="CD3345" s="72"/>
      <c r="CE3345" s="72"/>
      <c r="CF3345" s="72"/>
      <c r="CG3345" s="72"/>
      <c r="CH3345" s="72"/>
      <c r="CI3345" s="72"/>
      <c r="CJ3345" s="72"/>
      <c r="CK3345" s="72"/>
      <c r="CL3345" s="72"/>
      <c r="CM3345" s="72"/>
      <c r="CN3345" s="72"/>
      <c r="CO3345" s="72"/>
      <c r="CP3345" s="72"/>
      <c r="CQ3345" s="72"/>
      <c r="CR3345" s="72"/>
      <c r="CS3345" s="72"/>
      <c r="CT3345" s="72"/>
      <c r="CU3345" s="72"/>
      <c r="CV3345" s="72"/>
      <c r="CW3345" s="72"/>
      <c r="CX3345" s="72"/>
      <c r="CY3345" s="72"/>
      <c r="CZ3345" s="72"/>
      <c r="DA3345" s="72"/>
      <c r="DB3345" s="72"/>
      <c r="DC3345" s="72"/>
      <c r="DD3345" s="72"/>
      <c r="DE3345" s="72"/>
      <c r="DF3345" s="72"/>
      <c r="DG3345" s="72"/>
      <c r="DH3345" s="72"/>
      <c r="DI3345" s="72"/>
      <c r="DJ3345" s="72"/>
      <c r="DK3345" s="72"/>
      <c r="DL3345" s="72"/>
      <c r="DM3345" s="72"/>
      <c r="DN3345" s="72"/>
      <c r="DO3345" s="72"/>
      <c r="DP3345" s="72"/>
      <c r="DQ3345" s="72"/>
      <c r="DR3345" s="72"/>
      <c r="DS3345" s="72"/>
      <c r="DT3345" s="72"/>
      <c r="DU3345" s="72"/>
      <c r="DV3345" s="72"/>
      <c r="DW3345" s="72"/>
      <c r="DX3345" s="72"/>
      <c r="DY3345" s="72"/>
      <c r="DZ3345" s="72"/>
      <c r="EA3345" s="72"/>
      <c r="EB3345" s="72"/>
      <c r="EC3345" s="72"/>
      <c r="ED3345" s="72"/>
      <c r="EE3345" s="72"/>
      <c r="EF3345" s="72"/>
      <c r="EG3345" s="72"/>
      <c r="EH3345" s="72"/>
      <c r="EI3345" s="72"/>
      <c r="EJ3345" s="72"/>
      <c r="EK3345" s="72"/>
      <c r="EL3345" s="72"/>
      <c r="EM3345" s="72"/>
      <c r="EN3345" s="72"/>
      <c r="EO3345" s="72"/>
      <c r="EP3345" s="72"/>
      <c r="EQ3345" s="72"/>
      <c r="ER3345" s="72"/>
      <c r="ES3345" s="72"/>
      <c r="ET3345" s="72"/>
      <c r="EU3345" s="72"/>
      <c r="EV3345" s="72"/>
      <c r="EW3345" s="72"/>
      <c r="EX3345" s="72"/>
      <c r="EY3345" s="72"/>
      <c r="EZ3345" s="72"/>
      <c r="FA3345" s="72"/>
      <c r="FB3345" s="72"/>
      <c r="FC3345" s="72"/>
      <c r="FD3345" s="72"/>
      <c r="FE3345" s="72"/>
      <c r="FF3345" s="72"/>
      <c r="FG3345" s="72"/>
      <c r="FH3345" s="72"/>
      <c r="FI3345" s="72"/>
      <c r="FJ3345" s="72"/>
      <c r="FK3345" s="72"/>
      <c r="FL3345" s="72"/>
      <c r="FM3345" s="72"/>
      <c r="FN3345" s="72"/>
      <c r="FO3345" s="72"/>
      <c r="FP3345" s="72"/>
      <c r="FQ3345" s="72"/>
      <c r="FR3345" s="72"/>
      <c r="FS3345" s="72"/>
      <c r="FT3345" s="72"/>
      <c r="FU3345" s="72"/>
      <c r="FV3345" s="72"/>
      <c r="FW3345" s="72"/>
      <c r="FX3345" s="72"/>
      <c r="FY3345" s="72"/>
      <c r="FZ3345" s="72"/>
      <c r="GA3345" s="72"/>
      <c r="GB3345" s="72"/>
      <c r="GC3345" s="72"/>
      <c r="GD3345" s="72"/>
      <c r="GE3345" s="72"/>
      <c r="GF3345" s="72"/>
      <c r="GG3345" s="72"/>
      <c r="GH3345" s="72"/>
      <c r="GI3345" s="72"/>
      <c r="GJ3345" s="72"/>
      <c r="GK3345" s="72"/>
      <c r="GL3345" s="72"/>
      <c r="GM3345" s="72"/>
      <c r="GN3345" s="72"/>
      <c r="GO3345" s="72"/>
      <c r="GP3345" s="72"/>
      <c r="GQ3345" s="72"/>
      <c r="GR3345" s="72"/>
      <c r="GS3345" s="72"/>
      <c r="GT3345" s="72"/>
      <c r="GU3345" s="72"/>
      <c r="GV3345" s="72"/>
      <c r="GW3345" s="72"/>
      <c r="GX3345" s="72"/>
      <c r="GY3345" s="72"/>
      <c r="GZ3345" s="72"/>
      <c r="HA3345" s="72"/>
      <c r="HB3345" s="72"/>
      <c r="HC3345" s="72"/>
      <c r="HD3345" s="72"/>
      <c r="HE3345" s="72"/>
      <c r="HF3345" s="72"/>
      <c r="HG3345" s="72"/>
      <c r="HH3345" s="72"/>
      <c r="HI3345" s="72"/>
      <c r="HJ3345" s="72"/>
      <c r="HK3345" s="72"/>
      <c r="HL3345" s="72"/>
      <c r="HM3345" s="72"/>
      <c r="HN3345" s="72"/>
      <c r="HO3345" s="72"/>
      <c r="HP3345" s="72"/>
      <c r="HQ3345" s="72"/>
      <c r="HR3345" s="72"/>
      <c r="HS3345" s="72"/>
      <c r="HT3345" s="72"/>
      <c r="HU3345" s="72"/>
      <c r="HV3345" s="72"/>
      <c r="HW3345" s="72"/>
      <c r="HX3345" s="72"/>
      <c r="HY3345" s="72"/>
      <c r="HZ3345" s="72"/>
      <c r="IA3345" s="72"/>
      <c r="IB3345" s="72"/>
      <c r="IC3345" s="72"/>
      <c r="ID3345" s="72"/>
      <c r="IE3345" s="72"/>
      <c r="IF3345" s="72"/>
      <c r="IG3345" s="72"/>
      <c r="IH3345" s="72"/>
      <c r="II3345" s="72"/>
      <c r="IJ3345" s="72"/>
      <c r="IK3345" s="72"/>
      <c r="IL3345" s="72"/>
      <c r="IM3345" s="72"/>
      <c r="IN3345" s="72"/>
      <c r="IO3345" s="72"/>
      <c r="IP3345" s="72"/>
      <c r="IQ3345" s="72"/>
      <c r="IR3345" s="72"/>
      <c r="IS3345" s="72"/>
      <c r="IT3345" s="72"/>
      <c r="IU3345" s="72"/>
      <c r="IV3345" s="72"/>
      <c r="IW3345" s="72"/>
      <c r="IX3345" s="72"/>
      <c r="IY3345" s="72"/>
      <c r="IZ3345" s="72"/>
      <c r="JA3345" s="72"/>
      <c r="JB3345" s="72"/>
      <c r="JC3345" s="72"/>
      <c r="JD3345" s="72"/>
      <c r="JE3345" s="72"/>
      <c r="JF3345" s="72"/>
      <c r="JG3345" s="72"/>
      <c r="JH3345" s="72"/>
      <c r="JI3345" s="72"/>
      <c r="JJ3345" s="72"/>
      <c r="JK3345" s="72"/>
      <c r="JL3345" s="72"/>
      <c r="JM3345" s="72"/>
      <c r="JN3345" s="72"/>
      <c r="JO3345" s="72"/>
      <c r="JP3345" s="72"/>
      <c r="JQ3345" s="72"/>
      <c r="JR3345" s="72"/>
      <c r="JS3345" s="72"/>
      <c r="JT3345" s="72"/>
      <c r="JU3345" s="72"/>
      <c r="JV3345" s="72"/>
      <c r="JW3345" s="72"/>
      <c r="JX3345" s="72"/>
      <c r="JY3345" s="72"/>
      <c r="JZ3345" s="72"/>
      <c r="KA3345" s="72"/>
      <c r="KB3345" s="72"/>
      <c r="KC3345" s="72"/>
      <c r="KD3345" s="72"/>
      <c r="KE3345" s="72"/>
      <c r="KF3345" s="72"/>
      <c r="KG3345" s="72"/>
      <c r="KH3345" s="72"/>
      <c r="KI3345" s="72"/>
      <c r="KJ3345" s="72"/>
      <c r="KK3345" s="72"/>
      <c r="KL3345" s="72"/>
      <c r="KM3345" s="72"/>
      <c r="KN3345" s="72"/>
      <c r="KO3345" s="72"/>
      <c r="KP3345" s="72"/>
      <c r="KQ3345" s="72"/>
      <c r="KR3345" s="72"/>
      <c r="KS3345" s="72"/>
      <c r="KT3345" s="72"/>
      <c r="KU3345" s="72"/>
      <c r="KV3345" s="72"/>
      <c r="KW3345" s="72"/>
      <c r="KX3345" s="72"/>
      <c r="KY3345" s="72"/>
      <c r="KZ3345" s="72"/>
      <c r="LA3345" s="72"/>
    </row>
    <row r="3346" spans="1:16384" s="71" customFormat="1" ht="23.25" customHeight="1" outlineLevel="1">
      <c r="A3346" s="56">
        <f t="shared" si="67"/>
        <v>3316</v>
      </c>
      <c r="B3346" s="78" t="s">
        <v>7956</v>
      </c>
      <c r="C3346" s="78"/>
      <c r="D3346" s="85" t="s">
        <v>7957</v>
      </c>
      <c r="E3346" s="85">
        <v>34701000</v>
      </c>
      <c r="F3346" s="56">
        <v>2017</v>
      </c>
      <c r="G3346" s="56">
        <v>3</v>
      </c>
      <c r="H3346" s="56">
        <v>1</v>
      </c>
      <c r="I3346" s="86">
        <v>733.7</v>
      </c>
      <c r="J3346" s="86">
        <v>657.11</v>
      </c>
      <c r="K3346" s="56"/>
      <c r="L3346" s="56"/>
      <c r="M3346" s="56"/>
      <c r="N3346" s="56"/>
      <c r="O3346" s="56">
        <v>12</v>
      </c>
      <c r="P3346" s="56">
        <v>10</v>
      </c>
      <c r="Q3346" s="56">
        <v>11</v>
      </c>
      <c r="R3346" s="56">
        <v>8</v>
      </c>
      <c r="S3346" s="56">
        <v>9</v>
      </c>
      <c r="T3346" s="56">
        <v>12</v>
      </c>
      <c r="U3346" s="146"/>
      <c r="V3346" s="69"/>
      <c r="W3346" s="73"/>
      <c r="X3346" s="184"/>
      <c r="Y3346" s="184"/>
      <c r="Z3346" s="184"/>
      <c r="AA3346" s="184"/>
      <c r="AB3346" s="184"/>
      <c r="AC3346" s="184"/>
      <c r="AD3346" s="184"/>
      <c r="AE3346" s="184"/>
      <c r="AF3346" s="184"/>
      <c r="AG3346" s="184"/>
      <c r="AH3346" s="184"/>
      <c r="AI3346" s="184"/>
      <c r="AJ3346" s="184"/>
      <c r="AK3346" s="184"/>
      <c r="AL3346" s="184"/>
      <c r="AM3346" s="184"/>
      <c r="AN3346" s="184"/>
      <c r="AO3346" s="184"/>
      <c r="AP3346" s="184"/>
      <c r="AQ3346" s="184"/>
      <c r="AR3346" s="184"/>
      <c r="AS3346" s="184"/>
      <c r="AT3346" s="184"/>
      <c r="AU3346" s="184"/>
      <c r="AV3346" s="184"/>
      <c r="AW3346" s="184"/>
      <c r="AX3346" s="184"/>
      <c r="AY3346" s="184"/>
      <c r="AZ3346" s="184"/>
      <c r="BA3346" s="184"/>
      <c r="BB3346" s="184"/>
      <c r="BC3346" s="184"/>
      <c r="BD3346" s="184"/>
      <c r="BE3346" s="184"/>
      <c r="BF3346" s="184"/>
      <c r="BG3346" s="184"/>
      <c r="BH3346" s="184"/>
      <c r="BI3346" s="184"/>
      <c r="BJ3346" s="184"/>
      <c r="BK3346" s="184"/>
      <c r="BL3346" s="184"/>
      <c r="BM3346" s="184"/>
      <c r="BN3346" s="184"/>
      <c r="BO3346" s="184"/>
      <c r="BP3346" s="72"/>
      <c r="BQ3346" s="72"/>
      <c r="BR3346" s="72"/>
      <c r="BS3346" s="72"/>
      <c r="BT3346" s="72"/>
      <c r="BU3346" s="72"/>
      <c r="BV3346" s="72"/>
      <c r="BW3346" s="72"/>
      <c r="BX3346" s="72"/>
      <c r="BY3346" s="72"/>
      <c r="BZ3346" s="72"/>
      <c r="CA3346" s="72"/>
      <c r="CB3346" s="72"/>
      <c r="CC3346" s="72"/>
      <c r="CD3346" s="72"/>
      <c r="CE3346" s="72"/>
      <c r="CF3346" s="72"/>
      <c r="CG3346" s="72"/>
      <c r="CH3346" s="72"/>
      <c r="CI3346" s="72"/>
      <c r="CJ3346" s="72"/>
      <c r="CK3346" s="72"/>
      <c r="CL3346" s="72"/>
      <c r="CM3346" s="72"/>
      <c r="CN3346" s="72"/>
      <c r="CO3346" s="72"/>
      <c r="CP3346" s="72"/>
      <c r="CQ3346" s="72"/>
      <c r="CR3346" s="72"/>
      <c r="CS3346" s="72"/>
      <c r="CT3346" s="72"/>
      <c r="CU3346" s="72"/>
      <c r="CV3346" s="72"/>
      <c r="CW3346" s="72"/>
      <c r="CX3346" s="72"/>
      <c r="CY3346" s="72"/>
      <c r="CZ3346" s="72"/>
      <c r="DA3346" s="72"/>
      <c r="DB3346" s="72"/>
      <c r="DC3346" s="72"/>
      <c r="DD3346" s="72"/>
      <c r="DE3346" s="72"/>
      <c r="DF3346" s="72"/>
      <c r="DG3346" s="72"/>
      <c r="DH3346" s="72"/>
      <c r="DI3346" s="72"/>
      <c r="DJ3346" s="72"/>
      <c r="DK3346" s="72"/>
      <c r="DL3346" s="72"/>
      <c r="DM3346" s="72"/>
      <c r="DN3346" s="72"/>
      <c r="DO3346" s="72"/>
      <c r="DP3346" s="72"/>
      <c r="DQ3346" s="72"/>
      <c r="DR3346" s="72"/>
      <c r="DS3346" s="72"/>
      <c r="DT3346" s="72"/>
      <c r="DU3346" s="72"/>
      <c r="DV3346" s="72"/>
      <c r="DW3346" s="72"/>
      <c r="DX3346" s="72"/>
      <c r="DY3346" s="72"/>
      <c r="DZ3346" s="72"/>
      <c r="EA3346" s="72"/>
      <c r="EB3346" s="72"/>
      <c r="EC3346" s="72"/>
      <c r="ED3346" s="72"/>
      <c r="EE3346" s="72"/>
      <c r="EF3346" s="72"/>
      <c r="EG3346" s="72"/>
      <c r="EH3346" s="72"/>
      <c r="EI3346" s="72"/>
      <c r="EJ3346" s="72"/>
      <c r="EK3346" s="72"/>
      <c r="EL3346" s="72"/>
      <c r="EM3346" s="72"/>
      <c r="EN3346" s="72"/>
      <c r="EO3346" s="72"/>
      <c r="EP3346" s="72"/>
      <c r="EQ3346" s="72"/>
      <c r="ER3346" s="72"/>
      <c r="ES3346" s="72"/>
      <c r="ET3346" s="72"/>
      <c r="EU3346" s="72"/>
      <c r="EV3346" s="72"/>
      <c r="EW3346" s="72"/>
      <c r="EX3346" s="72"/>
      <c r="EY3346" s="72"/>
      <c r="EZ3346" s="72"/>
      <c r="FA3346" s="72"/>
      <c r="FB3346" s="72"/>
      <c r="FC3346" s="72"/>
      <c r="FD3346" s="72"/>
      <c r="FE3346" s="72"/>
      <c r="FF3346" s="72"/>
      <c r="FG3346" s="72"/>
      <c r="FH3346" s="72"/>
      <c r="FI3346" s="72"/>
      <c r="FJ3346" s="72"/>
      <c r="FK3346" s="72"/>
      <c r="FL3346" s="72"/>
      <c r="FM3346" s="72"/>
      <c r="FN3346" s="72"/>
      <c r="FO3346" s="72"/>
      <c r="FP3346" s="72"/>
      <c r="FQ3346" s="72"/>
      <c r="FR3346" s="72"/>
      <c r="FS3346" s="72"/>
      <c r="FT3346" s="72"/>
      <c r="FU3346" s="72"/>
      <c r="FV3346" s="72"/>
      <c r="FW3346" s="72"/>
      <c r="FX3346" s="72"/>
      <c r="FY3346" s="72"/>
      <c r="FZ3346" s="72"/>
      <c r="GA3346" s="72"/>
      <c r="GB3346" s="72"/>
      <c r="GC3346" s="72"/>
      <c r="GD3346" s="72"/>
      <c r="GE3346" s="72"/>
      <c r="GF3346" s="72"/>
      <c r="GG3346" s="72"/>
      <c r="GH3346" s="72"/>
      <c r="GI3346" s="72"/>
      <c r="GJ3346" s="72"/>
      <c r="GK3346" s="72"/>
      <c r="GL3346" s="72"/>
      <c r="GM3346" s="72"/>
      <c r="GN3346" s="72"/>
      <c r="GO3346" s="72"/>
      <c r="GP3346" s="72"/>
      <c r="GQ3346" s="72"/>
      <c r="GR3346" s="72"/>
      <c r="GS3346" s="72"/>
      <c r="GT3346" s="72"/>
      <c r="GU3346" s="72"/>
      <c r="GV3346" s="72"/>
      <c r="GW3346" s="72"/>
      <c r="GX3346" s="72"/>
      <c r="GY3346" s="72"/>
      <c r="GZ3346" s="72"/>
      <c r="HA3346" s="72"/>
      <c r="HB3346" s="72"/>
      <c r="HC3346" s="72"/>
      <c r="HD3346" s="72"/>
      <c r="HE3346" s="72"/>
      <c r="HF3346" s="72"/>
      <c r="HG3346" s="72"/>
      <c r="HH3346" s="72"/>
      <c r="HI3346" s="72"/>
      <c r="HJ3346" s="72"/>
      <c r="HK3346" s="72"/>
      <c r="HL3346" s="72"/>
      <c r="HM3346" s="72"/>
      <c r="HN3346" s="72"/>
      <c r="HO3346" s="72"/>
      <c r="HP3346" s="72"/>
      <c r="HQ3346" s="72"/>
      <c r="HR3346" s="72"/>
      <c r="HS3346" s="72"/>
      <c r="HT3346" s="72"/>
      <c r="HU3346" s="72"/>
      <c r="HV3346" s="72"/>
      <c r="HW3346" s="72"/>
      <c r="HX3346" s="72"/>
      <c r="HY3346" s="72"/>
      <c r="HZ3346" s="72"/>
      <c r="IA3346" s="72"/>
      <c r="IB3346" s="72"/>
      <c r="IC3346" s="72"/>
      <c r="ID3346" s="72"/>
      <c r="IE3346" s="72"/>
      <c r="IF3346" s="72"/>
      <c r="IG3346" s="72"/>
      <c r="IH3346" s="72"/>
      <c r="II3346" s="72"/>
      <c r="IJ3346" s="72"/>
      <c r="IK3346" s="72"/>
      <c r="IL3346" s="72"/>
      <c r="IM3346" s="72"/>
      <c r="IN3346" s="72"/>
      <c r="IO3346" s="72"/>
      <c r="IP3346" s="72"/>
      <c r="IQ3346" s="72"/>
      <c r="IR3346" s="72"/>
      <c r="IS3346" s="72"/>
      <c r="IT3346" s="72"/>
      <c r="IU3346" s="72"/>
      <c r="IV3346" s="72"/>
      <c r="IW3346" s="72"/>
      <c r="IX3346" s="72"/>
      <c r="IY3346" s="72"/>
      <c r="IZ3346" s="72"/>
      <c r="JA3346" s="72"/>
      <c r="JB3346" s="72"/>
      <c r="JC3346" s="72"/>
      <c r="JD3346" s="72"/>
      <c r="JE3346" s="72"/>
      <c r="JF3346" s="72"/>
      <c r="JG3346" s="72"/>
      <c r="JH3346" s="72"/>
      <c r="JI3346" s="72"/>
      <c r="JJ3346" s="72"/>
      <c r="JK3346" s="72"/>
      <c r="JL3346" s="72"/>
      <c r="JM3346" s="72"/>
      <c r="JN3346" s="72"/>
      <c r="JO3346" s="72"/>
      <c r="JP3346" s="72"/>
      <c r="JQ3346" s="72"/>
      <c r="JR3346" s="72"/>
      <c r="JS3346" s="72"/>
      <c r="JT3346" s="72"/>
      <c r="JU3346" s="72"/>
      <c r="JV3346" s="72"/>
      <c r="JW3346" s="72"/>
      <c r="JX3346" s="72"/>
      <c r="JY3346" s="72"/>
      <c r="JZ3346" s="72"/>
      <c r="KA3346" s="72"/>
      <c r="KB3346" s="72"/>
      <c r="KC3346" s="72"/>
      <c r="KD3346" s="72"/>
      <c r="KE3346" s="72"/>
      <c r="KF3346" s="72"/>
      <c r="KG3346" s="72"/>
      <c r="KH3346" s="72"/>
      <c r="KI3346" s="72"/>
      <c r="KJ3346" s="72"/>
      <c r="KK3346" s="72"/>
      <c r="KL3346" s="72"/>
      <c r="KM3346" s="72"/>
      <c r="KN3346" s="72"/>
      <c r="KO3346" s="72"/>
      <c r="KP3346" s="72"/>
      <c r="KQ3346" s="72"/>
      <c r="KR3346" s="72"/>
      <c r="KS3346" s="72"/>
      <c r="KT3346" s="72"/>
      <c r="KU3346" s="72"/>
      <c r="KV3346" s="72"/>
      <c r="KW3346" s="72"/>
      <c r="KX3346" s="72"/>
      <c r="KY3346" s="72"/>
      <c r="KZ3346" s="72"/>
      <c r="LA3346" s="72"/>
    </row>
    <row r="3347" spans="1:16384" s="71" customFormat="1" ht="23.25" customHeight="1" outlineLevel="1">
      <c r="A3347" s="56">
        <f t="shared" si="67"/>
        <v>3317</v>
      </c>
      <c r="B3347" s="78" t="s">
        <v>7958</v>
      </c>
      <c r="C3347" s="78"/>
      <c r="D3347" s="85" t="s">
        <v>7959</v>
      </c>
      <c r="E3347" s="85">
        <v>34701000</v>
      </c>
      <c r="F3347" s="56">
        <v>2001</v>
      </c>
      <c r="G3347" s="56">
        <v>10</v>
      </c>
      <c r="H3347" s="56">
        <v>4</v>
      </c>
      <c r="I3347" s="86">
        <v>10301</v>
      </c>
      <c r="J3347" s="86">
        <v>9201.7999999999993</v>
      </c>
      <c r="K3347" s="56"/>
      <c r="L3347" s="56"/>
      <c r="M3347" s="56">
        <v>10</v>
      </c>
      <c r="N3347" s="56"/>
      <c r="O3347" s="56">
        <v>6</v>
      </c>
      <c r="P3347" s="56"/>
      <c r="Q3347" s="56">
        <v>8</v>
      </c>
      <c r="R3347" s="56"/>
      <c r="S3347" s="56"/>
      <c r="T3347" s="56">
        <v>8</v>
      </c>
      <c r="U3347" s="146" t="s">
        <v>1238</v>
      </c>
      <c r="V3347" s="69"/>
      <c r="W3347" s="73"/>
      <c r="X3347" s="184"/>
      <c r="Y3347" s="184"/>
      <c r="Z3347" s="184"/>
      <c r="AA3347" s="184"/>
      <c r="AB3347" s="184"/>
      <c r="AC3347" s="184"/>
      <c r="AD3347" s="184"/>
      <c r="AE3347" s="184"/>
      <c r="AF3347" s="184"/>
      <c r="AG3347" s="184"/>
      <c r="AH3347" s="184"/>
      <c r="AI3347" s="184"/>
      <c r="AJ3347" s="184"/>
      <c r="AK3347" s="184"/>
      <c r="AL3347" s="184"/>
      <c r="AM3347" s="184"/>
      <c r="AN3347" s="184"/>
      <c r="AO3347" s="184"/>
      <c r="AP3347" s="184"/>
      <c r="AQ3347" s="184"/>
      <c r="AR3347" s="184"/>
      <c r="AS3347" s="184"/>
      <c r="AT3347" s="184"/>
      <c r="AU3347" s="184"/>
      <c r="AV3347" s="184"/>
      <c r="AW3347" s="184"/>
      <c r="AX3347" s="184"/>
      <c r="AY3347" s="184"/>
      <c r="AZ3347" s="184"/>
      <c r="BA3347" s="184"/>
      <c r="BB3347" s="184"/>
      <c r="BC3347" s="184"/>
      <c r="BD3347" s="184"/>
      <c r="BE3347" s="184"/>
      <c r="BF3347" s="184"/>
      <c r="BG3347" s="184"/>
      <c r="BH3347" s="184"/>
      <c r="BI3347" s="184"/>
      <c r="BJ3347" s="184"/>
      <c r="BK3347" s="184"/>
      <c r="BL3347" s="184"/>
      <c r="BM3347" s="184"/>
      <c r="BN3347" s="184"/>
      <c r="BO3347" s="184"/>
      <c r="BP3347" s="72"/>
      <c r="BQ3347" s="72"/>
      <c r="BR3347" s="72"/>
      <c r="BS3347" s="72"/>
      <c r="BT3347" s="72"/>
      <c r="BU3347" s="72"/>
      <c r="BV3347" s="72"/>
      <c r="BW3347" s="72"/>
      <c r="BX3347" s="72"/>
      <c r="BY3347" s="72"/>
      <c r="BZ3347" s="72"/>
      <c r="CA3347" s="72"/>
      <c r="CB3347" s="72"/>
      <c r="CC3347" s="72"/>
      <c r="CD3347" s="72"/>
      <c r="CE3347" s="72"/>
      <c r="CF3347" s="72"/>
      <c r="CG3347" s="72"/>
      <c r="CH3347" s="72"/>
      <c r="CI3347" s="72"/>
      <c r="CJ3347" s="72"/>
      <c r="CK3347" s="72"/>
      <c r="CL3347" s="72"/>
      <c r="CM3347" s="72"/>
      <c r="CN3347" s="72"/>
      <c r="CO3347" s="72"/>
      <c r="CP3347" s="72"/>
      <c r="CQ3347" s="72"/>
      <c r="CR3347" s="72"/>
      <c r="CS3347" s="72"/>
      <c r="CT3347" s="72"/>
      <c r="CU3347" s="72"/>
      <c r="CV3347" s="72"/>
      <c r="CW3347" s="72"/>
      <c r="CX3347" s="72"/>
      <c r="CY3347" s="72"/>
      <c r="CZ3347" s="72"/>
      <c r="DA3347" s="72"/>
      <c r="DB3347" s="72"/>
      <c r="DC3347" s="72"/>
      <c r="DD3347" s="72"/>
      <c r="DE3347" s="72"/>
      <c r="DF3347" s="72"/>
      <c r="DG3347" s="72"/>
      <c r="DH3347" s="72"/>
      <c r="DI3347" s="72"/>
      <c r="DJ3347" s="72"/>
      <c r="DK3347" s="72"/>
      <c r="DL3347" s="72"/>
      <c r="DM3347" s="72"/>
      <c r="DN3347" s="72"/>
      <c r="DO3347" s="72"/>
      <c r="DP3347" s="72"/>
      <c r="DQ3347" s="72"/>
      <c r="DR3347" s="72"/>
      <c r="DS3347" s="72"/>
      <c r="DT3347" s="72"/>
      <c r="DU3347" s="72"/>
      <c r="DV3347" s="72"/>
      <c r="DW3347" s="72"/>
      <c r="DX3347" s="72"/>
      <c r="DY3347" s="72"/>
      <c r="DZ3347" s="72"/>
      <c r="EA3347" s="72"/>
      <c r="EB3347" s="72"/>
      <c r="EC3347" s="72"/>
      <c r="ED3347" s="72"/>
      <c r="EE3347" s="72"/>
      <c r="EF3347" s="72"/>
      <c r="EG3347" s="72"/>
      <c r="EH3347" s="72"/>
      <c r="EI3347" s="72"/>
      <c r="EJ3347" s="72"/>
      <c r="EK3347" s="72"/>
      <c r="EL3347" s="72"/>
      <c r="EM3347" s="72"/>
      <c r="EN3347" s="72"/>
      <c r="EO3347" s="72"/>
      <c r="EP3347" s="72"/>
      <c r="EQ3347" s="72"/>
      <c r="ER3347" s="72"/>
      <c r="ES3347" s="72"/>
      <c r="ET3347" s="72"/>
      <c r="EU3347" s="72"/>
      <c r="EV3347" s="72"/>
      <c r="EW3347" s="72"/>
      <c r="EX3347" s="72"/>
      <c r="EY3347" s="72"/>
      <c r="EZ3347" s="72"/>
      <c r="FA3347" s="72"/>
      <c r="FB3347" s="72"/>
      <c r="FC3347" s="72"/>
      <c r="FD3347" s="72"/>
      <c r="FE3347" s="72"/>
      <c r="FF3347" s="72"/>
      <c r="FG3347" s="72"/>
      <c r="FH3347" s="72"/>
      <c r="FI3347" s="72"/>
      <c r="FJ3347" s="72"/>
      <c r="FK3347" s="72"/>
      <c r="FL3347" s="72"/>
      <c r="FM3347" s="72"/>
      <c r="FN3347" s="72"/>
      <c r="FO3347" s="72"/>
      <c r="FP3347" s="72"/>
      <c r="FQ3347" s="72"/>
      <c r="FR3347" s="72"/>
      <c r="FS3347" s="72"/>
      <c r="FT3347" s="72"/>
      <c r="FU3347" s="72"/>
      <c r="FV3347" s="72"/>
      <c r="FW3347" s="72"/>
      <c r="FX3347" s="72"/>
      <c r="FY3347" s="72"/>
      <c r="FZ3347" s="72"/>
      <c r="GA3347" s="72"/>
      <c r="GB3347" s="72"/>
      <c r="GC3347" s="72"/>
      <c r="GD3347" s="72"/>
      <c r="GE3347" s="72"/>
      <c r="GF3347" s="72"/>
      <c r="GG3347" s="72"/>
      <c r="GH3347" s="72"/>
      <c r="GI3347" s="72"/>
      <c r="GJ3347" s="72"/>
      <c r="GK3347" s="72"/>
      <c r="GL3347" s="72"/>
      <c r="GM3347" s="72"/>
      <c r="GN3347" s="72"/>
      <c r="GO3347" s="72"/>
      <c r="GP3347" s="72"/>
      <c r="GQ3347" s="72"/>
      <c r="GR3347" s="72"/>
      <c r="GS3347" s="72"/>
      <c r="GT3347" s="72"/>
      <c r="GU3347" s="72"/>
      <c r="GV3347" s="72"/>
      <c r="GW3347" s="72"/>
      <c r="GX3347" s="72"/>
      <c r="GY3347" s="72"/>
      <c r="GZ3347" s="72"/>
      <c r="HA3347" s="72"/>
      <c r="HB3347" s="72"/>
      <c r="HC3347" s="72"/>
      <c r="HD3347" s="72"/>
      <c r="HE3347" s="72"/>
      <c r="HF3347" s="72"/>
      <c r="HG3347" s="72"/>
      <c r="HH3347" s="72"/>
      <c r="HI3347" s="72"/>
      <c r="HJ3347" s="72"/>
      <c r="HK3347" s="72"/>
      <c r="HL3347" s="72"/>
      <c r="HM3347" s="72"/>
      <c r="HN3347" s="72"/>
      <c r="HO3347" s="72"/>
      <c r="HP3347" s="72"/>
      <c r="HQ3347" s="72"/>
      <c r="HR3347" s="72"/>
      <c r="HS3347" s="72"/>
      <c r="HT3347" s="72"/>
      <c r="HU3347" s="72"/>
      <c r="HV3347" s="72"/>
      <c r="HW3347" s="72"/>
      <c r="HX3347" s="72"/>
      <c r="HY3347" s="72"/>
      <c r="HZ3347" s="72"/>
      <c r="IA3347" s="72"/>
      <c r="IB3347" s="72"/>
      <c r="IC3347" s="72"/>
      <c r="ID3347" s="72"/>
      <c r="IE3347" s="72"/>
      <c r="IF3347" s="72"/>
      <c r="IG3347" s="72"/>
      <c r="IH3347" s="72"/>
      <c r="II3347" s="72"/>
      <c r="IJ3347" s="72"/>
      <c r="IK3347" s="72"/>
      <c r="IL3347" s="72"/>
      <c r="IM3347" s="72"/>
      <c r="IN3347" s="72"/>
      <c r="IO3347" s="72"/>
      <c r="IP3347" s="72"/>
      <c r="IQ3347" s="72"/>
      <c r="IR3347" s="72"/>
      <c r="IS3347" s="72"/>
      <c r="IT3347" s="72"/>
      <c r="IU3347" s="72"/>
      <c r="IV3347" s="72"/>
      <c r="IW3347" s="72"/>
      <c r="IX3347" s="72"/>
      <c r="IY3347" s="72"/>
      <c r="IZ3347" s="72"/>
      <c r="JA3347" s="72"/>
      <c r="JB3347" s="72"/>
      <c r="JC3347" s="72"/>
      <c r="JD3347" s="72"/>
      <c r="JE3347" s="72"/>
      <c r="JF3347" s="72"/>
      <c r="JG3347" s="72"/>
      <c r="JH3347" s="72"/>
      <c r="JI3347" s="72"/>
      <c r="JJ3347" s="72"/>
      <c r="JK3347" s="72"/>
      <c r="JL3347" s="72"/>
      <c r="JM3347" s="72"/>
      <c r="JN3347" s="72"/>
      <c r="JO3347" s="72"/>
      <c r="JP3347" s="72"/>
      <c r="JQ3347" s="72"/>
      <c r="JR3347" s="72"/>
      <c r="JS3347" s="72"/>
      <c r="JT3347" s="72"/>
      <c r="JU3347" s="72"/>
      <c r="JV3347" s="72"/>
      <c r="JW3347" s="72"/>
      <c r="JX3347" s="72"/>
      <c r="JY3347" s="72"/>
      <c r="JZ3347" s="72"/>
      <c r="KA3347" s="72"/>
      <c r="KB3347" s="72"/>
      <c r="KC3347" s="72"/>
      <c r="KD3347" s="72"/>
      <c r="KE3347" s="72"/>
      <c r="KF3347" s="72"/>
      <c r="KG3347" s="72"/>
      <c r="KH3347" s="72"/>
      <c r="KI3347" s="72"/>
      <c r="KJ3347" s="72"/>
      <c r="KK3347" s="72"/>
      <c r="KL3347" s="72"/>
      <c r="KM3347" s="72"/>
      <c r="KN3347" s="72"/>
      <c r="KO3347" s="72"/>
      <c r="KP3347" s="72"/>
      <c r="KQ3347" s="72"/>
      <c r="KR3347" s="72"/>
      <c r="KS3347" s="72"/>
      <c r="KT3347" s="72"/>
      <c r="KU3347" s="72"/>
      <c r="KV3347" s="72"/>
      <c r="KW3347" s="72"/>
      <c r="KX3347" s="72"/>
      <c r="KY3347" s="72"/>
      <c r="KZ3347" s="72"/>
      <c r="LA3347" s="72"/>
    </row>
    <row r="3348" spans="1:16384" s="71" customFormat="1" ht="23.25" customHeight="1" outlineLevel="1">
      <c r="A3348" s="56">
        <f t="shared" si="67"/>
        <v>3318</v>
      </c>
      <c r="B3348" s="78" t="s">
        <v>7960</v>
      </c>
      <c r="C3348" s="78"/>
      <c r="D3348" s="85" t="s">
        <v>7961</v>
      </c>
      <c r="E3348" s="85">
        <v>34701000</v>
      </c>
      <c r="F3348" s="56">
        <v>1977</v>
      </c>
      <c r="G3348" s="56">
        <v>9</v>
      </c>
      <c r="H3348" s="56">
        <v>2</v>
      </c>
      <c r="I3348" s="86">
        <v>8239.2999999999993</v>
      </c>
      <c r="J3348" s="86">
        <v>6659.9</v>
      </c>
      <c r="K3348" s="56"/>
      <c r="L3348" s="56">
        <v>10</v>
      </c>
      <c r="M3348" s="56">
        <v>6</v>
      </c>
      <c r="N3348" s="56">
        <v>10</v>
      </c>
      <c r="O3348" s="56">
        <v>8</v>
      </c>
      <c r="P3348" s="56">
        <v>12</v>
      </c>
      <c r="Q3348" s="56">
        <v>11</v>
      </c>
      <c r="R3348" s="56">
        <v>9</v>
      </c>
      <c r="S3348" s="56"/>
      <c r="T3348" s="56">
        <v>12</v>
      </c>
      <c r="U3348" s="148" t="s">
        <v>13386</v>
      </c>
      <c r="V3348" s="69"/>
      <c r="W3348" s="73"/>
      <c r="X3348" s="184"/>
      <c r="Y3348" s="184"/>
      <c r="Z3348" s="184"/>
      <c r="AA3348" s="184"/>
      <c r="AB3348" s="184"/>
      <c r="AC3348" s="184"/>
      <c r="AD3348" s="184"/>
      <c r="AE3348" s="184"/>
      <c r="AF3348" s="184"/>
      <c r="AG3348" s="184"/>
      <c r="AH3348" s="184"/>
      <c r="AI3348" s="184"/>
      <c r="AJ3348" s="184"/>
      <c r="AK3348" s="184"/>
      <c r="AL3348" s="184"/>
      <c r="AM3348" s="184"/>
      <c r="AN3348" s="184"/>
      <c r="AO3348" s="184"/>
      <c r="AP3348" s="184"/>
      <c r="AQ3348" s="184"/>
      <c r="AR3348" s="184"/>
      <c r="AS3348" s="184"/>
      <c r="AT3348" s="184"/>
      <c r="AU3348" s="184"/>
      <c r="AV3348" s="184"/>
      <c r="AW3348" s="184"/>
      <c r="AX3348" s="184"/>
      <c r="AY3348" s="184"/>
      <c r="AZ3348" s="184"/>
      <c r="BA3348" s="184"/>
      <c r="BB3348" s="184"/>
      <c r="BC3348" s="184"/>
      <c r="BD3348" s="184"/>
      <c r="BE3348" s="184"/>
      <c r="BF3348" s="184"/>
      <c r="BG3348" s="184"/>
      <c r="BH3348" s="184"/>
      <c r="BI3348" s="184"/>
      <c r="BJ3348" s="184"/>
      <c r="BK3348" s="184"/>
      <c r="BL3348" s="184"/>
      <c r="BM3348" s="184"/>
      <c r="BN3348" s="184"/>
      <c r="BO3348" s="184"/>
      <c r="BP3348" s="72"/>
      <c r="BQ3348" s="72"/>
      <c r="BR3348" s="72"/>
      <c r="BS3348" s="72"/>
      <c r="BT3348" s="72"/>
      <c r="BU3348" s="72"/>
      <c r="BV3348" s="72"/>
      <c r="BW3348" s="72"/>
      <c r="BX3348" s="72"/>
      <c r="BY3348" s="72"/>
      <c r="BZ3348" s="72"/>
      <c r="CA3348" s="72"/>
      <c r="CB3348" s="72"/>
      <c r="CC3348" s="72"/>
      <c r="CD3348" s="72"/>
      <c r="CE3348" s="72"/>
      <c r="CF3348" s="72"/>
      <c r="CG3348" s="72"/>
      <c r="CH3348" s="72"/>
      <c r="CI3348" s="72"/>
      <c r="CJ3348" s="72"/>
      <c r="CK3348" s="72"/>
      <c r="CL3348" s="72"/>
      <c r="CM3348" s="72"/>
      <c r="CN3348" s="72"/>
      <c r="CO3348" s="72"/>
      <c r="CP3348" s="72"/>
      <c r="CQ3348" s="72"/>
      <c r="CR3348" s="72"/>
      <c r="CS3348" s="72"/>
      <c r="CT3348" s="72"/>
      <c r="CU3348" s="72"/>
      <c r="CV3348" s="72"/>
      <c r="CW3348" s="72"/>
      <c r="CX3348" s="72"/>
      <c r="CY3348" s="72"/>
      <c r="CZ3348" s="72"/>
      <c r="DA3348" s="72"/>
      <c r="DB3348" s="72"/>
      <c r="DC3348" s="72"/>
      <c r="DD3348" s="72"/>
      <c r="DE3348" s="72"/>
      <c r="DF3348" s="72"/>
      <c r="DG3348" s="72"/>
      <c r="DH3348" s="72"/>
      <c r="DI3348" s="72"/>
      <c r="DJ3348" s="72"/>
      <c r="DK3348" s="72"/>
      <c r="DL3348" s="72"/>
      <c r="DM3348" s="72"/>
      <c r="DN3348" s="72"/>
      <c r="DO3348" s="72"/>
      <c r="DP3348" s="72"/>
      <c r="DQ3348" s="72"/>
      <c r="DR3348" s="72"/>
      <c r="DS3348" s="72"/>
      <c r="DT3348" s="72"/>
      <c r="DU3348" s="72"/>
      <c r="DV3348" s="72"/>
      <c r="DW3348" s="72"/>
      <c r="DX3348" s="72"/>
      <c r="DY3348" s="72"/>
      <c r="DZ3348" s="72"/>
      <c r="EA3348" s="72"/>
      <c r="EB3348" s="72"/>
      <c r="EC3348" s="72"/>
      <c r="ED3348" s="72"/>
      <c r="EE3348" s="72"/>
      <c r="EF3348" s="72"/>
      <c r="EG3348" s="72"/>
      <c r="EH3348" s="72"/>
      <c r="EI3348" s="72"/>
      <c r="EJ3348" s="72"/>
      <c r="EK3348" s="72"/>
      <c r="EL3348" s="72"/>
      <c r="EM3348" s="72"/>
      <c r="EN3348" s="72"/>
      <c r="EO3348" s="72"/>
      <c r="EP3348" s="72"/>
      <c r="EQ3348" s="72"/>
      <c r="ER3348" s="72"/>
      <c r="ES3348" s="72"/>
      <c r="ET3348" s="72"/>
      <c r="EU3348" s="72"/>
      <c r="EV3348" s="72"/>
      <c r="EW3348" s="72"/>
      <c r="EX3348" s="72"/>
      <c r="EY3348" s="72"/>
      <c r="EZ3348" s="72"/>
      <c r="FA3348" s="72"/>
      <c r="FB3348" s="72"/>
      <c r="FC3348" s="72"/>
      <c r="FD3348" s="72"/>
      <c r="FE3348" s="72"/>
      <c r="FF3348" s="72"/>
      <c r="FG3348" s="72"/>
      <c r="FH3348" s="72"/>
      <c r="FI3348" s="72"/>
      <c r="FJ3348" s="72"/>
      <c r="FK3348" s="72"/>
      <c r="FL3348" s="72"/>
      <c r="FM3348" s="72"/>
      <c r="FN3348" s="72"/>
      <c r="FO3348" s="72"/>
      <c r="FP3348" s="72"/>
      <c r="FQ3348" s="72"/>
      <c r="FR3348" s="72"/>
      <c r="FS3348" s="72"/>
      <c r="FT3348" s="72"/>
      <c r="FU3348" s="72"/>
      <c r="FV3348" s="72"/>
      <c r="FW3348" s="72"/>
      <c r="FX3348" s="72"/>
      <c r="FY3348" s="72"/>
      <c r="FZ3348" s="72"/>
      <c r="GA3348" s="72"/>
      <c r="GB3348" s="72"/>
      <c r="GC3348" s="72"/>
      <c r="GD3348" s="72"/>
      <c r="GE3348" s="72"/>
      <c r="GF3348" s="72"/>
      <c r="GG3348" s="72"/>
      <c r="GH3348" s="72"/>
      <c r="GI3348" s="72"/>
      <c r="GJ3348" s="72"/>
      <c r="GK3348" s="72"/>
      <c r="GL3348" s="72"/>
      <c r="GM3348" s="72"/>
      <c r="GN3348" s="72"/>
      <c r="GO3348" s="72"/>
      <c r="GP3348" s="72"/>
      <c r="GQ3348" s="72"/>
      <c r="GR3348" s="72"/>
      <c r="GS3348" s="72"/>
      <c r="GT3348" s="72"/>
      <c r="GU3348" s="72"/>
      <c r="GV3348" s="72"/>
      <c r="GW3348" s="72"/>
      <c r="GX3348" s="72"/>
      <c r="GY3348" s="72"/>
      <c r="GZ3348" s="72"/>
      <c r="HA3348" s="72"/>
      <c r="HB3348" s="72"/>
      <c r="HC3348" s="72"/>
      <c r="HD3348" s="72"/>
      <c r="HE3348" s="72"/>
      <c r="HF3348" s="72"/>
      <c r="HG3348" s="72"/>
      <c r="HH3348" s="72"/>
      <c r="HI3348" s="72"/>
      <c r="HJ3348" s="72"/>
      <c r="HK3348" s="72"/>
      <c r="HL3348" s="72"/>
      <c r="HM3348" s="72"/>
      <c r="HN3348" s="72"/>
      <c r="HO3348" s="72"/>
      <c r="HP3348" s="72"/>
      <c r="HQ3348" s="72"/>
      <c r="HR3348" s="72"/>
      <c r="HS3348" s="72"/>
      <c r="HT3348" s="72"/>
      <c r="HU3348" s="72"/>
      <c r="HV3348" s="72"/>
      <c r="HW3348" s="72"/>
      <c r="HX3348" s="72"/>
      <c r="HY3348" s="72"/>
      <c r="HZ3348" s="72"/>
      <c r="IA3348" s="72"/>
      <c r="IB3348" s="72"/>
      <c r="IC3348" s="72"/>
      <c r="ID3348" s="72"/>
      <c r="IE3348" s="72"/>
      <c r="IF3348" s="72"/>
      <c r="IG3348" s="72"/>
      <c r="IH3348" s="72"/>
      <c r="II3348" s="72"/>
      <c r="IJ3348" s="72"/>
      <c r="IK3348" s="72"/>
      <c r="IL3348" s="72"/>
      <c r="IM3348" s="72"/>
      <c r="IN3348" s="72"/>
      <c r="IO3348" s="72"/>
      <c r="IP3348" s="72"/>
      <c r="IQ3348" s="72"/>
      <c r="IR3348" s="72"/>
      <c r="IS3348" s="72"/>
      <c r="IT3348" s="72"/>
      <c r="IU3348" s="72"/>
      <c r="IV3348" s="72"/>
      <c r="IW3348" s="72"/>
      <c r="IX3348" s="72"/>
      <c r="IY3348" s="72"/>
      <c r="IZ3348" s="72"/>
      <c r="JA3348" s="72"/>
      <c r="JB3348" s="72"/>
      <c r="JC3348" s="72"/>
      <c r="JD3348" s="72"/>
      <c r="JE3348" s="72"/>
      <c r="JF3348" s="72"/>
      <c r="JG3348" s="72"/>
      <c r="JH3348" s="72"/>
      <c r="JI3348" s="72"/>
      <c r="JJ3348" s="72"/>
      <c r="JK3348" s="72"/>
      <c r="JL3348" s="72"/>
      <c r="JM3348" s="72"/>
      <c r="JN3348" s="72"/>
      <c r="JO3348" s="72"/>
      <c r="JP3348" s="72"/>
      <c r="JQ3348" s="72"/>
      <c r="JR3348" s="72"/>
      <c r="JS3348" s="72"/>
      <c r="JT3348" s="72"/>
      <c r="JU3348" s="72"/>
      <c r="JV3348" s="72"/>
      <c r="JW3348" s="72"/>
      <c r="JX3348" s="72"/>
      <c r="JY3348" s="72"/>
      <c r="JZ3348" s="72"/>
      <c r="KA3348" s="72"/>
      <c r="KB3348" s="72"/>
      <c r="KC3348" s="72"/>
      <c r="KD3348" s="72"/>
      <c r="KE3348" s="72"/>
      <c r="KF3348" s="72"/>
      <c r="KG3348" s="72"/>
      <c r="KH3348" s="72"/>
      <c r="KI3348" s="72"/>
      <c r="KJ3348" s="72"/>
      <c r="KK3348" s="72"/>
      <c r="KL3348" s="72"/>
      <c r="KM3348" s="72"/>
      <c r="KN3348" s="72"/>
      <c r="KO3348" s="72"/>
      <c r="KP3348" s="72"/>
      <c r="KQ3348" s="72"/>
      <c r="KR3348" s="72"/>
      <c r="KS3348" s="72"/>
      <c r="KT3348" s="72"/>
      <c r="KU3348" s="72"/>
      <c r="KV3348" s="72"/>
      <c r="KW3348" s="72"/>
      <c r="KX3348" s="72"/>
      <c r="KY3348" s="72"/>
      <c r="KZ3348" s="72"/>
      <c r="LA3348" s="72"/>
    </row>
    <row r="3349" spans="1:16384" s="71" customFormat="1" ht="23.25" customHeight="1" outlineLevel="1">
      <c r="A3349" s="56">
        <f t="shared" si="67"/>
        <v>3319</v>
      </c>
      <c r="B3349" s="78" t="s">
        <v>7962</v>
      </c>
      <c r="C3349" s="78"/>
      <c r="D3349" s="85" t="s">
        <v>7963</v>
      </c>
      <c r="E3349" s="85">
        <v>34701000</v>
      </c>
      <c r="F3349" s="56">
        <v>2003</v>
      </c>
      <c r="G3349" s="56">
        <v>10</v>
      </c>
      <c r="H3349" s="56">
        <v>3</v>
      </c>
      <c r="I3349" s="86">
        <v>6905.8</v>
      </c>
      <c r="J3349" s="86">
        <v>6374.5</v>
      </c>
      <c r="K3349" s="56"/>
      <c r="L3349" s="56">
        <v>12</v>
      </c>
      <c r="M3349" s="56"/>
      <c r="N3349" s="56"/>
      <c r="O3349" s="56">
        <v>6</v>
      </c>
      <c r="P3349" s="56">
        <v>10</v>
      </c>
      <c r="Q3349" s="56">
        <v>8</v>
      </c>
      <c r="R3349" s="56">
        <v>9</v>
      </c>
      <c r="S3349" s="56"/>
      <c r="T3349" s="56">
        <v>12</v>
      </c>
      <c r="U3349" s="146" t="s">
        <v>461</v>
      </c>
      <c r="V3349" s="69"/>
      <c r="W3349" s="73"/>
      <c r="X3349" s="184"/>
      <c r="Y3349" s="184"/>
      <c r="Z3349" s="184"/>
      <c r="AA3349" s="184"/>
      <c r="AB3349" s="184"/>
      <c r="AC3349" s="184"/>
      <c r="AD3349" s="184"/>
      <c r="AE3349" s="184"/>
      <c r="AF3349" s="184"/>
      <c r="AG3349" s="184"/>
      <c r="AH3349" s="184"/>
      <c r="AI3349" s="184"/>
      <c r="AJ3349" s="184"/>
      <c r="AK3349" s="184"/>
      <c r="AL3349" s="184"/>
      <c r="AM3349" s="184"/>
      <c r="AN3349" s="184"/>
      <c r="AO3349" s="184"/>
      <c r="AP3349" s="184"/>
      <c r="AQ3349" s="184"/>
      <c r="AR3349" s="184"/>
      <c r="AS3349" s="184"/>
      <c r="AT3349" s="184"/>
      <c r="AU3349" s="184"/>
      <c r="AV3349" s="184"/>
      <c r="AW3349" s="184"/>
      <c r="AX3349" s="184"/>
      <c r="AY3349" s="184"/>
      <c r="AZ3349" s="184"/>
      <c r="BA3349" s="184"/>
      <c r="BB3349" s="184"/>
      <c r="BC3349" s="184"/>
      <c r="BD3349" s="184"/>
      <c r="BE3349" s="184"/>
      <c r="BF3349" s="184"/>
      <c r="BG3349" s="184"/>
      <c r="BH3349" s="184"/>
      <c r="BI3349" s="184"/>
      <c r="BJ3349" s="184"/>
      <c r="BK3349" s="184"/>
      <c r="BL3349" s="184"/>
      <c r="BM3349" s="184"/>
      <c r="BN3349" s="184"/>
      <c r="BO3349" s="184"/>
      <c r="BP3349" s="72"/>
      <c r="BQ3349" s="72"/>
      <c r="BR3349" s="72"/>
      <c r="BS3349" s="72"/>
      <c r="BT3349" s="72"/>
      <c r="BU3349" s="72"/>
      <c r="BV3349" s="72"/>
      <c r="BW3349" s="72"/>
      <c r="BX3349" s="72"/>
      <c r="BY3349" s="72"/>
      <c r="BZ3349" s="72"/>
      <c r="CA3349" s="72"/>
      <c r="CB3349" s="72"/>
      <c r="CC3349" s="72"/>
      <c r="CD3349" s="72"/>
      <c r="CE3349" s="72"/>
      <c r="CF3349" s="72"/>
      <c r="CG3349" s="72"/>
      <c r="CH3349" s="72"/>
      <c r="CI3349" s="72"/>
      <c r="CJ3349" s="72"/>
      <c r="CK3349" s="72"/>
      <c r="CL3349" s="72"/>
      <c r="CM3349" s="72"/>
      <c r="CN3349" s="72"/>
      <c r="CO3349" s="72"/>
      <c r="CP3349" s="72"/>
      <c r="CQ3349" s="72"/>
      <c r="CR3349" s="72"/>
      <c r="CS3349" s="72"/>
      <c r="CT3349" s="72"/>
      <c r="CU3349" s="72"/>
      <c r="CV3349" s="72"/>
      <c r="CW3349" s="72"/>
      <c r="CX3349" s="72"/>
      <c r="CY3349" s="72"/>
      <c r="CZ3349" s="72"/>
      <c r="DA3349" s="72"/>
      <c r="DB3349" s="72"/>
      <c r="DC3349" s="72"/>
      <c r="DD3349" s="72"/>
      <c r="DE3349" s="72"/>
      <c r="DF3349" s="72"/>
      <c r="DG3349" s="72"/>
      <c r="DH3349" s="72"/>
      <c r="DI3349" s="72"/>
      <c r="DJ3349" s="72"/>
      <c r="DK3349" s="72"/>
      <c r="DL3349" s="72"/>
      <c r="DM3349" s="72"/>
      <c r="DN3349" s="72"/>
      <c r="DO3349" s="72"/>
      <c r="DP3349" s="72"/>
      <c r="DQ3349" s="72"/>
      <c r="DR3349" s="72"/>
      <c r="DS3349" s="72"/>
      <c r="DT3349" s="72"/>
      <c r="DU3349" s="72"/>
      <c r="DV3349" s="72"/>
      <c r="DW3349" s="72"/>
      <c r="DX3349" s="72"/>
      <c r="DY3349" s="72"/>
      <c r="DZ3349" s="72"/>
      <c r="EA3349" s="72"/>
      <c r="EB3349" s="72"/>
      <c r="EC3349" s="72"/>
      <c r="ED3349" s="72"/>
      <c r="EE3349" s="72"/>
      <c r="EF3349" s="72"/>
      <c r="EG3349" s="72"/>
      <c r="EH3349" s="72"/>
      <c r="EI3349" s="72"/>
      <c r="EJ3349" s="72"/>
      <c r="EK3349" s="72"/>
      <c r="EL3349" s="72"/>
      <c r="EM3349" s="72"/>
      <c r="EN3349" s="72"/>
      <c r="EO3349" s="72"/>
      <c r="EP3349" s="72"/>
      <c r="EQ3349" s="72"/>
      <c r="ER3349" s="72"/>
      <c r="ES3349" s="72"/>
      <c r="ET3349" s="72"/>
      <c r="EU3349" s="72"/>
      <c r="EV3349" s="72"/>
      <c r="EW3349" s="72"/>
      <c r="EX3349" s="72"/>
      <c r="EY3349" s="72"/>
      <c r="EZ3349" s="72"/>
      <c r="FA3349" s="72"/>
      <c r="FB3349" s="72"/>
      <c r="FC3349" s="72"/>
      <c r="FD3349" s="72"/>
      <c r="FE3349" s="72"/>
      <c r="FF3349" s="72"/>
      <c r="FG3349" s="72"/>
      <c r="FH3349" s="72"/>
      <c r="FI3349" s="72"/>
      <c r="FJ3349" s="72"/>
      <c r="FK3349" s="72"/>
      <c r="FL3349" s="72"/>
      <c r="FM3349" s="72"/>
      <c r="FN3349" s="72"/>
      <c r="FO3349" s="72"/>
      <c r="FP3349" s="72"/>
      <c r="FQ3349" s="72"/>
      <c r="FR3349" s="72"/>
      <c r="FS3349" s="72"/>
      <c r="FT3349" s="72"/>
      <c r="FU3349" s="72"/>
      <c r="FV3349" s="72"/>
      <c r="FW3349" s="72"/>
      <c r="FX3349" s="72"/>
      <c r="FY3349" s="72"/>
      <c r="FZ3349" s="72"/>
      <c r="GA3349" s="72"/>
      <c r="GB3349" s="72"/>
      <c r="GC3349" s="72"/>
      <c r="GD3349" s="72"/>
      <c r="GE3349" s="72"/>
      <c r="GF3349" s="72"/>
      <c r="GG3349" s="72"/>
      <c r="GH3349" s="72"/>
      <c r="GI3349" s="72"/>
      <c r="GJ3349" s="72"/>
      <c r="GK3349" s="72"/>
      <c r="GL3349" s="72"/>
      <c r="GM3349" s="72"/>
      <c r="GN3349" s="72"/>
      <c r="GO3349" s="72"/>
      <c r="GP3349" s="72"/>
      <c r="GQ3349" s="72"/>
      <c r="GR3349" s="72"/>
      <c r="GS3349" s="72"/>
      <c r="GT3349" s="72"/>
      <c r="GU3349" s="72"/>
      <c r="GV3349" s="72"/>
      <c r="GW3349" s="72"/>
      <c r="GX3349" s="72"/>
      <c r="GY3349" s="72"/>
      <c r="GZ3349" s="72"/>
      <c r="HA3349" s="72"/>
      <c r="HB3349" s="72"/>
      <c r="HC3349" s="72"/>
      <c r="HD3349" s="72"/>
      <c r="HE3349" s="72"/>
      <c r="HF3349" s="72"/>
      <c r="HG3349" s="72"/>
      <c r="HH3349" s="72"/>
      <c r="HI3349" s="72"/>
      <c r="HJ3349" s="72"/>
      <c r="HK3349" s="72"/>
      <c r="HL3349" s="72"/>
      <c r="HM3349" s="72"/>
      <c r="HN3349" s="72"/>
      <c r="HO3349" s="72"/>
      <c r="HP3349" s="72"/>
      <c r="HQ3349" s="72"/>
      <c r="HR3349" s="72"/>
      <c r="HS3349" s="72"/>
      <c r="HT3349" s="72"/>
      <c r="HU3349" s="72"/>
      <c r="HV3349" s="72"/>
      <c r="HW3349" s="72"/>
      <c r="HX3349" s="72"/>
      <c r="HY3349" s="72"/>
      <c r="HZ3349" s="72"/>
      <c r="IA3349" s="72"/>
      <c r="IB3349" s="72"/>
      <c r="IC3349" s="72"/>
      <c r="ID3349" s="72"/>
      <c r="IE3349" s="72"/>
      <c r="IF3349" s="72"/>
      <c r="IG3349" s="72"/>
      <c r="IH3349" s="72"/>
      <c r="II3349" s="72"/>
      <c r="IJ3349" s="72"/>
      <c r="IK3349" s="72"/>
      <c r="IL3349" s="72"/>
      <c r="IM3349" s="72"/>
      <c r="IN3349" s="72"/>
      <c r="IO3349" s="72"/>
      <c r="IP3349" s="72"/>
      <c r="IQ3349" s="72"/>
      <c r="IR3349" s="72"/>
      <c r="IS3349" s="72"/>
      <c r="IT3349" s="72"/>
      <c r="IU3349" s="72"/>
      <c r="IV3349" s="72"/>
      <c r="IW3349" s="72"/>
      <c r="IX3349" s="72"/>
      <c r="IY3349" s="72"/>
      <c r="IZ3349" s="72"/>
      <c r="JA3349" s="72"/>
      <c r="JB3349" s="72"/>
      <c r="JC3349" s="72"/>
      <c r="JD3349" s="72"/>
      <c r="JE3349" s="72"/>
      <c r="JF3349" s="72"/>
      <c r="JG3349" s="72"/>
      <c r="JH3349" s="72"/>
      <c r="JI3349" s="72"/>
      <c r="JJ3349" s="72"/>
      <c r="JK3349" s="72"/>
      <c r="JL3349" s="72"/>
      <c r="JM3349" s="72"/>
      <c r="JN3349" s="72"/>
      <c r="JO3349" s="72"/>
      <c r="JP3349" s="72"/>
      <c r="JQ3349" s="72"/>
      <c r="JR3349" s="72"/>
      <c r="JS3349" s="72"/>
      <c r="JT3349" s="72"/>
      <c r="JU3349" s="72"/>
      <c r="JV3349" s="72"/>
      <c r="JW3349" s="72"/>
      <c r="JX3349" s="72"/>
      <c r="JY3349" s="72"/>
      <c r="JZ3349" s="72"/>
      <c r="KA3349" s="72"/>
      <c r="KB3349" s="72"/>
      <c r="KC3349" s="72"/>
      <c r="KD3349" s="72"/>
      <c r="KE3349" s="72"/>
      <c r="KF3349" s="72"/>
      <c r="KG3349" s="72"/>
      <c r="KH3349" s="72"/>
      <c r="KI3349" s="72"/>
      <c r="KJ3349" s="72"/>
      <c r="KK3349" s="72"/>
      <c r="KL3349" s="72"/>
      <c r="KM3349" s="72"/>
      <c r="KN3349" s="72"/>
      <c r="KO3349" s="72"/>
      <c r="KP3349" s="72"/>
      <c r="KQ3349" s="72"/>
      <c r="KR3349" s="72"/>
      <c r="KS3349" s="72"/>
      <c r="KT3349" s="72"/>
      <c r="KU3349" s="72"/>
      <c r="KV3349" s="72"/>
      <c r="KW3349" s="72"/>
      <c r="KX3349" s="72"/>
      <c r="KY3349" s="72"/>
      <c r="KZ3349" s="72"/>
      <c r="LA3349" s="72"/>
    </row>
    <row r="3350" spans="1:16384" s="71" customFormat="1" ht="23.25" customHeight="1" outlineLevel="1">
      <c r="A3350" s="56">
        <f t="shared" si="67"/>
        <v>3320</v>
      </c>
      <c r="B3350" s="78" t="s">
        <v>7964</v>
      </c>
      <c r="C3350" s="78"/>
      <c r="D3350" s="85" t="s">
        <v>7965</v>
      </c>
      <c r="E3350" s="85">
        <v>34701000</v>
      </c>
      <c r="F3350" s="56">
        <v>1987</v>
      </c>
      <c r="G3350" s="56">
        <v>5</v>
      </c>
      <c r="H3350" s="56">
        <v>7</v>
      </c>
      <c r="I3350" s="86">
        <v>6428.4</v>
      </c>
      <c r="J3350" s="86">
        <v>5798</v>
      </c>
      <c r="K3350" s="56"/>
      <c r="L3350" s="56" t="s">
        <v>1903</v>
      </c>
      <c r="M3350" s="56">
        <v>10</v>
      </c>
      <c r="N3350" s="56">
        <v>12</v>
      </c>
      <c r="O3350" s="56"/>
      <c r="P3350" s="56">
        <v>9</v>
      </c>
      <c r="Q3350" s="56"/>
      <c r="R3350" s="56"/>
      <c r="S3350" s="56">
        <v>8</v>
      </c>
      <c r="T3350" s="56"/>
      <c r="U3350" s="146" t="s">
        <v>7966</v>
      </c>
      <c r="V3350" s="69"/>
      <c r="W3350" s="73"/>
      <c r="X3350" s="184"/>
      <c r="Y3350" s="184"/>
      <c r="Z3350" s="184"/>
      <c r="AA3350" s="184"/>
      <c r="AB3350" s="184"/>
      <c r="AC3350" s="184"/>
      <c r="AD3350" s="184"/>
      <c r="AE3350" s="184"/>
      <c r="AF3350" s="184"/>
      <c r="AG3350" s="184"/>
      <c r="AH3350" s="184"/>
      <c r="AI3350" s="184"/>
      <c r="AJ3350" s="184"/>
      <c r="AK3350" s="184"/>
      <c r="AL3350" s="184"/>
      <c r="AM3350" s="184"/>
      <c r="AN3350" s="184"/>
      <c r="AO3350" s="184"/>
      <c r="AP3350" s="184"/>
      <c r="AQ3350" s="184"/>
      <c r="AR3350" s="184"/>
      <c r="AS3350" s="184"/>
      <c r="AT3350" s="184"/>
      <c r="AU3350" s="184"/>
      <c r="AV3350" s="184"/>
      <c r="AW3350" s="184"/>
      <c r="AX3350" s="184"/>
      <c r="AY3350" s="184"/>
      <c r="AZ3350" s="184"/>
      <c r="BA3350" s="184"/>
      <c r="BB3350" s="184"/>
      <c r="BC3350" s="184"/>
      <c r="BD3350" s="184"/>
      <c r="BE3350" s="184"/>
      <c r="BF3350" s="184"/>
      <c r="BG3350" s="184"/>
      <c r="BH3350" s="184"/>
      <c r="BI3350" s="184"/>
      <c r="BJ3350" s="184"/>
      <c r="BK3350" s="184"/>
      <c r="BL3350" s="184"/>
      <c r="BM3350" s="184"/>
      <c r="BN3350" s="184"/>
      <c r="BO3350" s="184"/>
      <c r="BP3350" s="72"/>
      <c r="BQ3350" s="72"/>
      <c r="BR3350" s="72"/>
      <c r="BS3350" s="72"/>
      <c r="BT3350" s="72"/>
      <c r="BU3350" s="72"/>
      <c r="BV3350" s="72"/>
      <c r="BW3350" s="72"/>
      <c r="BX3350" s="72"/>
      <c r="BY3350" s="72"/>
      <c r="BZ3350" s="72"/>
      <c r="CA3350" s="72"/>
      <c r="CB3350" s="72"/>
      <c r="CC3350" s="72"/>
      <c r="CD3350" s="72"/>
      <c r="CE3350" s="72"/>
      <c r="CF3350" s="72"/>
      <c r="CG3350" s="72"/>
      <c r="CH3350" s="72"/>
      <c r="CI3350" s="72"/>
      <c r="CJ3350" s="72"/>
      <c r="CK3350" s="72"/>
      <c r="CL3350" s="72"/>
      <c r="CM3350" s="72"/>
      <c r="CN3350" s="72"/>
      <c r="CO3350" s="72"/>
      <c r="CP3350" s="72"/>
      <c r="CQ3350" s="72"/>
      <c r="CR3350" s="72"/>
      <c r="CS3350" s="72"/>
      <c r="CT3350" s="72"/>
      <c r="CU3350" s="72"/>
      <c r="CV3350" s="72"/>
      <c r="CW3350" s="72"/>
      <c r="CX3350" s="72"/>
      <c r="CY3350" s="72"/>
      <c r="CZ3350" s="72"/>
      <c r="DA3350" s="72"/>
      <c r="DB3350" s="72"/>
      <c r="DC3350" s="72"/>
      <c r="DD3350" s="72"/>
      <c r="DE3350" s="72"/>
      <c r="DF3350" s="72"/>
      <c r="DG3350" s="72"/>
      <c r="DH3350" s="72"/>
      <c r="DI3350" s="72"/>
      <c r="DJ3350" s="72"/>
      <c r="DK3350" s="72"/>
      <c r="DL3350" s="72"/>
      <c r="DM3350" s="72"/>
      <c r="DN3350" s="72"/>
      <c r="DO3350" s="72"/>
      <c r="DP3350" s="72"/>
      <c r="DQ3350" s="72"/>
      <c r="DR3350" s="72"/>
      <c r="DS3350" s="72"/>
      <c r="DT3350" s="72"/>
      <c r="DU3350" s="72"/>
      <c r="DV3350" s="72"/>
      <c r="DW3350" s="72"/>
      <c r="DX3350" s="72"/>
      <c r="DY3350" s="72"/>
      <c r="DZ3350" s="72"/>
      <c r="EA3350" s="72"/>
      <c r="EB3350" s="72"/>
      <c r="EC3350" s="72"/>
      <c r="ED3350" s="72"/>
      <c r="EE3350" s="72"/>
      <c r="EF3350" s="72"/>
      <c r="EG3350" s="72"/>
      <c r="EH3350" s="72"/>
      <c r="EI3350" s="72"/>
      <c r="EJ3350" s="72"/>
      <c r="EK3350" s="72"/>
      <c r="EL3350" s="72"/>
      <c r="EM3350" s="72"/>
      <c r="EN3350" s="72"/>
      <c r="EO3350" s="72"/>
      <c r="EP3350" s="72"/>
      <c r="EQ3350" s="72"/>
      <c r="ER3350" s="72"/>
      <c r="ES3350" s="72"/>
      <c r="ET3350" s="72"/>
      <c r="EU3350" s="72"/>
      <c r="EV3350" s="72"/>
      <c r="EW3350" s="72"/>
      <c r="EX3350" s="72"/>
      <c r="EY3350" s="72"/>
      <c r="EZ3350" s="72"/>
      <c r="FA3350" s="72"/>
      <c r="FB3350" s="72"/>
      <c r="FC3350" s="72"/>
      <c r="FD3350" s="72"/>
      <c r="FE3350" s="72"/>
      <c r="FF3350" s="72"/>
      <c r="FG3350" s="72"/>
      <c r="FH3350" s="72"/>
      <c r="FI3350" s="72"/>
      <c r="FJ3350" s="72"/>
      <c r="FK3350" s="72"/>
      <c r="FL3350" s="72"/>
      <c r="FM3350" s="72"/>
      <c r="FN3350" s="72"/>
      <c r="FO3350" s="72"/>
      <c r="FP3350" s="72"/>
      <c r="FQ3350" s="72"/>
      <c r="FR3350" s="72"/>
      <c r="FS3350" s="72"/>
      <c r="FT3350" s="72"/>
      <c r="FU3350" s="72"/>
      <c r="FV3350" s="72"/>
      <c r="FW3350" s="72"/>
      <c r="FX3350" s="72"/>
      <c r="FY3350" s="72"/>
      <c r="FZ3350" s="72"/>
      <c r="GA3350" s="72"/>
      <c r="GB3350" s="72"/>
      <c r="GC3350" s="72"/>
      <c r="GD3350" s="72"/>
      <c r="GE3350" s="72"/>
      <c r="GF3350" s="72"/>
      <c r="GG3350" s="72"/>
      <c r="GH3350" s="72"/>
      <c r="GI3350" s="72"/>
      <c r="GJ3350" s="72"/>
      <c r="GK3350" s="72"/>
      <c r="GL3350" s="72"/>
      <c r="GM3350" s="72"/>
      <c r="GN3350" s="72"/>
      <c r="GO3350" s="72"/>
      <c r="GP3350" s="72"/>
      <c r="GQ3350" s="72"/>
      <c r="GR3350" s="72"/>
      <c r="GS3350" s="72"/>
      <c r="GT3350" s="72"/>
      <c r="GU3350" s="72"/>
      <c r="GV3350" s="72"/>
      <c r="GW3350" s="72"/>
      <c r="GX3350" s="72"/>
      <c r="GY3350" s="72"/>
      <c r="GZ3350" s="72"/>
      <c r="HA3350" s="72"/>
      <c r="HB3350" s="72"/>
      <c r="HC3350" s="72"/>
      <c r="HD3350" s="72"/>
      <c r="HE3350" s="72"/>
      <c r="HF3350" s="72"/>
      <c r="HG3350" s="72"/>
      <c r="HH3350" s="72"/>
      <c r="HI3350" s="72"/>
      <c r="HJ3350" s="72"/>
      <c r="HK3350" s="72"/>
      <c r="HL3350" s="72"/>
      <c r="HM3350" s="72"/>
      <c r="HN3350" s="72"/>
      <c r="HO3350" s="72"/>
      <c r="HP3350" s="72"/>
      <c r="HQ3350" s="72"/>
      <c r="HR3350" s="72"/>
      <c r="HS3350" s="72"/>
      <c r="HT3350" s="72"/>
      <c r="HU3350" s="72"/>
      <c r="HV3350" s="72"/>
      <c r="HW3350" s="72"/>
      <c r="HX3350" s="72"/>
      <c r="HY3350" s="72"/>
      <c r="HZ3350" s="72"/>
      <c r="IA3350" s="72"/>
      <c r="IB3350" s="72"/>
      <c r="IC3350" s="72"/>
      <c r="ID3350" s="72"/>
      <c r="IE3350" s="72"/>
      <c r="IF3350" s="72"/>
      <c r="IG3350" s="72"/>
      <c r="IH3350" s="72"/>
      <c r="II3350" s="72"/>
      <c r="IJ3350" s="72"/>
      <c r="IK3350" s="72"/>
      <c r="IL3350" s="72"/>
      <c r="IM3350" s="72"/>
      <c r="IN3350" s="72"/>
      <c r="IO3350" s="72"/>
      <c r="IP3350" s="72"/>
      <c r="IQ3350" s="72"/>
      <c r="IR3350" s="72"/>
      <c r="IS3350" s="72"/>
      <c r="IT3350" s="72"/>
      <c r="IU3350" s="72"/>
      <c r="IV3350" s="72"/>
      <c r="IW3350" s="72"/>
      <c r="IX3350" s="72"/>
      <c r="IY3350" s="72"/>
      <c r="IZ3350" s="72"/>
      <c r="JA3350" s="72"/>
      <c r="JB3350" s="72"/>
      <c r="JC3350" s="72"/>
      <c r="JD3350" s="72"/>
      <c r="JE3350" s="72"/>
      <c r="JF3350" s="72"/>
      <c r="JG3350" s="72"/>
      <c r="JH3350" s="72"/>
      <c r="JI3350" s="72"/>
      <c r="JJ3350" s="72"/>
      <c r="JK3350" s="72"/>
      <c r="JL3350" s="72"/>
      <c r="JM3350" s="72"/>
      <c r="JN3350" s="72"/>
      <c r="JO3350" s="72"/>
      <c r="JP3350" s="72"/>
      <c r="JQ3350" s="72"/>
      <c r="JR3350" s="72"/>
      <c r="JS3350" s="72"/>
      <c r="JT3350" s="72"/>
      <c r="JU3350" s="72"/>
      <c r="JV3350" s="72"/>
      <c r="JW3350" s="72"/>
      <c r="JX3350" s="72"/>
      <c r="JY3350" s="72"/>
      <c r="JZ3350" s="72"/>
      <c r="KA3350" s="72"/>
      <c r="KB3350" s="72"/>
      <c r="KC3350" s="72"/>
      <c r="KD3350" s="72"/>
      <c r="KE3350" s="72"/>
      <c r="KF3350" s="72"/>
      <c r="KG3350" s="72"/>
      <c r="KH3350" s="72"/>
      <c r="KI3350" s="72"/>
      <c r="KJ3350" s="72"/>
      <c r="KK3350" s="72"/>
      <c r="KL3350" s="72"/>
      <c r="KM3350" s="72"/>
      <c r="KN3350" s="72"/>
      <c r="KO3350" s="72"/>
      <c r="KP3350" s="72"/>
      <c r="KQ3350" s="72"/>
      <c r="KR3350" s="72"/>
      <c r="KS3350" s="72"/>
      <c r="KT3350" s="72"/>
      <c r="KU3350" s="72"/>
      <c r="KV3350" s="72"/>
      <c r="KW3350" s="72"/>
      <c r="KX3350" s="72"/>
      <c r="KY3350" s="72"/>
      <c r="KZ3350" s="72"/>
      <c r="LA3350" s="72"/>
    </row>
    <row r="3351" spans="1:16384" s="71" customFormat="1" ht="23.25" customHeight="1" outlineLevel="1">
      <c r="A3351" s="56">
        <f t="shared" si="67"/>
        <v>3321</v>
      </c>
      <c r="B3351" s="78" t="s">
        <v>7967</v>
      </c>
      <c r="C3351" s="78"/>
      <c r="D3351" s="85" t="s">
        <v>7968</v>
      </c>
      <c r="E3351" s="85">
        <v>34701000</v>
      </c>
      <c r="F3351" s="56">
        <v>1992</v>
      </c>
      <c r="G3351" s="56">
        <v>5</v>
      </c>
      <c r="H3351" s="56">
        <v>2</v>
      </c>
      <c r="I3351" s="86">
        <v>2331.8000000000002</v>
      </c>
      <c r="J3351" s="86">
        <v>1727.49</v>
      </c>
      <c r="K3351" s="56">
        <v>12</v>
      </c>
      <c r="L3351" s="56">
        <v>8</v>
      </c>
      <c r="M3351" s="56">
        <v>9</v>
      </c>
      <c r="N3351" s="56">
        <v>11</v>
      </c>
      <c r="O3351" s="56"/>
      <c r="P3351" s="56">
        <v>10</v>
      </c>
      <c r="Q3351" s="56"/>
      <c r="R3351" s="56"/>
      <c r="S3351" s="56">
        <v>12</v>
      </c>
      <c r="T3351" s="56">
        <v>8</v>
      </c>
      <c r="U3351" s="146" t="s">
        <v>7969</v>
      </c>
      <c r="V3351" s="69"/>
      <c r="W3351" s="73"/>
      <c r="X3351" s="184"/>
      <c r="Y3351" s="184"/>
      <c r="Z3351" s="184"/>
      <c r="AA3351" s="184"/>
      <c r="AB3351" s="184"/>
      <c r="AC3351" s="184"/>
      <c r="AD3351" s="184"/>
      <c r="AE3351" s="184"/>
      <c r="AF3351" s="184"/>
      <c r="AG3351" s="184"/>
      <c r="AH3351" s="184"/>
      <c r="AI3351" s="184"/>
      <c r="AJ3351" s="184"/>
      <c r="AK3351" s="184"/>
      <c r="AL3351" s="184"/>
      <c r="AM3351" s="184"/>
      <c r="AN3351" s="184"/>
      <c r="AO3351" s="184"/>
      <c r="AP3351" s="184"/>
      <c r="AQ3351" s="184"/>
      <c r="AR3351" s="184"/>
      <c r="AS3351" s="184"/>
      <c r="AT3351" s="184"/>
      <c r="AU3351" s="184"/>
      <c r="AV3351" s="184"/>
      <c r="AW3351" s="184"/>
      <c r="AX3351" s="184"/>
      <c r="AY3351" s="184"/>
      <c r="AZ3351" s="184"/>
      <c r="BA3351" s="184"/>
      <c r="BB3351" s="184"/>
      <c r="BC3351" s="184"/>
      <c r="BD3351" s="184"/>
      <c r="BE3351" s="184"/>
      <c r="BF3351" s="184"/>
      <c r="BG3351" s="184"/>
      <c r="BH3351" s="184"/>
      <c r="BI3351" s="184"/>
      <c r="BJ3351" s="184"/>
      <c r="BK3351" s="184"/>
      <c r="BL3351" s="184"/>
      <c r="BM3351" s="184"/>
      <c r="BN3351" s="184"/>
      <c r="BO3351" s="184"/>
      <c r="BP3351" s="72"/>
      <c r="BQ3351" s="72"/>
      <c r="BR3351" s="72"/>
      <c r="BS3351" s="72"/>
      <c r="BT3351" s="72"/>
      <c r="BU3351" s="72"/>
      <c r="BV3351" s="72"/>
      <c r="BW3351" s="72"/>
      <c r="BX3351" s="72"/>
      <c r="BY3351" s="72"/>
      <c r="BZ3351" s="72"/>
      <c r="CA3351" s="72"/>
      <c r="CB3351" s="72"/>
      <c r="CC3351" s="72"/>
      <c r="CD3351" s="72"/>
      <c r="CE3351" s="72"/>
      <c r="CF3351" s="72"/>
      <c r="CG3351" s="72"/>
      <c r="CH3351" s="72"/>
      <c r="CI3351" s="72"/>
      <c r="CJ3351" s="72"/>
      <c r="CK3351" s="72"/>
      <c r="CL3351" s="72"/>
      <c r="CM3351" s="72"/>
      <c r="CN3351" s="72"/>
      <c r="CO3351" s="72"/>
      <c r="CP3351" s="72"/>
      <c r="CQ3351" s="72"/>
      <c r="CR3351" s="72"/>
      <c r="CS3351" s="72"/>
      <c r="CT3351" s="72"/>
      <c r="CU3351" s="72"/>
      <c r="CV3351" s="72"/>
      <c r="CW3351" s="72"/>
      <c r="CX3351" s="72"/>
      <c r="CY3351" s="72"/>
      <c r="CZ3351" s="72"/>
      <c r="DA3351" s="72"/>
      <c r="DB3351" s="72"/>
      <c r="DC3351" s="72"/>
      <c r="DD3351" s="72"/>
      <c r="DE3351" s="72"/>
      <c r="DF3351" s="72"/>
      <c r="DG3351" s="72"/>
      <c r="DH3351" s="72"/>
      <c r="DI3351" s="72"/>
      <c r="DJ3351" s="72"/>
      <c r="DK3351" s="72"/>
      <c r="DL3351" s="72"/>
      <c r="DM3351" s="72"/>
      <c r="DN3351" s="72"/>
      <c r="DO3351" s="72"/>
      <c r="DP3351" s="72"/>
      <c r="DQ3351" s="72"/>
      <c r="DR3351" s="72"/>
      <c r="DS3351" s="72"/>
      <c r="DT3351" s="72"/>
      <c r="DU3351" s="72"/>
      <c r="DV3351" s="72"/>
      <c r="DW3351" s="72"/>
      <c r="DX3351" s="72"/>
      <c r="DY3351" s="72"/>
      <c r="DZ3351" s="72"/>
      <c r="EA3351" s="72"/>
      <c r="EB3351" s="72"/>
      <c r="EC3351" s="72"/>
      <c r="ED3351" s="72"/>
      <c r="EE3351" s="72"/>
      <c r="EF3351" s="72"/>
      <c r="EG3351" s="72"/>
      <c r="EH3351" s="72"/>
      <c r="EI3351" s="72"/>
      <c r="EJ3351" s="72"/>
      <c r="EK3351" s="72"/>
      <c r="EL3351" s="72"/>
      <c r="EM3351" s="72"/>
      <c r="EN3351" s="72"/>
      <c r="EO3351" s="72"/>
      <c r="EP3351" s="72"/>
      <c r="EQ3351" s="72"/>
      <c r="ER3351" s="72"/>
      <c r="ES3351" s="72"/>
      <c r="ET3351" s="72"/>
      <c r="EU3351" s="72"/>
      <c r="EV3351" s="72"/>
      <c r="EW3351" s="72"/>
      <c r="EX3351" s="72"/>
      <c r="EY3351" s="72"/>
      <c r="EZ3351" s="72"/>
      <c r="FA3351" s="72"/>
      <c r="FB3351" s="72"/>
      <c r="FC3351" s="72"/>
      <c r="FD3351" s="72"/>
      <c r="FE3351" s="72"/>
      <c r="FF3351" s="72"/>
      <c r="FG3351" s="72"/>
      <c r="FH3351" s="72"/>
      <c r="FI3351" s="72"/>
      <c r="FJ3351" s="72"/>
      <c r="FK3351" s="72"/>
      <c r="FL3351" s="72"/>
      <c r="FM3351" s="72"/>
      <c r="FN3351" s="72"/>
      <c r="FO3351" s="72"/>
      <c r="FP3351" s="72"/>
      <c r="FQ3351" s="72"/>
      <c r="FR3351" s="72"/>
      <c r="FS3351" s="72"/>
      <c r="FT3351" s="72"/>
      <c r="FU3351" s="72"/>
      <c r="FV3351" s="72"/>
      <c r="FW3351" s="72"/>
      <c r="FX3351" s="72"/>
      <c r="FY3351" s="72"/>
      <c r="FZ3351" s="72"/>
      <c r="GA3351" s="72"/>
      <c r="GB3351" s="72"/>
      <c r="GC3351" s="72"/>
      <c r="GD3351" s="72"/>
      <c r="GE3351" s="72"/>
      <c r="GF3351" s="72"/>
      <c r="GG3351" s="72"/>
      <c r="GH3351" s="72"/>
      <c r="GI3351" s="72"/>
      <c r="GJ3351" s="72"/>
      <c r="GK3351" s="72"/>
      <c r="GL3351" s="72"/>
      <c r="GM3351" s="72"/>
      <c r="GN3351" s="72"/>
      <c r="GO3351" s="72"/>
      <c r="GP3351" s="72"/>
      <c r="GQ3351" s="72"/>
      <c r="GR3351" s="72"/>
      <c r="GS3351" s="72"/>
      <c r="GT3351" s="72"/>
      <c r="GU3351" s="72"/>
      <c r="GV3351" s="72"/>
      <c r="GW3351" s="72"/>
      <c r="GX3351" s="72"/>
      <c r="GY3351" s="72"/>
      <c r="GZ3351" s="72"/>
      <c r="HA3351" s="72"/>
      <c r="HB3351" s="72"/>
      <c r="HC3351" s="72"/>
      <c r="HD3351" s="72"/>
      <c r="HE3351" s="72"/>
      <c r="HF3351" s="72"/>
      <c r="HG3351" s="72"/>
      <c r="HH3351" s="72"/>
      <c r="HI3351" s="72"/>
      <c r="HJ3351" s="72"/>
      <c r="HK3351" s="72"/>
      <c r="HL3351" s="72"/>
      <c r="HM3351" s="72"/>
      <c r="HN3351" s="72"/>
      <c r="HO3351" s="72"/>
      <c r="HP3351" s="72"/>
      <c r="HQ3351" s="72"/>
      <c r="HR3351" s="72"/>
      <c r="HS3351" s="72"/>
      <c r="HT3351" s="72"/>
      <c r="HU3351" s="72"/>
      <c r="HV3351" s="72"/>
      <c r="HW3351" s="72"/>
      <c r="HX3351" s="72"/>
      <c r="HY3351" s="72"/>
      <c r="HZ3351" s="72"/>
      <c r="IA3351" s="72"/>
      <c r="IB3351" s="72"/>
      <c r="IC3351" s="72"/>
      <c r="ID3351" s="72"/>
      <c r="IE3351" s="72"/>
      <c r="IF3351" s="72"/>
      <c r="IG3351" s="72"/>
      <c r="IH3351" s="72"/>
      <c r="II3351" s="72"/>
      <c r="IJ3351" s="72"/>
      <c r="IK3351" s="72"/>
      <c r="IL3351" s="72"/>
      <c r="IM3351" s="72"/>
      <c r="IN3351" s="72"/>
      <c r="IO3351" s="72"/>
      <c r="IP3351" s="72"/>
      <c r="IQ3351" s="72"/>
      <c r="IR3351" s="72"/>
      <c r="IS3351" s="72"/>
      <c r="IT3351" s="72"/>
      <c r="IU3351" s="72"/>
      <c r="IV3351" s="72"/>
      <c r="IW3351" s="72"/>
      <c r="IX3351" s="72"/>
      <c r="IY3351" s="72"/>
      <c r="IZ3351" s="72"/>
      <c r="JA3351" s="72"/>
      <c r="JB3351" s="72"/>
      <c r="JC3351" s="72"/>
      <c r="JD3351" s="72"/>
      <c r="JE3351" s="72"/>
      <c r="JF3351" s="72"/>
      <c r="JG3351" s="72"/>
      <c r="JH3351" s="72"/>
      <c r="JI3351" s="72"/>
      <c r="JJ3351" s="72"/>
      <c r="JK3351" s="72"/>
      <c r="JL3351" s="72"/>
      <c r="JM3351" s="72"/>
      <c r="JN3351" s="72"/>
      <c r="JO3351" s="72"/>
      <c r="JP3351" s="72"/>
      <c r="JQ3351" s="72"/>
      <c r="JR3351" s="72"/>
      <c r="JS3351" s="72"/>
      <c r="JT3351" s="72"/>
      <c r="JU3351" s="72"/>
      <c r="JV3351" s="72"/>
      <c r="JW3351" s="72"/>
      <c r="JX3351" s="72"/>
      <c r="JY3351" s="72"/>
      <c r="JZ3351" s="72"/>
      <c r="KA3351" s="72"/>
      <c r="KB3351" s="72"/>
      <c r="KC3351" s="72"/>
      <c r="KD3351" s="72"/>
      <c r="KE3351" s="72"/>
      <c r="KF3351" s="72"/>
      <c r="KG3351" s="72"/>
      <c r="KH3351" s="72"/>
      <c r="KI3351" s="72"/>
      <c r="KJ3351" s="72"/>
      <c r="KK3351" s="72"/>
      <c r="KL3351" s="72"/>
      <c r="KM3351" s="72"/>
      <c r="KN3351" s="72"/>
      <c r="KO3351" s="72"/>
      <c r="KP3351" s="72"/>
      <c r="KQ3351" s="72"/>
      <c r="KR3351" s="72"/>
      <c r="KS3351" s="72"/>
      <c r="KT3351" s="72"/>
      <c r="KU3351" s="72"/>
      <c r="KV3351" s="72"/>
      <c r="KW3351" s="72"/>
      <c r="KX3351" s="72"/>
      <c r="KY3351" s="72"/>
      <c r="KZ3351" s="72"/>
      <c r="LA3351" s="72"/>
    </row>
    <row r="3352" spans="1:16384" s="71" customFormat="1" ht="23.25" customHeight="1" outlineLevel="1">
      <c r="A3352" s="56">
        <f t="shared" si="67"/>
        <v>3322</v>
      </c>
      <c r="B3352" s="78" t="s">
        <v>7970</v>
      </c>
      <c r="C3352" s="78"/>
      <c r="D3352" s="85" t="s">
        <v>7971</v>
      </c>
      <c r="E3352" s="85">
        <v>34701000</v>
      </c>
      <c r="F3352" s="56">
        <v>2021</v>
      </c>
      <c r="G3352" s="56">
        <v>9</v>
      </c>
      <c r="H3352" s="56">
        <v>5</v>
      </c>
      <c r="I3352" s="86">
        <v>13655.25</v>
      </c>
      <c r="J3352" s="86">
        <v>9712.7000000000007</v>
      </c>
      <c r="K3352" s="56"/>
      <c r="L3352" s="56"/>
      <c r="M3352" s="56"/>
      <c r="N3352" s="56"/>
      <c r="O3352" s="56"/>
      <c r="P3352" s="56">
        <v>9</v>
      </c>
      <c r="Q3352" s="56"/>
      <c r="R3352" s="56">
        <v>10</v>
      </c>
      <c r="S3352" s="56"/>
      <c r="T3352" s="56">
        <v>8</v>
      </c>
      <c r="U3352" s="156" t="s">
        <v>1929</v>
      </c>
      <c r="V3352" s="69"/>
      <c r="W3352" s="73"/>
      <c r="X3352" s="184"/>
      <c r="Y3352" s="184"/>
      <c r="Z3352" s="184"/>
      <c r="AA3352" s="184"/>
      <c r="AB3352" s="184"/>
      <c r="AC3352" s="184"/>
      <c r="AD3352" s="184"/>
      <c r="AE3352" s="184"/>
      <c r="AF3352" s="184"/>
      <c r="AG3352" s="184"/>
      <c r="AH3352" s="184"/>
      <c r="AI3352" s="184"/>
      <c r="AJ3352" s="184"/>
      <c r="AK3352" s="184"/>
      <c r="AL3352" s="184"/>
      <c r="AM3352" s="184"/>
      <c r="AN3352" s="184"/>
      <c r="AO3352" s="184"/>
      <c r="AP3352" s="184"/>
      <c r="AQ3352" s="184"/>
      <c r="AR3352" s="184"/>
      <c r="AS3352" s="184"/>
      <c r="AT3352" s="184"/>
      <c r="AU3352" s="184"/>
      <c r="AV3352" s="184"/>
      <c r="AW3352" s="184"/>
      <c r="AX3352" s="184"/>
      <c r="AY3352" s="184"/>
      <c r="AZ3352" s="184"/>
      <c r="BA3352" s="184"/>
      <c r="BB3352" s="184"/>
      <c r="BC3352" s="184"/>
      <c r="BD3352" s="184"/>
      <c r="BE3352" s="184"/>
      <c r="BF3352" s="184"/>
      <c r="BG3352" s="184"/>
      <c r="BH3352" s="184"/>
      <c r="BI3352" s="184"/>
      <c r="BJ3352" s="184"/>
      <c r="BK3352" s="184"/>
      <c r="BL3352" s="184"/>
      <c r="BM3352" s="184"/>
      <c r="BN3352" s="184"/>
      <c r="BO3352" s="184"/>
      <c r="BP3352" s="72"/>
      <c r="BQ3352" s="72"/>
      <c r="BR3352" s="72"/>
      <c r="BS3352" s="72"/>
      <c r="BT3352" s="72"/>
      <c r="BU3352" s="72"/>
      <c r="BV3352" s="72"/>
      <c r="BW3352" s="72"/>
      <c r="BX3352" s="72"/>
      <c r="BY3352" s="72"/>
      <c r="BZ3352" s="72"/>
      <c r="CA3352" s="72"/>
      <c r="CB3352" s="72"/>
      <c r="CC3352" s="72"/>
      <c r="CD3352" s="72"/>
      <c r="CE3352" s="72"/>
      <c r="CF3352" s="72"/>
      <c r="CG3352" s="72"/>
      <c r="CH3352" s="72"/>
      <c r="CI3352" s="72"/>
      <c r="CJ3352" s="72"/>
      <c r="CK3352" s="72"/>
      <c r="CL3352" s="72"/>
      <c r="CM3352" s="72"/>
      <c r="CN3352" s="72"/>
      <c r="CO3352" s="72"/>
      <c r="CP3352" s="72"/>
      <c r="CQ3352" s="72"/>
      <c r="CR3352" s="72"/>
      <c r="CS3352" s="72"/>
      <c r="CT3352" s="72"/>
      <c r="CU3352" s="72"/>
      <c r="CV3352" s="72"/>
      <c r="CW3352" s="72"/>
      <c r="CX3352" s="72"/>
      <c r="CY3352" s="72"/>
      <c r="CZ3352" s="72"/>
      <c r="DA3352" s="72"/>
      <c r="DB3352" s="72"/>
      <c r="DC3352" s="72"/>
      <c r="DD3352" s="72"/>
      <c r="DE3352" s="72"/>
      <c r="DF3352" s="72"/>
      <c r="DG3352" s="72"/>
      <c r="DH3352" s="72"/>
      <c r="DI3352" s="72"/>
      <c r="DJ3352" s="72"/>
      <c r="DK3352" s="72"/>
      <c r="DL3352" s="72"/>
      <c r="DM3352" s="72"/>
      <c r="DN3352" s="72"/>
      <c r="DO3352" s="72"/>
      <c r="DP3352" s="72"/>
      <c r="DQ3352" s="72"/>
      <c r="DR3352" s="72"/>
      <c r="DS3352" s="72"/>
      <c r="DT3352" s="72"/>
      <c r="DU3352" s="72"/>
      <c r="DV3352" s="72"/>
      <c r="DW3352" s="72"/>
      <c r="DX3352" s="72"/>
      <c r="DY3352" s="72"/>
      <c r="DZ3352" s="72"/>
      <c r="EA3352" s="72"/>
      <c r="EB3352" s="72"/>
      <c r="EC3352" s="72"/>
      <c r="ED3352" s="72"/>
      <c r="EE3352" s="72"/>
      <c r="EF3352" s="72"/>
      <c r="EG3352" s="72"/>
      <c r="EH3352" s="72"/>
      <c r="EI3352" s="72"/>
      <c r="EJ3352" s="72"/>
      <c r="EK3352" s="72"/>
      <c r="EL3352" s="72"/>
      <c r="EM3352" s="72"/>
      <c r="EN3352" s="72"/>
      <c r="EO3352" s="72"/>
      <c r="EP3352" s="72"/>
      <c r="EQ3352" s="72"/>
      <c r="ER3352" s="72"/>
      <c r="ES3352" s="72"/>
      <c r="ET3352" s="72"/>
      <c r="EU3352" s="72"/>
      <c r="EV3352" s="72"/>
      <c r="EW3352" s="72"/>
      <c r="EX3352" s="72"/>
      <c r="EY3352" s="72"/>
      <c r="EZ3352" s="72"/>
      <c r="FA3352" s="72"/>
      <c r="FB3352" s="72"/>
      <c r="FC3352" s="72"/>
      <c r="FD3352" s="72"/>
      <c r="FE3352" s="72"/>
      <c r="FF3352" s="72"/>
      <c r="FG3352" s="72"/>
      <c r="FH3352" s="72"/>
      <c r="FI3352" s="72"/>
      <c r="FJ3352" s="72"/>
      <c r="FK3352" s="72"/>
      <c r="FL3352" s="72"/>
      <c r="FM3352" s="72"/>
      <c r="FN3352" s="72"/>
      <c r="FO3352" s="72"/>
      <c r="FP3352" s="72"/>
      <c r="FQ3352" s="72"/>
      <c r="FR3352" s="72"/>
      <c r="FS3352" s="72"/>
      <c r="FT3352" s="72"/>
      <c r="FU3352" s="72"/>
      <c r="FV3352" s="72"/>
      <c r="FW3352" s="72"/>
      <c r="FX3352" s="72"/>
      <c r="FY3352" s="72"/>
      <c r="FZ3352" s="72"/>
      <c r="GA3352" s="72"/>
      <c r="GB3352" s="72"/>
      <c r="GC3352" s="72"/>
      <c r="GD3352" s="72"/>
      <c r="GE3352" s="72"/>
      <c r="GF3352" s="72"/>
      <c r="GG3352" s="72"/>
      <c r="GH3352" s="72"/>
      <c r="GI3352" s="72"/>
      <c r="GJ3352" s="72"/>
      <c r="GK3352" s="72"/>
      <c r="GL3352" s="72"/>
      <c r="GM3352" s="72"/>
      <c r="GN3352" s="72"/>
      <c r="GO3352" s="72"/>
      <c r="GP3352" s="72"/>
      <c r="GQ3352" s="72"/>
      <c r="GR3352" s="72"/>
      <c r="GS3352" s="72"/>
      <c r="GT3352" s="72"/>
      <c r="GU3352" s="72"/>
      <c r="GV3352" s="72"/>
      <c r="GW3352" s="72"/>
      <c r="GX3352" s="72"/>
      <c r="GY3352" s="72"/>
      <c r="GZ3352" s="72"/>
      <c r="HA3352" s="72"/>
      <c r="HB3352" s="72"/>
      <c r="HC3352" s="72"/>
      <c r="HD3352" s="72"/>
      <c r="HE3352" s="72"/>
      <c r="HF3352" s="72"/>
      <c r="HG3352" s="72"/>
      <c r="HH3352" s="72"/>
      <c r="HI3352" s="72"/>
      <c r="HJ3352" s="72"/>
      <c r="HK3352" s="72"/>
      <c r="HL3352" s="72"/>
      <c r="HM3352" s="72"/>
      <c r="HN3352" s="72"/>
      <c r="HO3352" s="72"/>
      <c r="HP3352" s="72"/>
      <c r="HQ3352" s="72"/>
      <c r="HR3352" s="72"/>
      <c r="HS3352" s="72"/>
      <c r="HT3352" s="72"/>
      <c r="HU3352" s="72"/>
      <c r="HV3352" s="72"/>
      <c r="HW3352" s="72"/>
      <c r="HX3352" s="72"/>
      <c r="HY3352" s="72"/>
      <c r="HZ3352" s="72"/>
      <c r="IA3352" s="72"/>
      <c r="IB3352" s="72"/>
      <c r="IC3352" s="72"/>
      <c r="ID3352" s="72"/>
      <c r="IE3352" s="72"/>
      <c r="IF3352" s="72"/>
      <c r="IG3352" s="72"/>
      <c r="IH3352" s="72"/>
      <c r="II3352" s="72"/>
      <c r="IJ3352" s="72"/>
      <c r="IK3352" s="72"/>
      <c r="IL3352" s="72"/>
      <c r="IM3352" s="72"/>
      <c r="IN3352" s="72"/>
      <c r="IO3352" s="72"/>
      <c r="IP3352" s="72"/>
      <c r="IQ3352" s="72"/>
      <c r="IR3352" s="72"/>
      <c r="IS3352" s="72"/>
      <c r="IT3352" s="72"/>
      <c r="IU3352" s="72"/>
      <c r="IV3352" s="72"/>
      <c r="IW3352" s="72"/>
      <c r="IX3352" s="72"/>
      <c r="IY3352" s="72"/>
      <c r="IZ3352" s="72"/>
      <c r="JA3352" s="72"/>
      <c r="JB3352" s="72"/>
      <c r="JC3352" s="72"/>
      <c r="JD3352" s="72"/>
      <c r="JE3352" s="72"/>
      <c r="JF3352" s="72"/>
      <c r="JG3352" s="72"/>
      <c r="JH3352" s="72"/>
      <c r="JI3352" s="72"/>
      <c r="JJ3352" s="72"/>
      <c r="JK3352" s="72"/>
      <c r="JL3352" s="72"/>
      <c r="JM3352" s="72"/>
      <c r="JN3352" s="72"/>
      <c r="JO3352" s="72"/>
      <c r="JP3352" s="72"/>
      <c r="JQ3352" s="72"/>
      <c r="JR3352" s="72"/>
      <c r="JS3352" s="72"/>
      <c r="JT3352" s="72"/>
      <c r="JU3352" s="72"/>
      <c r="JV3352" s="72"/>
      <c r="JW3352" s="72"/>
      <c r="JX3352" s="72"/>
      <c r="JY3352" s="72"/>
      <c r="JZ3352" s="72"/>
      <c r="KA3352" s="72"/>
      <c r="KB3352" s="72"/>
      <c r="KC3352" s="72"/>
      <c r="KD3352" s="72"/>
      <c r="KE3352" s="72"/>
      <c r="KF3352" s="72"/>
      <c r="KG3352" s="72"/>
      <c r="KH3352" s="72"/>
      <c r="KI3352" s="72"/>
      <c r="KJ3352" s="72"/>
      <c r="KK3352" s="72"/>
      <c r="KL3352" s="72"/>
      <c r="KM3352" s="72"/>
      <c r="KN3352" s="72"/>
      <c r="KO3352" s="72"/>
      <c r="KP3352" s="72"/>
      <c r="KQ3352" s="72"/>
      <c r="KR3352" s="72"/>
      <c r="KS3352" s="72"/>
      <c r="KT3352" s="72"/>
      <c r="KU3352" s="72"/>
      <c r="KV3352" s="72"/>
      <c r="KW3352" s="72"/>
      <c r="KX3352" s="72"/>
      <c r="KY3352" s="72"/>
      <c r="KZ3352" s="72"/>
      <c r="LA3352" s="72"/>
    </row>
    <row r="3353" spans="1:16384" s="71" customFormat="1" ht="23.25" customHeight="1" outlineLevel="1">
      <c r="A3353" s="56">
        <f t="shared" si="67"/>
        <v>3323</v>
      </c>
      <c r="B3353" s="78" t="s">
        <v>7972</v>
      </c>
      <c r="C3353" s="56"/>
      <c r="D3353" s="84" t="s">
        <v>7973</v>
      </c>
      <c r="E3353" s="85">
        <v>34701000</v>
      </c>
      <c r="F3353" s="56">
        <v>2022</v>
      </c>
      <c r="G3353" s="56">
        <v>10</v>
      </c>
      <c r="H3353" s="56">
        <v>4</v>
      </c>
      <c r="I3353" s="86">
        <v>10818.6</v>
      </c>
      <c r="J3353" s="86">
        <v>7902.7</v>
      </c>
      <c r="K3353" s="56"/>
      <c r="L3353" s="56"/>
      <c r="M3353" s="56"/>
      <c r="N3353" s="56"/>
      <c r="O3353" s="56"/>
      <c r="P3353" s="56"/>
      <c r="Q3353" s="56"/>
      <c r="R3353" s="56"/>
      <c r="S3353" s="56"/>
      <c r="T3353" s="56">
        <v>12</v>
      </c>
      <c r="U3353" s="156" t="s">
        <v>1723</v>
      </c>
      <c r="V3353" s="69"/>
      <c r="W3353" s="103"/>
      <c r="X3353" s="190"/>
      <c r="Y3353" s="191"/>
      <c r="Z3353" s="191"/>
      <c r="AA3353" s="191"/>
      <c r="AB3353" s="191"/>
      <c r="AC3353" s="191"/>
      <c r="AD3353" s="191"/>
      <c r="AE3353" s="191"/>
      <c r="AF3353" s="191"/>
      <c r="AG3353" s="191"/>
      <c r="AH3353" s="191"/>
      <c r="AI3353" s="191"/>
      <c r="AJ3353" s="191"/>
      <c r="AK3353" s="191"/>
      <c r="AL3353" s="191"/>
      <c r="AM3353" s="191"/>
      <c r="AN3353" s="191"/>
      <c r="AO3353" s="191"/>
      <c r="AP3353" s="191"/>
      <c r="AQ3353" s="191"/>
      <c r="AR3353" s="191"/>
      <c r="AS3353" s="191"/>
      <c r="AT3353" s="191"/>
      <c r="AU3353" s="191"/>
      <c r="AV3353" s="191"/>
      <c r="AW3353" s="191"/>
      <c r="AX3353" s="191"/>
      <c r="AY3353" s="191"/>
      <c r="AZ3353" s="191"/>
      <c r="BA3353" s="191"/>
      <c r="BB3353" s="191"/>
      <c r="BC3353" s="191"/>
      <c r="BD3353" s="191"/>
      <c r="BE3353" s="191"/>
      <c r="BF3353" s="191"/>
      <c r="BG3353" s="191"/>
      <c r="BH3353" s="191"/>
      <c r="BI3353" s="191"/>
      <c r="BJ3353" s="191"/>
      <c r="BK3353" s="191"/>
      <c r="BL3353" s="191"/>
      <c r="BM3353" s="191"/>
      <c r="BN3353" s="191"/>
      <c r="BO3353" s="191"/>
      <c r="BP3353" s="118"/>
      <c r="BQ3353" s="118"/>
      <c r="BR3353" s="118"/>
      <c r="BS3353" s="118"/>
      <c r="BT3353" s="118"/>
      <c r="BU3353" s="118"/>
      <c r="BV3353" s="118"/>
      <c r="BW3353" s="118"/>
      <c r="BX3353" s="118"/>
      <c r="BY3353" s="118"/>
      <c r="BZ3353" s="118"/>
      <c r="CA3353" s="118"/>
      <c r="CB3353" s="118"/>
      <c r="CC3353" s="118"/>
      <c r="CD3353" s="118"/>
      <c r="CE3353" s="118"/>
      <c r="CF3353" s="118"/>
      <c r="CG3353" s="118"/>
      <c r="CH3353" s="118"/>
      <c r="CI3353" s="118"/>
      <c r="CJ3353" s="118"/>
      <c r="CK3353" s="118"/>
      <c r="CL3353" s="118"/>
      <c r="CM3353" s="118"/>
      <c r="CN3353" s="118"/>
      <c r="CO3353" s="118"/>
      <c r="CP3353" s="118"/>
      <c r="CQ3353" s="118"/>
      <c r="CR3353" s="118"/>
      <c r="CS3353" s="118"/>
      <c r="CT3353" s="118"/>
      <c r="CU3353" s="118"/>
      <c r="CV3353" s="118"/>
      <c r="CW3353" s="118"/>
      <c r="CX3353" s="118"/>
      <c r="CY3353" s="118"/>
      <c r="CZ3353" s="118"/>
      <c r="DA3353" s="118"/>
      <c r="DB3353" s="118"/>
      <c r="DC3353" s="118"/>
      <c r="DD3353" s="118"/>
      <c r="DE3353" s="118"/>
      <c r="DF3353" s="118"/>
      <c r="DG3353" s="118"/>
      <c r="DH3353" s="118"/>
      <c r="DI3353" s="118"/>
      <c r="DJ3353" s="118"/>
      <c r="DK3353" s="118"/>
      <c r="DL3353" s="118"/>
      <c r="DM3353" s="118"/>
      <c r="DN3353" s="118"/>
      <c r="DO3353" s="118"/>
      <c r="DP3353" s="118"/>
      <c r="DQ3353" s="118"/>
      <c r="DR3353" s="118"/>
      <c r="DS3353" s="118"/>
      <c r="DT3353" s="118"/>
      <c r="DU3353" s="118"/>
      <c r="DV3353" s="118"/>
      <c r="DW3353" s="118"/>
      <c r="DX3353" s="118"/>
      <c r="DY3353" s="118"/>
      <c r="DZ3353" s="118"/>
      <c r="EA3353" s="118"/>
      <c r="EB3353" s="118"/>
      <c r="EC3353" s="118"/>
      <c r="ED3353" s="118"/>
      <c r="EE3353" s="118"/>
      <c r="EF3353" s="118"/>
      <c r="EG3353" s="118"/>
      <c r="EH3353" s="118"/>
      <c r="EI3353" s="118"/>
      <c r="EJ3353" s="118"/>
      <c r="EK3353" s="118"/>
      <c r="EL3353" s="118"/>
      <c r="EM3353" s="118"/>
      <c r="EN3353" s="118"/>
      <c r="EO3353" s="118"/>
      <c r="EP3353" s="118"/>
      <c r="EQ3353" s="118"/>
      <c r="ER3353" s="118"/>
      <c r="ES3353" s="118"/>
      <c r="ET3353" s="118"/>
      <c r="EU3353" s="118"/>
      <c r="EV3353" s="118"/>
      <c r="EW3353" s="118"/>
      <c r="EX3353" s="118"/>
      <c r="EY3353" s="118"/>
      <c r="EZ3353" s="118"/>
      <c r="FA3353" s="118"/>
      <c r="FB3353" s="118"/>
      <c r="FC3353" s="118"/>
      <c r="FD3353" s="118"/>
      <c r="FE3353" s="118"/>
      <c r="FF3353" s="118"/>
      <c r="FG3353" s="118"/>
      <c r="FH3353" s="118"/>
      <c r="FI3353" s="118"/>
      <c r="FJ3353" s="118"/>
      <c r="FK3353" s="118"/>
      <c r="FL3353" s="118"/>
      <c r="FM3353" s="118"/>
      <c r="FN3353" s="118"/>
      <c r="FO3353" s="118"/>
      <c r="FP3353" s="118"/>
      <c r="FQ3353" s="118"/>
      <c r="FR3353" s="118"/>
      <c r="FS3353" s="118"/>
      <c r="FT3353" s="118"/>
      <c r="FU3353" s="118"/>
      <c r="FV3353" s="118"/>
      <c r="FW3353" s="118"/>
      <c r="FX3353" s="118"/>
      <c r="FY3353" s="118"/>
      <c r="FZ3353" s="118"/>
      <c r="GA3353" s="118"/>
      <c r="GB3353" s="118"/>
      <c r="GC3353" s="118"/>
      <c r="GD3353" s="118"/>
      <c r="GE3353" s="118"/>
      <c r="GF3353" s="118"/>
      <c r="GG3353" s="118"/>
      <c r="GH3353" s="118"/>
      <c r="GI3353" s="118"/>
      <c r="GJ3353" s="118"/>
      <c r="GK3353" s="118"/>
      <c r="GL3353" s="118"/>
      <c r="GM3353" s="118"/>
      <c r="GN3353" s="118"/>
      <c r="GO3353" s="118"/>
      <c r="GP3353" s="118"/>
      <c r="GQ3353" s="118"/>
      <c r="GR3353" s="118"/>
      <c r="GS3353" s="118"/>
      <c r="GT3353" s="118"/>
      <c r="GU3353" s="118"/>
      <c r="GV3353" s="118"/>
      <c r="GW3353" s="118"/>
      <c r="GX3353" s="118"/>
      <c r="GY3353" s="118"/>
      <c r="GZ3353" s="118"/>
      <c r="HA3353" s="118"/>
      <c r="HB3353" s="118"/>
      <c r="HC3353" s="118"/>
      <c r="HD3353" s="118"/>
      <c r="HE3353" s="118"/>
      <c r="HF3353" s="118"/>
      <c r="HG3353" s="118"/>
      <c r="HH3353" s="118"/>
      <c r="HI3353" s="118"/>
      <c r="HJ3353" s="118"/>
      <c r="HK3353" s="118"/>
      <c r="HL3353" s="118"/>
      <c r="HM3353" s="118"/>
      <c r="HN3353" s="118"/>
      <c r="HO3353" s="118"/>
      <c r="HP3353" s="118"/>
      <c r="HQ3353" s="118"/>
      <c r="HR3353" s="118"/>
      <c r="HS3353" s="118"/>
      <c r="HT3353" s="118"/>
      <c r="HU3353" s="118"/>
      <c r="HV3353" s="118"/>
      <c r="HW3353" s="118"/>
      <c r="HX3353" s="118"/>
      <c r="HY3353" s="118"/>
      <c r="HZ3353" s="118"/>
      <c r="IA3353" s="118"/>
      <c r="IB3353" s="118"/>
      <c r="IC3353" s="118"/>
      <c r="ID3353" s="118"/>
      <c r="IE3353" s="118"/>
      <c r="IF3353" s="118"/>
      <c r="IG3353" s="118"/>
      <c r="IH3353" s="118"/>
      <c r="II3353" s="118"/>
      <c r="IJ3353" s="118"/>
      <c r="IK3353" s="118"/>
      <c r="IL3353" s="118"/>
      <c r="IM3353" s="118"/>
      <c r="IN3353" s="118"/>
      <c r="IO3353" s="118"/>
      <c r="IP3353" s="118"/>
      <c r="IQ3353" s="118"/>
      <c r="IR3353" s="118"/>
      <c r="IS3353" s="118"/>
      <c r="IT3353" s="118"/>
      <c r="IU3353" s="118"/>
      <c r="IV3353" s="118"/>
      <c r="IW3353" s="118"/>
      <c r="IX3353" s="118"/>
      <c r="IY3353" s="118"/>
      <c r="IZ3353" s="118"/>
      <c r="JA3353" s="118"/>
      <c r="JB3353" s="118"/>
      <c r="JC3353" s="118"/>
      <c r="JD3353" s="118"/>
      <c r="JE3353" s="118"/>
      <c r="JF3353" s="118"/>
      <c r="JG3353" s="118"/>
      <c r="JH3353" s="118"/>
      <c r="JI3353" s="118"/>
      <c r="JJ3353" s="118"/>
      <c r="JK3353" s="118"/>
      <c r="JL3353" s="118"/>
      <c r="JM3353" s="118"/>
      <c r="JN3353" s="118"/>
      <c r="JO3353" s="118"/>
      <c r="JP3353" s="118"/>
      <c r="JQ3353" s="118"/>
      <c r="JR3353" s="118"/>
      <c r="JS3353" s="118"/>
      <c r="JT3353" s="118"/>
      <c r="JU3353" s="118"/>
      <c r="JV3353" s="118"/>
      <c r="JW3353" s="118"/>
      <c r="JX3353" s="118"/>
      <c r="JY3353" s="118"/>
      <c r="JZ3353" s="118"/>
      <c r="KA3353" s="118"/>
      <c r="KB3353" s="118"/>
      <c r="KC3353" s="118"/>
      <c r="KD3353" s="118"/>
      <c r="KE3353" s="118"/>
      <c r="KF3353" s="118"/>
      <c r="KG3353" s="118"/>
      <c r="KH3353" s="118"/>
      <c r="KI3353" s="118"/>
      <c r="KJ3353" s="118"/>
      <c r="KK3353" s="118"/>
      <c r="KL3353" s="118"/>
      <c r="KM3353" s="118"/>
      <c r="KN3353" s="118"/>
      <c r="KO3353" s="118"/>
      <c r="KP3353" s="118"/>
      <c r="KQ3353" s="118"/>
      <c r="KR3353" s="118"/>
      <c r="KS3353" s="118"/>
      <c r="KT3353" s="118"/>
      <c r="KU3353" s="118"/>
      <c r="KV3353" s="118"/>
      <c r="KW3353" s="118"/>
      <c r="KX3353" s="118"/>
      <c r="KY3353" s="118"/>
      <c r="KZ3353" s="118"/>
      <c r="LA3353" s="118"/>
      <c r="LB3353" s="118"/>
      <c r="LC3353" s="118"/>
      <c r="LD3353" s="118"/>
      <c r="LE3353" s="118"/>
      <c r="LF3353" s="118"/>
      <c r="LG3353" s="118"/>
      <c r="LH3353" s="118"/>
      <c r="LI3353" s="118"/>
      <c r="LJ3353" s="118"/>
      <c r="LK3353" s="118"/>
      <c r="LL3353" s="118"/>
      <c r="LM3353" s="118"/>
      <c r="LN3353" s="118"/>
      <c r="LO3353" s="118"/>
      <c r="LP3353" s="118"/>
      <c r="LQ3353" s="118"/>
      <c r="LR3353" s="118"/>
      <c r="LS3353" s="118"/>
      <c r="LT3353" s="118"/>
      <c r="LU3353" s="118"/>
      <c r="LV3353" s="118"/>
      <c r="LW3353" s="118"/>
      <c r="LX3353" s="118"/>
      <c r="LY3353" s="118"/>
      <c r="LZ3353" s="118"/>
      <c r="MA3353" s="118"/>
      <c r="MB3353" s="118"/>
      <c r="MC3353" s="118"/>
      <c r="MD3353" s="118"/>
      <c r="ME3353" s="118"/>
      <c r="MF3353" s="118"/>
      <c r="MG3353" s="118"/>
      <c r="MH3353" s="118"/>
      <c r="MI3353" s="118"/>
      <c r="MJ3353" s="118"/>
      <c r="MK3353" s="118"/>
      <c r="ML3353" s="118"/>
      <c r="MM3353" s="118"/>
      <c r="MN3353" s="118"/>
      <c r="MO3353" s="118"/>
      <c r="MP3353" s="118"/>
      <c r="MQ3353" s="118"/>
      <c r="MR3353" s="118"/>
      <c r="MS3353" s="118"/>
      <c r="MT3353" s="118"/>
      <c r="MU3353" s="118"/>
      <c r="MV3353" s="118"/>
      <c r="MW3353" s="118"/>
      <c r="MX3353" s="118"/>
      <c r="MY3353" s="118"/>
      <c r="MZ3353" s="118"/>
      <c r="NA3353" s="118"/>
      <c r="NB3353" s="118"/>
      <c r="NC3353" s="118"/>
      <c r="ND3353" s="118"/>
      <c r="NE3353" s="118"/>
      <c r="NF3353" s="118"/>
      <c r="NG3353" s="118"/>
      <c r="NH3353" s="118"/>
      <c r="NI3353" s="118"/>
      <c r="NJ3353" s="118"/>
      <c r="NK3353" s="118"/>
      <c r="NL3353" s="118"/>
      <c r="NM3353" s="118"/>
      <c r="NN3353" s="118"/>
      <c r="NO3353" s="118"/>
      <c r="NP3353" s="118"/>
      <c r="NQ3353" s="118"/>
      <c r="NR3353" s="118"/>
      <c r="NS3353" s="118"/>
      <c r="NT3353" s="118"/>
      <c r="NU3353" s="118"/>
      <c r="NV3353" s="118"/>
      <c r="NW3353" s="118"/>
      <c r="NX3353" s="118"/>
      <c r="NY3353" s="118"/>
      <c r="NZ3353" s="118"/>
      <c r="OA3353" s="118"/>
      <c r="OB3353" s="118"/>
      <c r="OC3353" s="118"/>
      <c r="OD3353" s="118"/>
      <c r="OE3353" s="118"/>
      <c r="OF3353" s="118"/>
      <c r="OG3353" s="118"/>
      <c r="OH3353" s="118"/>
      <c r="OI3353" s="118"/>
      <c r="OJ3353" s="118"/>
      <c r="OK3353" s="118"/>
      <c r="OL3353" s="118"/>
      <c r="OM3353" s="118"/>
      <c r="ON3353" s="118"/>
      <c r="OO3353" s="118"/>
      <c r="OP3353" s="118"/>
      <c r="OQ3353" s="118"/>
      <c r="OR3353" s="118"/>
      <c r="OS3353" s="118"/>
      <c r="OT3353" s="118"/>
      <c r="OU3353" s="118"/>
      <c r="OV3353" s="118"/>
      <c r="OW3353" s="118"/>
      <c r="OX3353" s="118"/>
      <c r="OY3353" s="118"/>
      <c r="OZ3353" s="118"/>
      <c r="PA3353" s="118"/>
      <c r="PB3353" s="118"/>
      <c r="PC3353" s="118"/>
      <c r="PD3353" s="118"/>
      <c r="PE3353" s="118"/>
      <c r="PF3353" s="118"/>
      <c r="PG3353" s="118"/>
      <c r="PH3353" s="118"/>
      <c r="PI3353" s="118"/>
      <c r="PJ3353" s="118"/>
      <c r="PK3353" s="118"/>
      <c r="PL3353" s="118"/>
      <c r="PM3353" s="118"/>
      <c r="PN3353" s="118"/>
      <c r="PO3353" s="118"/>
      <c r="PP3353" s="118"/>
      <c r="PQ3353" s="118"/>
      <c r="PR3353" s="118"/>
      <c r="PS3353" s="118"/>
      <c r="PT3353" s="118"/>
      <c r="PU3353" s="118"/>
      <c r="PV3353" s="118"/>
      <c r="PW3353" s="118"/>
      <c r="PX3353" s="118"/>
      <c r="PY3353" s="118"/>
      <c r="PZ3353" s="118"/>
      <c r="QA3353" s="118"/>
      <c r="QB3353" s="118"/>
      <c r="QC3353" s="118"/>
      <c r="QD3353" s="118"/>
      <c r="QE3353" s="118"/>
      <c r="QF3353" s="118"/>
      <c r="QG3353" s="118"/>
      <c r="QH3353" s="118"/>
      <c r="QI3353" s="118"/>
      <c r="QJ3353" s="118"/>
      <c r="QK3353" s="118"/>
      <c r="QL3353" s="118"/>
      <c r="QM3353" s="118"/>
      <c r="QN3353" s="118"/>
      <c r="QO3353" s="118"/>
      <c r="QP3353" s="118"/>
      <c r="QQ3353" s="118"/>
      <c r="QR3353" s="118"/>
      <c r="QS3353" s="118"/>
      <c r="QT3353" s="118"/>
      <c r="QU3353" s="118"/>
      <c r="QV3353" s="118"/>
      <c r="QW3353" s="118"/>
      <c r="QX3353" s="118"/>
      <c r="QY3353" s="118"/>
      <c r="QZ3353" s="118"/>
      <c r="RA3353" s="118"/>
      <c r="RB3353" s="118"/>
      <c r="RC3353" s="118"/>
      <c r="RD3353" s="118"/>
      <c r="RE3353" s="118"/>
      <c r="RF3353" s="118"/>
      <c r="RG3353" s="118"/>
      <c r="RH3353" s="118"/>
      <c r="RI3353" s="118"/>
      <c r="RJ3353" s="118"/>
      <c r="RK3353" s="118"/>
      <c r="RL3353" s="118"/>
      <c r="RM3353" s="118"/>
      <c r="RN3353" s="118"/>
      <c r="RO3353" s="118"/>
      <c r="RP3353" s="118"/>
      <c r="RQ3353" s="118"/>
      <c r="RR3353" s="118"/>
      <c r="RS3353" s="118"/>
      <c r="RT3353" s="118"/>
      <c r="RU3353" s="118"/>
      <c r="RV3353" s="118"/>
      <c r="RW3353" s="118"/>
      <c r="RX3353" s="118"/>
      <c r="RY3353" s="118"/>
      <c r="RZ3353" s="118"/>
      <c r="SA3353" s="118"/>
      <c r="SB3353" s="118"/>
      <c r="SC3353" s="118"/>
      <c r="SD3353" s="118"/>
      <c r="SE3353" s="118"/>
      <c r="SF3353" s="118"/>
      <c r="SG3353" s="118"/>
      <c r="SH3353" s="118"/>
      <c r="SI3353" s="118"/>
      <c r="SJ3353" s="118"/>
      <c r="SK3353" s="118"/>
      <c r="SL3353" s="118"/>
      <c r="SM3353" s="118"/>
      <c r="SN3353" s="118"/>
      <c r="SO3353" s="118"/>
      <c r="SP3353" s="118"/>
      <c r="SQ3353" s="118"/>
      <c r="SR3353" s="118"/>
      <c r="SS3353" s="118"/>
      <c r="ST3353" s="118"/>
      <c r="SU3353" s="118"/>
      <c r="SV3353" s="118"/>
      <c r="SW3353" s="118"/>
      <c r="SX3353" s="118"/>
      <c r="SY3353" s="118"/>
      <c r="SZ3353" s="118"/>
      <c r="TA3353" s="118"/>
      <c r="TB3353" s="118"/>
      <c r="TC3353" s="118"/>
      <c r="TD3353" s="118"/>
      <c r="TE3353" s="118"/>
      <c r="TF3353" s="118"/>
      <c r="TG3353" s="118"/>
      <c r="TH3353" s="118"/>
      <c r="TI3353" s="118"/>
      <c r="TJ3353" s="118"/>
      <c r="TK3353" s="118"/>
      <c r="TL3353" s="118"/>
      <c r="TM3353" s="118"/>
      <c r="TN3353" s="118"/>
      <c r="TO3353" s="118"/>
      <c r="TP3353" s="118"/>
      <c r="TQ3353" s="118"/>
      <c r="TR3353" s="118"/>
      <c r="TS3353" s="118"/>
      <c r="TT3353" s="118"/>
      <c r="TU3353" s="118"/>
      <c r="TV3353" s="118"/>
      <c r="TW3353" s="118"/>
      <c r="TX3353" s="118"/>
      <c r="TY3353" s="118"/>
      <c r="TZ3353" s="118"/>
      <c r="UA3353" s="118"/>
      <c r="UB3353" s="118"/>
      <c r="UC3353" s="118"/>
      <c r="UD3353" s="118"/>
      <c r="UE3353" s="118"/>
      <c r="UF3353" s="118"/>
      <c r="UG3353" s="118"/>
      <c r="UH3353" s="118"/>
      <c r="UI3353" s="118"/>
      <c r="UJ3353" s="118"/>
      <c r="UK3353" s="118"/>
      <c r="UL3353" s="118"/>
      <c r="UM3353" s="118"/>
      <c r="UN3353" s="118"/>
      <c r="UO3353" s="118"/>
      <c r="UP3353" s="118"/>
      <c r="UQ3353" s="118"/>
      <c r="UR3353" s="118"/>
      <c r="US3353" s="118"/>
      <c r="UT3353" s="118"/>
      <c r="UU3353" s="118"/>
      <c r="UV3353" s="118"/>
      <c r="UW3353" s="118"/>
      <c r="UX3353" s="118"/>
      <c r="UY3353" s="118"/>
      <c r="UZ3353" s="118"/>
      <c r="VA3353" s="118"/>
      <c r="VB3353" s="118"/>
      <c r="VC3353" s="118"/>
      <c r="VD3353" s="118"/>
      <c r="VE3353" s="118"/>
      <c r="VF3353" s="118"/>
      <c r="VG3353" s="118"/>
      <c r="VH3353" s="118"/>
      <c r="VI3353" s="118"/>
      <c r="VJ3353" s="118"/>
      <c r="VK3353" s="118"/>
      <c r="VL3353" s="118"/>
      <c r="VM3353" s="118"/>
      <c r="VN3353" s="118"/>
      <c r="VO3353" s="118"/>
      <c r="VP3353" s="118"/>
      <c r="VQ3353" s="118"/>
      <c r="VR3353" s="118"/>
      <c r="VS3353" s="118"/>
      <c r="VT3353" s="118"/>
      <c r="VU3353" s="118"/>
      <c r="VV3353" s="118"/>
      <c r="VW3353" s="118"/>
      <c r="VX3353" s="118"/>
      <c r="VY3353" s="118"/>
      <c r="VZ3353" s="118"/>
      <c r="WA3353" s="118"/>
      <c r="WB3353" s="118"/>
      <c r="WC3353" s="118"/>
      <c r="WD3353" s="118"/>
      <c r="WE3353" s="118"/>
      <c r="WF3353" s="118"/>
      <c r="WG3353" s="118"/>
      <c r="WH3353" s="118"/>
      <c r="WI3353" s="118"/>
      <c r="WJ3353" s="118"/>
      <c r="WK3353" s="118"/>
      <c r="WL3353" s="118"/>
      <c r="WM3353" s="118"/>
      <c r="WN3353" s="118"/>
      <c r="WO3353" s="118"/>
      <c r="WP3353" s="118"/>
      <c r="WQ3353" s="118"/>
      <c r="WR3353" s="118"/>
      <c r="WS3353" s="118"/>
      <c r="WT3353" s="118"/>
      <c r="WU3353" s="118"/>
      <c r="WV3353" s="118"/>
      <c r="WW3353" s="118"/>
      <c r="WX3353" s="118"/>
      <c r="WY3353" s="118"/>
      <c r="WZ3353" s="118"/>
      <c r="XA3353" s="118"/>
      <c r="XB3353" s="118"/>
      <c r="XC3353" s="118"/>
      <c r="XD3353" s="118"/>
      <c r="XE3353" s="118"/>
      <c r="XF3353" s="118"/>
      <c r="XG3353" s="118"/>
      <c r="XH3353" s="118"/>
      <c r="XI3353" s="118"/>
      <c r="XJ3353" s="118"/>
      <c r="XK3353" s="118"/>
      <c r="XL3353" s="118"/>
      <c r="XM3353" s="118"/>
      <c r="XN3353" s="118"/>
      <c r="XO3353" s="118"/>
      <c r="XP3353" s="118"/>
      <c r="XQ3353" s="118"/>
      <c r="XR3353" s="118"/>
      <c r="XS3353" s="118"/>
      <c r="XT3353" s="118"/>
      <c r="XU3353" s="118"/>
      <c r="XV3353" s="118"/>
      <c r="XW3353" s="118"/>
      <c r="XX3353" s="118"/>
      <c r="XY3353" s="118"/>
      <c r="XZ3353" s="118"/>
      <c r="YA3353" s="118"/>
      <c r="YB3353" s="118"/>
      <c r="YC3353" s="118"/>
      <c r="YD3353" s="118"/>
      <c r="YE3353" s="118"/>
      <c r="YF3353" s="118"/>
      <c r="YG3353" s="118"/>
      <c r="YH3353" s="118"/>
      <c r="YI3353" s="118"/>
      <c r="YJ3353" s="118"/>
      <c r="YK3353" s="118"/>
      <c r="YL3353" s="118"/>
      <c r="YM3353" s="118"/>
      <c r="YN3353" s="118"/>
      <c r="YO3353" s="118"/>
      <c r="YP3353" s="118"/>
      <c r="YQ3353" s="118"/>
      <c r="YR3353" s="118"/>
      <c r="YS3353" s="118"/>
      <c r="YT3353" s="118"/>
      <c r="YU3353" s="118"/>
      <c r="YV3353" s="118"/>
      <c r="YW3353" s="118"/>
      <c r="YX3353" s="118"/>
      <c r="YY3353" s="118"/>
      <c r="YZ3353" s="118"/>
      <c r="ZA3353" s="118"/>
      <c r="ZB3353" s="118"/>
      <c r="ZC3353" s="118"/>
      <c r="ZD3353" s="118"/>
      <c r="ZE3353" s="118"/>
      <c r="ZF3353" s="118"/>
      <c r="ZG3353" s="118"/>
      <c r="ZH3353" s="118"/>
      <c r="ZI3353" s="118"/>
      <c r="ZJ3353" s="118"/>
      <c r="ZK3353" s="118"/>
      <c r="ZL3353" s="118"/>
      <c r="ZM3353" s="118"/>
      <c r="ZN3353" s="118"/>
      <c r="ZO3353" s="118"/>
      <c r="ZP3353" s="118"/>
      <c r="ZQ3353" s="118"/>
      <c r="ZR3353" s="118"/>
      <c r="ZS3353" s="118"/>
      <c r="ZT3353" s="118"/>
      <c r="ZU3353" s="118"/>
      <c r="ZV3353" s="118"/>
      <c r="ZW3353" s="118"/>
      <c r="ZX3353" s="118"/>
      <c r="ZY3353" s="118"/>
      <c r="ZZ3353" s="118"/>
      <c r="AAA3353" s="118"/>
      <c r="AAB3353" s="118"/>
      <c r="AAC3353" s="118"/>
      <c r="AAD3353" s="118"/>
      <c r="AAE3353" s="118"/>
      <c r="AAF3353" s="118"/>
      <c r="AAG3353" s="118"/>
      <c r="AAH3353" s="118"/>
      <c r="AAI3353" s="118"/>
      <c r="AAJ3353" s="118"/>
      <c r="AAK3353" s="118"/>
      <c r="AAL3353" s="118"/>
      <c r="AAM3353" s="118"/>
      <c r="AAN3353" s="118"/>
      <c r="AAO3353" s="118"/>
      <c r="AAP3353" s="118"/>
      <c r="AAQ3353" s="118"/>
      <c r="AAR3353" s="118"/>
      <c r="AAS3353" s="118"/>
      <c r="AAT3353" s="118"/>
      <c r="AAU3353" s="118"/>
      <c r="AAV3353" s="118"/>
      <c r="AAW3353" s="118"/>
      <c r="AAX3353" s="118"/>
      <c r="AAY3353" s="118"/>
      <c r="AAZ3353" s="118"/>
      <c r="ABA3353" s="118"/>
      <c r="ABB3353" s="118"/>
      <c r="ABC3353" s="118"/>
      <c r="ABD3353" s="118"/>
      <c r="ABE3353" s="118"/>
      <c r="ABF3353" s="118"/>
      <c r="ABG3353" s="118"/>
      <c r="ABH3353" s="118"/>
      <c r="ABI3353" s="118"/>
      <c r="ABJ3353" s="118"/>
      <c r="ABK3353" s="118"/>
      <c r="ABL3353" s="118"/>
      <c r="ABM3353" s="118"/>
      <c r="ABN3353" s="118"/>
      <c r="ABO3353" s="118"/>
      <c r="ABP3353" s="118"/>
      <c r="ABQ3353" s="118"/>
      <c r="ABR3353" s="118"/>
      <c r="ABS3353" s="118"/>
      <c r="ABT3353" s="118"/>
      <c r="ABU3353" s="118"/>
      <c r="ABV3353" s="118"/>
      <c r="ABW3353" s="118"/>
      <c r="ABX3353" s="118"/>
      <c r="ABY3353" s="118"/>
      <c r="ABZ3353" s="118"/>
      <c r="ACA3353" s="118"/>
      <c r="ACB3353" s="118"/>
      <c r="ACC3353" s="118"/>
      <c r="ACD3353" s="118"/>
      <c r="ACE3353" s="118"/>
      <c r="ACF3353" s="118"/>
      <c r="ACG3353" s="118"/>
      <c r="ACH3353" s="118"/>
      <c r="ACI3353" s="118"/>
      <c r="ACJ3353" s="118"/>
      <c r="ACK3353" s="118"/>
      <c r="ACL3353" s="118"/>
      <c r="ACM3353" s="118"/>
      <c r="ACN3353" s="118"/>
      <c r="ACO3353" s="118"/>
      <c r="ACP3353" s="118"/>
      <c r="ACQ3353" s="118"/>
      <c r="ACR3353" s="118"/>
      <c r="ACS3353" s="118"/>
      <c r="ACT3353" s="118"/>
      <c r="ACU3353" s="118"/>
      <c r="ACV3353" s="118"/>
      <c r="ACW3353" s="118"/>
      <c r="ACX3353" s="118"/>
      <c r="ACY3353" s="118"/>
      <c r="ACZ3353" s="118"/>
      <c r="ADA3353" s="118"/>
      <c r="ADB3353" s="118"/>
      <c r="ADC3353" s="118"/>
      <c r="ADD3353" s="118"/>
      <c r="ADE3353" s="118"/>
      <c r="ADF3353" s="118"/>
      <c r="ADG3353" s="118"/>
      <c r="ADH3353" s="118"/>
      <c r="ADI3353" s="118"/>
      <c r="ADJ3353" s="118"/>
      <c r="ADK3353" s="118"/>
      <c r="ADL3353" s="118"/>
      <c r="ADM3353" s="118"/>
      <c r="ADN3353" s="118"/>
      <c r="ADO3353" s="118"/>
      <c r="ADP3353" s="118"/>
      <c r="ADQ3353" s="118"/>
      <c r="ADR3353" s="118"/>
      <c r="ADS3353" s="118"/>
      <c r="ADT3353" s="118"/>
      <c r="ADU3353" s="118"/>
      <c r="ADV3353" s="118"/>
      <c r="ADW3353" s="118"/>
      <c r="ADX3353" s="118"/>
      <c r="ADY3353" s="118"/>
      <c r="ADZ3353" s="118"/>
      <c r="AEA3353" s="118"/>
      <c r="AEB3353" s="118"/>
      <c r="AEC3353" s="118"/>
      <c r="AED3353" s="118"/>
      <c r="AEE3353" s="118"/>
      <c r="AEF3353" s="118"/>
      <c r="AEG3353" s="118"/>
      <c r="AEH3353" s="118"/>
      <c r="AEI3353" s="118"/>
      <c r="AEJ3353" s="118"/>
      <c r="AEK3353" s="118"/>
      <c r="AEL3353" s="118"/>
      <c r="AEM3353" s="118"/>
      <c r="AEN3353" s="118"/>
      <c r="AEO3353" s="118"/>
      <c r="AEP3353" s="118"/>
      <c r="AEQ3353" s="118"/>
      <c r="AER3353" s="118"/>
      <c r="AES3353" s="118"/>
      <c r="AET3353" s="118"/>
      <c r="AEU3353" s="118"/>
      <c r="AEV3353" s="118"/>
      <c r="AEW3353" s="118"/>
      <c r="AEX3353" s="118"/>
      <c r="AEY3353" s="118"/>
      <c r="AEZ3353" s="118"/>
      <c r="AFA3353" s="118"/>
      <c r="AFB3353" s="118"/>
      <c r="AFC3353" s="118"/>
      <c r="AFD3353" s="118"/>
      <c r="AFE3353" s="118"/>
      <c r="AFF3353" s="118"/>
      <c r="AFG3353" s="118"/>
      <c r="AFH3353" s="118"/>
      <c r="AFI3353" s="118"/>
      <c r="AFJ3353" s="118"/>
      <c r="AFK3353" s="118"/>
      <c r="AFL3353" s="118"/>
      <c r="AFM3353" s="118"/>
      <c r="AFN3353" s="118"/>
      <c r="AFO3353" s="118"/>
      <c r="AFP3353" s="118"/>
      <c r="AFQ3353" s="118"/>
      <c r="AFR3353" s="118"/>
      <c r="AFS3353" s="118"/>
      <c r="AFT3353" s="118"/>
      <c r="AFU3353" s="118"/>
      <c r="AFV3353" s="118"/>
      <c r="AFW3353" s="118"/>
      <c r="AFX3353" s="118"/>
      <c r="AFY3353" s="118"/>
      <c r="AFZ3353" s="118"/>
      <c r="AGA3353" s="118"/>
      <c r="AGB3353" s="118"/>
      <c r="AGC3353" s="118"/>
      <c r="AGD3353" s="118"/>
      <c r="AGE3353" s="118"/>
      <c r="AGF3353" s="118"/>
      <c r="AGG3353" s="118"/>
      <c r="AGH3353" s="118"/>
      <c r="AGI3353" s="118"/>
      <c r="AGJ3353" s="118"/>
      <c r="AGK3353" s="118"/>
      <c r="AGL3353" s="118"/>
      <c r="AGM3353" s="118"/>
      <c r="AGN3353" s="118"/>
      <c r="AGO3353" s="118"/>
      <c r="AGP3353" s="118"/>
      <c r="AGQ3353" s="118"/>
      <c r="AGR3353" s="118"/>
      <c r="AGS3353" s="118"/>
      <c r="AGT3353" s="118"/>
      <c r="AGU3353" s="118"/>
      <c r="AGV3353" s="118"/>
      <c r="AGW3353" s="118"/>
      <c r="AGX3353" s="118"/>
      <c r="AGY3353" s="118"/>
      <c r="AGZ3353" s="118"/>
      <c r="AHA3353" s="118"/>
      <c r="AHB3353" s="118"/>
      <c r="AHC3353" s="118"/>
      <c r="AHD3353" s="118"/>
      <c r="AHE3353" s="118"/>
      <c r="AHF3353" s="118"/>
      <c r="AHG3353" s="118"/>
      <c r="AHH3353" s="118"/>
      <c r="AHI3353" s="118"/>
      <c r="AHJ3353" s="118"/>
      <c r="AHK3353" s="118"/>
      <c r="AHL3353" s="118"/>
      <c r="AHM3353" s="118"/>
      <c r="AHN3353" s="118"/>
      <c r="AHO3353" s="118"/>
      <c r="AHP3353" s="118"/>
      <c r="AHQ3353" s="118"/>
      <c r="AHR3353" s="118"/>
      <c r="AHS3353" s="118"/>
      <c r="AHT3353" s="118"/>
      <c r="AHU3353" s="118"/>
      <c r="AHV3353" s="118"/>
      <c r="AHW3353" s="118"/>
      <c r="AHX3353" s="118"/>
      <c r="AHY3353" s="118"/>
      <c r="AHZ3353" s="118"/>
      <c r="AIA3353" s="118"/>
      <c r="AIB3353" s="118"/>
      <c r="AIC3353" s="118"/>
      <c r="AID3353" s="118"/>
      <c r="AIE3353" s="118"/>
      <c r="AIF3353" s="118"/>
      <c r="AIG3353" s="118"/>
      <c r="AIH3353" s="118"/>
      <c r="AII3353" s="118"/>
      <c r="AIJ3353" s="118"/>
      <c r="AIK3353" s="118"/>
      <c r="AIL3353" s="118"/>
      <c r="AIM3353" s="118"/>
      <c r="AIN3353" s="118"/>
      <c r="AIO3353" s="118"/>
      <c r="AIP3353" s="118"/>
      <c r="AIQ3353" s="118"/>
      <c r="AIR3353" s="118"/>
      <c r="AIS3353" s="118"/>
      <c r="AIT3353" s="118"/>
      <c r="AIU3353" s="118"/>
      <c r="AIV3353" s="118"/>
      <c r="AIW3353" s="118"/>
      <c r="AIX3353" s="118"/>
      <c r="AIY3353" s="118"/>
      <c r="AIZ3353" s="118"/>
      <c r="AJA3353" s="118"/>
      <c r="AJB3353" s="118"/>
      <c r="AJC3353" s="118"/>
      <c r="AJD3353" s="118"/>
      <c r="AJE3353" s="118"/>
      <c r="AJF3353" s="118"/>
      <c r="AJG3353" s="118"/>
      <c r="AJH3353" s="118"/>
      <c r="AJI3353" s="118"/>
      <c r="AJJ3353" s="118"/>
      <c r="AJK3353" s="118"/>
      <c r="AJL3353" s="118"/>
      <c r="AJM3353" s="118"/>
      <c r="AJN3353" s="118"/>
      <c r="AJO3353" s="118"/>
      <c r="AJP3353" s="118"/>
      <c r="AJQ3353" s="118"/>
      <c r="AJR3353" s="118"/>
      <c r="AJS3353" s="118"/>
      <c r="AJT3353" s="118"/>
      <c r="AJU3353" s="118"/>
      <c r="AJV3353" s="118"/>
      <c r="AJW3353" s="118"/>
      <c r="AJX3353" s="118"/>
      <c r="AJY3353" s="118"/>
      <c r="AJZ3353" s="118"/>
      <c r="AKA3353" s="118"/>
      <c r="AKB3353" s="118"/>
      <c r="AKC3353" s="118"/>
      <c r="AKD3353" s="118"/>
      <c r="AKE3353" s="118"/>
      <c r="AKF3353" s="118"/>
      <c r="AKG3353" s="118"/>
      <c r="AKH3353" s="118"/>
      <c r="AKI3353" s="118"/>
      <c r="AKJ3353" s="118"/>
      <c r="AKK3353" s="118"/>
      <c r="AKL3353" s="118"/>
      <c r="AKM3353" s="118"/>
      <c r="AKN3353" s="118"/>
      <c r="AKO3353" s="118"/>
      <c r="AKP3353" s="118"/>
      <c r="AKQ3353" s="118"/>
      <c r="AKR3353" s="118"/>
      <c r="AKS3353" s="118"/>
      <c r="AKT3353" s="118"/>
      <c r="AKU3353" s="118"/>
      <c r="AKV3353" s="118"/>
      <c r="AKW3353" s="118"/>
      <c r="AKX3353" s="118"/>
      <c r="AKY3353" s="118"/>
      <c r="AKZ3353" s="118"/>
      <c r="ALA3353" s="118"/>
      <c r="ALB3353" s="118"/>
      <c r="ALC3353" s="118"/>
      <c r="ALD3353" s="118"/>
      <c r="ALE3353" s="118"/>
      <c r="ALF3353" s="118"/>
      <c r="ALG3353" s="118"/>
      <c r="ALH3353" s="118"/>
      <c r="ALI3353" s="118"/>
      <c r="ALJ3353" s="118"/>
      <c r="ALK3353" s="118"/>
      <c r="ALL3353" s="118"/>
      <c r="ALM3353" s="118"/>
      <c r="ALN3353" s="118"/>
      <c r="ALO3353" s="118"/>
      <c r="ALP3353" s="118"/>
      <c r="ALQ3353" s="118"/>
      <c r="ALR3353" s="118"/>
      <c r="ALS3353" s="118"/>
      <c r="ALT3353" s="118"/>
      <c r="ALU3353" s="118"/>
      <c r="ALV3353" s="118"/>
      <c r="ALW3353" s="118"/>
      <c r="ALX3353" s="118"/>
      <c r="ALY3353" s="118"/>
      <c r="ALZ3353" s="118"/>
      <c r="AMA3353" s="118"/>
      <c r="AMB3353" s="118"/>
      <c r="AMC3353" s="118"/>
      <c r="AMD3353" s="118"/>
      <c r="AME3353" s="118"/>
      <c r="AMF3353" s="118"/>
      <c r="AMG3353" s="118"/>
      <c r="AMH3353" s="118"/>
      <c r="AMI3353" s="118"/>
      <c r="AMJ3353" s="118"/>
      <c r="AMK3353" s="118"/>
      <c r="AML3353" s="118"/>
      <c r="AMM3353" s="118"/>
      <c r="AMN3353" s="118"/>
      <c r="AMO3353" s="118"/>
      <c r="AMP3353" s="118"/>
      <c r="AMQ3353" s="118"/>
      <c r="AMR3353" s="118"/>
      <c r="AMS3353" s="118"/>
      <c r="AMT3353" s="118"/>
      <c r="AMU3353" s="118"/>
      <c r="AMV3353" s="118"/>
      <c r="AMW3353" s="118"/>
      <c r="AMX3353" s="118"/>
      <c r="AMY3353" s="118"/>
      <c r="AMZ3353" s="118"/>
      <c r="ANA3353" s="118"/>
      <c r="ANB3353" s="118"/>
      <c r="ANC3353" s="118"/>
      <c r="AND3353" s="118"/>
      <c r="ANE3353" s="118"/>
      <c r="ANF3353" s="118"/>
      <c r="ANG3353" s="118"/>
      <c r="ANH3353" s="118"/>
      <c r="ANI3353" s="118"/>
      <c r="ANJ3353" s="118"/>
      <c r="ANK3353" s="118"/>
      <c r="ANL3353" s="118"/>
      <c r="ANM3353" s="118"/>
      <c r="ANN3353" s="118"/>
      <c r="ANO3353" s="118"/>
      <c r="ANP3353" s="118"/>
      <c r="ANQ3353" s="118"/>
      <c r="ANR3353" s="118"/>
      <c r="ANS3353" s="118"/>
      <c r="ANT3353" s="118"/>
      <c r="ANU3353" s="118"/>
      <c r="ANV3353" s="118"/>
      <c r="ANW3353" s="118"/>
      <c r="ANX3353" s="118"/>
      <c r="ANY3353" s="118"/>
      <c r="ANZ3353" s="118"/>
      <c r="AOA3353" s="118"/>
      <c r="AOB3353" s="118"/>
      <c r="AOC3353" s="118"/>
      <c r="AOD3353" s="118"/>
      <c r="AOE3353" s="118"/>
      <c r="AOF3353" s="118"/>
      <c r="AOG3353" s="118"/>
      <c r="AOH3353" s="118"/>
      <c r="AOI3353" s="118"/>
      <c r="AOJ3353" s="118"/>
      <c r="AOK3353" s="118"/>
      <c r="AOL3353" s="118"/>
      <c r="AOM3353" s="118"/>
      <c r="AON3353" s="118"/>
      <c r="AOO3353" s="118"/>
      <c r="AOP3353" s="118"/>
      <c r="AOQ3353" s="118"/>
      <c r="AOR3353" s="118"/>
      <c r="AOS3353" s="118"/>
      <c r="AOT3353" s="118"/>
      <c r="AOU3353" s="118"/>
      <c r="AOV3353" s="118"/>
      <c r="AOW3353" s="118"/>
      <c r="AOX3353" s="118"/>
      <c r="AOY3353" s="118"/>
      <c r="AOZ3353" s="118"/>
      <c r="APA3353" s="118"/>
      <c r="APB3353" s="118"/>
      <c r="APC3353" s="118"/>
      <c r="APD3353" s="118"/>
      <c r="APE3353" s="118"/>
      <c r="APF3353" s="118"/>
      <c r="APG3353" s="118"/>
      <c r="APH3353" s="118"/>
      <c r="API3353" s="118"/>
      <c r="APJ3353" s="118"/>
      <c r="APK3353" s="118"/>
      <c r="APL3353" s="118"/>
      <c r="APM3353" s="118"/>
      <c r="APN3353" s="118"/>
      <c r="APO3353" s="118"/>
      <c r="APP3353" s="118"/>
      <c r="APQ3353" s="118"/>
      <c r="APR3353" s="118"/>
      <c r="APS3353" s="118"/>
      <c r="APT3353" s="118"/>
      <c r="APU3353" s="118"/>
      <c r="APV3353" s="118"/>
      <c r="APW3353" s="118"/>
      <c r="APX3353" s="118"/>
      <c r="APY3353" s="118"/>
      <c r="APZ3353" s="118"/>
      <c r="AQA3353" s="118"/>
      <c r="AQB3353" s="118"/>
      <c r="AQC3353" s="118"/>
      <c r="AQD3353" s="118"/>
      <c r="AQE3353" s="118"/>
      <c r="AQF3353" s="118"/>
      <c r="AQG3353" s="118"/>
      <c r="AQH3353" s="118"/>
      <c r="AQI3353" s="118"/>
      <c r="AQJ3353" s="118"/>
      <c r="AQK3353" s="118"/>
      <c r="AQL3353" s="118"/>
      <c r="AQM3353" s="118"/>
      <c r="AQN3353" s="118"/>
      <c r="AQO3353" s="118"/>
      <c r="AQP3353" s="118"/>
      <c r="AQQ3353" s="118"/>
      <c r="AQR3353" s="118"/>
      <c r="AQS3353" s="118"/>
      <c r="AQT3353" s="118"/>
      <c r="AQU3353" s="118"/>
      <c r="AQV3353" s="118"/>
      <c r="AQW3353" s="118"/>
      <c r="AQX3353" s="118"/>
      <c r="AQY3353" s="118"/>
      <c r="AQZ3353" s="118"/>
      <c r="ARA3353" s="118"/>
      <c r="ARB3353" s="118"/>
      <c r="ARC3353" s="118"/>
      <c r="ARD3353" s="118"/>
      <c r="ARE3353" s="118"/>
      <c r="ARF3353" s="118"/>
      <c r="ARG3353" s="118"/>
      <c r="ARH3353" s="118"/>
      <c r="ARI3353" s="118"/>
      <c r="ARJ3353" s="118"/>
      <c r="ARK3353" s="118"/>
      <c r="ARL3353" s="118"/>
      <c r="ARM3353" s="118"/>
      <c r="ARN3353" s="118"/>
      <c r="ARO3353" s="118"/>
      <c r="ARP3353" s="118"/>
      <c r="ARQ3353" s="118"/>
      <c r="ARR3353" s="118"/>
      <c r="ARS3353" s="118"/>
      <c r="ART3353" s="118"/>
      <c r="ARU3353" s="118"/>
      <c r="ARV3353" s="118"/>
      <c r="ARW3353" s="118"/>
      <c r="ARX3353" s="118"/>
      <c r="ARY3353" s="118"/>
      <c r="ARZ3353" s="118"/>
      <c r="ASA3353" s="118"/>
      <c r="ASB3353" s="118"/>
      <c r="ASC3353" s="118"/>
      <c r="ASD3353" s="118"/>
      <c r="ASE3353" s="118"/>
      <c r="ASF3353" s="118"/>
      <c r="ASG3353" s="118"/>
      <c r="ASH3353" s="118"/>
      <c r="ASI3353" s="118"/>
      <c r="ASJ3353" s="118"/>
      <c r="ASK3353" s="118"/>
      <c r="ASL3353" s="118"/>
      <c r="ASM3353" s="118"/>
      <c r="ASN3353" s="118"/>
      <c r="ASO3353" s="118"/>
      <c r="ASP3353" s="118"/>
      <c r="ASQ3353" s="118"/>
      <c r="ASR3353" s="118"/>
      <c r="ASS3353" s="118"/>
      <c r="AST3353" s="118"/>
      <c r="ASU3353" s="118"/>
      <c r="ASV3353" s="118"/>
      <c r="ASW3353" s="118"/>
      <c r="ASX3353" s="118"/>
      <c r="ASY3353" s="118"/>
      <c r="ASZ3353" s="118"/>
      <c r="ATA3353" s="118"/>
      <c r="ATB3353" s="118"/>
      <c r="ATC3353" s="118"/>
      <c r="ATD3353" s="118"/>
      <c r="ATE3353" s="118"/>
      <c r="ATF3353" s="118"/>
      <c r="ATG3353" s="118"/>
      <c r="ATH3353" s="118"/>
      <c r="ATI3353" s="118"/>
      <c r="ATJ3353" s="118"/>
      <c r="ATK3353" s="118"/>
      <c r="ATL3353" s="118"/>
      <c r="ATM3353" s="118"/>
      <c r="ATN3353" s="118"/>
      <c r="ATO3353" s="118"/>
      <c r="ATP3353" s="118"/>
      <c r="ATQ3353" s="118"/>
      <c r="ATR3353" s="118"/>
      <c r="ATS3353" s="118"/>
      <c r="ATT3353" s="118"/>
      <c r="ATU3353" s="118"/>
      <c r="ATV3353" s="118"/>
      <c r="ATW3353" s="118"/>
      <c r="ATX3353" s="118"/>
      <c r="ATY3353" s="118"/>
      <c r="ATZ3353" s="118"/>
      <c r="AUA3353" s="118"/>
      <c r="AUB3353" s="118"/>
      <c r="AUC3353" s="118"/>
      <c r="AUD3353" s="118"/>
      <c r="AUE3353" s="118"/>
      <c r="AUF3353" s="118"/>
      <c r="AUG3353" s="118"/>
      <c r="AUH3353" s="118"/>
      <c r="AUI3353" s="118"/>
      <c r="AUJ3353" s="118"/>
      <c r="AUK3353" s="118"/>
      <c r="AUL3353" s="118"/>
      <c r="AUM3353" s="118"/>
      <c r="AUN3353" s="118"/>
      <c r="AUO3353" s="118"/>
      <c r="AUP3353" s="118"/>
      <c r="AUQ3353" s="118"/>
      <c r="AUR3353" s="118"/>
      <c r="AUS3353" s="118"/>
      <c r="AUT3353" s="118"/>
      <c r="AUU3353" s="118"/>
      <c r="AUV3353" s="118"/>
      <c r="AUW3353" s="118"/>
      <c r="AUX3353" s="118"/>
      <c r="AUY3353" s="118"/>
      <c r="AUZ3353" s="118"/>
      <c r="AVA3353" s="118"/>
      <c r="AVB3353" s="118"/>
      <c r="AVC3353" s="118"/>
      <c r="AVD3353" s="118"/>
      <c r="AVE3353" s="118"/>
      <c r="AVF3353" s="118"/>
      <c r="AVG3353" s="118"/>
      <c r="AVH3353" s="118"/>
      <c r="AVI3353" s="118"/>
      <c r="AVJ3353" s="118"/>
      <c r="AVK3353" s="118"/>
      <c r="AVL3353" s="118"/>
      <c r="AVM3353" s="118"/>
      <c r="AVN3353" s="118"/>
      <c r="AVO3353" s="118"/>
      <c r="AVP3353" s="118"/>
      <c r="AVQ3353" s="118"/>
      <c r="AVR3353" s="118"/>
      <c r="AVS3353" s="118"/>
      <c r="AVT3353" s="118"/>
      <c r="AVU3353" s="118"/>
      <c r="AVV3353" s="118"/>
      <c r="AVW3353" s="118"/>
      <c r="AVX3353" s="118"/>
      <c r="AVY3353" s="118"/>
      <c r="AVZ3353" s="118"/>
      <c r="AWA3353" s="118"/>
      <c r="AWB3353" s="118"/>
      <c r="AWC3353" s="118"/>
      <c r="AWD3353" s="118"/>
      <c r="AWE3353" s="118"/>
      <c r="AWF3353" s="118"/>
      <c r="AWG3353" s="118"/>
      <c r="AWH3353" s="118"/>
      <c r="AWI3353" s="118"/>
      <c r="AWJ3353" s="118"/>
      <c r="AWK3353" s="118"/>
      <c r="AWL3353" s="118"/>
      <c r="AWM3353" s="118"/>
      <c r="AWN3353" s="118"/>
      <c r="AWO3353" s="118"/>
      <c r="AWP3353" s="118"/>
      <c r="AWQ3353" s="118"/>
      <c r="AWR3353" s="118"/>
      <c r="AWS3353" s="118"/>
      <c r="AWT3353" s="118"/>
      <c r="AWU3353" s="118"/>
      <c r="AWV3353" s="118"/>
      <c r="AWW3353" s="118"/>
      <c r="AWX3353" s="118"/>
      <c r="AWY3353" s="118"/>
      <c r="AWZ3353" s="118"/>
      <c r="AXA3353" s="118"/>
      <c r="AXB3353" s="118"/>
      <c r="AXC3353" s="118"/>
      <c r="AXD3353" s="118"/>
      <c r="AXE3353" s="118"/>
      <c r="AXF3353" s="118"/>
      <c r="AXG3353" s="118"/>
      <c r="AXH3353" s="118"/>
      <c r="AXI3353" s="118"/>
      <c r="AXJ3353" s="118"/>
      <c r="AXK3353" s="118"/>
      <c r="AXL3353" s="118"/>
      <c r="AXM3353" s="118"/>
      <c r="AXN3353" s="118"/>
      <c r="AXO3353" s="118"/>
      <c r="AXP3353" s="118"/>
      <c r="AXQ3353" s="118"/>
      <c r="AXR3353" s="118"/>
      <c r="AXS3353" s="118"/>
      <c r="AXT3353" s="118"/>
      <c r="AXU3353" s="118"/>
      <c r="AXV3353" s="118"/>
      <c r="AXW3353" s="118"/>
      <c r="AXX3353" s="118"/>
      <c r="AXY3353" s="118"/>
      <c r="AXZ3353" s="118"/>
      <c r="AYA3353" s="118"/>
      <c r="AYB3353" s="118"/>
      <c r="AYC3353" s="118"/>
      <c r="AYD3353" s="118"/>
      <c r="AYE3353" s="118"/>
      <c r="AYF3353" s="118"/>
      <c r="AYG3353" s="118"/>
      <c r="AYH3353" s="118"/>
      <c r="AYI3353" s="118"/>
      <c r="AYJ3353" s="118"/>
      <c r="AYK3353" s="118"/>
      <c r="AYL3353" s="118"/>
      <c r="AYM3353" s="118"/>
      <c r="AYN3353" s="118"/>
      <c r="AYO3353" s="118"/>
      <c r="AYP3353" s="118"/>
      <c r="AYQ3353" s="118"/>
      <c r="AYR3353" s="118"/>
      <c r="AYS3353" s="118"/>
      <c r="AYT3353" s="118"/>
      <c r="AYU3353" s="118"/>
      <c r="AYV3353" s="118"/>
      <c r="AYW3353" s="118"/>
      <c r="AYX3353" s="118"/>
      <c r="AYY3353" s="118"/>
      <c r="AYZ3353" s="118"/>
      <c r="AZA3353" s="118"/>
      <c r="AZB3353" s="118"/>
      <c r="AZC3353" s="118"/>
      <c r="AZD3353" s="118"/>
      <c r="AZE3353" s="118"/>
      <c r="AZF3353" s="118"/>
      <c r="AZG3353" s="118"/>
      <c r="AZH3353" s="118"/>
      <c r="AZI3353" s="118"/>
      <c r="AZJ3353" s="118"/>
      <c r="AZK3353" s="118"/>
      <c r="AZL3353" s="118"/>
      <c r="AZM3353" s="118"/>
      <c r="AZN3353" s="118"/>
      <c r="AZO3353" s="118"/>
      <c r="AZP3353" s="118"/>
      <c r="AZQ3353" s="118"/>
      <c r="AZR3353" s="118"/>
      <c r="AZS3353" s="118"/>
      <c r="AZT3353" s="118"/>
      <c r="AZU3353" s="118"/>
      <c r="AZV3353" s="118"/>
      <c r="AZW3353" s="118"/>
      <c r="AZX3353" s="118"/>
      <c r="AZY3353" s="118"/>
      <c r="AZZ3353" s="118"/>
      <c r="BAA3353" s="118"/>
      <c r="BAB3353" s="118"/>
      <c r="BAC3353" s="118"/>
      <c r="BAD3353" s="118"/>
      <c r="BAE3353" s="118"/>
      <c r="BAF3353" s="118"/>
      <c r="BAG3353" s="118"/>
      <c r="BAH3353" s="118"/>
      <c r="BAI3353" s="118"/>
      <c r="BAJ3353" s="118"/>
      <c r="BAK3353" s="118"/>
      <c r="BAL3353" s="118"/>
      <c r="BAM3353" s="118"/>
      <c r="BAN3353" s="118"/>
      <c r="BAO3353" s="118"/>
      <c r="BAP3353" s="118"/>
      <c r="BAQ3353" s="118"/>
      <c r="BAR3353" s="118"/>
      <c r="BAS3353" s="118"/>
      <c r="BAT3353" s="118"/>
      <c r="BAU3353" s="118"/>
      <c r="BAV3353" s="118"/>
      <c r="BAW3353" s="118"/>
      <c r="BAX3353" s="118"/>
      <c r="BAY3353" s="118"/>
      <c r="BAZ3353" s="118"/>
      <c r="BBA3353" s="118"/>
      <c r="BBB3353" s="118"/>
      <c r="BBC3353" s="118"/>
      <c r="BBD3353" s="118"/>
      <c r="BBE3353" s="118"/>
      <c r="BBF3353" s="118"/>
      <c r="BBG3353" s="118"/>
      <c r="BBH3353" s="118"/>
      <c r="BBI3353" s="118"/>
      <c r="BBJ3353" s="118"/>
      <c r="BBK3353" s="118"/>
      <c r="BBL3353" s="118"/>
      <c r="BBM3353" s="118"/>
      <c r="BBN3353" s="118"/>
      <c r="BBO3353" s="118"/>
      <c r="BBP3353" s="118"/>
      <c r="BBQ3353" s="118"/>
      <c r="BBR3353" s="118"/>
      <c r="BBS3353" s="118"/>
      <c r="BBT3353" s="118"/>
      <c r="BBU3353" s="118"/>
      <c r="BBV3353" s="118"/>
      <c r="BBW3353" s="118"/>
      <c r="BBX3353" s="118"/>
      <c r="BBY3353" s="118"/>
      <c r="BBZ3353" s="118"/>
      <c r="BCA3353" s="118"/>
      <c r="BCB3353" s="118"/>
      <c r="BCC3353" s="118"/>
      <c r="BCD3353" s="118"/>
      <c r="BCE3353" s="118"/>
      <c r="BCF3353" s="118"/>
      <c r="BCG3353" s="118"/>
      <c r="BCH3353" s="118"/>
      <c r="BCI3353" s="118"/>
      <c r="BCJ3353" s="118"/>
      <c r="BCK3353" s="118"/>
      <c r="BCL3353" s="118"/>
      <c r="BCM3353" s="118"/>
      <c r="BCN3353" s="118"/>
      <c r="BCO3353" s="118"/>
      <c r="BCP3353" s="118"/>
      <c r="BCQ3353" s="118"/>
      <c r="BCR3353" s="118"/>
      <c r="BCS3353" s="118"/>
      <c r="BCT3353" s="118"/>
      <c r="BCU3353" s="118"/>
      <c r="BCV3353" s="118"/>
      <c r="BCW3353" s="118"/>
      <c r="BCX3353" s="118"/>
      <c r="BCY3353" s="118"/>
      <c r="BCZ3353" s="118"/>
      <c r="BDA3353" s="118"/>
      <c r="BDB3353" s="118"/>
      <c r="BDC3353" s="118"/>
      <c r="BDD3353" s="118"/>
      <c r="BDE3353" s="118"/>
      <c r="BDF3353" s="118"/>
      <c r="BDG3353" s="118"/>
      <c r="BDH3353" s="118"/>
      <c r="BDI3353" s="118"/>
      <c r="BDJ3353" s="118"/>
      <c r="BDK3353" s="118"/>
      <c r="BDL3353" s="118"/>
      <c r="BDM3353" s="118"/>
      <c r="BDN3353" s="118"/>
      <c r="BDO3353" s="118"/>
      <c r="BDP3353" s="118"/>
      <c r="BDQ3353" s="118"/>
      <c r="BDR3353" s="118"/>
      <c r="BDS3353" s="118"/>
      <c r="BDT3353" s="118"/>
      <c r="BDU3353" s="118"/>
      <c r="BDV3353" s="118"/>
      <c r="BDW3353" s="118"/>
      <c r="BDX3353" s="118"/>
      <c r="BDY3353" s="118"/>
      <c r="BDZ3353" s="118"/>
      <c r="BEA3353" s="118"/>
      <c r="BEB3353" s="118"/>
      <c r="BEC3353" s="118"/>
      <c r="BED3353" s="118"/>
      <c r="BEE3353" s="118"/>
      <c r="BEF3353" s="118"/>
      <c r="BEG3353" s="118"/>
      <c r="BEH3353" s="118"/>
      <c r="BEI3353" s="118"/>
      <c r="BEJ3353" s="118"/>
      <c r="BEK3353" s="118"/>
      <c r="BEL3353" s="118"/>
      <c r="BEM3353" s="118"/>
      <c r="BEN3353" s="118"/>
      <c r="BEO3353" s="118"/>
      <c r="BEP3353" s="118"/>
      <c r="BEQ3353" s="118"/>
      <c r="BER3353" s="118"/>
      <c r="BES3353" s="118"/>
      <c r="BET3353" s="118"/>
      <c r="BEU3353" s="118"/>
      <c r="BEV3353" s="118"/>
      <c r="BEW3353" s="118"/>
      <c r="BEX3353" s="118"/>
      <c r="BEY3353" s="118"/>
      <c r="BEZ3353" s="118"/>
      <c r="BFA3353" s="118"/>
      <c r="BFB3353" s="118"/>
      <c r="BFC3353" s="118"/>
      <c r="BFD3353" s="118"/>
      <c r="BFE3353" s="118"/>
      <c r="BFF3353" s="118"/>
      <c r="BFG3353" s="118"/>
      <c r="BFH3353" s="118"/>
      <c r="BFI3353" s="118"/>
      <c r="BFJ3353" s="118"/>
      <c r="BFK3353" s="118"/>
      <c r="BFL3353" s="118"/>
      <c r="BFM3353" s="118"/>
      <c r="BFN3353" s="118"/>
      <c r="BFO3353" s="118"/>
      <c r="BFP3353" s="118"/>
      <c r="BFQ3353" s="118"/>
      <c r="BFR3353" s="118"/>
      <c r="BFS3353" s="118"/>
      <c r="BFT3353" s="118"/>
      <c r="BFU3353" s="118"/>
      <c r="BFV3353" s="118"/>
      <c r="BFW3353" s="118"/>
      <c r="BFX3353" s="118"/>
      <c r="BFY3353" s="118"/>
      <c r="BFZ3353" s="118"/>
      <c r="BGA3353" s="118"/>
      <c r="BGB3353" s="118"/>
      <c r="BGC3353" s="118"/>
      <c r="BGD3353" s="118"/>
      <c r="BGE3353" s="118"/>
      <c r="BGF3353" s="118"/>
      <c r="BGG3353" s="118"/>
      <c r="BGH3353" s="118"/>
      <c r="BGI3353" s="118"/>
      <c r="BGJ3353" s="118"/>
      <c r="BGK3353" s="118"/>
      <c r="BGL3353" s="118"/>
      <c r="BGM3353" s="118"/>
      <c r="BGN3353" s="118"/>
      <c r="BGO3353" s="118"/>
      <c r="BGP3353" s="118"/>
      <c r="BGQ3353" s="118"/>
      <c r="BGR3353" s="118"/>
      <c r="BGS3353" s="118"/>
      <c r="BGT3353" s="118"/>
      <c r="BGU3353" s="118"/>
      <c r="BGV3353" s="118"/>
      <c r="BGW3353" s="118"/>
      <c r="BGX3353" s="118"/>
      <c r="BGY3353" s="118"/>
      <c r="BGZ3353" s="118"/>
      <c r="BHA3353" s="118"/>
      <c r="BHB3353" s="118"/>
      <c r="BHC3353" s="118"/>
      <c r="BHD3353" s="118"/>
      <c r="BHE3353" s="118"/>
      <c r="BHF3353" s="118"/>
      <c r="BHG3353" s="118"/>
      <c r="BHH3353" s="118"/>
      <c r="BHI3353" s="118"/>
      <c r="BHJ3353" s="118"/>
      <c r="BHK3353" s="118"/>
      <c r="BHL3353" s="118"/>
      <c r="BHM3353" s="118"/>
      <c r="BHN3353" s="118"/>
      <c r="BHO3353" s="118"/>
      <c r="BHP3353" s="118"/>
      <c r="BHQ3353" s="118"/>
      <c r="BHR3353" s="118"/>
      <c r="BHS3353" s="118"/>
      <c r="BHT3353" s="118"/>
      <c r="BHU3353" s="118"/>
      <c r="BHV3353" s="118"/>
      <c r="BHW3353" s="118"/>
      <c r="BHX3353" s="118"/>
      <c r="BHY3353" s="118"/>
      <c r="BHZ3353" s="118"/>
      <c r="BIA3353" s="118"/>
      <c r="BIB3353" s="118"/>
      <c r="BIC3353" s="118"/>
      <c r="BID3353" s="118"/>
      <c r="BIE3353" s="118"/>
      <c r="BIF3353" s="118"/>
      <c r="BIG3353" s="118"/>
      <c r="BIH3353" s="118"/>
      <c r="BII3353" s="118"/>
      <c r="BIJ3353" s="118"/>
      <c r="BIK3353" s="118"/>
      <c r="BIL3353" s="118"/>
      <c r="BIM3353" s="118"/>
      <c r="BIN3353" s="118"/>
      <c r="BIO3353" s="118"/>
      <c r="BIP3353" s="118"/>
      <c r="BIQ3353" s="118"/>
      <c r="BIR3353" s="118"/>
      <c r="BIS3353" s="118"/>
      <c r="BIT3353" s="118"/>
      <c r="BIU3353" s="118"/>
      <c r="BIV3353" s="118"/>
      <c r="BIW3353" s="118"/>
      <c r="BIX3353" s="118"/>
      <c r="BIY3353" s="118"/>
      <c r="BIZ3353" s="118"/>
      <c r="BJA3353" s="118"/>
      <c r="BJB3353" s="118"/>
      <c r="BJC3353" s="118"/>
      <c r="BJD3353" s="118"/>
      <c r="BJE3353" s="118"/>
      <c r="BJF3353" s="118"/>
      <c r="BJG3353" s="118"/>
      <c r="BJH3353" s="118"/>
      <c r="BJI3353" s="118"/>
      <c r="BJJ3353" s="118"/>
      <c r="BJK3353" s="118"/>
      <c r="BJL3353" s="118"/>
      <c r="BJM3353" s="118"/>
      <c r="BJN3353" s="118"/>
      <c r="BJO3353" s="118"/>
      <c r="BJP3353" s="118"/>
      <c r="BJQ3353" s="118"/>
      <c r="BJR3353" s="118"/>
      <c r="BJS3353" s="118"/>
      <c r="BJT3353" s="118"/>
      <c r="BJU3353" s="118"/>
      <c r="BJV3353" s="118"/>
      <c r="BJW3353" s="118"/>
      <c r="BJX3353" s="118"/>
      <c r="BJY3353" s="118"/>
      <c r="BJZ3353" s="118"/>
      <c r="BKA3353" s="118"/>
      <c r="BKB3353" s="118"/>
      <c r="BKC3353" s="118"/>
      <c r="BKD3353" s="118"/>
      <c r="BKE3353" s="118"/>
      <c r="BKF3353" s="118"/>
      <c r="BKG3353" s="118"/>
      <c r="BKH3353" s="118"/>
      <c r="BKI3353" s="118"/>
      <c r="BKJ3353" s="118"/>
      <c r="BKK3353" s="118"/>
      <c r="BKL3353" s="118"/>
      <c r="BKM3353" s="118"/>
      <c r="BKN3353" s="118"/>
      <c r="BKO3353" s="118"/>
      <c r="BKP3353" s="118"/>
      <c r="BKQ3353" s="118"/>
      <c r="BKR3353" s="118"/>
      <c r="BKS3353" s="118"/>
      <c r="BKT3353" s="118"/>
      <c r="BKU3353" s="118"/>
      <c r="BKV3353" s="118"/>
      <c r="BKW3353" s="118"/>
      <c r="BKX3353" s="118"/>
      <c r="BKY3353" s="118"/>
      <c r="BKZ3353" s="118"/>
      <c r="BLA3353" s="118"/>
      <c r="BLB3353" s="118"/>
      <c r="BLC3353" s="118"/>
      <c r="BLD3353" s="118"/>
      <c r="BLE3353" s="118"/>
      <c r="BLF3353" s="118"/>
      <c r="BLG3353" s="118"/>
      <c r="BLH3353" s="118"/>
      <c r="BLI3353" s="118"/>
      <c r="BLJ3353" s="118"/>
      <c r="BLK3353" s="118"/>
      <c r="BLL3353" s="118"/>
      <c r="BLM3353" s="118"/>
      <c r="BLN3353" s="118"/>
      <c r="BLO3353" s="118"/>
      <c r="BLP3353" s="118"/>
      <c r="BLQ3353" s="118"/>
      <c r="BLR3353" s="118"/>
      <c r="BLS3353" s="118"/>
      <c r="BLT3353" s="118"/>
      <c r="BLU3353" s="118"/>
      <c r="BLV3353" s="118"/>
      <c r="BLW3353" s="118"/>
      <c r="BLX3353" s="118"/>
      <c r="BLY3353" s="118"/>
      <c r="BLZ3353" s="118"/>
      <c r="BMA3353" s="118"/>
      <c r="BMB3353" s="118"/>
      <c r="BMC3353" s="118"/>
      <c r="BMD3353" s="118"/>
      <c r="BME3353" s="118"/>
      <c r="BMF3353" s="118"/>
      <c r="BMG3353" s="118"/>
      <c r="BMH3353" s="118"/>
      <c r="BMI3353" s="118"/>
      <c r="BMJ3353" s="118"/>
      <c r="BMK3353" s="118"/>
      <c r="BML3353" s="118"/>
      <c r="BMM3353" s="118"/>
      <c r="BMN3353" s="118"/>
      <c r="BMO3353" s="118"/>
      <c r="BMP3353" s="118"/>
      <c r="BMQ3353" s="118"/>
      <c r="BMR3353" s="118"/>
      <c r="BMS3353" s="118"/>
      <c r="BMT3353" s="118"/>
      <c r="BMU3353" s="118"/>
      <c r="BMV3353" s="118"/>
      <c r="BMW3353" s="118"/>
      <c r="BMX3353" s="118"/>
      <c r="BMY3353" s="118"/>
      <c r="BMZ3353" s="118"/>
      <c r="BNA3353" s="118"/>
      <c r="BNB3353" s="118"/>
      <c r="BNC3353" s="118"/>
      <c r="BND3353" s="118"/>
      <c r="BNE3353" s="118"/>
      <c r="BNF3353" s="118"/>
      <c r="BNG3353" s="118"/>
      <c r="BNH3353" s="118"/>
      <c r="BNI3353" s="118"/>
      <c r="BNJ3353" s="118"/>
      <c r="BNK3353" s="118"/>
      <c r="BNL3353" s="118"/>
      <c r="BNM3353" s="118"/>
      <c r="BNN3353" s="118"/>
      <c r="BNO3353" s="118"/>
      <c r="BNP3353" s="118"/>
      <c r="BNQ3353" s="118"/>
      <c r="BNR3353" s="118"/>
      <c r="BNS3353" s="118"/>
      <c r="BNT3353" s="118"/>
      <c r="BNU3353" s="118"/>
      <c r="BNV3353" s="118"/>
      <c r="BNW3353" s="118"/>
      <c r="BNX3353" s="118"/>
      <c r="BNY3353" s="118"/>
      <c r="BNZ3353" s="118"/>
      <c r="BOA3353" s="118"/>
      <c r="BOB3353" s="118"/>
      <c r="BOC3353" s="118"/>
      <c r="BOD3353" s="118"/>
      <c r="BOE3353" s="118"/>
      <c r="BOF3353" s="118"/>
      <c r="BOG3353" s="118"/>
      <c r="BOH3353" s="118"/>
      <c r="BOI3353" s="118"/>
      <c r="BOJ3353" s="118"/>
      <c r="BOK3353" s="118"/>
      <c r="BOL3353" s="118"/>
      <c r="BOM3353" s="118"/>
      <c r="BON3353" s="118"/>
      <c r="BOO3353" s="118"/>
      <c r="BOP3353" s="118"/>
      <c r="BOQ3353" s="118"/>
      <c r="BOR3353" s="118"/>
      <c r="BOS3353" s="118"/>
      <c r="BOT3353" s="118"/>
      <c r="BOU3353" s="118"/>
      <c r="BOV3353" s="118"/>
      <c r="BOW3353" s="118"/>
      <c r="BOX3353" s="118"/>
      <c r="BOY3353" s="118"/>
      <c r="BOZ3353" s="118"/>
      <c r="BPA3353" s="118"/>
      <c r="BPB3353" s="118"/>
      <c r="BPC3353" s="118"/>
      <c r="BPD3353" s="118"/>
      <c r="BPE3353" s="118"/>
      <c r="BPF3353" s="118"/>
      <c r="BPG3353" s="118"/>
      <c r="BPH3353" s="118"/>
      <c r="BPI3353" s="118"/>
      <c r="BPJ3353" s="118"/>
      <c r="BPK3353" s="118"/>
      <c r="BPL3353" s="118"/>
      <c r="BPM3353" s="118"/>
      <c r="BPN3353" s="118"/>
      <c r="BPO3353" s="118"/>
      <c r="BPP3353" s="118"/>
      <c r="BPQ3353" s="118"/>
      <c r="BPR3353" s="118"/>
      <c r="BPS3353" s="118"/>
      <c r="BPT3353" s="118"/>
      <c r="BPU3353" s="118"/>
      <c r="BPV3353" s="118"/>
      <c r="BPW3353" s="118"/>
      <c r="BPX3353" s="118"/>
      <c r="BPY3353" s="118"/>
      <c r="BPZ3353" s="118"/>
      <c r="BQA3353" s="118"/>
      <c r="BQB3353" s="118"/>
      <c r="BQC3353" s="118"/>
      <c r="BQD3353" s="118"/>
      <c r="BQE3353" s="118"/>
      <c r="BQF3353" s="118"/>
      <c r="BQG3353" s="118"/>
      <c r="BQH3353" s="118"/>
      <c r="BQI3353" s="118"/>
      <c r="BQJ3353" s="118"/>
      <c r="BQK3353" s="118"/>
      <c r="BQL3353" s="118"/>
      <c r="BQM3353" s="118"/>
      <c r="BQN3353" s="118"/>
      <c r="BQO3353" s="118"/>
      <c r="BQP3353" s="118"/>
      <c r="BQQ3353" s="118"/>
      <c r="BQR3353" s="118"/>
      <c r="BQS3353" s="118"/>
      <c r="BQT3353" s="118"/>
      <c r="BQU3353" s="118"/>
      <c r="BQV3353" s="118"/>
      <c r="BQW3353" s="118"/>
      <c r="BQX3353" s="118"/>
      <c r="BQY3353" s="118"/>
      <c r="BQZ3353" s="118"/>
      <c r="BRA3353" s="118"/>
      <c r="BRB3353" s="118"/>
      <c r="BRC3353" s="118"/>
      <c r="BRD3353" s="118"/>
      <c r="BRE3353" s="118"/>
      <c r="BRF3353" s="118"/>
      <c r="BRG3353" s="118"/>
      <c r="BRH3353" s="118"/>
      <c r="BRI3353" s="118"/>
      <c r="BRJ3353" s="118"/>
      <c r="BRK3353" s="118"/>
      <c r="BRL3353" s="118"/>
      <c r="BRM3353" s="118"/>
      <c r="BRN3353" s="118"/>
      <c r="BRO3353" s="118"/>
      <c r="BRP3353" s="118"/>
      <c r="BRQ3353" s="118"/>
      <c r="BRR3353" s="118"/>
      <c r="BRS3353" s="118"/>
      <c r="BRT3353" s="118"/>
      <c r="BRU3353" s="118"/>
      <c r="BRV3353" s="118"/>
      <c r="BRW3353" s="118"/>
      <c r="BRX3353" s="118"/>
      <c r="BRY3353" s="118"/>
      <c r="BRZ3353" s="118"/>
      <c r="BSA3353" s="118"/>
      <c r="BSB3353" s="118"/>
      <c r="BSC3353" s="118"/>
      <c r="BSD3353" s="118"/>
      <c r="BSE3353" s="118"/>
      <c r="BSF3353" s="118"/>
      <c r="BSG3353" s="118"/>
      <c r="BSH3353" s="118"/>
      <c r="BSI3353" s="118"/>
      <c r="BSJ3353" s="118"/>
      <c r="BSK3353" s="118"/>
      <c r="BSL3353" s="118"/>
      <c r="BSM3353" s="118"/>
      <c r="BSN3353" s="118"/>
      <c r="BSO3353" s="118"/>
      <c r="BSP3353" s="118"/>
      <c r="BSQ3353" s="118"/>
      <c r="BSR3353" s="118"/>
      <c r="BSS3353" s="118"/>
      <c r="BST3353" s="118"/>
      <c r="BSU3353" s="118"/>
      <c r="BSV3353" s="118"/>
      <c r="BSW3353" s="118"/>
      <c r="BSX3353" s="118"/>
      <c r="BSY3353" s="118"/>
      <c r="BSZ3353" s="118"/>
      <c r="BTA3353" s="118"/>
      <c r="BTB3353" s="118"/>
      <c r="BTC3353" s="118"/>
      <c r="BTD3353" s="118"/>
      <c r="BTE3353" s="118"/>
      <c r="BTF3353" s="118"/>
      <c r="BTG3353" s="118"/>
      <c r="BTH3353" s="118"/>
      <c r="BTI3353" s="118"/>
      <c r="BTJ3353" s="118"/>
      <c r="BTK3353" s="118"/>
      <c r="BTL3353" s="118"/>
      <c r="BTM3353" s="118"/>
      <c r="BTN3353" s="118"/>
      <c r="BTO3353" s="118"/>
      <c r="BTP3353" s="118"/>
      <c r="BTQ3353" s="118"/>
      <c r="BTR3353" s="118"/>
      <c r="BTS3353" s="118"/>
      <c r="BTT3353" s="118"/>
      <c r="BTU3353" s="118"/>
      <c r="BTV3353" s="118"/>
      <c r="BTW3353" s="118"/>
      <c r="BTX3353" s="118"/>
      <c r="BTY3353" s="118"/>
      <c r="BTZ3353" s="118"/>
      <c r="BUA3353" s="118"/>
      <c r="BUB3353" s="118"/>
      <c r="BUC3353" s="118"/>
      <c r="BUD3353" s="118"/>
      <c r="BUE3353" s="118"/>
      <c r="BUF3353" s="118"/>
      <c r="BUG3353" s="118"/>
      <c r="BUH3353" s="118"/>
      <c r="BUI3353" s="118"/>
      <c r="BUJ3353" s="118"/>
      <c r="BUK3353" s="118"/>
      <c r="BUL3353" s="118"/>
      <c r="BUM3353" s="118"/>
      <c r="BUN3353" s="118"/>
      <c r="BUO3353" s="118"/>
      <c r="BUP3353" s="118"/>
      <c r="BUQ3353" s="118"/>
      <c r="BUR3353" s="118"/>
      <c r="BUS3353" s="118"/>
      <c r="BUT3353" s="118"/>
      <c r="BUU3353" s="118"/>
      <c r="BUV3353" s="118"/>
      <c r="BUW3353" s="118"/>
      <c r="BUX3353" s="118"/>
      <c r="BUY3353" s="118"/>
      <c r="BUZ3353" s="118"/>
      <c r="BVA3353" s="118"/>
      <c r="BVB3353" s="118"/>
      <c r="BVC3353" s="118"/>
      <c r="BVD3353" s="118"/>
      <c r="BVE3353" s="118"/>
      <c r="BVF3353" s="118"/>
      <c r="BVG3353" s="118"/>
      <c r="BVH3353" s="118"/>
      <c r="BVI3353" s="118"/>
      <c r="BVJ3353" s="118"/>
      <c r="BVK3353" s="118"/>
      <c r="BVL3353" s="118"/>
      <c r="BVM3353" s="118"/>
      <c r="BVN3353" s="118"/>
      <c r="BVO3353" s="118"/>
      <c r="BVP3353" s="118"/>
      <c r="BVQ3353" s="118"/>
      <c r="BVR3353" s="118"/>
      <c r="BVS3353" s="118"/>
      <c r="BVT3353" s="118"/>
      <c r="BVU3353" s="118"/>
      <c r="BVV3353" s="118"/>
      <c r="BVW3353" s="118"/>
      <c r="BVX3353" s="118"/>
      <c r="BVY3353" s="118"/>
      <c r="BVZ3353" s="118"/>
      <c r="BWA3353" s="118"/>
      <c r="BWB3353" s="118"/>
      <c r="BWC3353" s="118"/>
      <c r="BWD3353" s="118"/>
      <c r="BWE3353" s="118"/>
      <c r="BWF3353" s="118"/>
      <c r="BWG3353" s="118"/>
      <c r="BWH3353" s="118"/>
      <c r="BWI3353" s="118"/>
      <c r="BWJ3353" s="118"/>
      <c r="BWK3353" s="118"/>
      <c r="BWL3353" s="118"/>
      <c r="BWM3353" s="118"/>
      <c r="BWN3353" s="118"/>
      <c r="BWO3353" s="118"/>
      <c r="BWP3353" s="118"/>
      <c r="BWQ3353" s="118"/>
      <c r="BWR3353" s="118"/>
      <c r="BWS3353" s="118"/>
      <c r="BWT3353" s="118"/>
      <c r="BWU3353" s="118"/>
      <c r="BWV3353" s="118"/>
      <c r="BWW3353" s="118"/>
      <c r="BWX3353" s="118"/>
      <c r="BWY3353" s="118"/>
      <c r="BWZ3353" s="118"/>
      <c r="BXA3353" s="118"/>
      <c r="BXB3353" s="118"/>
      <c r="BXC3353" s="118"/>
      <c r="BXD3353" s="118"/>
      <c r="BXE3353" s="118"/>
      <c r="BXF3353" s="118"/>
      <c r="BXG3353" s="118"/>
      <c r="BXH3353" s="118"/>
      <c r="BXI3353" s="118"/>
      <c r="BXJ3353" s="118"/>
      <c r="BXK3353" s="118"/>
      <c r="BXL3353" s="118"/>
      <c r="BXM3353" s="118"/>
      <c r="BXN3353" s="118"/>
      <c r="BXO3353" s="118"/>
      <c r="BXP3353" s="118"/>
      <c r="BXQ3353" s="118"/>
      <c r="BXR3353" s="118"/>
      <c r="BXS3353" s="118"/>
      <c r="BXT3353" s="118"/>
      <c r="BXU3353" s="118"/>
      <c r="BXV3353" s="118"/>
      <c r="BXW3353" s="118"/>
      <c r="BXX3353" s="118"/>
      <c r="BXY3353" s="118"/>
      <c r="BXZ3353" s="118"/>
      <c r="BYA3353" s="118"/>
      <c r="BYB3353" s="118"/>
      <c r="BYC3353" s="118"/>
      <c r="BYD3353" s="118"/>
      <c r="BYE3353" s="118"/>
      <c r="BYF3353" s="118"/>
      <c r="BYG3353" s="118"/>
      <c r="BYH3353" s="118"/>
      <c r="BYI3353" s="118"/>
      <c r="BYJ3353" s="118"/>
      <c r="BYK3353" s="118"/>
      <c r="BYL3353" s="118"/>
      <c r="BYM3353" s="118"/>
      <c r="BYN3353" s="118"/>
      <c r="BYO3353" s="118"/>
      <c r="BYP3353" s="118"/>
      <c r="BYQ3353" s="118"/>
      <c r="BYR3353" s="118"/>
      <c r="BYS3353" s="118"/>
      <c r="BYT3353" s="118"/>
      <c r="BYU3353" s="118"/>
      <c r="BYV3353" s="118"/>
      <c r="BYW3353" s="118"/>
      <c r="BYX3353" s="118"/>
      <c r="BYY3353" s="118"/>
      <c r="BYZ3353" s="118"/>
      <c r="BZA3353" s="118"/>
      <c r="BZB3353" s="118"/>
      <c r="BZC3353" s="118"/>
      <c r="BZD3353" s="118"/>
      <c r="BZE3353" s="118"/>
      <c r="BZF3353" s="118"/>
      <c r="BZG3353" s="118"/>
      <c r="BZH3353" s="118"/>
      <c r="BZI3353" s="118"/>
      <c r="BZJ3353" s="118"/>
      <c r="BZK3353" s="118"/>
      <c r="BZL3353" s="118"/>
      <c r="BZM3353" s="118"/>
      <c r="BZN3353" s="118"/>
      <c r="BZO3353" s="118"/>
      <c r="BZP3353" s="118"/>
      <c r="BZQ3353" s="118"/>
      <c r="BZR3353" s="118"/>
      <c r="BZS3353" s="118"/>
      <c r="BZT3353" s="118"/>
      <c r="BZU3353" s="118"/>
      <c r="BZV3353" s="118"/>
      <c r="BZW3353" s="118"/>
      <c r="BZX3353" s="118"/>
      <c r="BZY3353" s="118"/>
      <c r="BZZ3353" s="118"/>
      <c r="CAA3353" s="118"/>
      <c r="CAB3353" s="118"/>
      <c r="CAC3353" s="118"/>
      <c r="CAD3353" s="118"/>
      <c r="CAE3353" s="118"/>
      <c r="CAF3353" s="118"/>
      <c r="CAG3353" s="118"/>
      <c r="CAH3353" s="118"/>
      <c r="CAI3353" s="118"/>
      <c r="CAJ3353" s="118"/>
      <c r="CAK3353" s="118"/>
      <c r="CAL3353" s="118"/>
      <c r="CAM3353" s="118"/>
      <c r="CAN3353" s="118"/>
      <c r="CAO3353" s="118"/>
      <c r="CAP3353" s="118"/>
      <c r="CAQ3353" s="118"/>
      <c r="CAR3353" s="118"/>
      <c r="CAS3353" s="118"/>
      <c r="CAT3353" s="118"/>
      <c r="CAU3353" s="118"/>
      <c r="CAV3353" s="118"/>
      <c r="CAW3353" s="118"/>
      <c r="CAX3353" s="118"/>
      <c r="CAY3353" s="118"/>
      <c r="CAZ3353" s="118"/>
      <c r="CBA3353" s="118"/>
      <c r="CBB3353" s="118"/>
      <c r="CBC3353" s="118"/>
      <c r="CBD3353" s="118"/>
      <c r="CBE3353" s="118"/>
      <c r="CBF3353" s="118"/>
      <c r="CBG3353" s="118"/>
      <c r="CBH3353" s="118"/>
      <c r="CBI3353" s="118"/>
      <c r="CBJ3353" s="118"/>
      <c r="CBK3353" s="118"/>
      <c r="CBL3353" s="118"/>
      <c r="CBM3353" s="118"/>
      <c r="CBN3353" s="118"/>
      <c r="CBO3353" s="118"/>
      <c r="CBP3353" s="118"/>
      <c r="CBQ3353" s="118"/>
      <c r="CBR3353" s="118"/>
      <c r="CBS3353" s="118"/>
      <c r="CBT3353" s="118"/>
      <c r="CBU3353" s="118"/>
      <c r="CBV3353" s="118"/>
      <c r="CBW3353" s="118"/>
      <c r="CBX3353" s="118"/>
      <c r="CBY3353" s="118"/>
      <c r="CBZ3353" s="118"/>
      <c r="CCA3353" s="118"/>
      <c r="CCB3353" s="118"/>
      <c r="CCC3353" s="118"/>
      <c r="CCD3353" s="118"/>
      <c r="CCE3353" s="118"/>
      <c r="CCF3353" s="118"/>
      <c r="CCG3353" s="118"/>
      <c r="CCH3353" s="118"/>
      <c r="CCI3353" s="118"/>
      <c r="CCJ3353" s="118"/>
      <c r="CCK3353" s="118"/>
      <c r="CCL3353" s="118"/>
      <c r="CCM3353" s="118"/>
      <c r="CCN3353" s="118"/>
      <c r="CCO3353" s="118"/>
      <c r="CCP3353" s="118"/>
      <c r="CCQ3353" s="118"/>
      <c r="CCR3353" s="118"/>
      <c r="CCS3353" s="118"/>
      <c r="CCT3353" s="118"/>
      <c r="CCU3353" s="118"/>
      <c r="CCV3353" s="118"/>
      <c r="CCW3353" s="118"/>
      <c r="CCX3353" s="118"/>
      <c r="CCY3353" s="118"/>
      <c r="CCZ3353" s="118"/>
      <c r="CDA3353" s="118"/>
      <c r="CDB3353" s="118"/>
      <c r="CDC3353" s="118"/>
      <c r="CDD3353" s="118"/>
      <c r="CDE3353" s="118"/>
      <c r="CDF3353" s="118"/>
      <c r="CDG3353" s="118"/>
      <c r="CDH3353" s="118"/>
      <c r="CDI3353" s="118"/>
      <c r="CDJ3353" s="118"/>
      <c r="CDK3353" s="118"/>
      <c r="CDL3353" s="118"/>
      <c r="CDM3353" s="118"/>
      <c r="CDN3353" s="118"/>
      <c r="CDO3353" s="118"/>
      <c r="CDP3353" s="118"/>
      <c r="CDQ3353" s="118"/>
      <c r="CDR3353" s="118"/>
      <c r="CDS3353" s="118"/>
      <c r="CDT3353" s="118"/>
      <c r="CDU3353" s="118"/>
      <c r="CDV3353" s="118"/>
      <c r="CDW3353" s="118"/>
      <c r="CDX3353" s="118"/>
      <c r="CDY3353" s="118"/>
      <c r="CDZ3353" s="118"/>
      <c r="CEA3353" s="118"/>
      <c r="CEB3353" s="118"/>
      <c r="CEC3353" s="118"/>
      <c r="CED3353" s="118"/>
      <c r="CEE3353" s="118"/>
      <c r="CEF3353" s="118"/>
      <c r="CEG3353" s="118"/>
      <c r="CEH3353" s="118"/>
      <c r="CEI3353" s="118"/>
      <c r="CEJ3353" s="118"/>
      <c r="CEK3353" s="118"/>
      <c r="CEL3353" s="118"/>
      <c r="CEM3353" s="118"/>
      <c r="CEN3353" s="118"/>
      <c r="CEO3353" s="118"/>
      <c r="CEP3353" s="118"/>
      <c r="CEQ3353" s="118"/>
      <c r="CER3353" s="118"/>
      <c r="CES3353" s="118"/>
      <c r="CET3353" s="118"/>
      <c r="CEU3353" s="118"/>
      <c r="CEV3353" s="118"/>
      <c r="CEW3353" s="118"/>
      <c r="CEX3353" s="118"/>
      <c r="CEY3353" s="118"/>
      <c r="CEZ3353" s="118"/>
      <c r="CFA3353" s="118"/>
      <c r="CFB3353" s="118"/>
      <c r="CFC3353" s="118"/>
      <c r="CFD3353" s="118"/>
      <c r="CFE3353" s="118"/>
      <c r="CFF3353" s="118"/>
      <c r="CFG3353" s="118"/>
      <c r="CFH3353" s="118"/>
      <c r="CFI3353" s="118"/>
      <c r="CFJ3353" s="118"/>
      <c r="CFK3353" s="118"/>
      <c r="CFL3353" s="118"/>
      <c r="CFM3353" s="118"/>
      <c r="CFN3353" s="118"/>
      <c r="CFO3353" s="118"/>
      <c r="CFP3353" s="118"/>
      <c r="CFQ3353" s="118"/>
      <c r="CFR3353" s="118"/>
      <c r="CFS3353" s="118"/>
      <c r="CFT3353" s="118"/>
      <c r="CFU3353" s="118"/>
      <c r="CFV3353" s="118"/>
      <c r="CFW3353" s="118"/>
      <c r="CFX3353" s="118"/>
      <c r="CFY3353" s="118"/>
      <c r="CFZ3353" s="118"/>
      <c r="CGA3353" s="118"/>
      <c r="CGB3353" s="118"/>
      <c r="CGC3353" s="118"/>
      <c r="CGD3353" s="118"/>
      <c r="CGE3353" s="118"/>
      <c r="CGF3353" s="118"/>
      <c r="CGG3353" s="118"/>
      <c r="CGH3353" s="118"/>
      <c r="CGI3353" s="118"/>
      <c r="CGJ3353" s="118"/>
      <c r="CGK3353" s="118"/>
      <c r="CGL3353" s="118"/>
      <c r="CGM3353" s="118"/>
      <c r="CGN3353" s="118"/>
      <c r="CGO3353" s="118"/>
      <c r="CGP3353" s="118"/>
      <c r="CGQ3353" s="118"/>
      <c r="CGR3353" s="118"/>
      <c r="CGS3353" s="118"/>
      <c r="CGT3353" s="118"/>
      <c r="CGU3353" s="118"/>
      <c r="CGV3353" s="118"/>
      <c r="CGW3353" s="118"/>
      <c r="CGX3353" s="118"/>
      <c r="CGY3353" s="118"/>
      <c r="CGZ3353" s="118"/>
      <c r="CHA3353" s="118"/>
      <c r="CHB3353" s="118"/>
      <c r="CHC3353" s="118"/>
      <c r="CHD3353" s="118"/>
      <c r="CHE3353" s="118"/>
      <c r="CHF3353" s="118"/>
      <c r="CHG3353" s="118"/>
      <c r="CHH3353" s="118"/>
      <c r="CHI3353" s="118"/>
      <c r="CHJ3353" s="118"/>
      <c r="CHK3353" s="118"/>
      <c r="CHL3353" s="118"/>
      <c r="CHM3353" s="118"/>
      <c r="CHN3353" s="118"/>
      <c r="CHO3353" s="118"/>
      <c r="CHP3353" s="118"/>
      <c r="CHQ3353" s="118"/>
      <c r="CHR3353" s="118"/>
      <c r="CHS3353" s="118"/>
      <c r="CHT3353" s="118"/>
      <c r="CHU3353" s="118"/>
      <c r="CHV3353" s="118"/>
      <c r="CHW3353" s="118"/>
      <c r="CHX3353" s="118"/>
      <c r="CHY3353" s="118"/>
      <c r="CHZ3353" s="118"/>
      <c r="CIA3353" s="118"/>
      <c r="CIB3353" s="118"/>
      <c r="CIC3353" s="118"/>
      <c r="CID3353" s="118"/>
      <c r="CIE3353" s="118"/>
      <c r="CIF3353" s="118"/>
      <c r="CIG3353" s="118"/>
      <c r="CIH3353" s="118"/>
      <c r="CII3353" s="118"/>
      <c r="CIJ3353" s="118"/>
      <c r="CIK3353" s="118"/>
      <c r="CIL3353" s="118"/>
      <c r="CIM3353" s="118"/>
      <c r="CIN3353" s="118"/>
      <c r="CIO3353" s="118"/>
      <c r="CIP3353" s="118"/>
      <c r="CIQ3353" s="118"/>
      <c r="CIR3353" s="118"/>
      <c r="CIS3353" s="118"/>
      <c r="CIT3353" s="118"/>
      <c r="CIU3353" s="118"/>
      <c r="CIV3353" s="118"/>
      <c r="CIW3353" s="118"/>
      <c r="CIX3353" s="118"/>
      <c r="CIY3353" s="118"/>
      <c r="CIZ3353" s="118"/>
      <c r="CJA3353" s="118"/>
      <c r="CJB3353" s="118"/>
      <c r="CJC3353" s="118"/>
      <c r="CJD3353" s="118"/>
      <c r="CJE3353" s="118"/>
      <c r="CJF3353" s="118"/>
      <c r="CJG3353" s="118"/>
      <c r="CJH3353" s="118"/>
      <c r="CJI3353" s="118"/>
      <c r="CJJ3353" s="118"/>
      <c r="CJK3353" s="118"/>
      <c r="CJL3353" s="118"/>
      <c r="CJM3353" s="118"/>
      <c r="CJN3353" s="118"/>
      <c r="CJO3353" s="118"/>
      <c r="CJP3353" s="118"/>
      <c r="CJQ3353" s="118"/>
      <c r="CJR3353" s="118"/>
      <c r="CJS3353" s="118"/>
      <c r="CJT3353" s="118"/>
      <c r="CJU3353" s="118"/>
      <c r="CJV3353" s="118"/>
      <c r="CJW3353" s="118"/>
      <c r="CJX3353" s="118"/>
      <c r="CJY3353" s="118"/>
      <c r="CJZ3353" s="118"/>
      <c r="CKA3353" s="118"/>
      <c r="CKB3353" s="118"/>
      <c r="CKC3353" s="118"/>
      <c r="CKD3353" s="118"/>
      <c r="CKE3353" s="118"/>
      <c r="CKF3353" s="118"/>
      <c r="CKG3353" s="118"/>
      <c r="CKH3353" s="118"/>
      <c r="CKI3353" s="118"/>
      <c r="CKJ3353" s="118"/>
      <c r="CKK3353" s="118"/>
      <c r="CKL3353" s="118"/>
      <c r="CKM3353" s="118"/>
      <c r="CKN3353" s="118"/>
      <c r="CKO3353" s="118"/>
      <c r="CKP3353" s="118"/>
      <c r="CKQ3353" s="118"/>
      <c r="CKR3353" s="118"/>
      <c r="CKS3353" s="118"/>
      <c r="CKT3353" s="118"/>
      <c r="CKU3353" s="118"/>
      <c r="CKV3353" s="118"/>
      <c r="CKW3353" s="118"/>
      <c r="CKX3353" s="118"/>
      <c r="CKY3353" s="118"/>
      <c r="CKZ3353" s="118"/>
      <c r="CLA3353" s="118"/>
      <c r="CLB3353" s="118"/>
      <c r="CLC3353" s="118"/>
      <c r="CLD3353" s="118"/>
      <c r="CLE3353" s="118"/>
      <c r="CLF3353" s="118"/>
      <c r="CLG3353" s="118"/>
      <c r="CLH3353" s="118"/>
      <c r="CLI3353" s="118"/>
      <c r="CLJ3353" s="118"/>
      <c r="CLK3353" s="118"/>
      <c r="CLL3353" s="118"/>
      <c r="CLM3353" s="118"/>
      <c r="CLN3353" s="118"/>
      <c r="CLO3353" s="118"/>
      <c r="CLP3353" s="118"/>
      <c r="CLQ3353" s="118"/>
      <c r="CLR3353" s="118"/>
      <c r="CLS3353" s="118"/>
      <c r="CLT3353" s="118"/>
      <c r="CLU3353" s="118"/>
      <c r="CLV3353" s="118"/>
      <c r="CLW3353" s="118"/>
      <c r="CLX3353" s="118"/>
      <c r="CLY3353" s="118"/>
      <c r="CLZ3353" s="118"/>
      <c r="CMA3353" s="118"/>
      <c r="CMB3353" s="118"/>
      <c r="CMC3353" s="118"/>
      <c r="CMD3353" s="118"/>
      <c r="CME3353" s="118"/>
      <c r="CMF3353" s="118"/>
      <c r="CMG3353" s="118"/>
      <c r="CMH3353" s="118"/>
      <c r="CMI3353" s="118"/>
      <c r="CMJ3353" s="118"/>
      <c r="CMK3353" s="118"/>
      <c r="CML3353" s="118"/>
      <c r="CMM3353" s="118"/>
      <c r="CMN3353" s="118"/>
      <c r="CMO3353" s="118"/>
      <c r="CMP3353" s="118"/>
      <c r="CMQ3353" s="118"/>
      <c r="CMR3353" s="118"/>
      <c r="CMS3353" s="118"/>
      <c r="CMT3353" s="118"/>
      <c r="CMU3353" s="118"/>
      <c r="CMV3353" s="118"/>
      <c r="CMW3353" s="118"/>
      <c r="CMX3353" s="118"/>
      <c r="CMY3353" s="118"/>
      <c r="CMZ3353" s="118"/>
      <c r="CNA3353" s="118"/>
      <c r="CNB3353" s="118"/>
      <c r="CNC3353" s="118"/>
      <c r="CND3353" s="118"/>
      <c r="CNE3353" s="118"/>
      <c r="CNF3353" s="118"/>
      <c r="CNG3353" s="118"/>
      <c r="CNH3353" s="118"/>
      <c r="CNI3353" s="118"/>
      <c r="CNJ3353" s="118"/>
      <c r="CNK3353" s="118"/>
      <c r="CNL3353" s="118"/>
      <c r="CNM3353" s="118"/>
      <c r="CNN3353" s="118"/>
      <c r="CNO3353" s="118"/>
      <c r="CNP3353" s="118"/>
      <c r="CNQ3353" s="118"/>
      <c r="CNR3353" s="118"/>
      <c r="CNS3353" s="118"/>
      <c r="CNT3353" s="118"/>
      <c r="CNU3353" s="118"/>
      <c r="CNV3353" s="118"/>
      <c r="CNW3353" s="118"/>
      <c r="CNX3353" s="118"/>
      <c r="CNY3353" s="118"/>
      <c r="CNZ3353" s="118"/>
      <c r="COA3353" s="118"/>
      <c r="COB3353" s="118"/>
      <c r="COC3353" s="118"/>
      <c r="COD3353" s="118"/>
      <c r="COE3353" s="118"/>
      <c r="COF3353" s="118"/>
      <c r="COG3353" s="118"/>
      <c r="COH3353" s="118"/>
      <c r="COI3353" s="118"/>
      <c r="COJ3353" s="118"/>
      <c r="COK3353" s="118"/>
      <c r="COL3353" s="118"/>
      <c r="COM3353" s="118"/>
      <c r="CON3353" s="118"/>
      <c r="COO3353" s="118"/>
      <c r="COP3353" s="118"/>
      <c r="COQ3353" s="118"/>
      <c r="COR3353" s="118"/>
      <c r="COS3353" s="118"/>
      <c r="COT3353" s="118"/>
      <c r="COU3353" s="118"/>
      <c r="COV3353" s="118"/>
      <c r="COW3353" s="118"/>
      <c r="COX3353" s="118"/>
      <c r="COY3353" s="118"/>
      <c r="COZ3353" s="118"/>
      <c r="CPA3353" s="118"/>
      <c r="CPB3353" s="118"/>
      <c r="CPC3353" s="118"/>
      <c r="CPD3353" s="118"/>
      <c r="CPE3353" s="118"/>
      <c r="CPF3353" s="118"/>
      <c r="CPG3353" s="118"/>
      <c r="CPH3353" s="118"/>
      <c r="CPI3353" s="118"/>
      <c r="CPJ3353" s="118"/>
      <c r="CPK3353" s="118"/>
      <c r="CPL3353" s="118"/>
      <c r="CPM3353" s="118"/>
      <c r="CPN3353" s="118"/>
      <c r="CPO3353" s="118"/>
      <c r="CPP3353" s="118"/>
      <c r="CPQ3353" s="118"/>
      <c r="CPR3353" s="118"/>
      <c r="CPS3353" s="118"/>
      <c r="CPT3353" s="118"/>
      <c r="CPU3353" s="118"/>
      <c r="CPV3353" s="118"/>
      <c r="CPW3353" s="118"/>
      <c r="CPX3353" s="118"/>
      <c r="CPY3353" s="118"/>
      <c r="CPZ3353" s="118"/>
      <c r="CQA3353" s="118"/>
      <c r="CQB3353" s="118"/>
      <c r="CQC3353" s="118"/>
      <c r="CQD3353" s="118"/>
      <c r="CQE3353" s="118"/>
      <c r="CQF3353" s="118"/>
      <c r="CQG3353" s="118"/>
      <c r="CQH3353" s="118"/>
      <c r="CQI3353" s="118"/>
      <c r="CQJ3353" s="118"/>
      <c r="CQK3353" s="118"/>
      <c r="CQL3353" s="118"/>
      <c r="CQM3353" s="118"/>
      <c r="CQN3353" s="118"/>
      <c r="CQO3353" s="118"/>
      <c r="CQP3353" s="118"/>
      <c r="CQQ3353" s="118"/>
      <c r="CQR3353" s="118"/>
      <c r="CQS3353" s="118"/>
      <c r="CQT3353" s="118"/>
      <c r="CQU3353" s="118"/>
      <c r="CQV3353" s="118"/>
      <c r="CQW3353" s="118"/>
      <c r="CQX3353" s="118"/>
      <c r="CQY3353" s="118"/>
      <c r="CQZ3353" s="118"/>
      <c r="CRA3353" s="118"/>
      <c r="CRB3353" s="118"/>
      <c r="CRC3353" s="118"/>
      <c r="CRD3353" s="118"/>
      <c r="CRE3353" s="118"/>
      <c r="CRF3353" s="118"/>
      <c r="CRG3353" s="118"/>
      <c r="CRH3353" s="118"/>
      <c r="CRI3353" s="118"/>
      <c r="CRJ3353" s="118"/>
      <c r="CRK3353" s="118"/>
      <c r="CRL3353" s="118"/>
      <c r="CRM3353" s="118"/>
      <c r="CRN3353" s="118"/>
      <c r="CRO3353" s="118"/>
      <c r="CRP3353" s="118"/>
      <c r="CRQ3353" s="118"/>
      <c r="CRR3353" s="118"/>
      <c r="CRS3353" s="118"/>
      <c r="CRT3353" s="118"/>
      <c r="CRU3353" s="118"/>
      <c r="CRV3353" s="118"/>
      <c r="CRW3353" s="118"/>
      <c r="CRX3353" s="118"/>
      <c r="CRY3353" s="118"/>
      <c r="CRZ3353" s="118"/>
      <c r="CSA3353" s="118"/>
      <c r="CSB3353" s="118"/>
      <c r="CSC3353" s="118"/>
      <c r="CSD3353" s="118"/>
      <c r="CSE3353" s="118"/>
      <c r="CSF3353" s="118"/>
      <c r="CSG3353" s="118"/>
      <c r="CSH3353" s="118"/>
      <c r="CSI3353" s="118"/>
      <c r="CSJ3353" s="118"/>
      <c r="CSK3353" s="118"/>
      <c r="CSL3353" s="118"/>
      <c r="CSM3353" s="118"/>
      <c r="CSN3353" s="118"/>
      <c r="CSO3353" s="118"/>
      <c r="CSP3353" s="118"/>
      <c r="CSQ3353" s="118"/>
      <c r="CSR3353" s="118"/>
      <c r="CSS3353" s="118"/>
      <c r="CST3353" s="118"/>
      <c r="CSU3353" s="118"/>
      <c r="CSV3353" s="118"/>
      <c r="CSW3353" s="118"/>
      <c r="CSX3353" s="118"/>
      <c r="CSY3353" s="118"/>
      <c r="CSZ3353" s="118"/>
      <c r="CTA3353" s="118"/>
      <c r="CTB3353" s="118"/>
      <c r="CTC3353" s="118"/>
      <c r="CTD3353" s="118"/>
      <c r="CTE3353" s="118"/>
      <c r="CTF3353" s="118"/>
      <c r="CTG3353" s="118"/>
      <c r="CTH3353" s="118"/>
      <c r="CTI3353" s="118"/>
      <c r="CTJ3353" s="118"/>
      <c r="CTK3353" s="118"/>
      <c r="CTL3353" s="118"/>
      <c r="CTM3353" s="118"/>
      <c r="CTN3353" s="118"/>
      <c r="CTO3353" s="118"/>
      <c r="CTP3353" s="118"/>
      <c r="CTQ3353" s="118"/>
      <c r="CTR3353" s="118"/>
      <c r="CTS3353" s="118"/>
      <c r="CTT3353" s="118"/>
      <c r="CTU3353" s="118"/>
      <c r="CTV3353" s="118"/>
      <c r="CTW3353" s="118"/>
      <c r="CTX3353" s="118"/>
      <c r="CTY3353" s="118"/>
      <c r="CTZ3353" s="118"/>
      <c r="CUA3353" s="118"/>
      <c r="CUB3353" s="118"/>
      <c r="CUC3353" s="118"/>
      <c r="CUD3353" s="118"/>
      <c r="CUE3353" s="118"/>
      <c r="CUF3353" s="118"/>
      <c r="CUG3353" s="118"/>
      <c r="CUH3353" s="118"/>
      <c r="CUI3353" s="118"/>
      <c r="CUJ3353" s="118"/>
      <c r="CUK3353" s="118"/>
      <c r="CUL3353" s="118"/>
      <c r="CUM3353" s="118"/>
      <c r="CUN3353" s="118"/>
      <c r="CUO3353" s="118"/>
      <c r="CUP3353" s="118"/>
      <c r="CUQ3353" s="118"/>
      <c r="CUR3353" s="118"/>
      <c r="CUS3353" s="118"/>
      <c r="CUT3353" s="118"/>
      <c r="CUU3353" s="118"/>
      <c r="CUV3353" s="118"/>
      <c r="CUW3353" s="118"/>
      <c r="CUX3353" s="118"/>
      <c r="CUY3353" s="118"/>
      <c r="CUZ3353" s="118"/>
      <c r="CVA3353" s="118"/>
      <c r="CVB3353" s="118"/>
      <c r="CVC3353" s="118"/>
      <c r="CVD3353" s="118"/>
      <c r="CVE3353" s="118"/>
      <c r="CVF3353" s="118"/>
      <c r="CVG3353" s="118"/>
      <c r="CVH3353" s="118"/>
      <c r="CVI3353" s="118"/>
      <c r="CVJ3353" s="118"/>
      <c r="CVK3353" s="118"/>
      <c r="CVL3353" s="118"/>
      <c r="CVM3353" s="118"/>
      <c r="CVN3353" s="118"/>
      <c r="CVO3353" s="118"/>
      <c r="CVP3353" s="118"/>
      <c r="CVQ3353" s="118"/>
      <c r="CVR3353" s="118"/>
      <c r="CVS3353" s="118"/>
      <c r="CVT3353" s="118"/>
      <c r="CVU3353" s="118"/>
      <c r="CVV3353" s="118"/>
      <c r="CVW3353" s="118"/>
      <c r="CVX3353" s="118"/>
      <c r="CVY3353" s="118"/>
      <c r="CVZ3353" s="118"/>
      <c r="CWA3353" s="118"/>
      <c r="CWB3353" s="118"/>
      <c r="CWC3353" s="118"/>
      <c r="CWD3353" s="118"/>
      <c r="CWE3353" s="118"/>
      <c r="CWF3353" s="118"/>
      <c r="CWG3353" s="118"/>
      <c r="CWH3353" s="118"/>
      <c r="CWI3353" s="118"/>
      <c r="CWJ3353" s="118"/>
      <c r="CWK3353" s="118"/>
      <c r="CWL3353" s="118"/>
      <c r="CWM3353" s="118"/>
      <c r="CWN3353" s="118"/>
      <c r="CWO3353" s="118"/>
      <c r="CWP3353" s="118"/>
      <c r="CWQ3353" s="118"/>
      <c r="CWR3353" s="118"/>
      <c r="CWS3353" s="118"/>
      <c r="CWT3353" s="118"/>
      <c r="CWU3353" s="118"/>
      <c r="CWV3353" s="118"/>
      <c r="CWW3353" s="118"/>
      <c r="CWX3353" s="118"/>
      <c r="CWY3353" s="118"/>
      <c r="CWZ3353" s="118"/>
      <c r="CXA3353" s="118"/>
      <c r="CXB3353" s="118"/>
      <c r="CXC3353" s="118"/>
      <c r="CXD3353" s="118"/>
      <c r="CXE3353" s="118"/>
      <c r="CXF3353" s="118"/>
      <c r="CXG3353" s="118"/>
      <c r="CXH3353" s="118"/>
      <c r="CXI3353" s="118"/>
      <c r="CXJ3353" s="118"/>
      <c r="CXK3353" s="118"/>
      <c r="CXL3353" s="118"/>
      <c r="CXM3353" s="118"/>
      <c r="CXN3353" s="118"/>
      <c r="CXO3353" s="118"/>
      <c r="CXP3353" s="118"/>
      <c r="CXQ3353" s="118"/>
      <c r="CXR3353" s="118"/>
      <c r="CXS3353" s="118"/>
      <c r="CXT3353" s="118"/>
      <c r="CXU3353" s="118"/>
      <c r="CXV3353" s="118"/>
      <c r="CXW3353" s="118"/>
      <c r="CXX3353" s="118"/>
      <c r="CXY3353" s="118"/>
      <c r="CXZ3353" s="118"/>
      <c r="CYA3353" s="118"/>
      <c r="CYB3353" s="118"/>
      <c r="CYC3353" s="118"/>
      <c r="CYD3353" s="118"/>
      <c r="CYE3353" s="118"/>
      <c r="CYF3353" s="118"/>
      <c r="CYG3353" s="118"/>
      <c r="CYH3353" s="118"/>
      <c r="CYI3353" s="118"/>
      <c r="CYJ3353" s="118"/>
      <c r="CYK3353" s="118"/>
      <c r="CYL3353" s="118"/>
      <c r="CYM3353" s="118"/>
      <c r="CYN3353" s="118"/>
      <c r="CYO3353" s="118"/>
      <c r="CYP3353" s="118"/>
      <c r="CYQ3353" s="118"/>
      <c r="CYR3353" s="118"/>
      <c r="CYS3353" s="118"/>
      <c r="CYT3353" s="118"/>
      <c r="CYU3353" s="118"/>
      <c r="CYV3353" s="118"/>
      <c r="CYW3353" s="118"/>
      <c r="CYX3353" s="118"/>
      <c r="CYY3353" s="118"/>
      <c r="CYZ3353" s="118"/>
      <c r="CZA3353" s="118"/>
      <c r="CZB3353" s="118"/>
      <c r="CZC3353" s="118"/>
      <c r="CZD3353" s="118"/>
      <c r="CZE3353" s="118"/>
      <c r="CZF3353" s="118"/>
      <c r="CZG3353" s="118"/>
      <c r="CZH3353" s="118"/>
      <c r="CZI3353" s="118"/>
      <c r="CZJ3353" s="118"/>
      <c r="CZK3353" s="118"/>
      <c r="CZL3353" s="118"/>
      <c r="CZM3353" s="118"/>
      <c r="CZN3353" s="118"/>
      <c r="CZO3353" s="118"/>
      <c r="CZP3353" s="118"/>
      <c r="CZQ3353" s="118"/>
      <c r="CZR3353" s="118"/>
      <c r="CZS3353" s="118"/>
      <c r="CZT3353" s="118"/>
      <c r="CZU3353" s="118"/>
      <c r="CZV3353" s="118"/>
      <c r="CZW3353" s="118"/>
      <c r="CZX3353" s="118"/>
      <c r="CZY3353" s="118"/>
      <c r="CZZ3353" s="118"/>
      <c r="DAA3353" s="118"/>
      <c r="DAB3353" s="118"/>
      <c r="DAC3353" s="118"/>
      <c r="DAD3353" s="118"/>
      <c r="DAE3353" s="118"/>
      <c r="DAF3353" s="118"/>
      <c r="DAG3353" s="118"/>
      <c r="DAH3353" s="118"/>
      <c r="DAI3353" s="118"/>
      <c r="DAJ3353" s="118"/>
      <c r="DAK3353" s="118"/>
      <c r="DAL3353" s="118"/>
      <c r="DAM3353" s="118"/>
      <c r="DAN3353" s="118"/>
      <c r="DAO3353" s="118"/>
      <c r="DAP3353" s="118"/>
      <c r="DAQ3353" s="118"/>
      <c r="DAR3353" s="118"/>
      <c r="DAS3353" s="118"/>
      <c r="DAT3353" s="118"/>
      <c r="DAU3353" s="118"/>
      <c r="DAV3353" s="118"/>
      <c r="DAW3353" s="118"/>
      <c r="DAX3353" s="118"/>
      <c r="DAY3353" s="118"/>
      <c r="DAZ3353" s="118"/>
      <c r="DBA3353" s="118"/>
      <c r="DBB3353" s="118"/>
      <c r="DBC3353" s="118"/>
      <c r="DBD3353" s="118"/>
      <c r="DBE3353" s="118"/>
      <c r="DBF3353" s="118"/>
      <c r="DBG3353" s="118"/>
      <c r="DBH3353" s="118"/>
      <c r="DBI3353" s="118"/>
      <c r="DBJ3353" s="118"/>
      <c r="DBK3353" s="118"/>
      <c r="DBL3353" s="118"/>
      <c r="DBM3353" s="118"/>
      <c r="DBN3353" s="118"/>
      <c r="DBO3353" s="118"/>
      <c r="DBP3353" s="118"/>
      <c r="DBQ3353" s="118"/>
      <c r="DBR3353" s="118"/>
      <c r="DBS3353" s="118"/>
      <c r="DBT3353" s="118"/>
      <c r="DBU3353" s="118"/>
      <c r="DBV3353" s="118"/>
      <c r="DBW3353" s="118"/>
      <c r="DBX3353" s="118"/>
      <c r="DBY3353" s="118"/>
      <c r="DBZ3353" s="118"/>
      <c r="DCA3353" s="118"/>
      <c r="DCB3353" s="118"/>
      <c r="DCC3353" s="118"/>
      <c r="DCD3353" s="118"/>
      <c r="DCE3353" s="118"/>
      <c r="DCF3353" s="118"/>
      <c r="DCG3353" s="118"/>
      <c r="DCH3353" s="118"/>
      <c r="DCI3353" s="118"/>
      <c r="DCJ3353" s="118"/>
      <c r="DCK3353" s="118"/>
      <c r="DCL3353" s="118"/>
      <c r="DCM3353" s="118"/>
      <c r="DCN3353" s="118"/>
      <c r="DCO3353" s="118"/>
      <c r="DCP3353" s="118"/>
      <c r="DCQ3353" s="118"/>
      <c r="DCR3353" s="118"/>
      <c r="DCS3353" s="118"/>
      <c r="DCT3353" s="118"/>
      <c r="DCU3353" s="118"/>
      <c r="DCV3353" s="118"/>
      <c r="DCW3353" s="118"/>
      <c r="DCX3353" s="118"/>
      <c r="DCY3353" s="118"/>
      <c r="DCZ3353" s="118"/>
      <c r="DDA3353" s="118"/>
      <c r="DDB3353" s="118"/>
      <c r="DDC3353" s="118"/>
      <c r="DDD3353" s="118"/>
      <c r="DDE3353" s="118"/>
      <c r="DDF3353" s="118"/>
      <c r="DDG3353" s="118"/>
      <c r="DDH3353" s="118"/>
      <c r="DDI3353" s="118"/>
      <c r="DDJ3353" s="118"/>
      <c r="DDK3353" s="118"/>
      <c r="DDL3353" s="118"/>
      <c r="DDM3353" s="118"/>
      <c r="DDN3353" s="118"/>
      <c r="DDO3353" s="118"/>
      <c r="DDP3353" s="118"/>
      <c r="DDQ3353" s="118"/>
      <c r="DDR3353" s="118"/>
      <c r="DDS3353" s="118"/>
      <c r="DDT3353" s="118"/>
      <c r="DDU3353" s="118"/>
      <c r="DDV3353" s="118"/>
      <c r="DDW3353" s="118"/>
      <c r="DDX3353" s="118"/>
      <c r="DDY3353" s="118"/>
      <c r="DDZ3353" s="118"/>
      <c r="DEA3353" s="118"/>
      <c r="DEB3353" s="118"/>
      <c r="DEC3353" s="118"/>
      <c r="DED3353" s="118"/>
      <c r="DEE3353" s="118"/>
      <c r="DEF3353" s="118"/>
      <c r="DEG3353" s="118"/>
      <c r="DEH3353" s="118"/>
      <c r="DEI3353" s="118"/>
      <c r="DEJ3353" s="118"/>
      <c r="DEK3353" s="118"/>
      <c r="DEL3353" s="118"/>
      <c r="DEM3353" s="118"/>
      <c r="DEN3353" s="118"/>
      <c r="DEO3353" s="118"/>
      <c r="DEP3353" s="118"/>
      <c r="DEQ3353" s="118"/>
      <c r="DER3353" s="118"/>
      <c r="DES3353" s="118"/>
      <c r="DET3353" s="118"/>
      <c r="DEU3353" s="118"/>
      <c r="DEV3353" s="118"/>
      <c r="DEW3353" s="118"/>
      <c r="DEX3353" s="118"/>
      <c r="DEY3353" s="118"/>
      <c r="DEZ3353" s="118"/>
      <c r="DFA3353" s="118"/>
      <c r="DFB3353" s="118"/>
      <c r="DFC3353" s="118"/>
      <c r="DFD3353" s="118"/>
      <c r="DFE3353" s="118"/>
      <c r="DFF3353" s="118"/>
      <c r="DFG3353" s="118"/>
      <c r="DFH3353" s="118"/>
      <c r="DFI3353" s="118"/>
      <c r="DFJ3353" s="118"/>
      <c r="DFK3353" s="118"/>
      <c r="DFL3353" s="118"/>
      <c r="DFM3353" s="118"/>
      <c r="DFN3353" s="118"/>
      <c r="DFO3353" s="118"/>
      <c r="DFP3353" s="118"/>
      <c r="DFQ3353" s="118"/>
      <c r="DFR3353" s="118"/>
      <c r="DFS3353" s="118"/>
      <c r="DFT3353" s="118"/>
      <c r="DFU3353" s="118"/>
      <c r="DFV3353" s="118"/>
      <c r="DFW3353" s="118"/>
      <c r="DFX3353" s="118"/>
      <c r="DFY3353" s="118"/>
      <c r="DFZ3353" s="118"/>
      <c r="DGA3353" s="118"/>
      <c r="DGB3353" s="118"/>
      <c r="DGC3353" s="118"/>
      <c r="DGD3353" s="118"/>
      <c r="DGE3353" s="118"/>
      <c r="DGF3353" s="118"/>
      <c r="DGG3353" s="118"/>
      <c r="DGH3353" s="118"/>
      <c r="DGI3353" s="118"/>
      <c r="DGJ3353" s="118"/>
      <c r="DGK3353" s="118"/>
      <c r="DGL3353" s="118"/>
      <c r="DGM3353" s="118"/>
      <c r="DGN3353" s="118"/>
      <c r="DGO3353" s="118"/>
      <c r="DGP3353" s="118"/>
      <c r="DGQ3353" s="118"/>
      <c r="DGR3353" s="118"/>
      <c r="DGS3353" s="118"/>
      <c r="DGT3353" s="118"/>
      <c r="DGU3353" s="118"/>
      <c r="DGV3353" s="118"/>
      <c r="DGW3353" s="118"/>
      <c r="DGX3353" s="118"/>
      <c r="DGY3353" s="118"/>
      <c r="DGZ3353" s="118"/>
      <c r="DHA3353" s="118"/>
      <c r="DHB3353" s="118"/>
      <c r="DHC3353" s="118"/>
      <c r="DHD3353" s="118"/>
      <c r="DHE3353" s="118"/>
      <c r="DHF3353" s="118"/>
      <c r="DHG3353" s="118"/>
      <c r="DHH3353" s="118"/>
      <c r="DHI3353" s="118"/>
      <c r="DHJ3353" s="118"/>
      <c r="DHK3353" s="118"/>
      <c r="DHL3353" s="118"/>
      <c r="DHM3353" s="118"/>
      <c r="DHN3353" s="118"/>
      <c r="DHO3353" s="118"/>
      <c r="DHP3353" s="118"/>
      <c r="DHQ3353" s="118"/>
      <c r="DHR3353" s="118"/>
      <c r="DHS3353" s="118"/>
      <c r="DHT3353" s="118"/>
      <c r="DHU3353" s="118"/>
      <c r="DHV3353" s="118"/>
      <c r="DHW3353" s="118"/>
      <c r="DHX3353" s="118"/>
      <c r="DHY3353" s="118"/>
      <c r="DHZ3353" s="118"/>
      <c r="DIA3353" s="118"/>
      <c r="DIB3353" s="118"/>
      <c r="DIC3353" s="118"/>
      <c r="DID3353" s="118"/>
      <c r="DIE3353" s="118"/>
      <c r="DIF3353" s="118"/>
      <c r="DIG3353" s="118"/>
      <c r="DIH3353" s="118"/>
      <c r="DII3353" s="118"/>
      <c r="DIJ3353" s="118"/>
      <c r="DIK3353" s="118"/>
      <c r="DIL3353" s="118"/>
      <c r="DIM3353" s="118"/>
      <c r="DIN3353" s="118"/>
      <c r="DIO3353" s="118"/>
      <c r="DIP3353" s="118"/>
      <c r="DIQ3353" s="118"/>
      <c r="DIR3353" s="118"/>
      <c r="DIS3353" s="118"/>
      <c r="DIT3353" s="118"/>
      <c r="DIU3353" s="118"/>
      <c r="DIV3353" s="118"/>
      <c r="DIW3353" s="118"/>
      <c r="DIX3353" s="118"/>
      <c r="DIY3353" s="118"/>
      <c r="DIZ3353" s="118"/>
      <c r="DJA3353" s="118"/>
      <c r="DJB3353" s="118"/>
      <c r="DJC3353" s="118"/>
      <c r="DJD3353" s="118"/>
      <c r="DJE3353" s="118"/>
      <c r="DJF3353" s="118"/>
      <c r="DJG3353" s="118"/>
      <c r="DJH3353" s="118"/>
      <c r="DJI3353" s="118"/>
      <c r="DJJ3353" s="118"/>
      <c r="DJK3353" s="118"/>
      <c r="DJL3353" s="118"/>
      <c r="DJM3353" s="118"/>
      <c r="DJN3353" s="118"/>
      <c r="DJO3353" s="118"/>
      <c r="DJP3353" s="118"/>
      <c r="DJQ3353" s="118"/>
      <c r="DJR3353" s="118"/>
      <c r="DJS3353" s="118"/>
      <c r="DJT3353" s="118"/>
      <c r="DJU3353" s="118"/>
      <c r="DJV3353" s="118"/>
      <c r="DJW3353" s="118"/>
      <c r="DJX3353" s="118"/>
      <c r="DJY3353" s="118"/>
      <c r="DJZ3353" s="118"/>
      <c r="DKA3353" s="118"/>
      <c r="DKB3353" s="118"/>
      <c r="DKC3353" s="118"/>
      <c r="DKD3353" s="118"/>
      <c r="DKE3353" s="118"/>
      <c r="DKF3353" s="118"/>
      <c r="DKG3353" s="118"/>
      <c r="DKH3353" s="118"/>
      <c r="DKI3353" s="118"/>
      <c r="DKJ3353" s="118"/>
      <c r="DKK3353" s="118"/>
      <c r="DKL3353" s="118"/>
      <c r="DKM3353" s="118"/>
      <c r="DKN3353" s="118"/>
      <c r="DKO3353" s="118"/>
      <c r="DKP3353" s="118"/>
      <c r="DKQ3353" s="118"/>
      <c r="DKR3353" s="118"/>
      <c r="DKS3353" s="118"/>
      <c r="DKT3353" s="118"/>
      <c r="DKU3353" s="118"/>
      <c r="DKV3353" s="118"/>
      <c r="DKW3353" s="118"/>
      <c r="DKX3353" s="118"/>
      <c r="DKY3353" s="118"/>
      <c r="DKZ3353" s="118"/>
      <c r="DLA3353" s="118"/>
      <c r="DLB3353" s="118"/>
      <c r="DLC3353" s="118"/>
      <c r="DLD3353" s="118"/>
      <c r="DLE3353" s="118"/>
      <c r="DLF3353" s="118"/>
      <c r="DLG3353" s="118"/>
      <c r="DLH3353" s="118"/>
      <c r="DLI3353" s="118"/>
      <c r="DLJ3353" s="118"/>
      <c r="DLK3353" s="118"/>
      <c r="DLL3353" s="118"/>
      <c r="DLM3353" s="118"/>
      <c r="DLN3353" s="118"/>
      <c r="DLO3353" s="118"/>
      <c r="DLP3353" s="118"/>
      <c r="DLQ3353" s="118"/>
      <c r="DLR3353" s="118"/>
      <c r="DLS3353" s="118"/>
      <c r="DLT3353" s="118"/>
      <c r="DLU3353" s="118"/>
      <c r="DLV3353" s="118"/>
      <c r="DLW3353" s="118"/>
      <c r="DLX3353" s="118"/>
      <c r="DLY3353" s="118"/>
      <c r="DLZ3353" s="118"/>
      <c r="DMA3353" s="118"/>
      <c r="DMB3353" s="118"/>
      <c r="DMC3353" s="118"/>
      <c r="DMD3353" s="118"/>
      <c r="DME3353" s="118"/>
      <c r="DMF3353" s="118"/>
      <c r="DMG3353" s="118"/>
      <c r="DMH3353" s="118"/>
      <c r="DMI3353" s="118"/>
      <c r="DMJ3353" s="118"/>
      <c r="DMK3353" s="118"/>
      <c r="DML3353" s="118"/>
      <c r="DMM3353" s="118"/>
      <c r="DMN3353" s="118"/>
      <c r="DMO3353" s="118"/>
      <c r="DMP3353" s="118"/>
      <c r="DMQ3353" s="118"/>
      <c r="DMR3353" s="118"/>
      <c r="DMS3353" s="118"/>
      <c r="DMT3353" s="118"/>
      <c r="DMU3353" s="118"/>
      <c r="DMV3353" s="118"/>
      <c r="DMW3353" s="118"/>
      <c r="DMX3353" s="118"/>
      <c r="DMY3353" s="118"/>
      <c r="DMZ3353" s="118"/>
      <c r="DNA3353" s="118"/>
      <c r="DNB3353" s="118"/>
      <c r="DNC3353" s="118"/>
      <c r="DND3353" s="118"/>
      <c r="DNE3353" s="118"/>
      <c r="DNF3353" s="118"/>
      <c r="DNG3353" s="118"/>
      <c r="DNH3353" s="118"/>
      <c r="DNI3353" s="118"/>
      <c r="DNJ3353" s="118"/>
      <c r="DNK3353" s="118"/>
      <c r="DNL3353" s="118"/>
      <c r="DNM3353" s="118"/>
      <c r="DNN3353" s="118"/>
      <c r="DNO3353" s="118"/>
      <c r="DNP3353" s="118"/>
      <c r="DNQ3353" s="118"/>
      <c r="DNR3353" s="118"/>
      <c r="DNS3353" s="118"/>
      <c r="DNT3353" s="118"/>
      <c r="DNU3353" s="118"/>
      <c r="DNV3353" s="118"/>
      <c r="DNW3353" s="118"/>
      <c r="DNX3353" s="118"/>
      <c r="DNY3353" s="118"/>
      <c r="DNZ3353" s="118"/>
      <c r="DOA3353" s="118"/>
      <c r="DOB3353" s="118"/>
      <c r="DOC3353" s="118"/>
      <c r="DOD3353" s="118"/>
      <c r="DOE3353" s="118"/>
      <c r="DOF3353" s="118"/>
      <c r="DOG3353" s="118"/>
      <c r="DOH3353" s="118"/>
      <c r="DOI3353" s="118"/>
      <c r="DOJ3353" s="118"/>
      <c r="DOK3353" s="118"/>
      <c r="DOL3353" s="118"/>
      <c r="DOM3353" s="118"/>
      <c r="DON3353" s="118"/>
      <c r="DOO3353" s="118"/>
      <c r="DOP3353" s="118"/>
      <c r="DOQ3353" s="118"/>
      <c r="DOR3353" s="118"/>
      <c r="DOS3353" s="118"/>
      <c r="DOT3353" s="118"/>
      <c r="DOU3353" s="118"/>
      <c r="DOV3353" s="118"/>
      <c r="DOW3353" s="118"/>
      <c r="DOX3353" s="118"/>
      <c r="DOY3353" s="118"/>
      <c r="DOZ3353" s="118"/>
      <c r="DPA3353" s="118"/>
      <c r="DPB3353" s="118"/>
      <c r="DPC3353" s="118"/>
      <c r="DPD3353" s="118"/>
      <c r="DPE3353" s="118"/>
      <c r="DPF3353" s="118"/>
      <c r="DPG3353" s="118"/>
      <c r="DPH3353" s="118"/>
      <c r="DPI3353" s="118"/>
      <c r="DPJ3353" s="118"/>
      <c r="DPK3353" s="118"/>
      <c r="DPL3353" s="118"/>
      <c r="DPM3353" s="118"/>
      <c r="DPN3353" s="118"/>
      <c r="DPO3353" s="118"/>
      <c r="DPP3353" s="118"/>
      <c r="DPQ3353" s="118"/>
      <c r="DPR3353" s="118"/>
      <c r="DPS3353" s="118"/>
      <c r="DPT3353" s="118"/>
      <c r="DPU3353" s="118"/>
      <c r="DPV3353" s="118"/>
      <c r="DPW3353" s="118"/>
      <c r="DPX3353" s="118"/>
      <c r="DPY3353" s="118"/>
      <c r="DPZ3353" s="118"/>
      <c r="DQA3353" s="118"/>
      <c r="DQB3353" s="118"/>
      <c r="DQC3353" s="118"/>
      <c r="DQD3353" s="118"/>
      <c r="DQE3353" s="118"/>
      <c r="DQF3353" s="118"/>
      <c r="DQG3353" s="118"/>
      <c r="DQH3353" s="118"/>
      <c r="DQI3353" s="118"/>
      <c r="DQJ3353" s="118"/>
      <c r="DQK3353" s="118"/>
      <c r="DQL3353" s="118"/>
      <c r="DQM3353" s="118"/>
      <c r="DQN3353" s="118"/>
      <c r="DQO3353" s="118"/>
      <c r="DQP3353" s="118"/>
      <c r="DQQ3353" s="118"/>
      <c r="DQR3353" s="118"/>
      <c r="DQS3353" s="118"/>
      <c r="DQT3353" s="118"/>
      <c r="DQU3353" s="118"/>
      <c r="DQV3353" s="118"/>
      <c r="DQW3353" s="118"/>
      <c r="DQX3353" s="118"/>
      <c r="DQY3353" s="118"/>
      <c r="DQZ3353" s="118"/>
      <c r="DRA3353" s="118"/>
      <c r="DRB3353" s="118"/>
      <c r="DRC3353" s="118"/>
      <c r="DRD3353" s="118"/>
      <c r="DRE3353" s="118"/>
      <c r="DRF3353" s="118"/>
      <c r="DRG3353" s="118"/>
      <c r="DRH3353" s="118"/>
      <c r="DRI3353" s="118"/>
      <c r="DRJ3353" s="118"/>
      <c r="DRK3353" s="118"/>
      <c r="DRL3353" s="118"/>
      <c r="DRM3353" s="118"/>
      <c r="DRN3353" s="118"/>
      <c r="DRO3353" s="118"/>
      <c r="DRP3353" s="118"/>
      <c r="DRQ3353" s="118"/>
      <c r="DRR3353" s="118"/>
      <c r="DRS3353" s="118"/>
      <c r="DRT3353" s="118"/>
      <c r="DRU3353" s="118"/>
      <c r="DRV3353" s="118"/>
      <c r="DRW3353" s="118"/>
      <c r="DRX3353" s="118"/>
      <c r="DRY3353" s="118"/>
      <c r="DRZ3353" s="118"/>
      <c r="DSA3353" s="118"/>
      <c r="DSB3353" s="118"/>
      <c r="DSC3353" s="118"/>
      <c r="DSD3353" s="118"/>
      <c r="DSE3353" s="118"/>
      <c r="DSF3353" s="118"/>
      <c r="DSG3353" s="118"/>
      <c r="DSH3353" s="118"/>
      <c r="DSI3353" s="118"/>
      <c r="DSJ3353" s="118"/>
      <c r="DSK3353" s="118"/>
      <c r="DSL3353" s="118"/>
      <c r="DSM3353" s="118"/>
      <c r="DSN3353" s="118"/>
      <c r="DSO3353" s="118"/>
      <c r="DSP3353" s="118"/>
      <c r="DSQ3353" s="118"/>
      <c r="DSR3353" s="118"/>
      <c r="DSS3353" s="118"/>
      <c r="DST3353" s="118"/>
      <c r="DSU3353" s="118"/>
      <c r="DSV3353" s="118"/>
      <c r="DSW3353" s="118"/>
      <c r="DSX3353" s="118"/>
      <c r="DSY3353" s="118"/>
      <c r="DSZ3353" s="118"/>
      <c r="DTA3353" s="118"/>
      <c r="DTB3353" s="118"/>
      <c r="DTC3353" s="118"/>
      <c r="DTD3353" s="118"/>
      <c r="DTE3353" s="118"/>
      <c r="DTF3353" s="118"/>
      <c r="DTG3353" s="118"/>
      <c r="DTH3353" s="118"/>
      <c r="DTI3353" s="118"/>
      <c r="DTJ3353" s="118"/>
      <c r="DTK3353" s="118"/>
      <c r="DTL3353" s="118"/>
      <c r="DTM3353" s="118"/>
      <c r="DTN3353" s="118"/>
      <c r="DTO3353" s="118"/>
      <c r="DTP3353" s="118"/>
      <c r="DTQ3353" s="118"/>
      <c r="DTR3353" s="118"/>
      <c r="DTS3353" s="118"/>
      <c r="DTT3353" s="118"/>
      <c r="DTU3353" s="118"/>
      <c r="DTV3353" s="118"/>
      <c r="DTW3353" s="118"/>
      <c r="DTX3353" s="118"/>
      <c r="DTY3353" s="118"/>
      <c r="DTZ3353" s="118"/>
      <c r="DUA3353" s="118"/>
      <c r="DUB3353" s="118"/>
      <c r="DUC3353" s="118"/>
      <c r="DUD3353" s="118"/>
      <c r="DUE3353" s="118"/>
      <c r="DUF3353" s="118"/>
      <c r="DUG3353" s="118"/>
      <c r="DUH3353" s="118"/>
      <c r="DUI3353" s="118"/>
      <c r="DUJ3353" s="118"/>
      <c r="DUK3353" s="118"/>
      <c r="DUL3353" s="118"/>
      <c r="DUM3353" s="118"/>
      <c r="DUN3353" s="118"/>
      <c r="DUO3353" s="118"/>
      <c r="DUP3353" s="118"/>
      <c r="DUQ3353" s="118"/>
      <c r="DUR3353" s="118"/>
      <c r="DUS3353" s="118"/>
      <c r="DUT3353" s="118"/>
      <c r="DUU3353" s="118"/>
      <c r="DUV3353" s="118"/>
      <c r="DUW3353" s="118"/>
      <c r="DUX3353" s="118"/>
      <c r="DUY3353" s="118"/>
      <c r="DUZ3353" s="118"/>
      <c r="DVA3353" s="118"/>
      <c r="DVB3353" s="118"/>
      <c r="DVC3353" s="118"/>
      <c r="DVD3353" s="118"/>
      <c r="DVE3353" s="118"/>
      <c r="DVF3353" s="118"/>
      <c r="DVG3353" s="118"/>
      <c r="DVH3353" s="118"/>
      <c r="DVI3353" s="118"/>
      <c r="DVJ3353" s="118"/>
      <c r="DVK3353" s="118"/>
      <c r="DVL3353" s="118"/>
      <c r="DVM3353" s="118"/>
      <c r="DVN3353" s="118"/>
      <c r="DVO3353" s="118"/>
      <c r="DVP3353" s="118"/>
      <c r="DVQ3353" s="118"/>
      <c r="DVR3353" s="118"/>
      <c r="DVS3353" s="118"/>
      <c r="DVT3353" s="118"/>
      <c r="DVU3353" s="118"/>
      <c r="DVV3353" s="118"/>
      <c r="DVW3353" s="118"/>
      <c r="DVX3353" s="118"/>
      <c r="DVY3353" s="118"/>
      <c r="DVZ3353" s="118"/>
      <c r="DWA3353" s="118"/>
      <c r="DWB3353" s="118"/>
      <c r="DWC3353" s="118"/>
      <c r="DWD3353" s="118"/>
      <c r="DWE3353" s="118"/>
      <c r="DWF3353" s="118"/>
      <c r="DWG3353" s="118"/>
      <c r="DWH3353" s="118"/>
      <c r="DWI3353" s="118"/>
      <c r="DWJ3353" s="118"/>
      <c r="DWK3353" s="118"/>
      <c r="DWL3353" s="118"/>
      <c r="DWM3353" s="118"/>
      <c r="DWN3353" s="118"/>
      <c r="DWO3353" s="118"/>
      <c r="DWP3353" s="118"/>
      <c r="DWQ3353" s="118"/>
      <c r="DWR3353" s="118"/>
      <c r="DWS3353" s="118"/>
      <c r="DWT3353" s="118"/>
      <c r="DWU3353" s="118"/>
      <c r="DWV3353" s="118"/>
      <c r="DWW3353" s="118"/>
      <c r="DWX3353" s="118"/>
      <c r="DWY3353" s="118"/>
      <c r="DWZ3353" s="118"/>
      <c r="DXA3353" s="118"/>
      <c r="DXB3353" s="118"/>
      <c r="DXC3353" s="118"/>
      <c r="DXD3353" s="118"/>
      <c r="DXE3353" s="118"/>
      <c r="DXF3353" s="118"/>
      <c r="DXG3353" s="118"/>
      <c r="DXH3353" s="118"/>
      <c r="DXI3353" s="118"/>
      <c r="DXJ3353" s="118"/>
      <c r="DXK3353" s="118"/>
      <c r="DXL3353" s="118"/>
      <c r="DXM3353" s="118"/>
      <c r="DXN3353" s="118"/>
      <c r="DXO3353" s="118"/>
      <c r="DXP3353" s="118"/>
      <c r="DXQ3353" s="118"/>
      <c r="DXR3353" s="118"/>
      <c r="DXS3353" s="118"/>
      <c r="DXT3353" s="118"/>
      <c r="DXU3353" s="118"/>
      <c r="DXV3353" s="118"/>
      <c r="DXW3353" s="118"/>
      <c r="DXX3353" s="118"/>
      <c r="DXY3353" s="118"/>
      <c r="DXZ3353" s="118"/>
      <c r="DYA3353" s="118"/>
      <c r="DYB3353" s="118"/>
      <c r="DYC3353" s="118"/>
      <c r="DYD3353" s="118"/>
      <c r="DYE3353" s="118"/>
      <c r="DYF3353" s="118"/>
      <c r="DYG3353" s="118"/>
      <c r="DYH3353" s="118"/>
      <c r="DYI3353" s="118"/>
      <c r="DYJ3353" s="118"/>
      <c r="DYK3353" s="118"/>
      <c r="DYL3353" s="118"/>
      <c r="DYM3353" s="118"/>
      <c r="DYN3353" s="118"/>
      <c r="DYO3353" s="118"/>
      <c r="DYP3353" s="118"/>
      <c r="DYQ3353" s="118"/>
      <c r="DYR3353" s="118"/>
      <c r="DYS3353" s="118"/>
      <c r="DYT3353" s="118"/>
      <c r="DYU3353" s="118"/>
      <c r="DYV3353" s="118"/>
      <c r="DYW3353" s="118"/>
      <c r="DYX3353" s="118"/>
      <c r="DYY3353" s="118"/>
      <c r="DYZ3353" s="118"/>
      <c r="DZA3353" s="118"/>
      <c r="DZB3353" s="118"/>
      <c r="DZC3353" s="118"/>
      <c r="DZD3353" s="118"/>
      <c r="DZE3353" s="118"/>
      <c r="DZF3353" s="118"/>
      <c r="DZG3353" s="118"/>
      <c r="DZH3353" s="118"/>
      <c r="DZI3353" s="118"/>
      <c r="DZJ3353" s="118"/>
      <c r="DZK3353" s="118"/>
      <c r="DZL3353" s="118"/>
      <c r="DZM3353" s="118"/>
      <c r="DZN3353" s="118"/>
      <c r="DZO3353" s="118"/>
      <c r="DZP3353" s="118"/>
      <c r="DZQ3353" s="118"/>
      <c r="DZR3353" s="118"/>
      <c r="DZS3353" s="118"/>
      <c r="DZT3353" s="118"/>
      <c r="DZU3353" s="118"/>
      <c r="DZV3353" s="118"/>
      <c r="DZW3353" s="118"/>
      <c r="DZX3353" s="118"/>
      <c r="DZY3353" s="118"/>
      <c r="DZZ3353" s="118"/>
      <c r="EAA3353" s="118"/>
      <c r="EAB3353" s="118"/>
      <c r="EAC3353" s="118"/>
      <c r="EAD3353" s="118"/>
      <c r="EAE3353" s="118"/>
      <c r="EAF3353" s="118"/>
      <c r="EAG3353" s="118"/>
      <c r="EAH3353" s="118"/>
      <c r="EAI3353" s="118"/>
      <c r="EAJ3353" s="118"/>
      <c r="EAK3353" s="118"/>
      <c r="EAL3353" s="118"/>
      <c r="EAM3353" s="118"/>
      <c r="EAN3353" s="118"/>
      <c r="EAO3353" s="118"/>
      <c r="EAP3353" s="118"/>
      <c r="EAQ3353" s="118"/>
      <c r="EAR3353" s="118"/>
      <c r="EAS3353" s="118"/>
      <c r="EAT3353" s="118"/>
      <c r="EAU3353" s="118"/>
      <c r="EAV3353" s="118"/>
      <c r="EAW3353" s="118"/>
      <c r="EAX3353" s="118"/>
      <c r="EAY3353" s="118"/>
      <c r="EAZ3353" s="118"/>
      <c r="EBA3353" s="118"/>
      <c r="EBB3353" s="118"/>
      <c r="EBC3353" s="118"/>
      <c r="EBD3353" s="118"/>
      <c r="EBE3353" s="118"/>
      <c r="EBF3353" s="118"/>
      <c r="EBG3353" s="118"/>
      <c r="EBH3353" s="118"/>
      <c r="EBI3353" s="118"/>
      <c r="EBJ3353" s="118"/>
      <c r="EBK3353" s="118"/>
      <c r="EBL3353" s="118"/>
      <c r="EBM3353" s="118"/>
      <c r="EBN3353" s="118"/>
      <c r="EBO3353" s="118"/>
      <c r="EBP3353" s="118"/>
      <c r="EBQ3353" s="118"/>
      <c r="EBR3353" s="118"/>
      <c r="EBS3353" s="118"/>
      <c r="EBT3353" s="118"/>
      <c r="EBU3353" s="118"/>
      <c r="EBV3353" s="118"/>
      <c r="EBW3353" s="118"/>
      <c r="EBX3353" s="118"/>
      <c r="EBY3353" s="118"/>
      <c r="EBZ3353" s="118"/>
      <c r="ECA3353" s="118"/>
      <c r="ECB3353" s="118"/>
      <c r="ECC3353" s="118"/>
      <c r="ECD3353" s="118"/>
      <c r="ECE3353" s="118"/>
      <c r="ECF3353" s="118"/>
      <c r="ECG3353" s="118"/>
      <c r="ECH3353" s="118"/>
      <c r="ECI3353" s="118"/>
      <c r="ECJ3353" s="118"/>
      <c r="ECK3353" s="118"/>
      <c r="ECL3353" s="118"/>
      <c r="ECM3353" s="118"/>
      <c r="ECN3353" s="118"/>
      <c r="ECO3353" s="118"/>
      <c r="ECP3353" s="118"/>
      <c r="ECQ3353" s="118"/>
      <c r="ECR3353" s="118"/>
      <c r="ECS3353" s="118"/>
      <c r="ECT3353" s="118"/>
      <c r="ECU3353" s="118"/>
      <c r="ECV3353" s="118"/>
      <c r="ECW3353" s="118"/>
      <c r="ECX3353" s="118"/>
      <c r="ECY3353" s="118"/>
      <c r="ECZ3353" s="118"/>
      <c r="EDA3353" s="118"/>
      <c r="EDB3353" s="118"/>
      <c r="EDC3353" s="118"/>
      <c r="EDD3353" s="118"/>
      <c r="EDE3353" s="118"/>
      <c r="EDF3353" s="118"/>
      <c r="EDG3353" s="118"/>
      <c r="EDH3353" s="118"/>
      <c r="EDI3353" s="118"/>
      <c r="EDJ3353" s="118"/>
      <c r="EDK3353" s="118"/>
      <c r="EDL3353" s="118"/>
      <c r="EDM3353" s="118"/>
      <c r="EDN3353" s="118"/>
      <c r="EDO3353" s="118"/>
      <c r="EDP3353" s="118"/>
      <c r="EDQ3353" s="118"/>
      <c r="EDR3353" s="118"/>
      <c r="EDS3353" s="118"/>
      <c r="EDT3353" s="118"/>
      <c r="EDU3353" s="118"/>
      <c r="EDV3353" s="118"/>
      <c r="EDW3353" s="118"/>
      <c r="EDX3353" s="118"/>
      <c r="EDY3353" s="118"/>
      <c r="EDZ3353" s="118"/>
      <c r="EEA3353" s="118"/>
      <c r="EEB3353" s="118"/>
      <c r="EEC3353" s="118"/>
      <c r="EED3353" s="118"/>
      <c r="EEE3353" s="118"/>
      <c r="EEF3353" s="118"/>
      <c r="EEG3353" s="118"/>
      <c r="EEH3353" s="118"/>
      <c r="EEI3353" s="118"/>
      <c r="EEJ3353" s="118"/>
      <c r="EEK3353" s="118"/>
      <c r="EEL3353" s="118"/>
      <c r="EEM3353" s="118"/>
      <c r="EEN3353" s="118"/>
      <c r="EEO3353" s="118"/>
      <c r="EEP3353" s="118"/>
      <c r="EEQ3353" s="118"/>
      <c r="EER3353" s="118"/>
      <c r="EES3353" s="118"/>
      <c r="EET3353" s="118"/>
      <c r="EEU3353" s="118"/>
      <c r="EEV3353" s="118"/>
      <c r="EEW3353" s="118"/>
      <c r="EEX3353" s="118"/>
      <c r="EEY3353" s="118"/>
      <c r="EEZ3353" s="118"/>
      <c r="EFA3353" s="118"/>
      <c r="EFB3353" s="118"/>
      <c r="EFC3353" s="118"/>
      <c r="EFD3353" s="118"/>
      <c r="EFE3353" s="118"/>
      <c r="EFF3353" s="118"/>
      <c r="EFG3353" s="118"/>
      <c r="EFH3353" s="118"/>
      <c r="EFI3353" s="118"/>
      <c r="EFJ3353" s="118"/>
      <c r="EFK3353" s="118"/>
      <c r="EFL3353" s="118"/>
      <c r="EFM3353" s="118"/>
      <c r="EFN3353" s="118"/>
      <c r="EFO3353" s="118"/>
      <c r="EFP3353" s="118"/>
      <c r="EFQ3353" s="118"/>
      <c r="EFR3353" s="118"/>
      <c r="EFS3353" s="118"/>
      <c r="EFT3353" s="118"/>
      <c r="EFU3353" s="118"/>
      <c r="EFV3353" s="118"/>
      <c r="EFW3353" s="118"/>
      <c r="EFX3353" s="118"/>
      <c r="EFY3353" s="118"/>
      <c r="EFZ3353" s="118"/>
      <c r="EGA3353" s="118"/>
      <c r="EGB3353" s="118"/>
      <c r="EGC3353" s="118"/>
      <c r="EGD3353" s="118"/>
      <c r="EGE3353" s="118"/>
      <c r="EGF3353" s="118"/>
      <c r="EGG3353" s="118"/>
      <c r="EGH3353" s="118"/>
      <c r="EGI3353" s="118"/>
      <c r="EGJ3353" s="118"/>
      <c r="EGK3353" s="118"/>
      <c r="EGL3353" s="118"/>
      <c r="EGM3353" s="118"/>
      <c r="EGN3353" s="118"/>
      <c r="EGO3353" s="118"/>
      <c r="EGP3353" s="118"/>
      <c r="EGQ3353" s="118"/>
      <c r="EGR3353" s="118"/>
      <c r="EGS3353" s="118"/>
      <c r="EGT3353" s="118"/>
      <c r="EGU3353" s="118"/>
      <c r="EGV3353" s="118"/>
      <c r="EGW3353" s="118"/>
      <c r="EGX3353" s="118"/>
      <c r="EGY3353" s="118"/>
      <c r="EGZ3353" s="118"/>
      <c r="EHA3353" s="118"/>
      <c r="EHB3353" s="118"/>
      <c r="EHC3353" s="118"/>
      <c r="EHD3353" s="118"/>
      <c r="EHE3353" s="118"/>
      <c r="EHF3353" s="118"/>
      <c r="EHG3353" s="118"/>
      <c r="EHH3353" s="118"/>
      <c r="EHI3353" s="118"/>
      <c r="EHJ3353" s="118"/>
      <c r="EHK3353" s="118"/>
      <c r="EHL3353" s="118"/>
      <c r="EHM3353" s="118"/>
      <c r="EHN3353" s="118"/>
      <c r="EHO3353" s="118"/>
      <c r="EHP3353" s="118"/>
      <c r="EHQ3353" s="118"/>
      <c r="EHR3353" s="118"/>
      <c r="EHS3353" s="118"/>
      <c r="EHT3353" s="118"/>
      <c r="EHU3353" s="118"/>
      <c r="EHV3353" s="118"/>
      <c r="EHW3353" s="118"/>
      <c r="EHX3353" s="118"/>
      <c r="EHY3353" s="118"/>
      <c r="EHZ3353" s="118"/>
      <c r="EIA3353" s="118"/>
      <c r="EIB3353" s="118"/>
      <c r="EIC3353" s="118"/>
      <c r="EID3353" s="118"/>
      <c r="EIE3353" s="118"/>
      <c r="EIF3353" s="118"/>
      <c r="EIG3353" s="118"/>
      <c r="EIH3353" s="118"/>
      <c r="EII3353" s="118"/>
      <c r="EIJ3353" s="118"/>
      <c r="EIK3353" s="118"/>
      <c r="EIL3353" s="118"/>
      <c r="EIM3353" s="118"/>
      <c r="EIN3353" s="118"/>
      <c r="EIO3353" s="118"/>
      <c r="EIP3353" s="118"/>
      <c r="EIQ3353" s="118"/>
      <c r="EIR3353" s="118"/>
      <c r="EIS3353" s="118"/>
      <c r="EIT3353" s="118"/>
      <c r="EIU3353" s="118"/>
      <c r="EIV3353" s="118"/>
      <c r="EIW3353" s="118"/>
      <c r="EIX3353" s="118"/>
      <c r="EIY3353" s="118"/>
      <c r="EIZ3353" s="118"/>
      <c r="EJA3353" s="118"/>
      <c r="EJB3353" s="118"/>
      <c r="EJC3353" s="118"/>
      <c r="EJD3353" s="118"/>
      <c r="EJE3353" s="118"/>
      <c r="EJF3353" s="118"/>
      <c r="EJG3353" s="118"/>
      <c r="EJH3353" s="118"/>
      <c r="EJI3353" s="118"/>
      <c r="EJJ3353" s="118"/>
      <c r="EJK3353" s="118"/>
      <c r="EJL3353" s="118"/>
      <c r="EJM3353" s="118"/>
      <c r="EJN3353" s="118"/>
      <c r="EJO3353" s="118"/>
      <c r="EJP3353" s="118"/>
      <c r="EJQ3353" s="118"/>
      <c r="EJR3353" s="118"/>
      <c r="EJS3353" s="118"/>
      <c r="EJT3353" s="118"/>
      <c r="EJU3353" s="118"/>
      <c r="EJV3353" s="118"/>
      <c r="EJW3353" s="118"/>
      <c r="EJX3353" s="118"/>
      <c r="EJY3353" s="118"/>
      <c r="EJZ3353" s="118"/>
      <c r="EKA3353" s="118"/>
      <c r="EKB3353" s="118"/>
      <c r="EKC3353" s="118"/>
      <c r="EKD3353" s="118"/>
      <c r="EKE3353" s="118"/>
      <c r="EKF3353" s="118"/>
      <c r="EKG3353" s="118"/>
      <c r="EKH3353" s="118"/>
      <c r="EKI3353" s="118"/>
      <c r="EKJ3353" s="118"/>
      <c r="EKK3353" s="118"/>
      <c r="EKL3353" s="118"/>
      <c r="EKM3353" s="118"/>
      <c r="EKN3353" s="118"/>
      <c r="EKO3353" s="118"/>
      <c r="EKP3353" s="118"/>
      <c r="EKQ3353" s="118"/>
      <c r="EKR3353" s="118"/>
      <c r="EKS3353" s="118"/>
      <c r="EKT3353" s="118"/>
      <c r="EKU3353" s="118"/>
      <c r="EKV3353" s="118"/>
      <c r="EKW3353" s="118"/>
      <c r="EKX3353" s="118"/>
      <c r="EKY3353" s="118"/>
      <c r="EKZ3353" s="118"/>
      <c r="ELA3353" s="118"/>
      <c r="ELB3353" s="118"/>
      <c r="ELC3353" s="118"/>
      <c r="ELD3353" s="118"/>
      <c r="ELE3353" s="118"/>
      <c r="ELF3353" s="118"/>
      <c r="ELG3353" s="118"/>
      <c r="ELH3353" s="118"/>
      <c r="ELI3353" s="118"/>
      <c r="ELJ3353" s="118"/>
      <c r="ELK3353" s="118"/>
      <c r="ELL3353" s="118"/>
      <c r="ELM3353" s="118"/>
      <c r="ELN3353" s="118"/>
      <c r="ELO3353" s="118"/>
      <c r="ELP3353" s="118"/>
      <c r="ELQ3353" s="118"/>
      <c r="ELR3353" s="118"/>
      <c r="ELS3353" s="118"/>
      <c r="ELT3353" s="118"/>
      <c r="ELU3353" s="118"/>
      <c r="ELV3353" s="118"/>
      <c r="ELW3353" s="118"/>
      <c r="ELX3353" s="118"/>
      <c r="ELY3353" s="118"/>
      <c r="ELZ3353" s="118"/>
      <c r="EMA3353" s="118"/>
      <c r="EMB3353" s="118"/>
      <c r="EMC3353" s="118"/>
      <c r="EMD3353" s="118"/>
      <c r="EME3353" s="118"/>
      <c r="EMF3353" s="118"/>
      <c r="EMG3353" s="118"/>
      <c r="EMH3353" s="118"/>
      <c r="EMI3353" s="118"/>
      <c r="EMJ3353" s="118"/>
      <c r="EMK3353" s="118"/>
      <c r="EML3353" s="118"/>
      <c r="EMM3353" s="118"/>
      <c r="EMN3353" s="118"/>
      <c r="EMO3353" s="118"/>
      <c r="EMP3353" s="118"/>
      <c r="EMQ3353" s="118"/>
      <c r="EMR3353" s="118"/>
      <c r="EMS3353" s="118"/>
      <c r="EMT3353" s="118"/>
      <c r="EMU3353" s="118"/>
      <c r="EMV3353" s="118"/>
      <c r="EMW3353" s="118"/>
      <c r="EMX3353" s="118"/>
      <c r="EMY3353" s="118"/>
      <c r="EMZ3353" s="118"/>
      <c r="ENA3353" s="118"/>
      <c r="ENB3353" s="118"/>
      <c r="ENC3353" s="118"/>
      <c r="END3353" s="118"/>
      <c r="ENE3353" s="118"/>
      <c r="ENF3353" s="118"/>
      <c r="ENG3353" s="118"/>
      <c r="ENH3353" s="118"/>
      <c r="ENI3353" s="118"/>
      <c r="ENJ3353" s="118"/>
      <c r="ENK3353" s="118"/>
      <c r="ENL3353" s="118"/>
      <c r="ENM3353" s="118"/>
      <c r="ENN3353" s="118"/>
      <c r="ENO3353" s="118"/>
      <c r="ENP3353" s="118"/>
      <c r="ENQ3353" s="118"/>
      <c r="ENR3353" s="118"/>
      <c r="ENS3353" s="118"/>
      <c r="ENT3353" s="118"/>
      <c r="ENU3353" s="118"/>
      <c r="ENV3353" s="118"/>
      <c r="ENW3353" s="118"/>
      <c r="ENX3353" s="118"/>
      <c r="ENY3353" s="118"/>
      <c r="ENZ3353" s="118"/>
      <c r="EOA3353" s="118"/>
      <c r="EOB3353" s="118"/>
      <c r="EOC3353" s="118"/>
      <c r="EOD3353" s="118"/>
      <c r="EOE3353" s="118"/>
      <c r="EOF3353" s="118"/>
      <c r="EOG3353" s="118"/>
      <c r="EOH3353" s="118"/>
      <c r="EOI3353" s="118"/>
      <c r="EOJ3353" s="118"/>
      <c r="EOK3353" s="118"/>
      <c r="EOL3353" s="118"/>
      <c r="EOM3353" s="118"/>
      <c r="EON3353" s="118"/>
      <c r="EOO3353" s="118"/>
      <c r="EOP3353" s="118"/>
      <c r="EOQ3353" s="118"/>
      <c r="EOR3353" s="118"/>
      <c r="EOS3353" s="118"/>
      <c r="EOT3353" s="118"/>
      <c r="EOU3353" s="118"/>
      <c r="EOV3353" s="118"/>
      <c r="EOW3353" s="118"/>
      <c r="EOX3353" s="118"/>
      <c r="EOY3353" s="118"/>
      <c r="EOZ3353" s="118"/>
      <c r="EPA3353" s="118"/>
      <c r="EPB3353" s="118"/>
      <c r="EPC3353" s="118"/>
      <c r="EPD3353" s="118"/>
      <c r="EPE3353" s="118"/>
      <c r="EPF3353" s="118"/>
      <c r="EPG3353" s="118"/>
      <c r="EPH3353" s="118"/>
      <c r="EPI3353" s="118"/>
      <c r="EPJ3353" s="118"/>
      <c r="EPK3353" s="118"/>
      <c r="EPL3353" s="118"/>
      <c r="EPM3353" s="118"/>
      <c r="EPN3353" s="118"/>
      <c r="EPO3353" s="118"/>
      <c r="EPP3353" s="118"/>
      <c r="EPQ3353" s="118"/>
      <c r="EPR3353" s="118"/>
      <c r="EPS3353" s="118"/>
      <c r="EPT3353" s="118"/>
      <c r="EPU3353" s="118"/>
      <c r="EPV3353" s="118"/>
      <c r="EPW3353" s="118"/>
      <c r="EPX3353" s="118"/>
      <c r="EPY3353" s="118"/>
      <c r="EPZ3353" s="118"/>
      <c r="EQA3353" s="118"/>
      <c r="EQB3353" s="118"/>
      <c r="EQC3353" s="118"/>
      <c r="EQD3353" s="118"/>
      <c r="EQE3353" s="118"/>
      <c r="EQF3353" s="118"/>
      <c r="EQG3353" s="118"/>
      <c r="EQH3353" s="118"/>
      <c r="EQI3353" s="118"/>
      <c r="EQJ3353" s="118"/>
      <c r="EQK3353" s="118"/>
      <c r="EQL3353" s="118"/>
      <c r="EQM3353" s="118"/>
      <c r="EQN3353" s="118"/>
      <c r="EQO3353" s="118"/>
      <c r="EQP3353" s="118"/>
      <c r="EQQ3353" s="118"/>
      <c r="EQR3353" s="118"/>
      <c r="EQS3353" s="118"/>
      <c r="EQT3353" s="118"/>
      <c r="EQU3353" s="118"/>
      <c r="EQV3353" s="118"/>
      <c r="EQW3353" s="118"/>
      <c r="EQX3353" s="118"/>
      <c r="EQY3353" s="118"/>
      <c r="EQZ3353" s="118"/>
      <c r="ERA3353" s="118"/>
      <c r="ERB3353" s="118"/>
      <c r="ERC3353" s="118"/>
      <c r="ERD3353" s="118"/>
      <c r="ERE3353" s="118"/>
      <c r="ERF3353" s="118"/>
      <c r="ERG3353" s="118"/>
      <c r="ERH3353" s="118"/>
      <c r="ERI3353" s="118"/>
      <c r="ERJ3353" s="118"/>
      <c r="ERK3353" s="118"/>
      <c r="ERL3353" s="118"/>
      <c r="ERM3353" s="118"/>
      <c r="ERN3353" s="118"/>
      <c r="ERO3353" s="118"/>
      <c r="ERP3353" s="118"/>
      <c r="ERQ3353" s="118"/>
      <c r="ERR3353" s="118"/>
      <c r="ERS3353" s="118"/>
      <c r="ERT3353" s="118"/>
      <c r="ERU3353" s="118"/>
      <c r="ERV3353" s="118"/>
      <c r="ERW3353" s="118"/>
      <c r="ERX3353" s="118"/>
      <c r="ERY3353" s="118"/>
      <c r="ERZ3353" s="118"/>
      <c r="ESA3353" s="118"/>
      <c r="ESB3353" s="118"/>
      <c r="ESC3353" s="118"/>
      <c r="ESD3353" s="118"/>
      <c r="ESE3353" s="118"/>
      <c r="ESF3353" s="118"/>
      <c r="ESG3353" s="118"/>
      <c r="ESH3353" s="118"/>
      <c r="ESI3353" s="118"/>
      <c r="ESJ3353" s="118"/>
      <c r="ESK3353" s="118"/>
      <c r="ESL3353" s="118"/>
      <c r="ESM3353" s="118"/>
      <c r="ESN3353" s="118"/>
      <c r="ESO3353" s="118"/>
      <c r="ESP3353" s="118"/>
      <c r="ESQ3353" s="118"/>
      <c r="ESR3353" s="118"/>
      <c r="ESS3353" s="118"/>
      <c r="EST3353" s="118"/>
      <c r="ESU3353" s="118"/>
      <c r="ESV3353" s="118"/>
      <c r="ESW3353" s="118"/>
      <c r="ESX3353" s="118"/>
      <c r="ESY3353" s="118"/>
      <c r="ESZ3353" s="118"/>
      <c r="ETA3353" s="118"/>
      <c r="ETB3353" s="118"/>
      <c r="ETC3353" s="118"/>
      <c r="ETD3353" s="118"/>
      <c r="ETE3353" s="118"/>
      <c r="ETF3353" s="118"/>
      <c r="ETG3353" s="118"/>
      <c r="ETH3353" s="118"/>
      <c r="ETI3353" s="118"/>
      <c r="ETJ3353" s="118"/>
      <c r="ETK3353" s="118"/>
      <c r="ETL3353" s="118"/>
      <c r="ETM3353" s="118"/>
      <c r="ETN3353" s="118"/>
      <c r="ETO3353" s="118"/>
      <c r="ETP3353" s="118"/>
      <c r="ETQ3353" s="118"/>
      <c r="ETR3353" s="118"/>
      <c r="ETS3353" s="118"/>
      <c r="ETT3353" s="118"/>
      <c r="ETU3353" s="118"/>
      <c r="ETV3353" s="118"/>
      <c r="ETW3353" s="118"/>
      <c r="ETX3353" s="118"/>
      <c r="ETY3353" s="118"/>
      <c r="ETZ3353" s="118"/>
      <c r="EUA3353" s="118"/>
      <c r="EUB3353" s="118"/>
      <c r="EUC3353" s="118"/>
      <c r="EUD3353" s="118"/>
      <c r="EUE3353" s="118"/>
      <c r="EUF3353" s="118"/>
      <c r="EUG3353" s="118"/>
      <c r="EUH3353" s="118"/>
      <c r="EUI3353" s="118"/>
      <c r="EUJ3353" s="118"/>
      <c r="EUK3353" s="118"/>
      <c r="EUL3353" s="118"/>
      <c r="EUM3353" s="118"/>
      <c r="EUN3353" s="118"/>
      <c r="EUO3353" s="118"/>
      <c r="EUP3353" s="118"/>
      <c r="EUQ3353" s="118"/>
      <c r="EUR3353" s="118"/>
      <c r="EUS3353" s="118"/>
      <c r="EUT3353" s="118"/>
      <c r="EUU3353" s="118"/>
      <c r="EUV3353" s="118"/>
      <c r="EUW3353" s="118"/>
      <c r="EUX3353" s="118"/>
      <c r="EUY3353" s="118"/>
      <c r="EUZ3353" s="118"/>
      <c r="EVA3353" s="118"/>
      <c r="EVB3353" s="118"/>
      <c r="EVC3353" s="118"/>
      <c r="EVD3353" s="118"/>
      <c r="EVE3353" s="118"/>
      <c r="EVF3353" s="118"/>
      <c r="EVG3353" s="118"/>
      <c r="EVH3353" s="118"/>
      <c r="EVI3353" s="118"/>
      <c r="EVJ3353" s="118"/>
      <c r="EVK3353" s="118"/>
      <c r="EVL3353" s="118"/>
      <c r="EVM3353" s="118"/>
      <c r="EVN3353" s="118"/>
      <c r="EVO3353" s="118"/>
      <c r="EVP3353" s="118"/>
      <c r="EVQ3353" s="118"/>
      <c r="EVR3353" s="118"/>
      <c r="EVS3353" s="118"/>
      <c r="EVT3353" s="118"/>
      <c r="EVU3353" s="118"/>
      <c r="EVV3353" s="118"/>
      <c r="EVW3353" s="118"/>
      <c r="EVX3353" s="118"/>
      <c r="EVY3353" s="118"/>
      <c r="EVZ3353" s="118"/>
      <c r="EWA3353" s="118"/>
      <c r="EWB3353" s="118"/>
      <c r="EWC3353" s="118"/>
      <c r="EWD3353" s="118"/>
      <c r="EWE3353" s="118"/>
      <c r="EWF3353" s="118"/>
      <c r="EWG3353" s="118"/>
      <c r="EWH3353" s="118"/>
      <c r="EWI3353" s="118"/>
      <c r="EWJ3353" s="118"/>
      <c r="EWK3353" s="118"/>
      <c r="EWL3353" s="118"/>
      <c r="EWM3353" s="118"/>
      <c r="EWN3353" s="118"/>
      <c r="EWO3353" s="118"/>
      <c r="EWP3353" s="118"/>
      <c r="EWQ3353" s="118"/>
      <c r="EWR3353" s="118"/>
      <c r="EWS3353" s="118"/>
      <c r="EWT3353" s="118"/>
      <c r="EWU3353" s="118"/>
      <c r="EWV3353" s="118"/>
      <c r="EWW3353" s="118"/>
      <c r="EWX3353" s="118"/>
      <c r="EWY3353" s="118"/>
      <c r="EWZ3353" s="118"/>
      <c r="EXA3353" s="118"/>
      <c r="EXB3353" s="118"/>
      <c r="EXC3353" s="118"/>
      <c r="EXD3353" s="118"/>
      <c r="EXE3353" s="118"/>
      <c r="EXF3353" s="118"/>
      <c r="EXG3353" s="118"/>
      <c r="EXH3353" s="118"/>
      <c r="EXI3353" s="118"/>
      <c r="EXJ3353" s="118"/>
      <c r="EXK3353" s="118"/>
      <c r="EXL3353" s="118"/>
      <c r="EXM3353" s="118"/>
      <c r="EXN3353" s="118"/>
      <c r="EXO3353" s="118"/>
      <c r="EXP3353" s="118"/>
      <c r="EXQ3353" s="118"/>
      <c r="EXR3353" s="118"/>
      <c r="EXS3353" s="118"/>
      <c r="EXT3353" s="118"/>
      <c r="EXU3353" s="118"/>
      <c r="EXV3353" s="118"/>
      <c r="EXW3353" s="118"/>
      <c r="EXX3353" s="118"/>
      <c r="EXY3353" s="118"/>
      <c r="EXZ3353" s="118"/>
      <c r="EYA3353" s="118"/>
      <c r="EYB3353" s="118"/>
      <c r="EYC3353" s="118"/>
      <c r="EYD3353" s="118"/>
      <c r="EYE3353" s="118"/>
      <c r="EYF3353" s="118"/>
      <c r="EYG3353" s="118"/>
      <c r="EYH3353" s="118"/>
      <c r="EYI3353" s="118"/>
      <c r="EYJ3353" s="118"/>
      <c r="EYK3353" s="118"/>
      <c r="EYL3353" s="118"/>
      <c r="EYM3353" s="118"/>
      <c r="EYN3353" s="118"/>
      <c r="EYO3353" s="118"/>
      <c r="EYP3353" s="118"/>
      <c r="EYQ3353" s="118"/>
      <c r="EYR3353" s="118"/>
      <c r="EYS3353" s="118"/>
      <c r="EYT3353" s="118"/>
      <c r="EYU3353" s="118"/>
      <c r="EYV3353" s="118"/>
      <c r="EYW3353" s="118"/>
      <c r="EYX3353" s="118"/>
      <c r="EYY3353" s="118"/>
      <c r="EYZ3353" s="118"/>
      <c r="EZA3353" s="118"/>
      <c r="EZB3353" s="118"/>
      <c r="EZC3353" s="118"/>
      <c r="EZD3353" s="118"/>
      <c r="EZE3353" s="118"/>
      <c r="EZF3353" s="118"/>
      <c r="EZG3353" s="118"/>
      <c r="EZH3353" s="118"/>
      <c r="EZI3353" s="118"/>
      <c r="EZJ3353" s="118"/>
      <c r="EZK3353" s="118"/>
      <c r="EZL3353" s="118"/>
      <c r="EZM3353" s="118"/>
      <c r="EZN3353" s="118"/>
      <c r="EZO3353" s="118"/>
      <c r="EZP3353" s="118"/>
      <c r="EZQ3353" s="118"/>
      <c r="EZR3353" s="118"/>
      <c r="EZS3353" s="118"/>
      <c r="EZT3353" s="118"/>
      <c r="EZU3353" s="118"/>
      <c r="EZV3353" s="118"/>
      <c r="EZW3353" s="118"/>
      <c r="EZX3353" s="118"/>
      <c r="EZY3353" s="118"/>
      <c r="EZZ3353" s="118"/>
      <c r="FAA3353" s="118"/>
      <c r="FAB3353" s="118"/>
      <c r="FAC3353" s="118"/>
      <c r="FAD3353" s="118"/>
      <c r="FAE3353" s="118"/>
      <c r="FAF3353" s="118"/>
      <c r="FAG3353" s="118"/>
      <c r="FAH3353" s="118"/>
      <c r="FAI3353" s="118"/>
      <c r="FAJ3353" s="118"/>
      <c r="FAK3353" s="118"/>
      <c r="FAL3353" s="118"/>
      <c r="FAM3353" s="118"/>
      <c r="FAN3353" s="118"/>
      <c r="FAO3353" s="118"/>
      <c r="FAP3353" s="118"/>
      <c r="FAQ3353" s="118"/>
      <c r="FAR3353" s="118"/>
      <c r="FAS3353" s="118"/>
      <c r="FAT3353" s="118"/>
      <c r="FAU3353" s="118"/>
      <c r="FAV3353" s="118"/>
      <c r="FAW3353" s="118"/>
      <c r="FAX3353" s="118"/>
      <c r="FAY3353" s="118"/>
      <c r="FAZ3353" s="118"/>
      <c r="FBA3353" s="118"/>
      <c r="FBB3353" s="118"/>
      <c r="FBC3353" s="118"/>
      <c r="FBD3353" s="118"/>
      <c r="FBE3353" s="118"/>
      <c r="FBF3353" s="118"/>
      <c r="FBG3353" s="118"/>
      <c r="FBH3353" s="118"/>
      <c r="FBI3353" s="118"/>
      <c r="FBJ3353" s="118"/>
      <c r="FBK3353" s="118"/>
      <c r="FBL3353" s="118"/>
      <c r="FBM3353" s="118"/>
      <c r="FBN3353" s="118"/>
      <c r="FBO3353" s="118"/>
      <c r="FBP3353" s="118"/>
      <c r="FBQ3353" s="118"/>
      <c r="FBR3353" s="118"/>
      <c r="FBS3353" s="118"/>
      <c r="FBT3353" s="118"/>
      <c r="FBU3353" s="118"/>
      <c r="FBV3353" s="118"/>
      <c r="FBW3353" s="118"/>
      <c r="FBX3353" s="118"/>
      <c r="FBY3353" s="118"/>
      <c r="FBZ3353" s="118"/>
      <c r="FCA3353" s="118"/>
      <c r="FCB3353" s="118"/>
      <c r="FCC3353" s="118"/>
      <c r="FCD3353" s="118"/>
      <c r="FCE3353" s="118"/>
      <c r="FCF3353" s="118"/>
      <c r="FCG3353" s="118"/>
      <c r="FCH3353" s="118"/>
      <c r="FCI3353" s="118"/>
      <c r="FCJ3353" s="118"/>
      <c r="FCK3353" s="118"/>
      <c r="FCL3353" s="118"/>
      <c r="FCM3353" s="118"/>
      <c r="FCN3353" s="118"/>
      <c r="FCO3353" s="118"/>
      <c r="FCP3353" s="118"/>
      <c r="FCQ3353" s="118"/>
      <c r="FCR3353" s="118"/>
      <c r="FCS3353" s="118"/>
      <c r="FCT3353" s="118"/>
      <c r="FCU3353" s="118"/>
      <c r="FCV3353" s="118"/>
      <c r="FCW3353" s="118"/>
      <c r="FCX3353" s="118"/>
      <c r="FCY3353" s="118"/>
      <c r="FCZ3353" s="118"/>
      <c r="FDA3353" s="118"/>
      <c r="FDB3353" s="118"/>
      <c r="FDC3353" s="118"/>
      <c r="FDD3353" s="118"/>
      <c r="FDE3353" s="118"/>
      <c r="FDF3353" s="118"/>
      <c r="FDG3353" s="118"/>
      <c r="FDH3353" s="118"/>
      <c r="FDI3353" s="118"/>
      <c r="FDJ3353" s="118"/>
      <c r="FDK3353" s="118"/>
      <c r="FDL3353" s="118"/>
      <c r="FDM3353" s="118"/>
      <c r="FDN3353" s="118"/>
      <c r="FDO3353" s="118"/>
      <c r="FDP3353" s="118"/>
      <c r="FDQ3353" s="118"/>
      <c r="FDR3353" s="118"/>
      <c r="FDS3353" s="118"/>
      <c r="FDT3353" s="118"/>
      <c r="FDU3353" s="118"/>
      <c r="FDV3353" s="118"/>
      <c r="FDW3353" s="118"/>
      <c r="FDX3353" s="118"/>
      <c r="FDY3353" s="118"/>
      <c r="FDZ3353" s="118"/>
      <c r="FEA3353" s="118"/>
      <c r="FEB3353" s="118"/>
      <c r="FEC3353" s="118"/>
      <c r="FED3353" s="118"/>
      <c r="FEE3353" s="118"/>
      <c r="FEF3353" s="118"/>
      <c r="FEG3353" s="118"/>
      <c r="FEH3353" s="118"/>
      <c r="FEI3353" s="118"/>
      <c r="FEJ3353" s="118"/>
      <c r="FEK3353" s="118"/>
      <c r="FEL3353" s="118"/>
      <c r="FEM3353" s="118"/>
      <c r="FEN3353" s="118"/>
      <c r="FEO3353" s="118"/>
      <c r="FEP3353" s="118"/>
      <c r="FEQ3353" s="118"/>
      <c r="FER3353" s="118"/>
      <c r="FES3353" s="118"/>
      <c r="FET3353" s="118"/>
      <c r="FEU3353" s="118"/>
      <c r="FEV3353" s="118"/>
      <c r="FEW3353" s="118"/>
      <c r="FEX3353" s="118"/>
      <c r="FEY3353" s="118"/>
      <c r="FEZ3353" s="118"/>
      <c r="FFA3353" s="118"/>
      <c r="FFB3353" s="118"/>
      <c r="FFC3353" s="118"/>
      <c r="FFD3353" s="118"/>
      <c r="FFE3353" s="118"/>
      <c r="FFF3353" s="118"/>
      <c r="FFG3353" s="118"/>
      <c r="FFH3353" s="118"/>
      <c r="FFI3353" s="118"/>
      <c r="FFJ3353" s="118"/>
      <c r="FFK3353" s="118"/>
      <c r="FFL3353" s="118"/>
      <c r="FFM3353" s="118"/>
      <c r="FFN3353" s="118"/>
      <c r="FFO3353" s="118"/>
      <c r="FFP3353" s="118"/>
      <c r="FFQ3353" s="118"/>
      <c r="FFR3353" s="118"/>
      <c r="FFS3353" s="118"/>
      <c r="FFT3353" s="118"/>
      <c r="FFU3353" s="118"/>
      <c r="FFV3353" s="118"/>
      <c r="FFW3353" s="118"/>
      <c r="FFX3353" s="118"/>
      <c r="FFY3353" s="118"/>
      <c r="FFZ3353" s="118"/>
      <c r="FGA3353" s="118"/>
      <c r="FGB3353" s="118"/>
      <c r="FGC3353" s="118"/>
      <c r="FGD3353" s="118"/>
      <c r="FGE3353" s="118"/>
      <c r="FGF3353" s="118"/>
      <c r="FGG3353" s="118"/>
      <c r="FGH3353" s="118"/>
      <c r="FGI3353" s="118"/>
      <c r="FGJ3353" s="118"/>
      <c r="FGK3353" s="118"/>
      <c r="FGL3353" s="118"/>
      <c r="FGM3353" s="118"/>
      <c r="FGN3353" s="118"/>
      <c r="FGO3353" s="118"/>
      <c r="FGP3353" s="118"/>
      <c r="FGQ3353" s="118"/>
      <c r="FGR3353" s="118"/>
      <c r="FGS3353" s="118"/>
      <c r="FGT3353" s="118"/>
      <c r="FGU3353" s="118"/>
      <c r="FGV3353" s="118"/>
      <c r="FGW3353" s="118"/>
      <c r="FGX3353" s="118"/>
      <c r="FGY3353" s="118"/>
      <c r="FGZ3353" s="118"/>
      <c r="FHA3353" s="118"/>
      <c r="FHB3353" s="118"/>
      <c r="FHC3353" s="118"/>
      <c r="FHD3353" s="118"/>
      <c r="FHE3353" s="118"/>
      <c r="FHF3353" s="118"/>
      <c r="FHG3353" s="118"/>
      <c r="FHH3353" s="118"/>
      <c r="FHI3353" s="118"/>
      <c r="FHJ3353" s="118"/>
      <c r="FHK3353" s="118"/>
      <c r="FHL3353" s="118"/>
      <c r="FHM3353" s="118"/>
      <c r="FHN3353" s="118"/>
      <c r="FHO3353" s="118"/>
      <c r="FHP3353" s="118"/>
      <c r="FHQ3353" s="118"/>
      <c r="FHR3353" s="118"/>
      <c r="FHS3353" s="118"/>
      <c r="FHT3353" s="118"/>
      <c r="FHU3353" s="118"/>
      <c r="FHV3353" s="118"/>
      <c r="FHW3353" s="118"/>
      <c r="FHX3353" s="118"/>
      <c r="FHY3353" s="118"/>
      <c r="FHZ3353" s="118"/>
      <c r="FIA3353" s="118"/>
      <c r="FIB3353" s="118"/>
      <c r="FIC3353" s="118"/>
      <c r="FID3353" s="118"/>
      <c r="FIE3353" s="118"/>
      <c r="FIF3353" s="118"/>
      <c r="FIG3353" s="118"/>
      <c r="FIH3353" s="118"/>
      <c r="FII3353" s="118"/>
      <c r="FIJ3353" s="118"/>
      <c r="FIK3353" s="118"/>
      <c r="FIL3353" s="118"/>
      <c r="FIM3353" s="118"/>
      <c r="FIN3353" s="118"/>
      <c r="FIO3353" s="118"/>
      <c r="FIP3353" s="118"/>
      <c r="FIQ3353" s="118"/>
      <c r="FIR3353" s="118"/>
      <c r="FIS3353" s="118"/>
      <c r="FIT3353" s="118"/>
      <c r="FIU3353" s="118"/>
      <c r="FIV3353" s="118"/>
      <c r="FIW3353" s="118"/>
      <c r="FIX3353" s="118"/>
      <c r="FIY3353" s="118"/>
      <c r="FIZ3353" s="118"/>
      <c r="FJA3353" s="118"/>
      <c r="FJB3353" s="118"/>
      <c r="FJC3353" s="118"/>
      <c r="FJD3353" s="118"/>
      <c r="FJE3353" s="118"/>
      <c r="FJF3353" s="118"/>
      <c r="FJG3353" s="118"/>
      <c r="FJH3353" s="118"/>
      <c r="FJI3353" s="118"/>
      <c r="FJJ3353" s="118"/>
      <c r="FJK3353" s="118"/>
      <c r="FJL3353" s="118"/>
      <c r="FJM3353" s="118"/>
      <c r="FJN3353" s="118"/>
      <c r="FJO3353" s="118"/>
      <c r="FJP3353" s="118"/>
      <c r="FJQ3353" s="118"/>
      <c r="FJR3353" s="118"/>
      <c r="FJS3353" s="118"/>
      <c r="FJT3353" s="118"/>
      <c r="FJU3353" s="118"/>
      <c r="FJV3353" s="118"/>
      <c r="FJW3353" s="118"/>
      <c r="FJX3353" s="118"/>
      <c r="FJY3353" s="118"/>
      <c r="FJZ3353" s="118"/>
      <c r="FKA3353" s="118"/>
      <c r="FKB3353" s="118"/>
      <c r="FKC3353" s="118"/>
      <c r="FKD3353" s="118"/>
      <c r="FKE3353" s="118"/>
      <c r="FKF3353" s="118"/>
      <c r="FKG3353" s="118"/>
      <c r="FKH3353" s="118"/>
      <c r="FKI3353" s="118"/>
      <c r="FKJ3353" s="118"/>
      <c r="FKK3353" s="118"/>
      <c r="FKL3353" s="118"/>
      <c r="FKM3353" s="118"/>
      <c r="FKN3353" s="118"/>
      <c r="FKO3353" s="118"/>
      <c r="FKP3353" s="118"/>
      <c r="FKQ3353" s="118"/>
      <c r="FKR3353" s="118"/>
      <c r="FKS3353" s="118"/>
      <c r="FKT3353" s="118"/>
      <c r="FKU3353" s="118"/>
      <c r="FKV3353" s="118"/>
      <c r="FKW3353" s="118"/>
      <c r="FKX3353" s="118"/>
      <c r="FKY3353" s="118"/>
      <c r="FKZ3353" s="118"/>
      <c r="FLA3353" s="118"/>
      <c r="FLB3353" s="118"/>
      <c r="FLC3353" s="118"/>
      <c r="FLD3353" s="118"/>
      <c r="FLE3353" s="118"/>
      <c r="FLF3353" s="118"/>
      <c r="FLG3353" s="118"/>
      <c r="FLH3353" s="118"/>
      <c r="FLI3353" s="118"/>
      <c r="FLJ3353" s="118"/>
      <c r="FLK3353" s="118"/>
      <c r="FLL3353" s="118"/>
      <c r="FLM3353" s="118"/>
      <c r="FLN3353" s="118"/>
      <c r="FLO3353" s="118"/>
      <c r="FLP3353" s="118"/>
      <c r="FLQ3353" s="118"/>
      <c r="FLR3353" s="118"/>
      <c r="FLS3353" s="118"/>
      <c r="FLT3353" s="118"/>
      <c r="FLU3353" s="118"/>
      <c r="FLV3353" s="118"/>
      <c r="FLW3353" s="118"/>
      <c r="FLX3353" s="118"/>
      <c r="FLY3353" s="118"/>
      <c r="FLZ3353" s="118"/>
      <c r="FMA3353" s="118"/>
      <c r="FMB3353" s="118"/>
      <c r="FMC3353" s="118"/>
      <c r="FMD3353" s="118"/>
      <c r="FME3353" s="118"/>
      <c r="FMF3353" s="118"/>
      <c r="FMG3353" s="118"/>
      <c r="FMH3353" s="118"/>
      <c r="FMI3353" s="118"/>
      <c r="FMJ3353" s="118"/>
      <c r="FMK3353" s="118"/>
      <c r="FML3353" s="118"/>
      <c r="FMM3353" s="118"/>
      <c r="FMN3353" s="118"/>
      <c r="FMO3353" s="118"/>
      <c r="FMP3353" s="118"/>
      <c r="FMQ3353" s="118"/>
      <c r="FMR3353" s="118"/>
      <c r="FMS3353" s="118"/>
      <c r="FMT3353" s="118"/>
      <c r="FMU3353" s="118"/>
      <c r="FMV3353" s="118"/>
      <c r="FMW3353" s="118"/>
      <c r="FMX3353" s="118"/>
      <c r="FMY3353" s="118"/>
      <c r="FMZ3353" s="118"/>
      <c r="FNA3353" s="118"/>
      <c r="FNB3353" s="118"/>
      <c r="FNC3353" s="118"/>
      <c r="FND3353" s="118"/>
      <c r="FNE3353" s="118"/>
      <c r="FNF3353" s="118"/>
      <c r="FNG3353" s="118"/>
      <c r="FNH3353" s="118"/>
      <c r="FNI3353" s="118"/>
      <c r="FNJ3353" s="118"/>
      <c r="FNK3353" s="118"/>
      <c r="FNL3353" s="118"/>
      <c r="FNM3353" s="118"/>
      <c r="FNN3353" s="118"/>
      <c r="FNO3353" s="118"/>
      <c r="FNP3353" s="118"/>
      <c r="FNQ3353" s="118"/>
      <c r="FNR3353" s="118"/>
      <c r="FNS3353" s="118"/>
      <c r="FNT3353" s="118"/>
      <c r="FNU3353" s="118"/>
      <c r="FNV3353" s="118"/>
      <c r="FNW3353" s="118"/>
      <c r="FNX3353" s="118"/>
      <c r="FNY3353" s="118"/>
      <c r="FNZ3353" s="118"/>
      <c r="FOA3353" s="118"/>
      <c r="FOB3353" s="118"/>
      <c r="FOC3353" s="118"/>
      <c r="FOD3353" s="118"/>
      <c r="FOE3353" s="118"/>
      <c r="FOF3353" s="118"/>
      <c r="FOG3353" s="118"/>
      <c r="FOH3353" s="118"/>
      <c r="FOI3353" s="118"/>
      <c r="FOJ3353" s="118"/>
      <c r="FOK3353" s="118"/>
      <c r="FOL3353" s="118"/>
      <c r="FOM3353" s="118"/>
      <c r="FON3353" s="118"/>
      <c r="FOO3353" s="118"/>
      <c r="FOP3353" s="118"/>
      <c r="FOQ3353" s="118"/>
      <c r="FOR3353" s="118"/>
      <c r="FOS3353" s="118"/>
      <c r="FOT3353" s="118"/>
      <c r="FOU3353" s="118"/>
      <c r="FOV3353" s="118"/>
      <c r="FOW3353" s="118"/>
      <c r="FOX3353" s="118"/>
      <c r="FOY3353" s="118"/>
      <c r="FOZ3353" s="118"/>
      <c r="FPA3353" s="118"/>
      <c r="FPB3353" s="118"/>
      <c r="FPC3353" s="118"/>
      <c r="FPD3353" s="118"/>
      <c r="FPE3353" s="118"/>
      <c r="FPF3353" s="118"/>
      <c r="FPG3353" s="118"/>
      <c r="FPH3353" s="118"/>
      <c r="FPI3353" s="118"/>
      <c r="FPJ3353" s="118"/>
      <c r="FPK3353" s="118"/>
      <c r="FPL3353" s="118"/>
      <c r="FPM3353" s="118"/>
      <c r="FPN3353" s="118"/>
      <c r="FPO3353" s="118"/>
      <c r="FPP3353" s="118"/>
      <c r="FPQ3353" s="118"/>
      <c r="FPR3353" s="118"/>
      <c r="FPS3353" s="118"/>
      <c r="FPT3353" s="118"/>
      <c r="FPU3353" s="118"/>
      <c r="FPV3353" s="118"/>
      <c r="FPW3353" s="118"/>
      <c r="FPX3353" s="118"/>
      <c r="FPY3353" s="118"/>
      <c r="FPZ3353" s="118"/>
      <c r="FQA3353" s="118"/>
      <c r="FQB3353" s="118"/>
      <c r="FQC3353" s="118"/>
      <c r="FQD3353" s="118"/>
      <c r="FQE3353" s="118"/>
      <c r="FQF3353" s="118"/>
      <c r="FQG3353" s="118"/>
      <c r="FQH3353" s="118"/>
      <c r="FQI3353" s="118"/>
      <c r="FQJ3353" s="118"/>
      <c r="FQK3353" s="118"/>
      <c r="FQL3353" s="118"/>
      <c r="FQM3353" s="118"/>
      <c r="FQN3353" s="118"/>
      <c r="FQO3353" s="118"/>
      <c r="FQP3353" s="118"/>
      <c r="FQQ3353" s="118"/>
      <c r="FQR3353" s="118"/>
      <c r="FQS3353" s="118"/>
      <c r="FQT3353" s="118"/>
      <c r="FQU3353" s="118"/>
      <c r="FQV3353" s="118"/>
      <c r="FQW3353" s="118"/>
      <c r="FQX3353" s="118"/>
      <c r="FQY3353" s="118"/>
      <c r="FQZ3353" s="118"/>
      <c r="FRA3353" s="118"/>
      <c r="FRB3353" s="118"/>
      <c r="FRC3353" s="118"/>
      <c r="FRD3353" s="118"/>
      <c r="FRE3353" s="118"/>
      <c r="FRF3353" s="118"/>
      <c r="FRG3353" s="118"/>
      <c r="FRH3353" s="118"/>
      <c r="FRI3353" s="118"/>
      <c r="FRJ3353" s="118"/>
      <c r="FRK3353" s="118"/>
      <c r="FRL3353" s="118"/>
      <c r="FRM3353" s="118"/>
      <c r="FRN3353" s="118"/>
      <c r="FRO3353" s="118"/>
      <c r="FRP3353" s="118"/>
      <c r="FRQ3353" s="118"/>
      <c r="FRR3353" s="118"/>
      <c r="FRS3353" s="118"/>
      <c r="FRT3353" s="118"/>
      <c r="FRU3353" s="118"/>
      <c r="FRV3353" s="118"/>
      <c r="FRW3353" s="118"/>
      <c r="FRX3353" s="118"/>
      <c r="FRY3353" s="118"/>
      <c r="FRZ3353" s="118"/>
      <c r="FSA3353" s="118"/>
      <c r="FSB3353" s="118"/>
      <c r="FSC3353" s="118"/>
      <c r="FSD3353" s="118"/>
      <c r="FSE3353" s="118"/>
      <c r="FSF3353" s="118"/>
      <c r="FSG3353" s="118"/>
      <c r="FSH3353" s="118"/>
      <c r="FSI3353" s="118"/>
      <c r="FSJ3353" s="118"/>
      <c r="FSK3353" s="118"/>
      <c r="FSL3353" s="118"/>
      <c r="FSM3353" s="118"/>
      <c r="FSN3353" s="118"/>
      <c r="FSO3353" s="118"/>
      <c r="FSP3353" s="118"/>
      <c r="FSQ3353" s="118"/>
      <c r="FSR3353" s="118"/>
      <c r="FSS3353" s="118"/>
      <c r="FST3353" s="118"/>
      <c r="FSU3353" s="118"/>
      <c r="FSV3353" s="118"/>
      <c r="FSW3353" s="118"/>
      <c r="FSX3353" s="118"/>
      <c r="FSY3353" s="118"/>
      <c r="FSZ3353" s="118"/>
      <c r="FTA3353" s="118"/>
      <c r="FTB3353" s="118"/>
      <c r="FTC3353" s="118"/>
      <c r="FTD3353" s="118"/>
      <c r="FTE3353" s="118"/>
      <c r="FTF3353" s="118"/>
      <c r="FTG3353" s="118"/>
      <c r="FTH3353" s="118"/>
      <c r="FTI3353" s="118"/>
      <c r="FTJ3353" s="118"/>
      <c r="FTK3353" s="118"/>
      <c r="FTL3353" s="118"/>
      <c r="FTM3353" s="118"/>
      <c r="FTN3353" s="118"/>
      <c r="FTO3353" s="118"/>
      <c r="FTP3353" s="118"/>
      <c r="FTQ3353" s="118"/>
      <c r="FTR3353" s="118"/>
      <c r="FTS3353" s="118"/>
      <c r="FTT3353" s="118"/>
      <c r="FTU3353" s="118"/>
      <c r="FTV3353" s="118"/>
      <c r="FTW3353" s="118"/>
      <c r="FTX3353" s="118"/>
      <c r="FTY3353" s="118"/>
      <c r="FTZ3353" s="118"/>
      <c r="FUA3353" s="118"/>
      <c r="FUB3353" s="118"/>
      <c r="FUC3353" s="118"/>
      <c r="FUD3353" s="118"/>
      <c r="FUE3353" s="118"/>
      <c r="FUF3353" s="118"/>
      <c r="FUG3353" s="118"/>
      <c r="FUH3353" s="118"/>
      <c r="FUI3353" s="118"/>
      <c r="FUJ3353" s="118"/>
      <c r="FUK3353" s="118"/>
      <c r="FUL3353" s="118"/>
      <c r="FUM3353" s="118"/>
      <c r="FUN3353" s="118"/>
      <c r="FUO3353" s="118"/>
      <c r="FUP3353" s="118"/>
      <c r="FUQ3353" s="118"/>
      <c r="FUR3353" s="118"/>
      <c r="FUS3353" s="118"/>
      <c r="FUT3353" s="118"/>
      <c r="FUU3353" s="118"/>
      <c r="FUV3353" s="118"/>
      <c r="FUW3353" s="118"/>
      <c r="FUX3353" s="118"/>
      <c r="FUY3353" s="118"/>
      <c r="FUZ3353" s="118"/>
      <c r="FVA3353" s="118"/>
      <c r="FVB3353" s="118"/>
      <c r="FVC3353" s="118"/>
      <c r="FVD3353" s="118"/>
      <c r="FVE3353" s="118"/>
      <c r="FVF3353" s="118"/>
      <c r="FVG3353" s="118"/>
      <c r="FVH3353" s="118"/>
      <c r="FVI3353" s="118"/>
      <c r="FVJ3353" s="118"/>
      <c r="FVK3353" s="118"/>
      <c r="FVL3353" s="118"/>
      <c r="FVM3353" s="118"/>
      <c r="FVN3353" s="118"/>
      <c r="FVO3353" s="118"/>
      <c r="FVP3353" s="118"/>
      <c r="FVQ3353" s="118"/>
      <c r="FVR3353" s="118"/>
      <c r="FVS3353" s="118"/>
      <c r="FVT3353" s="118"/>
      <c r="FVU3353" s="118"/>
      <c r="FVV3353" s="118"/>
      <c r="FVW3353" s="118"/>
      <c r="FVX3353" s="118"/>
      <c r="FVY3353" s="118"/>
      <c r="FVZ3353" s="118"/>
      <c r="FWA3353" s="118"/>
      <c r="FWB3353" s="118"/>
      <c r="FWC3353" s="118"/>
      <c r="FWD3353" s="118"/>
      <c r="FWE3353" s="118"/>
      <c r="FWF3353" s="118"/>
      <c r="FWG3353" s="118"/>
      <c r="FWH3353" s="118"/>
      <c r="FWI3353" s="118"/>
      <c r="FWJ3353" s="118"/>
      <c r="FWK3353" s="118"/>
      <c r="FWL3353" s="118"/>
      <c r="FWM3353" s="118"/>
      <c r="FWN3353" s="118"/>
      <c r="FWO3353" s="118"/>
      <c r="FWP3353" s="118"/>
      <c r="FWQ3353" s="118"/>
      <c r="FWR3353" s="118"/>
      <c r="FWS3353" s="118"/>
      <c r="FWT3353" s="118"/>
      <c r="FWU3353" s="118"/>
      <c r="FWV3353" s="118"/>
      <c r="FWW3353" s="118"/>
      <c r="FWX3353" s="118"/>
      <c r="FWY3353" s="118"/>
      <c r="FWZ3353" s="118"/>
      <c r="FXA3353" s="118"/>
      <c r="FXB3353" s="118"/>
      <c r="FXC3353" s="118"/>
      <c r="FXD3353" s="118"/>
      <c r="FXE3353" s="118"/>
      <c r="FXF3353" s="118"/>
      <c r="FXG3353" s="118"/>
      <c r="FXH3353" s="118"/>
      <c r="FXI3353" s="118"/>
      <c r="FXJ3353" s="118"/>
      <c r="FXK3353" s="118"/>
      <c r="FXL3353" s="118"/>
      <c r="FXM3353" s="118"/>
      <c r="FXN3353" s="118"/>
      <c r="FXO3353" s="118"/>
      <c r="FXP3353" s="118"/>
      <c r="FXQ3353" s="118"/>
      <c r="FXR3353" s="118"/>
      <c r="FXS3353" s="118"/>
      <c r="FXT3353" s="118"/>
      <c r="FXU3353" s="118"/>
      <c r="FXV3353" s="118"/>
      <c r="FXW3353" s="118"/>
      <c r="FXX3353" s="118"/>
      <c r="FXY3353" s="118"/>
      <c r="FXZ3353" s="118"/>
      <c r="FYA3353" s="118"/>
      <c r="FYB3353" s="118"/>
      <c r="FYC3353" s="118"/>
      <c r="FYD3353" s="118"/>
      <c r="FYE3353" s="118"/>
      <c r="FYF3353" s="118"/>
      <c r="FYG3353" s="118"/>
      <c r="FYH3353" s="118"/>
      <c r="FYI3353" s="118"/>
      <c r="FYJ3353" s="118"/>
      <c r="FYK3353" s="118"/>
      <c r="FYL3353" s="118"/>
      <c r="FYM3353" s="118"/>
      <c r="FYN3353" s="118"/>
      <c r="FYO3353" s="118"/>
      <c r="FYP3353" s="118"/>
      <c r="FYQ3353" s="118"/>
      <c r="FYR3353" s="118"/>
      <c r="FYS3353" s="118"/>
      <c r="FYT3353" s="118"/>
      <c r="FYU3353" s="118"/>
      <c r="FYV3353" s="118"/>
      <c r="FYW3353" s="118"/>
      <c r="FYX3353" s="118"/>
      <c r="FYY3353" s="118"/>
      <c r="FYZ3353" s="118"/>
      <c r="FZA3353" s="118"/>
      <c r="FZB3353" s="118"/>
      <c r="FZC3353" s="118"/>
      <c r="FZD3353" s="118"/>
      <c r="FZE3353" s="118"/>
      <c r="FZF3353" s="118"/>
      <c r="FZG3353" s="118"/>
      <c r="FZH3353" s="118"/>
      <c r="FZI3353" s="118"/>
      <c r="FZJ3353" s="118"/>
      <c r="FZK3353" s="118"/>
      <c r="FZL3353" s="118"/>
      <c r="FZM3353" s="118"/>
      <c r="FZN3353" s="118"/>
      <c r="FZO3353" s="118"/>
      <c r="FZP3353" s="118"/>
      <c r="FZQ3353" s="118"/>
      <c r="FZR3353" s="118"/>
      <c r="FZS3353" s="118"/>
      <c r="FZT3353" s="118"/>
      <c r="FZU3353" s="118"/>
      <c r="FZV3353" s="118"/>
      <c r="FZW3353" s="118"/>
      <c r="FZX3353" s="118"/>
      <c r="FZY3353" s="118"/>
      <c r="FZZ3353" s="118"/>
      <c r="GAA3353" s="118"/>
      <c r="GAB3353" s="118"/>
      <c r="GAC3353" s="118"/>
      <c r="GAD3353" s="118"/>
      <c r="GAE3353" s="118"/>
      <c r="GAF3353" s="118"/>
      <c r="GAG3353" s="118"/>
      <c r="GAH3353" s="118"/>
      <c r="GAI3353" s="118"/>
      <c r="GAJ3353" s="118"/>
      <c r="GAK3353" s="118"/>
      <c r="GAL3353" s="118"/>
      <c r="GAM3353" s="118"/>
      <c r="GAN3353" s="118"/>
      <c r="GAO3353" s="118"/>
      <c r="GAP3353" s="118"/>
      <c r="GAQ3353" s="118"/>
      <c r="GAR3353" s="118"/>
      <c r="GAS3353" s="118"/>
      <c r="GAT3353" s="118"/>
      <c r="GAU3353" s="118"/>
      <c r="GAV3353" s="118"/>
      <c r="GAW3353" s="118"/>
      <c r="GAX3353" s="118"/>
      <c r="GAY3353" s="118"/>
      <c r="GAZ3353" s="118"/>
      <c r="GBA3353" s="118"/>
      <c r="GBB3353" s="118"/>
      <c r="GBC3353" s="118"/>
      <c r="GBD3353" s="118"/>
      <c r="GBE3353" s="118"/>
      <c r="GBF3353" s="118"/>
      <c r="GBG3353" s="118"/>
      <c r="GBH3353" s="118"/>
      <c r="GBI3353" s="118"/>
      <c r="GBJ3353" s="118"/>
      <c r="GBK3353" s="118"/>
      <c r="GBL3353" s="118"/>
      <c r="GBM3353" s="118"/>
      <c r="GBN3353" s="118"/>
      <c r="GBO3353" s="118"/>
      <c r="GBP3353" s="118"/>
      <c r="GBQ3353" s="118"/>
      <c r="GBR3353" s="118"/>
      <c r="GBS3353" s="118"/>
      <c r="GBT3353" s="118"/>
      <c r="GBU3353" s="118"/>
      <c r="GBV3353" s="118"/>
      <c r="GBW3353" s="118"/>
      <c r="GBX3353" s="118"/>
      <c r="GBY3353" s="118"/>
      <c r="GBZ3353" s="118"/>
      <c r="GCA3353" s="118"/>
      <c r="GCB3353" s="118"/>
      <c r="GCC3353" s="118"/>
      <c r="GCD3353" s="118"/>
      <c r="GCE3353" s="118"/>
      <c r="GCF3353" s="118"/>
      <c r="GCG3353" s="118"/>
      <c r="GCH3353" s="118"/>
      <c r="GCI3353" s="118"/>
      <c r="GCJ3353" s="118"/>
      <c r="GCK3353" s="118"/>
      <c r="GCL3353" s="118"/>
      <c r="GCM3353" s="118"/>
      <c r="GCN3353" s="118"/>
      <c r="GCO3353" s="118"/>
      <c r="GCP3353" s="118"/>
      <c r="GCQ3353" s="118"/>
      <c r="GCR3353" s="118"/>
      <c r="GCS3353" s="118"/>
      <c r="GCT3353" s="118"/>
      <c r="GCU3353" s="118"/>
      <c r="GCV3353" s="118"/>
      <c r="GCW3353" s="118"/>
      <c r="GCX3353" s="118"/>
      <c r="GCY3353" s="118"/>
      <c r="GCZ3353" s="118"/>
      <c r="GDA3353" s="118"/>
      <c r="GDB3353" s="118"/>
      <c r="GDC3353" s="118"/>
      <c r="GDD3353" s="118"/>
      <c r="GDE3353" s="118"/>
      <c r="GDF3353" s="118"/>
      <c r="GDG3353" s="118"/>
      <c r="GDH3353" s="118"/>
      <c r="GDI3353" s="118"/>
      <c r="GDJ3353" s="118"/>
      <c r="GDK3353" s="118"/>
      <c r="GDL3353" s="118"/>
      <c r="GDM3353" s="118"/>
      <c r="GDN3353" s="118"/>
      <c r="GDO3353" s="118"/>
      <c r="GDP3353" s="118"/>
      <c r="GDQ3353" s="118"/>
      <c r="GDR3353" s="118"/>
      <c r="GDS3353" s="118"/>
      <c r="GDT3353" s="118"/>
      <c r="GDU3353" s="118"/>
      <c r="GDV3353" s="118"/>
      <c r="GDW3353" s="118"/>
      <c r="GDX3353" s="118"/>
      <c r="GDY3353" s="118"/>
      <c r="GDZ3353" s="118"/>
      <c r="GEA3353" s="118"/>
      <c r="GEB3353" s="118"/>
      <c r="GEC3353" s="118"/>
      <c r="GED3353" s="118"/>
      <c r="GEE3353" s="118"/>
      <c r="GEF3353" s="118"/>
      <c r="GEG3353" s="118"/>
      <c r="GEH3353" s="118"/>
      <c r="GEI3353" s="118"/>
      <c r="GEJ3353" s="118"/>
      <c r="GEK3353" s="118"/>
      <c r="GEL3353" s="118"/>
      <c r="GEM3353" s="118"/>
      <c r="GEN3353" s="118"/>
      <c r="GEO3353" s="118"/>
      <c r="GEP3353" s="118"/>
      <c r="GEQ3353" s="118"/>
      <c r="GER3353" s="118"/>
      <c r="GES3353" s="118"/>
      <c r="GET3353" s="118"/>
      <c r="GEU3353" s="118"/>
      <c r="GEV3353" s="118"/>
      <c r="GEW3353" s="118"/>
      <c r="GEX3353" s="118"/>
      <c r="GEY3353" s="118"/>
      <c r="GEZ3353" s="118"/>
      <c r="GFA3353" s="118"/>
      <c r="GFB3353" s="118"/>
      <c r="GFC3353" s="118"/>
      <c r="GFD3353" s="118"/>
      <c r="GFE3353" s="118"/>
      <c r="GFF3353" s="118"/>
      <c r="GFG3353" s="118"/>
      <c r="GFH3353" s="118"/>
      <c r="GFI3353" s="118"/>
      <c r="GFJ3353" s="118"/>
      <c r="GFK3353" s="118"/>
      <c r="GFL3353" s="118"/>
      <c r="GFM3353" s="118"/>
      <c r="GFN3353" s="118"/>
      <c r="GFO3353" s="118"/>
      <c r="GFP3353" s="118"/>
      <c r="GFQ3353" s="118"/>
      <c r="GFR3353" s="118"/>
      <c r="GFS3353" s="118"/>
      <c r="GFT3353" s="118"/>
      <c r="GFU3353" s="118"/>
      <c r="GFV3353" s="118"/>
      <c r="GFW3353" s="118"/>
      <c r="GFX3353" s="118"/>
      <c r="GFY3353" s="118"/>
      <c r="GFZ3353" s="118"/>
      <c r="GGA3353" s="118"/>
      <c r="GGB3353" s="118"/>
      <c r="GGC3353" s="118"/>
      <c r="GGD3353" s="118"/>
      <c r="GGE3353" s="118"/>
      <c r="GGF3353" s="118"/>
      <c r="GGG3353" s="118"/>
      <c r="GGH3353" s="118"/>
      <c r="GGI3353" s="118"/>
      <c r="GGJ3353" s="118"/>
      <c r="GGK3353" s="118"/>
      <c r="GGL3353" s="118"/>
      <c r="GGM3353" s="118"/>
      <c r="GGN3353" s="118"/>
      <c r="GGO3353" s="118"/>
      <c r="GGP3353" s="118"/>
      <c r="GGQ3353" s="118"/>
      <c r="GGR3353" s="118"/>
      <c r="GGS3353" s="118"/>
      <c r="GGT3353" s="118"/>
      <c r="GGU3353" s="118"/>
      <c r="GGV3353" s="118"/>
      <c r="GGW3353" s="118"/>
      <c r="GGX3353" s="118"/>
      <c r="GGY3353" s="118"/>
      <c r="GGZ3353" s="118"/>
      <c r="GHA3353" s="118"/>
      <c r="GHB3353" s="118"/>
      <c r="GHC3353" s="118"/>
      <c r="GHD3353" s="118"/>
      <c r="GHE3353" s="118"/>
      <c r="GHF3353" s="118"/>
      <c r="GHG3353" s="118"/>
      <c r="GHH3353" s="118"/>
      <c r="GHI3353" s="118"/>
      <c r="GHJ3353" s="118"/>
      <c r="GHK3353" s="118"/>
      <c r="GHL3353" s="118"/>
      <c r="GHM3353" s="118"/>
      <c r="GHN3353" s="118"/>
      <c r="GHO3353" s="118"/>
      <c r="GHP3353" s="118"/>
      <c r="GHQ3353" s="118"/>
      <c r="GHR3353" s="118"/>
      <c r="GHS3353" s="118"/>
      <c r="GHT3353" s="118"/>
      <c r="GHU3353" s="118"/>
      <c r="GHV3353" s="118"/>
      <c r="GHW3353" s="118"/>
      <c r="GHX3353" s="118"/>
      <c r="GHY3353" s="118"/>
      <c r="GHZ3353" s="118"/>
      <c r="GIA3353" s="118"/>
      <c r="GIB3353" s="118"/>
      <c r="GIC3353" s="118"/>
      <c r="GID3353" s="118"/>
      <c r="GIE3353" s="118"/>
      <c r="GIF3353" s="118"/>
      <c r="GIG3353" s="118"/>
      <c r="GIH3353" s="118"/>
      <c r="GII3353" s="118"/>
      <c r="GIJ3353" s="118"/>
      <c r="GIK3353" s="118"/>
      <c r="GIL3353" s="118"/>
      <c r="GIM3353" s="118"/>
      <c r="GIN3353" s="118"/>
      <c r="GIO3353" s="118"/>
      <c r="GIP3353" s="118"/>
      <c r="GIQ3353" s="118"/>
      <c r="GIR3353" s="118"/>
      <c r="GIS3353" s="118"/>
      <c r="GIT3353" s="118"/>
      <c r="GIU3353" s="118"/>
      <c r="GIV3353" s="118"/>
      <c r="GIW3353" s="118"/>
      <c r="GIX3353" s="118"/>
      <c r="GIY3353" s="118"/>
      <c r="GIZ3353" s="118"/>
      <c r="GJA3353" s="118"/>
      <c r="GJB3353" s="118"/>
      <c r="GJC3353" s="118"/>
      <c r="GJD3353" s="118"/>
      <c r="GJE3353" s="118"/>
      <c r="GJF3353" s="118"/>
      <c r="GJG3353" s="118"/>
      <c r="GJH3353" s="118"/>
      <c r="GJI3353" s="118"/>
      <c r="GJJ3353" s="118"/>
      <c r="GJK3353" s="118"/>
      <c r="GJL3353" s="118"/>
      <c r="GJM3353" s="118"/>
      <c r="GJN3353" s="118"/>
      <c r="GJO3353" s="118"/>
      <c r="GJP3353" s="118"/>
      <c r="GJQ3353" s="118"/>
      <c r="GJR3353" s="118"/>
      <c r="GJS3353" s="118"/>
      <c r="GJT3353" s="118"/>
      <c r="GJU3353" s="118"/>
      <c r="GJV3353" s="118"/>
      <c r="GJW3353" s="118"/>
      <c r="GJX3353" s="118"/>
      <c r="GJY3353" s="118"/>
      <c r="GJZ3353" s="118"/>
      <c r="GKA3353" s="118"/>
      <c r="GKB3353" s="118"/>
      <c r="GKC3353" s="118"/>
      <c r="GKD3353" s="118"/>
      <c r="GKE3353" s="118"/>
      <c r="GKF3353" s="118"/>
      <c r="GKG3353" s="118"/>
      <c r="GKH3353" s="118"/>
      <c r="GKI3353" s="118"/>
      <c r="GKJ3353" s="118"/>
      <c r="GKK3353" s="118"/>
      <c r="GKL3353" s="118"/>
      <c r="GKM3353" s="118"/>
      <c r="GKN3353" s="118"/>
      <c r="GKO3353" s="118"/>
      <c r="GKP3353" s="118"/>
      <c r="GKQ3353" s="118"/>
      <c r="GKR3353" s="118"/>
      <c r="GKS3353" s="118"/>
      <c r="GKT3353" s="118"/>
      <c r="GKU3353" s="118"/>
      <c r="GKV3353" s="118"/>
      <c r="GKW3353" s="118"/>
      <c r="GKX3353" s="118"/>
      <c r="GKY3353" s="118"/>
      <c r="GKZ3353" s="118"/>
      <c r="GLA3353" s="118"/>
      <c r="GLB3353" s="118"/>
      <c r="GLC3353" s="118"/>
      <c r="GLD3353" s="118"/>
      <c r="GLE3353" s="118"/>
      <c r="GLF3353" s="118"/>
      <c r="GLG3353" s="118"/>
      <c r="GLH3353" s="118"/>
      <c r="GLI3353" s="118"/>
      <c r="GLJ3353" s="118"/>
      <c r="GLK3353" s="118"/>
      <c r="GLL3353" s="118"/>
      <c r="GLM3353" s="118"/>
      <c r="GLN3353" s="118"/>
      <c r="GLO3353" s="118"/>
      <c r="GLP3353" s="118"/>
      <c r="GLQ3353" s="118"/>
      <c r="GLR3353" s="118"/>
      <c r="GLS3353" s="118"/>
      <c r="GLT3353" s="118"/>
      <c r="GLU3353" s="118"/>
      <c r="GLV3353" s="118"/>
      <c r="GLW3353" s="118"/>
      <c r="GLX3353" s="118"/>
      <c r="GLY3353" s="118"/>
      <c r="GLZ3353" s="118"/>
      <c r="GMA3353" s="118"/>
      <c r="GMB3353" s="118"/>
      <c r="GMC3353" s="118"/>
      <c r="GMD3353" s="118"/>
      <c r="GME3353" s="118"/>
      <c r="GMF3353" s="118"/>
      <c r="GMG3353" s="118"/>
      <c r="GMH3353" s="118"/>
      <c r="GMI3353" s="118"/>
      <c r="GMJ3353" s="118"/>
      <c r="GMK3353" s="118"/>
      <c r="GML3353" s="118"/>
      <c r="GMM3353" s="118"/>
      <c r="GMN3353" s="118"/>
      <c r="GMO3353" s="118"/>
      <c r="GMP3353" s="118"/>
      <c r="GMQ3353" s="118"/>
      <c r="GMR3353" s="118"/>
      <c r="GMS3353" s="118"/>
      <c r="GMT3353" s="118"/>
      <c r="GMU3353" s="118"/>
      <c r="GMV3353" s="118"/>
      <c r="GMW3353" s="118"/>
      <c r="GMX3353" s="118"/>
      <c r="GMY3353" s="118"/>
      <c r="GMZ3353" s="118"/>
      <c r="GNA3353" s="118"/>
      <c r="GNB3353" s="118"/>
      <c r="GNC3353" s="118"/>
      <c r="GND3353" s="118"/>
      <c r="GNE3353" s="118"/>
      <c r="GNF3353" s="118"/>
      <c r="GNG3353" s="118"/>
      <c r="GNH3353" s="118"/>
      <c r="GNI3353" s="118"/>
      <c r="GNJ3353" s="118"/>
      <c r="GNK3353" s="118"/>
      <c r="GNL3353" s="118"/>
      <c r="GNM3353" s="118"/>
      <c r="GNN3353" s="118"/>
      <c r="GNO3353" s="118"/>
      <c r="GNP3353" s="118"/>
      <c r="GNQ3353" s="118"/>
      <c r="GNR3353" s="118"/>
      <c r="GNS3353" s="118"/>
      <c r="GNT3353" s="118"/>
      <c r="GNU3353" s="118"/>
      <c r="GNV3353" s="118"/>
      <c r="GNW3353" s="118"/>
      <c r="GNX3353" s="118"/>
      <c r="GNY3353" s="118"/>
      <c r="GNZ3353" s="118"/>
      <c r="GOA3353" s="118"/>
      <c r="GOB3353" s="118"/>
      <c r="GOC3353" s="118"/>
      <c r="GOD3353" s="118"/>
      <c r="GOE3353" s="118"/>
      <c r="GOF3353" s="118"/>
      <c r="GOG3353" s="118"/>
      <c r="GOH3353" s="118"/>
      <c r="GOI3353" s="118"/>
      <c r="GOJ3353" s="118"/>
      <c r="GOK3353" s="118"/>
      <c r="GOL3353" s="118"/>
      <c r="GOM3353" s="118"/>
      <c r="GON3353" s="118"/>
      <c r="GOO3353" s="118"/>
      <c r="GOP3353" s="118"/>
      <c r="GOQ3353" s="118"/>
      <c r="GOR3353" s="118"/>
      <c r="GOS3353" s="118"/>
      <c r="GOT3353" s="118"/>
      <c r="GOU3353" s="118"/>
      <c r="GOV3353" s="118"/>
      <c r="GOW3353" s="118"/>
      <c r="GOX3353" s="118"/>
      <c r="GOY3353" s="118"/>
      <c r="GOZ3353" s="118"/>
      <c r="GPA3353" s="118"/>
      <c r="GPB3353" s="118"/>
      <c r="GPC3353" s="118"/>
      <c r="GPD3353" s="118"/>
      <c r="GPE3353" s="118"/>
      <c r="GPF3353" s="118"/>
      <c r="GPG3353" s="118"/>
      <c r="GPH3353" s="118"/>
      <c r="GPI3353" s="118"/>
      <c r="GPJ3353" s="118"/>
      <c r="GPK3353" s="118"/>
      <c r="GPL3353" s="118"/>
      <c r="GPM3353" s="118"/>
      <c r="GPN3353" s="118"/>
      <c r="GPO3353" s="118"/>
      <c r="GPP3353" s="118"/>
      <c r="GPQ3353" s="118"/>
      <c r="GPR3353" s="118"/>
      <c r="GPS3353" s="118"/>
      <c r="GPT3353" s="118"/>
      <c r="GPU3353" s="118"/>
      <c r="GPV3353" s="118"/>
      <c r="GPW3353" s="118"/>
      <c r="GPX3353" s="118"/>
      <c r="GPY3353" s="118"/>
      <c r="GPZ3353" s="118"/>
      <c r="GQA3353" s="118"/>
      <c r="GQB3353" s="118"/>
      <c r="GQC3353" s="118"/>
      <c r="GQD3353" s="118"/>
      <c r="GQE3353" s="118"/>
      <c r="GQF3353" s="118"/>
      <c r="GQG3353" s="118"/>
      <c r="GQH3353" s="118"/>
      <c r="GQI3353" s="118"/>
      <c r="GQJ3353" s="118"/>
      <c r="GQK3353" s="118"/>
      <c r="GQL3353" s="118"/>
      <c r="GQM3353" s="118"/>
      <c r="GQN3353" s="118"/>
      <c r="GQO3353" s="118"/>
      <c r="GQP3353" s="118"/>
      <c r="GQQ3353" s="118"/>
      <c r="GQR3353" s="118"/>
      <c r="GQS3353" s="118"/>
      <c r="GQT3353" s="118"/>
      <c r="GQU3353" s="118"/>
      <c r="GQV3353" s="118"/>
      <c r="GQW3353" s="118"/>
      <c r="GQX3353" s="118"/>
      <c r="GQY3353" s="118"/>
      <c r="GQZ3353" s="118"/>
      <c r="GRA3353" s="118"/>
      <c r="GRB3353" s="118"/>
      <c r="GRC3353" s="118"/>
      <c r="GRD3353" s="118"/>
      <c r="GRE3353" s="118"/>
      <c r="GRF3353" s="118"/>
      <c r="GRG3353" s="118"/>
      <c r="GRH3353" s="118"/>
      <c r="GRI3353" s="118"/>
      <c r="GRJ3353" s="118"/>
      <c r="GRK3353" s="118"/>
      <c r="GRL3353" s="118"/>
      <c r="GRM3353" s="118"/>
      <c r="GRN3353" s="118"/>
      <c r="GRO3353" s="118"/>
      <c r="GRP3353" s="118"/>
      <c r="GRQ3353" s="118"/>
      <c r="GRR3353" s="118"/>
      <c r="GRS3353" s="118"/>
      <c r="GRT3353" s="118"/>
      <c r="GRU3353" s="118"/>
      <c r="GRV3353" s="118"/>
      <c r="GRW3353" s="118"/>
      <c r="GRX3353" s="118"/>
      <c r="GRY3353" s="118"/>
      <c r="GRZ3353" s="118"/>
      <c r="GSA3353" s="118"/>
      <c r="GSB3353" s="118"/>
      <c r="GSC3353" s="118"/>
      <c r="GSD3353" s="118"/>
      <c r="GSE3353" s="118"/>
      <c r="GSF3353" s="118"/>
      <c r="GSG3353" s="118"/>
      <c r="GSH3353" s="118"/>
      <c r="GSI3353" s="118"/>
      <c r="GSJ3353" s="118"/>
      <c r="GSK3353" s="118"/>
      <c r="GSL3353" s="118"/>
      <c r="GSM3353" s="118"/>
      <c r="GSN3353" s="118"/>
      <c r="GSO3353" s="118"/>
      <c r="GSP3353" s="118"/>
      <c r="GSQ3353" s="118"/>
      <c r="GSR3353" s="118"/>
      <c r="GSS3353" s="118"/>
      <c r="GST3353" s="118"/>
      <c r="GSU3353" s="118"/>
      <c r="GSV3353" s="118"/>
      <c r="GSW3353" s="118"/>
      <c r="GSX3353" s="118"/>
      <c r="GSY3353" s="118"/>
      <c r="GSZ3353" s="118"/>
      <c r="GTA3353" s="118"/>
      <c r="GTB3353" s="118"/>
      <c r="GTC3353" s="118"/>
      <c r="GTD3353" s="118"/>
      <c r="GTE3353" s="118"/>
      <c r="GTF3353" s="118"/>
      <c r="GTG3353" s="118"/>
      <c r="GTH3353" s="118"/>
      <c r="GTI3353" s="118"/>
      <c r="GTJ3353" s="118"/>
      <c r="GTK3353" s="118"/>
      <c r="GTL3353" s="118"/>
      <c r="GTM3353" s="118"/>
      <c r="GTN3353" s="118"/>
      <c r="GTO3353" s="118"/>
      <c r="GTP3353" s="118"/>
      <c r="GTQ3353" s="118"/>
      <c r="GTR3353" s="118"/>
      <c r="GTS3353" s="118"/>
      <c r="GTT3353" s="118"/>
      <c r="GTU3353" s="118"/>
      <c r="GTV3353" s="118"/>
      <c r="GTW3353" s="118"/>
      <c r="GTX3353" s="118"/>
      <c r="GTY3353" s="118"/>
      <c r="GTZ3353" s="118"/>
      <c r="GUA3353" s="118"/>
      <c r="GUB3353" s="118"/>
      <c r="GUC3353" s="118"/>
      <c r="GUD3353" s="118"/>
      <c r="GUE3353" s="118"/>
      <c r="GUF3353" s="118"/>
      <c r="GUG3353" s="118"/>
      <c r="GUH3353" s="118"/>
      <c r="GUI3353" s="118"/>
      <c r="GUJ3353" s="118"/>
      <c r="GUK3353" s="118"/>
      <c r="GUL3353" s="118"/>
      <c r="GUM3353" s="118"/>
      <c r="GUN3353" s="118"/>
      <c r="GUO3353" s="118"/>
      <c r="GUP3353" s="118"/>
      <c r="GUQ3353" s="118"/>
      <c r="GUR3353" s="118"/>
      <c r="GUS3353" s="118"/>
      <c r="GUT3353" s="118"/>
      <c r="GUU3353" s="118"/>
      <c r="GUV3353" s="118"/>
      <c r="GUW3353" s="118"/>
      <c r="GUX3353" s="118"/>
      <c r="GUY3353" s="118"/>
      <c r="GUZ3353" s="118"/>
      <c r="GVA3353" s="118"/>
      <c r="GVB3353" s="118"/>
      <c r="GVC3353" s="118"/>
      <c r="GVD3353" s="118"/>
      <c r="GVE3353" s="118"/>
      <c r="GVF3353" s="118"/>
      <c r="GVG3353" s="118"/>
      <c r="GVH3353" s="118"/>
      <c r="GVI3353" s="118"/>
      <c r="GVJ3353" s="118"/>
      <c r="GVK3353" s="118"/>
      <c r="GVL3353" s="118"/>
      <c r="GVM3353" s="118"/>
      <c r="GVN3353" s="118"/>
      <c r="GVO3353" s="118"/>
      <c r="GVP3353" s="118"/>
      <c r="GVQ3353" s="118"/>
      <c r="GVR3353" s="118"/>
      <c r="GVS3353" s="118"/>
      <c r="GVT3353" s="118"/>
      <c r="GVU3353" s="118"/>
      <c r="GVV3353" s="118"/>
      <c r="GVW3353" s="118"/>
      <c r="GVX3353" s="118"/>
      <c r="GVY3353" s="118"/>
      <c r="GVZ3353" s="118"/>
      <c r="GWA3353" s="118"/>
      <c r="GWB3353" s="118"/>
      <c r="GWC3353" s="118"/>
      <c r="GWD3353" s="118"/>
      <c r="GWE3353" s="118"/>
      <c r="GWF3353" s="118"/>
      <c r="GWG3353" s="118"/>
      <c r="GWH3353" s="118"/>
      <c r="GWI3353" s="118"/>
      <c r="GWJ3353" s="118"/>
      <c r="GWK3353" s="118"/>
      <c r="GWL3353" s="118"/>
      <c r="GWM3353" s="118"/>
      <c r="GWN3353" s="118"/>
      <c r="GWO3353" s="118"/>
      <c r="GWP3353" s="118"/>
      <c r="GWQ3353" s="118"/>
      <c r="GWR3353" s="118"/>
      <c r="GWS3353" s="118"/>
      <c r="GWT3353" s="118"/>
      <c r="GWU3353" s="118"/>
      <c r="GWV3353" s="118"/>
      <c r="GWW3353" s="118"/>
      <c r="GWX3353" s="118"/>
      <c r="GWY3353" s="118"/>
      <c r="GWZ3353" s="118"/>
      <c r="GXA3353" s="118"/>
      <c r="GXB3353" s="118"/>
      <c r="GXC3353" s="118"/>
      <c r="GXD3353" s="118"/>
      <c r="GXE3353" s="118"/>
      <c r="GXF3353" s="118"/>
      <c r="GXG3353" s="118"/>
      <c r="GXH3353" s="118"/>
      <c r="GXI3353" s="118"/>
      <c r="GXJ3353" s="118"/>
      <c r="GXK3353" s="118"/>
      <c r="GXL3353" s="118"/>
      <c r="GXM3353" s="118"/>
      <c r="GXN3353" s="118"/>
      <c r="GXO3353" s="118"/>
      <c r="GXP3353" s="118"/>
      <c r="GXQ3353" s="118"/>
      <c r="GXR3353" s="118"/>
      <c r="GXS3353" s="118"/>
      <c r="GXT3353" s="118"/>
      <c r="GXU3353" s="118"/>
      <c r="GXV3353" s="118"/>
      <c r="GXW3353" s="118"/>
      <c r="GXX3353" s="118"/>
      <c r="GXY3353" s="118"/>
      <c r="GXZ3353" s="118"/>
      <c r="GYA3353" s="118"/>
      <c r="GYB3353" s="118"/>
      <c r="GYC3353" s="118"/>
      <c r="GYD3353" s="118"/>
      <c r="GYE3353" s="118"/>
      <c r="GYF3353" s="118"/>
      <c r="GYG3353" s="118"/>
      <c r="GYH3353" s="118"/>
      <c r="GYI3353" s="118"/>
      <c r="GYJ3353" s="118"/>
      <c r="GYK3353" s="118"/>
      <c r="GYL3353" s="118"/>
      <c r="GYM3353" s="118"/>
      <c r="GYN3353" s="118"/>
      <c r="GYO3353" s="118"/>
      <c r="GYP3353" s="118"/>
      <c r="GYQ3353" s="118"/>
      <c r="GYR3353" s="118"/>
      <c r="GYS3353" s="118"/>
      <c r="GYT3353" s="118"/>
      <c r="GYU3353" s="118"/>
      <c r="GYV3353" s="118"/>
      <c r="GYW3353" s="118"/>
      <c r="GYX3353" s="118"/>
      <c r="GYY3353" s="118"/>
      <c r="GYZ3353" s="118"/>
      <c r="GZA3353" s="118"/>
      <c r="GZB3353" s="118"/>
      <c r="GZC3353" s="118"/>
      <c r="GZD3353" s="118"/>
      <c r="GZE3353" s="118"/>
      <c r="GZF3353" s="118"/>
      <c r="GZG3353" s="118"/>
      <c r="GZH3353" s="118"/>
      <c r="GZI3353" s="118"/>
      <c r="GZJ3353" s="118"/>
      <c r="GZK3353" s="118"/>
      <c r="GZL3353" s="118"/>
      <c r="GZM3353" s="118"/>
      <c r="GZN3353" s="118"/>
      <c r="GZO3353" s="118"/>
      <c r="GZP3353" s="118"/>
      <c r="GZQ3353" s="118"/>
      <c r="GZR3353" s="118"/>
      <c r="GZS3353" s="118"/>
      <c r="GZT3353" s="118"/>
      <c r="GZU3353" s="118"/>
      <c r="GZV3353" s="118"/>
      <c r="GZW3353" s="118"/>
      <c r="GZX3353" s="118"/>
      <c r="GZY3353" s="118"/>
      <c r="GZZ3353" s="118"/>
      <c r="HAA3353" s="118"/>
      <c r="HAB3353" s="118"/>
      <c r="HAC3353" s="118"/>
      <c r="HAD3353" s="118"/>
      <c r="HAE3353" s="118"/>
      <c r="HAF3353" s="118"/>
      <c r="HAG3353" s="118"/>
      <c r="HAH3353" s="118"/>
      <c r="HAI3353" s="118"/>
      <c r="HAJ3353" s="118"/>
      <c r="HAK3353" s="118"/>
      <c r="HAL3353" s="118"/>
      <c r="HAM3353" s="118"/>
      <c r="HAN3353" s="118"/>
      <c r="HAO3353" s="118"/>
      <c r="HAP3353" s="118"/>
      <c r="HAQ3353" s="118"/>
      <c r="HAR3353" s="118"/>
      <c r="HAS3353" s="118"/>
      <c r="HAT3353" s="118"/>
      <c r="HAU3353" s="118"/>
      <c r="HAV3353" s="118"/>
      <c r="HAW3353" s="118"/>
      <c r="HAX3353" s="118"/>
      <c r="HAY3353" s="118"/>
      <c r="HAZ3353" s="118"/>
      <c r="HBA3353" s="118"/>
      <c r="HBB3353" s="118"/>
      <c r="HBC3353" s="118"/>
      <c r="HBD3353" s="118"/>
      <c r="HBE3353" s="118"/>
      <c r="HBF3353" s="118"/>
      <c r="HBG3353" s="118"/>
      <c r="HBH3353" s="118"/>
      <c r="HBI3353" s="118"/>
      <c r="HBJ3353" s="118"/>
      <c r="HBK3353" s="118"/>
      <c r="HBL3353" s="118"/>
      <c r="HBM3353" s="118"/>
      <c r="HBN3353" s="118"/>
      <c r="HBO3353" s="118"/>
      <c r="HBP3353" s="118"/>
      <c r="HBQ3353" s="118"/>
      <c r="HBR3353" s="118"/>
      <c r="HBS3353" s="118"/>
      <c r="HBT3353" s="118"/>
      <c r="HBU3353" s="118"/>
      <c r="HBV3353" s="118"/>
      <c r="HBW3353" s="118"/>
      <c r="HBX3353" s="118"/>
      <c r="HBY3353" s="118"/>
      <c r="HBZ3353" s="118"/>
      <c r="HCA3353" s="118"/>
      <c r="HCB3353" s="118"/>
      <c r="HCC3353" s="118"/>
      <c r="HCD3353" s="118"/>
      <c r="HCE3353" s="118"/>
      <c r="HCF3353" s="118"/>
      <c r="HCG3353" s="118"/>
      <c r="HCH3353" s="118"/>
      <c r="HCI3353" s="118"/>
      <c r="HCJ3353" s="118"/>
      <c r="HCK3353" s="118"/>
      <c r="HCL3353" s="118"/>
      <c r="HCM3353" s="118"/>
      <c r="HCN3353" s="118"/>
      <c r="HCO3353" s="118"/>
      <c r="HCP3353" s="118"/>
      <c r="HCQ3353" s="118"/>
      <c r="HCR3353" s="118"/>
      <c r="HCS3353" s="118"/>
      <c r="HCT3353" s="118"/>
      <c r="HCU3353" s="118"/>
      <c r="HCV3353" s="118"/>
      <c r="HCW3353" s="118"/>
      <c r="HCX3353" s="118"/>
      <c r="HCY3353" s="118"/>
      <c r="HCZ3353" s="118"/>
      <c r="HDA3353" s="118"/>
      <c r="HDB3353" s="118"/>
      <c r="HDC3353" s="118"/>
      <c r="HDD3353" s="118"/>
      <c r="HDE3353" s="118"/>
      <c r="HDF3353" s="118"/>
      <c r="HDG3353" s="118"/>
      <c r="HDH3353" s="118"/>
      <c r="HDI3353" s="118"/>
      <c r="HDJ3353" s="118"/>
      <c r="HDK3353" s="118"/>
      <c r="HDL3353" s="118"/>
      <c r="HDM3353" s="118"/>
      <c r="HDN3353" s="118"/>
      <c r="HDO3353" s="118"/>
      <c r="HDP3353" s="118"/>
      <c r="HDQ3353" s="118"/>
      <c r="HDR3353" s="118"/>
      <c r="HDS3353" s="118"/>
      <c r="HDT3353" s="118"/>
      <c r="HDU3353" s="118"/>
      <c r="HDV3353" s="118"/>
      <c r="HDW3353" s="118"/>
      <c r="HDX3353" s="118"/>
      <c r="HDY3353" s="118"/>
      <c r="HDZ3353" s="118"/>
      <c r="HEA3353" s="118"/>
      <c r="HEB3353" s="118"/>
      <c r="HEC3353" s="118"/>
      <c r="HED3353" s="118"/>
      <c r="HEE3353" s="118"/>
      <c r="HEF3353" s="118"/>
      <c r="HEG3353" s="118"/>
      <c r="HEH3353" s="118"/>
      <c r="HEI3353" s="118"/>
      <c r="HEJ3353" s="118"/>
      <c r="HEK3353" s="118"/>
      <c r="HEL3353" s="118"/>
      <c r="HEM3353" s="118"/>
      <c r="HEN3353" s="118"/>
      <c r="HEO3353" s="118"/>
      <c r="HEP3353" s="118"/>
      <c r="HEQ3353" s="118"/>
      <c r="HER3353" s="118"/>
      <c r="HES3353" s="118"/>
      <c r="HET3353" s="118"/>
      <c r="HEU3353" s="118"/>
      <c r="HEV3353" s="118"/>
      <c r="HEW3353" s="118"/>
      <c r="HEX3353" s="118"/>
      <c r="HEY3353" s="118"/>
      <c r="HEZ3353" s="118"/>
      <c r="HFA3353" s="118"/>
      <c r="HFB3353" s="118"/>
      <c r="HFC3353" s="118"/>
      <c r="HFD3353" s="118"/>
      <c r="HFE3353" s="118"/>
      <c r="HFF3353" s="118"/>
      <c r="HFG3353" s="118"/>
      <c r="HFH3353" s="118"/>
      <c r="HFI3353" s="118"/>
      <c r="HFJ3353" s="118"/>
      <c r="HFK3353" s="118"/>
      <c r="HFL3353" s="118"/>
      <c r="HFM3353" s="118"/>
      <c r="HFN3353" s="118"/>
      <c r="HFO3353" s="118"/>
      <c r="HFP3353" s="118"/>
      <c r="HFQ3353" s="118"/>
      <c r="HFR3353" s="118"/>
      <c r="HFS3353" s="118"/>
      <c r="HFT3353" s="118"/>
      <c r="HFU3353" s="118"/>
      <c r="HFV3353" s="118"/>
      <c r="HFW3353" s="118"/>
      <c r="HFX3353" s="118"/>
      <c r="HFY3353" s="118"/>
      <c r="HFZ3353" s="118"/>
      <c r="HGA3353" s="118"/>
      <c r="HGB3353" s="118"/>
      <c r="HGC3353" s="118"/>
      <c r="HGD3353" s="118"/>
      <c r="HGE3353" s="118"/>
      <c r="HGF3353" s="118"/>
      <c r="HGG3353" s="118"/>
      <c r="HGH3353" s="118"/>
      <c r="HGI3353" s="118"/>
      <c r="HGJ3353" s="118"/>
      <c r="HGK3353" s="118"/>
      <c r="HGL3353" s="118"/>
      <c r="HGM3353" s="118"/>
      <c r="HGN3353" s="118"/>
      <c r="HGO3353" s="118"/>
      <c r="HGP3353" s="118"/>
      <c r="HGQ3353" s="118"/>
      <c r="HGR3353" s="118"/>
      <c r="HGS3353" s="118"/>
      <c r="HGT3353" s="118"/>
      <c r="HGU3353" s="118"/>
      <c r="HGV3353" s="118"/>
      <c r="HGW3353" s="118"/>
      <c r="HGX3353" s="118"/>
      <c r="HGY3353" s="118"/>
      <c r="HGZ3353" s="118"/>
      <c r="HHA3353" s="118"/>
      <c r="HHB3353" s="118"/>
      <c r="HHC3353" s="118"/>
      <c r="HHD3353" s="118"/>
      <c r="HHE3353" s="118"/>
      <c r="HHF3353" s="118"/>
      <c r="HHG3353" s="118"/>
      <c r="HHH3353" s="118"/>
      <c r="HHI3353" s="118"/>
      <c r="HHJ3353" s="118"/>
      <c r="HHK3353" s="118"/>
      <c r="HHL3353" s="118"/>
      <c r="HHM3353" s="118"/>
      <c r="HHN3353" s="118"/>
      <c r="HHO3353" s="118"/>
      <c r="HHP3353" s="118"/>
      <c r="HHQ3353" s="118"/>
      <c r="HHR3353" s="118"/>
      <c r="HHS3353" s="118"/>
      <c r="HHT3353" s="118"/>
      <c r="HHU3353" s="118"/>
      <c r="HHV3353" s="118"/>
      <c r="HHW3353" s="118"/>
      <c r="HHX3353" s="118"/>
      <c r="HHY3353" s="118"/>
      <c r="HHZ3353" s="118"/>
      <c r="HIA3353" s="118"/>
      <c r="HIB3353" s="118"/>
      <c r="HIC3353" s="118"/>
      <c r="HID3353" s="118"/>
      <c r="HIE3353" s="118"/>
      <c r="HIF3353" s="118"/>
      <c r="HIG3353" s="118"/>
      <c r="HIH3353" s="118"/>
      <c r="HII3353" s="118"/>
      <c r="HIJ3353" s="118"/>
      <c r="HIK3353" s="118"/>
      <c r="HIL3353" s="118"/>
      <c r="HIM3353" s="118"/>
      <c r="HIN3353" s="118"/>
      <c r="HIO3353" s="118"/>
      <c r="HIP3353" s="118"/>
      <c r="HIQ3353" s="118"/>
      <c r="HIR3353" s="118"/>
      <c r="HIS3353" s="118"/>
      <c r="HIT3353" s="118"/>
      <c r="HIU3353" s="118"/>
      <c r="HIV3353" s="118"/>
      <c r="HIW3353" s="118"/>
      <c r="HIX3353" s="118"/>
      <c r="HIY3353" s="118"/>
      <c r="HIZ3353" s="118"/>
      <c r="HJA3353" s="118"/>
      <c r="HJB3353" s="118"/>
      <c r="HJC3353" s="118"/>
      <c r="HJD3353" s="118"/>
      <c r="HJE3353" s="118"/>
      <c r="HJF3353" s="118"/>
      <c r="HJG3353" s="118"/>
      <c r="HJH3353" s="118"/>
      <c r="HJI3353" s="118"/>
      <c r="HJJ3353" s="118"/>
      <c r="HJK3353" s="118"/>
      <c r="HJL3353" s="118"/>
      <c r="HJM3353" s="118"/>
      <c r="HJN3353" s="118"/>
      <c r="HJO3353" s="118"/>
      <c r="HJP3353" s="118"/>
      <c r="HJQ3353" s="118"/>
      <c r="HJR3353" s="118"/>
      <c r="HJS3353" s="118"/>
      <c r="HJT3353" s="118"/>
      <c r="HJU3353" s="118"/>
      <c r="HJV3353" s="118"/>
      <c r="HJW3353" s="118"/>
      <c r="HJX3353" s="118"/>
      <c r="HJY3353" s="118"/>
      <c r="HJZ3353" s="118"/>
      <c r="HKA3353" s="118"/>
      <c r="HKB3353" s="118"/>
      <c r="HKC3353" s="118"/>
      <c r="HKD3353" s="118"/>
      <c r="HKE3353" s="118"/>
      <c r="HKF3353" s="118"/>
      <c r="HKG3353" s="118"/>
      <c r="HKH3353" s="118"/>
      <c r="HKI3353" s="118"/>
      <c r="HKJ3353" s="118"/>
      <c r="HKK3353" s="118"/>
      <c r="HKL3353" s="118"/>
      <c r="HKM3353" s="118"/>
      <c r="HKN3353" s="118"/>
      <c r="HKO3353" s="118"/>
      <c r="HKP3353" s="118"/>
      <c r="HKQ3353" s="118"/>
      <c r="HKR3353" s="118"/>
      <c r="HKS3353" s="118"/>
      <c r="HKT3353" s="118"/>
      <c r="HKU3353" s="118"/>
      <c r="HKV3353" s="118"/>
      <c r="HKW3353" s="118"/>
      <c r="HKX3353" s="118"/>
      <c r="HKY3353" s="118"/>
      <c r="HKZ3353" s="118"/>
      <c r="HLA3353" s="118"/>
      <c r="HLB3353" s="118"/>
      <c r="HLC3353" s="118"/>
      <c r="HLD3353" s="118"/>
      <c r="HLE3353" s="118"/>
      <c r="HLF3353" s="118"/>
      <c r="HLG3353" s="118"/>
      <c r="HLH3353" s="118"/>
      <c r="HLI3353" s="118"/>
      <c r="HLJ3353" s="118"/>
      <c r="HLK3353" s="118"/>
      <c r="HLL3353" s="118"/>
      <c r="HLM3353" s="118"/>
      <c r="HLN3353" s="118"/>
      <c r="HLO3353" s="118"/>
      <c r="HLP3353" s="118"/>
      <c r="HLQ3353" s="118"/>
      <c r="HLR3353" s="118"/>
      <c r="HLS3353" s="118"/>
      <c r="HLT3353" s="118"/>
      <c r="HLU3353" s="118"/>
      <c r="HLV3353" s="118"/>
      <c r="HLW3353" s="118"/>
      <c r="HLX3353" s="118"/>
      <c r="HLY3353" s="118"/>
      <c r="HLZ3353" s="118"/>
      <c r="HMA3353" s="118"/>
      <c r="HMB3353" s="118"/>
      <c r="HMC3353" s="118"/>
      <c r="HMD3353" s="118"/>
      <c r="HME3353" s="118"/>
      <c r="HMF3353" s="118"/>
      <c r="HMG3353" s="118"/>
      <c r="HMH3353" s="118"/>
      <c r="HMI3353" s="118"/>
      <c r="HMJ3353" s="118"/>
      <c r="HMK3353" s="118"/>
      <c r="HML3353" s="118"/>
      <c r="HMM3353" s="118"/>
      <c r="HMN3353" s="118"/>
      <c r="HMO3353" s="118"/>
      <c r="HMP3353" s="118"/>
      <c r="HMQ3353" s="118"/>
      <c r="HMR3353" s="118"/>
      <c r="HMS3353" s="118"/>
      <c r="HMT3353" s="118"/>
      <c r="HMU3353" s="118"/>
      <c r="HMV3353" s="118"/>
      <c r="HMW3353" s="118"/>
      <c r="HMX3353" s="118"/>
      <c r="HMY3353" s="118"/>
      <c r="HMZ3353" s="118"/>
      <c r="HNA3353" s="118"/>
      <c r="HNB3353" s="118"/>
      <c r="HNC3353" s="118"/>
      <c r="HND3353" s="118"/>
      <c r="HNE3353" s="118"/>
      <c r="HNF3353" s="118"/>
      <c r="HNG3353" s="118"/>
      <c r="HNH3353" s="118"/>
      <c r="HNI3353" s="118"/>
      <c r="HNJ3353" s="118"/>
      <c r="HNK3353" s="118"/>
      <c r="HNL3353" s="118"/>
      <c r="HNM3353" s="118"/>
      <c r="HNN3353" s="118"/>
      <c r="HNO3353" s="118"/>
      <c r="HNP3353" s="118"/>
      <c r="HNQ3353" s="118"/>
      <c r="HNR3353" s="118"/>
      <c r="HNS3353" s="118"/>
      <c r="HNT3353" s="118"/>
      <c r="HNU3353" s="118"/>
      <c r="HNV3353" s="118"/>
      <c r="HNW3353" s="118"/>
      <c r="HNX3353" s="118"/>
      <c r="HNY3353" s="118"/>
      <c r="HNZ3353" s="118"/>
      <c r="HOA3353" s="118"/>
      <c r="HOB3353" s="118"/>
      <c r="HOC3353" s="118"/>
      <c r="HOD3353" s="118"/>
      <c r="HOE3353" s="118"/>
      <c r="HOF3353" s="118"/>
      <c r="HOG3353" s="118"/>
      <c r="HOH3353" s="118"/>
      <c r="HOI3353" s="118"/>
      <c r="HOJ3353" s="118"/>
      <c r="HOK3353" s="118"/>
      <c r="HOL3353" s="118"/>
      <c r="HOM3353" s="118"/>
      <c r="HON3353" s="118"/>
      <c r="HOO3353" s="118"/>
      <c r="HOP3353" s="118"/>
      <c r="HOQ3353" s="118"/>
      <c r="HOR3353" s="118"/>
      <c r="HOS3353" s="118"/>
      <c r="HOT3353" s="118"/>
      <c r="HOU3353" s="118"/>
      <c r="HOV3353" s="118"/>
      <c r="HOW3353" s="118"/>
      <c r="HOX3353" s="118"/>
      <c r="HOY3353" s="118"/>
      <c r="HOZ3353" s="118"/>
      <c r="HPA3353" s="118"/>
      <c r="HPB3353" s="118"/>
      <c r="HPC3353" s="118"/>
      <c r="HPD3353" s="118"/>
      <c r="HPE3353" s="118"/>
      <c r="HPF3353" s="118"/>
      <c r="HPG3353" s="118"/>
      <c r="HPH3353" s="118"/>
      <c r="HPI3353" s="118"/>
      <c r="HPJ3353" s="118"/>
      <c r="HPK3353" s="118"/>
      <c r="HPL3353" s="118"/>
      <c r="HPM3353" s="118"/>
      <c r="HPN3353" s="118"/>
      <c r="HPO3353" s="118"/>
      <c r="HPP3353" s="118"/>
      <c r="HPQ3353" s="118"/>
      <c r="HPR3353" s="118"/>
      <c r="HPS3353" s="118"/>
      <c r="HPT3353" s="118"/>
      <c r="HPU3353" s="118"/>
      <c r="HPV3353" s="118"/>
      <c r="HPW3353" s="118"/>
      <c r="HPX3353" s="118"/>
      <c r="HPY3353" s="118"/>
      <c r="HPZ3353" s="118"/>
      <c r="HQA3353" s="118"/>
      <c r="HQB3353" s="118"/>
      <c r="HQC3353" s="118"/>
      <c r="HQD3353" s="118"/>
      <c r="HQE3353" s="118"/>
      <c r="HQF3353" s="118"/>
      <c r="HQG3353" s="118"/>
      <c r="HQH3353" s="118"/>
      <c r="HQI3353" s="118"/>
      <c r="HQJ3353" s="118"/>
      <c r="HQK3353" s="118"/>
      <c r="HQL3353" s="118"/>
      <c r="HQM3353" s="118"/>
      <c r="HQN3353" s="118"/>
      <c r="HQO3353" s="118"/>
      <c r="HQP3353" s="118"/>
      <c r="HQQ3353" s="118"/>
      <c r="HQR3353" s="118"/>
      <c r="HQS3353" s="118"/>
      <c r="HQT3353" s="118"/>
      <c r="HQU3353" s="118"/>
      <c r="HQV3353" s="118"/>
      <c r="HQW3353" s="118"/>
      <c r="HQX3353" s="118"/>
      <c r="HQY3353" s="118"/>
      <c r="HQZ3353" s="118"/>
      <c r="HRA3353" s="118"/>
      <c r="HRB3353" s="118"/>
      <c r="HRC3353" s="118"/>
      <c r="HRD3353" s="118"/>
      <c r="HRE3353" s="118"/>
      <c r="HRF3353" s="118"/>
      <c r="HRG3353" s="118"/>
      <c r="HRH3353" s="118"/>
      <c r="HRI3353" s="118"/>
      <c r="HRJ3353" s="118"/>
      <c r="HRK3353" s="118"/>
      <c r="HRL3353" s="118"/>
      <c r="HRM3353" s="118"/>
      <c r="HRN3353" s="118"/>
      <c r="HRO3353" s="118"/>
      <c r="HRP3353" s="118"/>
      <c r="HRQ3353" s="118"/>
      <c r="HRR3353" s="118"/>
      <c r="HRS3353" s="118"/>
      <c r="HRT3353" s="118"/>
      <c r="HRU3353" s="118"/>
      <c r="HRV3353" s="118"/>
      <c r="HRW3353" s="118"/>
      <c r="HRX3353" s="118"/>
      <c r="HRY3353" s="118"/>
      <c r="HRZ3353" s="118"/>
      <c r="HSA3353" s="118"/>
      <c r="HSB3353" s="118"/>
      <c r="HSC3353" s="118"/>
      <c r="HSD3353" s="118"/>
      <c r="HSE3353" s="118"/>
      <c r="HSF3353" s="118"/>
      <c r="HSG3353" s="118"/>
      <c r="HSH3353" s="118"/>
      <c r="HSI3353" s="118"/>
      <c r="HSJ3353" s="118"/>
      <c r="HSK3353" s="118"/>
      <c r="HSL3353" s="118"/>
      <c r="HSM3353" s="118"/>
      <c r="HSN3353" s="118"/>
      <c r="HSO3353" s="118"/>
      <c r="HSP3353" s="118"/>
      <c r="HSQ3353" s="118"/>
      <c r="HSR3353" s="118"/>
      <c r="HSS3353" s="118"/>
      <c r="HST3353" s="118"/>
      <c r="HSU3353" s="118"/>
      <c r="HSV3353" s="118"/>
      <c r="HSW3353" s="118"/>
      <c r="HSX3353" s="118"/>
      <c r="HSY3353" s="118"/>
      <c r="HSZ3353" s="118"/>
      <c r="HTA3353" s="118"/>
      <c r="HTB3353" s="118"/>
      <c r="HTC3353" s="118"/>
      <c r="HTD3353" s="118"/>
      <c r="HTE3353" s="118"/>
      <c r="HTF3353" s="118"/>
      <c r="HTG3353" s="118"/>
      <c r="HTH3353" s="118"/>
      <c r="HTI3353" s="118"/>
      <c r="HTJ3353" s="118"/>
      <c r="HTK3353" s="118"/>
      <c r="HTL3353" s="118"/>
      <c r="HTM3353" s="118"/>
      <c r="HTN3353" s="118"/>
      <c r="HTO3353" s="118"/>
      <c r="HTP3353" s="118"/>
      <c r="HTQ3353" s="118"/>
      <c r="HTR3353" s="118"/>
      <c r="HTS3353" s="118"/>
      <c r="HTT3353" s="118"/>
      <c r="HTU3353" s="118"/>
      <c r="HTV3353" s="118"/>
      <c r="HTW3353" s="118"/>
      <c r="HTX3353" s="118"/>
      <c r="HTY3353" s="118"/>
      <c r="HTZ3353" s="118"/>
      <c r="HUA3353" s="118"/>
      <c r="HUB3353" s="118"/>
      <c r="HUC3353" s="118"/>
      <c r="HUD3353" s="118"/>
      <c r="HUE3353" s="118"/>
      <c r="HUF3353" s="118"/>
      <c r="HUG3353" s="118"/>
      <c r="HUH3353" s="118"/>
      <c r="HUI3353" s="118"/>
      <c r="HUJ3353" s="118"/>
      <c r="HUK3353" s="118"/>
      <c r="HUL3353" s="118"/>
      <c r="HUM3353" s="118"/>
      <c r="HUN3353" s="118"/>
      <c r="HUO3353" s="118"/>
      <c r="HUP3353" s="118"/>
      <c r="HUQ3353" s="118"/>
      <c r="HUR3353" s="118"/>
      <c r="HUS3353" s="118"/>
      <c r="HUT3353" s="118"/>
      <c r="HUU3353" s="118"/>
      <c r="HUV3353" s="118"/>
      <c r="HUW3353" s="118"/>
      <c r="HUX3353" s="118"/>
      <c r="HUY3353" s="118"/>
      <c r="HUZ3353" s="118"/>
      <c r="HVA3353" s="118"/>
      <c r="HVB3353" s="118"/>
      <c r="HVC3353" s="118"/>
      <c r="HVD3353" s="118"/>
      <c r="HVE3353" s="118"/>
      <c r="HVF3353" s="118"/>
      <c r="HVG3353" s="118"/>
      <c r="HVH3353" s="118"/>
      <c r="HVI3353" s="118"/>
      <c r="HVJ3353" s="118"/>
      <c r="HVK3353" s="118"/>
      <c r="HVL3353" s="118"/>
      <c r="HVM3353" s="118"/>
      <c r="HVN3353" s="118"/>
      <c r="HVO3353" s="118"/>
      <c r="HVP3353" s="118"/>
      <c r="HVQ3353" s="118"/>
      <c r="HVR3353" s="118"/>
      <c r="HVS3353" s="118"/>
      <c r="HVT3353" s="118"/>
      <c r="HVU3353" s="118"/>
      <c r="HVV3353" s="118"/>
      <c r="HVW3353" s="118"/>
      <c r="HVX3353" s="118"/>
      <c r="HVY3353" s="118"/>
      <c r="HVZ3353" s="118"/>
      <c r="HWA3353" s="118"/>
      <c r="HWB3353" s="118"/>
      <c r="HWC3353" s="118"/>
      <c r="HWD3353" s="118"/>
      <c r="HWE3353" s="118"/>
      <c r="HWF3353" s="118"/>
      <c r="HWG3353" s="118"/>
      <c r="HWH3353" s="118"/>
      <c r="HWI3353" s="118"/>
      <c r="HWJ3353" s="118"/>
      <c r="HWK3353" s="118"/>
      <c r="HWL3353" s="118"/>
      <c r="HWM3353" s="118"/>
      <c r="HWN3353" s="118"/>
      <c r="HWO3353" s="118"/>
      <c r="HWP3353" s="118"/>
      <c r="HWQ3353" s="118"/>
      <c r="HWR3353" s="118"/>
      <c r="HWS3353" s="118"/>
      <c r="HWT3353" s="118"/>
      <c r="HWU3353" s="118"/>
      <c r="HWV3353" s="118"/>
      <c r="HWW3353" s="118"/>
      <c r="HWX3353" s="118"/>
      <c r="HWY3353" s="118"/>
      <c r="HWZ3353" s="118"/>
      <c r="HXA3353" s="118"/>
      <c r="HXB3353" s="118"/>
      <c r="HXC3353" s="118"/>
      <c r="HXD3353" s="118"/>
      <c r="HXE3353" s="118"/>
      <c r="HXF3353" s="118"/>
      <c r="HXG3353" s="118"/>
      <c r="HXH3353" s="118"/>
      <c r="HXI3353" s="118"/>
      <c r="HXJ3353" s="118"/>
      <c r="HXK3353" s="118"/>
      <c r="HXL3353" s="118"/>
      <c r="HXM3353" s="118"/>
      <c r="HXN3353" s="118"/>
      <c r="HXO3353" s="118"/>
      <c r="HXP3353" s="118"/>
      <c r="HXQ3353" s="118"/>
      <c r="HXR3353" s="118"/>
      <c r="HXS3353" s="118"/>
      <c r="HXT3353" s="118"/>
      <c r="HXU3353" s="118"/>
      <c r="HXV3353" s="118"/>
      <c r="HXW3353" s="118"/>
      <c r="HXX3353" s="118"/>
      <c r="HXY3353" s="118"/>
      <c r="HXZ3353" s="118"/>
      <c r="HYA3353" s="118"/>
      <c r="HYB3353" s="118"/>
      <c r="HYC3353" s="118"/>
      <c r="HYD3353" s="118"/>
      <c r="HYE3353" s="118"/>
      <c r="HYF3353" s="118"/>
      <c r="HYG3353" s="118"/>
      <c r="HYH3353" s="118"/>
      <c r="HYI3353" s="118"/>
      <c r="HYJ3353" s="118"/>
      <c r="HYK3353" s="118"/>
      <c r="HYL3353" s="118"/>
      <c r="HYM3353" s="118"/>
      <c r="HYN3353" s="118"/>
      <c r="HYO3353" s="118"/>
      <c r="HYP3353" s="118"/>
      <c r="HYQ3353" s="118"/>
      <c r="HYR3353" s="118"/>
      <c r="HYS3353" s="118"/>
      <c r="HYT3353" s="118"/>
      <c r="HYU3353" s="118"/>
      <c r="HYV3353" s="118"/>
      <c r="HYW3353" s="118"/>
      <c r="HYX3353" s="118"/>
      <c r="HYY3353" s="118"/>
      <c r="HYZ3353" s="118"/>
      <c r="HZA3353" s="118"/>
      <c r="HZB3353" s="118"/>
      <c r="HZC3353" s="118"/>
      <c r="HZD3353" s="118"/>
      <c r="HZE3353" s="118"/>
      <c r="HZF3353" s="118"/>
      <c r="HZG3353" s="118"/>
      <c r="HZH3353" s="118"/>
      <c r="HZI3353" s="118"/>
      <c r="HZJ3353" s="118"/>
      <c r="HZK3353" s="118"/>
      <c r="HZL3353" s="118"/>
      <c r="HZM3353" s="118"/>
      <c r="HZN3353" s="118"/>
      <c r="HZO3353" s="118"/>
      <c r="HZP3353" s="118"/>
      <c r="HZQ3353" s="118"/>
      <c r="HZR3353" s="118"/>
      <c r="HZS3353" s="118"/>
      <c r="HZT3353" s="118"/>
      <c r="HZU3353" s="118"/>
      <c r="HZV3353" s="118"/>
      <c r="HZW3353" s="118"/>
      <c r="HZX3353" s="118"/>
      <c r="HZY3353" s="118"/>
      <c r="HZZ3353" s="118"/>
      <c r="IAA3353" s="118"/>
      <c r="IAB3353" s="118"/>
      <c r="IAC3353" s="118"/>
      <c r="IAD3353" s="118"/>
      <c r="IAE3353" s="118"/>
      <c r="IAF3353" s="118"/>
      <c r="IAG3353" s="118"/>
      <c r="IAH3353" s="118"/>
      <c r="IAI3353" s="118"/>
      <c r="IAJ3353" s="118"/>
      <c r="IAK3353" s="118"/>
      <c r="IAL3353" s="118"/>
      <c r="IAM3353" s="118"/>
      <c r="IAN3353" s="118"/>
      <c r="IAO3353" s="118"/>
      <c r="IAP3353" s="118"/>
      <c r="IAQ3353" s="118"/>
      <c r="IAR3353" s="118"/>
      <c r="IAS3353" s="118"/>
      <c r="IAT3353" s="118"/>
      <c r="IAU3353" s="118"/>
      <c r="IAV3353" s="118"/>
      <c r="IAW3353" s="118"/>
      <c r="IAX3353" s="118"/>
      <c r="IAY3353" s="118"/>
      <c r="IAZ3353" s="118"/>
      <c r="IBA3353" s="118"/>
      <c r="IBB3353" s="118"/>
      <c r="IBC3353" s="118"/>
      <c r="IBD3353" s="118"/>
      <c r="IBE3353" s="118"/>
      <c r="IBF3353" s="118"/>
      <c r="IBG3353" s="118"/>
      <c r="IBH3353" s="118"/>
      <c r="IBI3353" s="118"/>
      <c r="IBJ3353" s="118"/>
      <c r="IBK3353" s="118"/>
      <c r="IBL3353" s="118"/>
      <c r="IBM3353" s="118"/>
      <c r="IBN3353" s="118"/>
      <c r="IBO3353" s="118"/>
      <c r="IBP3353" s="118"/>
      <c r="IBQ3353" s="118"/>
      <c r="IBR3353" s="118"/>
      <c r="IBS3353" s="118"/>
      <c r="IBT3353" s="118"/>
      <c r="IBU3353" s="118"/>
      <c r="IBV3353" s="118"/>
      <c r="IBW3353" s="118"/>
      <c r="IBX3353" s="118"/>
      <c r="IBY3353" s="118"/>
      <c r="IBZ3353" s="118"/>
      <c r="ICA3353" s="118"/>
      <c r="ICB3353" s="118"/>
      <c r="ICC3353" s="118"/>
      <c r="ICD3353" s="118"/>
      <c r="ICE3353" s="118"/>
      <c r="ICF3353" s="118"/>
      <c r="ICG3353" s="118"/>
      <c r="ICH3353" s="118"/>
      <c r="ICI3353" s="118"/>
      <c r="ICJ3353" s="118"/>
      <c r="ICK3353" s="118"/>
      <c r="ICL3353" s="118"/>
      <c r="ICM3353" s="118"/>
      <c r="ICN3353" s="118"/>
      <c r="ICO3353" s="118"/>
      <c r="ICP3353" s="118"/>
      <c r="ICQ3353" s="118"/>
      <c r="ICR3353" s="118"/>
      <c r="ICS3353" s="118"/>
      <c r="ICT3353" s="118"/>
      <c r="ICU3353" s="118"/>
      <c r="ICV3353" s="118"/>
      <c r="ICW3353" s="118"/>
      <c r="ICX3353" s="118"/>
      <c r="ICY3353" s="118"/>
      <c r="ICZ3353" s="118"/>
      <c r="IDA3353" s="118"/>
      <c r="IDB3353" s="118"/>
      <c r="IDC3353" s="118"/>
      <c r="IDD3353" s="118"/>
      <c r="IDE3353" s="118"/>
      <c r="IDF3353" s="118"/>
      <c r="IDG3353" s="118"/>
      <c r="IDH3353" s="118"/>
      <c r="IDI3353" s="118"/>
      <c r="IDJ3353" s="118"/>
      <c r="IDK3353" s="118"/>
      <c r="IDL3353" s="118"/>
      <c r="IDM3353" s="118"/>
      <c r="IDN3353" s="118"/>
      <c r="IDO3353" s="118"/>
      <c r="IDP3353" s="118"/>
      <c r="IDQ3353" s="118"/>
      <c r="IDR3353" s="118"/>
      <c r="IDS3353" s="118"/>
      <c r="IDT3353" s="118"/>
      <c r="IDU3353" s="118"/>
      <c r="IDV3353" s="118"/>
      <c r="IDW3353" s="118"/>
      <c r="IDX3353" s="118"/>
      <c r="IDY3353" s="118"/>
      <c r="IDZ3353" s="118"/>
      <c r="IEA3353" s="118"/>
      <c r="IEB3353" s="118"/>
      <c r="IEC3353" s="118"/>
      <c r="IED3353" s="118"/>
      <c r="IEE3353" s="118"/>
      <c r="IEF3353" s="118"/>
      <c r="IEG3353" s="118"/>
      <c r="IEH3353" s="118"/>
      <c r="IEI3353" s="118"/>
      <c r="IEJ3353" s="118"/>
      <c r="IEK3353" s="118"/>
      <c r="IEL3353" s="118"/>
      <c r="IEM3353" s="118"/>
      <c r="IEN3353" s="118"/>
      <c r="IEO3353" s="118"/>
      <c r="IEP3353" s="118"/>
      <c r="IEQ3353" s="118"/>
      <c r="IER3353" s="118"/>
      <c r="IES3353" s="118"/>
      <c r="IET3353" s="118"/>
      <c r="IEU3353" s="118"/>
      <c r="IEV3353" s="118"/>
      <c r="IEW3353" s="118"/>
      <c r="IEX3353" s="118"/>
      <c r="IEY3353" s="118"/>
      <c r="IEZ3353" s="118"/>
      <c r="IFA3353" s="118"/>
      <c r="IFB3353" s="118"/>
      <c r="IFC3353" s="118"/>
      <c r="IFD3353" s="118"/>
      <c r="IFE3353" s="118"/>
      <c r="IFF3353" s="118"/>
      <c r="IFG3353" s="118"/>
      <c r="IFH3353" s="118"/>
      <c r="IFI3353" s="118"/>
      <c r="IFJ3353" s="118"/>
      <c r="IFK3353" s="118"/>
      <c r="IFL3353" s="118"/>
      <c r="IFM3353" s="118"/>
      <c r="IFN3353" s="118"/>
      <c r="IFO3353" s="118"/>
      <c r="IFP3353" s="118"/>
      <c r="IFQ3353" s="118"/>
      <c r="IFR3353" s="118"/>
      <c r="IFS3353" s="118"/>
      <c r="IFT3353" s="118"/>
      <c r="IFU3353" s="118"/>
      <c r="IFV3353" s="118"/>
      <c r="IFW3353" s="118"/>
      <c r="IFX3353" s="118"/>
      <c r="IFY3353" s="118"/>
      <c r="IFZ3353" s="118"/>
      <c r="IGA3353" s="118"/>
      <c r="IGB3353" s="118"/>
      <c r="IGC3353" s="118"/>
      <c r="IGD3353" s="118"/>
      <c r="IGE3353" s="118"/>
      <c r="IGF3353" s="118"/>
      <c r="IGG3353" s="118"/>
      <c r="IGH3353" s="118"/>
      <c r="IGI3353" s="118"/>
      <c r="IGJ3353" s="118"/>
      <c r="IGK3353" s="118"/>
      <c r="IGL3353" s="118"/>
      <c r="IGM3353" s="118"/>
      <c r="IGN3353" s="118"/>
      <c r="IGO3353" s="118"/>
      <c r="IGP3353" s="118"/>
      <c r="IGQ3353" s="118"/>
      <c r="IGR3353" s="118"/>
      <c r="IGS3353" s="118"/>
      <c r="IGT3353" s="118"/>
      <c r="IGU3353" s="118"/>
      <c r="IGV3353" s="118"/>
      <c r="IGW3353" s="118"/>
      <c r="IGX3353" s="118"/>
      <c r="IGY3353" s="118"/>
      <c r="IGZ3353" s="118"/>
      <c r="IHA3353" s="118"/>
      <c r="IHB3353" s="118"/>
      <c r="IHC3353" s="118"/>
      <c r="IHD3353" s="118"/>
      <c r="IHE3353" s="118"/>
      <c r="IHF3353" s="118"/>
      <c r="IHG3353" s="118"/>
      <c r="IHH3353" s="118"/>
      <c r="IHI3353" s="118"/>
      <c r="IHJ3353" s="118"/>
      <c r="IHK3353" s="118"/>
      <c r="IHL3353" s="118"/>
      <c r="IHM3353" s="118"/>
      <c r="IHN3353" s="118"/>
      <c r="IHO3353" s="118"/>
      <c r="IHP3353" s="118"/>
      <c r="IHQ3353" s="118"/>
      <c r="IHR3353" s="118"/>
      <c r="IHS3353" s="118"/>
      <c r="IHT3353" s="118"/>
      <c r="IHU3353" s="118"/>
      <c r="IHV3353" s="118"/>
      <c r="IHW3353" s="118"/>
      <c r="IHX3353" s="118"/>
      <c r="IHY3353" s="118"/>
      <c r="IHZ3353" s="118"/>
      <c r="IIA3353" s="118"/>
      <c r="IIB3353" s="118"/>
      <c r="IIC3353" s="118"/>
      <c r="IID3353" s="118"/>
      <c r="IIE3353" s="118"/>
      <c r="IIF3353" s="118"/>
      <c r="IIG3353" s="118"/>
      <c r="IIH3353" s="118"/>
      <c r="III3353" s="118"/>
      <c r="IIJ3353" s="118"/>
      <c r="IIK3353" s="118"/>
      <c r="IIL3353" s="118"/>
      <c r="IIM3353" s="118"/>
      <c r="IIN3353" s="118"/>
      <c r="IIO3353" s="118"/>
      <c r="IIP3353" s="118"/>
      <c r="IIQ3353" s="118"/>
      <c r="IIR3353" s="118"/>
      <c r="IIS3353" s="118"/>
      <c r="IIT3353" s="118"/>
      <c r="IIU3353" s="118"/>
      <c r="IIV3353" s="118"/>
      <c r="IIW3353" s="118"/>
      <c r="IIX3353" s="118"/>
      <c r="IIY3353" s="118"/>
      <c r="IIZ3353" s="118"/>
      <c r="IJA3353" s="118"/>
      <c r="IJB3353" s="118"/>
      <c r="IJC3353" s="118"/>
      <c r="IJD3353" s="118"/>
      <c r="IJE3353" s="118"/>
      <c r="IJF3353" s="118"/>
      <c r="IJG3353" s="118"/>
      <c r="IJH3353" s="118"/>
      <c r="IJI3353" s="118"/>
      <c r="IJJ3353" s="118"/>
      <c r="IJK3353" s="118"/>
      <c r="IJL3353" s="118"/>
      <c r="IJM3353" s="118"/>
      <c r="IJN3353" s="118"/>
      <c r="IJO3353" s="118"/>
      <c r="IJP3353" s="118"/>
      <c r="IJQ3353" s="118"/>
      <c r="IJR3353" s="118"/>
      <c r="IJS3353" s="118"/>
      <c r="IJT3353" s="118"/>
      <c r="IJU3353" s="118"/>
      <c r="IJV3353" s="118"/>
      <c r="IJW3353" s="118"/>
      <c r="IJX3353" s="118"/>
      <c r="IJY3353" s="118"/>
      <c r="IJZ3353" s="118"/>
      <c r="IKA3353" s="118"/>
      <c r="IKB3353" s="118"/>
      <c r="IKC3353" s="118"/>
      <c r="IKD3353" s="118"/>
      <c r="IKE3353" s="118"/>
      <c r="IKF3353" s="118"/>
      <c r="IKG3353" s="118"/>
      <c r="IKH3353" s="118"/>
      <c r="IKI3353" s="118"/>
      <c r="IKJ3353" s="118"/>
      <c r="IKK3353" s="118"/>
      <c r="IKL3353" s="118"/>
      <c r="IKM3353" s="118"/>
      <c r="IKN3353" s="118"/>
      <c r="IKO3353" s="118"/>
      <c r="IKP3353" s="118"/>
      <c r="IKQ3353" s="118"/>
      <c r="IKR3353" s="118"/>
      <c r="IKS3353" s="118"/>
      <c r="IKT3353" s="118"/>
      <c r="IKU3353" s="118"/>
      <c r="IKV3353" s="118"/>
      <c r="IKW3353" s="118"/>
      <c r="IKX3353" s="118"/>
      <c r="IKY3353" s="118"/>
      <c r="IKZ3353" s="118"/>
      <c r="ILA3353" s="118"/>
      <c r="ILB3353" s="118"/>
      <c r="ILC3353" s="118"/>
      <c r="ILD3353" s="118"/>
      <c r="ILE3353" s="118"/>
      <c r="ILF3353" s="118"/>
      <c r="ILG3353" s="118"/>
      <c r="ILH3353" s="118"/>
      <c r="ILI3353" s="118"/>
      <c r="ILJ3353" s="118"/>
      <c r="ILK3353" s="118"/>
      <c r="ILL3353" s="118"/>
      <c r="ILM3353" s="118"/>
      <c r="ILN3353" s="118"/>
      <c r="ILO3353" s="118"/>
      <c r="ILP3353" s="118"/>
      <c r="ILQ3353" s="118"/>
      <c r="ILR3353" s="118"/>
      <c r="ILS3353" s="118"/>
      <c r="ILT3353" s="118"/>
      <c r="ILU3353" s="118"/>
      <c r="ILV3353" s="118"/>
      <c r="ILW3353" s="118"/>
      <c r="ILX3353" s="118"/>
      <c r="ILY3353" s="118"/>
      <c r="ILZ3353" s="118"/>
      <c r="IMA3353" s="118"/>
      <c r="IMB3353" s="118"/>
      <c r="IMC3353" s="118"/>
      <c r="IMD3353" s="118"/>
      <c r="IME3353" s="118"/>
      <c r="IMF3353" s="118"/>
      <c r="IMG3353" s="118"/>
      <c r="IMH3353" s="118"/>
      <c r="IMI3353" s="118"/>
      <c r="IMJ3353" s="118"/>
      <c r="IMK3353" s="118"/>
      <c r="IML3353" s="118"/>
      <c r="IMM3353" s="118"/>
      <c r="IMN3353" s="118"/>
      <c r="IMO3353" s="118"/>
      <c r="IMP3353" s="118"/>
      <c r="IMQ3353" s="118"/>
      <c r="IMR3353" s="118"/>
      <c r="IMS3353" s="118"/>
      <c r="IMT3353" s="118"/>
      <c r="IMU3353" s="118"/>
      <c r="IMV3353" s="118"/>
      <c r="IMW3353" s="118"/>
      <c r="IMX3353" s="118"/>
      <c r="IMY3353" s="118"/>
      <c r="IMZ3353" s="118"/>
      <c r="INA3353" s="118"/>
      <c r="INB3353" s="118"/>
      <c r="INC3353" s="118"/>
      <c r="IND3353" s="118"/>
      <c r="INE3353" s="118"/>
      <c r="INF3353" s="118"/>
      <c r="ING3353" s="118"/>
      <c r="INH3353" s="118"/>
      <c r="INI3353" s="118"/>
      <c r="INJ3353" s="118"/>
      <c r="INK3353" s="118"/>
      <c r="INL3353" s="118"/>
      <c r="INM3353" s="118"/>
      <c r="INN3353" s="118"/>
      <c r="INO3353" s="118"/>
      <c r="INP3353" s="118"/>
      <c r="INQ3353" s="118"/>
      <c r="INR3353" s="118"/>
      <c r="INS3353" s="118"/>
      <c r="INT3353" s="118"/>
      <c r="INU3353" s="118"/>
      <c r="INV3353" s="118"/>
      <c r="INW3353" s="118"/>
      <c r="INX3353" s="118"/>
      <c r="INY3353" s="118"/>
      <c r="INZ3353" s="118"/>
      <c r="IOA3353" s="118"/>
      <c r="IOB3353" s="118"/>
      <c r="IOC3353" s="118"/>
      <c r="IOD3353" s="118"/>
      <c r="IOE3353" s="118"/>
      <c r="IOF3353" s="118"/>
      <c r="IOG3353" s="118"/>
      <c r="IOH3353" s="118"/>
      <c r="IOI3353" s="118"/>
      <c r="IOJ3353" s="118"/>
      <c r="IOK3353" s="118"/>
      <c r="IOL3353" s="118"/>
      <c r="IOM3353" s="118"/>
      <c r="ION3353" s="118"/>
      <c r="IOO3353" s="118"/>
      <c r="IOP3353" s="118"/>
      <c r="IOQ3353" s="118"/>
      <c r="IOR3353" s="118"/>
      <c r="IOS3353" s="118"/>
      <c r="IOT3353" s="118"/>
      <c r="IOU3353" s="118"/>
      <c r="IOV3353" s="118"/>
      <c r="IOW3353" s="118"/>
      <c r="IOX3353" s="118"/>
      <c r="IOY3353" s="118"/>
      <c r="IOZ3353" s="118"/>
      <c r="IPA3353" s="118"/>
      <c r="IPB3353" s="118"/>
      <c r="IPC3353" s="118"/>
      <c r="IPD3353" s="118"/>
      <c r="IPE3353" s="118"/>
      <c r="IPF3353" s="118"/>
      <c r="IPG3353" s="118"/>
      <c r="IPH3353" s="118"/>
      <c r="IPI3353" s="118"/>
      <c r="IPJ3353" s="118"/>
      <c r="IPK3353" s="118"/>
      <c r="IPL3353" s="118"/>
      <c r="IPM3353" s="118"/>
      <c r="IPN3353" s="118"/>
      <c r="IPO3353" s="118"/>
      <c r="IPP3353" s="118"/>
      <c r="IPQ3353" s="118"/>
      <c r="IPR3353" s="118"/>
      <c r="IPS3353" s="118"/>
      <c r="IPT3353" s="118"/>
      <c r="IPU3353" s="118"/>
      <c r="IPV3353" s="118"/>
      <c r="IPW3353" s="118"/>
      <c r="IPX3353" s="118"/>
      <c r="IPY3353" s="118"/>
      <c r="IPZ3353" s="118"/>
      <c r="IQA3353" s="118"/>
      <c r="IQB3353" s="118"/>
      <c r="IQC3353" s="118"/>
      <c r="IQD3353" s="118"/>
      <c r="IQE3353" s="118"/>
      <c r="IQF3353" s="118"/>
      <c r="IQG3353" s="118"/>
      <c r="IQH3353" s="118"/>
      <c r="IQI3353" s="118"/>
      <c r="IQJ3353" s="118"/>
      <c r="IQK3353" s="118"/>
      <c r="IQL3353" s="118"/>
      <c r="IQM3353" s="118"/>
      <c r="IQN3353" s="118"/>
      <c r="IQO3353" s="118"/>
      <c r="IQP3353" s="118"/>
      <c r="IQQ3353" s="118"/>
      <c r="IQR3353" s="118"/>
      <c r="IQS3353" s="118"/>
      <c r="IQT3353" s="118"/>
      <c r="IQU3353" s="118"/>
      <c r="IQV3353" s="118"/>
      <c r="IQW3353" s="118"/>
      <c r="IQX3353" s="118"/>
      <c r="IQY3353" s="118"/>
      <c r="IQZ3353" s="118"/>
      <c r="IRA3353" s="118"/>
      <c r="IRB3353" s="118"/>
      <c r="IRC3353" s="118"/>
      <c r="IRD3353" s="118"/>
      <c r="IRE3353" s="118"/>
      <c r="IRF3353" s="118"/>
      <c r="IRG3353" s="118"/>
      <c r="IRH3353" s="118"/>
      <c r="IRI3353" s="118"/>
      <c r="IRJ3353" s="118"/>
      <c r="IRK3353" s="118"/>
      <c r="IRL3353" s="118"/>
      <c r="IRM3353" s="118"/>
      <c r="IRN3353" s="118"/>
      <c r="IRO3353" s="118"/>
      <c r="IRP3353" s="118"/>
      <c r="IRQ3353" s="118"/>
      <c r="IRR3353" s="118"/>
      <c r="IRS3353" s="118"/>
      <c r="IRT3353" s="118"/>
      <c r="IRU3353" s="118"/>
      <c r="IRV3353" s="118"/>
      <c r="IRW3353" s="118"/>
      <c r="IRX3353" s="118"/>
      <c r="IRY3353" s="118"/>
      <c r="IRZ3353" s="118"/>
      <c r="ISA3353" s="118"/>
      <c r="ISB3353" s="118"/>
      <c r="ISC3353" s="118"/>
      <c r="ISD3353" s="118"/>
      <c r="ISE3353" s="118"/>
      <c r="ISF3353" s="118"/>
      <c r="ISG3353" s="118"/>
      <c r="ISH3353" s="118"/>
      <c r="ISI3353" s="118"/>
      <c r="ISJ3353" s="118"/>
      <c r="ISK3353" s="118"/>
      <c r="ISL3353" s="118"/>
      <c r="ISM3353" s="118"/>
      <c r="ISN3353" s="118"/>
      <c r="ISO3353" s="118"/>
      <c r="ISP3353" s="118"/>
      <c r="ISQ3353" s="118"/>
      <c r="ISR3353" s="118"/>
      <c r="ISS3353" s="118"/>
      <c r="IST3353" s="118"/>
      <c r="ISU3353" s="118"/>
      <c r="ISV3353" s="118"/>
      <c r="ISW3353" s="118"/>
      <c r="ISX3353" s="118"/>
      <c r="ISY3353" s="118"/>
      <c r="ISZ3353" s="118"/>
      <c r="ITA3353" s="118"/>
      <c r="ITB3353" s="118"/>
      <c r="ITC3353" s="118"/>
      <c r="ITD3353" s="118"/>
      <c r="ITE3353" s="118"/>
      <c r="ITF3353" s="118"/>
      <c r="ITG3353" s="118"/>
      <c r="ITH3353" s="118"/>
      <c r="ITI3353" s="118"/>
      <c r="ITJ3353" s="118"/>
      <c r="ITK3353" s="118"/>
      <c r="ITL3353" s="118"/>
      <c r="ITM3353" s="118"/>
      <c r="ITN3353" s="118"/>
      <c r="ITO3353" s="118"/>
      <c r="ITP3353" s="118"/>
      <c r="ITQ3353" s="118"/>
      <c r="ITR3353" s="118"/>
      <c r="ITS3353" s="118"/>
      <c r="ITT3353" s="118"/>
      <c r="ITU3353" s="118"/>
      <c r="ITV3353" s="118"/>
      <c r="ITW3353" s="118"/>
      <c r="ITX3353" s="118"/>
      <c r="ITY3353" s="118"/>
      <c r="ITZ3353" s="118"/>
      <c r="IUA3353" s="118"/>
      <c r="IUB3353" s="118"/>
      <c r="IUC3353" s="118"/>
      <c r="IUD3353" s="118"/>
      <c r="IUE3353" s="118"/>
      <c r="IUF3353" s="118"/>
      <c r="IUG3353" s="118"/>
      <c r="IUH3353" s="118"/>
      <c r="IUI3353" s="118"/>
      <c r="IUJ3353" s="118"/>
      <c r="IUK3353" s="118"/>
      <c r="IUL3353" s="118"/>
      <c r="IUM3353" s="118"/>
      <c r="IUN3353" s="118"/>
      <c r="IUO3353" s="118"/>
      <c r="IUP3353" s="118"/>
      <c r="IUQ3353" s="118"/>
      <c r="IUR3353" s="118"/>
      <c r="IUS3353" s="118"/>
      <c r="IUT3353" s="118"/>
      <c r="IUU3353" s="118"/>
      <c r="IUV3353" s="118"/>
      <c r="IUW3353" s="118"/>
      <c r="IUX3353" s="118"/>
      <c r="IUY3353" s="118"/>
      <c r="IUZ3353" s="118"/>
      <c r="IVA3353" s="118"/>
      <c r="IVB3353" s="118"/>
      <c r="IVC3353" s="118"/>
      <c r="IVD3353" s="118"/>
      <c r="IVE3353" s="118"/>
      <c r="IVF3353" s="118"/>
      <c r="IVG3353" s="118"/>
      <c r="IVH3353" s="118"/>
      <c r="IVI3353" s="118"/>
      <c r="IVJ3353" s="118"/>
      <c r="IVK3353" s="118"/>
      <c r="IVL3353" s="118"/>
      <c r="IVM3353" s="118"/>
      <c r="IVN3353" s="118"/>
      <c r="IVO3353" s="118"/>
      <c r="IVP3353" s="118"/>
      <c r="IVQ3353" s="118"/>
      <c r="IVR3353" s="118"/>
      <c r="IVS3353" s="118"/>
      <c r="IVT3353" s="118"/>
      <c r="IVU3353" s="118"/>
      <c r="IVV3353" s="118"/>
      <c r="IVW3353" s="118"/>
      <c r="IVX3353" s="118"/>
      <c r="IVY3353" s="118"/>
      <c r="IVZ3353" s="118"/>
      <c r="IWA3353" s="118"/>
      <c r="IWB3353" s="118"/>
      <c r="IWC3353" s="118"/>
      <c r="IWD3353" s="118"/>
      <c r="IWE3353" s="118"/>
      <c r="IWF3353" s="118"/>
      <c r="IWG3353" s="118"/>
      <c r="IWH3353" s="118"/>
      <c r="IWI3353" s="118"/>
      <c r="IWJ3353" s="118"/>
      <c r="IWK3353" s="118"/>
      <c r="IWL3353" s="118"/>
      <c r="IWM3353" s="118"/>
      <c r="IWN3353" s="118"/>
      <c r="IWO3353" s="118"/>
      <c r="IWP3353" s="118"/>
      <c r="IWQ3353" s="118"/>
      <c r="IWR3353" s="118"/>
      <c r="IWS3353" s="118"/>
      <c r="IWT3353" s="118"/>
      <c r="IWU3353" s="118"/>
      <c r="IWV3353" s="118"/>
      <c r="IWW3353" s="118"/>
      <c r="IWX3353" s="118"/>
      <c r="IWY3353" s="118"/>
      <c r="IWZ3353" s="118"/>
      <c r="IXA3353" s="118"/>
      <c r="IXB3353" s="118"/>
      <c r="IXC3353" s="118"/>
      <c r="IXD3353" s="118"/>
      <c r="IXE3353" s="118"/>
      <c r="IXF3353" s="118"/>
      <c r="IXG3353" s="118"/>
      <c r="IXH3353" s="118"/>
      <c r="IXI3353" s="118"/>
      <c r="IXJ3353" s="118"/>
      <c r="IXK3353" s="118"/>
      <c r="IXL3353" s="118"/>
      <c r="IXM3353" s="118"/>
      <c r="IXN3353" s="118"/>
      <c r="IXO3353" s="118"/>
      <c r="IXP3353" s="118"/>
      <c r="IXQ3353" s="118"/>
      <c r="IXR3353" s="118"/>
      <c r="IXS3353" s="118"/>
      <c r="IXT3353" s="118"/>
      <c r="IXU3353" s="118"/>
      <c r="IXV3353" s="118"/>
      <c r="IXW3353" s="118"/>
      <c r="IXX3353" s="118"/>
      <c r="IXY3353" s="118"/>
      <c r="IXZ3353" s="118"/>
      <c r="IYA3353" s="118"/>
      <c r="IYB3353" s="118"/>
      <c r="IYC3353" s="118"/>
      <c r="IYD3353" s="118"/>
      <c r="IYE3353" s="118"/>
      <c r="IYF3353" s="118"/>
      <c r="IYG3353" s="118"/>
      <c r="IYH3353" s="118"/>
      <c r="IYI3353" s="118"/>
      <c r="IYJ3353" s="118"/>
      <c r="IYK3353" s="118"/>
      <c r="IYL3353" s="118"/>
      <c r="IYM3353" s="118"/>
      <c r="IYN3353" s="118"/>
      <c r="IYO3353" s="118"/>
      <c r="IYP3353" s="118"/>
      <c r="IYQ3353" s="118"/>
      <c r="IYR3353" s="118"/>
      <c r="IYS3353" s="118"/>
      <c r="IYT3353" s="118"/>
      <c r="IYU3353" s="118"/>
      <c r="IYV3353" s="118"/>
      <c r="IYW3353" s="118"/>
      <c r="IYX3353" s="118"/>
      <c r="IYY3353" s="118"/>
      <c r="IYZ3353" s="118"/>
      <c r="IZA3353" s="118"/>
      <c r="IZB3353" s="118"/>
      <c r="IZC3353" s="118"/>
      <c r="IZD3353" s="118"/>
      <c r="IZE3353" s="118"/>
      <c r="IZF3353" s="118"/>
      <c r="IZG3353" s="118"/>
      <c r="IZH3353" s="118"/>
      <c r="IZI3353" s="118"/>
      <c r="IZJ3353" s="118"/>
      <c r="IZK3353" s="118"/>
      <c r="IZL3353" s="118"/>
      <c r="IZM3353" s="118"/>
      <c r="IZN3353" s="118"/>
      <c r="IZO3353" s="118"/>
      <c r="IZP3353" s="118"/>
      <c r="IZQ3353" s="118"/>
      <c r="IZR3353" s="118"/>
      <c r="IZS3353" s="118"/>
      <c r="IZT3353" s="118"/>
      <c r="IZU3353" s="118"/>
      <c r="IZV3353" s="118"/>
      <c r="IZW3353" s="118"/>
      <c r="IZX3353" s="118"/>
      <c r="IZY3353" s="118"/>
      <c r="IZZ3353" s="118"/>
      <c r="JAA3353" s="118"/>
      <c r="JAB3353" s="118"/>
      <c r="JAC3353" s="118"/>
      <c r="JAD3353" s="118"/>
      <c r="JAE3353" s="118"/>
      <c r="JAF3353" s="118"/>
      <c r="JAG3353" s="118"/>
      <c r="JAH3353" s="118"/>
      <c r="JAI3353" s="118"/>
      <c r="JAJ3353" s="118"/>
      <c r="JAK3353" s="118"/>
      <c r="JAL3353" s="118"/>
      <c r="JAM3353" s="118"/>
      <c r="JAN3353" s="118"/>
      <c r="JAO3353" s="118"/>
      <c r="JAP3353" s="118"/>
      <c r="JAQ3353" s="118"/>
      <c r="JAR3353" s="118"/>
      <c r="JAS3353" s="118"/>
      <c r="JAT3353" s="118"/>
      <c r="JAU3353" s="118"/>
      <c r="JAV3353" s="118"/>
      <c r="JAW3353" s="118"/>
      <c r="JAX3353" s="118"/>
      <c r="JAY3353" s="118"/>
      <c r="JAZ3353" s="118"/>
      <c r="JBA3353" s="118"/>
      <c r="JBB3353" s="118"/>
      <c r="JBC3353" s="118"/>
      <c r="JBD3353" s="118"/>
      <c r="JBE3353" s="118"/>
      <c r="JBF3353" s="118"/>
      <c r="JBG3353" s="118"/>
      <c r="JBH3353" s="118"/>
      <c r="JBI3353" s="118"/>
      <c r="JBJ3353" s="118"/>
      <c r="JBK3353" s="118"/>
      <c r="JBL3353" s="118"/>
      <c r="JBM3353" s="118"/>
      <c r="JBN3353" s="118"/>
      <c r="JBO3353" s="118"/>
      <c r="JBP3353" s="118"/>
      <c r="JBQ3353" s="118"/>
      <c r="JBR3353" s="118"/>
      <c r="JBS3353" s="118"/>
      <c r="JBT3353" s="118"/>
      <c r="JBU3353" s="118"/>
      <c r="JBV3353" s="118"/>
      <c r="JBW3353" s="118"/>
      <c r="JBX3353" s="118"/>
      <c r="JBY3353" s="118"/>
      <c r="JBZ3353" s="118"/>
      <c r="JCA3353" s="118"/>
      <c r="JCB3353" s="118"/>
      <c r="JCC3353" s="118"/>
      <c r="JCD3353" s="118"/>
      <c r="JCE3353" s="118"/>
      <c r="JCF3353" s="118"/>
      <c r="JCG3353" s="118"/>
      <c r="JCH3353" s="118"/>
      <c r="JCI3353" s="118"/>
      <c r="JCJ3353" s="118"/>
      <c r="JCK3353" s="118"/>
      <c r="JCL3353" s="118"/>
      <c r="JCM3353" s="118"/>
      <c r="JCN3353" s="118"/>
      <c r="JCO3353" s="118"/>
      <c r="JCP3353" s="118"/>
      <c r="JCQ3353" s="118"/>
      <c r="JCR3353" s="118"/>
      <c r="JCS3353" s="118"/>
      <c r="JCT3353" s="118"/>
      <c r="JCU3353" s="118"/>
      <c r="JCV3353" s="118"/>
      <c r="JCW3353" s="118"/>
      <c r="JCX3353" s="118"/>
      <c r="JCY3353" s="118"/>
      <c r="JCZ3353" s="118"/>
      <c r="JDA3353" s="118"/>
      <c r="JDB3353" s="118"/>
      <c r="JDC3353" s="118"/>
      <c r="JDD3353" s="118"/>
      <c r="JDE3353" s="118"/>
      <c r="JDF3353" s="118"/>
      <c r="JDG3353" s="118"/>
      <c r="JDH3353" s="118"/>
      <c r="JDI3353" s="118"/>
      <c r="JDJ3353" s="118"/>
      <c r="JDK3353" s="118"/>
      <c r="JDL3353" s="118"/>
      <c r="JDM3353" s="118"/>
      <c r="JDN3353" s="118"/>
      <c r="JDO3353" s="118"/>
      <c r="JDP3353" s="118"/>
      <c r="JDQ3353" s="118"/>
      <c r="JDR3353" s="118"/>
      <c r="JDS3353" s="118"/>
      <c r="JDT3353" s="118"/>
      <c r="JDU3353" s="118"/>
      <c r="JDV3353" s="118"/>
      <c r="JDW3353" s="118"/>
      <c r="JDX3353" s="118"/>
      <c r="JDY3353" s="118"/>
      <c r="JDZ3353" s="118"/>
      <c r="JEA3353" s="118"/>
      <c r="JEB3353" s="118"/>
      <c r="JEC3353" s="118"/>
      <c r="JED3353" s="118"/>
      <c r="JEE3353" s="118"/>
      <c r="JEF3353" s="118"/>
      <c r="JEG3353" s="118"/>
      <c r="JEH3353" s="118"/>
      <c r="JEI3353" s="118"/>
      <c r="JEJ3353" s="118"/>
      <c r="JEK3353" s="118"/>
      <c r="JEL3353" s="118"/>
      <c r="JEM3353" s="118"/>
      <c r="JEN3353" s="118"/>
      <c r="JEO3353" s="118"/>
      <c r="JEP3353" s="118"/>
      <c r="JEQ3353" s="118"/>
      <c r="JER3353" s="118"/>
      <c r="JES3353" s="118"/>
      <c r="JET3353" s="118"/>
      <c r="JEU3353" s="118"/>
      <c r="JEV3353" s="118"/>
      <c r="JEW3353" s="118"/>
      <c r="JEX3353" s="118"/>
      <c r="JEY3353" s="118"/>
      <c r="JEZ3353" s="118"/>
      <c r="JFA3353" s="118"/>
      <c r="JFB3353" s="118"/>
      <c r="JFC3353" s="118"/>
      <c r="JFD3353" s="118"/>
      <c r="JFE3353" s="118"/>
      <c r="JFF3353" s="118"/>
      <c r="JFG3353" s="118"/>
      <c r="JFH3353" s="118"/>
      <c r="JFI3353" s="118"/>
      <c r="JFJ3353" s="118"/>
      <c r="JFK3353" s="118"/>
      <c r="JFL3353" s="118"/>
      <c r="JFM3353" s="118"/>
      <c r="JFN3353" s="118"/>
      <c r="JFO3353" s="118"/>
      <c r="JFP3353" s="118"/>
      <c r="JFQ3353" s="118"/>
      <c r="JFR3353" s="118"/>
      <c r="JFS3353" s="118"/>
      <c r="JFT3353" s="118"/>
      <c r="JFU3353" s="118"/>
      <c r="JFV3353" s="118"/>
      <c r="JFW3353" s="118"/>
      <c r="JFX3353" s="118"/>
      <c r="JFY3353" s="118"/>
      <c r="JFZ3353" s="118"/>
      <c r="JGA3353" s="118"/>
      <c r="JGB3353" s="118"/>
      <c r="JGC3353" s="118"/>
      <c r="JGD3353" s="118"/>
      <c r="JGE3353" s="118"/>
      <c r="JGF3353" s="118"/>
      <c r="JGG3353" s="118"/>
      <c r="JGH3353" s="118"/>
      <c r="JGI3353" s="118"/>
      <c r="JGJ3353" s="118"/>
      <c r="JGK3353" s="118"/>
      <c r="JGL3353" s="118"/>
      <c r="JGM3353" s="118"/>
      <c r="JGN3353" s="118"/>
      <c r="JGO3353" s="118"/>
      <c r="JGP3353" s="118"/>
      <c r="JGQ3353" s="118"/>
      <c r="JGR3353" s="118"/>
      <c r="JGS3353" s="118"/>
      <c r="JGT3353" s="118"/>
      <c r="JGU3353" s="118"/>
      <c r="JGV3353" s="118"/>
      <c r="JGW3353" s="118"/>
      <c r="JGX3353" s="118"/>
      <c r="JGY3353" s="118"/>
      <c r="JGZ3353" s="118"/>
      <c r="JHA3353" s="118"/>
      <c r="JHB3353" s="118"/>
      <c r="JHC3353" s="118"/>
      <c r="JHD3353" s="118"/>
      <c r="JHE3353" s="118"/>
      <c r="JHF3353" s="118"/>
      <c r="JHG3353" s="118"/>
      <c r="JHH3353" s="118"/>
      <c r="JHI3353" s="118"/>
      <c r="JHJ3353" s="118"/>
      <c r="JHK3353" s="118"/>
      <c r="JHL3353" s="118"/>
      <c r="JHM3353" s="118"/>
      <c r="JHN3353" s="118"/>
      <c r="JHO3353" s="118"/>
      <c r="JHP3353" s="118"/>
      <c r="JHQ3353" s="118"/>
      <c r="JHR3353" s="118"/>
      <c r="JHS3353" s="118"/>
      <c r="JHT3353" s="118"/>
      <c r="JHU3353" s="118"/>
      <c r="JHV3353" s="118"/>
      <c r="JHW3353" s="118"/>
      <c r="JHX3353" s="118"/>
      <c r="JHY3353" s="118"/>
      <c r="JHZ3353" s="118"/>
      <c r="JIA3353" s="118"/>
      <c r="JIB3353" s="118"/>
      <c r="JIC3353" s="118"/>
      <c r="JID3353" s="118"/>
      <c r="JIE3353" s="118"/>
      <c r="JIF3353" s="118"/>
      <c r="JIG3353" s="118"/>
      <c r="JIH3353" s="118"/>
      <c r="JII3353" s="118"/>
      <c r="JIJ3353" s="118"/>
      <c r="JIK3353" s="118"/>
      <c r="JIL3353" s="118"/>
      <c r="JIM3353" s="118"/>
      <c r="JIN3353" s="118"/>
      <c r="JIO3353" s="118"/>
      <c r="JIP3353" s="118"/>
      <c r="JIQ3353" s="118"/>
      <c r="JIR3353" s="118"/>
      <c r="JIS3353" s="118"/>
      <c r="JIT3353" s="118"/>
      <c r="JIU3353" s="118"/>
      <c r="JIV3353" s="118"/>
      <c r="JIW3353" s="118"/>
      <c r="JIX3353" s="118"/>
      <c r="JIY3353" s="118"/>
      <c r="JIZ3353" s="118"/>
      <c r="JJA3353" s="118"/>
      <c r="JJB3353" s="118"/>
      <c r="JJC3353" s="118"/>
      <c r="JJD3353" s="118"/>
      <c r="JJE3353" s="118"/>
      <c r="JJF3353" s="118"/>
      <c r="JJG3353" s="118"/>
      <c r="JJH3353" s="118"/>
      <c r="JJI3353" s="118"/>
      <c r="JJJ3353" s="118"/>
      <c r="JJK3353" s="118"/>
      <c r="JJL3353" s="118"/>
      <c r="JJM3353" s="118"/>
      <c r="JJN3353" s="118"/>
      <c r="JJO3353" s="118"/>
      <c r="JJP3353" s="118"/>
      <c r="JJQ3353" s="118"/>
      <c r="JJR3353" s="118"/>
      <c r="JJS3353" s="118"/>
      <c r="JJT3353" s="118"/>
      <c r="JJU3353" s="118"/>
      <c r="JJV3353" s="118"/>
      <c r="JJW3353" s="118"/>
      <c r="JJX3353" s="118"/>
      <c r="JJY3353" s="118"/>
      <c r="JJZ3353" s="118"/>
      <c r="JKA3353" s="118"/>
      <c r="JKB3353" s="118"/>
      <c r="JKC3353" s="118"/>
      <c r="JKD3353" s="118"/>
      <c r="JKE3353" s="118"/>
      <c r="JKF3353" s="118"/>
      <c r="JKG3353" s="118"/>
      <c r="JKH3353" s="118"/>
      <c r="JKI3353" s="118"/>
      <c r="JKJ3353" s="118"/>
      <c r="JKK3353" s="118"/>
      <c r="JKL3353" s="118"/>
      <c r="JKM3353" s="118"/>
      <c r="JKN3353" s="118"/>
      <c r="JKO3353" s="118"/>
      <c r="JKP3353" s="118"/>
      <c r="JKQ3353" s="118"/>
      <c r="JKR3353" s="118"/>
      <c r="JKS3353" s="118"/>
      <c r="JKT3353" s="118"/>
      <c r="JKU3353" s="118"/>
      <c r="JKV3353" s="118"/>
      <c r="JKW3353" s="118"/>
      <c r="JKX3353" s="118"/>
      <c r="JKY3353" s="118"/>
      <c r="JKZ3353" s="118"/>
      <c r="JLA3353" s="118"/>
      <c r="JLB3353" s="118"/>
      <c r="JLC3353" s="118"/>
      <c r="JLD3353" s="118"/>
      <c r="JLE3353" s="118"/>
      <c r="JLF3353" s="118"/>
      <c r="JLG3353" s="118"/>
      <c r="JLH3353" s="118"/>
      <c r="JLI3353" s="118"/>
      <c r="JLJ3353" s="118"/>
      <c r="JLK3353" s="118"/>
      <c r="JLL3353" s="118"/>
      <c r="JLM3353" s="118"/>
      <c r="JLN3353" s="118"/>
      <c r="JLO3353" s="118"/>
      <c r="JLP3353" s="118"/>
      <c r="JLQ3353" s="118"/>
      <c r="JLR3353" s="118"/>
      <c r="JLS3353" s="118"/>
      <c r="JLT3353" s="118"/>
      <c r="JLU3353" s="118"/>
      <c r="JLV3353" s="118"/>
      <c r="JLW3353" s="118"/>
      <c r="JLX3353" s="118"/>
      <c r="JLY3353" s="118"/>
      <c r="JLZ3353" s="118"/>
      <c r="JMA3353" s="118"/>
      <c r="JMB3353" s="118"/>
      <c r="JMC3353" s="118"/>
      <c r="JMD3353" s="118"/>
      <c r="JME3353" s="118"/>
      <c r="JMF3353" s="118"/>
      <c r="JMG3353" s="118"/>
      <c r="JMH3353" s="118"/>
      <c r="JMI3353" s="118"/>
      <c r="JMJ3353" s="118"/>
      <c r="JMK3353" s="118"/>
      <c r="JML3353" s="118"/>
      <c r="JMM3353" s="118"/>
      <c r="JMN3353" s="118"/>
      <c r="JMO3353" s="118"/>
      <c r="JMP3353" s="118"/>
      <c r="JMQ3353" s="118"/>
      <c r="JMR3353" s="118"/>
      <c r="JMS3353" s="118"/>
      <c r="JMT3353" s="118"/>
      <c r="JMU3353" s="118"/>
      <c r="JMV3353" s="118"/>
      <c r="JMW3353" s="118"/>
      <c r="JMX3353" s="118"/>
      <c r="JMY3353" s="118"/>
      <c r="JMZ3353" s="118"/>
      <c r="JNA3353" s="118"/>
      <c r="JNB3353" s="118"/>
      <c r="JNC3353" s="118"/>
      <c r="JND3353" s="118"/>
      <c r="JNE3353" s="118"/>
      <c r="JNF3353" s="118"/>
      <c r="JNG3353" s="118"/>
      <c r="JNH3353" s="118"/>
      <c r="JNI3353" s="118"/>
      <c r="JNJ3353" s="118"/>
      <c r="JNK3353" s="118"/>
      <c r="JNL3353" s="118"/>
      <c r="JNM3353" s="118"/>
      <c r="JNN3353" s="118"/>
      <c r="JNO3353" s="118"/>
      <c r="JNP3353" s="118"/>
      <c r="JNQ3353" s="118"/>
      <c r="JNR3353" s="118"/>
      <c r="JNS3353" s="118"/>
      <c r="JNT3353" s="118"/>
      <c r="JNU3353" s="118"/>
      <c r="JNV3353" s="118"/>
      <c r="JNW3353" s="118"/>
      <c r="JNX3353" s="118"/>
      <c r="JNY3353" s="118"/>
      <c r="JNZ3353" s="118"/>
      <c r="JOA3353" s="118"/>
      <c r="JOB3353" s="118"/>
      <c r="JOC3353" s="118"/>
      <c r="JOD3353" s="118"/>
      <c r="JOE3353" s="118"/>
      <c r="JOF3353" s="118"/>
      <c r="JOG3353" s="118"/>
      <c r="JOH3353" s="118"/>
      <c r="JOI3353" s="118"/>
      <c r="JOJ3353" s="118"/>
      <c r="JOK3353" s="118"/>
      <c r="JOL3353" s="118"/>
      <c r="JOM3353" s="118"/>
      <c r="JON3353" s="118"/>
      <c r="JOO3353" s="118"/>
      <c r="JOP3353" s="118"/>
      <c r="JOQ3353" s="118"/>
      <c r="JOR3353" s="118"/>
      <c r="JOS3353" s="118"/>
      <c r="JOT3353" s="118"/>
      <c r="JOU3353" s="118"/>
      <c r="JOV3353" s="118"/>
      <c r="JOW3353" s="118"/>
      <c r="JOX3353" s="118"/>
      <c r="JOY3353" s="118"/>
      <c r="JOZ3353" s="118"/>
      <c r="JPA3353" s="118"/>
      <c r="JPB3353" s="118"/>
      <c r="JPC3353" s="118"/>
      <c r="JPD3353" s="118"/>
      <c r="JPE3353" s="118"/>
      <c r="JPF3353" s="118"/>
      <c r="JPG3353" s="118"/>
      <c r="JPH3353" s="118"/>
      <c r="JPI3353" s="118"/>
      <c r="JPJ3353" s="118"/>
      <c r="JPK3353" s="118"/>
      <c r="JPL3353" s="118"/>
      <c r="JPM3353" s="118"/>
      <c r="JPN3353" s="118"/>
      <c r="JPO3353" s="118"/>
      <c r="JPP3353" s="118"/>
      <c r="JPQ3353" s="118"/>
      <c r="JPR3353" s="118"/>
      <c r="JPS3353" s="118"/>
      <c r="JPT3353" s="118"/>
      <c r="JPU3353" s="118"/>
      <c r="JPV3353" s="118"/>
      <c r="JPW3353" s="118"/>
      <c r="JPX3353" s="118"/>
      <c r="JPY3353" s="118"/>
      <c r="JPZ3353" s="118"/>
      <c r="JQA3353" s="118"/>
      <c r="JQB3353" s="118"/>
      <c r="JQC3353" s="118"/>
      <c r="JQD3353" s="118"/>
      <c r="JQE3353" s="118"/>
      <c r="JQF3353" s="118"/>
      <c r="JQG3353" s="118"/>
      <c r="JQH3353" s="118"/>
      <c r="JQI3353" s="118"/>
      <c r="JQJ3353" s="118"/>
      <c r="JQK3353" s="118"/>
      <c r="JQL3353" s="118"/>
      <c r="JQM3353" s="118"/>
      <c r="JQN3353" s="118"/>
      <c r="JQO3353" s="118"/>
      <c r="JQP3353" s="118"/>
      <c r="JQQ3353" s="118"/>
      <c r="JQR3353" s="118"/>
      <c r="JQS3353" s="118"/>
      <c r="JQT3353" s="118"/>
      <c r="JQU3353" s="118"/>
      <c r="JQV3353" s="118"/>
      <c r="JQW3353" s="118"/>
      <c r="JQX3353" s="118"/>
      <c r="JQY3353" s="118"/>
      <c r="JQZ3353" s="118"/>
      <c r="JRA3353" s="118"/>
      <c r="JRB3353" s="118"/>
      <c r="JRC3353" s="118"/>
      <c r="JRD3353" s="118"/>
      <c r="JRE3353" s="118"/>
      <c r="JRF3353" s="118"/>
      <c r="JRG3353" s="118"/>
      <c r="JRH3353" s="118"/>
      <c r="JRI3353" s="118"/>
      <c r="JRJ3353" s="118"/>
      <c r="JRK3353" s="118"/>
      <c r="JRL3353" s="118"/>
      <c r="JRM3353" s="118"/>
      <c r="JRN3353" s="118"/>
      <c r="JRO3353" s="118"/>
      <c r="JRP3353" s="118"/>
      <c r="JRQ3353" s="118"/>
      <c r="JRR3353" s="118"/>
      <c r="JRS3353" s="118"/>
      <c r="JRT3353" s="118"/>
      <c r="JRU3353" s="118"/>
      <c r="JRV3353" s="118"/>
      <c r="JRW3353" s="118"/>
      <c r="JRX3353" s="118"/>
      <c r="JRY3353" s="118"/>
      <c r="JRZ3353" s="118"/>
      <c r="JSA3353" s="118"/>
      <c r="JSB3353" s="118"/>
      <c r="JSC3353" s="118"/>
      <c r="JSD3353" s="118"/>
      <c r="JSE3353" s="118"/>
      <c r="JSF3353" s="118"/>
      <c r="JSG3353" s="118"/>
      <c r="JSH3353" s="118"/>
      <c r="JSI3353" s="118"/>
      <c r="JSJ3353" s="118"/>
      <c r="JSK3353" s="118"/>
      <c r="JSL3353" s="118"/>
      <c r="JSM3353" s="118"/>
      <c r="JSN3353" s="118"/>
      <c r="JSO3353" s="118"/>
      <c r="JSP3353" s="118"/>
      <c r="JSQ3353" s="118"/>
      <c r="JSR3353" s="118"/>
      <c r="JSS3353" s="118"/>
      <c r="JST3353" s="118"/>
      <c r="JSU3353" s="118"/>
      <c r="JSV3353" s="118"/>
      <c r="JSW3353" s="118"/>
      <c r="JSX3353" s="118"/>
      <c r="JSY3353" s="118"/>
      <c r="JSZ3353" s="118"/>
      <c r="JTA3353" s="118"/>
      <c r="JTB3353" s="118"/>
      <c r="JTC3353" s="118"/>
      <c r="JTD3353" s="118"/>
      <c r="JTE3353" s="118"/>
      <c r="JTF3353" s="118"/>
      <c r="JTG3353" s="118"/>
      <c r="JTH3353" s="118"/>
      <c r="JTI3353" s="118"/>
      <c r="JTJ3353" s="118"/>
      <c r="JTK3353" s="118"/>
      <c r="JTL3353" s="118"/>
      <c r="JTM3353" s="118"/>
      <c r="JTN3353" s="118"/>
      <c r="JTO3353" s="118"/>
      <c r="JTP3353" s="118"/>
      <c r="JTQ3353" s="118"/>
      <c r="JTR3353" s="118"/>
      <c r="JTS3353" s="118"/>
      <c r="JTT3353" s="118"/>
      <c r="JTU3353" s="118"/>
      <c r="JTV3353" s="118"/>
      <c r="JTW3353" s="118"/>
      <c r="JTX3353" s="118"/>
      <c r="JTY3353" s="118"/>
      <c r="JTZ3353" s="118"/>
      <c r="JUA3353" s="118"/>
      <c r="JUB3353" s="118"/>
      <c r="JUC3353" s="118"/>
      <c r="JUD3353" s="118"/>
      <c r="JUE3353" s="118"/>
      <c r="JUF3353" s="118"/>
      <c r="JUG3353" s="118"/>
      <c r="JUH3353" s="118"/>
      <c r="JUI3353" s="118"/>
      <c r="JUJ3353" s="118"/>
      <c r="JUK3353" s="118"/>
      <c r="JUL3353" s="118"/>
      <c r="JUM3353" s="118"/>
      <c r="JUN3353" s="118"/>
      <c r="JUO3353" s="118"/>
      <c r="JUP3353" s="118"/>
      <c r="JUQ3353" s="118"/>
      <c r="JUR3353" s="118"/>
      <c r="JUS3353" s="118"/>
      <c r="JUT3353" s="118"/>
      <c r="JUU3353" s="118"/>
      <c r="JUV3353" s="118"/>
      <c r="JUW3353" s="118"/>
      <c r="JUX3353" s="118"/>
      <c r="JUY3353" s="118"/>
      <c r="JUZ3353" s="118"/>
      <c r="JVA3353" s="118"/>
      <c r="JVB3353" s="118"/>
      <c r="JVC3353" s="118"/>
      <c r="JVD3353" s="118"/>
      <c r="JVE3353" s="118"/>
      <c r="JVF3353" s="118"/>
      <c r="JVG3353" s="118"/>
      <c r="JVH3353" s="118"/>
      <c r="JVI3353" s="118"/>
      <c r="JVJ3353" s="118"/>
      <c r="JVK3353" s="118"/>
      <c r="JVL3353" s="118"/>
      <c r="JVM3353" s="118"/>
      <c r="JVN3353" s="118"/>
      <c r="JVO3353" s="118"/>
      <c r="JVP3353" s="118"/>
      <c r="JVQ3353" s="118"/>
      <c r="JVR3353" s="118"/>
      <c r="JVS3353" s="118"/>
      <c r="JVT3353" s="118"/>
      <c r="JVU3353" s="118"/>
      <c r="JVV3353" s="118"/>
      <c r="JVW3353" s="118"/>
      <c r="JVX3353" s="118"/>
      <c r="JVY3353" s="118"/>
      <c r="JVZ3353" s="118"/>
      <c r="JWA3353" s="118"/>
      <c r="JWB3353" s="118"/>
      <c r="JWC3353" s="118"/>
      <c r="JWD3353" s="118"/>
      <c r="JWE3353" s="118"/>
      <c r="JWF3353" s="118"/>
      <c r="JWG3353" s="118"/>
      <c r="JWH3353" s="118"/>
      <c r="JWI3353" s="118"/>
      <c r="JWJ3353" s="118"/>
      <c r="JWK3353" s="118"/>
      <c r="JWL3353" s="118"/>
      <c r="JWM3353" s="118"/>
      <c r="JWN3353" s="118"/>
      <c r="JWO3353" s="118"/>
      <c r="JWP3353" s="118"/>
      <c r="JWQ3353" s="118"/>
      <c r="JWR3353" s="118"/>
      <c r="JWS3353" s="118"/>
      <c r="JWT3353" s="118"/>
      <c r="JWU3353" s="118"/>
      <c r="JWV3353" s="118"/>
      <c r="JWW3353" s="118"/>
      <c r="JWX3353" s="118"/>
      <c r="JWY3353" s="118"/>
      <c r="JWZ3353" s="118"/>
      <c r="JXA3353" s="118"/>
      <c r="JXB3353" s="118"/>
      <c r="JXC3353" s="118"/>
      <c r="JXD3353" s="118"/>
      <c r="JXE3353" s="118"/>
      <c r="JXF3353" s="118"/>
      <c r="JXG3353" s="118"/>
      <c r="JXH3353" s="118"/>
      <c r="JXI3353" s="118"/>
      <c r="JXJ3353" s="118"/>
      <c r="JXK3353" s="118"/>
      <c r="JXL3353" s="118"/>
      <c r="JXM3353" s="118"/>
      <c r="JXN3353" s="118"/>
      <c r="JXO3353" s="118"/>
      <c r="JXP3353" s="118"/>
      <c r="JXQ3353" s="118"/>
      <c r="JXR3353" s="118"/>
      <c r="JXS3353" s="118"/>
      <c r="JXT3353" s="118"/>
      <c r="JXU3353" s="118"/>
      <c r="JXV3353" s="118"/>
      <c r="JXW3353" s="118"/>
      <c r="JXX3353" s="118"/>
      <c r="JXY3353" s="118"/>
      <c r="JXZ3353" s="118"/>
      <c r="JYA3353" s="118"/>
      <c r="JYB3353" s="118"/>
      <c r="JYC3353" s="118"/>
      <c r="JYD3353" s="118"/>
      <c r="JYE3353" s="118"/>
      <c r="JYF3353" s="118"/>
      <c r="JYG3353" s="118"/>
      <c r="JYH3353" s="118"/>
      <c r="JYI3353" s="118"/>
      <c r="JYJ3353" s="118"/>
      <c r="JYK3353" s="118"/>
      <c r="JYL3353" s="118"/>
      <c r="JYM3353" s="118"/>
      <c r="JYN3353" s="118"/>
      <c r="JYO3353" s="118"/>
      <c r="JYP3353" s="118"/>
      <c r="JYQ3353" s="118"/>
      <c r="JYR3353" s="118"/>
      <c r="JYS3353" s="118"/>
      <c r="JYT3353" s="118"/>
      <c r="JYU3353" s="118"/>
      <c r="JYV3353" s="118"/>
      <c r="JYW3353" s="118"/>
      <c r="JYX3353" s="118"/>
      <c r="JYY3353" s="118"/>
      <c r="JYZ3353" s="118"/>
      <c r="JZA3353" s="118"/>
      <c r="JZB3353" s="118"/>
      <c r="JZC3353" s="118"/>
      <c r="JZD3353" s="118"/>
      <c r="JZE3353" s="118"/>
      <c r="JZF3353" s="118"/>
      <c r="JZG3353" s="118"/>
      <c r="JZH3353" s="118"/>
      <c r="JZI3353" s="118"/>
      <c r="JZJ3353" s="118"/>
      <c r="JZK3353" s="118"/>
      <c r="JZL3353" s="118"/>
      <c r="JZM3353" s="118"/>
      <c r="JZN3353" s="118"/>
      <c r="JZO3353" s="118"/>
      <c r="JZP3353" s="118"/>
      <c r="JZQ3353" s="118"/>
      <c r="JZR3353" s="118"/>
      <c r="JZS3353" s="118"/>
      <c r="JZT3353" s="118"/>
      <c r="JZU3353" s="118"/>
      <c r="JZV3353" s="118"/>
      <c r="JZW3353" s="118"/>
      <c r="JZX3353" s="118"/>
      <c r="JZY3353" s="118"/>
      <c r="JZZ3353" s="118"/>
      <c r="KAA3353" s="118"/>
      <c r="KAB3353" s="118"/>
      <c r="KAC3353" s="118"/>
      <c r="KAD3353" s="118"/>
      <c r="KAE3353" s="118"/>
      <c r="KAF3353" s="118"/>
      <c r="KAG3353" s="118"/>
      <c r="KAH3353" s="118"/>
      <c r="KAI3353" s="118"/>
      <c r="KAJ3353" s="118"/>
      <c r="KAK3353" s="118"/>
      <c r="KAL3353" s="118"/>
      <c r="KAM3353" s="118"/>
      <c r="KAN3353" s="118"/>
      <c r="KAO3353" s="118"/>
      <c r="KAP3353" s="118"/>
      <c r="KAQ3353" s="118"/>
      <c r="KAR3353" s="118"/>
      <c r="KAS3353" s="118"/>
      <c r="KAT3353" s="118"/>
      <c r="KAU3353" s="118"/>
      <c r="KAV3353" s="118"/>
      <c r="KAW3353" s="118"/>
      <c r="KAX3353" s="118"/>
      <c r="KAY3353" s="118"/>
      <c r="KAZ3353" s="118"/>
      <c r="KBA3353" s="118"/>
      <c r="KBB3353" s="118"/>
      <c r="KBC3353" s="118"/>
      <c r="KBD3353" s="118"/>
      <c r="KBE3353" s="118"/>
      <c r="KBF3353" s="118"/>
      <c r="KBG3353" s="118"/>
      <c r="KBH3353" s="118"/>
      <c r="KBI3353" s="118"/>
      <c r="KBJ3353" s="118"/>
      <c r="KBK3353" s="118"/>
      <c r="KBL3353" s="118"/>
      <c r="KBM3353" s="118"/>
      <c r="KBN3353" s="118"/>
      <c r="KBO3353" s="118"/>
      <c r="KBP3353" s="118"/>
      <c r="KBQ3353" s="118"/>
      <c r="KBR3353" s="118"/>
      <c r="KBS3353" s="118"/>
      <c r="KBT3353" s="118"/>
      <c r="KBU3353" s="118"/>
      <c r="KBV3353" s="118"/>
      <c r="KBW3353" s="118"/>
      <c r="KBX3353" s="118"/>
      <c r="KBY3353" s="118"/>
      <c r="KBZ3353" s="118"/>
      <c r="KCA3353" s="118"/>
      <c r="KCB3353" s="118"/>
      <c r="KCC3353" s="118"/>
      <c r="KCD3353" s="118"/>
      <c r="KCE3353" s="118"/>
      <c r="KCF3353" s="118"/>
      <c r="KCG3353" s="118"/>
      <c r="KCH3353" s="118"/>
      <c r="KCI3353" s="118"/>
      <c r="KCJ3353" s="118"/>
      <c r="KCK3353" s="118"/>
      <c r="KCL3353" s="118"/>
      <c r="KCM3353" s="118"/>
      <c r="KCN3353" s="118"/>
      <c r="KCO3353" s="118"/>
      <c r="KCP3353" s="118"/>
      <c r="KCQ3353" s="118"/>
      <c r="KCR3353" s="118"/>
      <c r="KCS3353" s="118"/>
      <c r="KCT3353" s="118"/>
      <c r="KCU3353" s="118"/>
      <c r="KCV3353" s="118"/>
      <c r="KCW3353" s="118"/>
      <c r="KCX3353" s="118"/>
      <c r="KCY3353" s="118"/>
      <c r="KCZ3353" s="118"/>
      <c r="KDA3353" s="118"/>
      <c r="KDB3353" s="118"/>
      <c r="KDC3353" s="118"/>
      <c r="KDD3353" s="118"/>
      <c r="KDE3353" s="118"/>
      <c r="KDF3353" s="118"/>
      <c r="KDG3353" s="118"/>
      <c r="KDH3353" s="118"/>
      <c r="KDI3353" s="118"/>
      <c r="KDJ3353" s="118"/>
      <c r="KDK3353" s="118"/>
      <c r="KDL3353" s="118"/>
      <c r="KDM3353" s="118"/>
      <c r="KDN3353" s="118"/>
      <c r="KDO3353" s="118"/>
      <c r="KDP3353" s="118"/>
      <c r="KDQ3353" s="118"/>
      <c r="KDR3353" s="118"/>
      <c r="KDS3353" s="118"/>
      <c r="KDT3353" s="118"/>
      <c r="KDU3353" s="118"/>
      <c r="KDV3353" s="118"/>
      <c r="KDW3353" s="118"/>
      <c r="KDX3353" s="118"/>
      <c r="KDY3353" s="118"/>
      <c r="KDZ3353" s="118"/>
      <c r="KEA3353" s="118"/>
      <c r="KEB3353" s="118"/>
      <c r="KEC3353" s="118"/>
      <c r="KED3353" s="118"/>
      <c r="KEE3353" s="118"/>
      <c r="KEF3353" s="118"/>
      <c r="KEG3353" s="118"/>
      <c r="KEH3353" s="118"/>
      <c r="KEI3353" s="118"/>
      <c r="KEJ3353" s="118"/>
      <c r="KEK3353" s="118"/>
      <c r="KEL3353" s="118"/>
      <c r="KEM3353" s="118"/>
      <c r="KEN3353" s="118"/>
      <c r="KEO3353" s="118"/>
      <c r="KEP3353" s="118"/>
      <c r="KEQ3353" s="118"/>
      <c r="KER3353" s="118"/>
      <c r="KES3353" s="118"/>
      <c r="KET3353" s="118"/>
      <c r="KEU3353" s="118"/>
      <c r="KEV3353" s="118"/>
      <c r="KEW3353" s="118"/>
      <c r="KEX3353" s="118"/>
      <c r="KEY3353" s="118"/>
      <c r="KEZ3353" s="118"/>
      <c r="KFA3353" s="118"/>
      <c r="KFB3353" s="118"/>
      <c r="KFC3353" s="118"/>
      <c r="KFD3353" s="118"/>
      <c r="KFE3353" s="118"/>
      <c r="KFF3353" s="118"/>
      <c r="KFG3353" s="118"/>
      <c r="KFH3353" s="118"/>
      <c r="KFI3353" s="118"/>
      <c r="KFJ3353" s="118"/>
      <c r="KFK3353" s="118"/>
      <c r="KFL3353" s="118"/>
      <c r="KFM3353" s="118"/>
      <c r="KFN3353" s="118"/>
      <c r="KFO3353" s="118"/>
      <c r="KFP3353" s="118"/>
      <c r="KFQ3353" s="118"/>
      <c r="KFR3353" s="118"/>
      <c r="KFS3353" s="118"/>
      <c r="KFT3353" s="118"/>
      <c r="KFU3353" s="118"/>
      <c r="KFV3353" s="118"/>
      <c r="KFW3353" s="118"/>
      <c r="KFX3353" s="118"/>
      <c r="KFY3353" s="118"/>
      <c r="KFZ3353" s="118"/>
      <c r="KGA3353" s="118"/>
      <c r="KGB3353" s="118"/>
      <c r="KGC3353" s="118"/>
      <c r="KGD3353" s="118"/>
      <c r="KGE3353" s="118"/>
      <c r="KGF3353" s="118"/>
      <c r="KGG3353" s="118"/>
      <c r="KGH3353" s="118"/>
      <c r="KGI3353" s="118"/>
      <c r="KGJ3353" s="118"/>
      <c r="KGK3353" s="118"/>
      <c r="KGL3353" s="118"/>
      <c r="KGM3353" s="118"/>
      <c r="KGN3353" s="118"/>
      <c r="KGO3353" s="118"/>
      <c r="KGP3353" s="118"/>
      <c r="KGQ3353" s="118"/>
      <c r="KGR3353" s="118"/>
      <c r="KGS3353" s="118"/>
      <c r="KGT3353" s="118"/>
      <c r="KGU3353" s="118"/>
      <c r="KGV3353" s="118"/>
      <c r="KGW3353" s="118"/>
      <c r="KGX3353" s="118"/>
      <c r="KGY3353" s="118"/>
      <c r="KGZ3353" s="118"/>
      <c r="KHA3353" s="118"/>
      <c r="KHB3353" s="118"/>
      <c r="KHC3353" s="118"/>
      <c r="KHD3353" s="118"/>
      <c r="KHE3353" s="118"/>
      <c r="KHF3353" s="118"/>
      <c r="KHG3353" s="118"/>
      <c r="KHH3353" s="118"/>
      <c r="KHI3353" s="118"/>
      <c r="KHJ3353" s="118"/>
      <c r="KHK3353" s="118"/>
      <c r="KHL3353" s="118"/>
      <c r="KHM3353" s="118"/>
      <c r="KHN3353" s="118"/>
      <c r="KHO3353" s="118"/>
      <c r="KHP3353" s="118"/>
      <c r="KHQ3353" s="118"/>
      <c r="KHR3353" s="118"/>
      <c r="KHS3353" s="118"/>
      <c r="KHT3353" s="118"/>
      <c r="KHU3353" s="118"/>
      <c r="KHV3353" s="118"/>
      <c r="KHW3353" s="118"/>
      <c r="KHX3353" s="118"/>
      <c r="KHY3353" s="118"/>
      <c r="KHZ3353" s="118"/>
      <c r="KIA3353" s="118"/>
      <c r="KIB3353" s="118"/>
      <c r="KIC3353" s="118"/>
      <c r="KID3353" s="118"/>
      <c r="KIE3353" s="118"/>
      <c r="KIF3353" s="118"/>
      <c r="KIG3353" s="118"/>
      <c r="KIH3353" s="118"/>
      <c r="KII3353" s="118"/>
      <c r="KIJ3353" s="118"/>
      <c r="KIK3353" s="118"/>
      <c r="KIL3353" s="118"/>
      <c r="KIM3353" s="118"/>
      <c r="KIN3353" s="118"/>
      <c r="KIO3353" s="118"/>
      <c r="KIP3353" s="118"/>
      <c r="KIQ3353" s="118"/>
      <c r="KIR3353" s="118"/>
      <c r="KIS3353" s="118"/>
      <c r="KIT3353" s="118"/>
      <c r="KIU3353" s="118"/>
      <c r="KIV3353" s="118"/>
      <c r="KIW3353" s="118"/>
      <c r="KIX3353" s="118"/>
      <c r="KIY3353" s="118"/>
      <c r="KIZ3353" s="118"/>
      <c r="KJA3353" s="118"/>
      <c r="KJB3353" s="118"/>
      <c r="KJC3353" s="118"/>
      <c r="KJD3353" s="118"/>
      <c r="KJE3353" s="118"/>
      <c r="KJF3353" s="118"/>
      <c r="KJG3353" s="118"/>
      <c r="KJH3353" s="118"/>
      <c r="KJI3353" s="118"/>
      <c r="KJJ3353" s="118"/>
      <c r="KJK3353" s="118"/>
      <c r="KJL3353" s="118"/>
      <c r="KJM3353" s="118"/>
      <c r="KJN3353" s="118"/>
      <c r="KJO3353" s="118"/>
      <c r="KJP3353" s="118"/>
      <c r="KJQ3353" s="118"/>
      <c r="KJR3353" s="118"/>
      <c r="KJS3353" s="118"/>
      <c r="KJT3353" s="118"/>
      <c r="KJU3353" s="118"/>
      <c r="KJV3353" s="118"/>
      <c r="KJW3353" s="118"/>
      <c r="KJX3353" s="118"/>
      <c r="KJY3353" s="118"/>
      <c r="KJZ3353" s="118"/>
      <c r="KKA3353" s="118"/>
      <c r="KKB3353" s="118"/>
      <c r="KKC3353" s="118"/>
      <c r="KKD3353" s="118"/>
      <c r="KKE3353" s="118"/>
      <c r="KKF3353" s="118"/>
      <c r="KKG3353" s="118"/>
      <c r="KKH3353" s="118"/>
      <c r="KKI3353" s="118"/>
      <c r="KKJ3353" s="118"/>
      <c r="KKK3353" s="118"/>
      <c r="KKL3353" s="118"/>
      <c r="KKM3353" s="118"/>
      <c r="KKN3353" s="118"/>
      <c r="KKO3353" s="118"/>
      <c r="KKP3353" s="118"/>
      <c r="KKQ3353" s="118"/>
      <c r="KKR3353" s="118"/>
      <c r="KKS3353" s="118"/>
      <c r="KKT3353" s="118"/>
      <c r="KKU3353" s="118"/>
      <c r="KKV3353" s="118"/>
      <c r="KKW3353" s="118"/>
      <c r="KKX3353" s="118"/>
      <c r="KKY3353" s="118"/>
      <c r="KKZ3353" s="118"/>
      <c r="KLA3353" s="118"/>
      <c r="KLB3353" s="118"/>
      <c r="KLC3353" s="118"/>
      <c r="KLD3353" s="118"/>
      <c r="KLE3353" s="118"/>
      <c r="KLF3353" s="118"/>
      <c r="KLG3353" s="118"/>
      <c r="KLH3353" s="118"/>
      <c r="KLI3353" s="118"/>
      <c r="KLJ3353" s="118"/>
      <c r="KLK3353" s="118"/>
      <c r="KLL3353" s="118"/>
      <c r="KLM3353" s="118"/>
      <c r="KLN3353" s="118"/>
      <c r="KLO3353" s="118"/>
      <c r="KLP3353" s="118"/>
      <c r="KLQ3353" s="118"/>
      <c r="KLR3353" s="118"/>
      <c r="KLS3353" s="118"/>
      <c r="KLT3353" s="118"/>
      <c r="KLU3353" s="118"/>
      <c r="KLV3353" s="118"/>
      <c r="KLW3353" s="118"/>
      <c r="KLX3353" s="118"/>
      <c r="KLY3353" s="118"/>
      <c r="KLZ3353" s="118"/>
      <c r="KMA3353" s="118"/>
      <c r="KMB3353" s="118"/>
      <c r="KMC3353" s="118"/>
      <c r="KMD3353" s="118"/>
      <c r="KME3353" s="118"/>
      <c r="KMF3353" s="118"/>
      <c r="KMG3353" s="118"/>
      <c r="KMH3353" s="118"/>
      <c r="KMI3353" s="118"/>
      <c r="KMJ3353" s="118"/>
      <c r="KMK3353" s="118"/>
      <c r="KML3353" s="118"/>
      <c r="KMM3353" s="118"/>
      <c r="KMN3353" s="118"/>
      <c r="KMO3353" s="118"/>
      <c r="KMP3353" s="118"/>
      <c r="KMQ3353" s="118"/>
      <c r="KMR3353" s="118"/>
      <c r="KMS3353" s="118"/>
      <c r="KMT3353" s="118"/>
      <c r="KMU3353" s="118"/>
      <c r="KMV3353" s="118"/>
      <c r="KMW3353" s="118"/>
      <c r="KMX3353" s="118"/>
      <c r="KMY3353" s="118"/>
      <c r="KMZ3353" s="118"/>
      <c r="KNA3353" s="118"/>
      <c r="KNB3353" s="118"/>
      <c r="KNC3353" s="118"/>
      <c r="KND3353" s="118"/>
      <c r="KNE3353" s="118"/>
      <c r="KNF3353" s="118"/>
      <c r="KNG3353" s="118"/>
      <c r="KNH3353" s="118"/>
      <c r="KNI3353" s="118"/>
      <c r="KNJ3353" s="118"/>
      <c r="KNK3353" s="118"/>
      <c r="KNL3353" s="118"/>
      <c r="KNM3353" s="118"/>
      <c r="KNN3353" s="118"/>
      <c r="KNO3353" s="118"/>
      <c r="KNP3353" s="118"/>
      <c r="KNQ3353" s="118"/>
      <c r="KNR3353" s="118"/>
      <c r="KNS3353" s="118"/>
      <c r="KNT3353" s="118"/>
      <c r="KNU3353" s="118"/>
      <c r="KNV3353" s="118"/>
      <c r="KNW3353" s="118"/>
      <c r="KNX3353" s="118"/>
      <c r="KNY3353" s="118"/>
      <c r="KNZ3353" s="118"/>
      <c r="KOA3353" s="118"/>
      <c r="KOB3353" s="118"/>
      <c r="KOC3353" s="118"/>
      <c r="KOD3353" s="118"/>
      <c r="KOE3353" s="118"/>
      <c r="KOF3353" s="118"/>
      <c r="KOG3353" s="118"/>
      <c r="KOH3353" s="118"/>
      <c r="KOI3353" s="118"/>
      <c r="KOJ3353" s="118"/>
      <c r="KOK3353" s="118"/>
      <c r="KOL3353" s="118"/>
      <c r="KOM3353" s="118"/>
      <c r="KON3353" s="118"/>
      <c r="KOO3353" s="118"/>
      <c r="KOP3353" s="118"/>
      <c r="KOQ3353" s="118"/>
      <c r="KOR3353" s="118"/>
      <c r="KOS3353" s="118"/>
      <c r="KOT3353" s="118"/>
      <c r="KOU3353" s="118"/>
      <c r="KOV3353" s="118"/>
      <c r="KOW3353" s="118"/>
      <c r="KOX3353" s="118"/>
      <c r="KOY3353" s="118"/>
      <c r="KOZ3353" s="118"/>
      <c r="KPA3353" s="118"/>
      <c r="KPB3353" s="118"/>
      <c r="KPC3353" s="118"/>
      <c r="KPD3353" s="118"/>
      <c r="KPE3353" s="118"/>
      <c r="KPF3353" s="118"/>
      <c r="KPG3353" s="118"/>
      <c r="KPH3353" s="118"/>
      <c r="KPI3353" s="118"/>
      <c r="KPJ3353" s="118"/>
      <c r="KPK3353" s="118"/>
      <c r="KPL3353" s="118"/>
      <c r="KPM3353" s="118"/>
      <c r="KPN3353" s="118"/>
      <c r="KPO3353" s="118"/>
      <c r="KPP3353" s="118"/>
      <c r="KPQ3353" s="118"/>
      <c r="KPR3353" s="118"/>
      <c r="KPS3353" s="118"/>
      <c r="KPT3353" s="118"/>
      <c r="KPU3353" s="118"/>
      <c r="KPV3353" s="118"/>
      <c r="KPW3353" s="118"/>
      <c r="KPX3353" s="118"/>
      <c r="KPY3353" s="118"/>
      <c r="KPZ3353" s="118"/>
      <c r="KQA3353" s="118"/>
      <c r="KQB3353" s="118"/>
      <c r="KQC3353" s="118"/>
      <c r="KQD3353" s="118"/>
      <c r="KQE3353" s="118"/>
      <c r="KQF3353" s="118"/>
      <c r="KQG3353" s="118"/>
      <c r="KQH3353" s="118"/>
      <c r="KQI3353" s="118"/>
      <c r="KQJ3353" s="118"/>
      <c r="KQK3353" s="118"/>
      <c r="KQL3353" s="118"/>
      <c r="KQM3353" s="118"/>
      <c r="KQN3353" s="118"/>
      <c r="KQO3353" s="118"/>
      <c r="KQP3353" s="118"/>
      <c r="KQQ3353" s="118"/>
      <c r="KQR3353" s="118"/>
      <c r="KQS3353" s="118"/>
      <c r="KQT3353" s="118"/>
      <c r="KQU3353" s="118"/>
      <c r="KQV3353" s="118"/>
      <c r="KQW3353" s="118"/>
      <c r="KQX3353" s="118"/>
      <c r="KQY3353" s="118"/>
      <c r="KQZ3353" s="118"/>
      <c r="KRA3353" s="118"/>
      <c r="KRB3353" s="118"/>
      <c r="KRC3353" s="118"/>
      <c r="KRD3353" s="118"/>
      <c r="KRE3353" s="118"/>
      <c r="KRF3353" s="118"/>
      <c r="KRG3353" s="118"/>
      <c r="KRH3353" s="118"/>
      <c r="KRI3353" s="118"/>
      <c r="KRJ3353" s="118"/>
      <c r="KRK3353" s="118"/>
      <c r="KRL3353" s="118"/>
      <c r="KRM3353" s="118"/>
      <c r="KRN3353" s="118"/>
      <c r="KRO3353" s="118"/>
      <c r="KRP3353" s="118"/>
      <c r="KRQ3353" s="118"/>
      <c r="KRR3353" s="118"/>
      <c r="KRS3353" s="118"/>
      <c r="KRT3353" s="118"/>
      <c r="KRU3353" s="118"/>
      <c r="KRV3353" s="118"/>
      <c r="KRW3353" s="118"/>
      <c r="KRX3353" s="118"/>
      <c r="KRY3353" s="118"/>
      <c r="KRZ3353" s="118"/>
      <c r="KSA3353" s="118"/>
      <c r="KSB3353" s="118"/>
      <c r="KSC3353" s="118"/>
      <c r="KSD3353" s="118"/>
      <c r="KSE3353" s="118"/>
      <c r="KSF3353" s="118"/>
      <c r="KSG3353" s="118"/>
      <c r="KSH3353" s="118"/>
      <c r="KSI3353" s="118"/>
      <c r="KSJ3353" s="118"/>
      <c r="KSK3353" s="118"/>
      <c r="KSL3353" s="118"/>
      <c r="KSM3353" s="118"/>
      <c r="KSN3353" s="118"/>
      <c r="KSO3353" s="118"/>
      <c r="KSP3353" s="118"/>
      <c r="KSQ3353" s="118"/>
      <c r="KSR3353" s="118"/>
      <c r="KSS3353" s="118"/>
      <c r="KST3353" s="118"/>
      <c r="KSU3353" s="118"/>
      <c r="KSV3353" s="118"/>
      <c r="KSW3353" s="118"/>
      <c r="KSX3353" s="118"/>
      <c r="KSY3353" s="118"/>
      <c r="KSZ3353" s="118"/>
      <c r="KTA3353" s="118"/>
      <c r="KTB3353" s="118"/>
      <c r="KTC3353" s="118"/>
      <c r="KTD3353" s="118"/>
      <c r="KTE3353" s="118"/>
      <c r="KTF3353" s="118"/>
      <c r="KTG3353" s="118"/>
      <c r="KTH3353" s="118"/>
      <c r="KTI3353" s="118"/>
      <c r="KTJ3353" s="118"/>
      <c r="KTK3353" s="118"/>
      <c r="KTL3353" s="118"/>
      <c r="KTM3353" s="118"/>
      <c r="KTN3353" s="118"/>
      <c r="KTO3353" s="118"/>
      <c r="KTP3353" s="118"/>
      <c r="KTQ3353" s="118"/>
      <c r="KTR3353" s="118"/>
      <c r="KTS3353" s="118"/>
      <c r="KTT3353" s="118"/>
      <c r="KTU3353" s="118"/>
      <c r="KTV3353" s="118"/>
      <c r="KTW3353" s="118"/>
      <c r="KTX3353" s="118"/>
      <c r="KTY3353" s="118"/>
      <c r="KTZ3353" s="118"/>
      <c r="KUA3353" s="118"/>
      <c r="KUB3353" s="118"/>
      <c r="KUC3353" s="118"/>
      <c r="KUD3353" s="118"/>
      <c r="KUE3353" s="118"/>
      <c r="KUF3353" s="118"/>
      <c r="KUG3353" s="118"/>
      <c r="KUH3353" s="118"/>
      <c r="KUI3353" s="118"/>
      <c r="KUJ3353" s="118"/>
      <c r="KUK3353" s="118"/>
      <c r="KUL3353" s="118"/>
      <c r="KUM3353" s="118"/>
      <c r="KUN3353" s="118"/>
      <c r="KUO3353" s="118"/>
      <c r="KUP3353" s="118"/>
      <c r="KUQ3353" s="118"/>
      <c r="KUR3353" s="118"/>
      <c r="KUS3353" s="118"/>
      <c r="KUT3353" s="118"/>
      <c r="KUU3353" s="118"/>
      <c r="KUV3353" s="118"/>
      <c r="KUW3353" s="118"/>
      <c r="KUX3353" s="118"/>
      <c r="KUY3353" s="118"/>
      <c r="KUZ3353" s="118"/>
      <c r="KVA3353" s="118"/>
      <c r="KVB3353" s="118"/>
      <c r="KVC3353" s="118"/>
      <c r="KVD3353" s="118"/>
      <c r="KVE3353" s="118"/>
      <c r="KVF3353" s="118"/>
      <c r="KVG3353" s="118"/>
      <c r="KVH3353" s="118"/>
      <c r="KVI3353" s="118"/>
      <c r="KVJ3353" s="118"/>
      <c r="KVK3353" s="118"/>
      <c r="KVL3353" s="118"/>
      <c r="KVM3353" s="118"/>
      <c r="KVN3353" s="118"/>
      <c r="KVO3353" s="118"/>
      <c r="KVP3353" s="118"/>
      <c r="KVQ3353" s="118"/>
      <c r="KVR3353" s="118"/>
      <c r="KVS3353" s="118"/>
      <c r="KVT3353" s="118"/>
      <c r="KVU3353" s="118"/>
      <c r="KVV3353" s="118"/>
      <c r="KVW3353" s="118"/>
      <c r="KVX3353" s="118"/>
      <c r="KVY3353" s="118"/>
      <c r="KVZ3353" s="118"/>
      <c r="KWA3353" s="118"/>
      <c r="KWB3353" s="118"/>
      <c r="KWC3353" s="118"/>
      <c r="KWD3353" s="118"/>
      <c r="KWE3353" s="118"/>
      <c r="KWF3353" s="118"/>
      <c r="KWG3353" s="118"/>
      <c r="KWH3353" s="118"/>
      <c r="KWI3353" s="118"/>
      <c r="KWJ3353" s="118"/>
      <c r="KWK3353" s="118"/>
      <c r="KWL3353" s="118"/>
      <c r="KWM3353" s="118"/>
      <c r="KWN3353" s="118"/>
      <c r="KWO3353" s="118"/>
      <c r="KWP3353" s="118"/>
      <c r="KWQ3353" s="118"/>
      <c r="KWR3353" s="118"/>
      <c r="KWS3353" s="118"/>
      <c r="KWT3353" s="118"/>
      <c r="KWU3353" s="118"/>
      <c r="KWV3353" s="118"/>
      <c r="KWW3353" s="118"/>
      <c r="KWX3353" s="118"/>
      <c r="KWY3353" s="118"/>
      <c r="KWZ3353" s="118"/>
      <c r="KXA3353" s="118"/>
      <c r="KXB3353" s="118"/>
      <c r="KXC3353" s="118"/>
      <c r="KXD3353" s="118"/>
      <c r="KXE3353" s="118"/>
      <c r="KXF3353" s="118"/>
      <c r="KXG3353" s="118"/>
      <c r="KXH3353" s="118"/>
      <c r="KXI3353" s="118"/>
      <c r="KXJ3353" s="118"/>
      <c r="KXK3353" s="118"/>
      <c r="KXL3353" s="118"/>
      <c r="KXM3353" s="118"/>
      <c r="KXN3353" s="118"/>
      <c r="KXO3353" s="118"/>
      <c r="KXP3353" s="118"/>
      <c r="KXQ3353" s="118"/>
      <c r="KXR3353" s="118"/>
      <c r="KXS3353" s="118"/>
      <c r="KXT3353" s="118"/>
      <c r="KXU3353" s="118"/>
      <c r="KXV3353" s="118"/>
      <c r="KXW3353" s="118"/>
      <c r="KXX3353" s="118"/>
      <c r="KXY3353" s="118"/>
      <c r="KXZ3353" s="118"/>
      <c r="KYA3353" s="118"/>
      <c r="KYB3353" s="118"/>
      <c r="KYC3353" s="118"/>
      <c r="KYD3353" s="118"/>
      <c r="KYE3353" s="118"/>
      <c r="KYF3353" s="118"/>
      <c r="KYG3353" s="118"/>
      <c r="KYH3353" s="118"/>
      <c r="KYI3353" s="118"/>
      <c r="KYJ3353" s="118"/>
      <c r="KYK3353" s="118"/>
      <c r="KYL3353" s="118"/>
      <c r="KYM3353" s="118"/>
      <c r="KYN3353" s="118"/>
      <c r="KYO3353" s="118"/>
      <c r="KYP3353" s="118"/>
      <c r="KYQ3353" s="118"/>
      <c r="KYR3353" s="118"/>
      <c r="KYS3353" s="118"/>
      <c r="KYT3353" s="118"/>
      <c r="KYU3353" s="118"/>
      <c r="KYV3353" s="118"/>
      <c r="KYW3353" s="118"/>
      <c r="KYX3353" s="118"/>
      <c r="KYY3353" s="118"/>
      <c r="KYZ3353" s="118"/>
      <c r="KZA3353" s="118"/>
      <c r="KZB3353" s="118"/>
      <c r="KZC3353" s="118"/>
      <c r="KZD3353" s="118"/>
      <c r="KZE3353" s="118"/>
      <c r="KZF3353" s="118"/>
      <c r="KZG3353" s="118"/>
      <c r="KZH3353" s="118"/>
      <c r="KZI3353" s="118"/>
      <c r="KZJ3353" s="118"/>
      <c r="KZK3353" s="118"/>
      <c r="KZL3353" s="118"/>
      <c r="KZM3353" s="118"/>
      <c r="KZN3353" s="118"/>
      <c r="KZO3353" s="118"/>
      <c r="KZP3353" s="118"/>
      <c r="KZQ3353" s="118"/>
      <c r="KZR3353" s="118"/>
      <c r="KZS3353" s="118"/>
      <c r="KZT3353" s="118"/>
      <c r="KZU3353" s="118"/>
      <c r="KZV3353" s="118"/>
      <c r="KZW3353" s="118"/>
      <c r="KZX3353" s="118"/>
      <c r="KZY3353" s="118"/>
      <c r="KZZ3353" s="118"/>
      <c r="LAA3353" s="118"/>
      <c r="LAB3353" s="118"/>
      <c r="LAC3353" s="118"/>
      <c r="LAD3353" s="118"/>
      <c r="LAE3353" s="118"/>
      <c r="LAF3353" s="118"/>
      <c r="LAG3353" s="118"/>
      <c r="LAH3353" s="118"/>
      <c r="LAI3353" s="118"/>
      <c r="LAJ3353" s="118"/>
      <c r="LAK3353" s="118"/>
      <c r="LAL3353" s="118"/>
      <c r="LAM3353" s="118"/>
      <c r="LAN3353" s="118"/>
      <c r="LAO3353" s="118"/>
      <c r="LAP3353" s="118"/>
      <c r="LAQ3353" s="118"/>
      <c r="LAR3353" s="118"/>
      <c r="LAS3353" s="118"/>
      <c r="LAT3353" s="118"/>
      <c r="LAU3353" s="118"/>
      <c r="LAV3353" s="118"/>
      <c r="LAW3353" s="118"/>
      <c r="LAX3353" s="118"/>
      <c r="LAY3353" s="118"/>
      <c r="LAZ3353" s="118"/>
      <c r="LBA3353" s="118"/>
      <c r="LBB3353" s="118"/>
      <c r="LBC3353" s="118"/>
      <c r="LBD3353" s="118"/>
      <c r="LBE3353" s="118"/>
      <c r="LBF3353" s="118"/>
      <c r="LBG3353" s="118"/>
      <c r="LBH3353" s="118"/>
      <c r="LBI3353" s="118"/>
      <c r="LBJ3353" s="118"/>
      <c r="LBK3353" s="118"/>
      <c r="LBL3353" s="118"/>
      <c r="LBM3353" s="118"/>
      <c r="LBN3353" s="118"/>
      <c r="LBO3353" s="118"/>
      <c r="LBP3353" s="118"/>
      <c r="LBQ3353" s="118"/>
      <c r="LBR3353" s="118"/>
      <c r="LBS3353" s="118"/>
      <c r="LBT3353" s="118"/>
      <c r="LBU3353" s="118"/>
      <c r="LBV3353" s="118"/>
      <c r="LBW3353" s="118"/>
      <c r="LBX3353" s="118"/>
      <c r="LBY3353" s="118"/>
      <c r="LBZ3353" s="118"/>
      <c r="LCA3353" s="118"/>
      <c r="LCB3353" s="118"/>
      <c r="LCC3353" s="118"/>
      <c r="LCD3353" s="118"/>
      <c r="LCE3353" s="118"/>
      <c r="LCF3353" s="118"/>
      <c r="LCG3353" s="118"/>
      <c r="LCH3353" s="118"/>
      <c r="LCI3353" s="118"/>
      <c r="LCJ3353" s="118"/>
      <c r="LCK3353" s="118"/>
      <c r="LCL3353" s="118"/>
      <c r="LCM3353" s="118"/>
      <c r="LCN3353" s="118"/>
      <c r="LCO3353" s="118"/>
      <c r="LCP3353" s="118"/>
      <c r="LCQ3353" s="118"/>
      <c r="LCR3353" s="118"/>
      <c r="LCS3353" s="118"/>
      <c r="LCT3353" s="118"/>
      <c r="LCU3353" s="118"/>
      <c r="LCV3353" s="118"/>
      <c r="LCW3353" s="118"/>
      <c r="LCX3353" s="118"/>
      <c r="LCY3353" s="118"/>
      <c r="LCZ3353" s="118"/>
      <c r="LDA3353" s="118"/>
      <c r="LDB3353" s="118"/>
      <c r="LDC3353" s="118"/>
      <c r="LDD3353" s="118"/>
      <c r="LDE3353" s="118"/>
      <c r="LDF3353" s="118"/>
      <c r="LDG3353" s="118"/>
      <c r="LDH3353" s="118"/>
      <c r="LDI3353" s="118"/>
      <c r="LDJ3353" s="118"/>
      <c r="LDK3353" s="118"/>
      <c r="LDL3353" s="118"/>
      <c r="LDM3353" s="118"/>
      <c r="LDN3353" s="118"/>
      <c r="LDO3353" s="118"/>
      <c r="LDP3353" s="118"/>
      <c r="LDQ3353" s="118"/>
      <c r="LDR3353" s="118"/>
      <c r="LDS3353" s="118"/>
      <c r="LDT3353" s="118"/>
      <c r="LDU3353" s="118"/>
      <c r="LDV3353" s="118"/>
      <c r="LDW3353" s="118"/>
      <c r="LDX3353" s="118"/>
      <c r="LDY3353" s="118"/>
      <c r="LDZ3353" s="118"/>
      <c r="LEA3353" s="118"/>
      <c r="LEB3353" s="118"/>
      <c r="LEC3353" s="118"/>
      <c r="LED3353" s="118"/>
      <c r="LEE3353" s="118"/>
      <c r="LEF3353" s="118"/>
      <c r="LEG3353" s="118"/>
      <c r="LEH3353" s="118"/>
      <c r="LEI3353" s="118"/>
      <c r="LEJ3353" s="118"/>
      <c r="LEK3353" s="118"/>
      <c r="LEL3353" s="118"/>
      <c r="LEM3353" s="118"/>
      <c r="LEN3353" s="118"/>
      <c r="LEO3353" s="118"/>
      <c r="LEP3353" s="118"/>
      <c r="LEQ3353" s="118"/>
      <c r="LER3353" s="118"/>
      <c r="LES3353" s="118"/>
      <c r="LET3353" s="118"/>
      <c r="LEU3353" s="118"/>
      <c r="LEV3353" s="118"/>
      <c r="LEW3353" s="118"/>
      <c r="LEX3353" s="118"/>
      <c r="LEY3353" s="118"/>
      <c r="LEZ3353" s="118"/>
      <c r="LFA3353" s="118"/>
      <c r="LFB3353" s="118"/>
      <c r="LFC3353" s="118"/>
      <c r="LFD3353" s="118"/>
      <c r="LFE3353" s="118"/>
      <c r="LFF3353" s="118"/>
      <c r="LFG3353" s="118"/>
      <c r="LFH3353" s="118"/>
      <c r="LFI3353" s="118"/>
      <c r="LFJ3353" s="118"/>
      <c r="LFK3353" s="118"/>
      <c r="LFL3353" s="118"/>
      <c r="LFM3353" s="118"/>
      <c r="LFN3353" s="118"/>
      <c r="LFO3353" s="118"/>
      <c r="LFP3353" s="118"/>
      <c r="LFQ3353" s="118"/>
      <c r="LFR3353" s="118"/>
      <c r="LFS3353" s="118"/>
      <c r="LFT3353" s="118"/>
      <c r="LFU3353" s="118"/>
      <c r="LFV3353" s="118"/>
      <c r="LFW3353" s="118"/>
      <c r="LFX3353" s="118"/>
      <c r="LFY3353" s="118"/>
      <c r="LFZ3353" s="118"/>
      <c r="LGA3353" s="118"/>
      <c r="LGB3353" s="118"/>
      <c r="LGC3353" s="118"/>
      <c r="LGD3353" s="118"/>
      <c r="LGE3353" s="118"/>
      <c r="LGF3353" s="118"/>
      <c r="LGG3353" s="118"/>
      <c r="LGH3353" s="118"/>
      <c r="LGI3353" s="118"/>
      <c r="LGJ3353" s="118"/>
      <c r="LGK3353" s="118"/>
      <c r="LGL3353" s="118"/>
      <c r="LGM3353" s="118"/>
      <c r="LGN3353" s="118"/>
      <c r="LGO3353" s="118"/>
      <c r="LGP3353" s="118"/>
      <c r="LGQ3353" s="118"/>
      <c r="LGR3353" s="118"/>
      <c r="LGS3353" s="118"/>
      <c r="LGT3353" s="118"/>
      <c r="LGU3353" s="118"/>
      <c r="LGV3353" s="118"/>
      <c r="LGW3353" s="118"/>
      <c r="LGX3353" s="118"/>
      <c r="LGY3353" s="118"/>
      <c r="LGZ3353" s="118"/>
      <c r="LHA3353" s="118"/>
      <c r="LHB3353" s="118"/>
      <c r="LHC3353" s="118"/>
      <c r="LHD3353" s="118"/>
      <c r="LHE3353" s="118"/>
      <c r="LHF3353" s="118"/>
      <c r="LHG3353" s="118"/>
      <c r="LHH3353" s="118"/>
      <c r="LHI3353" s="118"/>
      <c r="LHJ3353" s="118"/>
      <c r="LHK3353" s="118"/>
      <c r="LHL3353" s="118"/>
      <c r="LHM3353" s="118"/>
      <c r="LHN3353" s="118"/>
      <c r="LHO3353" s="118"/>
      <c r="LHP3353" s="118"/>
      <c r="LHQ3353" s="118"/>
      <c r="LHR3353" s="118"/>
      <c r="LHS3353" s="118"/>
      <c r="LHT3353" s="118"/>
      <c r="LHU3353" s="118"/>
      <c r="LHV3353" s="118"/>
      <c r="LHW3353" s="118"/>
      <c r="LHX3353" s="118"/>
      <c r="LHY3353" s="118"/>
      <c r="LHZ3353" s="118"/>
      <c r="LIA3353" s="118"/>
      <c r="LIB3353" s="118"/>
      <c r="LIC3353" s="118"/>
      <c r="LID3353" s="118"/>
      <c r="LIE3353" s="118"/>
      <c r="LIF3353" s="118"/>
      <c r="LIG3353" s="118"/>
      <c r="LIH3353" s="118"/>
      <c r="LII3353" s="118"/>
      <c r="LIJ3353" s="118"/>
      <c r="LIK3353" s="118"/>
      <c r="LIL3353" s="118"/>
      <c r="LIM3353" s="118"/>
      <c r="LIN3353" s="118"/>
      <c r="LIO3353" s="118"/>
      <c r="LIP3353" s="118"/>
      <c r="LIQ3353" s="118"/>
      <c r="LIR3353" s="118"/>
      <c r="LIS3353" s="118"/>
      <c r="LIT3353" s="118"/>
      <c r="LIU3353" s="118"/>
      <c r="LIV3353" s="118"/>
      <c r="LIW3353" s="118"/>
      <c r="LIX3353" s="118"/>
      <c r="LIY3353" s="118"/>
      <c r="LIZ3353" s="118"/>
      <c r="LJA3353" s="118"/>
      <c r="LJB3353" s="118"/>
      <c r="LJC3353" s="118"/>
      <c r="LJD3353" s="118"/>
      <c r="LJE3353" s="118"/>
      <c r="LJF3353" s="118"/>
      <c r="LJG3353" s="118"/>
      <c r="LJH3353" s="118"/>
      <c r="LJI3353" s="118"/>
      <c r="LJJ3353" s="118"/>
      <c r="LJK3353" s="118"/>
      <c r="LJL3353" s="118"/>
      <c r="LJM3353" s="118"/>
      <c r="LJN3353" s="118"/>
      <c r="LJO3353" s="118"/>
      <c r="LJP3353" s="118"/>
      <c r="LJQ3353" s="118"/>
      <c r="LJR3353" s="118"/>
      <c r="LJS3353" s="118"/>
      <c r="LJT3353" s="118"/>
      <c r="LJU3353" s="118"/>
      <c r="LJV3353" s="118"/>
      <c r="LJW3353" s="118"/>
      <c r="LJX3353" s="118"/>
      <c r="LJY3353" s="118"/>
      <c r="LJZ3353" s="118"/>
      <c r="LKA3353" s="118"/>
      <c r="LKB3353" s="118"/>
      <c r="LKC3353" s="118"/>
      <c r="LKD3353" s="118"/>
      <c r="LKE3353" s="118"/>
      <c r="LKF3353" s="118"/>
      <c r="LKG3353" s="118"/>
      <c r="LKH3353" s="118"/>
      <c r="LKI3353" s="118"/>
      <c r="LKJ3353" s="118"/>
      <c r="LKK3353" s="118"/>
      <c r="LKL3353" s="118"/>
      <c r="LKM3353" s="118"/>
      <c r="LKN3353" s="118"/>
      <c r="LKO3353" s="118"/>
      <c r="LKP3353" s="118"/>
      <c r="LKQ3353" s="118"/>
      <c r="LKR3353" s="118"/>
      <c r="LKS3353" s="118"/>
      <c r="LKT3353" s="118"/>
      <c r="LKU3353" s="118"/>
      <c r="LKV3353" s="118"/>
      <c r="LKW3353" s="118"/>
      <c r="LKX3353" s="118"/>
      <c r="LKY3353" s="118"/>
      <c r="LKZ3353" s="118"/>
      <c r="LLA3353" s="118"/>
      <c r="LLB3353" s="118"/>
      <c r="LLC3353" s="118"/>
      <c r="LLD3353" s="118"/>
      <c r="LLE3353" s="118"/>
      <c r="LLF3353" s="118"/>
      <c r="LLG3353" s="118"/>
      <c r="LLH3353" s="118"/>
      <c r="LLI3353" s="118"/>
      <c r="LLJ3353" s="118"/>
      <c r="LLK3353" s="118"/>
      <c r="LLL3353" s="118"/>
      <c r="LLM3353" s="118"/>
      <c r="LLN3353" s="118"/>
      <c r="LLO3353" s="118"/>
      <c r="LLP3353" s="118"/>
      <c r="LLQ3353" s="118"/>
      <c r="LLR3353" s="118"/>
      <c r="LLS3353" s="118"/>
      <c r="LLT3353" s="118"/>
      <c r="LLU3353" s="118"/>
      <c r="LLV3353" s="118"/>
      <c r="LLW3353" s="118"/>
      <c r="LLX3353" s="118"/>
      <c r="LLY3353" s="118"/>
      <c r="LLZ3353" s="118"/>
      <c r="LMA3353" s="118"/>
      <c r="LMB3353" s="118"/>
      <c r="LMC3353" s="118"/>
      <c r="LMD3353" s="118"/>
      <c r="LME3353" s="118"/>
      <c r="LMF3353" s="118"/>
      <c r="LMG3353" s="118"/>
      <c r="LMH3353" s="118"/>
      <c r="LMI3353" s="118"/>
      <c r="LMJ3353" s="118"/>
      <c r="LMK3353" s="118"/>
      <c r="LML3353" s="118"/>
      <c r="LMM3353" s="118"/>
      <c r="LMN3353" s="118"/>
      <c r="LMO3353" s="118"/>
      <c r="LMP3353" s="118"/>
      <c r="LMQ3353" s="118"/>
      <c r="LMR3353" s="118"/>
      <c r="LMS3353" s="118"/>
      <c r="LMT3353" s="118"/>
      <c r="LMU3353" s="118"/>
      <c r="LMV3353" s="118"/>
      <c r="LMW3353" s="118"/>
      <c r="LMX3353" s="118"/>
      <c r="LMY3353" s="118"/>
      <c r="LMZ3353" s="118"/>
      <c r="LNA3353" s="118"/>
      <c r="LNB3353" s="118"/>
      <c r="LNC3353" s="118"/>
      <c r="LND3353" s="118"/>
      <c r="LNE3353" s="118"/>
      <c r="LNF3353" s="118"/>
      <c r="LNG3353" s="118"/>
      <c r="LNH3353" s="118"/>
      <c r="LNI3353" s="118"/>
      <c r="LNJ3353" s="118"/>
      <c r="LNK3353" s="118"/>
      <c r="LNL3353" s="118"/>
      <c r="LNM3353" s="118"/>
      <c r="LNN3353" s="118"/>
      <c r="LNO3353" s="118"/>
      <c r="LNP3353" s="118"/>
      <c r="LNQ3353" s="118"/>
      <c r="LNR3353" s="118"/>
      <c r="LNS3353" s="118"/>
      <c r="LNT3353" s="118"/>
      <c r="LNU3353" s="118"/>
      <c r="LNV3353" s="118"/>
      <c r="LNW3353" s="118"/>
      <c r="LNX3353" s="118"/>
      <c r="LNY3353" s="118"/>
      <c r="LNZ3353" s="118"/>
      <c r="LOA3353" s="118"/>
      <c r="LOB3353" s="118"/>
      <c r="LOC3353" s="118"/>
      <c r="LOD3353" s="118"/>
      <c r="LOE3353" s="118"/>
      <c r="LOF3353" s="118"/>
      <c r="LOG3353" s="118"/>
      <c r="LOH3353" s="118"/>
      <c r="LOI3353" s="118"/>
      <c r="LOJ3353" s="118"/>
      <c r="LOK3353" s="118"/>
      <c r="LOL3353" s="118"/>
      <c r="LOM3353" s="118"/>
      <c r="LON3353" s="118"/>
      <c r="LOO3353" s="118"/>
      <c r="LOP3353" s="118"/>
      <c r="LOQ3353" s="118"/>
      <c r="LOR3353" s="118"/>
      <c r="LOS3353" s="118"/>
      <c r="LOT3353" s="118"/>
      <c r="LOU3353" s="118"/>
      <c r="LOV3353" s="118"/>
      <c r="LOW3353" s="118"/>
      <c r="LOX3353" s="118"/>
      <c r="LOY3353" s="118"/>
      <c r="LOZ3353" s="118"/>
      <c r="LPA3353" s="118"/>
      <c r="LPB3353" s="118"/>
      <c r="LPC3353" s="118"/>
      <c r="LPD3353" s="118"/>
      <c r="LPE3353" s="118"/>
      <c r="LPF3353" s="118"/>
      <c r="LPG3353" s="118"/>
      <c r="LPH3353" s="118"/>
      <c r="LPI3353" s="118"/>
      <c r="LPJ3353" s="118"/>
      <c r="LPK3353" s="118"/>
      <c r="LPL3353" s="118"/>
      <c r="LPM3353" s="118"/>
      <c r="LPN3353" s="118"/>
      <c r="LPO3353" s="118"/>
      <c r="LPP3353" s="118"/>
      <c r="LPQ3353" s="118"/>
      <c r="LPR3353" s="118"/>
      <c r="LPS3353" s="118"/>
      <c r="LPT3353" s="118"/>
      <c r="LPU3353" s="118"/>
      <c r="LPV3353" s="118"/>
      <c r="LPW3353" s="118"/>
      <c r="LPX3353" s="118"/>
      <c r="LPY3353" s="118"/>
      <c r="LPZ3353" s="118"/>
      <c r="LQA3353" s="118"/>
      <c r="LQB3353" s="118"/>
      <c r="LQC3353" s="118"/>
      <c r="LQD3353" s="118"/>
      <c r="LQE3353" s="118"/>
      <c r="LQF3353" s="118"/>
      <c r="LQG3353" s="118"/>
      <c r="LQH3353" s="118"/>
      <c r="LQI3353" s="118"/>
      <c r="LQJ3353" s="118"/>
      <c r="LQK3353" s="118"/>
      <c r="LQL3353" s="118"/>
      <c r="LQM3353" s="118"/>
      <c r="LQN3353" s="118"/>
      <c r="LQO3353" s="118"/>
      <c r="LQP3353" s="118"/>
      <c r="LQQ3353" s="118"/>
      <c r="LQR3353" s="118"/>
      <c r="LQS3353" s="118"/>
      <c r="LQT3353" s="118"/>
      <c r="LQU3353" s="118"/>
      <c r="LQV3353" s="118"/>
      <c r="LQW3353" s="118"/>
      <c r="LQX3353" s="118"/>
      <c r="LQY3353" s="118"/>
      <c r="LQZ3353" s="118"/>
      <c r="LRA3353" s="118"/>
      <c r="LRB3353" s="118"/>
      <c r="LRC3353" s="118"/>
      <c r="LRD3353" s="118"/>
      <c r="LRE3353" s="118"/>
      <c r="LRF3353" s="118"/>
      <c r="LRG3353" s="118"/>
      <c r="LRH3353" s="118"/>
      <c r="LRI3353" s="118"/>
      <c r="LRJ3353" s="118"/>
      <c r="LRK3353" s="118"/>
      <c r="LRL3353" s="118"/>
      <c r="LRM3353" s="118"/>
      <c r="LRN3353" s="118"/>
      <c r="LRO3353" s="118"/>
      <c r="LRP3353" s="118"/>
      <c r="LRQ3353" s="118"/>
      <c r="LRR3353" s="118"/>
      <c r="LRS3353" s="118"/>
      <c r="LRT3353" s="118"/>
      <c r="LRU3353" s="118"/>
      <c r="LRV3353" s="118"/>
      <c r="LRW3353" s="118"/>
      <c r="LRX3353" s="118"/>
      <c r="LRY3353" s="118"/>
      <c r="LRZ3353" s="118"/>
      <c r="LSA3353" s="118"/>
      <c r="LSB3353" s="118"/>
      <c r="LSC3353" s="118"/>
      <c r="LSD3353" s="118"/>
      <c r="LSE3353" s="118"/>
      <c r="LSF3353" s="118"/>
      <c r="LSG3353" s="118"/>
      <c r="LSH3353" s="118"/>
      <c r="LSI3353" s="118"/>
      <c r="LSJ3353" s="118"/>
      <c r="LSK3353" s="118"/>
      <c r="LSL3353" s="118"/>
      <c r="LSM3353" s="118"/>
      <c r="LSN3353" s="118"/>
      <c r="LSO3353" s="118"/>
      <c r="LSP3353" s="118"/>
      <c r="LSQ3353" s="118"/>
      <c r="LSR3353" s="118"/>
      <c r="LSS3353" s="118"/>
      <c r="LST3353" s="118"/>
      <c r="LSU3353" s="118"/>
      <c r="LSV3353" s="118"/>
      <c r="LSW3353" s="118"/>
      <c r="LSX3353" s="118"/>
      <c r="LSY3353" s="118"/>
      <c r="LSZ3353" s="118"/>
      <c r="LTA3353" s="118"/>
      <c r="LTB3353" s="118"/>
      <c r="LTC3353" s="118"/>
      <c r="LTD3353" s="118"/>
      <c r="LTE3353" s="118"/>
      <c r="LTF3353" s="118"/>
      <c r="LTG3353" s="118"/>
      <c r="LTH3353" s="118"/>
      <c r="LTI3353" s="118"/>
      <c r="LTJ3353" s="118"/>
      <c r="LTK3353" s="118"/>
      <c r="LTL3353" s="118"/>
      <c r="LTM3353" s="118"/>
      <c r="LTN3353" s="118"/>
      <c r="LTO3353" s="118"/>
      <c r="LTP3353" s="118"/>
      <c r="LTQ3353" s="118"/>
      <c r="LTR3353" s="118"/>
      <c r="LTS3353" s="118"/>
      <c r="LTT3353" s="118"/>
      <c r="LTU3353" s="118"/>
      <c r="LTV3353" s="118"/>
      <c r="LTW3353" s="118"/>
      <c r="LTX3353" s="118"/>
      <c r="LTY3353" s="118"/>
      <c r="LTZ3353" s="118"/>
      <c r="LUA3353" s="118"/>
      <c r="LUB3353" s="118"/>
      <c r="LUC3353" s="118"/>
      <c r="LUD3353" s="118"/>
      <c r="LUE3353" s="118"/>
      <c r="LUF3353" s="118"/>
      <c r="LUG3353" s="118"/>
      <c r="LUH3353" s="118"/>
      <c r="LUI3353" s="118"/>
      <c r="LUJ3353" s="118"/>
      <c r="LUK3353" s="118"/>
      <c r="LUL3353" s="118"/>
      <c r="LUM3353" s="118"/>
      <c r="LUN3353" s="118"/>
      <c r="LUO3353" s="118"/>
      <c r="LUP3353" s="118"/>
      <c r="LUQ3353" s="118"/>
      <c r="LUR3353" s="118"/>
      <c r="LUS3353" s="118"/>
      <c r="LUT3353" s="118"/>
      <c r="LUU3353" s="118"/>
      <c r="LUV3353" s="118"/>
      <c r="LUW3353" s="118"/>
      <c r="LUX3353" s="118"/>
      <c r="LUY3353" s="118"/>
      <c r="LUZ3353" s="118"/>
      <c r="LVA3353" s="118"/>
      <c r="LVB3353" s="118"/>
      <c r="LVC3353" s="118"/>
      <c r="LVD3353" s="118"/>
      <c r="LVE3353" s="118"/>
      <c r="LVF3353" s="118"/>
      <c r="LVG3353" s="118"/>
      <c r="LVH3353" s="118"/>
      <c r="LVI3353" s="118"/>
      <c r="LVJ3353" s="118"/>
      <c r="LVK3353" s="118"/>
      <c r="LVL3353" s="118"/>
      <c r="LVM3353" s="118"/>
      <c r="LVN3353" s="118"/>
      <c r="LVO3353" s="118"/>
      <c r="LVP3353" s="118"/>
      <c r="LVQ3353" s="118"/>
      <c r="LVR3353" s="118"/>
      <c r="LVS3353" s="118"/>
      <c r="LVT3353" s="118"/>
      <c r="LVU3353" s="118"/>
      <c r="LVV3353" s="118"/>
      <c r="LVW3353" s="118"/>
      <c r="LVX3353" s="118"/>
      <c r="LVY3353" s="118"/>
      <c r="LVZ3353" s="118"/>
      <c r="LWA3353" s="118"/>
      <c r="LWB3353" s="118"/>
      <c r="LWC3353" s="118"/>
      <c r="LWD3353" s="118"/>
      <c r="LWE3353" s="118"/>
      <c r="LWF3353" s="118"/>
      <c r="LWG3353" s="118"/>
      <c r="LWH3353" s="118"/>
      <c r="LWI3353" s="118"/>
      <c r="LWJ3353" s="118"/>
      <c r="LWK3353" s="118"/>
      <c r="LWL3353" s="118"/>
      <c r="LWM3353" s="118"/>
      <c r="LWN3353" s="118"/>
      <c r="LWO3353" s="118"/>
      <c r="LWP3353" s="118"/>
      <c r="LWQ3353" s="118"/>
      <c r="LWR3353" s="118"/>
      <c r="LWS3353" s="118"/>
      <c r="LWT3353" s="118"/>
      <c r="LWU3353" s="118"/>
      <c r="LWV3353" s="118"/>
      <c r="LWW3353" s="118"/>
      <c r="LWX3353" s="118"/>
      <c r="LWY3353" s="118"/>
      <c r="LWZ3353" s="118"/>
      <c r="LXA3353" s="118"/>
      <c r="LXB3353" s="118"/>
      <c r="LXC3353" s="118"/>
      <c r="LXD3353" s="118"/>
      <c r="LXE3353" s="118"/>
      <c r="LXF3353" s="118"/>
      <c r="LXG3353" s="118"/>
      <c r="LXH3353" s="118"/>
      <c r="LXI3353" s="118"/>
      <c r="LXJ3353" s="118"/>
      <c r="LXK3353" s="118"/>
      <c r="LXL3353" s="118"/>
      <c r="LXM3353" s="118"/>
      <c r="LXN3353" s="118"/>
      <c r="LXO3353" s="118"/>
      <c r="LXP3353" s="118"/>
      <c r="LXQ3353" s="118"/>
      <c r="LXR3353" s="118"/>
      <c r="LXS3353" s="118"/>
      <c r="LXT3353" s="118"/>
      <c r="LXU3353" s="118"/>
      <c r="LXV3353" s="118"/>
      <c r="LXW3353" s="118"/>
      <c r="LXX3353" s="118"/>
      <c r="LXY3353" s="118"/>
      <c r="LXZ3353" s="118"/>
      <c r="LYA3353" s="118"/>
      <c r="LYB3353" s="118"/>
      <c r="LYC3353" s="118"/>
      <c r="LYD3353" s="118"/>
      <c r="LYE3353" s="118"/>
      <c r="LYF3353" s="118"/>
      <c r="LYG3353" s="118"/>
      <c r="LYH3353" s="118"/>
      <c r="LYI3353" s="118"/>
      <c r="LYJ3353" s="118"/>
      <c r="LYK3353" s="118"/>
      <c r="LYL3353" s="118"/>
      <c r="LYM3353" s="118"/>
      <c r="LYN3353" s="118"/>
      <c r="LYO3353" s="118"/>
      <c r="LYP3353" s="118"/>
      <c r="LYQ3353" s="118"/>
      <c r="LYR3353" s="118"/>
      <c r="LYS3353" s="118"/>
      <c r="LYT3353" s="118"/>
      <c r="LYU3353" s="118"/>
      <c r="LYV3353" s="118"/>
      <c r="LYW3353" s="118"/>
      <c r="LYX3353" s="118"/>
      <c r="LYY3353" s="118"/>
      <c r="LYZ3353" s="118"/>
      <c r="LZA3353" s="118"/>
      <c r="LZB3353" s="118"/>
      <c r="LZC3353" s="118"/>
      <c r="LZD3353" s="118"/>
      <c r="LZE3353" s="118"/>
      <c r="LZF3353" s="118"/>
      <c r="LZG3353" s="118"/>
      <c r="LZH3353" s="118"/>
      <c r="LZI3353" s="118"/>
      <c r="LZJ3353" s="118"/>
      <c r="LZK3353" s="118"/>
      <c r="LZL3353" s="118"/>
      <c r="LZM3353" s="118"/>
      <c r="LZN3353" s="118"/>
      <c r="LZO3353" s="118"/>
      <c r="LZP3353" s="118"/>
      <c r="LZQ3353" s="118"/>
      <c r="LZR3353" s="118"/>
      <c r="LZS3353" s="118"/>
      <c r="LZT3353" s="118"/>
      <c r="LZU3353" s="118"/>
      <c r="LZV3353" s="118"/>
      <c r="LZW3353" s="118"/>
      <c r="LZX3353" s="118"/>
      <c r="LZY3353" s="118"/>
      <c r="LZZ3353" s="118"/>
      <c r="MAA3353" s="118"/>
      <c r="MAB3353" s="118"/>
      <c r="MAC3353" s="118"/>
      <c r="MAD3353" s="118"/>
      <c r="MAE3353" s="118"/>
      <c r="MAF3353" s="118"/>
      <c r="MAG3353" s="118"/>
      <c r="MAH3353" s="118"/>
      <c r="MAI3353" s="118"/>
      <c r="MAJ3353" s="118"/>
      <c r="MAK3353" s="118"/>
      <c r="MAL3353" s="118"/>
      <c r="MAM3353" s="118"/>
      <c r="MAN3353" s="118"/>
      <c r="MAO3353" s="118"/>
      <c r="MAP3353" s="118"/>
      <c r="MAQ3353" s="118"/>
      <c r="MAR3353" s="118"/>
      <c r="MAS3353" s="118"/>
      <c r="MAT3353" s="118"/>
      <c r="MAU3353" s="118"/>
      <c r="MAV3353" s="118"/>
      <c r="MAW3353" s="118"/>
      <c r="MAX3353" s="118"/>
      <c r="MAY3353" s="118"/>
      <c r="MAZ3353" s="118"/>
      <c r="MBA3353" s="118"/>
      <c r="MBB3353" s="118"/>
      <c r="MBC3353" s="118"/>
      <c r="MBD3353" s="118"/>
      <c r="MBE3353" s="118"/>
      <c r="MBF3353" s="118"/>
      <c r="MBG3353" s="118"/>
      <c r="MBH3353" s="118"/>
      <c r="MBI3353" s="118"/>
      <c r="MBJ3353" s="118"/>
      <c r="MBK3353" s="118"/>
      <c r="MBL3353" s="118"/>
      <c r="MBM3353" s="118"/>
      <c r="MBN3353" s="118"/>
      <c r="MBO3353" s="118"/>
      <c r="MBP3353" s="118"/>
      <c r="MBQ3353" s="118"/>
      <c r="MBR3353" s="118"/>
      <c r="MBS3353" s="118"/>
      <c r="MBT3353" s="118"/>
      <c r="MBU3353" s="118"/>
      <c r="MBV3353" s="118"/>
      <c r="MBW3353" s="118"/>
      <c r="MBX3353" s="118"/>
      <c r="MBY3353" s="118"/>
      <c r="MBZ3353" s="118"/>
      <c r="MCA3353" s="118"/>
      <c r="MCB3353" s="118"/>
      <c r="MCC3353" s="118"/>
      <c r="MCD3353" s="118"/>
      <c r="MCE3353" s="118"/>
      <c r="MCF3353" s="118"/>
      <c r="MCG3353" s="118"/>
      <c r="MCH3353" s="118"/>
      <c r="MCI3353" s="118"/>
      <c r="MCJ3353" s="118"/>
      <c r="MCK3353" s="118"/>
      <c r="MCL3353" s="118"/>
      <c r="MCM3353" s="118"/>
      <c r="MCN3353" s="118"/>
      <c r="MCO3353" s="118"/>
      <c r="MCP3353" s="118"/>
      <c r="MCQ3353" s="118"/>
      <c r="MCR3353" s="118"/>
      <c r="MCS3353" s="118"/>
      <c r="MCT3353" s="118"/>
      <c r="MCU3353" s="118"/>
      <c r="MCV3353" s="118"/>
      <c r="MCW3353" s="118"/>
      <c r="MCX3353" s="118"/>
      <c r="MCY3353" s="118"/>
      <c r="MCZ3353" s="118"/>
      <c r="MDA3353" s="118"/>
      <c r="MDB3353" s="118"/>
      <c r="MDC3353" s="118"/>
      <c r="MDD3353" s="118"/>
      <c r="MDE3353" s="118"/>
      <c r="MDF3353" s="118"/>
      <c r="MDG3353" s="118"/>
      <c r="MDH3353" s="118"/>
      <c r="MDI3353" s="118"/>
      <c r="MDJ3353" s="118"/>
      <c r="MDK3353" s="118"/>
      <c r="MDL3353" s="118"/>
      <c r="MDM3353" s="118"/>
      <c r="MDN3353" s="118"/>
      <c r="MDO3353" s="118"/>
      <c r="MDP3353" s="118"/>
      <c r="MDQ3353" s="118"/>
      <c r="MDR3353" s="118"/>
      <c r="MDS3353" s="118"/>
      <c r="MDT3353" s="118"/>
      <c r="MDU3353" s="118"/>
      <c r="MDV3353" s="118"/>
      <c r="MDW3353" s="118"/>
      <c r="MDX3353" s="118"/>
      <c r="MDY3353" s="118"/>
      <c r="MDZ3353" s="118"/>
      <c r="MEA3353" s="118"/>
      <c r="MEB3353" s="118"/>
      <c r="MEC3353" s="118"/>
      <c r="MED3353" s="118"/>
      <c r="MEE3353" s="118"/>
      <c r="MEF3353" s="118"/>
      <c r="MEG3353" s="118"/>
      <c r="MEH3353" s="118"/>
      <c r="MEI3353" s="118"/>
      <c r="MEJ3353" s="118"/>
      <c r="MEK3353" s="118"/>
      <c r="MEL3353" s="118"/>
      <c r="MEM3353" s="118"/>
      <c r="MEN3353" s="118"/>
      <c r="MEO3353" s="118"/>
      <c r="MEP3353" s="118"/>
      <c r="MEQ3353" s="118"/>
      <c r="MER3353" s="118"/>
      <c r="MES3353" s="118"/>
      <c r="MET3353" s="118"/>
      <c r="MEU3353" s="118"/>
      <c r="MEV3353" s="118"/>
      <c r="MEW3353" s="118"/>
      <c r="MEX3353" s="118"/>
      <c r="MEY3353" s="118"/>
      <c r="MEZ3353" s="118"/>
      <c r="MFA3353" s="118"/>
      <c r="MFB3353" s="118"/>
      <c r="MFC3353" s="118"/>
      <c r="MFD3353" s="118"/>
      <c r="MFE3353" s="118"/>
      <c r="MFF3353" s="118"/>
      <c r="MFG3353" s="118"/>
      <c r="MFH3353" s="118"/>
      <c r="MFI3353" s="118"/>
      <c r="MFJ3353" s="118"/>
      <c r="MFK3353" s="118"/>
      <c r="MFL3353" s="118"/>
      <c r="MFM3353" s="118"/>
      <c r="MFN3353" s="118"/>
      <c r="MFO3353" s="118"/>
      <c r="MFP3353" s="118"/>
      <c r="MFQ3353" s="118"/>
      <c r="MFR3353" s="118"/>
      <c r="MFS3353" s="118"/>
      <c r="MFT3353" s="118"/>
      <c r="MFU3353" s="118"/>
      <c r="MFV3353" s="118"/>
      <c r="MFW3353" s="118"/>
      <c r="MFX3353" s="118"/>
      <c r="MFY3353" s="118"/>
      <c r="MFZ3353" s="118"/>
      <c r="MGA3353" s="118"/>
      <c r="MGB3353" s="118"/>
      <c r="MGC3353" s="118"/>
      <c r="MGD3353" s="118"/>
      <c r="MGE3353" s="118"/>
      <c r="MGF3353" s="118"/>
      <c r="MGG3353" s="118"/>
      <c r="MGH3353" s="118"/>
      <c r="MGI3353" s="118"/>
      <c r="MGJ3353" s="118"/>
      <c r="MGK3353" s="118"/>
      <c r="MGL3353" s="118"/>
      <c r="MGM3353" s="118"/>
      <c r="MGN3353" s="118"/>
      <c r="MGO3353" s="118"/>
      <c r="MGP3353" s="118"/>
      <c r="MGQ3353" s="118"/>
      <c r="MGR3353" s="118"/>
      <c r="MGS3353" s="118"/>
      <c r="MGT3353" s="118"/>
      <c r="MGU3353" s="118"/>
      <c r="MGV3353" s="118"/>
      <c r="MGW3353" s="118"/>
      <c r="MGX3353" s="118"/>
      <c r="MGY3353" s="118"/>
      <c r="MGZ3353" s="118"/>
      <c r="MHA3353" s="118"/>
      <c r="MHB3353" s="118"/>
      <c r="MHC3353" s="118"/>
      <c r="MHD3353" s="118"/>
      <c r="MHE3353" s="118"/>
      <c r="MHF3353" s="118"/>
      <c r="MHG3353" s="118"/>
      <c r="MHH3353" s="118"/>
      <c r="MHI3353" s="118"/>
      <c r="MHJ3353" s="118"/>
      <c r="MHK3353" s="118"/>
      <c r="MHL3353" s="118"/>
      <c r="MHM3353" s="118"/>
      <c r="MHN3353" s="118"/>
      <c r="MHO3353" s="118"/>
      <c r="MHP3353" s="118"/>
      <c r="MHQ3353" s="118"/>
      <c r="MHR3353" s="118"/>
      <c r="MHS3353" s="118"/>
      <c r="MHT3353" s="118"/>
      <c r="MHU3353" s="118"/>
      <c r="MHV3353" s="118"/>
      <c r="MHW3353" s="118"/>
      <c r="MHX3353" s="118"/>
      <c r="MHY3353" s="118"/>
      <c r="MHZ3353" s="118"/>
      <c r="MIA3353" s="118"/>
      <c r="MIB3353" s="118"/>
      <c r="MIC3353" s="118"/>
      <c r="MID3353" s="118"/>
      <c r="MIE3353" s="118"/>
      <c r="MIF3353" s="118"/>
      <c r="MIG3353" s="118"/>
      <c r="MIH3353" s="118"/>
      <c r="MII3353" s="118"/>
      <c r="MIJ3353" s="118"/>
      <c r="MIK3353" s="118"/>
      <c r="MIL3353" s="118"/>
      <c r="MIM3353" s="118"/>
      <c r="MIN3353" s="118"/>
      <c r="MIO3353" s="118"/>
      <c r="MIP3353" s="118"/>
      <c r="MIQ3353" s="118"/>
      <c r="MIR3353" s="118"/>
      <c r="MIS3353" s="118"/>
      <c r="MIT3353" s="118"/>
      <c r="MIU3353" s="118"/>
      <c r="MIV3353" s="118"/>
      <c r="MIW3353" s="118"/>
      <c r="MIX3353" s="118"/>
      <c r="MIY3353" s="118"/>
      <c r="MIZ3353" s="118"/>
      <c r="MJA3353" s="118"/>
      <c r="MJB3353" s="118"/>
      <c r="MJC3353" s="118"/>
      <c r="MJD3353" s="118"/>
      <c r="MJE3353" s="118"/>
      <c r="MJF3353" s="118"/>
      <c r="MJG3353" s="118"/>
      <c r="MJH3353" s="118"/>
      <c r="MJI3353" s="118"/>
      <c r="MJJ3353" s="118"/>
      <c r="MJK3353" s="118"/>
      <c r="MJL3353" s="118"/>
      <c r="MJM3353" s="118"/>
      <c r="MJN3353" s="118"/>
      <c r="MJO3353" s="118"/>
      <c r="MJP3353" s="118"/>
      <c r="MJQ3353" s="118"/>
      <c r="MJR3353" s="118"/>
      <c r="MJS3353" s="118"/>
      <c r="MJT3353" s="118"/>
      <c r="MJU3353" s="118"/>
      <c r="MJV3353" s="118"/>
      <c r="MJW3353" s="118"/>
      <c r="MJX3353" s="118"/>
      <c r="MJY3353" s="118"/>
      <c r="MJZ3353" s="118"/>
      <c r="MKA3353" s="118"/>
      <c r="MKB3353" s="118"/>
      <c r="MKC3353" s="118"/>
      <c r="MKD3353" s="118"/>
      <c r="MKE3353" s="118"/>
      <c r="MKF3353" s="118"/>
      <c r="MKG3353" s="118"/>
      <c r="MKH3353" s="118"/>
      <c r="MKI3353" s="118"/>
      <c r="MKJ3353" s="118"/>
      <c r="MKK3353" s="118"/>
      <c r="MKL3353" s="118"/>
      <c r="MKM3353" s="118"/>
      <c r="MKN3353" s="118"/>
      <c r="MKO3353" s="118"/>
      <c r="MKP3353" s="118"/>
      <c r="MKQ3353" s="118"/>
      <c r="MKR3353" s="118"/>
      <c r="MKS3353" s="118"/>
      <c r="MKT3353" s="118"/>
      <c r="MKU3353" s="118"/>
      <c r="MKV3353" s="118"/>
      <c r="MKW3353" s="118"/>
      <c r="MKX3353" s="118"/>
      <c r="MKY3353" s="118"/>
      <c r="MKZ3353" s="118"/>
      <c r="MLA3353" s="118"/>
      <c r="MLB3353" s="118"/>
      <c r="MLC3353" s="118"/>
      <c r="MLD3353" s="118"/>
      <c r="MLE3353" s="118"/>
      <c r="MLF3353" s="118"/>
      <c r="MLG3353" s="118"/>
      <c r="MLH3353" s="118"/>
      <c r="MLI3353" s="118"/>
      <c r="MLJ3353" s="118"/>
      <c r="MLK3353" s="118"/>
      <c r="MLL3353" s="118"/>
      <c r="MLM3353" s="118"/>
      <c r="MLN3353" s="118"/>
      <c r="MLO3353" s="118"/>
      <c r="MLP3353" s="118"/>
      <c r="MLQ3353" s="118"/>
      <c r="MLR3353" s="118"/>
      <c r="MLS3353" s="118"/>
      <c r="MLT3353" s="118"/>
      <c r="MLU3353" s="118"/>
      <c r="MLV3353" s="118"/>
      <c r="MLW3353" s="118"/>
      <c r="MLX3353" s="118"/>
      <c r="MLY3353" s="118"/>
      <c r="MLZ3353" s="118"/>
      <c r="MMA3353" s="118"/>
      <c r="MMB3353" s="118"/>
      <c r="MMC3353" s="118"/>
      <c r="MMD3353" s="118"/>
      <c r="MME3353" s="118"/>
      <c r="MMF3353" s="118"/>
      <c r="MMG3353" s="118"/>
      <c r="MMH3353" s="118"/>
      <c r="MMI3353" s="118"/>
      <c r="MMJ3353" s="118"/>
      <c r="MMK3353" s="118"/>
      <c r="MML3353" s="118"/>
      <c r="MMM3353" s="118"/>
      <c r="MMN3353" s="118"/>
      <c r="MMO3353" s="118"/>
      <c r="MMP3353" s="118"/>
      <c r="MMQ3353" s="118"/>
      <c r="MMR3353" s="118"/>
      <c r="MMS3353" s="118"/>
      <c r="MMT3353" s="118"/>
      <c r="MMU3353" s="118"/>
      <c r="MMV3353" s="118"/>
      <c r="MMW3353" s="118"/>
      <c r="MMX3353" s="118"/>
      <c r="MMY3353" s="118"/>
      <c r="MMZ3353" s="118"/>
      <c r="MNA3353" s="118"/>
      <c r="MNB3353" s="118"/>
      <c r="MNC3353" s="118"/>
      <c r="MND3353" s="118"/>
      <c r="MNE3353" s="118"/>
      <c r="MNF3353" s="118"/>
      <c r="MNG3353" s="118"/>
      <c r="MNH3353" s="118"/>
      <c r="MNI3353" s="118"/>
      <c r="MNJ3353" s="118"/>
      <c r="MNK3353" s="118"/>
      <c r="MNL3353" s="118"/>
      <c r="MNM3353" s="118"/>
      <c r="MNN3353" s="118"/>
      <c r="MNO3353" s="118"/>
      <c r="MNP3353" s="118"/>
      <c r="MNQ3353" s="118"/>
      <c r="MNR3353" s="118"/>
      <c r="MNS3353" s="118"/>
      <c r="MNT3353" s="118"/>
      <c r="MNU3353" s="118"/>
      <c r="MNV3353" s="118"/>
      <c r="MNW3353" s="118"/>
      <c r="MNX3353" s="118"/>
      <c r="MNY3353" s="118"/>
      <c r="MNZ3353" s="118"/>
      <c r="MOA3353" s="118"/>
      <c r="MOB3353" s="118"/>
      <c r="MOC3353" s="118"/>
      <c r="MOD3353" s="118"/>
      <c r="MOE3353" s="118"/>
      <c r="MOF3353" s="118"/>
      <c r="MOG3353" s="118"/>
      <c r="MOH3353" s="118"/>
      <c r="MOI3353" s="118"/>
      <c r="MOJ3353" s="118"/>
      <c r="MOK3353" s="118"/>
      <c r="MOL3353" s="118"/>
      <c r="MOM3353" s="118"/>
      <c r="MON3353" s="118"/>
      <c r="MOO3353" s="118"/>
      <c r="MOP3353" s="118"/>
      <c r="MOQ3353" s="118"/>
      <c r="MOR3353" s="118"/>
      <c r="MOS3353" s="118"/>
      <c r="MOT3353" s="118"/>
      <c r="MOU3353" s="118"/>
      <c r="MOV3353" s="118"/>
      <c r="MOW3353" s="118"/>
      <c r="MOX3353" s="118"/>
      <c r="MOY3353" s="118"/>
      <c r="MOZ3353" s="118"/>
      <c r="MPA3353" s="118"/>
      <c r="MPB3353" s="118"/>
      <c r="MPC3353" s="118"/>
      <c r="MPD3353" s="118"/>
      <c r="MPE3353" s="118"/>
      <c r="MPF3353" s="118"/>
      <c r="MPG3353" s="118"/>
      <c r="MPH3353" s="118"/>
      <c r="MPI3353" s="118"/>
      <c r="MPJ3353" s="118"/>
      <c r="MPK3353" s="118"/>
      <c r="MPL3353" s="118"/>
      <c r="MPM3353" s="118"/>
      <c r="MPN3353" s="118"/>
      <c r="MPO3353" s="118"/>
      <c r="MPP3353" s="118"/>
      <c r="MPQ3353" s="118"/>
      <c r="MPR3353" s="118"/>
      <c r="MPS3353" s="118"/>
      <c r="MPT3353" s="118"/>
      <c r="MPU3353" s="118"/>
      <c r="MPV3353" s="118"/>
      <c r="MPW3353" s="118"/>
      <c r="MPX3353" s="118"/>
      <c r="MPY3353" s="118"/>
      <c r="MPZ3353" s="118"/>
      <c r="MQA3353" s="118"/>
      <c r="MQB3353" s="118"/>
      <c r="MQC3353" s="118"/>
      <c r="MQD3353" s="118"/>
      <c r="MQE3353" s="118"/>
      <c r="MQF3353" s="118"/>
      <c r="MQG3353" s="118"/>
      <c r="MQH3353" s="118"/>
      <c r="MQI3353" s="118"/>
      <c r="MQJ3353" s="118"/>
      <c r="MQK3353" s="118"/>
      <c r="MQL3353" s="118"/>
      <c r="MQM3353" s="118"/>
      <c r="MQN3353" s="118"/>
      <c r="MQO3353" s="118"/>
      <c r="MQP3353" s="118"/>
      <c r="MQQ3353" s="118"/>
      <c r="MQR3353" s="118"/>
      <c r="MQS3353" s="118"/>
      <c r="MQT3353" s="118"/>
      <c r="MQU3353" s="118"/>
      <c r="MQV3353" s="118"/>
      <c r="MQW3353" s="118"/>
      <c r="MQX3353" s="118"/>
      <c r="MQY3353" s="118"/>
      <c r="MQZ3353" s="118"/>
      <c r="MRA3353" s="118"/>
      <c r="MRB3353" s="118"/>
      <c r="MRC3353" s="118"/>
      <c r="MRD3353" s="118"/>
      <c r="MRE3353" s="118"/>
      <c r="MRF3353" s="118"/>
      <c r="MRG3353" s="118"/>
      <c r="MRH3353" s="118"/>
      <c r="MRI3353" s="118"/>
      <c r="MRJ3353" s="118"/>
      <c r="MRK3353" s="118"/>
      <c r="MRL3353" s="118"/>
      <c r="MRM3353" s="118"/>
      <c r="MRN3353" s="118"/>
      <c r="MRO3353" s="118"/>
      <c r="MRP3353" s="118"/>
      <c r="MRQ3353" s="118"/>
      <c r="MRR3353" s="118"/>
      <c r="MRS3353" s="118"/>
      <c r="MRT3353" s="118"/>
      <c r="MRU3353" s="118"/>
      <c r="MRV3353" s="118"/>
      <c r="MRW3353" s="118"/>
      <c r="MRX3353" s="118"/>
      <c r="MRY3353" s="118"/>
      <c r="MRZ3353" s="118"/>
      <c r="MSA3353" s="118"/>
      <c r="MSB3353" s="118"/>
      <c r="MSC3353" s="118"/>
      <c r="MSD3353" s="118"/>
      <c r="MSE3353" s="118"/>
      <c r="MSF3353" s="118"/>
      <c r="MSG3353" s="118"/>
      <c r="MSH3353" s="118"/>
      <c r="MSI3353" s="118"/>
      <c r="MSJ3353" s="118"/>
      <c r="MSK3353" s="118"/>
      <c r="MSL3353" s="118"/>
      <c r="MSM3353" s="118"/>
      <c r="MSN3353" s="118"/>
      <c r="MSO3353" s="118"/>
      <c r="MSP3353" s="118"/>
      <c r="MSQ3353" s="118"/>
      <c r="MSR3353" s="118"/>
      <c r="MSS3353" s="118"/>
      <c r="MST3353" s="118"/>
      <c r="MSU3353" s="118"/>
      <c r="MSV3353" s="118"/>
      <c r="MSW3353" s="118"/>
      <c r="MSX3353" s="118"/>
      <c r="MSY3353" s="118"/>
      <c r="MSZ3353" s="118"/>
      <c r="MTA3353" s="118"/>
      <c r="MTB3353" s="118"/>
      <c r="MTC3353" s="118"/>
      <c r="MTD3353" s="118"/>
      <c r="MTE3353" s="118"/>
      <c r="MTF3353" s="118"/>
      <c r="MTG3353" s="118"/>
      <c r="MTH3353" s="118"/>
      <c r="MTI3353" s="118"/>
      <c r="MTJ3353" s="118"/>
      <c r="MTK3353" s="118"/>
      <c r="MTL3353" s="118"/>
      <c r="MTM3353" s="118"/>
      <c r="MTN3353" s="118"/>
      <c r="MTO3353" s="118"/>
      <c r="MTP3353" s="118"/>
      <c r="MTQ3353" s="118"/>
      <c r="MTR3353" s="118"/>
      <c r="MTS3353" s="118"/>
      <c r="MTT3353" s="118"/>
      <c r="MTU3353" s="118"/>
      <c r="MTV3353" s="118"/>
      <c r="MTW3353" s="118"/>
      <c r="MTX3353" s="118"/>
      <c r="MTY3353" s="118"/>
      <c r="MTZ3353" s="118"/>
      <c r="MUA3353" s="118"/>
      <c r="MUB3353" s="118"/>
      <c r="MUC3353" s="118"/>
      <c r="MUD3353" s="118"/>
      <c r="MUE3353" s="118"/>
      <c r="MUF3353" s="118"/>
      <c r="MUG3353" s="118"/>
      <c r="MUH3353" s="118"/>
      <c r="MUI3353" s="118"/>
      <c r="MUJ3353" s="118"/>
      <c r="MUK3353" s="118"/>
      <c r="MUL3353" s="118"/>
      <c r="MUM3353" s="118"/>
      <c r="MUN3353" s="118"/>
      <c r="MUO3353" s="118"/>
      <c r="MUP3353" s="118"/>
      <c r="MUQ3353" s="118"/>
      <c r="MUR3353" s="118"/>
      <c r="MUS3353" s="118"/>
      <c r="MUT3353" s="118"/>
      <c r="MUU3353" s="118"/>
      <c r="MUV3353" s="118"/>
      <c r="MUW3353" s="118"/>
      <c r="MUX3353" s="118"/>
      <c r="MUY3353" s="118"/>
      <c r="MUZ3353" s="118"/>
      <c r="MVA3353" s="118"/>
      <c r="MVB3353" s="118"/>
      <c r="MVC3353" s="118"/>
      <c r="MVD3353" s="118"/>
      <c r="MVE3353" s="118"/>
      <c r="MVF3353" s="118"/>
      <c r="MVG3353" s="118"/>
      <c r="MVH3353" s="118"/>
      <c r="MVI3353" s="118"/>
      <c r="MVJ3353" s="118"/>
      <c r="MVK3353" s="118"/>
      <c r="MVL3353" s="118"/>
      <c r="MVM3353" s="118"/>
      <c r="MVN3353" s="118"/>
      <c r="MVO3353" s="118"/>
      <c r="MVP3353" s="118"/>
      <c r="MVQ3353" s="118"/>
      <c r="MVR3353" s="118"/>
      <c r="MVS3353" s="118"/>
      <c r="MVT3353" s="118"/>
      <c r="MVU3353" s="118"/>
      <c r="MVV3353" s="118"/>
      <c r="MVW3353" s="118"/>
      <c r="MVX3353" s="118"/>
      <c r="MVY3353" s="118"/>
      <c r="MVZ3353" s="118"/>
      <c r="MWA3353" s="118"/>
      <c r="MWB3353" s="118"/>
      <c r="MWC3353" s="118"/>
      <c r="MWD3353" s="118"/>
      <c r="MWE3353" s="118"/>
      <c r="MWF3353" s="118"/>
      <c r="MWG3353" s="118"/>
      <c r="MWH3353" s="118"/>
      <c r="MWI3353" s="118"/>
      <c r="MWJ3353" s="118"/>
      <c r="MWK3353" s="118"/>
      <c r="MWL3353" s="118"/>
      <c r="MWM3353" s="118"/>
      <c r="MWN3353" s="118"/>
      <c r="MWO3353" s="118"/>
      <c r="MWP3353" s="118"/>
      <c r="MWQ3353" s="118"/>
      <c r="MWR3353" s="118"/>
      <c r="MWS3353" s="118"/>
      <c r="MWT3353" s="118"/>
      <c r="MWU3353" s="118"/>
      <c r="MWV3353" s="118"/>
      <c r="MWW3353" s="118"/>
      <c r="MWX3353" s="118"/>
      <c r="MWY3353" s="118"/>
      <c r="MWZ3353" s="118"/>
      <c r="MXA3353" s="118"/>
      <c r="MXB3353" s="118"/>
      <c r="MXC3353" s="118"/>
      <c r="MXD3353" s="118"/>
      <c r="MXE3353" s="118"/>
      <c r="MXF3353" s="118"/>
      <c r="MXG3353" s="118"/>
      <c r="MXH3353" s="118"/>
      <c r="MXI3353" s="118"/>
      <c r="MXJ3353" s="118"/>
      <c r="MXK3353" s="118"/>
      <c r="MXL3353" s="118"/>
      <c r="MXM3353" s="118"/>
      <c r="MXN3353" s="118"/>
      <c r="MXO3353" s="118"/>
      <c r="MXP3353" s="118"/>
      <c r="MXQ3353" s="118"/>
      <c r="MXR3353" s="118"/>
      <c r="MXS3353" s="118"/>
      <c r="MXT3353" s="118"/>
      <c r="MXU3353" s="118"/>
      <c r="MXV3353" s="118"/>
      <c r="MXW3353" s="118"/>
      <c r="MXX3353" s="118"/>
      <c r="MXY3353" s="118"/>
      <c r="MXZ3353" s="118"/>
      <c r="MYA3353" s="118"/>
      <c r="MYB3353" s="118"/>
      <c r="MYC3353" s="118"/>
      <c r="MYD3353" s="118"/>
      <c r="MYE3353" s="118"/>
      <c r="MYF3353" s="118"/>
      <c r="MYG3353" s="118"/>
      <c r="MYH3353" s="118"/>
      <c r="MYI3353" s="118"/>
      <c r="MYJ3353" s="118"/>
      <c r="MYK3353" s="118"/>
      <c r="MYL3353" s="118"/>
      <c r="MYM3353" s="118"/>
      <c r="MYN3353" s="118"/>
      <c r="MYO3353" s="118"/>
      <c r="MYP3353" s="118"/>
      <c r="MYQ3353" s="118"/>
      <c r="MYR3353" s="118"/>
      <c r="MYS3353" s="118"/>
      <c r="MYT3353" s="118"/>
      <c r="MYU3353" s="118"/>
      <c r="MYV3353" s="118"/>
      <c r="MYW3353" s="118"/>
      <c r="MYX3353" s="118"/>
      <c r="MYY3353" s="118"/>
      <c r="MYZ3353" s="118"/>
      <c r="MZA3353" s="118"/>
      <c r="MZB3353" s="118"/>
      <c r="MZC3353" s="118"/>
      <c r="MZD3353" s="118"/>
      <c r="MZE3353" s="118"/>
      <c r="MZF3353" s="118"/>
      <c r="MZG3353" s="118"/>
      <c r="MZH3353" s="118"/>
      <c r="MZI3353" s="118"/>
      <c r="MZJ3353" s="118"/>
      <c r="MZK3353" s="118"/>
      <c r="MZL3353" s="118"/>
      <c r="MZM3353" s="118"/>
      <c r="MZN3353" s="118"/>
      <c r="MZO3353" s="118"/>
      <c r="MZP3353" s="118"/>
      <c r="MZQ3353" s="118"/>
      <c r="MZR3353" s="118"/>
      <c r="MZS3353" s="118"/>
      <c r="MZT3353" s="118"/>
      <c r="MZU3353" s="118"/>
      <c r="MZV3353" s="118"/>
      <c r="MZW3353" s="118"/>
      <c r="MZX3353" s="118"/>
      <c r="MZY3353" s="118"/>
      <c r="MZZ3353" s="118"/>
      <c r="NAA3353" s="118"/>
      <c r="NAB3353" s="118"/>
      <c r="NAC3353" s="118"/>
      <c r="NAD3353" s="118"/>
      <c r="NAE3353" s="118"/>
      <c r="NAF3353" s="118"/>
      <c r="NAG3353" s="118"/>
      <c r="NAH3353" s="118"/>
      <c r="NAI3353" s="118"/>
      <c r="NAJ3353" s="118"/>
      <c r="NAK3353" s="118"/>
      <c r="NAL3353" s="118"/>
      <c r="NAM3353" s="118"/>
      <c r="NAN3353" s="118"/>
      <c r="NAO3353" s="118"/>
      <c r="NAP3353" s="118"/>
      <c r="NAQ3353" s="118"/>
      <c r="NAR3353" s="118"/>
      <c r="NAS3353" s="118"/>
      <c r="NAT3353" s="118"/>
      <c r="NAU3353" s="118"/>
      <c r="NAV3353" s="118"/>
      <c r="NAW3353" s="118"/>
      <c r="NAX3353" s="118"/>
      <c r="NAY3353" s="118"/>
      <c r="NAZ3353" s="118"/>
      <c r="NBA3353" s="118"/>
      <c r="NBB3353" s="118"/>
      <c r="NBC3353" s="118"/>
      <c r="NBD3353" s="118"/>
      <c r="NBE3353" s="118"/>
      <c r="NBF3353" s="118"/>
      <c r="NBG3353" s="118"/>
      <c r="NBH3353" s="118"/>
      <c r="NBI3353" s="118"/>
      <c r="NBJ3353" s="118"/>
      <c r="NBK3353" s="118"/>
      <c r="NBL3353" s="118"/>
      <c r="NBM3353" s="118"/>
      <c r="NBN3353" s="118"/>
      <c r="NBO3353" s="118"/>
      <c r="NBP3353" s="118"/>
      <c r="NBQ3353" s="118"/>
      <c r="NBR3353" s="118"/>
      <c r="NBS3353" s="118"/>
      <c r="NBT3353" s="118"/>
      <c r="NBU3353" s="118"/>
      <c r="NBV3353" s="118"/>
      <c r="NBW3353" s="118"/>
      <c r="NBX3353" s="118"/>
      <c r="NBY3353" s="118"/>
      <c r="NBZ3353" s="118"/>
      <c r="NCA3353" s="118"/>
      <c r="NCB3353" s="118"/>
      <c r="NCC3353" s="118"/>
      <c r="NCD3353" s="118"/>
      <c r="NCE3353" s="118"/>
      <c r="NCF3353" s="118"/>
      <c r="NCG3353" s="118"/>
      <c r="NCH3353" s="118"/>
      <c r="NCI3353" s="118"/>
      <c r="NCJ3353" s="118"/>
      <c r="NCK3353" s="118"/>
      <c r="NCL3353" s="118"/>
      <c r="NCM3353" s="118"/>
      <c r="NCN3353" s="118"/>
      <c r="NCO3353" s="118"/>
      <c r="NCP3353" s="118"/>
      <c r="NCQ3353" s="118"/>
      <c r="NCR3353" s="118"/>
      <c r="NCS3353" s="118"/>
      <c r="NCT3353" s="118"/>
      <c r="NCU3353" s="118"/>
      <c r="NCV3353" s="118"/>
      <c r="NCW3353" s="118"/>
      <c r="NCX3353" s="118"/>
      <c r="NCY3353" s="118"/>
      <c r="NCZ3353" s="118"/>
      <c r="NDA3353" s="118"/>
      <c r="NDB3353" s="118"/>
      <c r="NDC3353" s="118"/>
      <c r="NDD3353" s="118"/>
      <c r="NDE3353" s="118"/>
      <c r="NDF3353" s="118"/>
      <c r="NDG3353" s="118"/>
      <c r="NDH3353" s="118"/>
      <c r="NDI3353" s="118"/>
      <c r="NDJ3353" s="118"/>
      <c r="NDK3353" s="118"/>
      <c r="NDL3353" s="118"/>
      <c r="NDM3353" s="118"/>
      <c r="NDN3353" s="118"/>
      <c r="NDO3353" s="118"/>
      <c r="NDP3353" s="118"/>
      <c r="NDQ3353" s="118"/>
      <c r="NDR3353" s="118"/>
      <c r="NDS3353" s="118"/>
      <c r="NDT3353" s="118"/>
      <c r="NDU3353" s="118"/>
      <c r="NDV3353" s="118"/>
      <c r="NDW3353" s="118"/>
      <c r="NDX3353" s="118"/>
      <c r="NDY3353" s="118"/>
      <c r="NDZ3353" s="118"/>
      <c r="NEA3353" s="118"/>
      <c r="NEB3353" s="118"/>
      <c r="NEC3353" s="118"/>
      <c r="NED3353" s="118"/>
      <c r="NEE3353" s="118"/>
      <c r="NEF3353" s="118"/>
      <c r="NEG3353" s="118"/>
      <c r="NEH3353" s="118"/>
      <c r="NEI3353" s="118"/>
      <c r="NEJ3353" s="118"/>
      <c r="NEK3353" s="118"/>
      <c r="NEL3353" s="118"/>
      <c r="NEM3353" s="118"/>
      <c r="NEN3353" s="118"/>
      <c r="NEO3353" s="118"/>
      <c r="NEP3353" s="118"/>
      <c r="NEQ3353" s="118"/>
      <c r="NER3353" s="118"/>
      <c r="NES3353" s="118"/>
      <c r="NET3353" s="118"/>
      <c r="NEU3353" s="118"/>
      <c r="NEV3353" s="118"/>
      <c r="NEW3353" s="118"/>
      <c r="NEX3353" s="118"/>
      <c r="NEY3353" s="118"/>
      <c r="NEZ3353" s="118"/>
      <c r="NFA3353" s="118"/>
      <c r="NFB3353" s="118"/>
      <c r="NFC3353" s="118"/>
      <c r="NFD3353" s="118"/>
      <c r="NFE3353" s="118"/>
      <c r="NFF3353" s="118"/>
      <c r="NFG3353" s="118"/>
      <c r="NFH3353" s="118"/>
      <c r="NFI3353" s="118"/>
      <c r="NFJ3353" s="118"/>
      <c r="NFK3353" s="118"/>
      <c r="NFL3353" s="118"/>
      <c r="NFM3353" s="118"/>
      <c r="NFN3353" s="118"/>
      <c r="NFO3353" s="118"/>
      <c r="NFP3353" s="118"/>
      <c r="NFQ3353" s="118"/>
      <c r="NFR3353" s="118"/>
      <c r="NFS3353" s="118"/>
      <c r="NFT3353" s="118"/>
      <c r="NFU3353" s="118"/>
      <c r="NFV3353" s="118"/>
      <c r="NFW3353" s="118"/>
      <c r="NFX3353" s="118"/>
      <c r="NFY3353" s="118"/>
      <c r="NFZ3353" s="118"/>
      <c r="NGA3353" s="118"/>
      <c r="NGB3353" s="118"/>
      <c r="NGC3353" s="118"/>
      <c r="NGD3353" s="118"/>
      <c r="NGE3353" s="118"/>
      <c r="NGF3353" s="118"/>
      <c r="NGG3353" s="118"/>
      <c r="NGH3353" s="118"/>
      <c r="NGI3353" s="118"/>
      <c r="NGJ3353" s="118"/>
      <c r="NGK3353" s="118"/>
      <c r="NGL3353" s="118"/>
      <c r="NGM3353" s="118"/>
      <c r="NGN3353" s="118"/>
      <c r="NGO3353" s="118"/>
      <c r="NGP3353" s="118"/>
      <c r="NGQ3353" s="118"/>
      <c r="NGR3353" s="118"/>
      <c r="NGS3353" s="118"/>
      <c r="NGT3353" s="118"/>
      <c r="NGU3353" s="118"/>
      <c r="NGV3353" s="118"/>
      <c r="NGW3353" s="118"/>
      <c r="NGX3353" s="118"/>
      <c r="NGY3353" s="118"/>
      <c r="NGZ3353" s="118"/>
      <c r="NHA3353" s="118"/>
      <c r="NHB3353" s="118"/>
      <c r="NHC3353" s="118"/>
      <c r="NHD3353" s="118"/>
      <c r="NHE3353" s="118"/>
      <c r="NHF3353" s="118"/>
      <c r="NHG3353" s="118"/>
      <c r="NHH3353" s="118"/>
      <c r="NHI3353" s="118"/>
      <c r="NHJ3353" s="118"/>
      <c r="NHK3353" s="118"/>
      <c r="NHL3353" s="118"/>
      <c r="NHM3353" s="118"/>
      <c r="NHN3353" s="118"/>
      <c r="NHO3353" s="118"/>
      <c r="NHP3353" s="118"/>
      <c r="NHQ3353" s="118"/>
      <c r="NHR3353" s="118"/>
      <c r="NHS3353" s="118"/>
      <c r="NHT3353" s="118"/>
      <c r="NHU3353" s="118"/>
      <c r="NHV3353" s="118"/>
      <c r="NHW3353" s="118"/>
      <c r="NHX3353" s="118"/>
      <c r="NHY3353" s="118"/>
      <c r="NHZ3353" s="118"/>
      <c r="NIA3353" s="118"/>
      <c r="NIB3353" s="118"/>
      <c r="NIC3353" s="118"/>
      <c r="NID3353" s="118"/>
      <c r="NIE3353" s="118"/>
      <c r="NIF3353" s="118"/>
      <c r="NIG3353" s="118"/>
      <c r="NIH3353" s="118"/>
      <c r="NII3353" s="118"/>
      <c r="NIJ3353" s="118"/>
      <c r="NIK3353" s="118"/>
      <c r="NIL3353" s="118"/>
      <c r="NIM3353" s="118"/>
      <c r="NIN3353" s="118"/>
      <c r="NIO3353" s="118"/>
      <c r="NIP3353" s="118"/>
      <c r="NIQ3353" s="118"/>
      <c r="NIR3353" s="118"/>
      <c r="NIS3353" s="118"/>
      <c r="NIT3353" s="118"/>
      <c r="NIU3353" s="118"/>
      <c r="NIV3353" s="118"/>
      <c r="NIW3353" s="118"/>
      <c r="NIX3353" s="118"/>
      <c r="NIY3353" s="118"/>
      <c r="NIZ3353" s="118"/>
      <c r="NJA3353" s="118"/>
      <c r="NJB3353" s="118"/>
      <c r="NJC3353" s="118"/>
      <c r="NJD3353" s="118"/>
      <c r="NJE3353" s="118"/>
      <c r="NJF3353" s="118"/>
      <c r="NJG3353" s="118"/>
      <c r="NJH3353" s="118"/>
      <c r="NJI3353" s="118"/>
      <c r="NJJ3353" s="118"/>
      <c r="NJK3353" s="118"/>
      <c r="NJL3353" s="118"/>
      <c r="NJM3353" s="118"/>
      <c r="NJN3353" s="118"/>
      <c r="NJO3353" s="118"/>
      <c r="NJP3353" s="118"/>
      <c r="NJQ3353" s="118"/>
      <c r="NJR3353" s="118"/>
      <c r="NJS3353" s="118"/>
      <c r="NJT3353" s="118"/>
      <c r="NJU3353" s="118"/>
      <c r="NJV3353" s="118"/>
      <c r="NJW3353" s="118"/>
      <c r="NJX3353" s="118"/>
      <c r="NJY3353" s="118"/>
      <c r="NJZ3353" s="118"/>
      <c r="NKA3353" s="118"/>
      <c r="NKB3353" s="118"/>
      <c r="NKC3353" s="118"/>
      <c r="NKD3353" s="118"/>
      <c r="NKE3353" s="118"/>
      <c r="NKF3353" s="118"/>
      <c r="NKG3353" s="118"/>
      <c r="NKH3353" s="118"/>
      <c r="NKI3353" s="118"/>
      <c r="NKJ3353" s="118"/>
      <c r="NKK3353" s="118"/>
      <c r="NKL3353" s="118"/>
      <c r="NKM3353" s="118"/>
      <c r="NKN3353" s="118"/>
      <c r="NKO3353" s="118"/>
      <c r="NKP3353" s="118"/>
      <c r="NKQ3353" s="118"/>
      <c r="NKR3353" s="118"/>
      <c r="NKS3353" s="118"/>
      <c r="NKT3353" s="118"/>
      <c r="NKU3353" s="118"/>
      <c r="NKV3353" s="118"/>
      <c r="NKW3353" s="118"/>
      <c r="NKX3353" s="118"/>
      <c r="NKY3353" s="118"/>
      <c r="NKZ3353" s="118"/>
      <c r="NLA3353" s="118"/>
      <c r="NLB3353" s="118"/>
      <c r="NLC3353" s="118"/>
      <c r="NLD3353" s="118"/>
      <c r="NLE3353" s="118"/>
      <c r="NLF3353" s="118"/>
      <c r="NLG3353" s="118"/>
      <c r="NLH3353" s="118"/>
      <c r="NLI3353" s="118"/>
      <c r="NLJ3353" s="118"/>
      <c r="NLK3353" s="118"/>
      <c r="NLL3353" s="118"/>
      <c r="NLM3353" s="118"/>
      <c r="NLN3353" s="118"/>
      <c r="NLO3353" s="118"/>
      <c r="NLP3353" s="118"/>
      <c r="NLQ3353" s="118"/>
      <c r="NLR3353" s="118"/>
      <c r="NLS3353" s="118"/>
      <c r="NLT3353" s="118"/>
      <c r="NLU3353" s="118"/>
      <c r="NLV3353" s="118"/>
      <c r="NLW3353" s="118"/>
      <c r="NLX3353" s="118"/>
      <c r="NLY3353" s="118"/>
      <c r="NLZ3353" s="118"/>
      <c r="NMA3353" s="118"/>
      <c r="NMB3353" s="118"/>
      <c r="NMC3353" s="118"/>
      <c r="NMD3353" s="118"/>
      <c r="NME3353" s="118"/>
      <c r="NMF3353" s="118"/>
      <c r="NMG3353" s="118"/>
      <c r="NMH3353" s="118"/>
      <c r="NMI3353" s="118"/>
      <c r="NMJ3353" s="118"/>
      <c r="NMK3353" s="118"/>
      <c r="NML3353" s="118"/>
      <c r="NMM3353" s="118"/>
      <c r="NMN3353" s="118"/>
      <c r="NMO3353" s="118"/>
      <c r="NMP3353" s="118"/>
      <c r="NMQ3353" s="118"/>
      <c r="NMR3353" s="118"/>
      <c r="NMS3353" s="118"/>
      <c r="NMT3353" s="118"/>
      <c r="NMU3353" s="118"/>
      <c r="NMV3353" s="118"/>
      <c r="NMW3353" s="118"/>
      <c r="NMX3353" s="118"/>
      <c r="NMY3353" s="118"/>
      <c r="NMZ3353" s="118"/>
      <c r="NNA3353" s="118"/>
      <c r="NNB3353" s="118"/>
      <c r="NNC3353" s="118"/>
      <c r="NND3353" s="118"/>
      <c r="NNE3353" s="118"/>
      <c r="NNF3353" s="118"/>
      <c r="NNG3353" s="118"/>
      <c r="NNH3353" s="118"/>
      <c r="NNI3353" s="118"/>
      <c r="NNJ3353" s="118"/>
      <c r="NNK3353" s="118"/>
      <c r="NNL3353" s="118"/>
      <c r="NNM3353" s="118"/>
      <c r="NNN3353" s="118"/>
      <c r="NNO3353" s="118"/>
      <c r="NNP3353" s="118"/>
      <c r="NNQ3353" s="118"/>
      <c r="NNR3353" s="118"/>
      <c r="NNS3353" s="118"/>
      <c r="NNT3353" s="118"/>
      <c r="NNU3353" s="118"/>
      <c r="NNV3353" s="118"/>
      <c r="NNW3353" s="118"/>
      <c r="NNX3353" s="118"/>
      <c r="NNY3353" s="118"/>
      <c r="NNZ3353" s="118"/>
      <c r="NOA3353" s="118"/>
      <c r="NOB3353" s="118"/>
      <c r="NOC3353" s="118"/>
      <c r="NOD3353" s="118"/>
      <c r="NOE3353" s="118"/>
      <c r="NOF3353" s="118"/>
      <c r="NOG3353" s="118"/>
      <c r="NOH3353" s="118"/>
      <c r="NOI3353" s="118"/>
      <c r="NOJ3353" s="118"/>
      <c r="NOK3353" s="118"/>
      <c r="NOL3353" s="118"/>
      <c r="NOM3353" s="118"/>
      <c r="NON3353" s="118"/>
      <c r="NOO3353" s="118"/>
      <c r="NOP3353" s="118"/>
      <c r="NOQ3353" s="118"/>
      <c r="NOR3353" s="118"/>
      <c r="NOS3353" s="118"/>
      <c r="NOT3353" s="118"/>
      <c r="NOU3353" s="118"/>
      <c r="NOV3353" s="118"/>
      <c r="NOW3353" s="118"/>
      <c r="NOX3353" s="118"/>
      <c r="NOY3353" s="118"/>
      <c r="NOZ3353" s="118"/>
      <c r="NPA3353" s="118"/>
      <c r="NPB3353" s="118"/>
      <c r="NPC3353" s="118"/>
      <c r="NPD3353" s="118"/>
      <c r="NPE3353" s="118"/>
      <c r="NPF3353" s="118"/>
      <c r="NPG3353" s="118"/>
      <c r="NPH3353" s="118"/>
      <c r="NPI3353" s="118"/>
      <c r="NPJ3353" s="118"/>
      <c r="NPK3353" s="118"/>
      <c r="NPL3353" s="118"/>
      <c r="NPM3353" s="118"/>
      <c r="NPN3353" s="118"/>
      <c r="NPO3353" s="118"/>
      <c r="NPP3353" s="118"/>
      <c r="NPQ3353" s="118"/>
      <c r="NPR3353" s="118"/>
      <c r="NPS3353" s="118"/>
      <c r="NPT3353" s="118"/>
      <c r="NPU3353" s="118"/>
      <c r="NPV3353" s="118"/>
      <c r="NPW3353" s="118"/>
      <c r="NPX3353" s="118"/>
      <c r="NPY3353" s="118"/>
      <c r="NPZ3353" s="118"/>
      <c r="NQA3353" s="118"/>
      <c r="NQB3353" s="118"/>
      <c r="NQC3353" s="118"/>
      <c r="NQD3353" s="118"/>
      <c r="NQE3353" s="118"/>
      <c r="NQF3353" s="118"/>
      <c r="NQG3353" s="118"/>
      <c r="NQH3353" s="118"/>
      <c r="NQI3353" s="118"/>
      <c r="NQJ3353" s="118"/>
      <c r="NQK3353" s="118"/>
      <c r="NQL3353" s="118"/>
      <c r="NQM3353" s="118"/>
      <c r="NQN3353" s="118"/>
      <c r="NQO3353" s="118"/>
      <c r="NQP3353" s="118"/>
      <c r="NQQ3353" s="118"/>
      <c r="NQR3353" s="118"/>
      <c r="NQS3353" s="118"/>
      <c r="NQT3353" s="118"/>
      <c r="NQU3353" s="118"/>
      <c r="NQV3353" s="118"/>
      <c r="NQW3353" s="118"/>
      <c r="NQX3353" s="118"/>
      <c r="NQY3353" s="118"/>
      <c r="NQZ3353" s="118"/>
      <c r="NRA3353" s="118"/>
      <c r="NRB3353" s="118"/>
      <c r="NRC3353" s="118"/>
      <c r="NRD3353" s="118"/>
      <c r="NRE3353" s="118"/>
      <c r="NRF3353" s="118"/>
      <c r="NRG3353" s="118"/>
      <c r="NRH3353" s="118"/>
      <c r="NRI3353" s="118"/>
      <c r="NRJ3353" s="118"/>
      <c r="NRK3353" s="118"/>
      <c r="NRL3353" s="118"/>
      <c r="NRM3353" s="118"/>
      <c r="NRN3353" s="118"/>
      <c r="NRO3353" s="118"/>
      <c r="NRP3353" s="118"/>
      <c r="NRQ3353" s="118"/>
      <c r="NRR3353" s="118"/>
      <c r="NRS3353" s="118"/>
      <c r="NRT3353" s="118"/>
      <c r="NRU3353" s="118"/>
      <c r="NRV3353" s="118"/>
      <c r="NRW3353" s="118"/>
      <c r="NRX3353" s="118"/>
      <c r="NRY3353" s="118"/>
      <c r="NRZ3353" s="118"/>
      <c r="NSA3353" s="118"/>
      <c r="NSB3353" s="118"/>
      <c r="NSC3353" s="118"/>
      <c r="NSD3353" s="118"/>
      <c r="NSE3353" s="118"/>
      <c r="NSF3353" s="118"/>
      <c r="NSG3353" s="118"/>
      <c r="NSH3353" s="118"/>
      <c r="NSI3353" s="118"/>
      <c r="NSJ3353" s="118"/>
      <c r="NSK3353" s="118"/>
      <c r="NSL3353" s="118"/>
      <c r="NSM3353" s="118"/>
      <c r="NSN3353" s="118"/>
      <c r="NSO3353" s="118"/>
      <c r="NSP3353" s="118"/>
      <c r="NSQ3353" s="118"/>
      <c r="NSR3353" s="118"/>
      <c r="NSS3353" s="118"/>
      <c r="NST3353" s="118"/>
      <c r="NSU3353" s="118"/>
      <c r="NSV3353" s="118"/>
      <c r="NSW3353" s="118"/>
      <c r="NSX3353" s="118"/>
      <c r="NSY3353" s="118"/>
      <c r="NSZ3353" s="118"/>
      <c r="NTA3353" s="118"/>
      <c r="NTB3353" s="118"/>
      <c r="NTC3353" s="118"/>
      <c r="NTD3353" s="118"/>
      <c r="NTE3353" s="118"/>
      <c r="NTF3353" s="118"/>
      <c r="NTG3353" s="118"/>
      <c r="NTH3353" s="118"/>
      <c r="NTI3353" s="118"/>
      <c r="NTJ3353" s="118"/>
      <c r="NTK3353" s="118"/>
      <c r="NTL3353" s="118"/>
      <c r="NTM3353" s="118"/>
      <c r="NTN3353" s="118"/>
      <c r="NTO3353" s="118"/>
      <c r="NTP3353" s="118"/>
      <c r="NTQ3353" s="118"/>
      <c r="NTR3353" s="118"/>
      <c r="NTS3353" s="118"/>
      <c r="NTT3353" s="118"/>
      <c r="NTU3353" s="118"/>
      <c r="NTV3353" s="118"/>
      <c r="NTW3353" s="118"/>
      <c r="NTX3353" s="118"/>
      <c r="NTY3353" s="118"/>
      <c r="NTZ3353" s="118"/>
      <c r="NUA3353" s="118"/>
      <c r="NUB3353" s="118"/>
      <c r="NUC3353" s="118"/>
      <c r="NUD3353" s="118"/>
      <c r="NUE3353" s="118"/>
      <c r="NUF3353" s="118"/>
      <c r="NUG3353" s="118"/>
      <c r="NUH3353" s="118"/>
      <c r="NUI3353" s="118"/>
      <c r="NUJ3353" s="118"/>
      <c r="NUK3353" s="118"/>
      <c r="NUL3353" s="118"/>
      <c r="NUM3353" s="118"/>
      <c r="NUN3353" s="118"/>
      <c r="NUO3353" s="118"/>
      <c r="NUP3353" s="118"/>
      <c r="NUQ3353" s="118"/>
      <c r="NUR3353" s="118"/>
      <c r="NUS3353" s="118"/>
      <c r="NUT3353" s="118"/>
      <c r="NUU3353" s="118"/>
      <c r="NUV3353" s="118"/>
      <c r="NUW3353" s="118"/>
      <c r="NUX3353" s="118"/>
      <c r="NUY3353" s="118"/>
      <c r="NUZ3353" s="118"/>
      <c r="NVA3353" s="118"/>
      <c r="NVB3353" s="118"/>
      <c r="NVC3353" s="118"/>
      <c r="NVD3353" s="118"/>
      <c r="NVE3353" s="118"/>
      <c r="NVF3353" s="118"/>
      <c r="NVG3353" s="118"/>
      <c r="NVH3353" s="118"/>
      <c r="NVI3353" s="118"/>
      <c r="NVJ3353" s="118"/>
      <c r="NVK3353" s="118"/>
      <c r="NVL3353" s="118"/>
      <c r="NVM3353" s="118"/>
      <c r="NVN3353" s="118"/>
      <c r="NVO3353" s="118"/>
      <c r="NVP3353" s="118"/>
      <c r="NVQ3353" s="118"/>
      <c r="NVR3353" s="118"/>
      <c r="NVS3353" s="118"/>
      <c r="NVT3353" s="118"/>
      <c r="NVU3353" s="118"/>
      <c r="NVV3353" s="118"/>
      <c r="NVW3353" s="118"/>
      <c r="NVX3353" s="118"/>
      <c r="NVY3353" s="118"/>
      <c r="NVZ3353" s="118"/>
      <c r="NWA3353" s="118"/>
      <c r="NWB3353" s="118"/>
      <c r="NWC3353" s="118"/>
      <c r="NWD3353" s="118"/>
      <c r="NWE3353" s="118"/>
      <c r="NWF3353" s="118"/>
      <c r="NWG3353" s="118"/>
      <c r="NWH3353" s="118"/>
      <c r="NWI3353" s="118"/>
      <c r="NWJ3353" s="118"/>
      <c r="NWK3353" s="118"/>
      <c r="NWL3353" s="118"/>
      <c r="NWM3353" s="118"/>
      <c r="NWN3353" s="118"/>
      <c r="NWO3353" s="118"/>
      <c r="NWP3353" s="118"/>
      <c r="NWQ3353" s="118"/>
      <c r="NWR3353" s="118"/>
      <c r="NWS3353" s="118"/>
      <c r="NWT3353" s="118"/>
      <c r="NWU3353" s="118"/>
      <c r="NWV3353" s="118"/>
      <c r="NWW3353" s="118"/>
      <c r="NWX3353" s="118"/>
      <c r="NWY3353" s="118"/>
      <c r="NWZ3353" s="118"/>
      <c r="NXA3353" s="118"/>
      <c r="NXB3353" s="118"/>
      <c r="NXC3353" s="118"/>
      <c r="NXD3353" s="118"/>
      <c r="NXE3353" s="118"/>
      <c r="NXF3353" s="118"/>
      <c r="NXG3353" s="118"/>
      <c r="NXH3353" s="118"/>
      <c r="NXI3353" s="118"/>
      <c r="NXJ3353" s="118"/>
      <c r="NXK3353" s="118"/>
      <c r="NXL3353" s="118"/>
      <c r="NXM3353" s="118"/>
      <c r="NXN3353" s="118"/>
      <c r="NXO3353" s="118"/>
      <c r="NXP3353" s="118"/>
      <c r="NXQ3353" s="118"/>
      <c r="NXR3353" s="118"/>
      <c r="NXS3353" s="118"/>
      <c r="NXT3353" s="118"/>
      <c r="NXU3353" s="118"/>
      <c r="NXV3353" s="118"/>
      <c r="NXW3353" s="118"/>
      <c r="NXX3353" s="118"/>
      <c r="NXY3353" s="118"/>
      <c r="NXZ3353" s="118"/>
      <c r="NYA3353" s="118"/>
      <c r="NYB3353" s="118"/>
      <c r="NYC3353" s="118"/>
      <c r="NYD3353" s="118"/>
      <c r="NYE3353" s="118"/>
      <c r="NYF3353" s="118"/>
      <c r="NYG3353" s="118"/>
      <c r="NYH3353" s="118"/>
      <c r="NYI3353" s="118"/>
      <c r="NYJ3353" s="118"/>
      <c r="NYK3353" s="118"/>
      <c r="NYL3353" s="118"/>
      <c r="NYM3353" s="118"/>
      <c r="NYN3353" s="118"/>
      <c r="NYO3353" s="118"/>
      <c r="NYP3353" s="118"/>
      <c r="NYQ3353" s="118"/>
      <c r="NYR3353" s="118"/>
      <c r="NYS3353" s="118"/>
      <c r="NYT3353" s="118"/>
      <c r="NYU3353" s="118"/>
      <c r="NYV3353" s="118"/>
      <c r="NYW3353" s="118"/>
      <c r="NYX3353" s="118"/>
      <c r="NYY3353" s="118"/>
      <c r="NYZ3353" s="118"/>
      <c r="NZA3353" s="118"/>
      <c r="NZB3353" s="118"/>
      <c r="NZC3353" s="118"/>
      <c r="NZD3353" s="118"/>
      <c r="NZE3353" s="118"/>
      <c r="NZF3353" s="118"/>
      <c r="NZG3353" s="118"/>
      <c r="NZH3353" s="118"/>
      <c r="NZI3353" s="118"/>
      <c r="NZJ3353" s="118"/>
      <c r="NZK3353" s="118"/>
      <c r="NZL3353" s="118"/>
      <c r="NZM3353" s="118"/>
      <c r="NZN3353" s="118"/>
      <c r="NZO3353" s="118"/>
      <c r="NZP3353" s="118"/>
      <c r="NZQ3353" s="118"/>
      <c r="NZR3353" s="118"/>
      <c r="NZS3353" s="118"/>
      <c r="NZT3353" s="118"/>
      <c r="NZU3353" s="118"/>
      <c r="NZV3353" s="118"/>
      <c r="NZW3353" s="118"/>
      <c r="NZX3353" s="118"/>
      <c r="NZY3353" s="118"/>
      <c r="NZZ3353" s="118"/>
      <c r="OAA3353" s="118"/>
      <c r="OAB3353" s="118"/>
      <c r="OAC3353" s="118"/>
      <c r="OAD3353" s="118"/>
      <c r="OAE3353" s="118"/>
      <c r="OAF3353" s="118"/>
      <c r="OAG3353" s="118"/>
      <c r="OAH3353" s="118"/>
      <c r="OAI3353" s="118"/>
      <c r="OAJ3353" s="118"/>
      <c r="OAK3353" s="118"/>
      <c r="OAL3353" s="118"/>
      <c r="OAM3353" s="118"/>
      <c r="OAN3353" s="118"/>
      <c r="OAO3353" s="118"/>
      <c r="OAP3353" s="118"/>
      <c r="OAQ3353" s="118"/>
      <c r="OAR3353" s="118"/>
      <c r="OAS3353" s="118"/>
      <c r="OAT3353" s="118"/>
      <c r="OAU3353" s="118"/>
      <c r="OAV3353" s="118"/>
      <c r="OAW3353" s="118"/>
      <c r="OAX3353" s="118"/>
      <c r="OAY3353" s="118"/>
      <c r="OAZ3353" s="118"/>
      <c r="OBA3353" s="118"/>
      <c r="OBB3353" s="118"/>
      <c r="OBC3353" s="118"/>
      <c r="OBD3353" s="118"/>
      <c r="OBE3353" s="118"/>
      <c r="OBF3353" s="118"/>
      <c r="OBG3353" s="118"/>
      <c r="OBH3353" s="118"/>
      <c r="OBI3353" s="118"/>
      <c r="OBJ3353" s="118"/>
      <c r="OBK3353" s="118"/>
      <c r="OBL3353" s="118"/>
      <c r="OBM3353" s="118"/>
      <c r="OBN3353" s="118"/>
      <c r="OBO3353" s="118"/>
      <c r="OBP3353" s="118"/>
      <c r="OBQ3353" s="118"/>
      <c r="OBR3353" s="118"/>
      <c r="OBS3353" s="118"/>
      <c r="OBT3353" s="118"/>
      <c r="OBU3353" s="118"/>
      <c r="OBV3353" s="118"/>
      <c r="OBW3353" s="118"/>
      <c r="OBX3353" s="118"/>
      <c r="OBY3353" s="118"/>
      <c r="OBZ3353" s="118"/>
      <c r="OCA3353" s="118"/>
      <c r="OCB3353" s="118"/>
      <c r="OCC3353" s="118"/>
      <c r="OCD3353" s="118"/>
      <c r="OCE3353" s="118"/>
      <c r="OCF3353" s="118"/>
      <c r="OCG3353" s="118"/>
      <c r="OCH3353" s="118"/>
      <c r="OCI3353" s="118"/>
      <c r="OCJ3353" s="118"/>
      <c r="OCK3353" s="118"/>
      <c r="OCL3353" s="118"/>
      <c r="OCM3353" s="118"/>
      <c r="OCN3353" s="118"/>
      <c r="OCO3353" s="118"/>
      <c r="OCP3353" s="118"/>
      <c r="OCQ3353" s="118"/>
      <c r="OCR3353" s="118"/>
      <c r="OCS3353" s="118"/>
      <c r="OCT3353" s="118"/>
      <c r="OCU3353" s="118"/>
      <c r="OCV3353" s="118"/>
      <c r="OCW3353" s="118"/>
      <c r="OCX3353" s="118"/>
      <c r="OCY3353" s="118"/>
      <c r="OCZ3353" s="118"/>
      <c r="ODA3353" s="118"/>
      <c r="ODB3353" s="118"/>
      <c r="ODC3353" s="118"/>
      <c r="ODD3353" s="118"/>
      <c r="ODE3353" s="118"/>
      <c r="ODF3353" s="118"/>
      <c r="ODG3353" s="118"/>
      <c r="ODH3353" s="118"/>
      <c r="ODI3353" s="118"/>
      <c r="ODJ3353" s="118"/>
      <c r="ODK3353" s="118"/>
      <c r="ODL3353" s="118"/>
      <c r="ODM3353" s="118"/>
      <c r="ODN3353" s="118"/>
      <c r="ODO3353" s="118"/>
      <c r="ODP3353" s="118"/>
      <c r="ODQ3353" s="118"/>
      <c r="ODR3353" s="118"/>
      <c r="ODS3353" s="118"/>
      <c r="ODT3353" s="118"/>
      <c r="ODU3353" s="118"/>
      <c r="ODV3353" s="118"/>
      <c r="ODW3353" s="118"/>
      <c r="ODX3353" s="118"/>
      <c r="ODY3353" s="118"/>
      <c r="ODZ3353" s="118"/>
      <c r="OEA3353" s="118"/>
      <c r="OEB3353" s="118"/>
      <c r="OEC3353" s="118"/>
      <c r="OED3353" s="118"/>
      <c r="OEE3353" s="118"/>
      <c r="OEF3353" s="118"/>
      <c r="OEG3353" s="118"/>
      <c r="OEH3353" s="118"/>
      <c r="OEI3353" s="118"/>
      <c r="OEJ3353" s="118"/>
      <c r="OEK3353" s="118"/>
      <c r="OEL3353" s="118"/>
      <c r="OEM3353" s="118"/>
      <c r="OEN3353" s="118"/>
      <c r="OEO3353" s="118"/>
      <c r="OEP3353" s="118"/>
      <c r="OEQ3353" s="118"/>
      <c r="OER3353" s="118"/>
      <c r="OES3353" s="118"/>
      <c r="OET3353" s="118"/>
      <c r="OEU3353" s="118"/>
      <c r="OEV3353" s="118"/>
      <c r="OEW3353" s="118"/>
      <c r="OEX3353" s="118"/>
      <c r="OEY3353" s="118"/>
      <c r="OEZ3353" s="118"/>
      <c r="OFA3353" s="118"/>
      <c r="OFB3353" s="118"/>
      <c r="OFC3353" s="118"/>
      <c r="OFD3353" s="118"/>
      <c r="OFE3353" s="118"/>
      <c r="OFF3353" s="118"/>
      <c r="OFG3353" s="118"/>
      <c r="OFH3353" s="118"/>
      <c r="OFI3353" s="118"/>
      <c r="OFJ3353" s="118"/>
      <c r="OFK3353" s="118"/>
      <c r="OFL3353" s="118"/>
      <c r="OFM3353" s="118"/>
      <c r="OFN3353" s="118"/>
      <c r="OFO3353" s="118"/>
      <c r="OFP3353" s="118"/>
      <c r="OFQ3353" s="118"/>
      <c r="OFR3353" s="118"/>
      <c r="OFS3353" s="118"/>
      <c r="OFT3353" s="118"/>
      <c r="OFU3353" s="118"/>
      <c r="OFV3353" s="118"/>
      <c r="OFW3353" s="118"/>
      <c r="OFX3353" s="118"/>
      <c r="OFY3353" s="118"/>
      <c r="OFZ3353" s="118"/>
      <c r="OGA3353" s="118"/>
      <c r="OGB3353" s="118"/>
      <c r="OGC3353" s="118"/>
      <c r="OGD3353" s="118"/>
      <c r="OGE3353" s="118"/>
      <c r="OGF3353" s="118"/>
      <c r="OGG3353" s="118"/>
      <c r="OGH3353" s="118"/>
      <c r="OGI3353" s="118"/>
      <c r="OGJ3353" s="118"/>
      <c r="OGK3353" s="118"/>
      <c r="OGL3353" s="118"/>
      <c r="OGM3353" s="118"/>
      <c r="OGN3353" s="118"/>
      <c r="OGO3353" s="118"/>
      <c r="OGP3353" s="118"/>
      <c r="OGQ3353" s="118"/>
      <c r="OGR3353" s="118"/>
      <c r="OGS3353" s="118"/>
      <c r="OGT3353" s="118"/>
      <c r="OGU3353" s="118"/>
      <c r="OGV3353" s="118"/>
      <c r="OGW3353" s="118"/>
      <c r="OGX3353" s="118"/>
      <c r="OGY3353" s="118"/>
      <c r="OGZ3353" s="118"/>
      <c r="OHA3353" s="118"/>
      <c r="OHB3353" s="118"/>
      <c r="OHC3353" s="118"/>
      <c r="OHD3353" s="118"/>
      <c r="OHE3353" s="118"/>
      <c r="OHF3353" s="118"/>
      <c r="OHG3353" s="118"/>
      <c r="OHH3353" s="118"/>
      <c r="OHI3353" s="118"/>
      <c r="OHJ3353" s="118"/>
      <c r="OHK3353" s="118"/>
      <c r="OHL3353" s="118"/>
      <c r="OHM3353" s="118"/>
      <c r="OHN3353" s="118"/>
      <c r="OHO3353" s="118"/>
      <c r="OHP3353" s="118"/>
      <c r="OHQ3353" s="118"/>
      <c r="OHR3353" s="118"/>
      <c r="OHS3353" s="118"/>
      <c r="OHT3353" s="118"/>
      <c r="OHU3353" s="118"/>
      <c r="OHV3353" s="118"/>
      <c r="OHW3353" s="118"/>
      <c r="OHX3353" s="118"/>
      <c r="OHY3353" s="118"/>
      <c r="OHZ3353" s="118"/>
      <c r="OIA3353" s="118"/>
      <c r="OIB3353" s="118"/>
      <c r="OIC3353" s="118"/>
      <c r="OID3353" s="118"/>
      <c r="OIE3353" s="118"/>
      <c r="OIF3353" s="118"/>
      <c r="OIG3353" s="118"/>
      <c r="OIH3353" s="118"/>
      <c r="OII3353" s="118"/>
      <c r="OIJ3353" s="118"/>
      <c r="OIK3353" s="118"/>
      <c r="OIL3353" s="118"/>
      <c r="OIM3353" s="118"/>
      <c r="OIN3353" s="118"/>
      <c r="OIO3353" s="118"/>
      <c r="OIP3353" s="118"/>
      <c r="OIQ3353" s="118"/>
      <c r="OIR3353" s="118"/>
      <c r="OIS3353" s="118"/>
      <c r="OIT3353" s="118"/>
      <c r="OIU3353" s="118"/>
      <c r="OIV3353" s="118"/>
      <c r="OIW3353" s="118"/>
      <c r="OIX3353" s="118"/>
      <c r="OIY3353" s="118"/>
      <c r="OIZ3353" s="118"/>
      <c r="OJA3353" s="118"/>
      <c r="OJB3353" s="118"/>
      <c r="OJC3353" s="118"/>
      <c r="OJD3353" s="118"/>
      <c r="OJE3353" s="118"/>
      <c r="OJF3353" s="118"/>
      <c r="OJG3353" s="118"/>
      <c r="OJH3353" s="118"/>
      <c r="OJI3353" s="118"/>
      <c r="OJJ3353" s="118"/>
      <c r="OJK3353" s="118"/>
      <c r="OJL3353" s="118"/>
      <c r="OJM3353" s="118"/>
      <c r="OJN3353" s="118"/>
      <c r="OJO3353" s="118"/>
      <c r="OJP3353" s="118"/>
      <c r="OJQ3353" s="118"/>
      <c r="OJR3353" s="118"/>
      <c r="OJS3353" s="118"/>
      <c r="OJT3353" s="118"/>
      <c r="OJU3353" s="118"/>
      <c r="OJV3353" s="118"/>
      <c r="OJW3353" s="118"/>
      <c r="OJX3353" s="118"/>
      <c r="OJY3353" s="118"/>
      <c r="OJZ3353" s="118"/>
      <c r="OKA3353" s="118"/>
      <c r="OKB3353" s="118"/>
      <c r="OKC3353" s="118"/>
      <c r="OKD3353" s="118"/>
      <c r="OKE3353" s="118"/>
      <c r="OKF3353" s="118"/>
      <c r="OKG3353" s="118"/>
      <c r="OKH3353" s="118"/>
      <c r="OKI3353" s="118"/>
      <c r="OKJ3353" s="118"/>
      <c r="OKK3353" s="118"/>
      <c r="OKL3353" s="118"/>
      <c r="OKM3353" s="118"/>
      <c r="OKN3353" s="118"/>
      <c r="OKO3353" s="118"/>
      <c r="OKP3353" s="118"/>
      <c r="OKQ3353" s="118"/>
      <c r="OKR3353" s="118"/>
      <c r="OKS3353" s="118"/>
      <c r="OKT3353" s="118"/>
      <c r="OKU3353" s="118"/>
      <c r="OKV3353" s="118"/>
      <c r="OKW3353" s="118"/>
      <c r="OKX3353" s="118"/>
      <c r="OKY3353" s="118"/>
      <c r="OKZ3353" s="118"/>
      <c r="OLA3353" s="118"/>
      <c r="OLB3353" s="118"/>
      <c r="OLC3353" s="118"/>
      <c r="OLD3353" s="118"/>
      <c r="OLE3353" s="118"/>
      <c r="OLF3353" s="118"/>
      <c r="OLG3353" s="118"/>
      <c r="OLH3353" s="118"/>
      <c r="OLI3353" s="118"/>
      <c r="OLJ3353" s="118"/>
      <c r="OLK3353" s="118"/>
      <c r="OLL3353" s="118"/>
      <c r="OLM3353" s="118"/>
      <c r="OLN3353" s="118"/>
      <c r="OLO3353" s="118"/>
      <c r="OLP3353" s="118"/>
      <c r="OLQ3353" s="118"/>
      <c r="OLR3353" s="118"/>
      <c r="OLS3353" s="118"/>
      <c r="OLT3353" s="118"/>
      <c r="OLU3353" s="118"/>
      <c r="OLV3353" s="118"/>
      <c r="OLW3353" s="118"/>
      <c r="OLX3353" s="118"/>
      <c r="OLY3353" s="118"/>
      <c r="OLZ3353" s="118"/>
      <c r="OMA3353" s="118"/>
      <c r="OMB3353" s="118"/>
      <c r="OMC3353" s="118"/>
      <c r="OMD3353" s="118"/>
      <c r="OME3353" s="118"/>
      <c r="OMF3353" s="118"/>
      <c r="OMG3353" s="118"/>
      <c r="OMH3353" s="118"/>
      <c r="OMI3353" s="118"/>
      <c r="OMJ3353" s="118"/>
      <c r="OMK3353" s="118"/>
      <c r="OML3353" s="118"/>
      <c r="OMM3353" s="118"/>
      <c r="OMN3353" s="118"/>
      <c r="OMO3353" s="118"/>
      <c r="OMP3353" s="118"/>
      <c r="OMQ3353" s="118"/>
      <c r="OMR3353" s="118"/>
      <c r="OMS3353" s="118"/>
      <c r="OMT3353" s="118"/>
      <c r="OMU3353" s="118"/>
      <c r="OMV3353" s="118"/>
      <c r="OMW3353" s="118"/>
      <c r="OMX3353" s="118"/>
      <c r="OMY3353" s="118"/>
      <c r="OMZ3353" s="118"/>
      <c r="ONA3353" s="118"/>
      <c r="ONB3353" s="118"/>
      <c r="ONC3353" s="118"/>
      <c r="OND3353" s="118"/>
      <c r="ONE3353" s="118"/>
      <c r="ONF3353" s="118"/>
      <c r="ONG3353" s="118"/>
      <c r="ONH3353" s="118"/>
      <c r="ONI3353" s="118"/>
      <c r="ONJ3353" s="118"/>
      <c r="ONK3353" s="118"/>
      <c r="ONL3353" s="118"/>
      <c r="ONM3353" s="118"/>
      <c r="ONN3353" s="118"/>
      <c r="ONO3353" s="118"/>
      <c r="ONP3353" s="118"/>
      <c r="ONQ3353" s="118"/>
      <c r="ONR3353" s="118"/>
      <c r="ONS3353" s="118"/>
      <c r="ONT3353" s="118"/>
      <c r="ONU3353" s="118"/>
      <c r="ONV3353" s="118"/>
      <c r="ONW3353" s="118"/>
      <c r="ONX3353" s="118"/>
      <c r="ONY3353" s="118"/>
      <c r="ONZ3353" s="118"/>
      <c r="OOA3353" s="118"/>
      <c r="OOB3353" s="118"/>
      <c r="OOC3353" s="118"/>
      <c r="OOD3353" s="118"/>
      <c r="OOE3353" s="118"/>
      <c r="OOF3353" s="118"/>
      <c r="OOG3353" s="118"/>
      <c r="OOH3353" s="118"/>
      <c r="OOI3353" s="118"/>
      <c r="OOJ3353" s="118"/>
      <c r="OOK3353" s="118"/>
      <c r="OOL3353" s="118"/>
      <c r="OOM3353" s="118"/>
      <c r="OON3353" s="118"/>
      <c r="OOO3353" s="118"/>
      <c r="OOP3353" s="118"/>
      <c r="OOQ3353" s="118"/>
      <c r="OOR3353" s="118"/>
      <c r="OOS3353" s="118"/>
      <c r="OOT3353" s="118"/>
      <c r="OOU3353" s="118"/>
      <c r="OOV3353" s="118"/>
      <c r="OOW3353" s="118"/>
      <c r="OOX3353" s="118"/>
      <c r="OOY3353" s="118"/>
      <c r="OOZ3353" s="118"/>
      <c r="OPA3353" s="118"/>
      <c r="OPB3353" s="118"/>
      <c r="OPC3353" s="118"/>
      <c r="OPD3353" s="118"/>
      <c r="OPE3353" s="118"/>
      <c r="OPF3353" s="118"/>
      <c r="OPG3353" s="118"/>
      <c r="OPH3353" s="118"/>
      <c r="OPI3353" s="118"/>
      <c r="OPJ3353" s="118"/>
      <c r="OPK3353" s="118"/>
      <c r="OPL3353" s="118"/>
      <c r="OPM3353" s="118"/>
      <c r="OPN3353" s="118"/>
      <c r="OPO3353" s="118"/>
      <c r="OPP3353" s="118"/>
      <c r="OPQ3353" s="118"/>
      <c r="OPR3353" s="118"/>
      <c r="OPS3353" s="118"/>
      <c r="OPT3353" s="118"/>
      <c r="OPU3353" s="118"/>
      <c r="OPV3353" s="118"/>
      <c r="OPW3353" s="118"/>
      <c r="OPX3353" s="118"/>
      <c r="OPY3353" s="118"/>
      <c r="OPZ3353" s="118"/>
      <c r="OQA3353" s="118"/>
      <c r="OQB3353" s="118"/>
      <c r="OQC3353" s="118"/>
      <c r="OQD3353" s="118"/>
      <c r="OQE3353" s="118"/>
      <c r="OQF3353" s="118"/>
      <c r="OQG3353" s="118"/>
      <c r="OQH3353" s="118"/>
      <c r="OQI3353" s="118"/>
      <c r="OQJ3353" s="118"/>
      <c r="OQK3353" s="118"/>
      <c r="OQL3353" s="118"/>
      <c r="OQM3353" s="118"/>
      <c r="OQN3353" s="118"/>
      <c r="OQO3353" s="118"/>
      <c r="OQP3353" s="118"/>
      <c r="OQQ3353" s="118"/>
      <c r="OQR3353" s="118"/>
      <c r="OQS3353" s="118"/>
      <c r="OQT3353" s="118"/>
      <c r="OQU3353" s="118"/>
      <c r="OQV3353" s="118"/>
      <c r="OQW3353" s="118"/>
      <c r="OQX3353" s="118"/>
      <c r="OQY3353" s="118"/>
      <c r="OQZ3353" s="118"/>
      <c r="ORA3353" s="118"/>
      <c r="ORB3353" s="118"/>
      <c r="ORC3353" s="118"/>
      <c r="ORD3353" s="118"/>
      <c r="ORE3353" s="118"/>
      <c r="ORF3353" s="118"/>
      <c r="ORG3353" s="118"/>
      <c r="ORH3353" s="118"/>
      <c r="ORI3353" s="118"/>
      <c r="ORJ3353" s="118"/>
      <c r="ORK3353" s="118"/>
      <c r="ORL3353" s="118"/>
      <c r="ORM3353" s="118"/>
      <c r="ORN3353" s="118"/>
      <c r="ORO3353" s="118"/>
      <c r="ORP3353" s="118"/>
      <c r="ORQ3353" s="118"/>
      <c r="ORR3353" s="118"/>
      <c r="ORS3353" s="118"/>
      <c r="ORT3353" s="118"/>
      <c r="ORU3353" s="118"/>
      <c r="ORV3353" s="118"/>
      <c r="ORW3353" s="118"/>
      <c r="ORX3353" s="118"/>
      <c r="ORY3353" s="118"/>
      <c r="ORZ3353" s="118"/>
      <c r="OSA3353" s="118"/>
      <c r="OSB3353" s="118"/>
      <c r="OSC3353" s="118"/>
      <c r="OSD3353" s="118"/>
      <c r="OSE3353" s="118"/>
      <c r="OSF3353" s="118"/>
      <c r="OSG3353" s="118"/>
      <c r="OSH3353" s="118"/>
      <c r="OSI3353" s="118"/>
      <c r="OSJ3353" s="118"/>
      <c r="OSK3353" s="118"/>
      <c r="OSL3353" s="118"/>
      <c r="OSM3353" s="118"/>
      <c r="OSN3353" s="118"/>
      <c r="OSO3353" s="118"/>
      <c r="OSP3353" s="118"/>
      <c r="OSQ3353" s="118"/>
      <c r="OSR3353" s="118"/>
      <c r="OSS3353" s="118"/>
      <c r="OST3353" s="118"/>
      <c r="OSU3353" s="118"/>
      <c r="OSV3353" s="118"/>
      <c r="OSW3353" s="118"/>
      <c r="OSX3353" s="118"/>
      <c r="OSY3353" s="118"/>
      <c r="OSZ3353" s="118"/>
      <c r="OTA3353" s="118"/>
      <c r="OTB3353" s="118"/>
      <c r="OTC3353" s="118"/>
      <c r="OTD3353" s="118"/>
      <c r="OTE3353" s="118"/>
      <c r="OTF3353" s="118"/>
      <c r="OTG3353" s="118"/>
      <c r="OTH3353" s="118"/>
      <c r="OTI3353" s="118"/>
      <c r="OTJ3353" s="118"/>
      <c r="OTK3353" s="118"/>
      <c r="OTL3353" s="118"/>
      <c r="OTM3353" s="118"/>
      <c r="OTN3353" s="118"/>
      <c r="OTO3353" s="118"/>
      <c r="OTP3353" s="118"/>
      <c r="OTQ3353" s="118"/>
      <c r="OTR3353" s="118"/>
      <c r="OTS3353" s="118"/>
      <c r="OTT3353" s="118"/>
      <c r="OTU3353" s="118"/>
      <c r="OTV3353" s="118"/>
      <c r="OTW3353" s="118"/>
      <c r="OTX3353" s="118"/>
      <c r="OTY3353" s="118"/>
      <c r="OTZ3353" s="118"/>
      <c r="OUA3353" s="118"/>
      <c r="OUB3353" s="118"/>
      <c r="OUC3353" s="118"/>
      <c r="OUD3353" s="118"/>
      <c r="OUE3353" s="118"/>
      <c r="OUF3353" s="118"/>
      <c r="OUG3353" s="118"/>
      <c r="OUH3353" s="118"/>
      <c r="OUI3353" s="118"/>
      <c r="OUJ3353" s="118"/>
      <c r="OUK3353" s="118"/>
      <c r="OUL3353" s="118"/>
      <c r="OUM3353" s="118"/>
      <c r="OUN3353" s="118"/>
      <c r="OUO3353" s="118"/>
      <c r="OUP3353" s="118"/>
      <c r="OUQ3353" s="118"/>
      <c r="OUR3353" s="118"/>
      <c r="OUS3353" s="118"/>
      <c r="OUT3353" s="118"/>
      <c r="OUU3353" s="118"/>
      <c r="OUV3353" s="118"/>
      <c r="OUW3353" s="118"/>
      <c r="OUX3353" s="118"/>
      <c r="OUY3353" s="118"/>
      <c r="OUZ3353" s="118"/>
      <c r="OVA3353" s="118"/>
      <c r="OVB3353" s="118"/>
      <c r="OVC3353" s="118"/>
      <c r="OVD3353" s="118"/>
      <c r="OVE3353" s="118"/>
      <c r="OVF3353" s="118"/>
      <c r="OVG3353" s="118"/>
      <c r="OVH3353" s="118"/>
      <c r="OVI3353" s="118"/>
      <c r="OVJ3353" s="118"/>
      <c r="OVK3353" s="118"/>
      <c r="OVL3353" s="118"/>
      <c r="OVM3353" s="118"/>
      <c r="OVN3353" s="118"/>
      <c r="OVO3353" s="118"/>
      <c r="OVP3353" s="118"/>
      <c r="OVQ3353" s="118"/>
      <c r="OVR3353" s="118"/>
      <c r="OVS3353" s="118"/>
      <c r="OVT3353" s="118"/>
      <c r="OVU3353" s="118"/>
      <c r="OVV3353" s="118"/>
      <c r="OVW3353" s="118"/>
      <c r="OVX3353" s="118"/>
      <c r="OVY3353" s="118"/>
      <c r="OVZ3353" s="118"/>
      <c r="OWA3353" s="118"/>
      <c r="OWB3353" s="118"/>
      <c r="OWC3353" s="118"/>
      <c r="OWD3353" s="118"/>
      <c r="OWE3353" s="118"/>
      <c r="OWF3353" s="118"/>
      <c r="OWG3353" s="118"/>
      <c r="OWH3353" s="118"/>
      <c r="OWI3353" s="118"/>
      <c r="OWJ3353" s="118"/>
      <c r="OWK3353" s="118"/>
      <c r="OWL3353" s="118"/>
      <c r="OWM3353" s="118"/>
      <c r="OWN3353" s="118"/>
      <c r="OWO3353" s="118"/>
      <c r="OWP3353" s="118"/>
      <c r="OWQ3353" s="118"/>
      <c r="OWR3353" s="118"/>
      <c r="OWS3353" s="118"/>
      <c r="OWT3353" s="118"/>
      <c r="OWU3353" s="118"/>
      <c r="OWV3353" s="118"/>
      <c r="OWW3353" s="118"/>
      <c r="OWX3353" s="118"/>
      <c r="OWY3353" s="118"/>
      <c r="OWZ3353" s="118"/>
      <c r="OXA3353" s="118"/>
      <c r="OXB3353" s="118"/>
      <c r="OXC3353" s="118"/>
      <c r="OXD3353" s="118"/>
      <c r="OXE3353" s="118"/>
      <c r="OXF3353" s="118"/>
      <c r="OXG3353" s="118"/>
      <c r="OXH3353" s="118"/>
      <c r="OXI3353" s="118"/>
      <c r="OXJ3353" s="118"/>
      <c r="OXK3353" s="118"/>
      <c r="OXL3353" s="118"/>
      <c r="OXM3353" s="118"/>
      <c r="OXN3353" s="118"/>
      <c r="OXO3353" s="118"/>
      <c r="OXP3353" s="118"/>
      <c r="OXQ3353" s="118"/>
      <c r="OXR3353" s="118"/>
      <c r="OXS3353" s="118"/>
      <c r="OXT3353" s="118"/>
      <c r="OXU3353" s="118"/>
      <c r="OXV3353" s="118"/>
      <c r="OXW3353" s="118"/>
      <c r="OXX3353" s="118"/>
      <c r="OXY3353" s="118"/>
      <c r="OXZ3353" s="118"/>
      <c r="OYA3353" s="118"/>
      <c r="OYB3353" s="118"/>
      <c r="OYC3353" s="118"/>
      <c r="OYD3353" s="118"/>
      <c r="OYE3353" s="118"/>
      <c r="OYF3353" s="118"/>
      <c r="OYG3353" s="118"/>
      <c r="OYH3353" s="118"/>
      <c r="OYI3353" s="118"/>
      <c r="OYJ3353" s="118"/>
      <c r="OYK3353" s="118"/>
      <c r="OYL3353" s="118"/>
      <c r="OYM3353" s="118"/>
      <c r="OYN3353" s="118"/>
      <c r="OYO3353" s="118"/>
      <c r="OYP3353" s="118"/>
      <c r="OYQ3353" s="118"/>
      <c r="OYR3353" s="118"/>
      <c r="OYS3353" s="118"/>
      <c r="OYT3353" s="118"/>
      <c r="OYU3353" s="118"/>
      <c r="OYV3353" s="118"/>
      <c r="OYW3353" s="118"/>
      <c r="OYX3353" s="118"/>
      <c r="OYY3353" s="118"/>
      <c r="OYZ3353" s="118"/>
      <c r="OZA3353" s="118"/>
      <c r="OZB3353" s="118"/>
      <c r="OZC3353" s="118"/>
      <c r="OZD3353" s="118"/>
      <c r="OZE3353" s="118"/>
      <c r="OZF3353" s="118"/>
      <c r="OZG3353" s="118"/>
      <c r="OZH3353" s="118"/>
      <c r="OZI3353" s="118"/>
      <c r="OZJ3353" s="118"/>
      <c r="OZK3353" s="118"/>
      <c r="OZL3353" s="118"/>
      <c r="OZM3353" s="118"/>
      <c r="OZN3353" s="118"/>
      <c r="OZO3353" s="118"/>
      <c r="OZP3353" s="118"/>
      <c r="OZQ3353" s="118"/>
      <c r="OZR3353" s="118"/>
      <c r="OZS3353" s="118"/>
      <c r="OZT3353" s="118"/>
      <c r="OZU3353" s="118"/>
      <c r="OZV3353" s="118"/>
      <c r="OZW3353" s="118"/>
      <c r="OZX3353" s="118"/>
      <c r="OZY3353" s="118"/>
      <c r="OZZ3353" s="118"/>
      <c r="PAA3353" s="118"/>
      <c r="PAB3353" s="118"/>
      <c r="PAC3353" s="118"/>
      <c r="PAD3353" s="118"/>
      <c r="PAE3353" s="118"/>
      <c r="PAF3353" s="118"/>
      <c r="PAG3353" s="118"/>
      <c r="PAH3353" s="118"/>
      <c r="PAI3353" s="118"/>
      <c r="PAJ3353" s="118"/>
      <c r="PAK3353" s="118"/>
      <c r="PAL3353" s="118"/>
      <c r="PAM3353" s="118"/>
      <c r="PAN3353" s="118"/>
      <c r="PAO3353" s="118"/>
      <c r="PAP3353" s="118"/>
      <c r="PAQ3353" s="118"/>
      <c r="PAR3353" s="118"/>
      <c r="PAS3353" s="118"/>
      <c r="PAT3353" s="118"/>
      <c r="PAU3353" s="118"/>
      <c r="PAV3353" s="118"/>
      <c r="PAW3353" s="118"/>
      <c r="PAX3353" s="118"/>
      <c r="PAY3353" s="118"/>
      <c r="PAZ3353" s="118"/>
      <c r="PBA3353" s="118"/>
      <c r="PBB3353" s="118"/>
      <c r="PBC3353" s="118"/>
      <c r="PBD3353" s="118"/>
      <c r="PBE3353" s="118"/>
      <c r="PBF3353" s="118"/>
      <c r="PBG3353" s="118"/>
      <c r="PBH3353" s="118"/>
      <c r="PBI3353" s="118"/>
      <c r="PBJ3353" s="118"/>
      <c r="PBK3353" s="118"/>
      <c r="PBL3353" s="118"/>
      <c r="PBM3353" s="118"/>
      <c r="PBN3353" s="118"/>
      <c r="PBO3353" s="118"/>
      <c r="PBP3353" s="118"/>
      <c r="PBQ3353" s="118"/>
      <c r="PBR3353" s="118"/>
      <c r="PBS3353" s="118"/>
      <c r="PBT3353" s="118"/>
      <c r="PBU3353" s="118"/>
      <c r="PBV3353" s="118"/>
      <c r="PBW3353" s="118"/>
      <c r="PBX3353" s="118"/>
      <c r="PBY3353" s="118"/>
      <c r="PBZ3353" s="118"/>
      <c r="PCA3353" s="118"/>
      <c r="PCB3353" s="118"/>
      <c r="PCC3353" s="118"/>
      <c r="PCD3353" s="118"/>
      <c r="PCE3353" s="118"/>
      <c r="PCF3353" s="118"/>
      <c r="PCG3353" s="118"/>
      <c r="PCH3353" s="118"/>
      <c r="PCI3353" s="118"/>
      <c r="PCJ3353" s="118"/>
      <c r="PCK3353" s="118"/>
      <c r="PCL3353" s="118"/>
      <c r="PCM3353" s="118"/>
      <c r="PCN3353" s="118"/>
      <c r="PCO3353" s="118"/>
      <c r="PCP3353" s="118"/>
      <c r="PCQ3353" s="118"/>
      <c r="PCR3353" s="118"/>
      <c r="PCS3353" s="118"/>
      <c r="PCT3353" s="118"/>
      <c r="PCU3353" s="118"/>
      <c r="PCV3353" s="118"/>
      <c r="PCW3353" s="118"/>
      <c r="PCX3353" s="118"/>
      <c r="PCY3353" s="118"/>
      <c r="PCZ3353" s="118"/>
      <c r="PDA3353" s="118"/>
      <c r="PDB3353" s="118"/>
      <c r="PDC3353" s="118"/>
      <c r="PDD3353" s="118"/>
      <c r="PDE3353" s="118"/>
      <c r="PDF3353" s="118"/>
      <c r="PDG3353" s="118"/>
      <c r="PDH3353" s="118"/>
      <c r="PDI3353" s="118"/>
      <c r="PDJ3353" s="118"/>
      <c r="PDK3353" s="118"/>
      <c r="PDL3353" s="118"/>
      <c r="PDM3353" s="118"/>
      <c r="PDN3353" s="118"/>
      <c r="PDO3353" s="118"/>
      <c r="PDP3353" s="118"/>
      <c r="PDQ3353" s="118"/>
      <c r="PDR3353" s="118"/>
      <c r="PDS3353" s="118"/>
      <c r="PDT3353" s="118"/>
      <c r="PDU3353" s="118"/>
      <c r="PDV3353" s="118"/>
      <c r="PDW3353" s="118"/>
      <c r="PDX3353" s="118"/>
      <c r="PDY3353" s="118"/>
      <c r="PDZ3353" s="118"/>
      <c r="PEA3353" s="118"/>
      <c r="PEB3353" s="118"/>
      <c r="PEC3353" s="118"/>
      <c r="PED3353" s="118"/>
      <c r="PEE3353" s="118"/>
      <c r="PEF3353" s="118"/>
      <c r="PEG3353" s="118"/>
      <c r="PEH3353" s="118"/>
      <c r="PEI3353" s="118"/>
      <c r="PEJ3353" s="118"/>
      <c r="PEK3353" s="118"/>
      <c r="PEL3353" s="118"/>
      <c r="PEM3353" s="118"/>
      <c r="PEN3353" s="118"/>
      <c r="PEO3353" s="118"/>
      <c r="PEP3353" s="118"/>
      <c r="PEQ3353" s="118"/>
      <c r="PER3353" s="118"/>
      <c r="PES3353" s="118"/>
      <c r="PET3353" s="118"/>
      <c r="PEU3353" s="118"/>
      <c r="PEV3353" s="118"/>
      <c r="PEW3353" s="118"/>
      <c r="PEX3353" s="118"/>
      <c r="PEY3353" s="118"/>
      <c r="PEZ3353" s="118"/>
      <c r="PFA3353" s="118"/>
      <c r="PFB3353" s="118"/>
      <c r="PFC3353" s="118"/>
      <c r="PFD3353" s="118"/>
      <c r="PFE3353" s="118"/>
      <c r="PFF3353" s="118"/>
      <c r="PFG3353" s="118"/>
      <c r="PFH3353" s="118"/>
      <c r="PFI3353" s="118"/>
      <c r="PFJ3353" s="118"/>
      <c r="PFK3353" s="118"/>
      <c r="PFL3353" s="118"/>
      <c r="PFM3353" s="118"/>
      <c r="PFN3353" s="118"/>
      <c r="PFO3353" s="118"/>
      <c r="PFP3353" s="118"/>
      <c r="PFQ3353" s="118"/>
      <c r="PFR3353" s="118"/>
      <c r="PFS3353" s="118"/>
      <c r="PFT3353" s="118"/>
      <c r="PFU3353" s="118"/>
      <c r="PFV3353" s="118"/>
      <c r="PFW3353" s="118"/>
      <c r="PFX3353" s="118"/>
      <c r="PFY3353" s="118"/>
      <c r="PFZ3353" s="118"/>
      <c r="PGA3353" s="118"/>
      <c r="PGB3353" s="118"/>
      <c r="PGC3353" s="118"/>
      <c r="PGD3353" s="118"/>
      <c r="PGE3353" s="118"/>
      <c r="PGF3353" s="118"/>
      <c r="PGG3353" s="118"/>
      <c r="PGH3353" s="118"/>
      <c r="PGI3353" s="118"/>
      <c r="PGJ3353" s="118"/>
      <c r="PGK3353" s="118"/>
      <c r="PGL3353" s="118"/>
      <c r="PGM3353" s="118"/>
      <c r="PGN3353" s="118"/>
      <c r="PGO3353" s="118"/>
      <c r="PGP3353" s="118"/>
      <c r="PGQ3353" s="118"/>
      <c r="PGR3353" s="118"/>
      <c r="PGS3353" s="118"/>
      <c r="PGT3353" s="118"/>
      <c r="PGU3353" s="118"/>
      <c r="PGV3353" s="118"/>
      <c r="PGW3353" s="118"/>
      <c r="PGX3353" s="118"/>
      <c r="PGY3353" s="118"/>
      <c r="PGZ3353" s="118"/>
      <c r="PHA3353" s="118"/>
      <c r="PHB3353" s="118"/>
      <c r="PHC3353" s="118"/>
      <c r="PHD3353" s="118"/>
      <c r="PHE3353" s="118"/>
      <c r="PHF3353" s="118"/>
      <c r="PHG3353" s="118"/>
      <c r="PHH3353" s="118"/>
      <c r="PHI3353" s="118"/>
      <c r="PHJ3353" s="118"/>
      <c r="PHK3353" s="118"/>
      <c r="PHL3353" s="118"/>
      <c r="PHM3353" s="118"/>
      <c r="PHN3353" s="118"/>
      <c r="PHO3353" s="118"/>
      <c r="PHP3353" s="118"/>
      <c r="PHQ3353" s="118"/>
      <c r="PHR3353" s="118"/>
      <c r="PHS3353" s="118"/>
      <c r="PHT3353" s="118"/>
      <c r="PHU3353" s="118"/>
      <c r="PHV3353" s="118"/>
      <c r="PHW3353" s="118"/>
      <c r="PHX3353" s="118"/>
      <c r="PHY3353" s="118"/>
      <c r="PHZ3353" s="118"/>
      <c r="PIA3353" s="118"/>
      <c r="PIB3353" s="118"/>
      <c r="PIC3353" s="118"/>
      <c r="PID3353" s="118"/>
      <c r="PIE3353" s="118"/>
      <c r="PIF3353" s="118"/>
      <c r="PIG3353" s="118"/>
      <c r="PIH3353" s="118"/>
      <c r="PII3353" s="118"/>
      <c r="PIJ3353" s="118"/>
      <c r="PIK3353" s="118"/>
      <c r="PIL3353" s="118"/>
      <c r="PIM3353" s="118"/>
      <c r="PIN3353" s="118"/>
      <c r="PIO3353" s="118"/>
      <c r="PIP3353" s="118"/>
      <c r="PIQ3353" s="118"/>
      <c r="PIR3353" s="118"/>
      <c r="PIS3353" s="118"/>
      <c r="PIT3353" s="118"/>
      <c r="PIU3353" s="118"/>
      <c r="PIV3353" s="118"/>
      <c r="PIW3353" s="118"/>
      <c r="PIX3353" s="118"/>
      <c r="PIY3353" s="118"/>
      <c r="PIZ3353" s="118"/>
      <c r="PJA3353" s="118"/>
      <c r="PJB3353" s="118"/>
      <c r="PJC3353" s="118"/>
      <c r="PJD3353" s="118"/>
      <c r="PJE3353" s="118"/>
      <c r="PJF3353" s="118"/>
      <c r="PJG3353" s="118"/>
      <c r="PJH3353" s="118"/>
      <c r="PJI3353" s="118"/>
      <c r="PJJ3353" s="118"/>
      <c r="PJK3353" s="118"/>
      <c r="PJL3353" s="118"/>
      <c r="PJM3353" s="118"/>
      <c r="PJN3353" s="118"/>
      <c r="PJO3353" s="118"/>
      <c r="PJP3353" s="118"/>
      <c r="PJQ3353" s="118"/>
      <c r="PJR3353" s="118"/>
      <c r="PJS3353" s="118"/>
      <c r="PJT3353" s="118"/>
      <c r="PJU3353" s="118"/>
      <c r="PJV3353" s="118"/>
      <c r="PJW3353" s="118"/>
      <c r="PJX3353" s="118"/>
      <c r="PJY3353" s="118"/>
      <c r="PJZ3353" s="118"/>
      <c r="PKA3353" s="118"/>
      <c r="PKB3353" s="118"/>
      <c r="PKC3353" s="118"/>
      <c r="PKD3353" s="118"/>
      <c r="PKE3353" s="118"/>
      <c r="PKF3353" s="118"/>
      <c r="PKG3353" s="118"/>
      <c r="PKH3353" s="118"/>
      <c r="PKI3353" s="118"/>
      <c r="PKJ3353" s="118"/>
      <c r="PKK3353" s="118"/>
      <c r="PKL3353" s="118"/>
      <c r="PKM3353" s="118"/>
      <c r="PKN3353" s="118"/>
      <c r="PKO3353" s="118"/>
      <c r="PKP3353" s="118"/>
      <c r="PKQ3353" s="118"/>
      <c r="PKR3353" s="118"/>
      <c r="PKS3353" s="118"/>
      <c r="PKT3353" s="118"/>
      <c r="PKU3353" s="118"/>
      <c r="PKV3353" s="118"/>
      <c r="PKW3353" s="118"/>
      <c r="PKX3353" s="118"/>
      <c r="PKY3353" s="118"/>
      <c r="PKZ3353" s="118"/>
      <c r="PLA3353" s="118"/>
      <c r="PLB3353" s="118"/>
      <c r="PLC3353" s="118"/>
      <c r="PLD3353" s="118"/>
      <c r="PLE3353" s="118"/>
      <c r="PLF3353" s="118"/>
      <c r="PLG3353" s="118"/>
      <c r="PLH3353" s="118"/>
      <c r="PLI3353" s="118"/>
      <c r="PLJ3353" s="118"/>
      <c r="PLK3353" s="118"/>
      <c r="PLL3353" s="118"/>
      <c r="PLM3353" s="118"/>
      <c r="PLN3353" s="118"/>
      <c r="PLO3353" s="118"/>
      <c r="PLP3353" s="118"/>
      <c r="PLQ3353" s="118"/>
      <c r="PLR3353" s="118"/>
      <c r="PLS3353" s="118"/>
      <c r="PLT3353" s="118"/>
      <c r="PLU3353" s="118"/>
      <c r="PLV3353" s="118"/>
      <c r="PLW3353" s="118"/>
      <c r="PLX3353" s="118"/>
      <c r="PLY3353" s="118"/>
      <c r="PLZ3353" s="118"/>
      <c r="PMA3353" s="118"/>
      <c r="PMB3353" s="118"/>
      <c r="PMC3353" s="118"/>
      <c r="PMD3353" s="118"/>
      <c r="PME3353" s="118"/>
      <c r="PMF3353" s="118"/>
      <c r="PMG3353" s="118"/>
      <c r="PMH3353" s="118"/>
      <c r="PMI3353" s="118"/>
      <c r="PMJ3353" s="118"/>
      <c r="PMK3353" s="118"/>
      <c r="PML3353" s="118"/>
      <c r="PMM3353" s="118"/>
      <c r="PMN3353" s="118"/>
      <c r="PMO3353" s="118"/>
      <c r="PMP3353" s="118"/>
      <c r="PMQ3353" s="118"/>
      <c r="PMR3353" s="118"/>
      <c r="PMS3353" s="118"/>
      <c r="PMT3353" s="118"/>
      <c r="PMU3353" s="118"/>
      <c r="PMV3353" s="118"/>
      <c r="PMW3353" s="118"/>
      <c r="PMX3353" s="118"/>
      <c r="PMY3353" s="118"/>
      <c r="PMZ3353" s="118"/>
      <c r="PNA3353" s="118"/>
      <c r="PNB3353" s="118"/>
      <c r="PNC3353" s="118"/>
      <c r="PND3353" s="118"/>
      <c r="PNE3353" s="118"/>
      <c r="PNF3353" s="118"/>
      <c r="PNG3353" s="118"/>
      <c r="PNH3353" s="118"/>
      <c r="PNI3353" s="118"/>
      <c r="PNJ3353" s="118"/>
      <c r="PNK3353" s="118"/>
      <c r="PNL3353" s="118"/>
      <c r="PNM3353" s="118"/>
      <c r="PNN3353" s="118"/>
      <c r="PNO3353" s="118"/>
      <c r="PNP3353" s="118"/>
      <c r="PNQ3353" s="118"/>
      <c r="PNR3353" s="118"/>
      <c r="PNS3353" s="118"/>
      <c r="PNT3353" s="118"/>
      <c r="PNU3353" s="118"/>
      <c r="PNV3353" s="118"/>
      <c r="PNW3353" s="118"/>
      <c r="PNX3353" s="118"/>
      <c r="PNY3353" s="118"/>
      <c r="PNZ3353" s="118"/>
      <c r="POA3353" s="118"/>
      <c r="POB3353" s="118"/>
      <c r="POC3353" s="118"/>
      <c r="POD3353" s="118"/>
      <c r="POE3353" s="118"/>
      <c r="POF3353" s="118"/>
      <c r="POG3353" s="118"/>
      <c r="POH3353" s="118"/>
      <c r="POI3353" s="118"/>
      <c r="POJ3353" s="118"/>
      <c r="POK3353" s="118"/>
      <c r="POL3353" s="118"/>
      <c r="POM3353" s="118"/>
      <c r="PON3353" s="118"/>
      <c r="POO3353" s="118"/>
      <c r="POP3353" s="118"/>
      <c r="POQ3353" s="118"/>
      <c r="POR3353" s="118"/>
      <c r="POS3353" s="118"/>
      <c r="POT3353" s="118"/>
      <c r="POU3353" s="118"/>
      <c r="POV3353" s="118"/>
      <c r="POW3353" s="118"/>
      <c r="POX3353" s="118"/>
      <c r="POY3353" s="118"/>
      <c r="POZ3353" s="118"/>
      <c r="PPA3353" s="118"/>
      <c r="PPB3353" s="118"/>
      <c r="PPC3353" s="118"/>
      <c r="PPD3353" s="118"/>
      <c r="PPE3353" s="118"/>
      <c r="PPF3353" s="118"/>
      <c r="PPG3353" s="118"/>
      <c r="PPH3353" s="118"/>
      <c r="PPI3353" s="118"/>
      <c r="PPJ3353" s="118"/>
      <c r="PPK3353" s="118"/>
      <c r="PPL3353" s="118"/>
      <c r="PPM3353" s="118"/>
      <c r="PPN3353" s="118"/>
      <c r="PPO3353" s="118"/>
      <c r="PPP3353" s="118"/>
      <c r="PPQ3353" s="118"/>
      <c r="PPR3353" s="118"/>
      <c r="PPS3353" s="118"/>
      <c r="PPT3353" s="118"/>
      <c r="PPU3353" s="118"/>
      <c r="PPV3353" s="118"/>
      <c r="PPW3353" s="118"/>
      <c r="PPX3353" s="118"/>
      <c r="PPY3353" s="118"/>
      <c r="PPZ3353" s="118"/>
      <c r="PQA3353" s="118"/>
      <c r="PQB3353" s="118"/>
      <c r="PQC3353" s="118"/>
      <c r="PQD3353" s="118"/>
      <c r="PQE3353" s="118"/>
      <c r="PQF3353" s="118"/>
      <c r="PQG3353" s="118"/>
      <c r="PQH3353" s="118"/>
      <c r="PQI3353" s="118"/>
      <c r="PQJ3353" s="118"/>
      <c r="PQK3353" s="118"/>
      <c r="PQL3353" s="118"/>
      <c r="PQM3353" s="118"/>
      <c r="PQN3353" s="118"/>
      <c r="PQO3353" s="118"/>
      <c r="PQP3353" s="118"/>
      <c r="PQQ3353" s="118"/>
      <c r="PQR3353" s="118"/>
      <c r="PQS3353" s="118"/>
      <c r="PQT3353" s="118"/>
      <c r="PQU3353" s="118"/>
      <c r="PQV3353" s="118"/>
      <c r="PQW3353" s="118"/>
      <c r="PQX3353" s="118"/>
      <c r="PQY3353" s="118"/>
      <c r="PQZ3353" s="118"/>
      <c r="PRA3353" s="118"/>
      <c r="PRB3353" s="118"/>
      <c r="PRC3353" s="118"/>
      <c r="PRD3353" s="118"/>
      <c r="PRE3353" s="118"/>
      <c r="PRF3353" s="118"/>
      <c r="PRG3353" s="118"/>
      <c r="PRH3353" s="118"/>
      <c r="PRI3353" s="118"/>
      <c r="PRJ3353" s="118"/>
      <c r="PRK3353" s="118"/>
      <c r="PRL3353" s="118"/>
      <c r="PRM3353" s="118"/>
      <c r="PRN3353" s="118"/>
      <c r="PRO3353" s="118"/>
      <c r="PRP3353" s="118"/>
      <c r="PRQ3353" s="118"/>
      <c r="PRR3353" s="118"/>
      <c r="PRS3353" s="118"/>
      <c r="PRT3353" s="118"/>
      <c r="PRU3353" s="118"/>
      <c r="PRV3353" s="118"/>
      <c r="PRW3353" s="118"/>
      <c r="PRX3353" s="118"/>
      <c r="PRY3353" s="118"/>
      <c r="PRZ3353" s="118"/>
      <c r="PSA3353" s="118"/>
      <c r="PSB3353" s="118"/>
      <c r="PSC3353" s="118"/>
      <c r="PSD3353" s="118"/>
      <c r="PSE3353" s="118"/>
      <c r="PSF3353" s="118"/>
      <c r="PSG3353" s="118"/>
      <c r="PSH3353" s="118"/>
      <c r="PSI3353" s="118"/>
      <c r="PSJ3353" s="118"/>
      <c r="PSK3353" s="118"/>
      <c r="PSL3353" s="118"/>
      <c r="PSM3353" s="118"/>
      <c r="PSN3353" s="118"/>
      <c r="PSO3353" s="118"/>
      <c r="PSP3353" s="118"/>
      <c r="PSQ3353" s="118"/>
      <c r="PSR3353" s="118"/>
      <c r="PSS3353" s="118"/>
      <c r="PST3353" s="118"/>
      <c r="PSU3353" s="118"/>
      <c r="PSV3353" s="118"/>
      <c r="PSW3353" s="118"/>
      <c r="PSX3353" s="118"/>
      <c r="PSY3353" s="118"/>
      <c r="PSZ3353" s="118"/>
      <c r="PTA3353" s="118"/>
      <c r="PTB3353" s="118"/>
      <c r="PTC3353" s="118"/>
      <c r="PTD3353" s="118"/>
      <c r="PTE3353" s="118"/>
      <c r="PTF3353" s="118"/>
      <c r="PTG3353" s="118"/>
      <c r="PTH3353" s="118"/>
      <c r="PTI3353" s="118"/>
      <c r="PTJ3353" s="118"/>
      <c r="PTK3353" s="118"/>
      <c r="PTL3353" s="118"/>
      <c r="PTM3353" s="118"/>
      <c r="PTN3353" s="118"/>
      <c r="PTO3353" s="118"/>
      <c r="PTP3353" s="118"/>
      <c r="PTQ3353" s="118"/>
      <c r="PTR3353" s="118"/>
      <c r="PTS3353" s="118"/>
      <c r="PTT3353" s="118"/>
      <c r="PTU3353" s="118"/>
      <c r="PTV3353" s="118"/>
      <c r="PTW3353" s="118"/>
      <c r="PTX3353" s="118"/>
      <c r="PTY3353" s="118"/>
      <c r="PTZ3353" s="118"/>
      <c r="PUA3353" s="118"/>
      <c r="PUB3353" s="118"/>
      <c r="PUC3353" s="118"/>
      <c r="PUD3353" s="118"/>
      <c r="PUE3353" s="118"/>
      <c r="PUF3353" s="118"/>
      <c r="PUG3353" s="118"/>
      <c r="PUH3353" s="118"/>
      <c r="PUI3353" s="118"/>
      <c r="PUJ3353" s="118"/>
      <c r="PUK3353" s="118"/>
      <c r="PUL3353" s="118"/>
      <c r="PUM3353" s="118"/>
      <c r="PUN3353" s="118"/>
      <c r="PUO3353" s="118"/>
      <c r="PUP3353" s="118"/>
      <c r="PUQ3353" s="118"/>
      <c r="PUR3353" s="118"/>
      <c r="PUS3353" s="118"/>
      <c r="PUT3353" s="118"/>
      <c r="PUU3353" s="118"/>
      <c r="PUV3353" s="118"/>
      <c r="PUW3353" s="118"/>
      <c r="PUX3353" s="118"/>
      <c r="PUY3353" s="118"/>
      <c r="PUZ3353" s="118"/>
      <c r="PVA3353" s="118"/>
      <c r="PVB3353" s="118"/>
      <c r="PVC3353" s="118"/>
      <c r="PVD3353" s="118"/>
      <c r="PVE3353" s="118"/>
      <c r="PVF3353" s="118"/>
      <c r="PVG3353" s="118"/>
      <c r="PVH3353" s="118"/>
      <c r="PVI3353" s="118"/>
      <c r="PVJ3353" s="118"/>
      <c r="PVK3353" s="118"/>
      <c r="PVL3353" s="118"/>
      <c r="PVM3353" s="118"/>
      <c r="PVN3353" s="118"/>
      <c r="PVO3353" s="118"/>
      <c r="PVP3353" s="118"/>
      <c r="PVQ3353" s="118"/>
      <c r="PVR3353" s="118"/>
      <c r="PVS3353" s="118"/>
      <c r="PVT3353" s="118"/>
      <c r="PVU3353" s="118"/>
      <c r="PVV3353" s="118"/>
      <c r="PVW3353" s="118"/>
      <c r="PVX3353" s="118"/>
      <c r="PVY3353" s="118"/>
      <c r="PVZ3353" s="118"/>
      <c r="PWA3353" s="118"/>
      <c r="PWB3353" s="118"/>
      <c r="PWC3353" s="118"/>
      <c r="PWD3353" s="118"/>
      <c r="PWE3353" s="118"/>
      <c r="PWF3353" s="118"/>
      <c r="PWG3353" s="118"/>
      <c r="PWH3353" s="118"/>
      <c r="PWI3353" s="118"/>
      <c r="PWJ3353" s="118"/>
      <c r="PWK3353" s="118"/>
      <c r="PWL3353" s="118"/>
      <c r="PWM3353" s="118"/>
      <c r="PWN3353" s="118"/>
      <c r="PWO3353" s="118"/>
      <c r="PWP3353" s="118"/>
      <c r="PWQ3353" s="118"/>
      <c r="PWR3353" s="118"/>
      <c r="PWS3353" s="118"/>
      <c r="PWT3353" s="118"/>
      <c r="PWU3353" s="118"/>
      <c r="PWV3353" s="118"/>
      <c r="PWW3353" s="118"/>
      <c r="PWX3353" s="118"/>
      <c r="PWY3353" s="118"/>
      <c r="PWZ3353" s="118"/>
      <c r="PXA3353" s="118"/>
      <c r="PXB3353" s="118"/>
      <c r="PXC3353" s="118"/>
      <c r="PXD3353" s="118"/>
      <c r="PXE3353" s="118"/>
      <c r="PXF3353" s="118"/>
      <c r="PXG3353" s="118"/>
      <c r="PXH3353" s="118"/>
      <c r="PXI3353" s="118"/>
      <c r="PXJ3353" s="118"/>
      <c r="PXK3353" s="118"/>
      <c r="PXL3353" s="118"/>
      <c r="PXM3353" s="118"/>
      <c r="PXN3353" s="118"/>
      <c r="PXO3353" s="118"/>
      <c r="PXP3353" s="118"/>
      <c r="PXQ3353" s="118"/>
      <c r="PXR3353" s="118"/>
      <c r="PXS3353" s="118"/>
      <c r="PXT3353" s="118"/>
      <c r="PXU3353" s="118"/>
      <c r="PXV3353" s="118"/>
      <c r="PXW3353" s="118"/>
      <c r="PXX3353" s="118"/>
      <c r="PXY3353" s="118"/>
      <c r="PXZ3353" s="118"/>
      <c r="PYA3353" s="118"/>
      <c r="PYB3353" s="118"/>
      <c r="PYC3353" s="118"/>
      <c r="PYD3353" s="118"/>
      <c r="PYE3353" s="118"/>
      <c r="PYF3353" s="118"/>
      <c r="PYG3353" s="118"/>
      <c r="PYH3353" s="118"/>
      <c r="PYI3353" s="118"/>
      <c r="PYJ3353" s="118"/>
      <c r="PYK3353" s="118"/>
      <c r="PYL3353" s="118"/>
      <c r="PYM3353" s="118"/>
      <c r="PYN3353" s="118"/>
      <c r="PYO3353" s="118"/>
      <c r="PYP3353" s="118"/>
      <c r="PYQ3353" s="118"/>
      <c r="PYR3353" s="118"/>
      <c r="PYS3353" s="118"/>
      <c r="PYT3353" s="118"/>
      <c r="PYU3353" s="118"/>
      <c r="PYV3353" s="118"/>
      <c r="PYW3353" s="118"/>
      <c r="PYX3353" s="118"/>
      <c r="PYY3353" s="118"/>
      <c r="PYZ3353" s="118"/>
      <c r="PZA3353" s="118"/>
      <c r="PZB3353" s="118"/>
      <c r="PZC3353" s="118"/>
      <c r="PZD3353" s="118"/>
      <c r="PZE3353" s="118"/>
      <c r="PZF3353" s="118"/>
      <c r="PZG3353" s="118"/>
      <c r="PZH3353" s="118"/>
      <c r="PZI3353" s="118"/>
      <c r="PZJ3353" s="118"/>
      <c r="PZK3353" s="118"/>
      <c r="PZL3353" s="118"/>
      <c r="PZM3353" s="118"/>
      <c r="PZN3353" s="118"/>
      <c r="PZO3353" s="118"/>
      <c r="PZP3353" s="118"/>
      <c r="PZQ3353" s="118"/>
      <c r="PZR3353" s="118"/>
      <c r="PZS3353" s="118"/>
      <c r="PZT3353" s="118"/>
      <c r="PZU3353" s="118"/>
      <c r="PZV3353" s="118"/>
      <c r="PZW3353" s="118"/>
      <c r="PZX3353" s="118"/>
      <c r="PZY3353" s="118"/>
      <c r="PZZ3353" s="118"/>
      <c r="QAA3353" s="118"/>
      <c r="QAB3353" s="118"/>
      <c r="QAC3353" s="118"/>
      <c r="QAD3353" s="118"/>
      <c r="QAE3353" s="118"/>
      <c r="QAF3353" s="118"/>
      <c r="QAG3353" s="118"/>
      <c r="QAH3353" s="118"/>
      <c r="QAI3353" s="118"/>
      <c r="QAJ3353" s="118"/>
      <c r="QAK3353" s="118"/>
      <c r="QAL3353" s="118"/>
      <c r="QAM3353" s="118"/>
      <c r="QAN3353" s="118"/>
      <c r="QAO3353" s="118"/>
      <c r="QAP3353" s="118"/>
      <c r="QAQ3353" s="118"/>
      <c r="QAR3353" s="118"/>
      <c r="QAS3353" s="118"/>
      <c r="QAT3353" s="118"/>
      <c r="QAU3353" s="118"/>
      <c r="QAV3353" s="118"/>
      <c r="QAW3353" s="118"/>
      <c r="QAX3353" s="118"/>
      <c r="QAY3353" s="118"/>
      <c r="QAZ3353" s="118"/>
      <c r="QBA3353" s="118"/>
      <c r="QBB3353" s="118"/>
      <c r="QBC3353" s="118"/>
      <c r="QBD3353" s="118"/>
      <c r="QBE3353" s="118"/>
      <c r="QBF3353" s="118"/>
      <c r="QBG3353" s="118"/>
      <c r="QBH3353" s="118"/>
      <c r="QBI3353" s="118"/>
      <c r="QBJ3353" s="118"/>
      <c r="QBK3353" s="118"/>
      <c r="QBL3353" s="118"/>
      <c r="QBM3353" s="118"/>
      <c r="QBN3353" s="118"/>
      <c r="QBO3353" s="118"/>
      <c r="QBP3353" s="118"/>
      <c r="QBQ3353" s="118"/>
      <c r="QBR3353" s="118"/>
      <c r="QBS3353" s="118"/>
      <c r="QBT3353" s="118"/>
      <c r="QBU3353" s="118"/>
      <c r="QBV3353" s="118"/>
      <c r="QBW3353" s="118"/>
      <c r="QBX3353" s="118"/>
      <c r="QBY3353" s="118"/>
      <c r="QBZ3353" s="118"/>
      <c r="QCA3353" s="118"/>
      <c r="QCB3353" s="118"/>
      <c r="QCC3353" s="118"/>
      <c r="QCD3353" s="118"/>
      <c r="QCE3353" s="118"/>
      <c r="QCF3353" s="118"/>
      <c r="QCG3353" s="118"/>
      <c r="QCH3353" s="118"/>
      <c r="QCI3353" s="118"/>
      <c r="QCJ3353" s="118"/>
      <c r="QCK3353" s="118"/>
      <c r="QCL3353" s="118"/>
      <c r="QCM3353" s="118"/>
      <c r="QCN3353" s="118"/>
      <c r="QCO3353" s="118"/>
      <c r="QCP3353" s="118"/>
      <c r="QCQ3353" s="118"/>
      <c r="QCR3353" s="118"/>
      <c r="QCS3353" s="118"/>
      <c r="QCT3353" s="118"/>
      <c r="QCU3353" s="118"/>
      <c r="QCV3353" s="118"/>
      <c r="QCW3353" s="118"/>
      <c r="QCX3353" s="118"/>
      <c r="QCY3353" s="118"/>
      <c r="QCZ3353" s="118"/>
      <c r="QDA3353" s="118"/>
      <c r="QDB3353" s="118"/>
      <c r="QDC3353" s="118"/>
      <c r="QDD3353" s="118"/>
      <c r="QDE3353" s="118"/>
      <c r="QDF3353" s="118"/>
      <c r="QDG3353" s="118"/>
      <c r="QDH3353" s="118"/>
      <c r="QDI3353" s="118"/>
      <c r="QDJ3353" s="118"/>
      <c r="QDK3353" s="118"/>
      <c r="QDL3353" s="118"/>
      <c r="QDM3353" s="118"/>
      <c r="QDN3353" s="118"/>
      <c r="QDO3353" s="118"/>
      <c r="QDP3353" s="118"/>
      <c r="QDQ3353" s="118"/>
      <c r="QDR3353" s="118"/>
      <c r="QDS3353" s="118"/>
      <c r="QDT3353" s="118"/>
      <c r="QDU3353" s="118"/>
      <c r="QDV3353" s="118"/>
      <c r="QDW3353" s="118"/>
      <c r="QDX3353" s="118"/>
      <c r="QDY3353" s="118"/>
      <c r="QDZ3353" s="118"/>
      <c r="QEA3353" s="118"/>
      <c r="QEB3353" s="118"/>
      <c r="QEC3353" s="118"/>
      <c r="QED3353" s="118"/>
      <c r="QEE3353" s="118"/>
      <c r="QEF3353" s="118"/>
      <c r="QEG3353" s="118"/>
      <c r="QEH3353" s="118"/>
      <c r="QEI3353" s="118"/>
      <c r="QEJ3353" s="118"/>
      <c r="QEK3353" s="118"/>
      <c r="QEL3353" s="118"/>
      <c r="QEM3353" s="118"/>
      <c r="QEN3353" s="118"/>
      <c r="QEO3353" s="118"/>
      <c r="QEP3353" s="118"/>
      <c r="QEQ3353" s="118"/>
      <c r="QER3353" s="118"/>
      <c r="QES3353" s="118"/>
      <c r="QET3353" s="118"/>
      <c r="QEU3353" s="118"/>
      <c r="QEV3353" s="118"/>
      <c r="QEW3353" s="118"/>
      <c r="QEX3353" s="118"/>
      <c r="QEY3353" s="118"/>
      <c r="QEZ3353" s="118"/>
      <c r="QFA3353" s="118"/>
      <c r="QFB3353" s="118"/>
      <c r="QFC3353" s="118"/>
      <c r="QFD3353" s="118"/>
      <c r="QFE3353" s="118"/>
      <c r="QFF3353" s="118"/>
      <c r="QFG3353" s="118"/>
      <c r="QFH3353" s="118"/>
      <c r="QFI3353" s="118"/>
      <c r="QFJ3353" s="118"/>
      <c r="QFK3353" s="118"/>
      <c r="QFL3353" s="118"/>
      <c r="QFM3353" s="118"/>
      <c r="QFN3353" s="118"/>
      <c r="QFO3353" s="118"/>
      <c r="QFP3353" s="118"/>
      <c r="QFQ3353" s="118"/>
      <c r="QFR3353" s="118"/>
      <c r="QFS3353" s="118"/>
      <c r="QFT3353" s="118"/>
      <c r="QFU3353" s="118"/>
      <c r="QFV3353" s="118"/>
      <c r="QFW3353" s="118"/>
      <c r="QFX3353" s="118"/>
      <c r="QFY3353" s="118"/>
      <c r="QFZ3353" s="118"/>
      <c r="QGA3353" s="118"/>
      <c r="QGB3353" s="118"/>
      <c r="QGC3353" s="118"/>
      <c r="QGD3353" s="118"/>
      <c r="QGE3353" s="118"/>
      <c r="QGF3353" s="118"/>
      <c r="QGG3353" s="118"/>
      <c r="QGH3353" s="118"/>
      <c r="QGI3353" s="118"/>
      <c r="QGJ3353" s="118"/>
      <c r="QGK3353" s="118"/>
      <c r="QGL3353" s="118"/>
      <c r="QGM3353" s="118"/>
      <c r="QGN3353" s="118"/>
      <c r="QGO3353" s="118"/>
      <c r="QGP3353" s="118"/>
      <c r="QGQ3353" s="118"/>
      <c r="QGR3353" s="118"/>
      <c r="QGS3353" s="118"/>
      <c r="QGT3353" s="118"/>
      <c r="QGU3353" s="118"/>
      <c r="QGV3353" s="118"/>
      <c r="QGW3353" s="118"/>
      <c r="QGX3353" s="118"/>
      <c r="QGY3353" s="118"/>
      <c r="QGZ3353" s="118"/>
      <c r="QHA3353" s="118"/>
      <c r="QHB3353" s="118"/>
      <c r="QHC3353" s="118"/>
      <c r="QHD3353" s="118"/>
      <c r="QHE3353" s="118"/>
      <c r="QHF3353" s="118"/>
      <c r="QHG3353" s="118"/>
      <c r="QHH3353" s="118"/>
      <c r="QHI3353" s="118"/>
      <c r="QHJ3353" s="118"/>
      <c r="QHK3353" s="118"/>
      <c r="QHL3353" s="118"/>
      <c r="QHM3353" s="118"/>
      <c r="QHN3353" s="118"/>
      <c r="QHO3353" s="118"/>
      <c r="QHP3353" s="118"/>
      <c r="QHQ3353" s="118"/>
      <c r="QHR3353" s="118"/>
      <c r="QHS3353" s="118"/>
      <c r="QHT3353" s="118"/>
      <c r="QHU3353" s="118"/>
      <c r="QHV3353" s="118"/>
      <c r="QHW3353" s="118"/>
      <c r="QHX3353" s="118"/>
      <c r="QHY3353" s="118"/>
      <c r="QHZ3353" s="118"/>
      <c r="QIA3353" s="118"/>
      <c r="QIB3353" s="118"/>
      <c r="QIC3353" s="118"/>
      <c r="QID3353" s="118"/>
      <c r="QIE3353" s="118"/>
      <c r="QIF3353" s="118"/>
      <c r="QIG3353" s="118"/>
      <c r="QIH3353" s="118"/>
      <c r="QII3353" s="118"/>
      <c r="QIJ3353" s="118"/>
      <c r="QIK3353" s="118"/>
      <c r="QIL3353" s="118"/>
      <c r="QIM3353" s="118"/>
      <c r="QIN3353" s="118"/>
      <c r="QIO3353" s="118"/>
      <c r="QIP3353" s="118"/>
      <c r="QIQ3353" s="118"/>
      <c r="QIR3353" s="118"/>
      <c r="QIS3353" s="118"/>
      <c r="QIT3353" s="118"/>
      <c r="QIU3353" s="118"/>
      <c r="QIV3353" s="118"/>
      <c r="QIW3353" s="118"/>
      <c r="QIX3353" s="118"/>
      <c r="QIY3353" s="118"/>
      <c r="QIZ3353" s="118"/>
      <c r="QJA3353" s="118"/>
      <c r="QJB3353" s="118"/>
      <c r="QJC3353" s="118"/>
      <c r="QJD3353" s="118"/>
      <c r="QJE3353" s="118"/>
      <c r="QJF3353" s="118"/>
      <c r="QJG3353" s="118"/>
      <c r="QJH3353" s="118"/>
      <c r="QJI3353" s="118"/>
      <c r="QJJ3353" s="118"/>
      <c r="QJK3353" s="118"/>
      <c r="QJL3353" s="118"/>
      <c r="QJM3353" s="118"/>
      <c r="QJN3353" s="118"/>
      <c r="QJO3353" s="118"/>
      <c r="QJP3353" s="118"/>
      <c r="QJQ3353" s="118"/>
      <c r="QJR3353" s="118"/>
      <c r="QJS3353" s="118"/>
      <c r="QJT3353" s="118"/>
      <c r="QJU3353" s="118"/>
      <c r="QJV3353" s="118"/>
      <c r="QJW3353" s="118"/>
      <c r="QJX3353" s="118"/>
      <c r="QJY3353" s="118"/>
      <c r="QJZ3353" s="118"/>
      <c r="QKA3353" s="118"/>
      <c r="QKB3353" s="118"/>
      <c r="QKC3353" s="118"/>
      <c r="QKD3353" s="118"/>
      <c r="QKE3353" s="118"/>
      <c r="QKF3353" s="118"/>
      <c r="QKG3353" s="118"/>
      <c r="QKH3353" s="118"/>
      <c r="QKI3353" s="118"/>
      <c r="QKJ3353" s="118"/>
      <c r="QKK3353" s="118"/>
      <c r="QKL3353" s="118"/>
      <c r="QKM3353" s="118"/>
      <c r="QKN3353" s="118"/>
      <c r="QKO3353" s="118"/>
      <c r="QKP3353" s="118"/>
      <c r="QKQ3353" s="118"/>
      <c r="QKR3353" s="118"/>
      <c r="QKS3353" s="118"/>
      <c r="QKT3353" s="118"/>
      <c r="QKU3353" s="118"/>
      <c r="QKV3353" s="118"/>
      <c r="QKW3353" s="118"/>
      <c r="QKX3353" s="118"/>
      <c r="QKY3353" s="118"/>
      <c r="QKZ3353" s="118"/>
      <c r="QLA3353" s="118"/>
      <c r="QLB3353" s="118"/>
      <c r="QLC3353" s="118"/>
      <c r="QLD3353" s="118"/>
      <c r="QLE3353" s="118"/>
      <c r="QLF3353" s="118"/>
      <c r="QLG3353" s="118"/>
      <c r="QLH3353" s="118"/>
      <c r="QLI3353" s="118"/>
      <c r="QLJ3353" s="118"/>
      <c r="QLK3353" s="118"/>
      <c r="QLL3353" s="118"/>
      <c r="QLM3353" s="118"/>
      <c r="QLN3353" s="118"/>
      <c r="QLO3353" s="118"/>
      <c r="QLP3353" s="118"/>
      <c r="QLQ3353" s="118"/>
      <c r="QLR3353" s="118"/>
      <c r="QLS3353" s="118"/>
      <c r="QLT3353" s="118"/>
      <c r="QLU3353" s="118"/>
      <c r="QLV3353" s="118"/>
      <c r="QLW3353" s="118"/>
      <c r="QLX3353" s="118"/>
      <c r="QLY3353" s="118"/>
      <c r="QLZ3353" s="118"/>
      <c r="QMA3353" s="118"/>
      <c r="QMB3353" s="118"/>
      <c r="QMC3353" s="118"/>
      <c r="QMD3353" s="118"/>
      <c r="QME3353" s="118"/>
      <c r="QMF3353" s="118"/>
      <c r="QMG3353" s="118"/>
      <c r="QMH3353" s="118"/>
      <c r="QMI3353" s="118"/>
      <c r="QMJ3353" s="118"/>
      <c r="QMK3353" s="118"/>
      <c r="QML3353" s="118"/>
      <c r="QMM3353" s="118"/>
      <c r="QMN3353" s="118"/>
      <c r="QMO3353" s="118"/>
      <c r="QMP3353" s="118"/>
      <c r="QMQ3353" s="118"/>
      <c r="QMR3353" s="118"/>
      <c r="QMS3353" s="118"/>
      <c r="QMT3353" s="118"/>
      <c r="QMU3353" s="118"/>
      <c r="QMV3353" s="118"/>
      <c r="QMW3353" s="118"/>
      <c r="QMX3353" s="118"/>
      <c r="QMY3353" s="118"/>
      <c r="QMZ3353" s="118"/>
      <c r="QNA3353" s="118"/>
      <c r="QNB3353" s="118"/>
      <c r="QNC3353" s="118"/>
      <c r="QND3353" s="118"/>
      <c r="QNE3353" s="118"/>
      <c r="QNF3353" s="118"/>
      <c r="QNG3353" s="118"/>
      <c r="QNH3353" s="118"/>
      <c r="QNI3353" s="118"/>
      <c r="QNJ3353" s="118"/>
      <c r="QNK3353" s="118"/>
      <c r="QNL3353" s="118"/>
      <c r="QNM3353" s="118"/>
      <c r="QNN3353" s="118"/>
      <c r="QNO3353" s="118"/>
      <c r="QNP3353" s="118"/>
      <c r="QNQ3353" s="118"/>
      <c r="QNR3353" s="118"/>
      <c r="QNS3353" s="118"/>
      <c r="QNT3353" s="118"/>
      <c r="QNU3353" s="118"/>
      <c r="QNV3353" s="118"/>
      <c r="QNW3353" s="118"/>
      <c r="QNX3353" s="118"/>
      <c r="QNY3353" s="118"/>
      <c r="QNZ3353" s="118"/>
      <c r="QOA3353" s="118"/>
      <c r="QOB3353" s="118"/>
      <c r="QOC3353" s="118"/>
      <c r="QOD3353" s="118"/>
      <c r="QOE3353" s="118"/>
      <c r="QOF3353" s="118"/>
      <c r="QOG3353" s="118"/>
      <c r="QOH3353" s="118"/>
      <c r="QOI3353" s="118"/>
      <c r="QOJ3353" s="118"/>
      <c r="QOK3353" s="118"/>
      <c r="QOL3353" s="118"/>
      <c r="QOM3353" s="118"/>
      <c r="QON3353" s="118"/>
      <c r="QOO3353" s="118"/>
      <c r="QOP3353" s="118"/>
      <c r="QOQ3353" s="118"/>
      <c r="QOR3353" s="118"/>
      <c r="QOS3353" s="118"/>
      <c r="QOT3353" s="118"/>
      <c r="QOU3353" s="118"/>
      <c r="QOV3353" s="118"/>
      <c r="QOW3353" s="118"/>
      <c r="QOX3353" s="118"/>
      <c r="QOY3353" s="118"/>
      <c r="QOZ3353" s="118"/>
      <c r="QPA3353" s="118"/>
      <c r="QPB3353" s="118"/>
      <c r="QPC3353" s="118"/>
      <c r="QPD3353" s="118"/>
      <c r="QPE3353" s="118"/>
      <c r="QPF3353" s="118"/>
      <c r="QPG3353" s="118"/>
      <c r="QPH3353" s="118"/>
      <c r="QPI3353" s="118"/>
      <c r="QPJ3353" s="118"/>
      <c r="QPK3353" s="118"/>
      <c r="QPL3353" s="118"/>
      <c r="QPM3353" s="118"/>
      <c r="QPN3353" s="118"/>
      <c r="QPO3353" s="118"/>
      <c r="QPP3353" s="118"/>
      <c r="QPQ3353" s="118"/>
      <c r="QPR3353" s="118"/>
      <c r="QPS3353" s="118"/>
      <c r="QPT3353" s="118"/>
      <c r="QPU3353" s="118"/>
      <c r="QPV3353" s="118"/>
      <c r="QPW3353" s="118"/>
      <c r="QPX3353" s="118"/>
      <c r="QPY3353" s="118"/>
      <c r="QPZ3353" s="118"/>
      <c r="QQA3353" s="118"/>
      <c r="QQB3353" s="118"/>
      <c r="QQC3353" s="118"/>
      <c r="QQD3353" s="118"/>
      <c r="QQE3353" s="118"/>
      <c r="QQF3353" s="118"/>
      <c r="QQG3353" s="118"/>
      <c r="QQH3353" s="118"/>
      <c r="QQI3353" s="118"/>
      <c r="QQJ3353" s="118"/>
      <c r="QQK3353" s="118"/>
      <c r="QQL3353" s="118"/>
      <c r="QQM3353" s="118"/>
      <c r="QQN3353" s="118"/>
      <c r="QQO3353" s="118"/>
      <c r="QQP3353" s="118"/>
      <c r="QQQ3353" s="118"/>
      <c r="QQR3353" s="118"/>
      <c r="QQS3353" s="118"/>
      <c r="QQT3353" s="118"/>
      <c r="QQU3353" s="118"/>
      <c r="QQV3353" s="118"/>
      <c r="QQW3353" s="118"/>
      <c r="QQX3353" s="118"/>
      <c r="QQY3353" s="118"/>
      <c r="QQZ3353" s="118"/>
      <c r="QRA3353" s="118"/>
      <c r="QRB3353" s="118"/>
      <c r="QRC3353" s="118"/>
      <c r="QRD3353" s="118"/>
      <c r="QRE3353" s="118"/>
      <c r="QRF3353" s="118"/>
      <c r="QRG3353" s="118"/>
      <c r="QRH3353" s="118"/>
      <c r="QRI3353" s="118"/>
      <c r="QRJ3353" s="118"/>
      <c r="QRK3353" s="118"/>
      <c r="QRL3353" s="118"/>
      <c r="QRM3353" s="118"/>
      <c r="QRN3353" s="118"/>
      <c r="QRO3353" s="118"/>
      <c r="QRP3353" s="118"/>
      <c r="QRQ3353" s="118"/>
      <c r="QRR3353" s="118"/>
      <c r="QRS3353" s="118"/>
      <c r="QRT3353" s="118"/>
      <c r="QRU3353" s="118"/>
      <c r="QRV3353" s="118"/>
      <c r="QRW3353" s="118"/>
      <c r="QRX3353" s="118"/>
      <c r="QRY3353" s="118"/>
      <c r="QRZ3353" s="118"/>
      <c r="QSA3353" s="118"/>
      <c r="QSB3353" s="118"/>
      <c r="QSC3353" s="118"/>
      <c r="QSD3353" s="118"/>
      <c r="QSE3353" s="118"/>
      <c r="QSF3353" s="118"/>
      <c r="QSG3353" s="118"/>
      <c r="QSH3353" s="118"/>
      <c r="QSI3353" s="118"/>
      <c r="QSJ3353" s="118"/>
      <c r="QSK3353" s="118"/>
      <c r="QSL3353" s="118"/>
      <c r="QSM3353" s="118"/>
      <c r="QSN3353" s="118"/>
      <c r="QSO3353" s="118"/>
      <c r="QSP3353" s="118"/>
      <c r="QSQ3353" s="118"/>
      <c r="QSR3353" s="118"/>
      <c r="QSS3353" s="118"/>
      <c r="QST3353" s="118"/>
      <c r="QSU3353" s="118"/>
      <c r="QSV3353" s="118"/>
      <c r="QSW3353" s="118"/>
      <c r="QSX3353" s="118"/>
      <c r="QSY3353" s="118"/>
      <c r="QSZ3353" s="118"/>
      <c r="QTA3353" s="118"/>
      <c r="QTB3353" s="118"/>
      <c r="QTC3353" s="118"/>
      <c r="QTD3353" s="118"/>
      <c r="QTE3353" s="118"/>
      <c r="QTF3353" s="118"/>
      <c r="QTG3353" s="118"/>
      <c r="QTH3353" s="118"/>
      <c r="QTI3353" s="118"/>
      <c r="QTJ3353" s="118"/>
      <c r="QTK3353" s="118"/>
      <c r="QTL3353" s="118"/>
      <c r="QTM3353" s="118"/>
      <c r="QTN3353" s="118"/>
      <c r="QTO3353" s="118"/>
      <c r="QTP3353" s="118"/>
      <c r="QTQ3353" s="118"/>
      <c r="QTR3353" s="118"/>
      <c r="QTS3353" s="118"/>
      <c r="QTT3353" s="118"/>
      <c r="QTU3353" s="118"/>
      <c r="QTV3353" s="118"/>
      <c r="QTW3353" s="118"/>
      <c r="QTX3353" s="118"/>
      <c r="QTY3353" s="118"/>
      <c r="QTZ3353" s="118"/>
      <c r="QUA3353" s="118"/>
      <c r="QUB3353" s="118"/>
      <c r="QUC3353" s="118"/>
      <c r="QUD3353" s="118"/>
      <c r="QUE3353" s="118"/>
      <c r="QUF3353" s="118"/>
      <c r="QUG3353" s="118"/>
      <c r="QUH3353" s="118"/>
      <c r="QUI3353" s="118"/>
      <c r="QUJ3353" s="118"/>
      <c r="QUK3353" s="118"/>
      <c r="QUL3353" s="118"/>
      <c r="QUM3353" s="118"/>
      <c r="QUN3353" s="118"/>
      <c r="QUO3353" s="118"/>
      <c r="QUP3353" s="118"/>
      <c r="QUQ3353" s="118"/>
      <c r="QUR3353" s="118"/>
      <c r="QUS3353" s="118"/>
      <c r="QUT3353" s="118"/>
      <c r="QUU3353" s="118"/>
      <c r="QUV3353" s="118"/>
      <c r="QUW3353" s="118"/>
      <c r="QUX3353" s="118"/>
      <c r="QUY3353" s="118"/>
      <c r="QUZ3353" s="118"/>
      <c r="QVA3353" s="118"/>
      <c r="QVB3353" s="118"/>
      <c r="QVC3353" s="118"/>
      <c r="QVD3353" s="118"/>
      <c r="QVE3353" s="118"/>
      <c r="QVF3353" s="118"/>
      <c r="QVG3353" s="118"/>
      <c r="QVH3353" s="118"/>
      <c r="QVI3353" s="118"/>
      <c r="QVJ3353" s="118"/>
      <c r="QVK3353" s="118"/>
      <c r="QVL3353" s="118"/>
      <c r="QVM3353" s="118"/>
      <c r="QVN3353" s="118"/>
      <c r="QVO3353" s="118"/>
      <c r="QVP3353" s="118"/>
      <c r="QVQ3353" s="118"/>
      <c r="QVR3353" s="118"/>
      <c r="QVS3353" s="118"/>
      <c r="QVT3353" s="118"/>
      <c r="QVU3353" s="118"/>
      <c r="QVV3353" s="118"/>
      <c r="QVW3353" s="118"/>
      <c r="QVX3353" s="118"/>
      <c r="QVY3353" s="118"/>
      <c r="QVZ3353" s="118"/>
      <c r="QWA3353" s="118"/>
      <c r="QWB3353" s="118"/>
      <c r="QWC3353" s="118"/>
      <c r="QWD3353" s="118"/>
      <c r="QWE3353" s="118"/>
      <c r="QWF3353" s="118"/>
      <c r="QWG3353" s="118"/>
      <c r="QWH3353" s="118"/>
      <c r="QWI3353" s="118"/>
      <c r="QWJ3353" s="118"/>
      <c r="QWK3353" s="118"/>
      <c r="QWL3353" s="118"/>
      <c r="QWM3353" s="118"/>
      <c r="QWN3353" s="118"/>
      <c r="QWO3353" s="118"/>
      <c r="QWP3353" s="118"/>
      <c r="QWQ3353" s="118"/>
      <c r="QWR3353" s="118"/>
      <c r="QWS3353" s="118"/>
      <c r="QWT3353" s="118"/>
      <c r="QWU3353" s="118"/>
      <c r="QWV3353" s="118"/>
      <c r="QWW3353" s="118"/>
      <c r="QWX3353" s="118"/>
      <c r="QWY3353" s="118"/>
      <c r="QWZ3353" s="118"/>
      <c r="QXA3353" s="118"/>
      <c r="QXB3353" s="118"/>
      <c r="QXC3353" s="118"/>
      <c r="QXD3353" s="118"/>
      <c r="QXE3353" s="118"/>
      <c r="QXF3353" s="118"/>
      <c r="QXG3353" s="118"/>
      <c r="QXH3353" s="118"/>
      <c r="QXI3353" s="118"/>
      <c r="QXJ3353" s="118"/>
      <c r="QXK3353" s="118"/>
      <c r="QXL3353" s="118"/>
      <c r="QXM3353" s="118"/>
      <c r="QXN3353" s="118"/>
      <c r="QXO3353" s="118"/>
      <c r="QXP3353" s="118"/>
      <c r="QXQ3353" s="118"/>
      <c r="QXR3353" s="118"/>
      <c r="QXS3353" s="118"/>
      <c r="QXT3353" s="118"/>
      <c r="QXU3353" s="118"/>
      <c r="QXV3353" s="118"/>
      <c r="QXW3353" s="118"/>
      <c r="QXX3353" s="118"/>
      <c r="QXY3353" s="118"/>
      <c r="QXZ3353" s="118"/>
      <c r="QYA3353" s="118"/>
      <c r="QYB3353" s="118"/>
      <c r="QYC3353" s="118"/>
      <c r="QYD3353" s="118"/>
      <c r="QYE3353" s="118"/>
      <c r="QYF3353" s="118"/>
      <c r="QYG3353" s="118"/>
      <c r="QYH3353" s="118"/>
      <c r="QYI3353" s="118"/>
      <c r="QYJ3353" s="118"/>
      <c r="QYK3353" s="118"/>
      <c r="QYL3353" s="118"/>
      <c r="QYM3353" s="118"/>
      <c r="QYN3353" s="118"/>
      <c r="QYO3353" s="118"/>
      <c r="QYP3353" s="118"/>
      <c r="QYQ3353" s="118"/>
      <c r="QYR3353" s="118"/>
      <c r="QYS3353" s="118"/>
      <c r="QYT3353" s="118"/>
      <c r="QYU3353" s="118"/>
      <c r="QYV3353" s="118"/>
      <c r="QYW3353" s="118"/>
      <c r="QYX3353" s="118"/>
      <c r="QYY3353" s="118"/>
      <c r="QYZ3353" s="118"/>
      <c r="QZA3353" s="118"/>
      <c r="QZB3353" s="118"/>
      <c r="QZC3353" s="118"/>
      <c r="QZD3353" s="118"/>
      <c r="QZE3353" s="118"/>
      <c r="QZF3353" s="118"/>
      <c r="QZG3353" s="118"/>
      <c r="QZH3353" s="118"/>
      <c r="QZI3353" s="118"/>
      <c r="QZJ3353" s="118"/>
      <c r="QZK3353" s="118"/>
      <c r="QZL3353" s="118"/>
      <c r="QZM3353" s="118"/>
      <c r="QZN3353" s="118"/>
      <c r="QZO3353" s="118"/>
      <c r="QZP3353" s="118"/>
      <c r="QZQ3353" s="118"/>
      <c r="QZR3353" s="118"/>
      <c r="QZS3353" s="118"/>
      <c r="QZT3353" s="118"/>
      <c r="QZU3353" s="118"/>
      <c r="QZV3353" s="118"/>
      <c r="QZW3353" s="118"/>
      <c r="QZX3353" s="118"/>
      <c r="QZY3353" s="118"/>
      <c r="QZZ3353" s="118"/>
      <c r="RAA3353" s="118"/>
      <c r="RAB3353" s="118"/>
      <c r="RAC3353" s="118"/>
      <c r="RAD3353" s="118"/>
      <c r="RAE3353" s="118"/>
      <c r="RAF3353" s="118"/>
      <c r="RAG3353" s="118"/>
      <c r="RAH3353" s="118"/>
      <c r="RAI3353" s="118"/>
      <c r="RAJ3353" s="118"/>
      <c r="RAK3353" s="118"/>
      <c r="RAL3353" s="118"/>
      <c r="RAM3353" s="118"/>
      <c r="RAN3353" s="118"/>
      <c r="RAO3353" s="118"/>
      <c r="RAP3353" s="118"/>
      <c r="RAQ3353" s="118"/>
      <c r="RAR3353" s="118"/>
      <c r="RAS3353" s="118"/>
      <c r="RAT3353" s="118"/>
      <c r="RAU3353" s="118"/>
      <c r="RAV3353" s="118"/>
      <c r="RAW3353" s="118"/>
      <c r="RAX3353" s="118"/>
      <c r="RAY3353" s="118"/>
      <c r="RAZ3353" s="118"/>
      <c r="RBA3353" s="118"/>
      <c r="RBB3353" s="118"/>
      <c r="RBC3353" s="118"/>
      <c r="RBD3353" s="118"/>
      <c r="RBE3353" s="118"/>
      <c r="RBF3353" s="118"/>
      <c r="RBG3353" s="118"/>
      <c r="RBH3353" s="118"/>
      <c r="RBI3353" s="118"/>
      <c r="RBJ3353" s="118"/>
      <c r="RBK3353" s="118"/>
      <c r="RBL3353" s="118"/>
      <c r="RBM3353" s="118"/>
      <c r="RBN3353" s="118"/>
      <c r="RBO3353" s="118"/>
      <c r="RBP3353" s="118"/>
      <c r="RBQ3353" s="118"/>
      <c r="RBR3353" s="118"/>
      <c r="RBS3353" s="118"/>
      <c r="RBT3353" s="118"/>
      <c r="RBU3353" s="118"/>
      <c r="RBV3353" s="118"/>
      <c r="RBW3353" s="118"/>
      <c r="RBX3353" s="118"/>
      <c r="RBY3353" s="118"/>
      <c r="RBZ3353" s="118"/>
      <c r="RCA3353" s="118"/>
      <c r="RCB3353" s="118"/>
      <c r="RCC3353" s="118"/>
      <c r="RCD3353" s="118"/>
      <c r="RCE3353" s="118"/>
      <c r="RCF3353" s="118"/>
      <c r="RCG3353" s="118"/>
      <c r="RCH3353" s="118"/>
      <c r="RCI3353" s="118"/>
      <c r="RCJ3353" s="118"/>
      <c r="RCK3353" s="118"/>
      <c r="RCL3353" s="118"/>
      <c r="RCM3353" s="118"/>
      <c r="RCN3353" s="118"/>
      <c r="RCO3353" s="118"/>
      <c r="RCP3353" s="118"/>
      <c r="RCQ3353" s="118"/>
      <c r="RCR3353" s="118"/>
      <c r="RCS3353" s="118"/>
      <c r="RCT3353" s="118"/>
      <c r="RCU3353" s="118"/>
      <c r="RCV3353" s="118"/>
      <c r="RCW3353" s="118"/>
      <c r="RCX3353" s="118"/>
      <c r="RCY3353" s="118"/>
      <c r="RCZ3353" s="118"/>
      <c r="RDA3353" s="118"/>
      <c r="RDB3353" s="118"/>
      <c r="RDC3353" s="118"/>
      <c r="RDD3353" s="118"/>
      <c r="RDE3353" s="118"/>
      <c r="RDF3353" s="118"/>
      <c r="RDG3353" s="118"/>
      <c r="RDH3353" s="118"/>
      <c r="RDI3353" s="118"/>
      <c r="RDJ3353" s="118"/>
      <c r="RDK3353" s="118"/>
      <c r="RDL3353" s="118"/>
      <c r="RDM3353" s="118"/>
      <c r="RDN3353" s="118"/>
      <c r="RDO3353" s="118"/>
      <c r="RDP3353" s="118"/>
      <c r="RDQ3353" s="118"/>
      <c r="RDR3353" s="118"/>
      <c r="RDS3353" s="118"/>
      <c r="RDT3353" s="118"/>
      <c r="RDU3353" s="118"/>
      <c r="RDV3353" s="118"/>
      <c r="RDW3353" s="118"/>
      <c r="RDX3353" s="118"/>
      <c r="RDY3353" s="118"/>
      <c r="RDZ3353" s="118"/>
      <c r="REA3353" s="118"/>
      <c r="REB3353" s="118"/>
      <c r="REC3353" s="118"/>
      <c r="RED3353" s="118"/>
      <c r="REE3353" s="118"/>
      <c r="REF3353" s="118"/>
      <c r="REG3353" s="118"/>
      <c r="REH3353" s="118"/>
      <c r="REI3353" s="118"/>
      <c r="REJ3353" s="118"/>
      <c r="REK3353" s="118"/>
      <c r="REL3353" s="118"/>
      <c r="REM3353" s="118"/>
      <c r="REN3353" s="118"/>
      <c r="REO3353" s="118"/>
      <c r="REP3353" s="118"/>
      <c r="REQ3353" s="118"/>
      <c r="RER3353" s="118"/>
      <c r="RES3353" s="118"/>
      <c r="RET3353" s="118"/>
      <c r="REU3353" s="118"/>
      <c r="REV3353" s="118"/>
      <c r="REW3353" s="118"/>
      <c r="REX3353" s="118"/>
      <c r="REY3353" s="118"/>
      <c r="REZ3353" s="118"/>
      <c r="RFA3353" s="118"/>
      <c r="RFB3353" s="118"/>
      <c r="RFC3353" s="118"/>
      <c r="RFD3353" s="118"/>
      <c r="RFE3353" s="118"/>
      <c r="RFF3353" s="118"/>
      <c r="RFG3353" s="118"/>
      <c r="RFH3353" s="118"/>
      <c r="RFI3353" s="118"/>
      <c r="RFJ3353" s="118"/>
      <c r="RFK3353" s="118"/>
      <c r="RFL3353" s="118"/>
      <c r="RFM3353" s="118"/>
      <c r="RFN3353" s="118"/>
      <c r="RFO3353" s="118"/>
      <c r="RFP3353" s="118"/>
      <c r="RFQ3353" s="118"/>
      <c r="RFR3353" s="118"/>
      <c r="RFS3353" s="118"/>
      <c r="RFT3353" s="118"/>
      <c r="RFU3353" s="118"/>
      <c r="RFV3353" s="118"/>
      <c r="RFW3353" s="118"/>
      <c r="RFX3353" s="118"/>
      <c r="RFY3353" s="118"/>
      <c r="RFZ3353" s="118"/>
      <c r="RGA3353" s="118"/>
      <c r="RGB3353" s="118"/>
      <c r="RGC3353" s="118"/>
      <c r="RGD3353" s="118"/>
      <c r="RGE3353" s="118"/>
      <c r="RGF3353" s="118"/>
      <c r="RGG3353" s="118"/>
      <c r="RGH3353" s="118"/>
      <c r="RGI3353" s="118"/>
      <c r="RGJ3353" s="118"/>
      <c r="RGK3353" s="118"/>
      <c r="RGL3353" s="118"/>
      <c r="RGM3353" s="118"/>
      <c r="RGN3353" s="118"/>
      <c r="RGO3353" s="118"/>
      <c r="RGP3353" s="118"/>
      <c r="RGQ3353" s="118"/>
      <c r="RGR3353" s="118"/>
      <c r="RGS3353" s="118"/>
      <c r="RGT3353" s="118"/>
      <c r="RGU3353" s="118"/>
      <c r="RGV3353" s="118"/>
      <c r="RGW3353" s="118"/>
      <c r="RGX3353" s="118"/>
      <c r="RGY3353" s="118"/>
      <c r="RGZ3353" s="118"/>
      <c r="RHA3353" s="118"/>
      <c r="RHB3353" s="118"/>
      <c r="RHC3353" s="118"/>
      <c r="RHD3353" s="118"/>
      <c r="RHE3353" s="118"/>
      <c r="RHF3353" s="118"/>
      <c r="RHG3353" s="118"/>
      <c r="RHH3353" s="118"/>
      <c r="RHI3353" s="118"/>
      <c r="RHJ3353" s="118"/>
      <c r="RHK3353" s="118"/>
      <c r="RHL3353" s="118"/>
      <c r="RHM3353" s="118"/>
      <c r="RHN3353" s="118"/>
      <c r="RHO3353" s="118"/>
      <c r="RHP3353" s="118"/>
      <c r="RHQ3353" s="118"/>
      <c r="RHR3353" s="118"/>
      <c r="RHS3353" s="118"/>
      <c r="RHT3353" s="118"/>
      <c r="RHU3353" s="118"/>
      <c r="RHV3353" s="118"/>
      <c r="RHW3353" s="118"/>
      <c r="RHX3353" s="118"/>
      <c r="RHY3353" s="118"/>
      <c r="RHZ3353" s="118"/>
      <c r="RIA3353" s="118"/>
      <c r="RIB3353" s="118"/>
      <c r="RIC3353" s="118"/>
      <c r="RID3353" s="118"/>
      <c r="RIE3353" s="118"/>
      <c r="RIF3353" s="118"/>
      <c r="RIG3353" s="118"/>
      <c r="RIH3353" s="118"/>
      <c r="RII3353" s="118"/>
      <c r="RIJ3353" s="118"/>
      <c r="RIK3353" s="118"/>
      <c r="RIL3353" s="118"/>
      <c r="RIM3353" s="118"/>
      <c r="RIN3353" s="118"/>
      <c r="RIO3353" s="118"/>
      <c r="RIP3353" s="118"/>
      <c r="RIQ3353" s="118"/>
      <c r="RIR3353" s="118"/>
      <c r="RIS3353" s="118"/>
      <c r="RIT3353" s="118"/>
      <c r="RIU3353" s="118"/>
      <c r="RIV3353" s="118"/>
      <c r="RIW3353" s="118"/>
      <c r="RIX3353" s="118"/>
      <c r="RIY3353" s="118"/>
      <c r="RIZ3353" s="118"/>
      <c r="RJA3353" s="118"/>
      <c r="RJB3353" s="118"/>
      <c r="RJC3353" s="118"/>
      <c r="RJD3353" s="118"/>
      <c r="RJE3353" s="118"/>
      <c r="RJF3353" s="118"/>
      <c r="RJG3353" s="118"/>
      <c r="RJH3353" s="118"/>
      <c r="RJI3353" s="118"/>
      <c r="RJJ3353" s="118"/>
      <c r="RJK3353" s="118"/>
      <c r="RJL3353" s="118"/>
      <c r="RJM3353" s="118"/>
      <c r="RJN3353" s="118"/>
      <c r="RJO3353" s="118"/>
      <c r="RJP3353" s="118"/>
      <c r="RJQ3353" s="118"/>
      <c r="RJR3353" s="118"/>
      <c r="RJS3353" s="118"/>
      <c r="RJT3353" s="118"/>
      <c r="RJU3353" s="118"/>
      <c r="RJV3353" s="118"/>
      <c r="RJW3353" s="118"/>
      <c r="RJX3353" s="118"/>
      <c r="RJY3353" s="118"/>
      <c r="RJZ3353" s="118"/>
      <c r="RKA3353" s="118"/>
      <c r="RKB3353" s="118"/>
      <c r="RKC3353" s="118"/>
      <c r="RKD3353" s="118"/>
      <c r="RKE3353" s="118"/>
      <c r="RKF3353" s="118"/>
      <c r="RKG3353" s="118"/>
      <c r="RKH3353" s="118"/>
      <c r="RKI3353" s="118"/>
      <c r="RKJ3353" s="118"/>
      <c r="RKK3353" s="118"/>
      <c r="RKL3353" s="118"/>
      <c r="RKM3353" s="118"/>
      <c r="RKN3353" s="118"/>
      <c r="RKO3353" s="118"/>
      <c r="RKP3353" s="118"/>
      <c r="RKQ3353" s="118"/>
      <c r="RKR3353" s="118"/>
      <c r="RKS3353" s="118"/>
      <c r="RKT3353" s="118"/>
      <c r="RKU3353" s="118"/>
      <c r="RKV3353" s="118"/>
      <c r="RKW3353" s="118"/>
      <c r="RKX3353" s="118"/>
      <c r="RKY3353" s="118"/>
      <c r="RKZ3353" s="118"/>
      <c r="RLA3353" s="118"/>
      <c r="RLB3353" s="118"/>
      <c r="RLC3353" s="118"/>
      <c r="RLD3353" s="118"/>
      <c r="RLE3353" s="118"/>
      <c r="RLF3353" s="118"/>
      <c r="RLG3353" s="118"/>
      <c r="RLH3353" s="118"/>
      <c r="RLI3353" s="118"/>
      <c r="RLJ3353" s="118"/>
      <c r="RLK3353" s="118"/>
      <c r="RLL3353" s="118"/>
      <c r="RLM3353" s="118"/>
      <c r="RLN3353" s="118"/>
      <c r="RLO3353" s="118"/>
      <c r="RLP3353" s="118"/>
      <c r="RLQ3353" s="118"/>
      <c r="RLR3353" s="118"/>
      <c r="RLS3353" s="118"/>
      <c r="RLT3353" s="118"/>
      <c r="RLU3353" s="118"/>
      <c r="RLV3353" s="118"/>
      <c r="RLW3353" s="118"/>
      <c r="RLX3353" s="118"/>
      <c r="RLY3353" s="118"/>
      <c r="RLZ3353" s="118"/>
      <c r="RMA3353" s="118"/>
      <c r="RMB3353" s="118"/>
      <c r="RMC3353" s="118"/>
      <c r="RMD3353" s="118"/>
      <c r="RME3353" s="118"/>
      <c r="RMF3353" s="118"/>
      <c r="RMG3353" s="118"/>
      <c r="RMH3353" s="118"/>
      <c r="RMI3353" s="118"/>
      <c r="RMJ3353" s="118"/>
      <c r="RMK3353" s="118"/>
      <c r="RML3353" s="118"/>
      <c r="RMM3353" s="118"/>
      <c r="RMN3353" s="118"/>
      <c r="RMO3353" s="118"/>
      <c r="RMP3353" s="118"/>
      <c r="RMQ3353" s="118"/>
      <c r="RMR3353" s="118"/>
      <c r="RMS3353" s="118"/>
      <c r="RMT3353" s="118"/>
      <c r="RMU3353" s="118"/>
      <c r="RMV3353" s="118"/>
      <c r="RMW3353" s="118"/>
      <c r="RMX3353" s="118"/>
      <c r="RMY3353" s="118"/>
      <c r="RMZ3353" s="118"/>
      <c r="RNA3353" s="118"/>
      <c r="RNB3353" s="118"/>
      <c r="RNC3353" s="118"/>
      <c r="RND3353" s="118"/>
      <c r="RNE3353" s="118"/>
      <c r="RNF3353" s="118"/>
      <c r="RNG3353" s="118"/>
      <c r="RNH3353" s="118"/>
      <c r="RNI3353" s="118"/>
      <c r="RNJ3353" s="118"/>
      <c r="RNK3353" s="118"/>
      <c r="RNL3353" s="118"/>
      <c r="RNM3353" s="118"/>
      <c r="RNN3353" s="118"/>
      <c r="RNO3353" s="118"/>
      <c r="RNP3353" s="118"/>
      <c r="RNQ3353" s="118"/>
      <c r="RNR3353" s="118"/>
      <c r="RNS3353" s="118"/>
      <c r="RNT3353" s="118"/>
      <c r="RNU3353" s="118"/>
      <c r="RNV3353" s="118"/>
      <c r="RNW3353" s="118"/>
      <c r="RNX3353" s="118"/>
      <c r="RNY3353" s="118"/>
      <c r="RNZ3353" s="118"/>
      <c r="ROA3353" s="118"/>
      <c r="ROB3353" s="118"/>
      <c r="ROC3353" s="118"/>
      <c r="ROD3353" s="118"/>
      <c r="ROE3353" s="118"/>
      <c r="ROF3353" s="118"/>
      <c r="ROG3353" s="118"/>
      <c r="ROH3353" s="118"/>
      <c r="ROI3353" s="118"/>
      <c r="ROJ3353" s="118"/>
      <c r="ROK3353" s="118"/>
      <c r="ROL3353" s="118"/>
      <c r="ROM3353" s="118"/>
      <c r="RON3353" s="118"/>
      <c r="ROO3353" s="118"/>
      <c r="ROP3353" s="118"/>
      <c r="ROQ3353" s="118"/>
      <c r="ROR3353" s="118"/>
      <c r="ROS3353" s="118"/>
      <c r="ROT3353" s="118"/>
      <c r="ROU3353" s="118"/>
      <c r="ROV3353" s="118"/>
      <c r="ROW3353" s="118"/>
      <c r="ROX3353" s="118"/>
      <c r="ROY3353" s="118"/>
      <c r="ROZ3353" s="118"/>
      <c r="RPA3353" s="118"/>
      <c r="RPB3353" s="118"/>
      <c r="RPC3353" s="118"/>
      <c r="RPD3353" s="118"/>
      <c r="RPE3353" s="118"/>
      <c r="RPF3353" s="118"/>
      <c r="RPG3353" s="118"/>
      <c r="RPH3353" s="118"/>
      <c r="RPI3353" s="118"/>
      <c r="RPJ3353" s="118"/>
      <c r="RPK3353" s="118"/>
      <c r="RPL3353" s="118"/>
      <c r="RPM3353" s="118"/>
      <c r="RPN3353" s="118"/>
      <c r="RPO3353" s="118"/>
      <c r="RPP3353" s="118"/>
      <c r="RPQ3353" s="118"/>
      <c r="RPR3353" s="118"/>
      <c r="RPS3353" s="118"/>
      <c r="RPT3353" s="118"/>
      <c r="RPU3353" s="118"/>
      <c r="RPV3353" s="118"/>
      <c r="RPW3353" s="118"/>
      <c r="RPX3353" s="118"/>
      <c r="RPY3353" s="118"/>
      <c r="RPZ3353" s="118"/>
      <c r="RQA3353" s="118"/>
      <c r="RQB3353" s="118"/>
      <c r="RQC3353" s="118"/>
      <c r="RQD3353" s="118"/>
      <c r="RQE3353" s="118"/>
      <c r="RQF3353" s="118"/>
      <c r="RQG3353" s="118"/>
      <c r="RQH3353" s="118"/>
      <c r="RQI3353" s="118"/>
      <c r="RQJ3353" s="118"/>
      <c r="RQK3353" s="118"/>
      <c r="RQL3353" s="118"/>
      <c r="RQM3353" s="118"/>
      <c r="RQN3353" s="118"/>
      <c r="RQO3353" s="118"/>
      <c r="RQP3353" s="118"/>
      <c r="RQQ3353" s="118"/>
      <c r="RQR3353" s="118"/>
      <c r="RQS3353" s="118"/>
      <c r="RQT3353" s="118"/>
      <c r="RQU3353" s="118"/>
      <c r="RQV3353" s="118"/>
      <c r="RQW3353" s="118"/>
      <c r="RQX3353" s="118"/>
      <c r="RQY3353" s="118"/>
      <c r="RQZ3353" s="118"/>
      <c r="RRA3353" s="118"/>
      <c r="RRB3353" s="118"/>
      <c r="RRC3353" s="118"/>
      <c r="RRD3353" s="118"/>
      <c r="RRE3353" s="118"/>
      <c r="RRF3353" s="118"/>
      <c r="RRG3353" s="118"/>
      <c r="RRH3353" s="118"/>
      <c r="RRI3353" s="118"/>
      <c r="RRJ3353" s="118"/>
      <c r="RRK3353" s="118"/>
      <c r="RRL3353" s="118"/>
      <c r="RRM3353" s="118"/>
      <c r="RRN3353" s="118"/>
      <c r="RRO3353" s="118"/>
      <c r="RRP3353" s="118"/>
      <c r="RRQ3353" s="118"/>
      <c r="RRR3353" s="118"/>
      <c r="RRS3353" s="118"/>
      <c r="RRT3353" s="118"/>
      <c r="RRU3353" s="118"/>
      <c r="RRV3353" s="118"/>
      <c r="RRW3353" s="118"/>
      <c r="RRX3353" s="118"/>
      <c r="RRY3353" s="118"/>
      <c r="RRZ3353" s="118"/>
      <c r="RSA3353" s="118"/>
      <c r="RSB3353" s="118"/>
      <c r="RSC3353" s="118"/>
      <c r="RSD3353" s="118"/>
      <c r="RSE3353" s="118"/>
      <c r="RSF3353" s="118"/>
      <c r="RSG3353" s="118"/>
      <c r="RSH3353" s="118"/>
      <c r="RSI3353" s="118"/>
      <c r="RSJ3353" s="118"/>
      <c r="RSK3353" s="118"/>
      <c r="RSL3353" s="118"/>
      <c r="RSM3353" s="118"/>
      <c r="RSN3353" s="118"/>
      <c r="RSO3353" s="118"/>
      <c r="RSP3353" s="118"/>
      <c r="RSQ3353" s="118"/>
      <c r="RSR3353" s="118"/>
      <c r="RSS3353" s="118"/>
      <c r="RST3353" s="118"/>
      <c r="RSU3353" s="118"/>
      <c r="RSV3353" s="118"/>
      <c r="RSW3353" s="118"/>
      <c r="RSX3353" s="118"/>
      <c r="RSY3353" s="118"/>
      <c r="RSZ3353" s="118"/>
      <c r="RTA3353" s="118"/>
      <c r="RTB3353" s="118"/>
      <c r="RTC3353" s="118"/>
      <c r="RTD3353" s="118"/>
      <c r="RTE3353" s="118"/>
      <c r="RTF3353" s="118"/>
      <c r="RTG3353" s="118"/>
      <c r="RTH3353" s="118"/>
      <c r="RTI3353" s="118"/>
      <c r="RTJ3353" s="118"/>
      <c r="RTK3353" s="118"/>
      <c r="RTL3353" s="118"/>
      <c r="RTM3353" s="118"/>
      <c r="RTN3353" s="118"/>
      <c r="RTO3353" s="118"/>
      <c r="RTP3353" s="118"/>
      <c r="RTQ3353" s="118"/>
      <c r="RTR3353" s="118"/>
      <c r="RTS3353" s="118"/>
      <c r="RTT3353" s="118"/>
      <c r="RTU3353" s="118"/>
      <c r="RTV3353" s="118"/>
      <c r="RTW3353" s="118"/>
      <c r="RTX3353" s="118"/>
      <c r="RTY3353" s="118"/>
      <c r="RTZ3353" s="118"/>
      <c r="RUA3353" s="118"/>
      <c r="RUB3353" s="118"/>
      <c r="RUC3353" s="118"/>
      <c r="RUD3353" s="118"/>
      <c r="RUE3353" s="118"/>
      <c r="RUF3353" s="118"/>
      <c r="RUG3353" s="118"/>
      <c r="RUH3353" s="118"/>
      <c r="RUI3353" s="118"/>
      <c r="RUJ3353" s="118"/>
      <c r="RUK3353" s="118"/>
      <c r="RUL3353" s="118"/>
      <c r="RUM3353" s="118"/>
      <c r="RUN3353" s="118"/>
      <c r="RUO3353" s="118"/>
      <c r="RUP3353" s="118"/>
      <c r="RUQ3353" s="118"/>
      <c r="RUR3353" s="118"/>
      <c r="RUS3353" s="118"/>
      <c r="RUT3353" s="118"/>
      <c r="RUU3353" s="118"/>
      <c r="RUV3353" s="118"/>
      <c r="RUW3353" s="118"/>
      <c r="RUX3353" s="118"/>
      <c r="RUY3353" s="118"/>
      <c r="RUZ3353" s="118"/>
      <c r="RVA3353" s="118"/>
      <c r="RVB3353" s="118"/>
      <c r="RVC3353" s="118"/>
      <c r="RVD3353" s="118"/>
      <c r="RVE3353" s="118"/>
      <c r="RVF3353" s="118"/>
      <c r="RVG3353" s="118"/>
      <c r="RVH3353" s="118"/>
      <c r="RVI3353" s="118"/>
      <c r="RVJ3353" s="118"/>
      <c r="RVK3353" s="118"/>
      <c r="RVL3353" s="118"/>
      <c r="RVM3353" s="118"/>
      <c r="RVN3353" s="118"/>
      <c r="RVO3353" s="118"/>
      <c r="RVP3353" s="118"/>
      <c r="RVQ3353" s="118"/>
      <c r="RVR3353" s="118"/>
      <c r="RVS3353" s="118"/>
      <c r="RVT3353" s="118"/>
      <c r="RVU3353" s="118"/>
      <c r="RVV3353" s="118"/>
      <c r="RVW3353" s="118"/>
      <c r="RVX3353" s="118"/>
      <c r="RVY3353" s="118"/>
      <c r="RVZ3353" s="118"/>
      <c r="RWA3353" s="118"/>
      <c r="RWB3353" s="118"/>
      <c r="RWC3353" s="118"/>
      <c r="RWD3353" s="118"/>
      <c r="RWE3353" s="118"/>
      <c r="RWF3353" s="118"/>
      <c r="RWG3353" s="118"/>
      <c r="RWH3353" s="118"/>
      <c r="RWI3353" s="118"/>
      <c r="RWJ3353" s="118"/>
      <c r="RWK3353" s="118"/>
      <c r="RWL3353" s="118"/>
      <c r="RWM3353" s="118"/>
      <c r="RWN3353" s="118"/>
      <c r="RWO3353" s="118"/>
      <c r="RWP3353" s="118"/>
      <c r="RWQ3353" s="118"/>
      <c r="RWR3353" s="118"/>
      <c r="RWS3353" s="118"/>
      <c r="RWT3353" s="118"/>
      <c r="RWU3353" s="118"/>
      <c r="RWV3353" s="118"/>
      <c r="RWW3353" s="118"/>
      <c r="RWX3353" s="118"/>
      <c r="RWY3353" s="118"/>
      <c r="RWZ3353" s="118"/>
      <c r="RXA3353" s="118"/>
      <c r="RXB3353" s="118"/>
      <c r="RXC3353" s="118"/>
      <c r="RXD3353" s="118"/>
      <c r="RXE3353" s="118"/>
      <c r="RXF3353" s="118"/>
      <c r="RXG3353" s="118"/>
      <c r="RXH3353" s="118"/>
      <c r="RXI3353" s="118"/>
      <c r="RXJ3353" s="118"/>
      <c r="RXK3353" s="118"/>
      <c r="RXL3353" s="118"/>
      <c r="RXM3353" s="118"/>
      <c r="RXN3353" s="118"/>
      <c r="RXO3353" s="118"/>
      <c r="RXP3353" s="118"/>
      <c r="RXQ3353" s="118"/>
      <c r="RXR3353" s="118"/>
      <c r="RXS3353" s="118"/>
      <c r="RXT3353" s="118"/>
      <c r="RXU3353" s="118"/>
      <c r="RXV3353" s="118"/>
      <c r="RXW3353" s="118"/>
      <c r="RXX3353" s="118"/>
      <c r="RXY3353" s="118"/>
      <c r="RXZ3353" s="118"/>
      <c r="RYA3353" s="118"/>
      <c r="RYB3353" s="118"/>
      <c r="RYC3353" s="118"/>
      <c r="RYD3353" s="118"/>
      <c r="RYE3353" s="118"/>
      <c r="RYF3353" s="118"/>
      <c r="RYG3353" s="118"/>
      <c r="RYH3353" s="118"/>
      <c r="RYI3353" s="118"/>
      <c r="RYJ3353" s="118"/>
      <c r="RYK3353" s="118"/>
      <c r="RYL3353" s="118"/>
      <c r="RYM3353" s="118"/>
      <c r="RYN3353" s="118"/>
      <c r="RYO3353" s="118"/>
      <c r="RYP3353" s="118"/>
      <c r="RYQ3353" s="118"/>
      <c r="RYR3353" s="118"/>
      <c r="RYS3353" s="118"/>
      <c r="RYT3353" s="118"/>
      <c r="RYU3353" s="118"/>
      <c r="RYV3353" s="118"/>
      <c r="RYW3353" s="118"/>
      <c r="RYX3353" s="118"/>
      <c r="RYY3353" s="118"/>
      <c r="RYZ3353" s="118"/>
      <c r="RZA3353" s="118"/>
      <c r="RZB3353" s="118"/>
      <c r="RZC3353" s="118"/>
      <c r="RZD3353" s="118"/>
      <c r="RZE3353" s="118"/>
      <c r="RZF3353" s="118"/>
      <c r="RZG3353" s="118"/>
      <c r="RZH3353" s="118"/>
      <c r="RZI3353" s="118"/>
      <c r="RZJ3353" s="118"/>
      <c r="RZK3353" s="118"/>
      <c r="RZL3353" s="118"/>
      <c r="RZM3353" s="118"/>
      <c r="RZN3353" s="118"/>
      <c r="RZO3353" s="118"/>
      <c r="RZP3353" s="118"/>
      <c r="RZQ3353" s="118"/>
      <c r="RZR3353" s="118"/>
      <c r="RZS3353" s="118"/>
      <c r="RZT3353" s="118"/>
      <c r="RZU3353" s="118"/>
      <c r="RZV3353" s="118"/>
      <c r="RZW3353" s="118"/>
      <c r="RZX3353" s="118"/>
      <c r="RZY3353" s="118"/>
      <c r="RZZ3353" s="118"/>
      <c r="SAA3353" s="118"/>
      <c r="SAB3353" s="118"/>
      <c r="SAC3353" s="118"/>
      <c r="SAD3353" s="118"/>
      <c r="SAE3353" s="118"/>
      <c r="SAF3353" s="118"/>
      <c r="SAG3353" s="118"/>
      <c r="SAH3353" s="118"/>
      <c r="SAI3353" s="118"/>
      <c r="SAJ3353" s="118"/>
      <c r="SAK3353" s="118"/>
      <c r="SAL3353" s="118"/>
      <c r="SAM3353" s="118"/>
      <c r="SAN3353" s="118"/>
      <c r="SAO3353" s="118"/>
      <c r="SAP3353" s="118"/>
      <c r="SAQ3353" s="118"/>
      <c r="SAR3353" s="118"/>
      <c r="SAS3353" s="118"/>
      <c r="SAT3353" s="118"/>
      <c r="SAU3353" s="118"/>
      <c r="SAV3353" s="118"/>
      <c r="SAW3353" s="118"/>
      <c r="SAX3353" s="118"/>
      <c r="SAY3353" s="118"/>
      <c r="SAZ3353" s="118"/>
      <c r="SBA3353" s="118"/>
      <c r="SBB3353" s="118"/>
      <c r="SBC3353" s="118"/>
      <c r="SBD3353" s="118"/>
      <c r="SBE3353" s="118"/>
      <c r="SBF3353" s="118"/>
      <c r="SBG3353" s="118"/>
      <c r="SBH3353" s="118"/>
      <c r="SBI3353" s="118"/>
      <c r="SBJ3353" s="118"/>
      <c r="SBK3353" s="118"/>
      <c r="SBL3353" s="118"/>
      <c r="SBM3353" s="118"/>
      <c r="SBN3353" s="118"/>
      <c r="SBO3353" s="118"/>
      <c r="SBP3353" s="118"/>
      <c r="SBQ3353" s="118"/>
      <c r="SBR3353" s="118"/>
      <c r="SBS3353" s="118"/>
      <c r="SBT3353" s="118"/>
      <c r="SBU3353" s="118"/>
      <c r="SBV3353" s="118"/>
      <c r="SBW3353" s="118"/>
      <c r="SBX3353" s="118"/>
      <c r="SBY3353" s="118"/>
      <c r="SBZ3353" s="118"/>
      <c r="SCA3353" s="118"/>
      <c r="SCB3353" s="118"/>
      <c r="SCC3353" s="118"/>
      <c r="SCD3353" s="118"/>
      <c r="SCE3353" s="118"/>
      <c r="SCF3353" s="118"/>
      <c r="SCG3353" s="118"/>
      <c r="SCH3353" s="118"/>
      <c r="SCI3353" s="118"/>
      <c r="SCJ3353" s="118"/>
      <c r="SCK3353" s="118"/>
      <c r="SCL3353" s="118"/>
      <c r="SCM3353" s="118"/>
      <c r="SCN3353" s="118"/>
      <c r="SCO3353" s="118"/>
      <c r="SCP3353" s="118"/>
      <c r="SCQ3353" s="118"/>
      <c r="SCR3353" s="118"/>
      <c r="SCS3353" s="118"/>
      <c r="SCT3353" s="118"/>
      <c r="SCU3353" s="118"/>
      <c r="SCV3353" s="118"/>
      <c r="SCW3353" s="118"/>
      <c r="SCX3353" s="118"/>
      <c r="SCY3353" s="118"/>
      <c r="SCZ3353" s="118"/>
      <c r="SDA3353" s="118"/>
      <c r="SDB3353" s="118"/>
      <c r="SDC3353" s="118"/>
      <c r="SDD3353" s="118"/>
      <c r="SDE3353" s="118"/>
      <c r="SDF3353" s="118"/>
      <c r="SDG3353" s="118"/>
      <c r="SDH3353" s="118"/>
      <c r="SDI3353" s="118"/>
      <c r="SDJ3353" s="118"/>
      <c r="SDK3353" s="118"/>
      <c r="SDL3353" s="118"/>
      <c r="SDM3353" s="118"/>
      <c r="SDN3353" s="118"/>
      <c r="SDO3353" s="118"/>
      <c r="SDP3353" s="118"/>
      <c r="SDQ3353" s="118"/>
      <c r="SDR3353" s="118"/>
      <c r="SDS3353" s="118"/>
      <c r="SDT3353" s="118"/>
      <c r="SDU3353" s="118"/>
      <c r="SDV3353" s="118"/>
      <c r="SDW3353" s="118"/>
      <c r="SDX3353" s="118"/>
      <c r="SDY3353" s="118"/>
      <c r="SDZ3353" s="118"/>
      <c r="SEA3353" s="118"/>
      <c r="SEB3353" s="118"/>
      <c r="SEC3353" s="118"/>
      <c r="SED3353" s="118"/>
      <c r="SEE3353" s="118"/>
      <c r="SEF3353" s="118"/>
      <c r="SEG3353" s="118"/>
      <c r="SEH3353" s="118"/>
      <c r="SEI3353" s="118"/>
      <c r="SEJ3353" s="118"/>
      <c r="SEK3353" s="118"/>
      <c r="SEL3353" s="118"/>
      <c r="SEM3353" s="118"/>
      <c r="SEN3353" s="118"/>
      <c r="SEO3353" s="118"/>
      <c r="SEP3353" s="118"/>
      <c r="SEQ3353" s="118"/>
      <c r="SER3353" s="118"/>
      <c r="SES3353" s="118"/>
      <c r="SET3353" s="118"/>
      <c r="SEU3353" s="118"/>
      <c r="SEV3353" s="118"/>
      <c r="SEW3353" s="118"/>
      <c r="SEX3353" s="118"/>
      <c r="SEY3353" s="118"/>
      <c r="SEZ3353" s="118"/>
      <c r="SFA3353" s="118"/>
      <c r="SFB3353" s="118"/>
      <c r="SFC3353" s="118"/>
      <c r="SFD3353" s="118"/>
      <c r="SFE3353" s="118"/>
      <c r="SFF3353" s="118"/>
      <c r="SFG3353" s="118"/>
      <c r="SFH3353" s="118"/>
      <c r="SFI3353" s="118"/>
      <c r="SFJ3353" s="118"/>
      <c r="SFK3353" s="118"/>
      <c r="SFL3353" s="118"/>
      <c r="SFM3353" s="118"/>
      <c r="SFN3353" s="118"/>
      <c r="SFO3353" s="118"/>
      <c r="SFP3353" s="118"/>
      <c r="SFQ3353" s="118"/>
      <c r="SFR3353" s="118"/>
      <c r="SFS3353" s="118"/>
      <c r="SFT3353" s="118"/>
      <c r="SFU3353" s="118"/>
      <c r="SFV3353" s="118"/>
      <c r="SFW3353" s="118"/>
      <c r="SFX3353" s="118"/>
      <c r="SFY3353" s="118"/>
      <c r="SFZ3353" s="118"/>
      <c r="SGA3353" s="118"/>
      <c r="SGB3353" s="118"/>
      <c r="SGC3353" s="118"/>
      <c r="SGD3353" s="118"/>
      <c r="SGE3353" s="118"/>
      <c r="SGF3353" s="118"/>
      <c r="SGG3353" s="118"/>
      <c r="SGH3353" s="118"/>
      <c r="SGI3353" s="118"/>
      <c r="SGJ3353" s="118"/>
      <c r="SGK3353" s="118"/>
      <c r="SGL3353" s="118"/>
      <c r="SGM3353" s="118"/>
      <c r="SGN3353" s="118"/>
      <c r="SGO3353" s="118"/>
      <c r="SGP3353" s="118"/>
      <c r="SGQ3353" s="118"/>
      <c r="SGR3353" s="118"/>
      <c r="SGS3353" s="118"/>
      <c r="SGT3353" s="118"/>
      <c r="SGU3353" s="118"/>
      <c r="SGV3353" s="118"/>
      <c r="SGW3353" s="118"/>
      <c r="SGX3353" s="118"/>
      <c r="SGY3353" s="118"/>
      <c r="SGZ3353" s="118"/>
      <c r="SHA3353" s="118"/>
      <c r="SHB3353" s="118"/>
      <c r="SHC3353" s="118"/>
      <c r="SHD3353" s="118"/>
      <c r="SHE3353" s="118"/>
      <c r="SHF3353" s="118"/>
      <c r="SHG3353" s="118"/>
      <c r="SHH3353" s="118"/>
      <c r="SHI3353" s="118"/>
      <c r="SHJ3353" s="118"/>
      <c r="SHK3353" s="118"/>
      <c r="SHL3353" s="118"/>
      <c r="SHM3353" s="118"/>
      <c r="SHN3353" s="118"/>
      <c r="SHO3353" s="118"/>
      <c r="SHP3353" s="118"/>
      <c r="SHQ3353" s="118"/>
      <c r="SHR3353" s="118"/>
      <c r="SHS3353" s="118"/>
      <c r="SHT3353" s="118"/>
      <c r="SHU3353" s="118"/>
      <c r="SHV3353" s="118"/>
      <c r="SHW3353" s="118"/>
      <c r="SHX3353" s="118"/>
      <c r="SHY3353" s="118"/>
      <c r="SHZ3353" s="118"/>
      <c r="SIA3353" s="118"/>
      <c r="SIB3353" s="118"/>
      <c r="SIC3353" s="118"/>
      <c r="SID3353" s="118"/>
      <c r="SIE3353" s="118"/>
      <c r="SIF3353" s="118"/>
      <c r="SIG3353" s="118"/>
      <c r="SIH3353" s="118"/>
      <c r="SII3353" s="118"/>
      <c r="SIJ3353" s="118"/>
      <c r="SIK3353" s="118"/>
      <c r="SIL3353" s="118"/>
      <c r="SIM3353" s="118"/>
      <c r="SIN3353" s="118"/>
      <c r="SIO3353" s="118"/>
      <c r="SIP3353" s="118"/>
      <c r="SIQ3353" s="118"/>
      <c r="SIR3353" s="118"/>
      <c r="SIS3353" s="118"/>
      <c r="SIT3353" s="118"/>
      <c r="SIU3353" s="118"/>
      <c r="SIV3353" s="118"/>
      <c r="SIW3353" s="118"/>
      <c r="SIX3353" s="118"/>
      <c r="SIY3353" s="118"/>
      <c r="SIZ3353" s="118"/>
      <c r="SJA3353" s="118"/>
      <c r="SJB3353" s="118"/>
      <c r="SJC3353" s="118"/>
      <c r="SJD3353" s="118"/>
      <c r="SJE3353" s="118"/>
      <c r="SJF3353" s="118"/>
      <c r="SJG3353" s="118"/>
      <c r="SJH3353" s="118"/>
      <c r="SJI3353" s="118"/>
      <c r="SJJ3353" s="118"/>
      <c r="SJK3353" s="118"/>
      <c r="SJL3353" s="118"/>
      <c r="SJM3353" s="118"/>
      <c r="SJN3353" s="118"/>
      <c r="SJO3353" s="118"/>
      <c r="SJP3353" s="118"/>
      <c r="SJQ3353" s="118"/>
      <c r="SJR3353" s="118"/>
      <c r="SJS3353" s="118"/>
      <c r="SJT3353" s="118"/>
      <c r="SJU3353" s="118"/>
      <c r="SJV3353" s="118"/>
      <c r="SJW3353" s="118"/>
      <c r="SJX3353" s="118"/>
      <c r="SJY3353" s="118"/>
      <c r="SJZ3353" s="118"/>
      <c r="SKA3353" s="118"/>
      <c r="SKB3353" s="118"/>
      <c r="SKC3353" s="118"/>
      <c r="SKD3353" s="118"/>
      <c r="SKE3353" s="118"/>
      <c r="SKF3353" s="118"/>
      <c r="SKG3353" s="118"/>
      <c r="SKH3353" s="118"/>
      <c r="SKI3353" s="118"/>
      <c r="SKJ3353" s="118"/>
      <c r="SKK3353" s="118"/>
      <c r="SKL3353" s="118"/>
      <c r="SKM3353" s="118"/>
      <c r="SKN3353" s="118"/>
      <c r="SKO3353" s="118"/>
      <c r="SKP3353" s="118"/>
      <c r="SKQ3353" s="118"/>
      <c r="SKR3353" s="118"/>
      <c r="SKS3353" s="118"/>
      <c r="SKT3353" s="118"/>
      <c r="SKU3353" s="118"/>
      <c r="SKV3353" s="118"/>
      <c r="SKW3353" s="118"/>
      <c r="SKX3353" s="118"/>
      <c r="SKY3353" s="118"/>
      <c r="SKZ3353" s="118"/>
      <c r="SLA3353" s="118"/>
      <c r="SLB3353" s="118"/>
      <c r="SLC3353" s="118"/>
      <c r="SLD3353" s="118"/>
      <c r="SLE3353" s="118"/>
      <c r="SLF3353" s="118"/>
      <c r="SLG3353" s="118"/>
      <c r="SLH3353" s="118"/>
      <c r="SLI3353" s="118"/>
      <c r="SLJ3353" s="118"/>
      <c r="SLK3353" s="118"/>
      <c r="SLL3353" s="118"/>
      <c r="SLM3353" s="118"/>
      <c r="SLN3353" s="118"/>
      <c r="SLO3353" s="118"/>
      <c r="SLP3353" s="118"/>
      <c r="SLQ3353" s="118"/>
      <c r="SLR3353" s="118"/>
      <c r="SLS3353" s="118"/>
      <c r="SLT3353" s="118"/>
      <c r="SLU3353" s="118"/>
      <c r="SLV3353" s="118"/>
      <c r="SLW3353" s="118"/>
      <c r="SLX3353" s="118"/>
      <c r="SLY3353" s="118"/>
      <c r="SLZ3353" s="118"/>
      <c r="SMA3353" s="118"/>
      <c r="SMB3353" s="118"/>
      <c r="SMC3353" s="118"/>
      <c r="SMD3353" s="118"/>
      <c r="SME3353" s="118"/>
      <c r="SMF3353" s="118"/>
      <c r="SMG3353" s="118"/>
      <c r="SMH3353" s="118"/>
      <c r="SMI3353" s="118"/>
      <c r="SMJ3353" s="118"/>
      <c r="SMK3353" s="118"/>
      <c r="SML3353" s="118"/>
      <c r="SMM3353" s="118"/>
      <c r="SMN3353" s="118"/>
      <c r="SMO3353" s="118"/>
      <c r="SMP3353" s="118"/>
      <c r="SMQ3353" s="118"/>
      <c r="SMR3353" s="118"/>
      <c r="SMS3353" s="118"/>
      <c r="SMT3353" s="118"/>
      <c r="SMU3353" s="118"/>
      <c r="SMV3353" s="118"/>
      <c r="SMW3353" s="118"/>
      <c r="SMX3353" s="118"/>
      <c r="SMY3353" s="118"/>
      <c r="SMZ3353" s="118"/>
      <c r="SNA3353" s="118"/>
      <c r="SNB3353" s="118"/>
      <c r="SNC3353" s="118"/>
      <c r="SND3353" s="118"/>
      <c r="SNE3353" s="118"/>
      <c r="SNF3353" s="118"/>
      <c r="SNG3353" s="118"/>
      <c r="SNH3353" s="118"/>
      <c r="SNI3353" s="118"/>
      <c r="SNJ3353" s="118"/>
      <c r="SNK3353" s="118"/>
      <c r="SNL3353" s="118"/>
      <c r="SNM3353" s="118"/>
      <c r="SNN3353" s="118"/>
      <c r="SNO3353" s="118"/>
      <c r="SNP3353" s="118"/>
      <c r="SNQ3353" s="118"/>
      <c r="SNR3353" s="118"/>
      <c r="SNS3353" s="118"/>
      <c r="SNT3353" s="118"/>
      <c r="SNU3353" s="118"/>
      <c r="SNV3353" s="118"/>
      <c r="SNW3353" s="118"/>
      <c r="SNX3353" s="118"/>
      <c r="SNY3353" s="118"/>
      <c r="SNZ3353" s="118"/>
      <c r="SOA3353" s="118"/>
      <c r="SOB3353" s="118"/>
      <c r="SOC3353" s="118"/>
      <c r="SOD3353" s="118"/>
      <c r="SOE3353" s="118"/>
      <c r="SOF3353" s="118"/>
      <c r="SOG3353" s="118"/>
      <c r="SOH3353" s="118"/>
      <c r="SOI3353" s="118"/>
      <c r="SOJ3353" s="118"/>
      <c r="SOK3353" s="118"/>
      <c r="SOL3353" s="118"/>
      <c r="SOM3353" s="118"/>
      <c r="SON3353" s="118"/>
      <c r="SOO3353" s="118"/>
      <c r="SOP3353" s="118"/>
      <c r="SOQ3353" s="118"/>
      <c r="SOR3353" s="118"/>
      <c r="SOS3353" s="118"/>
      <c r="SOT3353" s="118"/>
      <c r="SOU3353" s="118"/>
      <c r="SOV3353" s="118"/>
      <c r="SOW3353" s="118"/>
      <c r="SOX3353" s="118"/>
      <c r="SOY3353" s="118"/>
      <c r="SOZ3353" s="118"/>
      <c r="SPA3353" s="118"/>
      <c r="SPB3353" s="118"/>
      <c r="SPC3353" s="118"/>
      <c r="SPD3353" s="118"/>
      <c r="SPE3353" s="118"/>
      <c r="SPF3353" s="118"/>
      <c r="SPG3353" s="118"/>
      <c r="SPH3353" s="118"/>
      <c r="SPI3353" s="118"/>
      <c r="SPJ3353" s="118"/>
      <c r="SPK3353" s="118"/>
      <c r="SPL3353" s="118"/>
      <c r="SPM3353" s="118"/>
      <c r="SPN3353" s="118"/>
      <c r="SPO3353" s="118"/>
      <c r="SPP3353" s="118"/>
      <c r="SPQ3353" s="118"/>
      <c r="SPR3353" s="118"/>
      <c r="SPS3353" s="118"/>
      <c r="SPT3353" s="118"/>
      <c r="SPU3353" s="118"/>
      <c r="SPV3353" s="118"/>
      <c r="SPW3353" s="118"/>
      <c r="SPX3353" s="118"/>
      <c r="SPY3353" s="118"/>
      <c r="SPZ3353" s="118"/>
      <c r="SQA3353" s="118"/>
      <c r="SQB3353" s="118"/>
      <c r="SQC3353" s="118"/>
      <c r="SQD3353" s="118"/>
      <c r="SQE3353" s="118"/>
      <c r="SQF3353" s="118"/>
      <c r="SQG3353" s="118"/>
      <c r="SQH3353" s="118"/>
      <c r="SQI3353" s="118"/>
      <c r="SQJ3353" s="118"/>
      <c r="SQK3353" s="118"/>
      <c r="SQL3353" s="118"/>
      <c r="SQM3353" s="118"/>
      <c r="SQN3353" s="118"/>
      <c r="SQO3353" s="118"/>
      <c r="SQP3353" s="118"/>
      <c r="SQQ3353" s="118"/>
      <c r="SQR3353" s="118"/>
      <c r="SQS3353" s="118"/>
      <c r="SQT3353" s="118"/>
      <c r="SQU3353" s="118"/>
      <c r="SQV3353" s="118"/>
      <c r="SQW3353" s="118"/>
      <c r="SQX3353" s="118"/>
      <c r="SQY3353" s="118"/>
      <c r="SQZ3353" s="118"/>
      <c r="SRA3353" s="118"/>
      <c r="SRB3353" s="118"/>
      <c r="SRC3353" s="118"/>
      <c r="SRD3353" s="118"/>
      <c r="SRE3353" s="118"/>
      <c r="SRF3353" s="118"/>
      <c r="SRG3353" s="118"/>
      <c r="SRH3353" s="118"/>
      <c r="SRI3353" s="118"/>
      <c r="SRJ3353" s="118"/>
      <c r="SRK3353" s="118"/>
      <c r="SRL3353" s="118"/>
      <c r="SRM3353" s="118"/>
      <c r="SRN3353" s="118"/>
      <c r="SRO3353" s="118"/>
      <c r="SRP3353" s="118"/>
      <c r="SRQ3353" s="118"/>
      <c r="SRR3353" s="118"/>
      <c r="SRS3353" s="118"/>
      <c r="SRT3353" s="118"/>
      <c r="SRU3353" s="118"/>
      <c r="SRV3353" s="118"/>
      <c r="SRW3353" s="118"/>
      <c r="SRX3353" s="118"/>
      <c r="SRY3353" s="118"/>
      <c r="SRZ3353" s="118"/>
      <c r="SSA3353" s="118"/>
      <c r="SSB3353" s="118"/>
      <c r="SSC3353" s="118"/>
      <c r="SSD3353" s="118"/>
      <c r="SSE3353" s="118"/>
      <c r="SSF3353" s="118"/>
      <c r="SSG3353" s="118"/>
      <c r="SSH3353" s="118"/>
      <c r="SSI3353" s="118"/>
      <c r="SSJ3353" s="118"/>
      <c r="SSK3353" s="118"/>
      <c r="SSL3353" s="118"/>
      <c r="SSM3353" s="118"/>
      <c r="SSN3353" s="118"/>
      <c r="SSO3353" s="118"/>
      <c r="SSP3353" s="118"/>
      <c r="SSQ3353" s="118"/>
      <c r="SSR3353" s="118"/>
      <c r="SSS3353" s="118"/>
      <c r="SST3353" s="118"/>
      <c r="SSU3353" s="118"/>
      <c r="SSV3353" s="118"/>
      <c r="SSW3353" s="118"/>
      <c r="SSX3353" s="118"/>
      <c r="SSY3353" s="118"/>
      <c r="SSZ3353" s="118"/>
      <c r="STA3353" s="118"/>
      <c r="STB3353" s="118"/>
      <c r="STC3353" s="118"/>
      <c r="STD3353" s="118"/>
      <c r="STE3353" s="118"/>
      <c r="STF3353" s="118"/>
      <c r="STG3353" s="118"/>
      <c r="STH3353" s="118"/>
      <c r="STI3353" s="118"/>
      <c r="STJ3353" s="118"/>
      <c r="STK3353" s="118"/>
      <c r="STL3353" s="118"/>
      <c r="STM3353" s="118"/>
      <c r="STN3353" s="118"/>
      <c r="STO3353" s="118"/>
      <c r="STP3353" s="118"/>
      <c r="STQ3353" s="118"/>
      <c r="STR3353" s="118"/>
      <c r="STS3353" s="118"/>
      <c r="STT3353" s="118"/>
      <c r="STU3353" s="118"/>
      <c r="STV3353" s="118"/>
      <c r="STW3353" s="118"/>
      <c r="STX3353" s="118"/>
      <c r="STY3353" s="118"/>
      <c r="STZ3353" s="118"/>
      <c r="SUA3353" s="118"/>
      <c r="SUB3353" s="118"/>
      <c r="SUC3353" s="118"/>
      <c r="SUD3353" s="118"/>
      <c r="SUE3353" s="118"/>
      <c r="SUF3353" s="118"/>
      <c r="SUG3353" s="118"/>
      <c r="SUH3353" s="118"/>
      <c r="SUI3353" s="118"/>
      <c r="SUJ3353" s="118"/>
      <c r="SUK3353" s="118"/>
      <c r="SUL3353" s="118"/>
      <c r="SUM3353" s="118"/>
      <c r="SUN3353" s="118"/>
      <c r="SUO3353" s="118"/>
      <c r="SUP3353" s="118"/>
      <c r="SUQ3353" s="118"/>
      <c r="SUR3353" s="118"/>
      <c r="SUS3353" s="118"/>
      <c r="SUT3353" s="118"/>
      <c r="SUU3353" s="118"/>
      <c r="SUV3353" s="118"/>
      <c r="SUW3353" s="118"/>
      <c r="SUX3353" s="118"/>
      <c r="SUY3353" s="118"/>
      <c r="SUZ3353" s="118"/>
      <c r="SVA3353" s="118"/>
      <c r="SVB3353" s="118"/>
      <c r="SVC3353" s="118"/>
      <c r="SVD3353" s="118"/>
      <c r="SVE3353" s="118"/>
      <c r="SVF3353" s="118"/>
      <c r="SVG3353" s="118"/>
      <c r="SVH3353" s="118"/>
      <c r="SVI3353" s="118"/>
      <c r="SVJ3353" s="118"/>
      <c r="SVK3353" s="118"/>
      <c r="SVL3353" s="118"/>
      <c r="SVM3353" s="118"/>
      <c r="SVN3353" s="118"/>
      <c r="SVO3353" s="118"/>
      <c r="SVP3353" s="118"/>
      <c r="SVQ3353" s="118"/>
      <c r="SVR3353" s="118"/>
      <c r="SVS3353" s="118"/>
      <c r="SVT3353" s="118"/>
      <c r="SVU3353" s="118"/>
      <c r="SVV3353" s="118"/>
      <c r="SVW3353" s="118"/>
      <c r="SVX3353" s="118"/>
      <c r="SVY3353" s="118"/>
      <c r="SVZ3353" s="118"/>
      <c r="SWA3353" s="118"/>
      <c r="SWB3353" s="118"/>
      <c r="SWC3353" s="118"/>
      <c r="SWD3353" s="118"/>
      <c r="SWE3353" s="118"/>
      <c r="SWF3353" s="118"/>
      <c r="SWG3353" s="118"/>
      <c r="SWH3353" s="118"/>
      <c r="SWI3353" s="118"/>
      <c r="SWJ3353" s="118"/>
      <c r="SWK3353" s="118"/>
      <c r="SWL3353" s="118"/>
      <c r="SWM3353" s="118"/>
      <c r="SWN3353" s="118"/>
      <c r="SWO3353" s="118"/>
      <c r="SWP3353" s="118"/>
      <c r="SWQ3353" s="118"/>
      <c r="SWR3353" s="118"/>
      <c r="SWS3353" s="118"/>
      <c r="SWT3353" s="118"/>
      <c r="SWU3353" s="118"/>
      <c r="SWV3353" s="118"/>
      <c r="SWW3353" s="118"/>
      <c r="SWX3353" s="118"/>
      <c r="SWY3353" s="118"/>
      <c r="SWZ3353" s="118"/>
      <c r="SXA3353" s="118"/>
      <c r="SXB3353" s="118"/>
      <c r="SXC3353" s="118"/>
      <c r="SXD3353" s="118"/>
      <c r="SXE3353" s="118"/>
      <c r="SXF3353" s="118"/>
      <c r="SXG3353" s="118"/>
      <c r="SXH3353" s="118"/>
      <c r="SXI3353" s="118"/>
      <c r="SXJ3353" s="118"/>
      <c r="SXK3353" s="118"/>
      <c r="SXL3353" s="118"/>
      <c r="SXM3353" s="118"/>
      <c r="SXN3353" s="118"/>
      <c r="SXO3353" s="118"/>
      <c r="SXP3353" s="118"/>
      <c r="SXQ3353" s="118"/>
      <c r="SXR3353" s="118"/>
      <c r="SXS3353" s="118"/>
      <c r="SXT3353" s="118"/>
      <c r="SXU3353" s="118"/>
      <c r="SXV3353" s="118"/>
      <c r="SXW3353" s="118"/>
      <c r="SXX3353" s="118"/>
      <c r="SXY3353" s="118"/>
      <c r="SXZ3353" s="118"/>
      <c r="SYA3353" s="118"/>
      <c r="SYB3353" s="118"/>
      <c r="SYC3353" s="118"/>
      <c r="SYD3353" s="118"/>
      <c r="SYE3353" s="118"/>
      <c r="SYF3353" s="118"/>
      <c r="SYG3353" s="118"/>
      <c r="SYH3353" s="118"/>
      <c r="SYI3353" s="118"/>
      <c r="SYJ3353" s="118"/>
      <c r="SYK3353" s="118"/>
      <c r="SYL3353" s="118"/>
      <c r="SYM3353" s="118"/>
      <c r="SYN3353" s="118"/>
      <c r="SYO3353" s="118"/>
      <c r="SYP3353" s="118"/>
      <c r="SYQ3353" s="118"/>
      <c r="SYR3353" s="118"/>
      <c r="SYS3353" s="118"/>
      <c r="SYT3353" s="118"/>
      <c r="SYU3353" s="118"/>
      <c r="SYV3353" s="118"/>
      <c r="SYW3353" s="118"/>
      <c r="SYX3353" s="118"/>
      <c r="SYY3353" s="118"/>
      <c r="SYZ3353" s="118"/>
      <c r="SZA3353" s="118"/>
      <c r="SZB3353" s="118"/>
      <c r="SZC3353" s="118"/>
      <c r="SZD3353" s="118"/>
      <c r="SZE3353" s="118"/>
      <c r="SZF3353" s="118"/>
      <c r="SZG3353" s="118"/>
      <c r="SZH3353" s="118"/>
      <c r="SZI3353" s="118"/>
      <c r="SZJ3353" s="118"/>
      <c r="SZK3353" s="118"/>
      <c r="SZL3353" s="118"/>
      <c r="SZM3353" s="118"/>
      <c r="SZN3353" s="118"/>
      <c r="SZO3353" s="118"/>
      <c r="SZP3353" s="118"/>
      <c r="SZQ3353" s="118"/>
      <c r="SZR3353" s="118"/>
      <c r="SZS3353" s="118"/>
      <c r="SZT3353" s="118"/>
      <c r="SZU3353" s="118"/>
      <c r="SZV3353" s="118"/>
      <c r="SZW3353" s="118"/>
      <c r="SZX3353" s="118"/>
      <c r="SZY3353" s="118"/>
      <c r="SZZ3353" s="118"/>
      <c r="TAA3353" s="118"/>
      <c r="TAB3353" s="118"/>
      <c r="TAC3353" s="118"/>
      <c r="TAD3353" s="118"/>
      <c r="TAE3353" s="118"/>
      <c r="TAF3353" s="118"/>
      <c r="TAG3353" s="118"/>
      <c r="TAH3353" s="118"/>
      <c r="TAI3353" s="118"/>
      <c r="TAJ3353" s="118"/>
      <c r="TAK3353" s="118"/>
      <c r="TAL3353" s="118"/>
      <c r="TAM3353" s="118"/>
      <c r="TAN3353" s="118"/>
      <c r="TAO3353" s="118"/>
      <c r="TAP3353" s="118"/>
      <c r="TAQ3353" s="118"/>
      <c r="TAR3353" s="118"/>
      <c r="TAS3353" s="118"/>
      <c r="TAT3353" s="118"/>
      <c r="TAU3353" s="118"/>
      <c r="TAV3353" s="118"/>
      <c r="TAW3353" s="118"/>
      <c r="TAX3353" s="118"/>
      <c r="TAY3353" s="118"/>
      <c r="TAZ3353" s="118"/>
      <c r="TBA3353" s="118"/>
      <c r="TBB3353" s="118"/>
      <c r="TBC3353" s="118"/>
      <c r="TBD3353" s="118"/>
      <c r="TBE3353" s="118"/>
      <c r="TBF3353" s="118"/>
      <c r="TBG3353" s="118"/>
      <c r="TBH3353" s="118"/>
      <c r="TBI3353" s="118"/>
      <c r="TBJ3353" s="118"/>
      <c r="TBK3353" s="118"/>
      <c r="TBL3353" s="118"/>
      <c r="TBM3353" s="118"/>
      <c r="TBN3353" s="118"/>
      <c r="TBO3353" s="118"/>
      <c r="TBP3353" s="118"/>
      <c r="TBQ3353" s="118"/>
      <c r="TBR3353" s="118"/>
      <c r="TBS3353" s="118"/>
      <c r="TBT3353" s="118"/>
      <c r="TBU3353" s="118"/>
      <c r="TBV3353" s="118"/>
      <c r="TBW3353" s="118"/>
      <c r="TBX3353" s="118"/>
      <c r="TBY3353" s="118"/>
      <c r="TBZ3353" s="118"/>
      <c r="TCA3353" s="118"/>
      <c r="TCB3353" s="118"/>
      <c r="TCC3353" s="118"/>
      <c r="TCD3353" s="118"/>
      <c r="TCE3353" s="118"/>
      <c r="TCF3353" s="118"/>
      <c r="TCG3353" s="118"/>
      <c r="TCH3353" s="118"/>
      <c r="TCI3353" s="118"/>
      <c r="TCJ3353" s="118"/>
      <c r="TCK3353" s="118"/>
      <c r="TCL3353" s="118"/>
      <c r="TCM3353" s="118"/>
      <c r="TCN3353" s="118"/>
      <c r="TCO3353" s="118"/>
      <c r="TCP3353" s="118"/>
      <c r="TCQ3353" s="118"/>
      <c r="TCR3353" s="118"/>
      <c r="TCS3353" s="118"/>
      <c r="TCT3353" s="118"/>
      <c r="TCU3353" s="118"/>
      <c r="TCV3353" s="118"/>
      <c r="TCW3353" s="118"/>
      <c r="TCX3353" s="118"/>
      <c r="TCY3353" s="118"/>
      <c r="TCZ3353" s="118"/>
      <c r="TDA3353" s="118"/>
      <c r="TDB3353" s="118"/>
      <c r="TDC3353" s="118"/>
      <c r="TDD3353" s="118"/>
      <c r="TDE3353" s="118"/>
      <c r="TDF3353" s="118"/>
      <c r="TDG3353" s="118"/>
      <c r="TDH3353" s="118"/>
      <c r="TDI3353" s="118"/>
      <c r="TDJ3353" s="118"/>
      <c r="TDK3353" s="118"/>
      <c r="TDL3353" s="118"/>
      <c r="TDM3353" s="118"/>
      <c r="TDN3353" s="118"/>
      <c r="TDO3353" s="118"/>
      <c r="TDP3353" s="118"/>
      <c r="TDQ3353" s="118"/>
      <c r="TDR3353" s="118"/>
      <c r="TDS3353" s="118"/>
      <c r="TDT3353" s="118"/>
      <c r="TDU3353" s="118"/>
      <c r="TDV3353" s="118"/>
      <c r="TDW3353" s="118"/>
      <c r="TDX3353" s="118"/>
      <c r="TDY3353" s="118"/>
      <c r="TDZ3353" s="118"/>
      <c r="TEA3353" s="118"/>
      <c r="TEB3353" s="118"/>
      <c r="TEC3353" s="118"/>
      <c r="TED3353" s="118"/>
      <c r="TEE3353" s="118"/>
      <c r="TEF3353" s="118"/>
      <c r="TEG3353" s="118"/>
      <c r="TEH3353" s="118"/>
      <c r="TEI3353" s="118"/>
      <c r="TEJ3353" s="118"/>
      <c r="TEK3353" s="118"/>
      <c r="TEL3353" s="118"/>
      <c r="TEM3353" s="118"/>
      <c r="TEN3353" s="118"/>
      <c r="TEO3353" s="118"/>
      <c r="TEP3353" s="118"/>
      <c r="TEQ3353" s="118"/>
      <c r="TER3353" s="118"/>
      <c r="TES3353" s="118"/>
      <c r="TET3353" s="118"/>
      <c r="TEU3353" s="118"/>
      <c r="TEV3353" s="118"/>
      <c r="TEW3353" s="118"/>
      <c r="TEX3353" s="118"/>
      <c r="TEY3353" s="118"/>
      <c r="TEZ3353" s="118"/>
      <c r="TFA3353" s="118"/>
      <c r="TFB3353" s="118"/>
      <c r="TFC3353" s="118"/>
      <c r="TFD3353" s="118"/>
      <c r="TFE3353" s="118"/>
      <c r="TFF3353" s="118"/>
      <c r="TFG3353" s="118"/>
      <c r="TFH3353" s="118"/>
      <c r="TFI3353" s="118"/>
      <c r="TFJ3353" s="118"/>
      <c r="TFK3353" s="118"/>
      <c r="TFL3353" s="118"/>
      <c r="TFM3353" s="118"/>
      <c r="TFN3353" s="118"/>
      <c r="TFO3353" s="118"/>
      <c r="TFP3353" s="118"/>
      <c r="TFQ3353" s="118"/>
      <c r="TFR3353" s="118"/>
      <c r="TFS3353" s="118"/>
      <c r="TFT3353" s="118"/>
      <c r="TFU3353" s="118"/>
      <c r="TFV3353" s="118"/>
      <c r="TFW3353" s="118"/>
      <c r="TFX3353" s="118"/>
      <c r="TFY3353" s="118"/>
      <c r="TFZ3353" s="118"/>
      <c r="TGA3353" s="118"/>
      <c r="TGB3353" s="118"/>
      <c r="TGC3353" s="118"/>
      <c r="TGD3353" s="118"/>
      <c r="TGE3353" s="118"/>
      <c r="TGF3353" s="118"/>
      <c r="TGG3353" s="118"/>
      <c r="TGH3353" s="118"/>
      <c r="TGI3353" s="118"/>
      <c r="TGJ3353" s="118"/>
      <c r="TGK3353" s="118"/>
      <c r="TGL3353" s="118"/>
      <c r="TGM3353" s="118"/>
      <c r="TGN3353" s="118"/>
      <c r="TGO3353" s="118"/>
      <c r="TGP3353" s="118"/>
      <c r="TGQ3353" s="118"/>
      <c r="TGR3353" s="118"/>
      <c r="TGS3353" s="118"/>
      <c r="TGT3353" s="118"/>
      <c r="TGU3353" s="118"/>
      <c r="TGV3353" s="118"/>
      <c r="TGW3353" s="118"/>
      <c r="TGX3353" s="118"/>
      <c r="TGY3353" s="118"/>
      <c r="TGZ3353" s="118"/>
      <c r="THA3353" s="118"/>
      <c r="THB3353" s="118"/>
      <c r="THC3353" s="118"/>
      <c r="THD3353" s="118"/>
      <c r="THE3353" s="118"/>
      <c r="THF3353" s="118"/>
      <c r="THG3353" s="118"/>
      <c r="THH3353" s="118"/>
      <c r="THI3353" s="118"/>
      <c r="THJ3353" s="118"/>
      <c r="THK3353" s="118"/>
      <c r="THL3353" s="118"/>
      <c r="THM3353" s="118"/>
      <c r="THN3353" s="118"/>
      <c r="THO3353" s="118"/>
      <c r="THP3353" s="118"/>
      <c r="THQ3353" s="118"/>
      <c r="THR3353" s="118"/>
      <c r="THS3353" s="118"/>
      <c r="THT3353" s="118"/>
      <c r="THU3353" s="118"/>
      <c r="THV3353" s="118"/>
      <c r="THW3353" s="118"/>
      <c r="THX3353" s="118"/>
      <c r="THY3353" s="118"/>
      <c r="THZ3353" s="118"/>
      <c r="TIA3353" s="118"/>
      <c r="TIB3353" s="118"/>
      <c r="TIC3353" s="118"/>
      <c r="TID3353" s="118"/>
      <c r="TIE3353" s="118"/>
      <c r="TIF3353" s="118"/>
      <c r="TIG3353" s="118"/>
      <c r="TIH3353" s="118"/>
      <c r="TII3353" s="118"/>
      <c r="TIJ3353" s="118"/>
      <c r="TIK3353" s="118"/>
      <c r="TIL3353" s="118"/>
      <c r="TIM3353" s="118"/>
      <c r="TIN3353" s="118"/>
      <c r="TIO3353" s="118"/>
      <c r="TIP3353" s="118"/>
      <c r="TIQ3353" s="118"/>
      <c r="TIR3353" s="118"/>
      <c r="TIS3353" s="118"/>
      <c r="TIT3353" s="118"/>
      <c r="TIU3353" s="118"/>
      <c r="TIV3353" s="118"/>
      <c r="TIW3353" s="118"/>
      <c r="TIX3353" s="118"/>
      <c r="TIY3353" s="118"/>
      <c r="TIZ3353" s="118"/>
      <c r="TJA3353" s="118"/>
      <c r="TJB3353" s="118"/>
      <c r="TJC3353" s="118"/>
      <c r="TJD3353" s="118"/>
      <c r="TJE3353" s="118"/>
      <c r="TJF3353" s="118"/>
      <c r="TJG3353" s="118"/>
      <c r="TJH3353" s="118"/>
      <c r="TJI3353" s="118"/>
      <c r="TJJ3353" s="118"/>
      <c r="TJK3353" s="118"/>
      <c r="TJL3353" s="118"/>
      <c r="TJM3353" s="118"/>
      <c r="TJN3353" s="118"/>
      <c r="TJO3353" s="118"/>
      <c r="TJP3353" s="118"/>
      <c r="TJQ3353" s="118"/>
      <c r="TJR3353" s="118"/>
      <c r="TJS3353" s="118"/>
      <c r="TJT3353" s="118"/>
      <c r="TJU3353" s="118"/>
      <c r="TJV3353" s="118"/>
      <c r="TJW3353" s="118"/>
      <c r="TJX3353" s="118"/>
      <c r="TJY3353" s="118"/>
      <c r="TJZ3353" s="118"/>
      <c r="TKA3353" s="118"/>
      <c r="TKB3353" s="118"/>
      <c r="TKC3353" s="118"/>
      <c r="TKD3353" s="118"/>
      <c r="TKE3353" s="118"/>
      <c r="TKF3353" s="118"/>
      <c r="TKG3353" s="118"/>
      <c r="TKH3353" s="118"/>
      <c r="TKI3353" s="118"/>
      <c r="TKJ3353" s="118"/>
      <c r="TKK3353" s="118"/>
      <c r="TKL3353" s="118"/>
      <c r="TKM3353" s="118"/>
      <c r="TKN3353" s="118"/>
      <c r="TKO3353" s="118"/>
      <c r="TKP3353" s="118"/>
      <c r="TKQ3353" s="118"/>
      <c r="TKR3353" s="118"/>
      <c r="TKS3353" s="118"/>
      <c r="TKT3353" s="118"/>
      <c r="TKU3353" s="118"/>
      <c r="TKV3353" s="118"/>
      <c r="TKW3353" s="118"/>
      <c r="TKX3353" s="118"/>
      <c r="TKY3353" s="118"/>
      <c r="TKZ3353" s="118"/>
      <c r="TLA3353" s="118"/>
      <c r="TLB3353" s="118"/>
      <c r="TLC3353" s="118"/>
      <c r="TLD3353" s="118"/>
      <c r="TLE3353" s="118"/>
      <c r="TLF3353" s="118"/>
      <c r="TLG3353" s="118"/>
      <c r="TLH3353" s="118"/>
      <c r="TLI3353" s="118"/>
      <c r="TLJ3353" s="118"/>
      <c r="TLK3353" s="118"/>
      <c r="TLL3353" s="118"/>
      <c r="TLM3353" s="118"/>
      <c r="TLN3353" s="118"/>
      <c r="TLO3353" s="118"/>
      <c r="TLP3353" s="118"/>
      <c r="TLQ3353" s="118"/>
      <c r="TLR3353" s="118"/>
      <c r="TLS3353" s="118"/>
      <c r="TLT3353" s="118"/>
      <c r="TLU3353" s="118"/>
      <c r="TLV3353" s="118"/>
      <c r="TLW3353" s="118"/>
      <c r="TLX3353" s="118"/>
      <c r="TLY3353" s="118"/>
      <c r="TLZ3353" s="118"/>
      <c r="TMA3353" s="118"/>
      <c r="TMB3353" s="118"/>
      <c r="TMC3353" s="118"/>
      <c r="TMD3353" s="118"/>
      <c r="TME3353" s="118"/>
      <c r="TMF3353" s="118"/>
      <c r="TMG3353" s="118"/>
      <c r="TMH3353" s="118"/>
      <c r="TMI3353" s="118"/>
      <c r="TMJ3353" s="118"/>
      <c r="TMK3353" s="118"/>
      <c r="TML3353" s="118"/>
      <c r="TMM3353" s="118"/>
      <c r="TMN3353" s="118"/>
      <c r="TMO3353" s="118"/>
      <c r="TMP3353" s="118"/>
      <c r="TMQ3353" s="118"/>
      <c r="TMR3353" s="118"/>
      <c r="TMS3353" s="118"/>
      <c r="TMT3353" s="118"/>
      <c r="TMU3353" s="118"/>
      <c r="TMV3353" s="118"/>
      <c r="TMW3353" s="118"/>
      <c r="TMX3353" s="118"/>
      <c r="TMY3353" s="118"/>
      <c r="TMZ3353" s="118"/>
      <c r="TNA3353" s="118"/>
      <c r="TNB3353" s="118"/>
      <c r="TNC3353" s="118"/>
      <c r="TND3353" s="118"/>
      <c r="TNE3353" s="118"/>
      <c r="TNF3353" s="118"/>
      <c r="TNG3353" s="118"/>
      <c r="TNH3353" s="118"/>
      <c r="TNI3353" s="118"/>
      <c r="TNJ3353" s="118"/>
      <c r="TNK3353" s="118"/>
      <c r="TNL3353" s="118"/>
      <c r="TNM3353" s="118"/>
      <c r="TNN3353" s="118"/>
      <c r="TNO3353" s="118"/>
      <c r="TNP3353" s="118"/>
      <c r="TNQ3353" s="118"/>
      <c r="TNR3353" s="118"/>
      <c r="TNS3353" s="118"/>
      <c r="TNT3353" s="118"/>
      <c r="TNU3353" s="118"/>
      <c r="TNV3353" s="118"/>
      <c r="TNW3353" s="118"/>
      <c r="TNX3353" s="118"/>
      <c r="TNY3353" s="118"/>
      <c r="TNZ3353" s="118"/>
      <c r="TOA3353" s="118"/>
      <c r="TOB3353" s="118"/>
      <c r="TOC3353" s="118"/>
      <c r="TOD3353" s="118"/>
      <c r="TOE3353" s="118"/>
      <c r="TOF3353" s="118"/>
      <c r="TOG3353" s="118"/>
      <c r="TOH3353" s="118"/>
      <c r="TOI3353" s="118"/>
      <c r="TOJ3353" s="118"/>
      <c r="TOK3353" s="118"/>
      <c r="TOL3353" s="118"/>
      <c r="TOM3353" s="118"/>
      <c r="TON3353" s="118"/>
      <c r="TOO3353" s="118"/>
      <c r="TOP3353" s="118"/>
      <c r="TOQ3353" s="118"/>
      <c r="TOR3353" s="118"/>
      <c r="TOS3353" s="118"/>
      <c r="TOT3353" s="118"/>
      <c r="TOU3353" s="118"/>
      <c r="TOV3353" s="118"/>
      <c r="TOW3353" s="118"/>
      <c r="TOX3353" s="118"/>
      <c r="TOY3353" s="118"/>
      <c r="TOZ3353" s="118"/>
      <c r="TPA3353" s="118"/>
      <c r="TPB3353" s="118"/>
      <c r="TPC3353" s="118"/>
      <c r="TPD3353" s="118"/>
      <c r="TPE3353" s="118"/>
      <c r="TPF3353" s="118"/>
      <c r="TPG3353" s="118"/>
      <c r="TPH3353" s="118"/>
      <c r="TPI3353" s="118"/>
      <c r="TPJ3353" s="118"/>
      <c r="TPK3353" s="118"/>
      <c r="TPL3353" s="118"/>
      <c r="TPM3353" s="118"/>
      <c r="TPN3353" s="118"/>
      <c r="TPO3353" s="118"/>
      <c r="TPP3353" s="118"/>
      <c r="TPQ3353" s="118"/>
      <c r="TPR3353" s="118"/>
      <c r="TPS3353" s="118"/>
      <c r="TPT3353" s="118"/>
      <c r="TPU3353" s="118"/>
      <c r="TPV3353" s="118"/>
      <c r="TPW3353" s="118"/>
      <c r="TPX3353" s="118"/>
      <c r="TPY3353" s="118"/>
      <c r="TPZ3353" s="118"/>
      <c r="TQA3353" s="118"/>
      <c r="TQB3353" s="118"/>
      <c r="TQC3353" s="118"/>
      <c r="TQD3353" s="118"/>
      <c r="TQE3353" s="118"/>
      <c r="TQF3353" s="118"/>
      <c r="TQG3353" s="118"/>
      <c r="TQH3353" s="118"/>
      <c r="TQI3353" s="118"/>
      <c r="TQJ3353" s="118"/>
      <c r="TQK3353" s="118"/>
      <c r="TQL3353" s="118"/>
      <c r="TQM3353" s="118"/>
      <c r="TQN3353" s="118"/>
      <c r="TQO3353" s="118"/>
      <c r="TQP3353" s="118"/>
      <c r="TQQ3353" s="118"/>
      <c r="TQR3353" s="118"/>
      <c r="TQS3353" s="118"/>
      <c r="TQT3353" s="118"/>
      <c r="TQU3353" s="118"/>
      <c r="TQV3353" s="118"/>
      <c r="TQW3353" s="118"/>
      <c r="TQX3353" s="118"/>
      <c r="TQY3353" s="118"/>
      <c r="TQZ3353" s="118"/>
      <c r="TRA3353" s="118"/>
      <c r="TRB3353" s="118"/>
      <c r="TRC3353" s="118"/>
      <c r="TRD3353" s="118"/>
      <c r="TRE3353" s="118"/>
      <c r="TRF3353" s="118"/>
      <c r="TRG3353" s="118"/>
      <c r="TRH3353" s="118"/>
      <c r="TRI3353" s="118"/>
      <c r="TRJ3353" s="118"/>
      <c r="TRK3353" s="118"/>
      <c r="TRL3353" s="118"/>
      <c r="TRM3353" s="118"/>
      <c r="TRN3353" s="118"/>
      <c r="TRO3353" s="118"/>
      <c r="TRP3353" s="118"/>
      <c r="TRQ3353" s="118"/>
      <c r="TRR3353" s="118"/>
      <c r="TRS3353" s="118"/>
      <c r="TRT3353" s="118"/>
      <c r="TRU3353" s="118"/>
      <c r="TRV3353" s="118"/>
      <c r="TRW3353" s="118"/>
      <c r="TRX3353" s="118"/>
      <c r="TRY3353" s="118"/>
      <c r="TRZ3353" s="118"/>
      <c r="TSA3353" s="118"/>
      <c r="TSB3353" s="118"/>
      <c r="TSC3353" s="118"/>
      <c r="TSD3353" s="118"/>
      <c r="TSE3353" s="118"/>
      <c r="TSF3353" s="118"/>
      <c r="TSG3353" s="118"/>
      <c r="TSH3353" s="118"/>
      <c r="TSI3353" s="118"/>
      <c r="TSJ3353" s="118"/>
      <c r="TSK3353" s="118"/>
      <c r="TSL3353" s="118"/>
      <c r="TSM3353" s="118"/>
      <c r="TSN3353" s="118"/>
      <c r="TSO3353" s="118"/>
      <c r="TSP3353" s="118"/>
      <c r="TSQ3353" s="118"/>
      <c r="TSR3353" s="118"/>
      <c r="TSS3353" s="118"/>
      <c r="TST3353" s="118"/>
      <c r="TSU3353" s="118"/>
      <c r="TSV3353" s="118"/>
      <c r="TSW3353" s="118"/>
      <c r="TSX3353" s="118"/>
      <c r="TSY3353" s="118"/>
      <c r="TSZ3353" s="118"/>
      <c r="TTA3353" s="118"/>
      <c r="TTB3353" s="118"/>
      <c r="TTC3353" s="118"/>
      <c r="TTD3353" s="118"/>
      <c r="TTE3353" s="118"/>
      <c r="TTF3353" s="118"/>
      <c r="TTG3353" s="118"/>
      <c r="TTH3353" s="118"/>
      <c r="TTI3353" s="118"/>
      <c r="TTJ3353" s="118"/>
      <c r="TTK3353" s="118"/>
      <c r="TTL3353" s="118"/>
      <c r="TTM3353" s="118"/>
      <c r="TTN3353" s="118"/>
      <c r="TTO3353" s="118"/>
      <c r="TTP3353" s="118"/>
      <c r="TTQ3353" s="118"/>
      <c r="TTR3353" s="118"/>
      <c r="TTS3353" s="118"/>
      <c r="TTT3353" s="118"/>
      <c r="TTU3353" s="118"/>
      <c r="TTV3353" s="118"/>
      <c r="TTW3353" s="118"/>
      <c r="TTX3353" s="118"/>
      <c r="TTY3353" s="118"/>
      <c r="TTZ3353" s="118"/>
      <c r="TUA3353" s="118"/>
      <c r="TUB3353" s="118"/>
      <c r="TUC3353" s="118"/>
      <c r="TUD3353" s="118"/>
      <c r="TUE3353" s="118"/>
      <c r="TUF3353" s="118"/>
      <c r="TUG3353" s="118"/>
      <c r="TUH3353" s="118"/>
      <c r="TUI3353" s="118"/>
      <c r="TUJ3353" s="118"/>
      <c r="TUK3353" s="118"/>
      <c r="TUL3353" s="118"/>
      <c r="TUM3353" s="118"/>
      <c r="TUN3353" s="118"/>
      <c r="TUO3353" s="118"/>
      <c r="TUP3353" s="118"/>
      <c r="TUQ3353" s="118"/>
      <c r="TUR3353" s="118"/>
      <c r="TUS3353" s="118"/>
      <c r="TUT3353" s="118"/>
      <c r="TUU3353" s="118"/>
      <c r="TUV3353" s="118"/>
      <c r="TUW3353" s="118"/>
      <c r="TUX3353" s="118"/>
      <c r="TUY3353" s="118"/>
      <c r="TUZ3353" s="118"/>
      <c r="TVA3353" s="118"/>
      <c r="TVB3353" s="118"/>
      <c r="TVC3353" s="118"/>
      <c r="TVD3353" s="118"/>
      <c r="TVE3353" s="118"/>
      <c r="TVF3353" s="118"/>
      <c r="TVG3353" s="118"/>
      <c r="TVH3353" s="118"/>
      <c r="TVI3353" s="118"/>
      <c r="TVJ3353" s="118"/>
      <c r="TVK3353" s="118"/>
      <c r="TVL3353" s="118"/>
      <c r="TVM3353" s="118"/>
      <c r="TVN3353" s="118"/>
      <c r="TVO3353" s="118"/>
      <c r="TVP3353" s="118"/>
      <c r="TVQ3353" s="118"/>
      <c r="TVR3353" s="118"/>
      <c r="TVS3353" s="118"/>
      <c r="TVT3353" s="118"/>
      <c r="TVU3353" s="118"/>
      <c r="TVV3353" s="118"/>
      <c r="TVW3353" s="118"/>
      <c r="TVX3353" s="118"/>
      <c r="TVY3353" s="118"/>
      <c r="TVZ3353" s="118"/>
      <c r="TWA3353" s="118"/>
      <c r="TWB3353" s="118"/>
      <c r="TWC3353" s="118"/>
      <c r="TWD3353" s="118"/>
      <c r="TWE3353" s="118"/>
      <c r="TWF3353" s="118"/>
      <c r="TWG3353" s="118"/>
      <c r="TWH3353" s="118"/>
      <c r="TWI3353" s="118"/>
      <c r="TWJ3353" s="118"/>
      <c r="TWK3353" s="118"/>
      <c r="TWL3353" s="118"/>
      <c r="TWM3353" s="118"/>
      <c r="TWN3353" s="118"/>
      <c r="TWO3353" s="118"/>
      <c r="TWP3353" s="118"/>
      <c r="TWQ3353" s="118"/>
      <c r="TWR3353" s="118"/>
      <c r="TWS3353" s="118"/>
      <c r="TWT3353" s="118"/>
      <c r="TWU3353" s="118"/>
      <c r="TWV3353" s="118"/>
      <c r="TWW3353" s="118"/>
      <c r="TWX3353" s="118"/>
      <c r="TWY3353" s="118"/>
      <c r="TWZ3353" s="118"/>
      <c r="TXA3353" s="118"/>
      <c r="TXB3353" s="118"/>
      <c r="TXC3353" s="118"/>
      <c r="TXD3353" s="118"/>
      <c r="TXE3353" s="118"/>
      <c r="TXF3353" s="118"/>
      <c r="TXG3353" s="118"/>
      <c r="TXH3353" s="118"/>
      <c r="TXI3353" s="118"/>
      <c r="TXJ3353" s="118"/>
      <c r="TXK3353" s="118"/>
      <c r="TXL3353" s="118"/>
      <c r="TXM3353" s="118"/>
      <c r="TXN3353" s="118"/>
      <c r="TXO3353" s="118"/>
      <c r="TXP3353" s="118"/>
      <c r="TXQ3353" s="118"/>
      <c r="TXR3353" s="118"/>
      <c r="TXS3353" s="118"/>
      <c r="TXT3353" s="118"/>
      <c r="TXU3353" s="118"/>
      <c r="TXV3353" s="118"/>
      <c r="TXW3353" s="118"/>
      <c r="TXX3353" s="118"/>
      <c r="TXY3353" s="118"/>
      <c r="TXZ3353" s="118"/>
      <c r="TYA3353" s="118"/>
      <c r="TYB3353" s="118"/>
      <c r="TYC3353" s="118"/>
      <c r="TYD3353" s="118"/>
      <c r="TYE3353" s="118"/>
      <c r="TYF3353" s="118"/>
      <c r="TYG3353" s="118"/>
      <c r="TYH3353" s="118"/>
      <c r="TYI3353" s="118"/>
      <c r="TYJ3353" s="118"/>
      <c r="TYK3353" s="118"/>
      <c r="TYL3353" s="118"/>
      <c r="TYM3353" s="118"/>
      <c r="TYN3353" s="118"/>
      <c r="TYO3353" s="118"/>
      <c r="TYP3353" s="118"/>
      <c r="TYQ3353" s="118"/>
      <c r="TYR3353" s="118"/>
      <c r="TYS3353" s="118"/>
      <c r="TYT3353" s="118"/>
      <c r="TYU3353" s="118"/>
      <c r="TYV3353" s="118"/>
      <c r="TYW3353" s="118"/>
      <c r="TYX3353" s="118"/>
      <c r="TYY3353" s="118"/>
      <c r="TYZ3353" s="118"/>
      <c r="TZA3353" s="118"/>
      <c r="TZB3353" s="118"/>
      <c r="TZC3353" s="118"/>
      <c r="TZD3353" s="118"/>
      <c r="TZE3353" s="118"/>
      <c r="TZF3353" s="118"/>
      <c r="TZG3353" s="118"/>
      <c r="TZH3353" s="118"/>
      <c r="TZI3353" s="118"/>
      <c r="TZJ3353" s="118"/>
      <c r="TZK3353" s="118"/>
      <c r="TZL3353" s="118"/>
      <c r="TZM3353" s="118"/>
      <c r="TZN3353" s="118"/>
      <c r="TZO3353" s="118"/>
      <c r="TZP3353" s="118"/>
      <c r="TZQ3353" s="118"/>
      <c r="TZR3353" s="118"/>
      <c r="TZS3353" s="118"/>
      <c r="TZT3353" s="118"/>
      <c r="TZU3353" s="118"/>
      <c r="TZV3353" s="118"/>
      <c r="TZW3353" s="118"/>
      <c r="TZX3353" s="118"/>
      <c r="TZY3353" s="118"/>
      <c r="TZZ3353" s="118"/>
      <c r="UAA3353" s="118"/>
      <c r="UAB3353" s="118"/>
      <c r="UAC3353" s="118"/>
      <c r="UAD3353" s="118"/>
      <c r="UAE3353" s="118"/>
      <c r="UAF3353" s="118"/>
      <c r="UAG3353" s="118"/>
      <c r="UAH3353" s="118"/>
      <c r="UAI3353" s="118"/>
      <c r="UAJ3353" s="118"/>
      <c r="UAK3353" s="118"/>
      <c r="UAL3353" s="118"/>
      <c r="UAM3353" s="118"/>
      <c r="UAN3353" s="118"/>
      <c r="UAO3353" s="118"/>
      <c r="UAP3353" s="118"/>
      <c r="UAQ3353" s="118"/>
      <c r="UAR3353" s="118"/>
      <c r="UAS3353" s="118"/>
      <c r="UAT3353" s="118"/>
      <c r="UAU3353" s="118"/>
      <c r="UAV3353" s="118"/>
      <c r="UAW3353" s="118"/>
      <c r="UAX3353" s="118"/>
      <c r="UAY3353" s="118"/>
      <c r="UAZ3353" s="118"/>
      <c r="UBA3353" s="118"/>
      <c r="UBB3353" s="118"/>
      <c r="UBC3353" s="118"/>
      <c r="UBD3353" s="118"/>
      <c r="UBE3353" s="118"/>
      <c r="UBF3353" s="118"/>
      <c r="UBG3353" s="118"/>
      <c r="UBH3353" s="118"/>
      <c r="UBI3353" s="118"/>
      <c r="UBJ3353" s="118"/>
      <c r="UBK3353" s="118"/>
      <c r="UBL3353" s="118"/>
      <c r="UBM3353" s="118"/>
      <c r="UBN3353" s="118"/>
      <c r="UBO3353" s="118"/>
      <c r="UBP3353" s="118"/>
      <c r="UBQ3353" s="118"/>
      <c r="UBR3353" s="118"/>
      <c r="UBS3353" s="118"/>
      <c r="UBT3353" s="118"/>
      <c r="UBU3353" s="118"/>
      <c r="UBV3353" s="118"/>
      <c r="UBW3353" s="118"/>
      <c r="UBX3353" s="118"/>
      <c r="UBY3353" s="118"/>
      <c r="UBZ3353" s="118"/>
      <c r="UCA3353" s="118"/>
      <c r="UCB3353" s="118"/>
      <c r="UCC3353" s="118"/>
      <c r="UCD3353" s="118"/>
      <c r="UCE3353" s="118"/>
      <c r="UCF3353" s="118"/>
      <c r="UCG3353" s="118"/>
      <c r="UCH3353" s="118"/>
      <c r="UCI3353" s="118"/>
      <c r="UCJ3353" s="118"/>
      <c r="UCK3353" s="118"/>
      <c r="UCL3353" s="118"/>
      <c r="UCM3353" s="118"/>
      <c r="UCN3353" s="118"/>
      <c r="UCO3353" s="118"/>
      <c r="UCP3353" s="118"/>
      <c r="UCQ3353" s="118"/>
      <c r="UCR3353" s="118"/>
      <c r="UCS3353" s="118"/>
      <c r="UCT3353" s="118"/>
      <c r="UCU3353" s="118"/>
      <c r="UCV3353" s="118"/>
      <c r="UCW3353" s="118"/>
      <c r="UCX3353" s="118"/>
      <c r="UCY3353" s="118"/>
      <c r="UCZ3353" s="118"/>
      <c r="UDA3353" s="118"/>
      <c r="UDB3353" s="118"/>
      <c r="UDC3353" s="118"/>
      <c r="UDD3353" s="118"/>
      <c r="UDE3353" s="118"/>
      <c r="UDF3353" s="118"/>
      <c r="UDG3353" s="118"/>
      <c r="UDH3353" s="118"/>
      <c r="UDI3353" s="118"/>
      <c r="UDJ3353" s="118"/>
      <c r="UDK3353" s="118"/>
      <c r="UDL3353" s="118"/>
      <c r="UDM3353" s="118"/>
      <c r="UDN3353" s="118"/>
      <c r="UDO3353" s="118"/>
      <c r="UDP3353" s="118"/>
      <c r="UDQ3353" s="118"/>
      <c r="UDR3353" s="118"/>
      <c r="UDS3353" s="118"/>
      <c r="UDT3353" s="118"/>
      <c r="UDU3353" s="118"/>
      <c r="UDV3353" s="118"/>
      <c r="UDW3353" s="118"/>
      <c r="UDX3353" s="118"/>
      <c r="UDY3353" s="118"/>
      <c r="UDZ3353" s="118"/>
      <c r="UEA3353" s="118"/>
      <c r="UEB3353" s="118"/>
      <c r="UEC3353" s="118"/>
      <c r="UED3353" s="118"/>
      <c r="UEE3353" s="118"/>
      <c r="UEF3353" s="118"/>
      <c r="UEG3353" s="118"/>
      <c r="UEH3353" s="118"/>
      <c r="UEI3353" s="118"/>
      <c r="UEJ3353" s="118"/>
      <c r="UEK3353" s="118"/>
      <c r="UEL3353" s="118"/>
      <c r="UEM3353" s="118"/>
      <c r="UEN3353" s="118"/>
      <c r="UEO3353" s="118"/>
      <c r="UEP3353" s="118"/>
      <c r="UEQ3353" s="118"/>
      <c r="UER3353" s="118"/>
      <c r="UES3353" s="118"/>
      <c r="UET3353" s="118"/>
      <c r="UEU3353" s="118"/>
      <c r="UEV3353" s="118"/>
      <c r="UEW3353" s="118"/>
      <c r="UEX3353" s="118"/>
      <c r="UEY3353" s="118"/>
      <c r="UEZ3353" s="118"/>
      <c r="UFA3353" s="118"/>
      <c r="UFB3353" s="118"/>
      <c r="UFC3353" s="118"/>
      <c r="UFD3353" s="118"/>
      <c r="UFE3353" s="118"/>
      <c r="UFF3353" s="118"/>
      <c r="UFG3353" s="118"/>
      <c r="UFH3353" s="118"/>
      <c r="UFI3353" s="118"/>
      <c r="UFJ3353" s="118"/>
      <c r="UFK3353" s="118"/>
      <c r="UFL3353" s="118"/>
      <c r="UFM3353" s="118"/>
      <c r="UFN3353" s="118"/>
      <c r="UFO3353" s="118"/>
      <c r="UFP3353" s="118"/>
      <c r="UFQ3353" s="118"/>
      <c r="UFR3353" s="118"/>
      <c r="UFS3353" s="118"/>
      <c r="UFT3353" s="118"/>
      <c r="UFU3353" s="118"/>
      <c r="UFV3353" s="118"/>
      <c r="UFW3353" s="118"/>
      <c r="UFX3353" s="118"/>
      <c r="UFY3353" s="118"/>
      <c r="UFZ3353" s="118"/>
      <c r="UGA3353" s="118"/>
      <c r="UGB3353" s="118"/>
      <c r="UGC3353" s="118"/>
      <c r="UGD3353" s="118"/>
      <c r="UGE3353" s="118"/>
      <c r="UGF3353" s="118"/>
      <c r="UGG3353" s="118"/>
      <c r="UGH3353" s="118"/>
      <c r="UGI3353" s="118"/>
      <c r="UGJ3353" s="118"/>
      <c r="UGK3353" s="118"/>
      <c r="UGL3353" s="118"/>
      <c r="UGM3353" s="118"/>
      <c r="UGN3353" s="118"/>
      <c r="UGO3353" s="118"/>
      <c r="UGP3353" s="118"/>
      <c r="UGQ3353" s="118"/>
      <c r="UGR3353" s="118"/>
      <c r="UGS3353" s="118"/>
      <c r="UGT3353" s="118"/>
      <c r="UGU3353" s="118"/>
      <c r="UGV3353" s="118"/>
      <c r="UGW3353" s="118"/>
      <c r="UGX3353" s="118"/>
      <c r="UGY3353" s="118"/>
      <c r="UGZ3353" s="118"/>
      <c r="UHA3353" s="118"/>
      <c r="UHB3353" s="118"/>
      <c r="UHC3353" s="118"/>
      <c r="UHD3353" s="118"/>
      <c r="UHE3353" s="118"/>
      <c r="UHF3353" s="118"/>
      <c r="UHG3353" s="118"/>
      <c r="UHH3353" s="118"/>
      <c r="UHI3353" s="118"/>
      <c r="UHJ3353" s="118"/>
      <c r="UHK3353" s="118"/>
      <c r="UHL3353" s="118"/>
      <c r="UHM3353" s="118"/>
      <c r="UHN3353" s="118"/>
      <c r="UHO3353" s="118"/>
      <c r="UHP3353" s="118"/>
      <c r="UHQ3353" s="118"/>
      <c r="UHR3353" s="118"/>
      <c r="UHS3353" s="118"/>
      <c r="UHT3353" s="118"/>
      <c r="UHU3353" s="118"/>
      <c r="UHV3353" s="118"/>
      <c r="UHW3353" s="118"/>
      <c r="UHX3353" s="118"/>
      <c r="UHY3353" s="118"/>
      <c r="UHZ3353" s="118"/>
      <c r="UIA3353" s="118"/>
      <c r="UIB3353" s="118"/>
      <c r="UIC3353" s="118"/>
      <c r="UID3353" s="118"/>
      <c r="UIE3353" s="118"/>
      <c r="UIF3353" s="118"/>
      <c r="UIG3353" s="118"/>
      <c r="UIH3353" s="118"/>
      <c r="UII3353" s="118"/>
      <c r="UIJ3353" s="118"/>
      <c r="UIK3353" s="118"/>
      <c r="UIL3353" s="118"/>
      <c r="UIM3353" s="118"/>
      <c r="UIN3353" s="118"/>
      <c r="UIO3353" s="118"/>
      <c r="UIP3353" s="118"/>
      <c r="UIQ3353" s="118"/>
      <c r="UIR3353" s="118"/>
      <c r="UIS3353" s="118"/>
      <c r="UIT3353" s="118"/>
      <c r="UIU3353" s="118"/>
      <c r="UIV3353" s="118"/>
      <c r="UIW3353" s="118"/>
      <c r="UIX3353" s="118"/>
      <c r="UIY3353" s="118"/>
      <c r="UIZ3353" s="118"/>
      <c r="UJA3353" s="118"/>
      <c r="UJB3353" s="118"/>
      <c r="UJC3353" s="118"/>
      <c r="UJD3353" s="118"/>
      <c r="UJE3353" s="118"/>
      <c r="UJF3353" s="118"/>
      <c r="UJG3353" s="118"/>
      <c r="UJH3353" s="118"/>
      <c r="UJI3353" s="118"/>
      <c r="UJJ3353" s="118"/>
      <c r="UJK3353" s="118"/>
      <c r="UJL3353" s="118"/>
      <c r="UJM3353" s="118"/>
      <c r="UJN3353" s="118"/>
      <c r="UJO3353" s="118"/>
      <c r="UJP3353" s="118"/>
      <c r="UJQ3353" s="118"/>
      <c r="UJR3353" s="118"/>
      <c r="UJS3353" s="118"/>
      <c r="UJT3353" s="118"/>
      <c r="UJU3353" s="118"/>
      <c r="UJV3353" s="118"/>
      <c r="UJW3353" s="118"/>
      <c r="UJX3353" s="118"/>
      <c r="UJY3353" s="118"/>
      <c r="UJZ3353" s="118"/>
      <c r="UKA3353" s="118"/>
      <c r="UKB3353" s="118"/>
      <c r="UKC3353" s="118"/>
      <c r="UKD3353" s="118"/>
      <c r="UKE3353" s="118"/>
      <c r="UKF3353" s="118"/>
      <c r="UKG3353" s="118"/>
      <c r="UKH3353" s="118"/>
      <c r="UKI3353" s="118"/>
      <c r="UKJ3353" s="118"/>
      <c r="UKK3353" s="118"/>
      <c r="UKL3353" s="118"/>
      <c r="UKM3353" s="118"/>
      <c r="UKN3353" s="118"/>
      <c r="UKO3353" s="118"/>
      <c r="UKP3353" s="118"/>
      <c r="UKQ3353" s="118"/>
      <c r="UKR3353" s="118"/>
      <c r="UKS3353" s="118"/>
      <c r="UKT3353" s="118"/>
      <c r="UKU3353" s="118"/>
      <c r="UKV3353" s="118"/>
      <c r="UKW3353" s="118"/>
      <c r="UKX3353" s="118"/>
      <c r="UKY3353" s="118"/>
      <c r="UKZ3353" s="118"/>
      <c r="ULA3353" s="118"/>
      <c r="ULB3353" s="118"/>
      <c r="ULC3353" s="118"/>
      <c r="ULD3353" s="118"/>
      <c r="ULE3353" s="118"/>
      <c r="ULF3353" s="118"/>
      <c r="ULG3353" s="118"/>
      <c r="ULH3353" s="118"/>
      <c r="ULI3353" s="118"/>
      <c r="ULJ3353" s="118"/>
      <c r="ULK3353" s="118"/>
      <c r="ULL3353" s="118"/>
      <c r="ULM3353" s="118"/>
      <c r="ULN3353" s="118"/>
      <c r="ULO3353" s="118"/>
      <c r="ULP3353" s="118"/>
      <c r="ULQ3353" s="118"/>
      <c r="ULR3353" s="118"/>
      <c r="ULS3353" s="118"/>
      <c r="ULT3353" s="118"/>
      <c r="ULU3353" s="118"/>
      <c r="ULV3353" s="118"/>
      <c r="ULW3353" s="118"/>
      <c r="ULX3353" s="118"/>
      <c r="ULY3353" s="118"/>
      <c r="ULZ3353" s="118"/>
      <c r="UMA3353" s="118"/>
      <c r="UMB3353" s="118"/>
      <c r="UMC3353" s="118"/>
      <c r="UMD3353" s="118"/>
      <c r="UME3353" s="118"/>
      <c r="UMF3353" s="118"/>
      <c r="UMG3353" s="118"/>
      <c r="UMH3353" s="118"/>
      <c r="UMI3353" s="118"/>
      <c r="UMJ3353" s="118"/>
      <c r="UMK3353" s="118"/>
      <c r="UML3353" s="118"/>
      <c r="UMM3353" s="118"/>
      <c r="UMN3353" s="118"/>
      <c r="UMO3353" s="118"/>
      <c r="UMP3353" s="118"/>
      <c r="UMQ3353" s="118"/>
      <c r="UMR3353" s="118"/>
      <c r="UMS3353" s="118"/>
      <c r="UMT3353" s="118"/>
      <c r="UMU3353" s="118"/>
      <c r="UMV3353" s="118"/>
      <c r="UMW3353" s="118"/>
      <c r="UMX3353" s="118"/>
      <c r="UMY3353" s="118"/>
      <c r="UMZ3353" s="118"/>
      <c r="UNA3353" s="118"/>
      <c r="UNB3353" s="118"/>
      <c r="UNC3353" s="118"/>
      <c r="UND3353" s="118"/>
      <c r="UNE3353" s="118"/>
      <c r="UNF3353" s="118"/>
      <c r="UNG3353" s="118"/>
      <c r="UNH3353" s="118"/>
      <c r="UNI3353" s="118"/>
      <c r="UNJ3353" s="118"/>
      <c r="UNK3353" s="118"/>
      <c r="UNL3353" s="118"/>
      <c r="UNM3353" s="118"/>
      <c r="UNN3353" s="118"/>
      <c r="UNO3353" s="118"/>
      <c r="UNP3353" s="118"/>
      <c r="UNQ3353" s="118"/>
      <c r="UNR3353" s="118"/>
      <c r="UNS3353" s="118"/>
      <c r="UNT3353" s="118"/>
      <c r="UNU3353" s="118"/>
      <c r="UNV3353" s="118"/>
      <c r="UNW3353" s="118"/>
      <c r="UNX3353" s="118"/>
      <c r="UNY3353" s="118"/>
      <c r="UNZ3353" s="118"/>
      <c r="UOA3353" s="118"/>
      <c r="UOB3353" s="118"/>
      <c r="UOC3353" s="118"/>
      <c r="UOD3353" s="118"/>
      <c r="UOE3353" s="118"/>
      <c r="UOF3353" s="118"/>
      <c r="UOG3353" s="118"/>
      <c r="UOH3353" s="118"/>
      <c r="UOI3353" s="118"/>
      <c r="UOJ3353" s="118"/>
      <c r="UOK3353" s="118"/>
      <c r="UOL3353" s="118"/>
      <c r="UOM3353" s="118"/>
      <c r="UON3353" s="118"/>
      <c r="UOO3353" s="118"/>
      <c r="UOP3353" s="118"/>
      <c r="UOQ3353" s="118"/>
      <c r="UOR3353" s="118"/>
      <c r="UOS3353" s="118"/>
      <c r="UOT3353" s="118"/>
      <c r="UOU3353" s="118"/>
      <c r="UOV3353" s="118"/>
      <c r="UOW3353" s="118"/>
      <c r="UOX3353" s="118"/>
      <c r="UOY3353" s="118"/>
      <c r="UOZ3353" s="118"/>
      <c r="UPA3353" s="118"/>
      <c r="UPB3353" s="118"/>
      <c r="UPC3353" s="118"/>
      <c r="UPD3353" s="118"/>
      <c r="UPE3353" s="118"/>
      <c r="UPF3353" s="118"/>
      <c r="UPG3353" s="118"/>
      <c r="UPH3353" s="118"/>
      <c r="UPI3353" s="118"/>
      <c r="UPJ3353" s="118"/>
      <c r="UPK3353" s="118"/>
      <c r="UPL3353" s="118"/>
      <c r="UPM3353" s="118"/>
      <c r="UPN3353" s="118"/>
      <c r="UPO3353" s="118"/>
      <c r="UPP3353" s="118"/>
      <c r="UPQ3353" s="118"/>
      <c r="UPR3353" s="118"/>
      <c r="UPS3353" s="118"/>
      <c r="UPT3353" s="118"/>
      <c r="UPU3353" s="118"/>
      <c r="UPV3353" s="118"/>
      <c r="UPW3353" s="118"/>
      <c r="UPX3353" s="118"/>
      <c r="UPY3353" s="118"/>
      <c r="UPZ3353" s="118"/>
      <c r="UQA3353" s="118"/>
      <c r="UQB3353" s="118"/>
      <c r="UQC3353" s="118"/>
      <c r="UQD3353" s="118"/>
      <c r="UQE3353" s="118"/>
      <c r="UQF3353" s="118"/>
      <c r="UQG3353" s="118"/>
      <c r="UQH3353" s="118"/>
      <c r="UQI3353" s="118"/>
      <c r="UQJ3353" s="118"/>
      <c r="UQK3353" s="118"/>
      <c r="UQL3353" s="118"/>
      <c r="UQM3353" s="118"/>
      <c r="UQN3353" s="118"/>
      <c r="UQO3353" s="118"/>
      <c r="UQP3353" s="118"/>
      <c r="UQQ3353" s="118"/>
      <c r="UQR3353" s="118"/>
      <c r="UQS3353" s="118"/>
      <c r="UQT3353" s="118"/>
      <c r="UQU3353" s="118"/>
      <c r="UQV3353" s="118"/>
      <c r="UQW3353" s="118"/>
      <c r="UQX3353" s="118"/>
      <c r="UQY3353" s="118"/>
      <c r="UQZ3353" s="118"/>
      <c r="URA3353" s="118"/>
      <c r="URB3353" s="118"/>
      <c r="URC3353" s="118"/>
      <c r="URD3353" s="118"/>
      <c r="URE3353" s="118"/>
      <c r="URF3353" s="118"/>
      <c r="URG3353" s="118"/>
      <c r="URH3353" s="118"/>
      <c r="URI3353" s="118"/>
      <c r="URJ3353" s="118"/>
      <c r="URK3353" s="118"/>
      <c r="URL3353" s="118"/>
      <c r="URM3353" s="118"/>
      <c r="URN3353" s="118"/>
      <c r="URO3353" s="118"/>
      <c r="URP3353" s="118"/>
      <c r="URQ3353" s="118"/>
      <c r="URR3353" s="118"/>
      <c r="URS3353" s="118"/>
      <c r="URT3353" s="118"/>
      <c r="URU3353" s="118"/>
      <c r="URV3353" s="118"/>
      <c r="URW3353" s="118"/>
      <c r="URX3353" s="118"/>
      <c r="URY3353" s="118"/>
      <c r="URZ3353" s="118"/>
      <c r="USA3353" s="118"/>
      <c r="USB3353" s="118"/>
      <c r="USC3353" s="118"/>
      <c r="USD3353" s="118"/>
      <c r="USE3353" s="118"/>
      <c r="USF3353" s="118"/>
      <c r="USG3353" s="118"/>
      <c r="USH3353" s="118"/>
      <c r="USI3353" s="118"/>
      <c r="USJ3353" s="118"/>
      <c r="USK3353" s="118"/>
      <c r="USL3353" s="118"/>
      <c r="USM3353" s="118"/>
      <c r="USN3353" s="118"/>
      <c r="USO3353" s="118"/>
      <c r="USP3353" s="118"/>
      <c r="USQ3353" s="118"/>
      <c r="USR3353" s="118"/>
      <c r="USS3353" s="118"/>
      <c r="UST3353" s="118"/>
      <c r="USU3353" s="118"/>
      <c r="USV3353" s="118"/>
      <c r="USW3353" s="118"/>
      <c r="USX3353" s="118"/>
      <c r="USY3353" s="118"/>
      <c r="USZ3353" s="118"/>
      <c r="UTA3353" s="118"/>
      <c r="UTB3353" s="118"/>
      <c r="UTC3353" s="118"/>
      <c r="UTD3353" s="118"/>
      <c r="UTE3353" s="118"/>
      <c r="UTF3353" s="118"/>
      <c r="UTG3353" s="118"/>
      <c r="UTH3353" s="118"/>
      <c r="UTI3353" s="118"/>
      <c r="UTJ3353" s="118"/>
      <c r="UTK3353" s="118"/>
      <c r="UTL3353" s="118"/>
      <c r="UTM3353" s="118"/>
      <c r="UTN3353" s="118"/>
      <c r="UTO3353" s="118"/>
      <c r="UTP3353" s="118"/>
      <c r="UTQ3353" s="118"/>
      <c r="UTR3353" s="118"/>
      <c r="UTS3353" s="118"/>
      <c r="UTT3353" s="118"/>
      <c r="UTU3353" s="118"/>
      <c r="UTV3353" s="118"/>
      <c r="UTW3353" s="118"/>
      <c r="UTX3353" s="118"/>
      <c r="UTY3353" s="118"/>
      <c r="UTZ3353" s="118"/>
      <c r="UUA3353" s="118"/>
      <c r="UUB3353" s="118"/>
      <c r="UUC3353" s="118"/>
      <c r="UUD3353" s="118"/>
      <c r="UUE3353" s="118"/>
      <c r="UUF3353" s="118"/>
      <c r="UUG3353" s="118"/>
      <c r="UUH3353" s="118"/>
      <c r="UUI3353" s="118"/>
      <c r="UUJ3353" s="118"/>
      <c r="UUK3353" s="118"/>
      <c r="UUL3353" s="118"/>
      <c r="UUM3353" s="118"/>
      <c r="UUN3353" s="118"/>
      <c r="UUO3353" s="118"/>
      <c r="UUP3353" s="118"/>
      <c r="UUQ3353" s="118"/>
      <c r="UUR3353" s="118"/>
      <c r="UUS3353" s="118"/>
      <c r="UUT3353" s="118"/>
      <c r="UUU3353" s="118"/>
      <c r="UUV3353" s="118"/>
      <c r="UUW3353" s="118"/>
      <c r="UUX3353" s="118"/>
      <c r="UUY3353" s="118"/>
      <c r="UUZ3353" s="118"/>
      <c r="UVA3353" s="118"/>
      <c r="UVB3353" s="118"/>
      <c r="UVC3353" s="118"/>
      <c r="UVD3353" s="118"/>
      <c r="UVE3353" s="118"/>
      <c r="UVF3353" s="118"/>
      <c r="UVG3353" s="118"/>
      <c r="UVH3353" s="118"/>
      <c r="UVI3353" s="118"/>
      <c r="UVJ3353" s="118"/>
      <c r="UVK3353" s="118"/>
      <c r="UVL3353" s="118"/>
      <c r="UVM3353" s="118"/>
      <c r="UVN3353" s="118"/>
      <c r="UVO3353" s="118"/>
      <c r="UVP3353" s="118"/>
      <c r="UVQ3353" s="118"/>
      <c r="UVR3353" s="118"/>
      <c r="UVS3353" s="118"/>
      <c r="UVT3353" s="118"/>
      <c r="UVU3353" s="118"/>
      <c r="UVV3353" s="118"/>
      <c r="UVW3353" s="118"/>
      <c r="UVX3353" s="118"/>
      <c r="UVY3353" s="118"/>
      <c r="UVZ3353" s="118"/>
      <c r="UWA3353" s="118"/>
      <c r="UWB3353" s="118"/>
      <c r="UWC3353" s="118"/>
      <c r="UWD3353" s="118"/>
      <c r="UWE3353" s="118"/>
      <c r="UWF3353" s="118"/>
      <c r="UWG3353" s="118"/>
      <c r="UWH3353" s="118"/>
      <c r="UWI3353" s="118"/>
      <c r="UWJ3353" s="118"/>
      <c r="UWK3353" s="118"/>
      <c r="UWL3353" s="118"/>
      <c r="UWM3353" s="118"/>
      <c r="UWN3353" s="118"/>
      <c r="UWO3353" s="118"/>
      <c r="UWP3353" s="118"/>
      <c r="UWQ3353" s="118"/>
      <c r="UWR3353" s="118"/>
      <c r="UWS3353" s="118"/>
      <c r="UWT3353" s="118"/>
      <c r="UWU3353" s="118"/>
      <c r="UWV3353" s="118"/>
      <c r="UWW3353" s="118"/>
      <c r="UWX3353" s="118"/>
      <c r="UWY3353" s="118"/>
      <c r="UWZ3353" s="118"/>
      <c r="UXA3353" s="118"/>
      <c r="UXB3353" s="118"/>
      <c r="UXC3353" s="118"/>
      <c r="UXD3353" s="118"/>
      <c r="UXE3353" s="118"/>
      <c r="UXF3353" s="118"/>
      <c r="UXG3353" s="118"/>
      <c r="UXH3353" s="118"/>
      <c r="UXI3353" s="118"/>
      <c r="UXJ3353" s="118"/>
      <c r="UXK3353" s="118"/>
      <c r="UXL3353" s="118"/>
      <c r="UXM3353" s="118"/>
      <c r="UXN3353" s="118"/>
      <c r="UXO3353" s="118"/>
      <c r="UXP3353" s="118"/>
      <c r="UXQ3353" s="118"/>
      <c r="UXR3353" s="118"/>
      <c r="UXS3353" s="118"/>
      <c r="UXT3353" s="118"/>
      <c r="UXU3353" s="118"/>
      <c r="UXV3353" s="118"/>
      <c r="UXW3353" s="118"/>
      <c r="UXX3353" s="118"/>
      <c r="UXY3353" s="118"/>
      <c r="UXZ3353" s="118"/>
      <c r="UYA3353" s="118"/>
      <c r="UYB3353" s="118"/>
      <c r="UYC3353" s="118"/>
      <c r="UYD3353" s="118"/>
      <c r="UYE3353" s="118"/>
      <c r="UYF3353" s="118"/>
      <c r="UYG3353" s="118"/>
      <c r="UYH3353" s="118"/>
      <c r="UYI3353" s="118"/>
      <c r="UYJ3353" s="118"/>
      <c r="UYK3353" s="118"/>
      <c r="UYL3353" s="118"/>
      <c r="UYM3353" s="118"/>
      <c r="UYN3353" s="118"/>
      <c r="UYO3353" s="118"/>
      <c r="UYP3353" s="118"/>
      <c r="UYQ3353" s="118"/>
      <c r="UYR3353" s="118"/>
      <c r="UYS3353" s="118"/>
      <c r="UYT3353" s="118"/>
      <c r="UYU3353" s="118"/>
      <c r="UYV3353" s="118"/>
      <c r="UYW3353" s="118"/>
      <c r="UYX3353" s="118"/>
      <c r="UYY3353" s="118"/>
      <c r="UYZ3353" s="118"/>
      <c r="UZA3353" s="118"/>
      <c r="UZB3353" s="118"/>
      <c r="UZC3353" s="118"/>
      <c r="UZD3353" s="118"/>
      <c r="UZE3353" s="118"/>
      <c r="UZF3353" s="118"/>
      <c r="UZG3353" s="118"/>
      <c r="UZH3353" s="118"/>
      <c r="UZI3353" s="118"/>
      <c r="UZJ3353" s="118"/>
      <c r="UZK3353" s="118"/>
      <c r="UZL3353" s="118"/>
      <c r="UZM3353" s="118"/>
      <c r="UZN3353" s="118"/>
      <c r="UZO3353" s="118"/>
      <c r="UZP3353" s="118"/>
      <c r="UZQ3353" s="118"/>
      <c r="UZR3353" s="118"/>
      <c r="UZS3353" s="118"/>
      <c r="UZT3353" s="118"/>
      <c r="UZU3353" s="118"/>
      <c r="UZV3353" s="118"/>
      <c r="UZW3353" s="118"/>
      <c r="UZX3353" s="118"/>
      <c r="UZY3353" s="118"/>
      <c r="UZZ3353" s="118"/>
      <c r="VAA3353" s="118"/>
      <c r="VAB3353" s="118"/>
      <c r="VAC3353" s="118"/>
      <c r="VAD3353" s="118"/>
      <c r="VAE3353" s="118"/>
      <c r="VAF3353" s="118"/>
      <c r="VAG3353" s="118"/>
      <c r="VAH3353" s="118"/>
      <c r="VAI3353" s="118"/>
      <c r="VAJ3353" s="118"/>
      <c r="VAK3353" s="118"/>
      <c r="VAL3353" s="118"/>
      <c r="VAM3353" s="118"/>
      <c r="VAN3353" s="118"/>
      <c r="VAO3353" s="118"/>
      <c r="VAP3353" s="118"/>
      <c r="VAQ3353" s="118"/>
      <c r="VAR3353" s="118"/>
      <c r="VAS3353" s="118"/>
      <c r="VAT3353" s="118"/>
      <c r="VAU3353" s="118"/>
      <c r="VAV3353" s="118"/>
      <c r="VAW3353" s="118"/>
      <c r="VAX3353" s="118"/>
      <c r="VAY3353" s="118"/>
      <c r="VAZ3353" s="118"/>
      <c r="VBA3353" s="118"/>
      <c r="VBB3353" s="118"/>
      <c r="VBC3353" s="118"/>
      <c r="VBD3353" s="118"/>
      <c r="VBE3353" s="118"/>
      <c r="VBF3353" s="118"/>
      <c r="VBG3353" s="118"/>
      <c r="VBH3353" s="118"/>
      <c r="VBI3353" s="118"/>
      <c r="VBJ3353" s="118"/>
      <c r="VBK3353" s="118"/>
      <c r="VBL3353" s="118"/>
      <c r="VBM3353" s="118"/>
      <c r="VBN3353" s="118"/>
      <c r="VBO3353" s="118"/>
      <c r="VBP3353" s="118"/>
      <c r="VBQ3353" s="118"/>
      <c r="VBR3353" s="118"/>
      <c r="VBS3353" s="118"/>
      <c r="VBT3353" s="118"/>
      <c r="VBU3353" s="118"/>
      <c r="VBV3353" s="118"/>
      <c r="VBW3353" s="118"/>
      <c r="VBX3353" s="118"/>
      <c r="VBY3353" s="118"/>
      <c r="VBZ3353" s="118"/>
      <c r="VCA3353" s="118"/>
      <c r="VCB3353" s="118"/>
      <c r="VCC3353" s="118"/>
      <c r="VCD3353" s="118"/>
      <c r="VCE3353" s="118"/>
      <c r="VCF3353" s="118"/>
      <c r="VCG3353" s="118"/>
      <c r="VCH3353" s="118"/>
      <c r="VCI3353" s="118"/>
      <c r="VCJ3353" s="118"/>
      <c r="VCK3353" s="118"/>
      <c r="VCL3353" s="118"/>
      <c r="VCM3353" s="118"/>
      <c r="VCN3353" s="118"/>
      <c r="VCO3353" s="118"/>
      <c r="VCP3353" s="118"/>
      <c r="VCQ3353" s="118"/>
      <c r="VCR3353" s="118"/>
      <c r="VCS3353" s="118"/>
      <c r="VCT3353" s="118"/>
      <c r="VCU3353" s="118"/>
      <c r="VCV3353" s="118"/>
      <c r="VCW3353" s="118"/>
      <c r="VCX3353" s="118"/>
      <c r="VCY3353" s="118"/>
      <c r="VCZ3353" s="118"/>
      <c r="VDA3353" s="118"/>
      <c r="VDB3353" s="118"/>
      <c r="VDC3353" s="118"/>
      <c r="VDD3353" s="118"/>
      <c r="VDE3353" s="118"/>
      <c r="VDF3353" s="118"/>
      <c r="VDG3353" s="118"/>
      <c r="VDH3353" s="118"/>
      <c r="VDI3353" s="118"/>
      <c r="VDJ3353" s="118"/>
      <c r="VDK3353" s="118"/>
      <c r="VDL3353" s="118"/>
      <c r="VDM3353" s="118"/>
      <c r="VDN3353" s="118"/>
      <c r="VDO3353" s="118"/>
      <c r="VDP3353" s="118"/>
      <c r="VDQ3353" s="118"/>
      <c r="VDR3353" s="118"/>
      <c r="VDS3353" s="118"/>
      <c r="VDT3353" s="118"/>
      <c r="VDU3353" s="118"/>
      <c r="VDV3353" s="118"/>
      <c r="VDW3353" s="118"/>
      <c r="VDX3353" s="118"/>
      <c r="VDY3353" s="118"/>
      <c r="VDZ3353" s="118"/>
      <c r="VEA3353" s="118"/>
      <c r="VEB3353" s="118"/>
      <c r="VEC3353" s="118"/>
      <c r="VED3353" s="118"/>
      <c r="VEE3353" s="118"/>
      <c r="VEF3353" s="118"/>
      <c r="VEG3353" s="118"/>
      <c r="VEH3353" s="118"/>
      <c r="VEI3353" s="118"/>
      <c r="VEJ3353" s="118"/>
      <c r="VEK3353" s="118"/>
      <c r="VEL3353" s="118"/>
      <c r="VEM3353" s="118"/>
      <c r="VEN3353" s="118"/>
      <c r="VEO3353" s="118"/>
      <c r="VEP3353" s="118"/>
      <c r="VEQ3353" s="118"/>
      <c r="VER3353" s="118"/>
      <c r="VES3353" s="118"/>
      <c r="VET3353" s="118"/>
      <c r="VEU3353" s="118"/>
      <c r="VEV3353" s="118"/>
      <c r="VEW3353" s="118"/>
      <c r="VEX3353" s="118"/>
      <c r="VEY3353" s="118"/>
      <c r="VEZ3353" s="118"/>
      <c r="VFA3353" s="118"/>
      <c r="VFB3353" s="118"/>
      <c r="VFC3353" s="118"/>
      <c r="VFD3353" s="118"/>
      <c r="VFE3353" s="118"/>
      <c r="VFF3353" s="118"/>
      <c r="VFG3353" s="118"/>
      <c r="VFH3353" s="118"/>
      <c r="VFI3353" s="118"/>
      <c r="VFJ3353" s="118"/>
      <c r="VFK3353" s="118"/>
      <c r="VFL3353" s="118"/>
      <c r="VFM3353" s="118"/>
      <c r="VFN3353" s="118"/>
      <c r="VFO3353" s="118"/>
      <c r="VFP3353" s="118"/>
      <c r="VFQ3353" s="118"/>
      <c r="VFR3353" s="118"/>
      <c r="VFS3353" s="118"/>
      <c r="VFT3353" s="118"/>
      <c r="VFU3353" s="118"/>
      <c r="VFV3353" s="118"/>
      <c r="VFW3353" s="118"/>
      <c r="VFX3353" s="118"/>
      <c r="VFY3353" s="118"/>
      <c r="VFZ3353" s="118"/>
      <c r="VGA3353" s="118"/>
      <c r="VGB3353" s="118"/>
      <c r="VGC3353" s="118"/>
      <c r="VGD3353" s="118"/>
      <c r="VGE3353" s="118"/>
      <c r="VGF3353" s="118"/>
      <c r="VGG3353" s="118"/>
      <c r="VGH3353" s="118"/>
      <c r="VGI3353" s="118"/>
      <c r="VGJ3353" s="118"/>
      <c r="VGK3353" s="118"/>
      <c r="VGL3353" s="118"/>
      <c r="VGM3353" s="118"/>
      <c r="VGN3353" s="118"/>
      <c r="VGO3353" s="118"/>
      <c r="VGP3353" s="118"/>
      <c r="VGQ3353" s="118"/>
      <c r="VGR3353" s="118"/>
      <c r="VGS3353" s="118"/>
      <c r="VGT3353" s="118"/>
      <c r="VGU3353" s="118"/>
      <c r="VGV3353" s="118"/>
      <c r="VGW3353" s="118"/>
      <c r="VGX3353" s="118"/>
      <c r="VGY3353" s="118"/>
      <c r="VGZ3353" s="118"/>
      <c r="VHA3353" s="118"/>
      <c r="VHB3353" s="118"/>
      <c r="VHC3353" s="118"/>
      <c r="VHD3353" s="118"/>
      <c r="VHE3353" s="118"/>
      <c r="VHF3353" s="118"/>
      <c r="VHG3353" s="118"/>
      <c r="VHH3353" s="118"/>
      <c r="VHI3353" s="118"/>
      <c r="VHJ3353" s="118"/>
      <c r="VHK3353" s="118"/>
      <c r="VHL3353" s="118"/>
      <c r="VHM3353" s="118"/>
      <c r="VHN3353" s="118"/>
      <c r="VHO3353" s="118"/>
      <c r="VHP3353" s="118"/>
      <c r="VHQ3353" s="118"/>
      <c r="VHR3353" s="118"/>
      <c r="VHS3353" s="118"/>
      <c r="VHT3353" s="118"/>
      <c r="VHU3353" s="118"/>
      <c r="VHV3353" s="118"/>
      <c r="VHW3353" s="118"/>
      <c r="VHX3353" s="118"/>
      <c r="VHY3353" s="118"/>
      <c r="VHZ3353" s="118"/>
      <c r="VIA3353" s="118"/>
      <c r="VIB3353" s="118"/>
      <c r="VIC3353" s="118"/>
      <c r="VID3353" s="118"/>
      <c r="VIE3353" s="118"/>
      <c r="VIF3353" s="118"/>
      <c r="VIG3353" s="118"/>
      <c r="VIH3353" s="118"/>
      <c r="VII3353" s="118"/>
      <c r="VIJ3353" s="118"/>
      <c r="VIK3353" s="118"/>
      <c r="VIL3353" s="118"/>
      <c r="VIM3353" s="118"/>
      <c r="VIN3353" s="118"/>
      <c r="VIO3353" s="118"/>
      <c r="VIP3353" s="118"/>
      <c r="VIQ3353" s="118"/>
      <c r="VIR3353" s="118"/>
      <c r="VIS3353" s="118"/>
      <c r="VIT3353" s="118"/>
      <c r="VIU3353" s="118"/>
      <c r="VIV3353" s="118"/>
      <c r="VIW3353" s="118"/>
      <c r="VIX3353" s="118"/>
      <c r="VIY3353" s="118"/>
      <c r="VIZ3353" s="118"/>
      <c r="VJA3353" s="118"/>
      <c r="VJB3353" s="118"/>
      <c r="VJC3353" s="118"/>
      <c r="VJD3353" s="118"/>
      <c r="VJE3353" s="118"/>
      <c r="VJF3353" s="118"/>
      <c r="VJG3353" s="118"/>
      <c r="VJH3353" s="118"/>
      <c r="VJI3353" s="118"/>
      <c r="VJJ3353" s="118"/>
      <c r="VJK3353" s="118"/>
      <c r="VJL3353" s="118"/>
      <c r="VJM3353" s="118"/>
      <c r="VJN3353" s="118"/>
      <c r="VJO3353" s="118"/>
      <c r="VJP3353" s="118"/>
      <c r="VJQ3353" s="118"/>
      <c r="VJR3353" s="118"/>
      <c r="VJS3353" s="118"/>
      <c r="VJT3353" s="118"/>
      <c r="VJU3353" s="118"/>
      <c r="VJV3353" s="118"/>
      <c r="VJW3353" s="118"/>
      <c r="VJX3353" s="118"/>
      <c r="VJY3353" s="118"/>
      <c r="VJZ3353" s="118"/>
      <c r="VKA3353" s="118"/>
      <c r="VKB3353" s="118"/>
      <c r="VKC3353" s="118"/>
      <c r="VKD3353" s="118"/>
      <c r="VKE3353" s="118"/>
      <c r="VKF3353" s="118"/>
      <c r="VKG3353" s="118"/>
      <c r="VKH3353" s="118"/>
      <c r="VKI3353" s="118"/>
      <c r="VKJ3353" s="118"/>
      <c r="VKK3353" s="118"/>
      <c r="VKL3353" s="118"/>
      <c r="VKM3353" s="118"/>
      <c r="VKN3353" s="118"/>
      <c r="VKO3353" s="118"/>
      <c r="VKP3353" s="118"/>
      <c r="VKQ3353" s="118"/>
      <c r="VKR3353" s="118"/>
      <c r="VKS3353" s="118"/>
      <c r="VKT3353" s="118"/>
      <c r="VKU3353" s="118"/>
      <c r="VKV3353" s="118"/>
      <c r="VKW3353" s="118"/>
      <c r="VKX3353" s="118"/>
      <c r="VKY3353" s="118"/>
      <c r="VKZ3353" s="118"/>
      <c r="VLA3353" s="118"/>
      <c r="VLB3353" s="118"/>
      <c r="VLC3353" s="118"/>
      <c r="VLD3353" s="118"/>
      <c r="VLE3353" s="118"/>
      <c r="VLF3353" s="118"/>
      <c r="VLG3353" s="118"/>
      <c r="VLH3353" s="118"/>
      <c r="VLI3353" s="118"/>
      <c r="VLJ3353" s="118"/>
      <c r="VLK3353" s="118"/>
      <c r="VLL3353" s="118"/>
      <c r="VLM3353" s="118"/>
      <c r="VLN3353" s="118"/>
      <c r="VLO3353" s="118"/>
      <c r="VLP3353" s="118"/>
      <c r="VLQ3353" s="118"/>
      <c r="VLR3353" s="118"/>
      <c r="VLS3353" s="118"/>
      <c r="VLT3353" s="118"/>
      <c r="VLU3353" s="118"/>
      <c r="VLV3353" s="118"/>
      <c r="VLW3353" s="118"/>
      <c r="VLX3353" s="118"/>
      <c r="VLY3353" s="118"/>
      <c r="VLZ3353" s="118"/>
      <c r="VMA3353" s="118"/>
      <c r="VMB3353" s="118"/>
      <c r="VMC3353" s="118"/>
      <c r="VMD3353" s="118"/>
      <c r="VME3353" s="118"/>
      <c r="VMF3353" s="118"/>
      <c r="VMG3353" s="118"/>
      <c r="VMH3353" s="118"/>
      <c r="VMI3353" s="118"/>
      <c r="VMJ3353" s="118"/>
      <c r="VMK3353" s="118"/>
      <c r="VML3353" s="118"/>
      <c r="VMM3353" s="118"/>
      <c r="VMN3353" s="118"/>
      <c r="VMO3353" s="118"/>
      <c r="VMP3353" s="118"/>
      <c r="VMQ3353" s="118"/>
      <c r="VMR3353" s="118"/>
      <c r="VMS3353" s="118"/>
      <c r="VMT3353" s="118"/>
      <c r="VMU3353" s="118"/>
      <c r="VMV3353" s="118"/>
      <c r="VMW3353" s="118"/>
      <c r="VMX3353" s="118"/>
      <c r="VMY3353" s="118"/>
      <c r="VMZ3353" s="118"/>
      <c r="VNA3353" s="118"/>
      <c r="VNB3353" s="118"/>
      <c r="VNC3353" s="118"/>
      <c r="VND3353" s="118"/>
      <c r="VNE3353" s="118"/>
      <c r="VNF3353" s="118"/>
      <c r="VNG3353" s="118"/>
      <c r="VNH3353" s="118"/>
      <c r="VNI3353" s="118"/>
      <c r="VNJ3353" s="118"/>
      <c r="VNK3353" s="118"/>
      <c r="VNL3353" s="118"/>
      <c r="VNM3353" s="118"/>
      <c r="VNN3353" s="118"/>
      <c r="VNO3353" s="118"/>
      <c r="VNP3353" s="118"/>
      <c r="VNQ3353" s="118"/>
      <c r="VNR3353" s="118"/>
      <c r="VNS3353" s="118"/>
      <c r="VNT3353" s="118"/>
      <c r="VNU3353" s="118"/>
      <c r="VNV3353" s="118"/>
      <c r="VNW3353" s="118"/>
      <c r="VNX3353" s="118"/>
      <c r="VNY3353" s="118"/>
      <c r="VNZ3353" s="118"/>
      <c r="VOA3353" s="118"/>
      <c r="VOB3353" s="118"/>
      <c r="VOC3353" s="118"/>
      <c r="VOD3353" s="118"/>
      <c r="VOE3353" s="118"/>
      <c r="VOF3353" s="118"/>
      <c r="VOG3353" s="118"/>
      <c r="VOH3353" s="118"/>
      <c r="VOI3353" s="118"/>
      <c r="VOJ3353" s="118"/>
      <c r="VOK3353" s="118"/>
      <c r="VOL3353" s="118"/>
      <c r="VOM3353" s="118"/>
      <c r="VON3353" s="118"/>
      <c r="VOO3353" s="118"/>
      <c r="VOP3353" s="118"/>
      <c r="VOQ3353" s="118"/>
      <c r="VOR3353" s="118"/>
      <c r="VOS3353" s="118"/>
      <c r="VOT3353" s="118"/>
      <c r="VOU3353" s="118"/>
      <c r="VOV3353" s="118"/>
      <c r="VOW3353" s="118"/>
      <c r="VOX3353" s="118"/>
      <c r="VOY3353" s="118"/>
      <c r="VOZ3353" s="118"/>
      <c r="VPA3353" s="118"/>
      <c r="VPB3353" s="118"/>
      <c r="VPC3353" s="118"/>
      <c r="VPD3353" s="118"/>
      <c r="VPE3353" s="118"/>
      <c r="VPF3353" s="118"/>
      <c r="VPG3353" s="118"/>
      <c r="VPH3353" s="118"/>
      <c r="VPI3353" s="118"/>
      <c r="VPJ3353" s="118"/>
      <c r="VPK3353" s="118"/>
      <c r="VPL3353" s="118"/>
      <c r="VPM3353" s="118"/>
      <c r="VPN3353" s="118"/>
      <c r="VPO3353" s="118"/>
      <c r="VPP3353" s="118"/>
      <c r="VPQ3353" s="118"/>
      <c r="VPR3353" s="118"/>
      <c r="VPS3353" s="118"/>
      <c r="VPT3353" s="118"/>
      <c r="VPU3353" s="118"/>
      <c r="VPV3353" s="118"/>
      <c r="VPW3353" s="118"/>
      <c r="VPX3353" s="118"/>
      <c r="VPY3353" s="118"/>
      <c r="VPZ3353" s="118"/>
      <c r="VQA3353" s="118"/>
      <c r="VQB3353" s="118"/>
      <c r="VQC3353" s="118"/>
      <c r="VQD3353" s="118"/>
      <c r="VQE3353" s="118"/>
      <c r="VQF3353" s="118"/>
      <c r="VQG3353" s="118"/>
      <c r="VQH3353" s="118"/>
      <c r="VQI3353" s="118"/>
      <c r="VQJ3353" s="118"/>
      <c r="VQK3353" s="118"/>
      <c r="VQL3353" s="118"/>
      <c r="VQM3353" s="118"/>
      <c r="VQN3353" s="118"/>
      <c r="VQO3353" s="118"/>
      <c r="VQP3353" s="118"/>
      <c r="VQQ3353" s="118"/>
      <c r="VQR3353" s="118"/>
      <c r="VQS3353" s="118"/>
      <c r="VQT3353" s="118"/>
      <c r="VQU3353" s="118"/>
      <c r="VQV3353" s="118"/>
      <c r="VQW3353" s="118"/>
      <c r="VQX3353" s="118"/>
      <c r="VQY3353" s="118"/>
      <c r="VQZ3353" s="118"/>
      <c r="VRA3353" s="118"/>
      <c r="VRB3353" s="118"/>
      <c r="VRC3353" s="118"/>
      <c r="VRD3353" s="118"/>
      <c r="VRE3353" s="118"/>
      <c r="VRF3353" s="118"/>
      <c r="VRG3353" s="118"/>
      <c r="VRH3353" s="118"/>
      <c r="VRI3353" s="118"/>
      <c r="VRJ3353" s="118"/>
      <c r="VRK3353" s="118"/>
      <c r="VRL3353" s="118"/>
      <c r="VRM3353" s="118"/>
      <c r="VRN3353" s="118"/>
      <c r="VRO3353" s="118"/>
      <c r="VRP3353" s="118"/>
      <c r="VRQ3353" s="118"/>
      <c r="VRR3353" s="118"/>
      <c r="VRS3353" s="118"/>
      <c r="VRT3353" s="118"/>
      <c r="VRU3353" s="118"/>
      <c r="VRV3353" s="118"/>
      <c r="VRW3353" s="118"/>
      <c r="VRX3353" s="118"/>
      <c r="VRY3353" s="118"/>
      <c r="VRZ3353" s="118"/>
      <c r="VSA3353" s="118"/>
      <c r="VSB3353" s="118"/>
      <c r="VSC3353" s="118"/>
      <c r="VSD3353" s="118"/>
      <c r="VSE3353" s="118"/>
      <c r="VSF3353" s="118"/>
      <c r="VSG3353" s="118"/>
      <c r="VSH3353" s="118"/>
      <c r="VSI3353" s="118"/>
      <c r="VSJ3353" s="118"/>
      <c r="VSK3353" s="118"/>
      <c r="VSL3353" s="118"/>
      <c r="VSM3353" s="118"/>
      <c r="VSN3353" s="118"/>
      <c r="VSO3353" s="118"/>
      <c r="VSP3353" s="118"/>
      <c r="VSQ3353" s="118"/>
      <c r="VSR3353" s="118"/>
      <c r="VSS3353" s="118"/>
      <c r="VST3353" s="118"/>
      <c r="VSU3353" s="118"/>
      <c r="VSV3353" s="118"/>
      <c r="VSW3353" s="118"/>
      <c r="VSX3353" s="118"/>
      <c r="VSY3353" s="118"/>
      <c r="VSZ3353" s="118"/>
      <c r="VTA3353" s="118"/>
      <c r="VTB3353" s="118"/>
      <c r="VTC3353" s="118"/>
      <c r="VTD3353" s="118"/>
      <c r="VTE3353" s="118"/>
      <c r="VTF3353" s="118"/>
      <c r="VTG3353" s="118"/>
      <c r="VTH3353" s="118"/>
      <c r="VTI3353" s="118"/>
      <c r="VTJ3353" s="118"/>
      <c r="VTK3353" s="118"/>
      <c r="VTL3353" s="118"/>
      <c r="VTM3353" s="118"/>
      <c r="VTN3353" s="118"/>
      <c r="VTO3353" s="118"/>
      <c r="VTP3353" s="118"/>
      <c r="VTQ3353" s="118"/>
      <c r="VTR3353" s="118"/>
      <c r="VTS3353" s="118"/>
      <c r="VTT3353" s="118"/>
      <c r="VTU3353" s="118"/>
      <c r="VTV3353" s="118"/>
      <c r="VTW3353" s="118"/>
      <c r="VTX3353" s="118"/>
      <c r="VTY3353" s="118"/>
      <c r="VTZ3353" s="118"/>
      <c r="VUA3353" s="118"/>
      <c r="VUB3353" s="118"/>
      <c r="VUC3353" s="118"/>
      <c r="VUD3353" s="118"/>
      <c r="VUE3353" s="118"/>
      <c r="VUF3353" s="118"/>
      <c r="VUG3353" s="118"/>
      <c r="VUH3353" s="118"/>
      <c r="VUI3353" s="118"/>
      <c r="VUJ3353" s="118"/>
      <c r="VUK3353" s="118"/>
      <c r="VUL3353" s="118"/>
      <c r="VUM3353" s="118"/>
      <c r="VUN3353" s="118"/>
      <c r="VUO3353" s="118"/>
      <c r="VUP3353" s="118"/>
      <c r="VUQ3353" s="118"/>
      <c r="VUR3353" s="118"/>
      <c r="VUS3353" s="118"/>
      <c r="VUT3353" s="118"/>
      <c r="VUU3353" s="118"/>
      <c r="VUV3353" s="118"/>
      <c r="VUW3353" s="118"/>
      <c r="VUX3353" s="118"/>
      <c r="VUY3353" s="118"/>
      <c r="VUZ3353" s="118"/>
      <c r="VVA3353" s="118"/>
      <c r="VVB3353" s="118"/>
      <c r="VVC3353" s="118"/>
      <c r="VVD3353" s="118"/>
      <c r="VVE3353" s="118"/>
      <c r="VVF3353" s="118"/>
      <c r="VVG3353" s="118"/>
      <c r="VVH3353" s="118"/>
      <c r="VVI3353" s="118"/>
      <c r="VVJ3353" s="118"/>
      <c r="VVK3353" s="118"/>
      <c r="VVL3353" s="118"/>
      <c r="VVM3353" s="118"/>
      <c r="VVN3353" s="118"/>
      <c r="VVO3353" s="118"/>
      <c r="VVP3353" s="118"/>
      <c r="VVQ3353" s="118"/>
      <c r="VVR3353" s="118"/>
      <c r="VVS3353" s="118"/>
      <c r="VVT3353" s="118"/>
      <c r="VVU3353" s="118"/>
      <c r="VVV3353" s="118"/>
      <c r="VVW3353" s="118"/>
      <c r="VVX3353" s="118"/>
      <c r="VVY3353" s="118"/>
      <c r="VVZ3353" s="118"/>
      <c r="VWA3353" s="118"/>
      <c r="VWB3353" s="118"/>
      <c r="VWC3353" s="118"/>
      <c r="VWD3353" s="118"/>
      <c r="VWE3353" s="118"/>
      <c r="VWF3353" s="118"/>
      <c r="VWG3353" s="118"/>
      <c r="VWH3353" s="118"/>
      <c r="VWI3353" s="118"/>
      <c r="VWJ3353" s="118"/>
      <c r="VWK3353" s="118"/>
      <c r="VWL3353" s="118"/>
      <c r="VWM3353" s="118"/>
      <c r="VWN3353" s="118"/>
      <c r="VWO3353" s="118"/>
      <c r="VWP3353" s="118"/>
      <c r="VWQ3353" s="118"/>
      <c r="VWR3353" s="118"/>
      <c r="VWS3353" s="118"/>
      <c r="VWT3353" s="118"/>
      <c r="VWU3353" s="118"/>
      <c r="VWV3353" s="118"/>
      <c r="VWW3353" s="118"/>
      <c r="VWX3353" s="118"/>
      <c r="VWY3353" s="118"/>
      <c r="VWZ3353" s="118"/>
      <c r="VXA3353" s="118"/>
      <c r="VXB3353" s="118"/>
      <c r="VXC3353" s="118"/>
      <c r="VXD3353" s="118"/>
      <c r="VXE3353" s="118"/>
      <c r="VXF3353" s="118"/>
      <c r="VXG3353" s="118"/>
      <c r="VXH3353" s="118"/>
      <c r="VXI3353" s="118"/>
      <c r="VXJ3353" s="118"/>
      <c r="VXK3353" s="118"/>
      <c r="VXL3353" s="118"/>
      <c r="VXM3353" s="118"/>
      <c r="VXN3353" s="118"/>
      <c r="VXO3353" s="118"/>
      <c r="VXP3353" s="118"/>
      <c r="VXQ3353" s="118"/>
      <c r="VXR3353" s="118"/>
      <c r="VXS3353" s="118"/>
      <c r="VXT3353" s="118"/>
      <c r="VXU3353" s="118"/>
      <c r="VXV3353" s="118"/>
      <c r="VXW3353" s="118"/>
      <c r="VXX3353" s="118"/>
      <c r="VXY3353" s="118"/>
      <c r="VXZ3353" s="118"/>
      <c r="VYA3353" s="118"/>
      <c r="VYB3353" s="118"/>
      <c r="VYC3353" s="118"/>
      <c r="VYD3353" s="118"/>
      <c r="VYE3353" s="118"/>
      <c r="VYF3353" s="118"/>
      <c r="VYG3353" s="118"/>
      <c r="VYH3353" s="118"/>
      <c r="VYI3353" s="118"/>
      <c r="VYJ3353" s="118"/>
      <c r="VYK3353" s="118"/>
      <c r="VYL3353" s="118"/>
      <c r="VYM3353" s="118"/>
      <c r="VYN3353" s="118"/>
      <c r="VYO3353" s="118"/>
      <c r="VYP3353" s="118"/>
      <c r="VYQ3353" s="118"/>
      <c r="VYR3353" s="118"/>
      <c r="VYS3353" s="118"/>
      <c r="VYT3353" s="118"/>
      <c r="VYU3353" s="118"/>
      <c r="VYV3353" s="118"/>
      <c r="VYW3353" s="118"/>
      <c r="VYX3353" s="118"/>
      <c r="VYY3353" s="118"/>
      <c r="VYZ3353" s="118"/>
      <c r="VZA3353" s="118"/>
      <c r="VZB3353" s="118"/>
      <c r="VZC3353" s="118"/>
      <c r="VZD3353" s="118"/>
      <c r="VZE3353" s="118"/>
      <c r="VZF3353" s="118"/>
      <c r="VZG3353" s="118"/>
      <c r="VZH3353" s="118"/>
      <c r="VZI3353" s="118"/>
      <c r="VZJ3353" s="118"/>
      <c r="VZK3353" s="118"/>
      <c r="VZL3353" s="118"/>
      <c r="VZM3353" s="118"/>
      <c r="VZN3353" s="118"/>
      <c r="VZO3353" s="118"/>
      <c r="VZP3353" s="118"/>
      <c r="VZQ3353" s="118"/>
      <c r="VZR3353" s="118"/>
      <c r="VZS3353" s="118"/>
      <c r="VZT3353" s="118"/>
      <c r="VZU3353" s="118"/>
      <c r="VZV3353" s="118"/>
      <c r="VZW3353" s="118"/>
      <c r="VZX3353" s="118"/>
      <c r="VZY3353" s="118"/>
      <c r="VZZ3353" s="118"/>
      <c r="WAA3353" s="118"/>
      <c r="WAB3353" s="118"/>
      <c r="WAC3353" s="118"/>
      <c r="WAD3353" s="118"/>
      <c r="WAE3353" s="118"/>
      <c r="WAF3353" s="118"/>
      <c r="WAG3353" s="118"/>
      <c r="WAH3353" s="118"/>
      <c r="WAI3353" s="118"/>
      <c r="WAJ3353" s="118"/>
      <c r="WAK3353" s="118"/>
      <c r="WAL3353" s="118"/>
      <c r="WAM3353" s="118"/>
      <c r="WAN3353" s="118"/>
      <c r="WAO3353" s="118"/>
      <c r="WAP3353" s="118"/>
      <c r="WAQ3353" s="118"/>
      <c r="WAR3353" s="118"/>
      <c r="WAS3353" s="118"/>
      <c r="WAT3353" s="118"/>
      <c r="WAU3353" s="118"/>
      <c r="WAV3353" s="118"/>
      <c r="WAW3353" s="118"/>
      <c r="WAX3353" s="118"/>
      <c r="WAY3353" s="118"/>
      <c r="WAZ3353" s="118"/>
      <c r="WBA3353" s="118"/>
      <c r="WBB3353" s="118"/>
      <c r="WBC3353" s="118"/>
      <c r="WBD3353" s="118"/>
      <c r="WBE3353" s="118"/>
      <c r="WBF3353" s="118"/>
      <c r="WBG3353" s="118"/>
      <c r="WBH3353" s="118"/>
      <c r="WBI3353" s="118"/>
      <c r="WBJ3353" s="118"/>
      <c r="WBK3353" s="118"/>
      <c r="WBL3353" s="118"/>
      <c r="WBM3353" s="118"/>
      <c r="WBN3353" s="118"/>
      <c r="WBO3353" s="118"/>
      <c r="WBP3353" s="118"/>
      <c r="WBQ3353" s="118"/>
      <c r="WBR3353" s="118"/>
      <c r="WBS3353" s="118"/>
      <c r="WBT3353" s="118"/>
      <c r="WBU3353" s="118"/>
      <c r="WBV3353" s="118"/>
      <c r="WBW3353" s="118"/>
      <c r="WBX3353" s="118"/>
      <c r="WBY3353" s="118"/>
      <c r="WBZ3353" s="118"/>
      <c r="WCA3353" s="118"/>
      <c r="WCB3353" s="118"/>
      <c r="WCC3353" s="118"/>
      <c r="WCD3353" s="118"/>
      <c r="WCE3353" s="118"/>
      <c r="WCF3353" s="118"/>
      <c r="WCG3353" s="118"/>
      <c r="WCH3353" s="118"/>
      <c r="WCI3353" s="118"/>
      <c r="WCJ3353" s="118"/>
      <c r="WCK3353" s="118"/>
      <c r="WCL3353" s="118"/>
      <c r="WCM3353" s="118"/>
      <c r="WCN3353" s="118"/>
      <c r="WCO3353" s="118"/>
      <c r="WCP3353" s="118"/>
      <c r="WCQ3353" s="118"/>
      <c r="WCR3353" s="118"/>
      <c r="WCS3353" s="118"/>
      <c r="WCT3353" s="118"/>
      <c r="WCU3353" s="118"/>
      <c r="WCV3353" s="118"/>
      <c r="WCW3353" s="118"/>
      <c r="WCX3353" s="118"/>
      <c r="WCY3353" s="118"/>
      <c r="WCZ3353" s="118"/>
      <c r="WDA3353" s="118"/>
      <c r="WDB3353" s="118"/>
      <c r="WDC3353" s="118"/>
      <c r="WDD3353" s="118"/>
      <c r="WDE3353" s="118"/>
      <c r="WDF3353" s="118"/>
      <c r="WDG3353" s="118"/>
      <c r="WDH3353" s="118"/>
      <c r="WDI3353" s="118"/>
      <c r="WDJ3353" s="118"/>
      <c r="WDK3353" s="118"/>
      <c r="WDL3353" s="118"/>
      <c r="WDM3353" s="118"/>
      <c r="WDN3353" s="118"/>
      <c r="WDO3353" s="118"/>
      <c r="WDP3353" s="118"/>
      <c r="WDQ3353" s="118"/>
      <c r="WDR3353" s="118"/>
      <c r="WDS3353" s="118"/>
      <c r="WDT3353" s="118"/>
      <c r="WDU3353" s="118"/>
      <c r="WDV3353" s="118"/>
      <c r="WDW3353" s="118"/>
      <c r="WDX3353" s="118"/>
      <c r="WDY3353" s="118"/>
      <c r="WDZ3353" s="118"/>
      <c r="WEA3353" s="118"/>
      <c r="WEB3353" s="118"/>
      <c r="WEC3353" s="118"/>
      <c r="WED3353" s="118"/>
      <c r="WEE3353" s="118"/>
      <c r="WEF3353" s="118"/>
      <c r="WEG3353" s="118"/>
      <c r="WEH3353" s="118"/>
      <c r="WEI3353" s="118"/>
      <c r="WEJ3353" s="118"/>
      <c r="WEK3353" s="118"/>
      <c r="WEL3353" s="118"/>
      <c r="WEM3353" s="118"/>
      <c r="WEN3353" s="118"/>
      <c r="WEO3353" s="118"/>
      <c r="WEP3353" s="118"/>
      <c r="WEQ3353" s="118"/>
      <c r="WER3353" s="118"/>
      <c r="WES3353" s="118"/>
      <c r="WET3353" s="118"/>
      <c r="WEU3353" s="118"/>
      <c r="WEV3353" s="118"/>
      <c r="WEW3353" s="118"/>
      <c r="WEX3353" s="118"/>
      <c r="WEY3353" s="118"/>
      <c r="WEZ3353" s="118"/>
      <c r="WFA3353" s="118"/>
      <c r="WFB3353" s="118"/>
      <c r="WFC3353" s="118"/>
      <c r="WFD3353" s="118"/>
      <c r="WFE3353" s="118"/>
      <c r="WFF3353" s="118"/>
      <c r="WFG3353" s="118"/>
      <c r="WFH3353" s="118"/>
      <c r="WFI3353" s="118"/>
      <c r="WFJ3353" s="118"/>
      <c r="WFK3353" s="118"/>
      <c r="WFL3353" s="118"/>
      <c r="WFM3353" s="118"/>
      <c r="WFN3353" s="118"/>
      <c r="WFO3353" s="118"/>
      <c r="WFP3353" s="118"/>
      <c r="WFQ3353" s="118"/>
      <c r="WFR3353" s="118"/>
      <c r="WFS3353" s="118"/>
      <c r="WFT3353" s="118"/>
      <c r="WFU3353" s="118"/>
      <c r="WFV3353" s="118"/>
      <c r="WFW3353" s="118"/>
      <c r="WFX3353" s="118"/>
      <c r="WFY3353" s="118"/>
      <c r="WFZ3353" s="118"/>
      <c r="WGA3353" s="118"/>
      <c r="WGB3353" s="118"/>
      <c r="WGC3353" s="118"/>
      <c r="WGD3353" s="118"/>
      <c r="WGE3353" s="118"/>
      <c r="WGF3353" s="118"/>
      <c r="WGG3353" s="118"/>
      <c r="WGH3353" s="118"/>
      <c r="WGI3353" s="118"/>
      <c r="WGJ3353" s="118"/>
      <c r="WGK3353" s="118"/>
      <c r="WGL3353" s="118"/>
      <c r="WGM3353" s="118"/>
      <c r="WGN3353" s="118"/>
      <c r="WGO3353" s="118"/>
      <c r="WGP3353" s="118"/>
      <c r="WGQ3353" s="118"/>
      <c r="WGR3353" s="118"/>
      <c r="WGS3353" s="118"/>
      <c r="WGT3353" s="118"/>
      <c r="WGU3353" s="118"/>
      <c r="WGV3353" s="118"/>
      <c r="WGW3353" s="118"/>
      <c r="WGX3353" s="118"/>
      <c r="WGY3353" s="118"/>
      <c r="WGZ3353" s="118"/>
      <c r="WHA3353" s="118"/>
      <c r="WHB3353" s="118"/>
      <c r="WHC3353" s="118"/>
      <c r="WHD3353" s="118"/>
      <c r="WHE3353" s="118"/>
      <c r="WHF3353" s="118"/>
      <c r="WHG3353" s="118"/>
      <c r="WHH3353" s="118"/>
      <c r="WHI3353" s="118"/>
      <c r="WHJ3353" s="118"/>
      <c r="WHK3353" s="118"/>
      <c r="WHL3353" s="118"/>
      <c r="WHM3353" s="118"/>
      <c r="WHN3353" s="118"/>
      <c r="WHO3353" s="118"/>
      <c r="WHP3353" s="118"/>
      <c r="WHQ3353" s="118"/>
      <c r="WHR3353" s="118"/>
      <c r="WHS3353" s="118"/>
      <c r="WHT3353" s="118"/>
      <c r="WHU3353" s="118"/>
      <c r="WHV3353" s="118"/>
      <c r="WHW3353" s="118"/>
      <c r="WHX3353" s="118"/>
      <c r="WHY3353" s="118"/>
      <c r="WHZ3353" s="118"/>
      <c r="WIA3353" s="118"/>
      <c r="WIB3353" s="118"/>
      <c r="WIC3353" s="118"/>
      <c r="WID3353" s="118"/>
      <c r="WIE3353" s="118"/>
      <c r="WIF3353" s="118"/>
      <c r="WIG3353" s="118"/>
      <c r="WIH3353" s="118"/>
      <c r="WII3353" s="118"/>
      <c r="WIJ3353" s="118"/>
      <c r="WIK3353" s="118"/>
      <c r="WIL3353" s="118"/>
      <c r="WIM3353" s="118"/>
      <c r="WIN3353" s="118"/>
      <c r="WIO3353" s="118"/>
      <c r="WIP3353" s="118"/>
      <c r="WIQ3353" s="118"/>
      <c r="WIR3353" s="118"/>
      <c r="WIS3353" s="118"/>
      <c r="WIT3353" s="118"/>
      <c r="WIU3353" s="118"/>
      <c r="WIV3353" s="118"/>
      <c r="WIW3353" s="118"/>
      <c r="WIX3353" s="118"/>
      <c r="WIY3353" s="118"/>
      <c r="WIZ3353" s="118"/>
      <c r="WJA3353" s="118"/>
      <c r="WJB3353" s="118"/>
      <c r="WJC3353" s="118"/>
      <c r="WJD3353" s="118"/>
      <c r="WJE3353" s="118"/>
      <c r="WJF3353" s="118"/>
      <c r="WJG3353" s="118"/>
      <c r="WJH3353" s="118"/>
      <c r="WJI3353" s="118"/>
      <c r="WJJ3353" s="118"/>
      <c r="WJK3353" s="118"/>
      <c r="WJL3353" s="118"/>
      <c r="WJM3353" s="118"/>
      <c r="WJN3353" s="118"/>
      <c r="WJO3353" s="118"/>
      <c r="WJP3353" s="118"/>
      <c r="WJQ3353" s="118"/>
      <c r="WJR3353" s="118"/>
      <c r="WJS3353" s="118"/>
      <c r="WJT3353" s="118"/>
      <c r="WJU3353" s="118"/>
      <c r="WJV3353" s="118"/>
      <c r="WJW3353" s="118"/>
      <c r="WJX3353" s="118"/>
      <c r="WJY3353" s="118"/>
      <c r="WJZ3353" s="118"/>
      <c r="WKA3353" s="118"/>
      <c r="WKB3353" s="118"/>
      <c r="WKC3353" s="118"/>
      <c r="WKD3353" s="118"/>
      <c r="WKE3353" s="118"/>
      <c r="WKF3353" s="118"/>
      <c r="WKG3353" s="118"/>
      <c r="WKH3353" s="118"/>
      <c r="WKI3353" s="118"/>
      <c r="WKJ3353" s="118"/>
      <c r="WKK3353" s="118"/>
      <c r="WKL3353" s="118"/>
      <c r="WKM3353" s="118"/>
      <c r="WKN3353" s="118"/>
      <c r="WKO3353" s="118"/>
      <c r="WKP3353" s="118"/>
      <c r="WKQ3353" s="118"/>
      <c r="WKR3353" s="118"/>
      <c r="WKS3353" s="118"/>
      <c r="WKT3353" s="118"/>
      <c r="WKU3353" s="118"/>
      <c r="WKV3353" s="118"/>
      <c r="WKW3353" s="118"/>
      <c r="WKX3353" s="118"/>
      <c r="WKY3353" s="118"/>
      <c r="WKZ3353" s="118"/>
      <c r="WLA3353" s="118"/>
      <c r="WLB3353" s="118"/>
      <c r="WLC3353" s="118"/>
      <c r="WLD3353" s="118"/>
      <c r="WLE3353" s="118"/>
      <c r="WLF3353" s="118"/>
      <c r="WLG3353" s="118"/>
      <c r="WLH3353" s="118"/>
      <c r="WLI3353" s="118"/>
      <c r="WLJ3353" s="118"/>
      <c r="WLK3353" s="118"/>
      <c r="WLL3353" s="118"/>
      <c r="WLM3353" s="118"/>
      <c r="WLN3353" s="118"/>
      <c r="WLO3353" s="118"/>
      <c r="WLP3353" s="118"/>
      <c r="WLQ3353" s="118"/>
      <c r="WLR3353" s="118"/>
      <c r="WLS3353" s="118"/>
      <c r="WLT3353" s="118"/>
      <c r="WLU3353" s="118"/>
      <c r="WLV3353" s="118"/>
      <c r="WLW3353" s="118"/>
      <c r="WLX3353" s="118"/>
      <c r="WLY3353" s="118"/>
      <c r="WLZ3353" s="118"/>
      <c r="WMA3353" s="118"/>
      <c r="WMB3353" s="118"/>
      <c r="WMC3353" s="118"/>
      <c r="WMD3353" s="118"/>
      <c r="WME3353" s="118"/>
      <c r="WMF3353" s="118"/>
      <c r="WMG3353" s="118"/>
      <c r="WMH3353" s="118"/>
      <c r="WMI3353" s="118"/>
      <c r="WMJ3353" s="118"/>
      <c r="WMK3353" s="118"/>
      <c r="WML3353" s="118"/>
      <c r="WMM3353" s="118"/>
      <c r="WMN3353" s="118"/>
      <c r="WMO3353" s="118"/>
      <c r="WMP3353" s="118"/>
      <c r="WMQ3353" s="118"/>
      <c r="WMR3353" s="118"/>
      <c r="WMS3353" s="118"/>
      <c r="WMT3353" s="118"/>
      <c r="WMU3353" s="118"/>
      <c r="WMV3353" s="118"/>
      <c r="WMW3353" s="118"/>
      <c r="WMX3353" s="118"/>
      <c r="WMY3353" s="118"/>
      <c r="WMZ3353" s="118"/>
      <c r="WNA3353" s="118"/>
      <c r="WNB3353" s="118"/>
      <c r="WNC3353" s="118"/>
      <c r="WND3353" s="118"/>
      <c r="WNE3353" s="118"/>
      <c r="WNF3353" s="118"/>
      <c r="WNG3353" s="118"/>
      <c r="WNH3353" s="118"/>
      <c r="WNI3353" s="118"/>
      <c r="WNJ3353" s="118"/>
      <c r="WNK3353" s="118"/>
      <c r="WNL3353" s="118"/>
      <c r="WNM3353" s="118"/>
      <c r="WNN3353" s="118"/>
      <c r="WNO3353" s="118"/>
      <c r="WNP3353" s="118"/>
      <c r="WNQ3353" s="118"/>
      <c r="WNR3353" s="118"/>
      <c r="WNS3353" s="118"/>
      <c r="WNT3353" s="118"/>
      <c r="WNU3353" s="118"/>
      <c r="WNV3353" s="118"/>
      <c r="WNW3353" s="118"/>
      <c r="WNX3353" s="118"/>
      <c r="WNY3353" s="118"/>
      <c r="WNZ3353" s="118"/>
      <c r="WOA3353" s="118"/>
      <c r="WOB3353" s="118"/>
      <c r="WOC3353" s="118"/>
      <c r="WOD3353" s="118"/>
      <c r="WOE3353" s="118"/>
      <c r="WOF3353" s="118"/>
      <c r="WOG3353" s="118"/>
      <c r="WOH3353" s="118"/>
      <c r="WOI3353" s="118"/>
      <c r="WOJ3353" s="118"/>
      <c r="WOK3353" s="118"/>
      <c r="WOL3353" s="118"/>
      <c r="WOM3353" s="118"/>
      <c r="WON3353" s="118"/>
      <c r="WOO3353" s="118"/>
      <c r="WOP3353" s="118"/>
      <c r="WOQ3353" s="118"/>
      <c r="WOR3353" s="118"/>
      <c r="WOS3353" s="118"/>
      <c r="WOT3353" s="118"/>
      <c r="WOU3353" s="118"/>
      <c r="WOV3353" s="118"/>
      <c r="WOW3353" s="118"/>
      <c r="WOX3353" s="118"/>
      <c r="WOY3353" s="118"/>
      <c r="WOZ3353" s="118"/>
      <c r="WPA3353" s="118"/>
      <c r="WPB3353" s="118"/>
      <c r="WPC3353" s="118"/>
      <c r="WPD3353" s="118"/>
      <c r="WPE3353" s="118"/>
      <c r="WPF3353" s="118"/>
      <c r="WPG3353" s="118"/>
      <c r="WPH3353" s="118"/>
      <c r="WPI3353" s="118"/>
      <c r="WPJ3353" s="118"/>
      <c r="WPK3353" s="118"/>
      <c r="WPL3353" s="118"/>
      <c r="WPM3353" s="118"/>
      <c r="WPN3353" s="118"/>
      <c r="WPO3353" s="118"/>
      <c r="WPP3353" s="118"/>
      <c r="WPQ3353" s="118"/>
      <c r="WPR3353" s="118"/>
      <c r="WPS3353" s="118"/>
      <c r="WPT3353" s="118"/>
      <c r="WPU3353" s="118"/>
      <c r="WPV3353" s="118"/>
      <c r="WPW3353" s="118"/>
      <c r="WPX3353" s="118"/>
      <c r="WPY3353" s="118"/>
      <c r="WPZ3353" s="118"/>
      <c r="WQA3353" s="118"/>
      <c r="WQB3353" s="118"/>
      <c r="WQC3353" s="118"/>
      <c r="WQD3353" s="118"/>
      <c r="WQE3353" s="118"/>
      <c r="WQF3353" s="118"/>
      <c r="WQG3353" s="118"/>
      <c r="WQH3353" s="118"/>
      <c r="WQI3353" s="118"/>
      <c r="WQJ3353" s="118"/>
      <c r="WQK3353" s="118"/>
      <c r="WQL3353" s="118"/>
      <c r="WQM3353" s="118"/>
      <c r="WQN3353" s="118"/>
      <c r="WQO3353" s="118"/>
      <c r="WQP3353" s="118"/>
      <c r="WQQ3353" s="118"/>
      <c r="WQR3353" s="118"/>
      <c r="WQS3353" s="118"/>
      <c r="WQT3353" s="118"/>
      <c r="WQU3353" s="118"/>
      <c r="WQV3353" s="118"/>
      <c r="WQW3353" s="118"/>
      <c r="WQX3353" s="118"/>
      <c r="WQY3353" s="118"/>
      <c r="WQZ3353" s="118"/>
      <c r="WRA3353" s="118"/>
      <c r="WRB3353" s="118"/>
      <c r="WRC3353" s="118"/>
      <c r="WRD3353" s="118"/>
      <c r="WRE3353" s="118"/>
      <c r="WRF3353" s="118"/>
      <c r="WRG3353" s="118"/>
      <c r="WRH3353" s="118"/>
      <c r="WRI3353" s="118"/>
      <c r="WRJ3353" s="118"/>
      <c r="WRK3353" s="118"/>
      <c r="WRL3353" s="118"/>
      <c r="WRM3353" s="118"/>
      <c r="WRN3353" s="118"/>
      <c r="WRO3353" s="118"/>
      <c r="WRP3353" s="118"/>
      <c r="WRQ3353" s="118"/>
      <c r="WRR3353" s="118"/>
      <c r="WRS3353" s="118"/>
      <c r="WRT3353" s="118"/>
      <c r="WRU3353" s="118"/>
      <c r="WRV3353" s="118"/>
      <c r="WRW3353" s="118"/>
      <c r="WRX3353" s="118"/>
      <c r="WRY3353" s="118"/>
      <c r="WRZ3353" s="118"/>
      <c r="WSA3353" s="118"/>
      <c r="WSB3353" s="118"/>
      <c r="WSC3353" s="118"/>
      <c r="WSD3353" s="118"/>
      <c r="WSE3353" s="118"/>
      <c r="WSF3353" s="118"/>
      <c r="WSG3353" s="118"/>
      <c r="WSH3353" s="118"/>
      <c r="WSI3353" s="118"/>
      <c r="WSJ3353" s="118"/>
      <c r="WSK3353" s="118"/>
      <c r="WSL3353" s="118"/>
      <c r="WSM3353" s="118"/>
      <c r="WSN3353" s="118"/>
      <c r="WSO3353" s="118"/>
      <c r="WSP3353" s="118"/>
      <c r="WSQ3353" s="118"/>
      <c r="WSR3353" s="118"/>
      <c r="WSS3353" s="118"/>
      <c r="WST3353" s="118"/>
      <c r="WSU3353" s="118"/>
      <c r="WSV3353" s="118"/>
      <c r="WSW3353" s="118"/>
      <c r="WSX3353" s="118"/>
      <c r="WSY3353" s="118"/>
      <c r="WSZ3353" s="118"/>
      <c r="WTA3353" s="118"/>
      <c r="WTB3353" s="118"/>
      <c r="WTC3353" s="118"/>
      <c r="WTD3353" s="118"/>
      <c r="WTE3353" s="118"/>
      <c r="WTF3353" s="118"/>
      <c r="WTG3353" s="118"/>
      <c r="WTH3353" s="118"/>
      <c r="WTI3353" s="118"/>
      <c r="WTJ3353" s="118"/>
      <c r="WTK3353" s="118"/>
      <c r="WTL3353" s="118"/>
      <c r="WTM3353" s="118"/>
      <c r="WTN3353" s="118"/>
      <c r="WTO3353" s="118"/>
      <c r="WTP3353" s="118"/>
      <c r="WTQ3353" s="118"/>
      <c r="WTR3353" s="118"/>
      <c r="WTS3353" s="118"/>
      <c r="WTT3353" s="118"/>
      <c r="WTU3353" s="118"/>
      <c r="WTV3353" s="118"/>
      <c r="WTW3353" s="118"/>
      <c r="WTX3353" s="118"/>
      <c r="WTY3353" s="118"/>
      <c r="WTZ3353" s="118"/>
      <c r="WUA3353" s="118"/>
      <c r="WUB3353" s="118"/>
      <c r="WUC3353" s="118"/>
      <c r="WUD3353" s="118"/>
      <c r="WUE3353" s="118"/>
      <c r="WUF3353" s="118"/>
      <c r="WUG3353" s="118"/>
      <c r="WUH3353" s="118"/>
      <c r="WUI3353" s="118"/>
      <c r="WUJ3353" s="118"/>
      <c r="WUK3353" s="118"/>
      <c r="WUL3353" s="118"/>
      <c r="WUM3353" s="118"/>
      <c r="WUN3353" s="118"/>
      <c r="WUO3353" s="118"/>
      <c r="WUP3353" s="118"/>
      <c r="WUQ3353" s="118"/>
      <c r="WUR3353" s="118"/>
      <c r="WUS3353" s="118"/>
      <c r="WUT3353" s="118"/>
      <c r="WUU3353" s="118"/>
      <c r="WUV3353" s="118"/>
      <c r="WUW3353" s="118"/>
      <c r="WUX3353" s="118"/>
      <c r="WUY3353" s="118"/>
      <c r="WUZ3353" s="118"/>
      <c r="WVA3353" s="118"/>
      <c r="WVB3353" s="118"/>
      <c r="WVC3353" s="118"/>
      <c r="WVD3353" s="118"/>
      <c r="WVE3353" s="118"/>
      <c r="WVF3353" s="118"/>
      <c r="WVG3353" s="118"/>
      <c r="WVH3353" s="118"/>
      <c r="WVI3353" s="118"/>
      <c r="WVJ3353" s="118"/>
      <c r="WVK3353" s="118"/>
      <c r="WVL3353" s="118"/>
      <c r="WVM3353" s="118"/>
      <c r="WVN3353" s="118"/>
      <c r="WVO3353" s="118"/>
      <c r="WVP3353" s="118"/>
      <c r="WVQ3353" s="118"/>
      <c r="WVR3353" s="118"/>
      <c r="WVS3353" s="118"/>
      <c r="WVT3353" s="118"/>
      <c r="WVU3353" s="118"/>
      <c r="WVV3353" s="118"/>
      <c r="WVW3353" s="118"/>
      <c r="WVX3353" s="118"/>
      <c r="WVY3353" s="118"/>
      <c r="WVZ3353" s="118"/>
      <c r="WWA3353" s="118"/>
      <c r="WWB3353" s="118"/>
      <c r="WWC3353" s="118"/>
      <c r="WWD3353" s="118"/>
      <c r="WWE3353" s="118"/>
      <c r="WWF3353" s="118"/>
      <c r="WWG3353" s="118"/>
      <c r="WWH3353" s="118"/>
      <c r="WWI3353" s="118"/>
      <c r="WWJ3353" s="118"/>
      <c r="WWK3353" s="118"/>
      <c r="WWL3353" s="118"/>
      <c r="WWM3353" s="118"/>
      <c r="WWN3353" s="118"/>
      <c r="WWO3353" s="118"/>
      <c r="WWP3353" s="118"/>
      <c r="WWQ3353" s="118"/>
      <c r="WWR3353" s="118"/>
      <c r="WWS3353" s="118"/>
      <c r="WWT3353" s="118"/>
      <c r="WWU3353" s="118"/>
      <c r="WWV3353" s="118"/>
      <c r="WWW3353" s="118"/>
      <c r="WWX3353" s="118"/>
      <c r="WWY3353" s="118"/>
      <c r="WWZ3353" s="118"/>
      <c r="WXA3353" s="118"/>
      <c r="WXB3353" s="118"/>
      <c r="WXC3353" s="118"/>
      <c r="WXD3353" s="118"/>
      <c r="WXE3353" s="118"/>
      <c r="WXF3353" s="118"/>
      <c r="WXG3353" s="118"/>
      <c r="WXH3353" s="118"/>
      <c r="WXI3353" s="118"/>
      <c r="WXJ3353" s="118"/>
      <c r="WXK3353" s="118"/>
      <c r="WXL3353" s="118"/>
      <c r="WXM3353" s="118"/>
      <c r="WXN3353" s="118"/>
      <c r="WXO3353" s="118"/>
      <c r="WXP3353" s="118"/>
      <c r="WXQ3353" s="118"/>
      <c r="WXR3353" s="118"/>
      <c r="WXS3353" s="118"/>
      <c r="WXT3353" s="118"/>
      <c r="WXU3353" s="118"/>
      <c r="WXV3353" s="118"/>
      <c r="WXW3353" s="118"/>
      <c r="WXX3353" s="118"/>
      <c r="WXY3353" s="118"/>
      <c r="WXZ3353" s="118"/>
      <c r="WYA3353" s="118"/>
      <c r="WYB3353" s="118"/>
      <c r="WYC3353" s="118"/>
      <c r="WYD3353" s="118"/>
      <c r="WYE3353" s="118"/>
      <c r="WYF3353" s="118"/>
      <c r="WYG3353" s="118"/>
      <c r="WYH3353" s="118"/>
      <c r="WYI3353" s="118"/>
      <c r="WYJ3353" s="118"/>
      <c r="WYK3353" s="118"/>
      <c r="WYL3353" s="118"/>
      <c r="WYM3353" s="118"/>
      <c r="WYN3353" s="118"/>
      <c r="WYO3353" s="118"/>
      <c r="WYP3353" s="118"/>
      <c r="WYQ3353" s="118"/>
      <c r="WYR3353" s="118"/>
      <c r="WYS3353" s="118"/>
      <c r="WYT3353" s="118"/>
      <c r="WYU3353" s="118"/>
      <c r="WYV3353" s="118"/>
      <c r="WYW3353" s="118"/>
      <c r="WYX3353" s="118"/>
      <c r="WYY3353" s="118"/>
      <c r="WYZ3353" s="118"/>
      <c r="WZA3353" s="118"/>
      <c r="WZB3353" s="118"/>
      <c r="WZC3353" s="118"/>
      <c r="WZD3353" s="118"/>
      <c r="WZE3353" s="118"/>
      <c r="WZF3353" s="118"/>
      <c r="WZG3353" s="118"/>
      <c r="WZH3353" s="118"/>
      <c r="WZI3353" s="118"/>
      <c r="WZJ3353" s="118"/>
      <c r="WZK3353" s="118"/>
      <c r="WZL3353" s="118"/>
      <c r="WZM3353" s="118"/>
      <c r="WZN3353" s="118"/>
      <c r="WZO3353" s="118"/>
      <c r="WZP3353" s="118"/>
      <c r="WZQ3353" s="118"/>
      <c r="WZR3353" s="118"/>
      <c r="WZS3353" s="118"/>
      <c r="WZT3353" s="118"/>
      <c r="WZU3353" s="118"/>
      <c r="WZV3353" s="118"/>
      <c r="WZW3353" s="118"/>
      <c r="WZX3353" s="118"/>
      <c r="WZY3353" s="118"/>
      <c r="WZZ3353" s="118"/>
      <c r="XAA3353" s="118"/>
      <c r="XAB3353" s="118"/>
      <c r="XAC3353" s="118"/>
      <c r="XAD3353" s="118"/>
      <c r="XAE3353" s="118"/>
      <c r="XAF3353" s="118"/>
      <c r="XAG3353" s="118"/>
      <c r="XAH3353" s="118"/>
      <c r="XAI3353" s="118"/>
      <c r="XAJ3353" s="118"/>
      <c r="XAK3353" s="118"/>
      <c r="XAL3353" s="118"/>
      <c r="XAM3353" s="118"/>
      <c r="XAN3353" s="118"/>
      <c r="XAO3353" s="118"/>
      <c r="XAP3353" s="118"/>
      <c r="XAQ3353" s="118"/>
      <c r="XAR3353" s="118"/>
      <c r="XAS3353" s="118"/>
      <c r="XAT3353" s="118"/>
      <c r="XAU3353" s="118"/>
      <c r="XAV3353" s="118"/>
      <c r="XAW3353" s="118"/>
      <c r="XAX3353" s="118"/>
      <c r="XAY3353" s="118"/>
      <c r="XAZ3353" s="118"/>
      <c r="XBA3353" s="118"/>
      <c r="XBB3353" s="118"/>
      <c r="XBC3353" s="118"/>
      <c r="XBD3353" s="118"/>
      <c r="XBE3353" s="118"/>
      <c r="XBF3353" s="118"/>
      <c r="XBG3353" s="118"/>
      <c r="XBH3353" s="118"/>
      <c r="XBI3353" s="118"/>
      <c r="XBJ3353" s="118"/>
      <c r="XBK3353" s="118"/>
      <c r="XBL3353" s="118"/>
      <c r="XBM3353" s="118"/>
      <c r="XBN3353" s="118"/>
      <c r="XBO3353" s="118"/>
      <c r="XBP3353" s="118"/>
      <c r="XBQ3353" s="118"/>
      <c r="XBR3353" s="118"/>
      <c r="XBS3353" s="118"/>
      <c r="XBT3353" s="118"/>
      <c r="XBU3353" s="118"/>
      <c r="XBV3353" s="118"/>
      <c r="XBW3353" s="118"/>
      <c r="XBX3353" s="118"/>
      <c r="XBY3353" s="118"/>
      <c r="XBZ3353" s="118"/>
      <c r="XCA3353" s="118"/>
      <c r="XCB3353" s="118"/>
      <c r="XCC3353" s="118"/>
      <c r="XCD3353" s="118"/>
      <c r="XCE3353" s="118"/>
      <c r="XCF3353" s="118"/>
      <c r="XCG3353" s="118"/>
      <c r="XCH3353" s="118"/>
      <c r="XCI3353" s="118"/>
      <c r="XCJ3353" s="118"/>
      <c r="XCK3353" s="118"/>
      <c r="XCL3353" s="118"/>
      <c r="XCM3353" s="118"/>
      <c r="XCN3353" s="118"/>
      <c r="XCO3353" s="118"/>
      <c r="XCP3353" s="118"/>
      <c r="XCQ3353" s="118"/>
      <c r="XCR3353" s="118"/>
      <c r="XCS3353" s="118"/>
      <c r="XCT3353" s="118"/>
      <c r="XCU3353" s="118"/>
      <c r="XCV3353" s="118"/>
      <c r="XCW3353" s="118"/>
      <c r="XCX3353" s="118"/>
      <c r="XCY3353" s="118"/>
      <c r="XCZ3353" s="118"/>
      <c r="XDA3353" s="118"/>
      <c r="XDB3353" s="118"/>
      <c r="XDC3353" s="118"/>
      <c r="XDD3353" s="118"/>
      <c r="XDE3353" s="118"/>
      <c r="XDF3353" s="118"/>
      <c r="XDG3353" s="118"/>
      <c r="XDH3353" s="118"/>
      <c r="XDI3353" s="118"/>
      <c r="XDJ3353" s="118"/>
      <c r="XDK3353" s="118"/>
      <c r="XDL3353" s="118"/>
      <c r="XDM3353" s="118"/>
      <c r="XDN3353" s="118"/>
      <c r="XDO3353" s="118"/>
      <c r="XDP3353" s="118"/>
      <c r="XDQ3353" s="118"/>
      <c r="XDR3353" s="118"/>
      <c r="XDS3353" s="118"/>
      <c r="XDT3353" s="118"/>
      <c r="XDU3353" s="118"/>
      <c r="XDV3353" s="118"/>
      <c r="XDW3353" s="118"/>
      <c r="XDX3353" s="118"/>
      <c r="XDY3353" s="118"/>
      <c r="XDZ3353" s="118"/>
      <c r="XEA3353" s="118"/>
      <c r="XEB3353" s="118"/>
      <c r="XEC3353" s="118"/>
      <c r="XED3353" s="118"/>
      <c r="XEE3353" s="118"/>
      <c r="XEF3353" s="118"/>
      <c r="XEG3353" s="118"/>
      <c r="XEH3353" s="118"/>
      <c r="XEI3353" s="118"/>
      <c r="XEJ3353" s="118"/>
      <c r="XEK3353" s="118"/>
      <c r="XEL3353" s="118"/>
      <c r="XEM3353" s="118"/>
      <c r="XEN3353" s="118"/>
      <c r="XEO3353" s="118"/>
      <c r="XEP3353" s="118"/>
      <c r="XEQ3353" s="118"/>
      <c r="XER3353" s="118"/>
      <c r="XES3353" s="118"/>
      <c r="XET3353" s="118"/>
      <c r="XEU3353" s="118"/>
      <c r="XEV3353" s="118"/>
      <c r="XEW3353" s="118"/>
      <c r="XEX3353" s="118"/>
      <c r="XEY3353" s="118"/>
      <c r="XEZ3353" s="118"/>
      <c r="XFA3353" s="118"/>
      <c r="XFB3353" s="118"/>
      <c r="XFC3353" s="118"/>
      <c r="XFD3353" s="118"/>
    </row>
    <row r="3354" spans="1:16384" s="71" customFormat="1" ht="23.25" customHeight="1" outlineLevel="1">
      <c r="A3354" s="56">
        <f t="shared" si="67"/>
        <v>3324</v>
      </c>
      <c r="B3354" s="197" t="s">
        <v>7974</v>
      </c>
      <c r="C3354" s="92"/>
      <c r="D3354" s="84" t="s">
        <v>7975</v>
      </c>
      <c r="E3354" s="85">
        <v>34701000</v>
      </c>
      <c r="F3354" s="56">
        <v>2022</v>
      </c>
      <c r="G3354" s="56">
        <v>10</v>
      </c>
      <c r="H3354" s="56">
        <v>3</v>
      </c>
      <c r="I3354" s="86">
        <v>7792.4</v>
      </c>
      <c r="J3354" s="86">
        <v>5305.3</v>
      </c>
      <c r="K3354" s="56"/>
      <c r="L3354" s="56"/>
      <c r="M3354" s="56"/>
      <c r="N3354" s="56"/>
      <c r="O3354" s="56"/>
      <c r="P3354" s="56"/>
      <c r="Q3354" s="56"/>
      <c r="R3354" s="56"/>
      <c r="S3354" s="56"/>
      <c r="T3354" s="56" t="s">
        <v>141</v>
      </c>
      <c r="U3354" s="147" t="s">
        <v>3603</v>
      </c>
      <c r="V3354" s="69"/>
      <c r="W3354" s="73"/>
      <c r="X3354" s="184"/>
      <c r="Y3354" s="184"/>
      <c r="Z3354" s="184"/>
      <c r="AA3354" s="184"/>
      <c r="AB3354" s="184"/>
      <c r="AC3354" s="184"/>
      <c r="AD3354" s="184"/>
      <c r="AE3354" s="184"/>
      <c r="AF3354" s="184"/>
      <c r="AG3354" s="184"/>
      <c r="AH3354" s="184"/>
      <c r="AI3354" s="184"/>
      <c r="AJ3354" s="184"/>
      <c r="AK3354" s="184"/>
      <c r="AL3354" s="184"/>
      <c r="AM3354" s="184"/>
      <c r="AN3354" s="184"/>
      <c r="AO3354" s="184"/>
      <c r="AP3354" s="184"/>
      <c r="AQ3354" s="184"/>
      <c r="AR3354" s="184"/>
      <c r="AS3354" s="184"/>
      <c r="AT3354" s="184"/>
      <c r="AU3354" s="184"/>
      <c r="AV3354" s="184"/>
      <c r="AW3354" s="184"/>
      <c r="AX3354" s="184"/>
      <c r="AY3354" s="184"/>
      <c r="AZ3354" s="184"/>
      <c r="BA3354" s="184"/>
      <c r="BB3354" s="184"/>
      <c r="BC3354" s="184"/>
      <c r="BD3354" s="184"/>
      <c r="BE3354" s="184"/>
      <c r="BF3354" s="184"/>
      <c r="BG3354" s="184"/>
      <c r="BH3354" s="184"/>
      <c r="BI3354" s="184"/>
      <c r="BJ3354" s="184"/>
      <c r="BK3354" s="184"/>
      <c r="BL3354" s="184"/>
      <c r="BM3354" s="184"/>
      <c r="BN3354" s="184"/>
      <c r="BO3354" s="184"/>
      <c r="BP3354" s="72"/>
      <c r="BQ3354" s="72"/>
      <c r="BR3354" s="72"/>
      <c r="BS3354" s="72"/>
      <c r="BT3354" s="72"/>
      <c r="BU3354" s="72"/>
      <c r="BV3354" s="72"/>
      <c r="BW3354" s="72"/>
      <c r="BX3354" s="72"/>
      <c r="BY3354" s="72"/>
      <c r="BZ3354" s="72"/>
      <c r="CA3354" s="72"/>
      <c r="CB3354" s="72"/>
      <c r="CC3354" s="72"/>
      <c r="CD3354" s="72"/>
      <c r="CE3354" s="72"/>
      <c r="CF3354" s="72"/>
      <c r="CG3354" s="72"/>
      <c r="CH3354" s="72"/>
      <c r="CI3354" s="72"/>
      <c r="CJ3354" s="72"/>
      <c r="CK3354" s="72"/>
      <c r="CL3354" s="72"/>
      <c r="CM3354" s="72"/>
      <c r="CN3354" s="72"/>
      <c r="CO3354" s="72"/>
      <c r="CP3354" s="72"/>
      <c r="CQ3354" s="72"/>
      <c r="CR3354" s="72"/>
      <c r="CS3354" s="72"/>
      <c r="CT3354" s="72"/>
      <c r="CU3354" s="72"/>
      <c r="CV3354" s="72"/>
      <c r="CW3354" s="72"/>
      <c r="CX3354" s="72"/>
      <c r="CY3354" s="72"/>
      <c r="CZ3354" s="72"/>
      <c r="DA3354" s="72"/>
      <c r="DB3354" s="72"/>
      <c r="DC3354" s="72"/>
      <c r="DD3354" s="72"/>
      <c r="DE3354" s="72"/>
      <c r="DF3354" s="72"/>
      <c r="DG3354" s="72"/>
      <c r="DH3354" s="72"/>
      <c r="DI3354" s="72"/>
      <c r="DJ3354" s="72"/>
      <c r="DK3354" s="72"/>
      <c r="DL3354" s="72"/>
      <c r="DM3354" s="72"/>
      <c r="DN3354" s="72"/>
      <c r="DO3354" s="72"/>
      <c r="DP3354" s="72"/>
      <c r="DQ3354" s="72"/>
      <c r="DR3354" s="72"/>
      <c r="DS3354" s="72"/>
      <c r="DT3354" s="72"/>
      <c r="DU3354" s="72"/>
      <c r="DV3354" s="72"/>
      <c r="DW3354" s="72"/>
      <c r="DX3354" s="72"/>
      <c r="DY3354" s="72"/>
      <c r="DZ3354" s="72"/>
      <c r="EA3354" s="72"/>
      <c r="EB3354" s="72"/>
      <c r="EC3354" s="72"/>
      <c r="ED3354" s="72"/>
      <c r="EE3354" s="72"/>
      <c r="EF3354" s="72"/>
      <c r="EG3354" s="72"/>
      <c r="EH3354" s="72"/>
      <c r="EI3354" s="72"/>
      <c r="EJ3354" s="72"/>
      <c r="EK3354" s="72"/>
      <c r="EL3354" s="72"/>
      <c r="EM3354" s="72"/>
      <c r="EN3354" s="72"/>
      <c r="EO3354" s="72"/>
      <c r="EP3354" s="72"/>
      <c r="EQ3354" s="72"/>
      <c r="ER3354" s="72"/>
      <c r="ES3354" s="72"/>
      <c r="ET3354" s="72"/>
      <c r="EU3354" s="72"/>
      <c r="EV3354" s="72"/>
      <c r="EW3354" s="72"/>
      <c r="EX3354" s="72"/>
      <c r="EY3354" s="72"/>
      <c r="EZ3354" s="72"/>
      <c r="FA3354" s="72"/>
      <c r="FB3354" s="72"/>
      <c r="FC3354" s="72"/>
      <c r="FD3354" s="72"/>
      <c r="FE3354" s="72"/>
      <c r="FF3354" s="72"/>
      <c r="FG3354" s="72"/>
      <c r="FH3354" s="72"/>
      <c r="FI3354" s="72"/>
      <c r="FJ3354" s="72"/>
      <c r="FK3354" s="72"/>
      <c r="FL3354" s="72"/>
      <c r="FM3354" s="72"/>
      <c r="FN3354" s="72"/>
      <c r="FO3354" s="72"/>
      <c r="FP3354" s="72"/>
      <c r="FQ3354" s="72"/>
      <c r="FR3354" s="72"/>
      <c r="FS3354" s="72"/>
      <c r="FT3354" s="72"/>
      <c r="FU3354" s="72"/>
      <c r="FV3354" s="72"/>
      <c r="FW3354" s="72"/>
      <c r="FX3354" s="72"/>
      <c r="FY3354" s="72"/>
      <c r="FZ3354" s="72"/>
      <c r="GA3354" s="72"/>
      <c r="GB3354" s="72"/>
      <c r="GC3354" s="72"/>
      <c r="GD3354" s="72"/>
      <c r="GE3354" s="72"/>
      <c r="GF3354" s="72"/>
      <c r="GG3354" s="72"/>
      <c r="GH3354" s="72"/>
      <c r="GI3354" s="72"/>
      <c r="GJ3354" s="72"/>
      <c r="GK3354" s="72"/>
      <c r="GL3354" s="72"/>
      <c r="GM3354" s="72"/>
      <c r="GN3354" s="72"/>
      <c r="GO3354" s="72"/>
      <c r="GP3354" s="72"/>
      <c r="GQ3354" s="72"/>
      <c r="GR3354" s="72"/>
      <c r="GS3354" s="72"/>
      <c r="GT3354" s="72"/>
      <c r="GU3354" s="72"/>
      <c r="GV3354" s="72"/>
      <c r="GW3354" s="72"/>
      <c r="GX3354" s="72"/>
      <c r="GY3354" s="72"/>
      <c r="GZ3354" s="72"/>
      <c r="HA3354" s="72"/>
      <c r="HB3354" s="72"/>
      <c r="HC3354" s="72"/>
      <c r="HD3354" s="72"/>
      <c r="HE3354" s="72"/>
      <c r="HF3354" s="72"/>
      <c r="HG3354" s="72"/>
      <c r="HH3354" s="72"/>
      <c r="HI3354" s="72"/>
      <c r="HJ3354" s="72"/>
      <c r="HK3354" s="72"/>
      <c r="HL3354" s="72"/>
      <c r="HM3354" s="72"/>
      <c r="HN3354" s="72"/>
      <c r="HO3354" s="72"/>
      <c r="HP3354" s="72"/>
      <c r="HQ3354" s="72"/>
      <c r="HR3354" s="72"/>
      <c r="HS3354" s="72"/>
      <c r="HT3354" s="72"/>
      <c r="HU3354" s="72"/>
      <c r="HV3354" s="72"/>
      <c r="HW3354" s="72"/>
      <c r="HX3354" s="72"/>
      <c r="HY3354" s="72"/>
      <c r="HZ3354" s="72"/>
      <c r="IA3354" s="72"/>
      <c r="IB3354" s="72"/>
      <c r="IC3354" s="72"/>
      <c r="ID3354" s="72"/>
      <c r="IE3354" s="72"/>
      <c r="IF3354" s="72"/>
      <c r="IG3354" s="72"/>
      <c r="IH3354" s="72"/>
      <c r="II3354" s="72"/>
      <c r="IJ3354" s="72"/>
      <c r="IK3354" s="72"/>
      <c r="IL3354" s="72"/>
      <c r="IM3354" s="72"/>
      <c r="IN3354" s="72"/>
      <c r="IO3354" s="72"/>
      <c r="IP3354" s="72"/>
      <c r="IQ3354" s="72"/>
      <c r="IR3354" s="72"/>
      <c r="IS3354" s="72"/>
      <c r="IT3354" s="72"/>
      <c r="IU3354" s="72"/>
      <c r="IV3354" s="72"/>
      <c r="IW3354" s="72"/>
      <c r="IX3354" s="72"/>
      <c r="IY3354" s="72"/>
      <c r="IZ3354" s="72"/>
      <c r="JA3354" s="72"/>
      <c r="JB3354" s="72"/>
      <c r="JC3354" s="72"/>
      <c r="JD3354" s="72"/>
      <c r="JE3354" s="72"/>
      <c r="JF3354" s="72"/>
      <c r="JG3354" s="72"/>
      <c r="JH3354" s="72"/>
      <c r="JI3354" s="72"/>
      <c r="JJ3354" s="72"/>
      <c r="JK3354" s="72"/>
      <c r="JL3354" s="72"/>
      <c r="JM3354" s="72"/>
      <c r="JN3354" s="72"/>
      <c r="JO3354" s="72"/>
      <c r="JP3354" s="72"/>
      <c r="JQ3354" s="72"/>
      <c r="JR3354" s="72"/>
      <c r="JS3354" s="72"/>
      <c r="JT3354" s="72"/>
      <c r="JU3354" s="72"/>
      <c r="JV3354" s="72"/>
      <c r="JW3354" s="72"/>
      <c r="JX3354" s="72"/>
      <c r="JY3354" s="72"/>
      <c r="JZ3354" s="72"/>
      <c r="KA3354" s="72"/>
      <c r="KB3354" s="72"/>
      <c r="KC3354" s="72"/>
      <c r="KD3354" s="72"/>
      <c r="KE3354" s="72"/>
      <c r="KF3354" s="72"/>
      <c r="KG3354" s="72"/>
      <c r="KH3354" s="72"/>
      <c r="KI3354" s="72"/>
      <c r="KJ3354" s="72"/>
      <c r="KK3354" s="72"/>
      <c r="KL3354" s="72"/>
      <c r="KM3354" s="72"/>
      <c r="KN3354" s="72"/>
      <c r="KO3354" s="72"/>
      <c r="KP3354" s="72"/>
      <c r="KQ3354" s="72"/>
      <c r="KR3354" s="72"/>
      <c r="KS3354" s="72"/>
      <c r="KT3354" s="72"/>
      <c r="KU3354" s="72"/>
      <c r="KV3354" s="72"/>
      <c r="KW3354" s="72"/>
      <c r="KX3354" s="72"/>
      <c r="KY3354" s="72"/>
      <c r="KZ3354" s="72"/>
      <c r="LA3354" s="72"/>
    </row>
    <row r="3355" spans="1:16384" s="71" customFormat="1" ht="23.25" customHeight="1" outlineLevel="1">
      <c r="A3355" s="56">
        <f t="shared" si="67"/>
        <v>3325</v>
      </c>
      <c r="B3355" s="197" t="s">
        <v>11896</v>
      </c>
      <c r="C3355" s="92"/>
      <c r="D3355" s="85" t="s">
        <v>11895</v>
      </c>
      <c r="E3355" s="85">
        <v>34701000</v>
      </c>
      <c r="F3355" s="56">
        <v>2023</v>
      </c>
      <c r="G3355" s="56">
        <v>10</v>
      </c>
      <c r="H3355" s="56">
        <v>5</v>
      </c>
      <c r="I3355" s="86">
        <v>13799.9</v>
      </c>
      <c r="J3355" s="211">
        <v>9850.2000000000007</v>
      </c>
      <c r="K3355" s="56"/>
      <c r="L3355" s="56"/>
      <c r="M3355" s="56"/>
      <c r="N3355" s="56"/>
      <c r="O3355" s="56"/>
      <c r="P3355" s="56"/>
      <c r="Q3355" s="56"/>
      <c r="R3355" s="56"/>
      <c r="S3355" s="56"/>
      <c r="T3355" s="56">
        <v>12</v>
      </c>
      <c r="U3355" s="147"/>
      <c r="V3355" s="69"/>
      <c r="W3355" s="73"/>
      <c r="X3355" s="184"/>
      <c r="Y3355" s="184"/>
      <c r="Z3355" s="184"/>
      <c r="AA3355" s="184"/>
      <c r="AB3355" s="184"/>
      <c r="AC3355" s="184"/>
      <c r="AD3355" s="184"/>
      <c r="AE3355" s="184"/>
      <c r="AF3355" s="184"/>
      <c r="AG3355" s="184"/>
      <c r="AH3355" s="184"/>
      <c r="AI3355" s="184"/>
      <c r="AJ3355" s="184"/>
      <c r="AK3355" s="184"/>
      <c r="AL3355" s="184"/>
      <c r="AM3355" s="184"/>
      <c r="AN3355" s="184"/>
      <c r="AO3355" s="184"/>
      <c r="AP3355" s="184"/>
      <c r="AQ3355" s="184"/>
      <c r="AR3355" s="184"/>
      <c r="AS3355" s="184"/>
      <c r="AT3355" s="184"/>
      <c r="AU3355" s="184"/>
      <c r="AV3355" s="184"/>
      <c r="AW3355" s="184"/>
      <c r="AX3355" s="184"/>
      <c r="AY3355" s="184"/>
      <c r="AZ3355" s="184"/>
      <c r="BA3355" s="184"/>
      <c r="BB3355" s="184"/>
      <c r="BC3355" s="184"/>
      <c r="BD3355" s="184"/>
      <c r="BE3355" s="184"/>
      <c r="BF3355" s="184"/>
      <c r="BG3355" s="184"/>
      <c r="BH3355" s="184"/>
      <c r="BI3355" s="184"/>
      <c r="BJ3355" s="184"/>
      <c r="BK3355" s="184"/>
      <c r="BL3355" s="184"/>
      <c r="BM3355" s="184"/>
      <c r="BN3355" s="184"/>
      <c r="BO3355" s="184"/>
      <c r="BP3355" s="72"/>
      <c r="BQ3355" s="72"/>
      <c r="BR3355" s="72"/>
      <c r="BS3355" s="72"/>
      <c r="BT3355" s="72"/>
      <c r="BU3355" s="72"/>
      <c r="BV3355" s="72"/>
      <c r="BW3355" s="72"/>
      <c r="BX3355" s="72"/>
      <c r="BY3355" s="72"/>
      <c r="BZ3355" s="72"/>
      <c r="CA3355" s="72"/>
      <c r="CB3355" s="72"/>
      <c r="CC3355" s="72"/>
      <c r="CD3355" s="72"/>
      <c r="CE3355" s="72"/>
      <c r="CF3355" s="72"/>
      <c r="CG3355" s="72"/>
      <c r="CH3355" s="72"/>
      <c r="CI3355" s="72"/>
      <c r="CJ3355" s="72"/>
      <c r="CK3355" s="72"/>
      <c r="CL3355" s="72"/>
      <c r="CM3355" s="72"/>
      <c r="CN3355" s="72"/>
      <c r="CO3355" s="72"/>
      <c r="CP3355" s="72"/>
      <c r="CQ3355" s="72"/>
      <c r="CR3355" s="72"/>
      <c r="CS3355" s="72"/>
      <c r="CT3355" s="72"/>
      <c r="CU3355" s="72"/>
      <c r="CV3355" s="72"/>
      <c r="CW3355" s="72"/>
      <c r="CX3355" s="72"/>
      <c r="CY3355" s="72"/>
      <c r="CZ3355" s="72"/>
      <c r="DA3355" s="72"/>
      <c r="DB3355" s="72"/>
      <c r="DC3355" s="72"/>
      <c r="DD3355" s="72"/>
      <c r="DE3355" s="72"/>
      <c r="DF3355" s="72"/>
      <c r="DG3355" s="72"/>
      <c r="DH3355" s="72"/>
      <c r="DI3355" s="72"/>
      <c r="DJ3355" s="72"/>
      <c r="DK3355" s="72"/>
      <c r="DL3355" s="72"/>
      <c r="DM3355" s="72"/>
      <c r="DN3355" s="72"/>
      <c r="DO3355" s="72"/>
      <c r="DP3355" s="72"/>
      <c r="DQ3355" s="72"/>
      <c r="DR3355" s="72"/>
      <c r="DS3355" s="72"/>
      <c r="DT3355" s="72"/>
      <c r="DU3355" s="72"/>
      <c r="DV3355" s="72"/>
      <c r="DW3355" s="72"/>
      <c r="DX3355" s="72"/>
      <c r="DY3355" s="72"/>
      <c r="DZ3355" s="72"/>
      <c r="EA3355" s="72"/>
      <c r="EB3355" s="72"/>
      <c r="EC3355" s="72"/>
      <c r="ED3355" s="72"/>
      <c r="EE3355" s="72"/>
      <c r="EF3355" s="72"/>
      <c r="EG3355" s="72"/>
      <c r="EH3355" s="72"/>
      <c r="EI3355" s="72"/>
      <c r="EJ3355" s="72"/>
      <c r="EK3355" s="72"/>
      <c r="EL3355" s="72"/>
      <c r="EM3355" s="72"/>
      <c r="EN3355" s="72"/>
      <c r="EO3355" s="72"/>
      <c r="EP3355" s="72"/>
      <c r="EQ3355" s="72"/>
      <c r="ER3355" s="72"/>
      <c r="ES3355" s="72"/>
      <c r="ET3355" s="72"/>
      <c r="EU3355" s="72"/>
      <c r="EV3355" s="72"/>
      <c r="EW3355" s="72"/>
      <c r="EX3355" s="72"/>
      <c r="EY3355" s="72"/>
      <c r="EZ3355" s="72"/>
      <c r="FA3355" s="72"/>
      <c r="FB3355" s="72"/>
      <c r="FC3355" s="72"/>
      <c r="FD3355" s="72"/>
      <c r="FE3355" s="72"/>
      <c r="FF3355" s="72"/>
      <c r="FG3355" s="72"/>
      <c r="FH3355" s="72"/>
      <c r="FI3355" s="72"/>
      <c r="FJ3355" s="72"/>
      <c r="FK3355" s="72"/>
      <c r="FL3355" s="72"/>
      <c r="FM3355" s="72"/>
      <c r="FN3355" s="72"/>
      <c r="FO3355" s="72"/>
      <c r="FP3355" s="72"/>
      <c r="FQ3355" s="72"/>
      <c r="FR3355" s="72"/>
      <c r="FS3355" s="72"/>
      <c r="FT3355" s="72"/>
      <c r="FU3355" s="72"/>
      <c r="FV3355" s="72"/>
      <c r="FW3355" s="72"/>
      <c r="FX3355" s="72"/>
      <c r="FY3355" s="72"/>
      <c r="FZ3355" s="72"/>
      <c r="GA3355" s="72"/>
      <c r="GB3355" s="72"/>
      <c r="GC3355" s="72"/>
      <c r="GD3355" s="72"/>
      <c r="GE3355" s="72"/>
      <c r="GF3355" s="72"/>
      <c r="GG3355" s="72"/>
      <c r="GH3355" s="72"/>
      <c r="GI3355" s="72"/>
      <c r="GJ3355" s="72"/>
      <c r="GK3355" s="72"/>
      <c r="GL3355" s="72"/>
      <c r="GM3355" s="72"/>
      <c r="GN3355" s="72"/>
      <c r="GO3355" s="72"/>
      <c r="GP3355" s="72"/>
      <c r="GQ3355" s="72"/>
      <c r="GR3355" s="72"/>
      <c r="GS3355" s="72"/>
      <c r="GT3355" s="72"/>
      <c r="GU3355" s="72"/>
      <c r="GV3355" s="72"/>
      <c r="GW3355" s="72"/>
      <c r="GX3355" s="72"/>
      <c r="GY3355" s="72"/>
      <c r="GZ3355" s="72"/>
      <c r="HA3355" s="72"/>
      <c r="HB3355" s="72"/>
      <c r="HC3355" s="72"/>
      <c r="HD3355" s="72"/>
      <c r="HE3355" s="72"/>
      <c r="HF3355" s="72"/>
      <c r="HG3355" s="72"/>
      <c r="HH3355" s="72"/>
      <c r="HI3355" s="72"/>
      <c r="HJ3355" s="72"/>
      <c r="HK3355" s="72"/>
      <c r="HL3355" s="72"/>
      <c r="HM3355" s="72"/>
      <c r="HN3355" s="72"/>
      <c r="HO3355" s="72"/>
      <c r="HP3355" s="72"/>
      <c r="HQ3355" s="72"/>
      <c r="HR3355" s="72"/>
      <c r="HS3355" s="72"/>
      <c r="HT3355" s="72"/>
      <c r="HU3355" s="72"/>
      <c r="HV3355" s="72"/>
      <c r="HW3355" s="72"/>
      <c r="HX3355" s="72"/>
      <c r="HY3355" s="72"/>
      <c r="HZ3355" s="72"/>
      <c r="IA3355" s="72"/>
      <c r="IB3355" s="72"/>
      <c r="IC3355" s="72"/>
      <c r="ID3355" s="72"/>
      <c r="IE3355" s="72"/>
      <c r="IF3355" s="72"/>
      <c r="IG3355" s="72"/>
      <c r="IH3355" s="72"/>
      <c r="II3355" s="72"/>
      <c r="IJ3355" s="72"/>
      <c r="IK3355" s="72"/>
      <c r="IL3355" s="72"/>
      <c r="IM3355" s="72"/>
      <c r="IN3355" s="72"/>
      <c r="IO3355" s="72"/>
      <c r="IP3355" s="72"/>
      <c r="IQ3355" s="72"/>
      <c r="IR3355" s="72"/>
      <c r="IS3355" s="72"/>
      <c r="IT3355" s="72"/>
      <c r="IU3355" s="72"/>
      <c r="IV3355" s="72"/>
      <c r="IW3355" s="72"/>
      <c r="IX3355" s="72"/>
      <c r="IY3355" s="72"/>
      <c r="IZ3355" s="72"/>
      <c r="JA3355" s="72"/>
      <c r="JB3355" s="72"/>
      <c r="JC3355" s="72"/>
      <c r="JD3355" s="72"/>
      <c r="JE3355" s="72"/>
      <c r="JF3355" s="72"/>
      <c r="JG3355" s="72"/>
      <c r="JH3355" s="72"/>
      <c r="JI3355" s="72"/>
      <c r="JJ3355" s="72"/>
      <c r="JK3355" s="72"/>
      <c r="JL3355" s="72"/>
      <c r="JM3355" s="72"/>
      <c r="JN3355" s="72"/>
      <c r="JO3355" s="72"/>
      <c r="JP3355" s="72"/>
      <c r="JQ3355" s="72"/>
      <c r="JR3355" s="72"/>
      <c r="JS3355" s="72"/>
      <c r="JT3355" s="72"/>
      <c r="JU3355" s="72"/>
      <c r="JV3355" s="72"/>
      <c r="JW3355" s="72"/>
      <c r="JX3355" s="72"/>
      <c r="JY3355" s="72"/>
      <c r="JZ3355" s="72"/>
      <c r="KA3355" s="72"/>
      <c r="KB3355" s="72"/>
      <c r="KC3355" s="72"/>
      <c r="KD3355" s="72"/>
      <c r="KE3355" s="72"/>
      <c r="KF3355" s="72"/>
      <c r="KG3355" s="72"/>
      <c r="KH3355" s="72"/>
      <c r="KI3355" s="72"/>
      <c r="KJ3355" s="72"/>
      <c r="KK3355" s="72"/>
      <c r="KL3355" s="72"/>
      <c r="KM3355" s="72"/>
      <c r="KN3355" s="72"/>
      <c r="KO3355" s="72"/>
      <c r="KP3355" s="72"/>
      <c r="KQ3355" s="72"/>
      <c r="KR3355" s="72"/>
      <c r="KS3355" s="72"/>
      <c r="KT3355" s="72"/>
      <c r="KU3355" s="72"/>
      <c r="KV3355" s="72"/>
      <c r="KW3355" s="72"/>
      <c r="KX3355" s="72"/>
      <c r="KY3355" s="72"/>
      <c r="KZ3355" s="72"/>
      <c r="LA3355" s="72"/>
    </row>
    <row r="3356" spans="1:16384" s="71" customFormat="1" ht="23.25" customHeight="1" outlineLevel="1">
      <c r="A3356" s="56">
        <f>A3355+1</f>
        <v>3326</v>
      </c>
      <c r="B3356" s="78" t="s">
        <v>7976</v>
      </c>
      <c r="C3356" s="78"/>
      <c r="D3356" s="85" t="s">
        <v>7977</v>
      </c>
      <c r="E3356" s="85">
        <v>34701000</v>
      </c>
      <c r="F3356" s="56">
        <v>1978</v>
      </c>
      <c r="G3356" s="56">
        <v>3</v>
      </c>
      <c r="H3356" s="56">
        <v>2</v>
      </c>
      <c r="I3356" s="86">
        <v>1193.3</v>
      </c>
      <c r="J3356" s="86">
        <v>1096.3</v>
      </c>
      <c r="K3356" s="56"/>
      <c r="L3356" s="56">
        <v>11</v>
      </c>
      <c r="M3356" s="56">
        <v>8</v>
      </c>
      <c r="N3356" s="56">
        <v>12</v>
      </c>
      <c r="O3356" s="56">
        <v>10</v>
      </c>
      <c r="P3356" s="56"/>
      <c r="Q3356" s="56"/>
      <c r="R3356" s="56"/>
      <c r="S3356" s="56">
        <v>9</v>
      </c>
      <c r="T3356" s="56" t="s">
        <v>98</v>
      </c>
      <c r="U3356" s="146"/>
      <c r="V3356" s="69"/>
      <c r="W3356" s="73"/>
      <c r="X3356" s="184"/>
      <c r="Y3356" s="184"/>
      <c r="Z3356" s="184"/>
      <c r="AA3356" s="184"/>
      <c r="AB3356" s="184"/>
      <c r="AC3356" s="184"/>
      <c r="AD3356" s="184"/>
      <c r="AE3356" s="184"/>
      <c r="AF3356" s="184"/>
      <c r="AG3356" s="184"/>
      <c r="AH3356" s="184"/>
      <c r="AI3356" s="184"/>
      <c r="AJ3356" s="184"/>
      <c r="AK3356" s="184"/>
      <c r="AL3356" s="184"/>
      <c r="AM3356" s="184"/>
      <c r="AN3356" s="184"/>
      <c r="AO3356" s="184"/>
      <c r="AP3356" s="184"/>
      <c r="AQ3356" s="184"/>
      <c r="AR3356" s="184"/>
      <c r="AS3356" s="184"/>
      <c r="AT3356" s="184"/>
      <c r="AU3356" s="184"/>
      <c r="AV3356" s="184"/>
      <c r="AW3356" s="184"/>
      <c r="AX3356" s="184"/>
      <c r="AY3356" s="184"/>
      <c r="AZ3356" s="184"/>
      <c r="BA3356" s="184"/>
      <c r="BB3356" s="184"/>
      <c r="BC3356" s="184"/>
      <c r="BD3356" s="184"/>
      <c r="BE3356" s="184"/>
      <c r="BF3356" s="184"/>
      <c r="BG3356" s="184"/>
      <c r="BH3356" s="184"/>
      <c r="BI3356" s="184"/>
      <c r="BJ3356" s="184"/>
      <c r="BK3356" s="184"/>
      <c r="BL3356" s="184"/>
      <c r="BM3356" s="184"/>
      <c r="BN3356" s="184"/>
      <c r="BO3356" s="184"/>
      <c r="BP3356" s="72"/>
      <c r="BQ3356" s="72"/>
      <c r="BR3356" s="72"/>
      <c r="BS3356" s="72"/>
      <c r="BT3356" s="72"/>
      <c r="BU3356" s="72"/>
      <c r="BV3356" s="72"/>
      <c r="BW3356" s="72"/>
      <c r="BX3356" s="72"/>
      <c r="BY3356" s="72"/>
      <c r="BZ3356" s="72"/>
      <c r="CA3356" s="72"/>
      <c r="CB3356" s="72"/>
      <c r="CC3356" s="72"/>
      <c r="CD3356" s="72"/>
      <c r="CE3356" s="72"/>
      <c r="CF3356" s="72"/>
      <c r="CG3356" s="72"/>
      <c r="CH3356" s="72"/>
      <c r="CI3356" s="72"/>
      <c r="CJ3356" s="72"/>
      <c r="CK3356" s="72"/>
      <c r="CL3356" s="72"/>
      <c r="CM3356" s="72"/>
      <c r="CN3356" s="72"/>
      <c r="CO3356" s="72"/>
      <c r="CP3356" s="72"/>
      <c r="CQ3356" s="72"/>
      <c r="CR3356" s="72"/>
      <c r="CS3356" s="72"/>
      <c r="CT3356" s="72"/>
      <c r="CU3356" s="72"/>
      <c r="CV3356" s="72"/>
      <c r="CW3356" s="72"/>
      <c r="CX3356" s="72"/>
      <c r="CY3356" s="72"/>
      <c r="CZ3356" s="72"/>
      <c r="DA3356" s="72"/>
      <c r="DB3356" s="72"/>
      <c r="DC3356" s="72"/>
      <c r="DD3356" s="72"/>
      <c r="DE3356" s="72"/>
      <c r="DF3356" s="72"/>
      <c r="DG3356" s="72"/>
      <c r="DH3356" s="72"/>
      <c r="DI3356" s="72"/>
      <c r="DJ3356" s="72"/>
      <c r="DK3356" s="72"/>
      <c r="DL3356" s="72"/>
      <c r="DM3356" s="72"/>
      <c r="DN3356" s="72"/>
      <c r="DO3356" s="72"/>
      <c r="DP3356" s="72"/>
      <c r="DQ3356" s="72"/>
      <c r="DR3356" s="72"/>
      <c r="DS3356" s="72"/>
      <c r="DT3356" s="72"/>
      <c r="DU3356" s="72"/>
      <c r="DV3356" s="72"/>
      <c r="DW3356" s="72"/>
      <c r="DX3356" s="72"/>
      <c r="DY3356" s="72"/>
      <c r="DZ3356" s="72"/>
      <c r="EA3356" s="72"/>
      <c r="EB3356" s="72"/>
      <c r="EC3356" s="72"/>
      <c r="ED3356" s="72"/>
      <c r="EE3356" s="72"/>
      <c r="EF3356" s="72"/>
      <c r="EG3356" s="72"/>
      <c r="EH3356" s="72"/>
      <c r="EI3356" s="72"/>
      <c r="EJ3356" s="72"/>
      <c r="EK3356" s="72"/>
      <c r="EL3356" s="72"/>
      <c r="EM3356" s="72"/>
      <c r="EN3356" s="72"/>
      <c r="EO3356" s="72"/>
      <c r="EP3356" s="72"/>
      <c r="EQ3356" s="72"/>
      <c r="ER3356" s="72"/>
      <c r="ES3356" s="72"/>
      <c r="ET3356" s="72"/>
      <c r="EU3356" s="72"/>
      <c r="EV3356" s="72"/>
      <c r="EW3356" s="72"/>
      <c r="EX3356" s="72"/>
      <c r="EY3356" s="72"/>
      <c r="EZ3356" s="72"/>
      <c r="FA3356" s="72"/>
      <c r="FB3356" s="72"/>
      <c r="FC3356" s="72"/>
      <c r="FD3356" s="72"/>
      <c r="FE3356" s="72"/>
      <c r="FF3356" s="72"/>
      <c r="FG3356" s="72"/>
      <c r="FH3356" s="72"/>
      <c r="FI3356" s="72"/>
      <c r="FJ3356" s="72"/>
      <c r="FK3356" s="72"/>
      <c r="FL3356" s="72"/>
      <c r="FM3356" s="72"/>
      <c r="FN3356" s="72"/>
      <c r="FO3356" s="72"/>
      <c r="FP3356" s="72"/>
      <c r="FQ3356" s="72"/>
      <c r="FR3356" s="72"/>
      <c r="FS3356" s="72"/>
      <c r="FT3356" s="72"/>
      <c r="FU3356" s="72"/>
      <c r="FV3356" s="72"/>
      <c r="FW3356" s="72"/>
      <c r="FX3356" s="72"/>
      <c r="FY3356" s="72"/>
      <c r="FZ3356" s="72"/>
      <c r="GA3356" s="72"/>
      <c r="GB3356" s="72"/>
      <c r="GC3356" s="72"/>
      <c r="GD3356" s="72"/>
      <c r="GE3356" s="72"/>
      <c r="GF3356" s="72"/>
      <c r="GG3356" s="72"/>
      <c r="GH3356" s="72"/>
      <c r="GI3356" s="72"/>
      <c r="GJ3356" s="72"/>
      <c r="GK3356" s="72"/>
      <c r="GL3356" s="72"/>
      <c r="GM3356" s="72"/>
      <c r="GN3356" s="72"/>
      <c r="GO3356" s="72"/>
      <c r="GP3356" s="72"/>
      <c r="GQ3356" s="72"/>
      <c r="GR3356" s="72"/>
      <c r="GS3356" s="72"/>
      <c r="GT3356" s="72"/>
      <c r="GU3356" s="72"/>
      <c r="GV3356" s="72"/>
      <c r="GW3356" s="72"/>
      <c r="GX3356" s="72"/>
      <c r="GY3356" s="72"/>
      <c r="GZ3356" s="72"/>
      <c r="HA3356" s="72"/>
      <c r="HB3356" s="72"/>
      <c r="HC3356" s="72"/>
      <c r="HD3356" s="72"/>
      <c r="HE3356" s="72"/>
      <c r="HF3356" s="72"/>
      <c r="HG3356" s="72"/>
      <c r="HH3356" s="72"/>
      <c r="HI3356" s="72"/>
      <c r="HJ3356" s="72"/>
      <c r="HK3356" s="72"/>
      <c r="HL3356" s="72"/>
      <c r="HM3356" s="72"/>
      <c r="HN3356" s="72"/>
      <c r="HO3356" s="72"/>
      <c r="HP3356" s="72"/>
      <c r="HQ3356" s="72"/>
      <c r="HR3356" s="72"/>
      <c r="HS3356" s="72"/>
      <c r="HT3356" s="72"/>
      <c r="HU3356" s="72"/>
      <c r="HV3356" s="72"/>
      <c r="HW3356" s="72"/>
      <c r="HX3356" s="72"/>
      <c r="HY3356" s="72"/>
      <c r="HZ3356" s="72"/>
      <c r="IA3356" s="72"/>
      <c r="IB3356" s="72"/>
      <c r="IC3356" s="72"/>
      <c r="ID3356" s="72"/>
      <c r="IE3356" s="72"/>
      <c r="IF3356" s="72"/>
      <c r="IG3356" s="72"/>
      <c r="IH3356" s="72"/>
      <c r="II3356" s="72"/>
      <c r="IJ3356" s="72"/>
      <c r="IK3356" s="72"/>
      <c r="IL3356" s="72"/>
      <c r="IM3356" s="72"/>
      <c r="IN3356" s="72"/>
      <c r="IO3356" s="72"/>
      <c r="IP3356" s="72"/>
      <c r="IQ3356" s="72"/>
      <c r="IR3356" s="72"/>
      <c r="IS3356" s="72"/>
      <c r="IT3356" s="72"/>
      <c r="IU3356" s="72"/>
      <c r="IV3356" s="72"/>
      <c r="IW3356" s="72"/>
      <c r="IX3356" s="72"/>
      <c r="IY3356" s="72"/>
      <c r="IZ3356" s="72"/>
      <c r="JA3356" s="72"/>
      <c r="JB3356" s="72"/>
      <c r="JC3356" s="72"/>
      <c r="JD3356" s="72"/>
      <c r="JE3356" s="72"/>
      <c r="JF3356" s="72"/>
      <c r="JG3356" s="72"/>
      <c r="JH3356" s="72"/>
      <c r="JI3356" s="72"/>
      <c r="JJ3356" s="72"/>
      <c r="JK3356" s="72"/>
      <c r="JL3356" s="72"/>
      <c r="JM3356" s="72"/>
      <c r="JN3356" s="72"/>
      <c r="JO3356" s="72"/>
      <c r="JP3356" s="72"/>
      <c r="JQ3356" s="72"/>
      <c r="JR3356" s="72"/>
      <c r="JS3356" s="72"/>
      <c r="JT3356" s="72"/>
      <c r="JU3356" s="72"/>
      <c r="JV3356" s="72"/>
      <c r="JW3356" s="72"/>
      <c r="JX3356" s="72"/>
      <c r="JY3356" s="72"/>
      <c r="JZ3356" s="72"/>
      <c r="KA3356" s="72"/>
      <c r="KB3356" s="72"/>
      <c r="KC3356" s="72"/>
      <c r="KD3356" s="72"/>
      <c r="KE3356" s="72"/>
      <c r="KF3356" s="72"/>
      <c r="KG3356" s="72"/>
      <c r="KH3356" s="72"/>
      <c r="KI3356" s="72"/>
      <c r="KJ3356" s="72"/>
      <c r="KK3356" s="72"/>
      <c r="KL3356" s="72"/>
      <c r="KM3356" s="72"/>
      <c r="KN3356" s="72"/>
      <c r="KO3356" s="72"/>
      <c r="KP3356" s="72"/>
      <c r="KQ3356" s="72"/>
      <c r="KR3356" s="72"/>
      <c r="KS3356" s="72"/>
      <c r="KT3356" s="72"/>
      <c r="KU3356" s="72"/>
      <c r="KV3356" s="72"/>
      <c r="KW3356" s="72"/>
      <c r="KX3356" s="72"/>
      <c r="KY3356" s="72"/>
      <c r="KZ3356" s="72"/>
      <c r="LA3356" s="72"/>
    </row>
    <row r="3357" spans="1:16384" s="71" customFormat="1" ht="23.25" customHeight="1" outlineLevel="1">
      <c r="A3357" s="56">
        <f t="shared" si="67"/>
        <v>3327</v>
      </c>
      <c r="B3357" s="78" t="s">
        <v>7978</v>
      </c>
      <c r="C3357" s="78"/>
      <c r="D3357" s="85" t="s">
        <v>7979</v>
      </c>
      <c r="E3357" s="85">
        <v>34701000</v>
      </c>
      <c r="F3357" s="56">
        <v>1982</v>
      </c>
      <c r="G3357" s="56">
        <v>4</v>
      </c>
      <c r="H3357" s="56">
        <v>2</v>
      </c>
      <c r="I3357" s="86">
        <v>1888</v>
      </c>
      <c r="J3357" s="86">
        <v>1624.5</v>
      </c>
      <c r="K3357" s="56"/>
      <c r="L3357" s="56">
        <v>11</v>
      </c>
      <c r="M3357" s="56">
        <v>8</v>
      </c>
      <c r="N3357" s="56">
        <v>12</v>
      </c>
      <c r="O3357" s="56">
        <v>10</v>
      </c>
      <c r="P3357" s="56"/>
      <c r="Q3357" s="56"/>
      <c r="R3357" s="56"/>
      <c r="S3357" s="56">
        <v>8</v>
      </c>
      <c r="T3357" s="56">
        <v>12</v>
      </c>
      <c r="U3357" s="146" t="s">
        <v>297</v>
      </c>
      <c r="V3357" s="69"/>
      <c r="W3357" s="73"/>
      <c r="X3357" s="184"/>
      <c r="Y3357" s="184"/>
      <c r="Z3357" s="184"/>
      <c r="AA3357" s="184"/>
      <c r="AB3357" s="184"/>
      <c r="AC3357" s="184"/>
      <c r="AD3357" s="184"/>
      <c r="AE3357" s="184"/>
      <c r="AF3357" s="184"/>
      <c r="AG3357" s="184"/>
      <c r="AH3357" s="184"/>
      <c r="AI3357" s="184"/>
      <c r="AJ3357" s="184"/>
      <c r="AK3357" s="184"/>
      <c r="AL3357" s="184"/>
      <c r="AM3357" s="184"/>
      <c r="AN3357" s="184"/>
      <c r="AO3357" s="184"/>
      <c r="AP3357" s="184"/>
      <c r="AQ3357" s="184"/>
      <c r="AR3357" s="184"/>
      <c r="AS3357" s="184"/>
      <c r="AT3357" s="184"/>
      <c r="AU3357" s="184"/>
      <c r="AV3357" s="184"/>
      <c r="AW3357" s="184"/>
      <c r="AX3357" s="184"/>
      <c r="AY3357" s="184"/>
      <c r="AZ3357" s="184"/>
      <c r="BA3357" s="184"/>
      <c r="BB3357" s="184"/>
      <c r="BC3357" s="184"/>
      <c r="BD3357" s="184"/>
      <c r="BE3357" s="184"/>
      <c r="BF3357" s="184"/>
      <c r="BG3357" s="184"/>
      <c r="BH3357" s="184"/>
      <c r="BI3357" s="184"/>
      <c r="BJ3357" s="184"/>
      <c r="BK3357" s="184"/>
      <c r="BL3357" s="184"/>
      <c r="BM3357" s="184"/>
      <c r="BN3357" s="184"/>
      <c r="BO3357" s="184"/>
      <c r="BP3357" s="72"/>
      <c r="BQ3357" s="72"/>
      <c r="BR3357" s="72"/>
      <c r="BS3357" s="72"/>
      <c r="BT3357" s="72"/>
      <c r="BU3357" s="72"/>
      <c r="BV3357" s="72"/>
      <c r="BW3357" s="72"/>
      <c r="BX3357" s="72"/>
      <c r="BY3357" s="72"/>
      <c r="BZ3357" s="72"/>
      <c r="CA3357" s="72"/>
      <c r="CB3357" s="72"/>
      <c r="CC3357" s="72"/>
      <c r="CD3357" s="72"/>
      <c r="CE3357" s="72"/>
      <c r="CF3357" s="72"/>
      <c r="CG3357" s="72"/>
      <c r="CH3357" s="72"/>
      <c r="CI3357" s="72"/>
      <c r="CJ3357" s="72"/>
      <c r="CK3357" s="72"/>
      <c r="CL3357" s="72"/>
      <c r="CM3357" s="72"/>
      <c r="CN3357" s="72"/>
      <c r="CO3357" s="72"/>
      <c r="CP3357" s="72"/>
      <c r="CQ3357" s="72"/>
      <c r="CR3357" s="72"/>
      <c r="CS3357" s="72"/>
      <c r="CT3357" s="72"/>
      <c r="CU3357" s="72"/>
      <c r="CV3357" s="72"/>
      <c r="CW3357" s="72"/>
      <c r="CX3357" s="72"/>
      <c r="CY3357" s="72"/>
      <c r="CZ3357" s="72"/>
      <c r="DA3357" s="72"/>
      <c r="DB3357" s="72"/>
      <c r="DC3357" s="72"/>
      <c r="DD3357" s="72"/>
      <c r="DE3357" s="72"/>
      <c r="DF3357" s="72"/>
      <c r="DG3357" s="72"/>
      <c r="DH3357" s="72"/>
      <c r="DI3357" s="72"/>
      <c r="DJ3357" s="72"/>
      <c r="DK3357" s="72"/>
      <c r="DL3357" s="72"/>
      <c r="DM3357" s="72"/>
      <c r="DN3357" s="72"/>
      <c r="DO3357" s="72"/>
      <c r="DP3357" s="72"/>
      <c r="DQ3357" s="72"/>
      <c r="DR3357" s="72"/>
      <c r="DS3357" s="72"/>
      <c r="DT3357" s="72"/>
      <c r="DU3357" s="72"/>
      <c r="DV3357" s="72"/>
      <c r="DW3357" s="72"/>
      <c r="DX3357" s="72"/>
      <c r="DY3357" s="72"/>
      <c r="DZ3357" s="72"/>
      <c r="EA3357" s="72"/>
      <c r="EB3357" s="72"/>
      <c r="EC3357" s="72"/>
      <c r="ED3357" s="72"/>
      <c r="EE3357" s="72"/>
      <c r="EF3357" s="72"/>
      <c r="EG3357" s="72"/>
      <c r="EH3357" s="72"/>
      <c r="EI3357" s="72"/>
      <c r="EJ3357" s="72"/>
      <c r="EK3357" s="72"/>
      <c r="EL3357" s="72"/>
      <c r="EM3357" s="72"/>
      <c r="EN3357" s="72"/>
      <c r="EO3357" s="72"/>
      <c r="EP3357" s="72"/>
      <c r="EQ3357" s="72"/>
      <c r="ER3357" s="72"/>
      <c r="ES3357" s="72"/>
      <c r="ET3357" s="72"/>
      <c r="EU3357" s="72"/>
      <c r="EV3357" s="72"/>
      <c r="EW3357" s="72"/>
      <c r="EX3357" s="72"/>
      <c r="EY3357" s="72"/>
      <c r="EZ3357" s="72"/>
      <c r="FA3357" s="72"/>
      <c r="FB3357" s="72"/>
      <c r="FC3357" s="72"/>
      <c r="FD3357" s="72"/>
      <c r="FE3357" s="72"/>
      <c r="FF3357" s="72"/>
      <c r="FG3357" s="72"/>
      <c r="FH3357" s="72"/>
      <c r="FI3357" s="72"/>
      <c r="FJ3357" s="72"/>
      <c r="FK3357" s="72"/>
      <c r="FL3357" s="72"/>
      <c r="FM3357" s="72"/>
      <c r="FN3357" s="72"/>
      <c r="FO3357" s="72"/>
      <c r="FP3357" s="72"/>
      <c r="FQ3357" s="72"/>
      <c r="FR3357" s="72"/>
      <c r="FS3357" s="72"/>
      <c r="FT3357" s="72"/>
      <c r="FU3357" s="72"/>
      <c r="FV3357" s="72"/>
      <c r="FW3357" s="72"/>
      <c r="FX3357" s="72"/>
      <c r="FY3357" s="72"/>
      <c r="FZ3357" s="72"/>
      <c r="GA3357" s="72"/>
      <c r="GB3357" s="72"/>
      <c r="GC3357" s="72"/>
      <c r="GD3357" s="72"/>
      <c r="GE3357" s="72"/>
      <c r="GF3357" s="72"/>
      <c r="GG3357" s="72"/>
      <c r="GH3357" s="72"/>
      <c r="GI3357" s="72"/>
      <c r="GJ3357" s="72"/>
      <c r="GK3357" s="72"/>
      <c r="GL3357" s="72"/>
      <c r="GM3357" s="72"/>
      <c r="GN3357" s="72"/>
      <c r="GO3357" s="72"/>
      <c r="GP3357" s="72"/>
      <c r="GQ3357" s="72"/>
      <c r="GR3357" s="72"/>
      <c r="GS3357" s="72"/>
      <c r="GT3357" s="72"/>
      <c r="GU3357" s="72"/>
      <c r="GV3357" s="72"/>
      <c r="GW3357" s="72"/>
      <c r="GX3357" s="72"/>
      <c r="GY3357" s="72"/>
      <c r="GZ3357" s="72"/>
      <c r="HA3357" s="72"/>
      <c r="HB3357" s="72"/>
      <c r="HC3357" s="72"/>
      <c r="HD3357" s="72"/>
      <c r="HE3357" s="72"/>
      <c r="HF3357" s="72"/>
      <c r="HG3357" s="72"/>
      <c r="HH3357" s="72"/>
      <c r="HI3357" s="72"/>
      <c r="HJ3357" s="72"/>
      <c r="HK3357" s="72"/>
      <c r="HL3357" s="72"/>
      <c r="HM3357" s="72"/>
      <c r="HN3357" s="72"/>
      <c r="HO3357" s="72"/>
      <c r="HP3357" s="72"/>
      <c r="HQ3357" s="72"/>
      <c r="HR3357" s="72"/>
      <c r="HS3357" s="72"/>
      <c r="HT3357" s="72"/>
      <c r="HU3357" s="72"/>
      <c r="HV3357" s="72"/>
      <c r="HW3357" s="72"/>
      <c r="HX3357" s="72"/>
      <c r="HY3357" s="72"/>
      <c r="HZ3357" s="72"/>
      <c r="IA3357" s="72"/>
      <c r="IB3357" s="72"/>
      <c r="IC3357" s="72"/>
      <c r="ID3357" s="72"/>
      <c r="IE3357" s="72"/>
      <c r="IF3357" s="72"/>
      <c r="IG3357" s="72"/>
      <c r="IH3357" s="72"/>
      <c r="II3357" s="72"/>
      <c r="IJ3357" s="72"/>
      <c r="IK3357" s="72"/>
      <c r="IL3357" s="72"/>
      <c r="IM3357" s="72"/>
      <c r="IN3357" s="72"/>
      <c r="IO3357" s="72"/>
      <c r="IP3357" s="72"/>
      <c r="IQ3357" s="72"/>
      <c r="IR3357" s="72"/>
      <c r="IS3357" s="72"/>
      <c r="IT3357" s="72"/>
      <c r="IU3357" s="72"/>
      <c r="IV3357" s="72"/>
      <c r="IW3357" s="72"/>
      <c r="IX3357" s="72"/>
      <c r="IY3357" s="72"/>
      <c r="IZ3357" s="72"/>
      <c r="JA3357" s="72"/>
      <c r="JB3357" s="72"/>
      <c r="JC3357" s="72"/>
      <c r="JD3357" s="72"/>
      <c r="JE3357" s="72"/>
      <c r="JF3357" s="72"/>
      <c r="JG3357" s="72"/>
      <c r="JH3357" s="72"/>
      <c r="JI3357" s="72"/>
      <c r="JJ3357" s="72"/>
      <c r="JK3357" s="72"/>
      <c r="JL3357" s="72"/>
      <c r="JM3357" s="72"/>
      <c r="JN3357" s="72"/>
      <c r="JO3357" s="72"/>
      <c r="JP3357" s="72"/>
      <c r="JQ3357" s="72"/>
      <c r="JR3357" s="72"/>
      <c r="JS3357" s="72"/>
      <c r="JT3357" s="72"/>
      <c r="JU3357" s="72"/>
      <c r="JV3357" s="72"/>
      <c r="JW3357" s="72"/>
      <c r="JX3357" s="72"/>
      <c r="JY3357" s="72"/>
      <c r="JZ3357" s="72"/>
      <c r="KA3357" s="72"/>
      <c r="KB3357" s="72"/>
      <c r="KC3357" s="72"/>
      <c r="KD3357" s="72"/>
      <c r="KE3357" s="72"/>
      <c r="KF3357" s="72"/>
      <c r="KG3357" s="72"/>
      <c r="KH3357" s="72"/>
      <c r="KI3357" s="72"/>
      <c r="KJ3357" s="72"/>
      <c r="KK3357" s="72"/>
      <c r="KL3357" s="72"/>
      <c r="KM3357" s="72"/>
      <c r="KN3357" s="72"/>
      <c r="KO3357" s="72"/>
      <c r="KP3357" s="72"/>
      <c r="KQ3357" s="72"/>
      <c r="KR3357" s="72"/>
      <c r="KS3357" s="72"/>
      <c r="KT3357" s="72"/>
      <c r="KU3357" s="72"/>
      <c r="KV3357" s="72"/>
      <c r="KW3357" s="72"/>
      <c r="KX3357" s="72"/>
      <c r="KY3357" s="72"/>
      <c r="KZ3357" s="72"/>
      <c r="LA3357" s="72"/>
    </row>
    <row r="3358" spans="1:16384" s="71" customFormat="1" ht="23.25" customHeight="1" outlineLevel="1">
      <c r="A3358" s="56">
        <f t="shared" si="67"/>
        <v>3328</v>
      </c>
      <c r="B3358" s="78" t="s">
        <v>7980</v>
      </c>
      <c r="C3358" s="78"/>
      <c r="D3358" s="85" t="s">
        <v>7981</v>
      </c>
      <c r="E3358" s="85">
        <v>34701000</v>
      </c>
      <c r="F3358" s="56">
        <v>1985</v>
      </c>
      <c r="G3358" s="56">
        <v>5</v>
      </c>
      <c r="H3358" s="56">
        <v>6</v>
      </c>
      <c r="I3358" s="86">
        <v>5000.7</v>
      </c>
      <c r="J3358" s="86">
        <v>4545.3</v>
      </c>
      <c r="K3358" s="56"/>
      <c r="L3358" s="56" t="s">
        <v>1582</v>
      </c>
      <c r="M3358" s="56">
        <v>12</v>
      </c>
      <c r="N3358" s="56"/>
      <c r="O3358" s="56">
        <v>9</v>
      </c>
      <c r="P3358" s="56">
        <v>10</v>
      </c>
      <c r="Q3358" s="56"/>
      <c r="R3358" s="56"/>
      <c r="S3358" s="56">
        <v>8</v>
      </c>
      <c r="T3358" s="56"/>
      <c r="U3358" s="146" t="s">
        <v>7982</v>
      </c>
      <c r="V3358" s="69"/>
      <c r="W3358" s="73"/>
      <c r="X3358" s="184"/>
      <c r="Y3358" s="184"/>
      <c r="Z3358" s="184"/>
      <c r="AA3358" s="184"/>
      <c r="AB3358" s="184"/>
      <c r="AC3358" s="184"/>
      <c r="AD3358" s="184"/>
      <c r="AE3358" s="184"/>
      <c r="AF3358" s="184"/>
      <c r="AG3358" s="184"/>
      <c r="AH3358" s="184"/>
      <c r="AI3358" s="184"/>
      <c r="AJ3358" s="184"/>
      <c r="AK3358" s="184"/>
      <c r="AL3358" s="184"/>
      <c r="AM3358" s="184"/>
      <c r="AN3358" s="184"/>
      <c r="AO3358" s="184"/>
      <c r="AP3358" s="184"/>
      <c r="AQ3358" s="184"/>
      <c r="AR3358" s="184"/>
      <c r="AS3358" s="184"/>
      <c r="AT3358" s="184"/>
      <c r="AU3358" s="184"/>
      <c r="AV3358" s="184"/>
      <c r="AW3358" s="184"/>
      <c r="AX3358" s="184"/>
      <c r="AY3358" s="184"/>
      <c r="AZ3358" s="184"/>
      <c r="BA3358" s="184"/>
      <c r="BB3358" s="184"/>
      <c r="BC3358" s="184"/>
      <c r="BD3358" s="184"/>
      <c r="BE3358" s="184"/>
      <c r="BF3358" s="184"/>
      <c r="BG3358" s="184"/>
      <c r="BH3358" s="184"/>
      <c r="BI3358" s="184"/>
      <c r="BJ3358" s="184"/>
      <c r="BK3358" s="184"/>
      <c r="BL3358" s="184"/>
      <c r="BM3358" s="184"/>
      <c r="BN3358" s="184"/>
      <c r="BO3358" s="184"/>
      <c r="BP3358" s="72"/>
      <c r="BQ3358" s="72"/>
      <c r="BR3358" s="72"/>
      <c r="BS3358" s="72"/>
      <c r="BT3358" s="72"/>
      <c r="BU3358" s="72"/>
      <c r="BV3358" s="72"/>
      <c r="BW3358" s="72"/>
      <c r="BX3358" s="72"/>
      <c r="BY3358" s="72"/>
      <c r="BZ3358" s="72"/>
      <c r="CA3358" s="72"/>
      <c r="CB3358" s="72"/>
      <c r="CC3358" s="72"/>
      <c r="CD3358" s="72"/>
      <c r="CE3358" s="72"/>
      <c r="CF3358" s="72"/>
      <c r="CG3358" s="72"/>
      <c r="CH3358" s="72"/>
      <c r="CI3358" s="72"/>
      <c r="CJ3358" s="72"/>
      <c r="CK3358" s="72"/>
      <c r="CL3358" s="72"/>
      <c r="CM3358" s="72"/>
      <c r="CN3358" s="72"/>
      <c r="CO3358" s="72"/>
      <c r="CP3358" s="72"/>
      <c r="CQ3358" s="72"/>
      <c r="CR3358" s="72"/>
      <c r="CS3358" s="72"/>
      <c r="CT3358" s="72"/>
      <c r="CU3358" s="72"/>
      <c r="CV3358" s="72"/>
      <c r="CW3358" s="72"/>
      <c r="CX3358" s="72"/>
      <c r="CY3358" s="72"/>
      <c r="CZ3358" s="72"/>
      <c r="DA3358" s="72"/>
      <c r="DB3358" s="72"/>
      <c r="DC3358" s="72"/>
      <c r="DD3358" s="72"/>
      <c r="DE3358" s="72"/>
      <c r="DF3358" s="72"/>
      <c r="DG3358" s="72"/>
      <c r="DH3358" s="72"/>
      <c r="DI3358" s="72"/>
      <c r="DJ3358" s="72"/>
      <c r="DK3358" s="72"/>
      <c r="DL3358" s="72"/>
      <c r="DM3358" s="72"/>
      <c r="DN3358" s="72"/>
      <c r="DO3358" s="72"/>
      <c r="DP3358" s="72"/>
      <c r="DQ3358" s="72"/>
      <c r="DR3358" s="72"/>
      <c r="DS3358" s="72"/>
      <c r="DT3358" s="72"/>
      <c r="DU3358" s="72"/>
      <c r="DV3358" s="72"/>
      <c r="DW3358" s="72"/>
      <c r="DX3358" s="72"/>
      <c r="DY3358" s="72"/>
      <c r="DZ3358" s="72"/>
      <c r="EA3358" s="72"/>
      <c r="EB3358" s="72"/>
      <c r="EC3358" s="72"/>
      <c r="ED3358" s="72"/>
      <c r="EE3358" s="72"/>
      <c r="EF3358" s="72"/>
      <c r="EG3358" s="72"/>
      <c r="EH3358" s="72"/>
      <c r="EI3358" s="72"/>
      <c r="EJ3358" s="72"/>
      <c r="EK3358" s="72"/>
      <c r="EL3358" s="72"/>
      <c r="EM3358" s="72"/>
      <c r="EN3358" s="72"/>
      <c r="EO3358" s="72"/>
      <c r="EP3358" s="72"/>
      <c r="EQ3358" s="72"/>
      <c r="ER3358" s="72"/>
      <c r="ES3358" s="72"/>
      <c r="ET3358" s="72"/>
      <c r="EU3358" s="72"/>
      <c r="EV3358" s="72"/>
      <c r="EW3358" s="72"/>
      <c r="EX3358" s="72"/>
      <c r="EY3358" s="72"/>
      <c r="EZ3358" s="72"/>
      <c r="FA3358" s="72"/>
      <c r="FB3358" s="72"/>
      <c r="FC3358" s="72"/>
      <c r="FD3358" s="72"/>
      <c r="FE3358" s="72"/>
      <c r="FF3358" s="72"/>
      <c r="FG3358" s="72"/>
      <c r="FH3358" s="72"/>
      <c r="FI3358" s="72"/>
      <c r="FJ3358" s="72"/>
      <c r="FK3358" s="72"/>
      <c r="FL3358" s="72"/>
      <c r="FM3358" s="72"/>
      <c r="FN3358" s="72"/>
      <c r="FO3358" s="72"/>
      <c r="FP3358" s="72"/>
      <c r="FQ3358" s="72"/>
      <c r="FR3358" s="72"/>
      <c r="FS3358" s="72"/>
      <c r="FT3358" s="72"/>
      <c r="FU3358" s="72"/>
      <c r="FV3358" s="72"/>
      <c r="FW3358" s="72"/>
      <c r="FX3358" s="72"/>
      <c r="FY3358" s="72"/>
      <c r="FZ3358" s="72"/>
      <c r="GA3358" s="72"/>
      <c r="GB3358" s="72"/>
      <c r="GC3358" s="72"/>
      <c r="GD3358" s="72"/>
      <c r="GE3358" s="72"/>
      <c r="GF3358" s="72"/>
      <c r="GG3358" s="72"/>
      <c r="GH3358" s="72"/>
      <c r="GI3358" s="72"/>
      <c r="GJ3358" s="72"/>
      <c r="GK3358" s="72"/>
      <c r="GL3358" s="72"/>
      <c r="GM3358" s="72"/>
      <c r="GN3358" s="72"/>
      <c r="GO3358" s="72"/>
      <c r="GP3358" s="72"/>
      <c r="GQ3358" s="72"/>
      <c r="GR3358" s="72"/>
      <c r="GS3358" s="72"/>
      <c r="GT3358" s="72"/>
      <c r="GU3358" s="72"/>
      <c r="GV3358" s="72"/>
      <c r="GW3358" s="72"/>
      <c r="GX3358" s="72"/>
      <c r="GY3358" s="72"/>
      <c r="GZ3358" s="72"/>
      <c r="HA3358" s="72"/>
      <c r="HB3358" s="72"/>
      <c r="HC3358" s="72"/>
      <c r="HD3358" s="72"/>
      <c r="HE3358" s="72"/>
      <c r="HF3358" s="72"/>
      <c r="HG3358" s="72"/>
      <c r="HH3358" s="72"/>
      <c r="HI3358" s="72"/>
      <c r="HJ3358" s="72"/>
      <c r="HK3358" s="72"/>
      <c r="HL3358" s="72"/>
      <c r="HM3358" s="72"/>
      <c r="HN3358" s="72"/>
      <c r="HO3358" s="72"/>
      <c r="HP3358" s="72"/>
      <c r="HQ3358" s="72"/>
      <c r="HR3358" s="72"/>
      <c r="HS3358" s="72"/>
      <c r="HT3358" s="72"/>
      <c r="HU3358" s="72"/>
      <c r="HV3358" s="72"/>
      <c r="HW3358" s="72"/>
      <c r="HX3358" s="72"/>
      <c r="HY3358" s="72"/>
      <c r="HZ3358" s="72"/>
      <c r="IA3358" s="72"/>
      <c r="IB3358" s="72"/>
      <c r="IC3358" s="72"/>
      <c r="ID3358" s="72"/>
      <c r="IE3358" s="72"/>
      <c r="IF3358" s="72"/>
      <c r="IG3358" s="72"/>
      <c r="IH3358" s="72"/>
      <c r="II3358" s="72"/>
      <c r="IJ3358" s="72"/>
      <c r="IK3358" s="72"/>
      <c r="IL3358" s="72"/>
      <c r="IM3358" s="72"/>
      <c r="IN3358" s="72"/>
      <c r="IO3358" s="72"/>
      <c r="IP3358" s="72"/>
      <c r="IQ3358" s="72"/>
      <c r="IR3358" s="72"/>
      <c r="IS3358" s="72"/>
      <c r="IT3358" s="72"/>
      <c r="IU3358" s="72"/>
      <c r="IV3358" s="72"/>
      <c r="IW3358" s="72"/>
      <c r="IX3358" s="72"/>
      <c r="IY3358" s="72"/>
      <c r="IZ3358" s="72"/>
      <c r="JA3358" s="72"/>
      <c r="JB3358" s="72"/>
      <c r="JC3358" s="72"/>
      <c r="JD3358" s="72"/>
      <c r="JE3358" s="72"/>
      <c r="JF3358" s="72"/>
      <c r="JG3358" s="72"/>
      <c r="JH3358" s="72"/>
      <c r="JI3358" s="72"/>
      <c r="JJ3358" s="72"/>
      <c r="JK3358" s="72"/>
      <c r="JL3358" s="72"/>
      <c r="JM3358" s="72"/>
      <c r="JN3358" s="72"/>
      <c r="JO3358" s="72"/>
      <c r="JP3358" s="72"/>
      <c r="JQ3358" s="72"/>
      <c r="JR3358" s="72"/>
      <c r="JS3358" s="72"/>
      <c r="JT3358" s="72"/>
      <c r="JU3358" s="72"/>
      <c r="JV3358" s="72"/>
      <c r="JW3358" s="72"/>
      <c r="JX3358" s="72"/>
      <c r="JY3358" s="72"/>
      <c r="JZ3358" s="72"/>
      <c r="KA3358" s="72"/>
      <c r="KB3358" s="72"/>
      <c r="KC3358" s="72"/>
      <c r="KD3358" s="72"/>
      <c r="KE3358" s="72"/>
      <c r="KF3358" s="72"/>
      <c r="KG3358" s="72"/>
      <c r="KH3358" s="72"/>
      <c r="KI3358" s="72"/>
      <c r="KJ3358" s="72"/>
      <c r="KK3358" s="72"/>
      <c r="KL3358" s="72"/>
      <c r="KM3358" s="72"/>
      <c r="KN3358" s="72"/>
      <c r="KO3358" s="72"/>
      <c r="KP3358" s="72"/>
      <c r="KQ3358" s="72"/>
      <c r="KR3358" s="72"/>
      <c r="KS3358" s="72"/>
      <c r="KT3358" s="72"/>
      <c r="KU3358" s="72"/>
      <c r="KV3358" s="72"/>
      <c r="KW3358" s="72"/>
      <c r="KX3358" s="72"/>
      <c r="KY3358" s="72"/>
      <c r="KZ3358" s="72"/>
      <c r="LA3358" s="72"/>
    </row>
    <row r="3359" spans="1:16384" s="71" customFormat="1" ht="23.25" customHeight="1" outlineLevel="1">
      <c r="A3359" s="56">
        <f t="shared" si="67"/>
        <v>3329</v>
      </c>
      <c r="B3359" s="78" t="s">
        <v>7983</v>
      </c>
      <c r="C3359" s="78"/>
      <c r="D3359" s="85" t="s">
        <v>7984</v>
      </c>
      <c r="E3359" s="85">
        <v>34701000</v>
      </c>
      <c r="F3359" s="56">
        <v>1985</v>
      </c>
      <c r="G3359" s="56">
        <v>5</v>
      </c>
      <c r="H3359" s="56">
        <v>2</v>
      </c>
      <c r="I3359" s="86">
        <v>2117.6</v>
      </c>
      <c r="J3359" s="86">
        <v>1877.8</v>
      </c>
      <c r="K3359" s="56"/>
      <c r="L3359" s="56"/>
      <c r="M3359" s="56" t="s">
        <v>141</v>
      </c>
      <c r="N3359" s="56"/>
      <c r="O3359" s="56">
        <v>9</v>
      </c>
      <c r="P3359" s="56">
        <v>10</v>
      </c>
      <c r="Q3359" s="56">
        <v>11</v>
      </c>
      <c r="R3359" s="56"/>
      <c r="S3359" s="56">
        <v>8</v>
      </c>
      <c r="T3359" s="56" t="s">
        <v>98</v>
      </c>
      <c r="U3359" s="146" t="s">
        <v>7985</v>
      </c>
      <c r="V3359" s="69"/>
      <c r="W3359" s="73"/>
      <c r="X3359" s="184"/>
      <c r="Y3359" s="184"/>
      <c r="Z3359" s="184"/>
      <c r="AA3359" s="184"/>
      <c r="AB3359" s="184"/>
      <c r="AC3359" s="184"/>
      <c r="AD3359" s="184"/>
      <c r="AE3359" s="184"/>
      <c r="AF3359" s="184"/>
      <c r="AG3359" s="184"/>
      <c r="AH3359" s="184"/>
      <c r="AI3359" s="184"/>
      <c r="AJ3359" s="184"/>
      <c r="AK3359" s="184"/>
      <c r="AL3359" s="184"/>
      <c r="AM3359" s="184"/>
      <c r="AN3359" s="184"/>
      <c r="AO3359" s="184"/>
      <c r="AP3359" s="184"/>
      <c r="AQ3359" s="184"/>
      <c r="AR3359" s="184"/>
      <c r="AS3359" s="184"/>
      <c r="AT3359" s="184"/>
      <c r="AU3359" s="184"/>
      <c r="AV3359" s="184"/>
      <c r="AW3359" s="184"/>
      <c r="AX3359" s="184"/>
      <c r="AY3359" s="184"/>
      <c r="AZ3359" s="184"/>
      <c r="BA3359" s="184"/>
      <c r="BB3359" s="184"/>
      <c r="BC3359" s="184"/>
      <c r="BD3359" s="184"/>
      <c r="BE3359" s="184"/>
      <c r="BF3359" s="184"/>
      <c r="BG3359" s="184"/>
      <c r="BH3359" s="184"/>
      <c r="BI3359" s="184"/>
      <c r="BJ3359" s="184"/>
      <c r="BK3359" s="184"/>
      <c r="BL3359" s="184"/>
      <c r="BM3359" s="184"/>
      <c r="BN3359" s="184"/>
      <c r="BO3359" s="184"/>
      <c r="BP3359" s="72"/>
      <c r="BQ3359" s="72"/>
      <c r="BR3359" s="72"/>
      <c r="BS3359" s="72"/>
      <c r="BT3359" s="72"/>
      <c r="BU3359" s="72"/>
      <c r="BV3359" s="72"/>
      <c r="BW3359" s="72"/>
      <c r="BX3359" s="72"/>
      <c r="BY3359" s="72"/>
      <c r="BZ3359" s="72"/>
      <c r="CA3359" s="72"/>
      <c r="CB3359" s="72"/>
      <c r="CC3359" s="72"/>
      <c r="CD3359" s="72"/>
      <c r="CE3359" s="72"/>
      <c r="CF3359" s="72"/>
      <c r="CG3359" s="72"/>
      <c r="CH3359" s="72"/>
      <c r="CI3359" s="72"/>
      <c r="CJ3359" s="72"/>
      <c r="CK3359" s="72"/>
      <c r="CL3359" s="72"/>
      <c r="CM3359" s="72"/>
      <c r="CN3359" s="72"/>
      <c r="CO3359" s="72"/>
      <c r="CP3359" s="72"/>
      <c r="CQ3359" s="72"/>
      <c r="CR3359" s="72"/>
      <c r="CS3359" s="72"/>
      <c r="CT3359" s="72"/>
      <c r="CU3359" s="72"/>
      <c r="CV3359" s="72"/>
      <c r="CW3359" s="72"/>
      <c r="CX3359" s="72"/>
      <c r="CY3359" s="72"/>
      <c r="CZ3359" s="72"/>
      <c r="DA3359" s="72"/>
      <c r="DB3359" s="72"/>
      <c r="DC3359" s="72"/>
      <c r="DD3359" s="72"/>
      <c r="DE3359" s="72"/>
      <c r="DF3359" s="72"/>
      <c r="DG3359" s="72"/>
      <c r="DH3359" s="72"/>
      <c r="DI3359" s="72"/>
      <c r="DJ3359" s="72"/>
      <c r="DK3359" s="72"/>
      <c r="DL3359" s="72"/>
      <c r="DM3359" s="72"/>
      <c r="DN3359" s="72"/>
      <c r="DO3359" s="72"/>
      <c r="DP3359" s="72"/>
      <c r="DQ3359" s="72"/>
      <c r="DR3359" s="72"/>
      <c r="DS3359" s="72"/>
      <c r="DT3359" s="72"/>
      <c r="DU3359" s="72"/>
      <c r="DV3359" s="72"/>
      <c r="DW3359" s="72"/>
      <c r="DX3359" s="72"/>
      <c r="DY3359" s="72"/>
      <c r="DZ3359" s="72"/>
      <c r="EA3359" s="72"/>
      <c r="EB3359" s="72"/>
      <c r="EC3359" s="72"/>
      <c r="ED3359" s="72"/>
      <c r="EE3359" s="72"/>
      <c r="EF3359" s="72"/>
      <c r="EG3359" s="72"/>
      <c r="EH3359" s="72"/>
      <c r="EI3359" s="72"/>
      <c r="EJ3359" s="72"/>
      <c r="EK3359" s="72"/>
      <c r="EL3359" s="72"/>
      <c r="EM3359" s="72"/>
      <c r="EN3359" s="72"/>
      <c r="EO3359" s="72"/>
      <c r="EP3359" s="72"/>
      <c r="EQ3359" s="72"/>
      <c r="ER3359" s="72"/>
      <c r="ES3359" s="72"/>
      <c r="ET3359" s="72"/>
      <c r="EU3359" s="72"/>
      <c r="EV3359" s="72"/>
      <c r="EW3359" s="72"/>
      <c r="EX3359" s="72"/>
      <c r="EY3359" s="72"/>
      <c r="EZ3359" s="72"/>
      <c r="FA3359" s="72"/>
      <c r="FB3359" s="72"/>
      <c r="FC3359" s="72"/>
      <c r="FD3359" s="72"/>
      <c r="FE3359" s="72"/>
      <c r="FF3359" s="72"/>
      <c r="FG3359" s="72"/>
      <c r="FH3359" s="72"/>
      <c r="FI3359" s="72"/>
      <c r="FJ3359" s="72"/>
      <c r="FK3359" s="72"/>
      <c r="FL3359" s="72"/>
      <c r="FM3359" s="72"/>
      <c r="FN3359" s="72"/>
      <c r="FO3359" s="72"/>
      <c r="FP3359" s="72"/>
      <c r="FQ3359" s="72"/>
      <c r="FR3359" s="72"/>
      <c r="FS3359" s="72"/>
      <c r="FT3359" s="72"/>
      <c r="FU3359" s="72"/>
      <c r="FV3359" s="72"/>
      <c r="FW3359" s="72"/>
      <c r="FX3359" s="72"/>
      <c r="FY3359" s="72"/>
      <c r="FZ3359" s="72"/>
      <c r="GA3359" s="72"/>
      <c r="GB3359" s="72"/>
      <c r="GC3359" s="72"/>
      <c r="GD3359" s="72"/>
      <c r="GE3359" s="72"/>
      <c r="GF3359" s="72"/>
      <c r="GG3359" s="72"/>
      <c r="GH3359" s="72"/>
      <c r="GI3359" s="72"/>
      <c r="GJ3359" s="72"/>
      <c r="GK3359" s="72"/>
      <c r="GL3359" s="72"/>
      <c r="GM3359" s="72"/>
      <c r="GN3359" s="72"/>
      <c r="GO3359" s="72"/>
      <c r="GP3359" s="72"/>
      <c r="GQ3359" s="72"/>
      <c r="GR3359" s="72"/>
      <c r="GS3359" s="72"/>
      <c r="GT3359" s="72"/>
      <c r="GU3359" s="72"/>
      <c r="GV3359" s="72"/>
      <c r="GW3359" s="72"/>
      <c r="GX3359" s="72"/>
      <c r="GY3359" s="72"/>
      <c r="GZ3359" s="72"/>
      <c r="HA3359" s="72"/>
      <c r="HB3359" s="72"/>
      <c r="HC3359" s="72"/>
      <c r="HD3359" s="72"/>
      <c r="HE3359" s="72"/>
      <c r="HF3359" s="72"/>
      <c r="HG3359" s="72"/>
      <c r="HH3359" s="72"/>
      <c r="HI3359" s="72"/>
      <c r="HJ3359" s="72"/>
      <c r="HK3359" s="72"/>
      <c r="HL3359" s="72"/>
      <c r="HM3359" s="72"/>
      <c r="HN3359" s="72"/>
      <c r="HO3359" s="72"/>
      <c r="HP3359" s="72"/>
      <c r="HQ3359" s="72"/>
      <c r="HR3359" s="72"/>
      <c r="HS3359" s="72"/>
      <c r="HT3359" s="72"/>
      <c r="HU3359" s="72"/>
      <c r="HV3359" s="72"/>
      <c r="HW3359" s="72"/>
      <c r="HX3359" s="72"/>
      <c r="HY3359" s="72"/>
      <c r="HZ3359" s="72"/>
      <c r="IA3359" s="72"/>
      <c r="IB3359" s="72"/>
      <c r="IC3359" s="72"/>
      <c r="ID3359" s="72"/>
      <c r="IE3359" s="72"/>
      <c r="IF3359" s="72"/>
      <c r="IG3359" s="72"/>
      <c r="IH3359" s="72"/>
      <c r="II3359" s="72"/>
      <c r="IJ3359" s="72"/>
      <c r="IK3359" s="72"/>
      <c r="IL3359" s="72"/>
      <c r="IM3359" s="72"/>
      <c r="IN3359" s="72"/>
      <c r="IO3359" s="72"/>
      <c r="IP3359" s="72"/>
      <c r="IQ3359" s="72"/>
      <c r="IR3359" s="72"/>
      <c r="IS3359" s="72"/>
      <c r="IT3359" s="72"/>
      <c r="IU3359" s="72"/>
      <c r="IV3359" s="72"/>
      <c r="IW3359" s="72"/>
      <c r="IX3359" s="72"/>
      <c r="IY3359" s="72"/>
      <c r="IZ3359" s="72"/>
      <c r="JA3359" s="72"/>
      <c r="JB3359" s="72"/>
      <c r="JC3359" s="72"/>
      <c r="JD3359" s="72"/>
      <c r="JE3359" s="72"/>
      <c r="JF3359" s="72"/>
      <c r="JG3359" s="72"/>
      <c r="JH3359" s="72"/>
      <c r="JI3359" s="72"/>
      <c r="JJ3359" s="72"/>
      <c r="JK3359" s="72"/>
      <c r="JL3359" s="72"/>
      <c r="JM3359" s="72"/>
      <c r="JN3359" s="72"/>
      <c r="JO3359" s="72"/>
      <c r="JP3359" s="72"/>
      <c r="JQ3359" s="72"/>
      <c r="JR3359" s="72"/>
      <c r="JS3359" s="72"/>
      <c r="JT3359" s="72"/>
      <c r="JU3359" s="72"/>
      <c r="JV3359" s="72"/>
      <c r="JW3359" s="72"/>
      <c r="JX3359" s="72"/>
      <c r="JY3359" s="72"/>
      <c r="JZ3359" s="72"/>
      <c r="KA3359" s="72"/>
      <c r="KB3359" s="72"/>
      <c r="KC3359" s="72"/>
      <c r="KD3359" s="72"/>
      <c r="KE3359" s="72"/>
      <c r="KF3359" s="72"/>
      <c r="KG3359" s="72"/>
      <c r="KH3359" s="72"/>
      <c r="KI3359" s="72"/>
      <c r="KJ3359" s="72"/>
      <c r="KK3359" s="72"/>
      <c r="KL3359" s="72"/>
      <c r="KM3359" s="72"/>
      <c r="KN3359" s="72"/>
      <c r="KO3359" s="72"/>
      <c r="KP3359" s="72"/>
      <c r="KQ3359" s="72"/>
      <c r="KR3359" s="72"/>
      <c r="KS3359" s="72"/>
      <c r="KT3359" s="72"/>
      <c r="KU3359" s="72"/>
      <c r="KV3359" s="72"/>
      <c r="KW3359" s="72"/>
      <c r="KX3359" s="72"/>
      <c r="KY3359" s="72"/>
      <c r="KZ3359" s="72"/>
      <c r="LA3359" s="72"/>
    </row>
    <row r="3360" spans="1:16384" s="71" customFormat="1" ht="23.25" customHeight="1" outlineLevel="1">
      <c r="A3360" s="56">
        <f t="shared" si="67"/>
        <v>3330</v>
      </c>
      <c r="B3360" s="78" t="s">
        <v>7986</v>
      </c>
      <c r="C3360" s="78"/>
      <c r="D3360" s="85" t="s">
        <v>7987</v>
      </c>
      <c r="E3360" s="85">
        <v>34701000</v>
      </c>
      <c r="F3360" s="56">
        <v>1980</v>
      </c>
      <c r="G3360" s="56">
        <v>9</v>
      </c>
      <c r="H3360" s="56">
        <v>2</v>
      </c>
      <c r="I3360" s="86">
        <v>7122.9</v>
      </c>
      <c r="J3360" s="86">
        <v>6719.8</v>
      </c>
      <c r="K3360" s="56"/>
      <c r="L3360" s="56">
        <v>8</v>
      </c>
      <c r="M3360" s="56">
        <v>10</v>
      </c>
      <c r="N3360" s="56">
        <v>12</v>
      </c>
      <c r="O3360" s="56">
        <v>11</v>
      </c>
      <c r="P3360" s="56">
        <v>6</v>
      </c>
      <c r="Q3360" s="56"/>
      <c r="R3360" s="56"/>
      <c r="S3360" s="56">
        <v>8</v>
      </c>
      <c r="T3360" s="56">
        <v>12</v>
      </c>
      <c r="U3360" s="146" t="s">
        <v>7988</v>
      </c>
      <c r="V3360" s="69"/>
      <c r="W3360" s="70"/>
      <c r="X3360" s="184"/>
      <c r="Y3360" s="184"/>
      <c r="Z3360" s="184"/>
      <c r="AA3360" s="184"/>
      <c r="AB3360" s="184"/>
      <c r="AC3360" s="184"/>
      <c r="AD3360" s="184"/>
      <c r="AE3360" s="184"/>
      <c r="AF3360" s="184"/>
      <c r="AG3360" s="184"/>
      <c r="AH3360" s="184"/>
      <c r="AI3360" s="184"/>
      <c r="AJ3360" s="184"/>
      <c r="AK3360" s="184"/>
      <c r="AL3360" s="184"/>
      <c r="AM3360" s="184"/>
      <c r="AN3360" s="184"/>
      <c r="AO3360" s="184"/>
      <c r="AP3360" s="184"/>
      <c r="AQ3360" s="184"/>
      <c r="AR3360" s="184"/>
      <c r="AS3360" s="184"/>
      <c r="AT3360" s="184"/>
      <c r="AU3360" s="184"/>
      <c r="AV3360" s="184"/>
      <c r="AW3360" s="184"/>
      <c r="AX3360" s="184"/>
      <c r="AY3360" s="184"/>
      <c r="AZ3360" s="184"/>
      <c r="BA3360" s="184"/>
      <c r="BB3360" s="184"/>
      <c r="BC3360" s="184"/>
      <c r="BD3360" s="184"/>
      <c r="BE3360" s="184"/>
      <c r="BF3360" s="184"/>
      <c r="BG3360" s="184"/>
      <c r="BH3360" s="184"/>
      <c r="BI3360" s="184"/>
      <c r="BJ3360" s="184"/>
      <c r="BK3360" s="184"/>
      <c r="BL3360" s="184"/>
      <c r="BM3360" s="184"/>
      <c r="BN3360" s="184"/>
      <c r="BO3360" s="184"/>
    </row>
    <row r="3361" spans="1:313" s="71" customFormat="1" ht="23.25" customHeight="1" outlineLevel="1">
      <c r="A3361" s="56">
        <f t="shared" si="67"/>
        <v>3331</v>
      </c>
      <c r="B3361" s="78" t="s">
        <v>7989</v>
      </c>
      <c r="C3361" s="78"/>
      <c r="D3361" s="85" t="s">
        <v>7990</v>
      </c>
      <c r="E3361" s="85">
        <v>34701000</v>
      </c>
      <c r="F3361" s="56">
        <v>2000</v>
      </c>
      <c r="G3361" s="56">
        <v>5</v>
      </c>
      <c r="H3361" s="56">
        <v>2</v>
      </c>
      <c r="I3361" s="86">
        <v>2494.1</v>
      </c>
      <c r="J3361" s="86">
        <v>2136</v>
      </c>
      <c r="K3361" s="56">
        <v>12</v>
      </c>
      <c r="L3361" s="56">
        <v>10</v>
      </c>
      <c r="M3361" s="56">
        <v>8</v>
      </c>
      <c r="N3361" s="56"/>
      <c r="O3361" s="56"/>
      <c r="P3361" s="56">
        <v>11</v>
      </c>
      <c r="Q3361" s="56">
        <v>9</v>
      </c>
      <c r="R3361" s="56"/>
      <c r="S3361" s="56">
        <v>8</v>
      </c>
      <c r="T3361" s="56"/>
      <c r="U3361" s="144" t="s">
        <v>7991</v>
      </c>
      <c r="V3361" s="69"/>
      <c r="W3361" s="115"/>
      <c r="X3361" s="186"/>
      <c r="Y3361" s="186"/>
      <c r="Z3361" s="186"/>
      <c r="AA3361" s="186"/>
      <c r="AB3361" s="186"/>
      <c r="AC3361" s="186"/>
      <c r="AD3361" s="186"/>
      <c r="AE3361" s="186"/>
      <c r="AF3361" s="186"/>
      <c r="AG3361" s="186"/>
      <c r="AH3361" s="186"/>
      <c r="AI3361" s="186"/>
      <c r="AJ3361" s="186"/>
      <c r="AK3361" s="186"/>
      <c r="AL3361" s="186"/>
      <c r="AM3361" s="186"/>
      <c r="AN3361" s="186"/>
      <c r="AO3361" s="186"/>
      <c r="AP3361" s="186"/>
      <c r="AQ3361" s="186"/>
      <c r="AR3361" s="186"/>
      <c r="AS3361" s="186"/>
      <c r="AT3361" s="186"/>
      <c r="AU3361" s="186"/>
      <c r="AV3361" s="186"/>
      <c r="AW3361" s="186"/>
      <c r="AX3361" s="186"/>
      <c r="AY3361" s="186"/>
      <c r="AZ3361" s="186"/>
      <c r="BA3361" s="186"/>
      <c r="BB3361" s="186"/>
      <c r="BC3361" s="186"/>
      <c r="BD3361" s="186"/>
      <c r="BE3361" s="186"/>
      <c r="BF3361" s="186"/>
      <c r="BG3361" s="186"/>
      <c r="BH3361" s="186"/>
      <c r="BI3361" s="186"/>
      <c r="BJ3361" s="186"/>
      <c r="BK3361" s="186"/>
      <c r="BL3361" s="186"/>
      <c r="BM3361" s="186"/>
      <c r="BN3361" s="186"/>
      <c r="BO3361" s="186"/>
      <c r="BP3361" s="107"/>
      <c r="BQ3361" s="107"/>
      <c r="BR3361" s="107"/>
      <c r="BS3361" s="107"/>
      <c r="BT3361" s="107"/>
      <c r="BU3361" s="107"/>
      <c r="BV3361" s="107"/>
      <c r="BW3361" s="107"/>
      <c r="BX3361" s="107"/>
      <c r="BY3361" s="107"/>
      <c r="BZ3361" s="107"/>
      <c r="CA3361" s="107"/>
      <c r="CB3361" s="107"/>
      <c r="CC3361" s="107"/>
      <c r="CD3361" s="107"/>
      <c r="CE3361" s="107"/>
      <c r="CF3361" s="107"/>
      <c r="CG3361" s="107"/>
      <c r="CH3361" s="107"/>
      <c r="CI3361" s="107"/>
      <c r="CJ3361" s="107"/>
      <c r="CK3361" s="107"/>
      <c r="CL3361" s="107"/>
      <c r="CM3361" s="107"/>
      <c r="CN3361" s="107"/>
      <c r="CO3361" s="107"/>
      <c r="CP3361" s="107"/>
      <c r="CQ3361" s="107"/>
      <c r="CR3361" s="107"/>
      <c r="CS3361" s="107"/>
      <c r="CT3361" s="107"/>
      <c r="CU3361" s="107"/>
      <c r="CV3361" s="107"/>
      <c r="CW3361" s="107"/>
      <c r="CX3361" s="107"/>
      <c r="CY3361" s="107"/>
      <c r="CZ3361" s="107"/>
      <c r="DA3361" s="107"/>
      <c r="DB3361" s="107"/>
      <c r="DC3361" s="107"/>
      <c r="DD3361" s="107"/>
      <c r="DE3361" s="107"/>
      <c r="DF3361" s="107"/>
      <c r="DG3361" s="107"/>
      <c r="DH3361" s="107"/>
      <c r="DI3361" s="107"/>
      <c r="DJ3361" s="107"/>
      <c r="DK3361" s="107"/>
      <c r="DL3361" s="107"/>
      <c r="DM3361" s="107"/>
      <c r="DN3361" s="107"/>
      <c r="DO3361" s="107"/>
      <c r="DP3361" s="107"/>
      <c r="DQ3361" s="107"/>
      <c r="DR3361" s="107"/>
      <c r="DS3361" s="107"/>
      <c r="DT3361" s="107"/>
      <c r="DU3361" s="107"/>
      <c r="DV3361" s="107"/>
      <c r="DW3361" s="107"/>
      <c r="DX3361" s="107"/>
      <c r="DY3361" s="107"/>
      <c r="DZ3361" s="107"/>
      <c r="EA3361" s="107"/>
      <c r="EB3361" s="107"/>
      <c r="EC3361" s="107"/>
      <c r="ED3361" s="107"/>
      <c r="EE3361" s="107"/>
      <c r="EF3361" s="107"/>
      <c r="EG3361" s="107"/>
      <c r="EH3361" s="107"/>
      <c r="EI3361" s="107"/>
      <c r="EJ3361" s="107"/>
      <c r="EK3361" s="107"/>
      <c r="EL3361" s="107"/>
      <c r="EM3361" s="107"/>
      <c r="EN3361" s="107"/>
      <c r="EO3361" s="107"/>
      <c r="EP3361" s="107"/>
      <c r="EQ3361" s="107"/>
      <c r="ER3361" s="107"/>
      <c r="ES3361" s="107"/>
      <c r="ET3361" s="107"/>
      <c r="EU3361" s="107"/>
      <c r="EV3361" s="107"/>
      <c r="EW3361" s="107"/>
      <c r="EX3361" s="107"/>
      <c r="EY3361" s="107"/>
      <c r="EZ3361" s="107"/>
      <c r="FA3361" s="107"/>
      <c r="FB3361" s="107"/>
      <c r="FC3361" s="107"/>
      <c r="FD3361" s="107"/>
      <c r="FE3361" s="107"/>
      <c r="FF3361" s="107"/>
      <c r="FG3361" s="107"/>
      <c r="FH3361" s="107"/>
      <c r="FI3361" s="107"/>
      <c r="FJ3361" s="107"/>
      <c r="FK3361" s="107"/>
      <c r="FL3361" s="107"/>
      <c r="FM3361" s="107"/>
      <c r="FN3361" s="107"/>
      <c r="FO3361" s="107"/>
      <c r="FP3361" s="107"/>
      <c r="FQ3361" s="107"/>
      <c r="FR3361" s="107"/>
      <c r="FS3361" s="107"/>
      <c r="FT3361" s="107"/>
      <c r="FU3361" s="107"/>
      <c r="FV3361" s="107"/>
      <c r="FW3361" s="107"/>
      <c r="FX3361" s="107"/>
      <c r="FY3361" s="107"/>
      <c r="FZ3361" s="107"/>
      <c r="GA3361" s="107"/>
      <c r="GB3361" s="107"/>
      <c r="GC3361" s="107"/>
      <c r="GD3361" s="107"/>
      <c r="GE3361" s="107"/>
      <c r="GF3361" s="107"/>
      <c r="GG3361" s="107"/>
      <c r="GH3361" s="107"/>
      <c r="GI3361" s="107"/>
      <c r="GJ3361" s="107"/>
      <c r="GK3361" s="107"/>
      <c r="GL3361" s="107"/>
      <c r="GM3361" s="107"/>
      <c r="GN3361" s="107"/>
      <c r="GO3361" s="107"/>
      <c r="GP3361" s="107"/>
      <c r="GQ3361" s="107"/>
      <c r="GR3361" s="107"/>
      <c r="GS3361" s="107"/>
      <c r="GT3361" s="107"/>
      <c r="GU3361" s="107"/>
      <c r="GV3361" s="107"/>
      <c r="GW3361" s="107"/>
      <c r="GX3361" s="107"/>
      <c r="GY3361" s="107"/>
      <c r="GZ3361" s="107"/>
      <c r="HA3361" s="107"/>
      <c r="HB3361" s="107"/>
      <c r="HC3361" s="107"/>
      <c r="HD3361" s="107"/>
      <c r="HE3361" s="107"/>
      <c r="HF3361" s="107"/>
      <c r="HG3361" s="107"/>
      <c r="HH3361" s="107"/>
      <c r="HI3361" s="107"/>
      <c r="HJ3361" s="107"/>
      <c r="HK3361" s="107"/>
      <c r="HL3361" s="107"/>
      <c r="HM3361" s="107"/>
      <c r="HN3361" s="107"/>
      <c r="HO3361" s="107"/>
      <c r="HP3361" s="107"/>
      <c r="HQ3361" s="107"/>
      <c r="HR3361" s="107"/>
      <c r="HS3361" s="107"/>
      <c r="HT3361" s="107"/>
      <c r="HU3361" s="107"/>
      <c r="HV3361" s="107"/>
      <c r="HW3361" s="107"/>
      <c r="HX3361" s="107"/>
      <c r="HY3361" s="107"/>
      <c r="HZ3361" s="107"/>
      <c r="IA3361" s="107"/>
      <c r="IB3361" s="107"/>
      <c r="IC3361" s="107"/>
      <c r="ID3361" s="107"/>
      <c r="IE3361" s="107"/>
      <c r="IF3361" s="107"/>
      <c r="IG3361" s="107"/>
      <c r="IH3361" s="107"/>
      <c r="II3361" s="107"/>
      <c r="IJ3361" s="107"/>
      <c r="IK3361" s="107"/>
      <c r="IL3361" s="107"/>
      <c r="IM3361" s="107"/>
      <c r="IN3361" s="107"/>
      <c r="IO3361" s="107"/>
      <c r="IP3361" s="107"/>
      <c r="IQ3361" s="107"/>
      <c r="IR3361" s="107"/>
      <c r="IS3361" s="107"/>
      <c r="IT3361" s="107"/>
      <c r="IU3361" s="107"/>
      <c r="IV3361" s="107"/>
      <c r="IW3361" s="107"/>
      <c r="IX3361" s="107"/>
      <c r="IY3361" s="107"/>
      <c r="IZ3361" s="107"/>
      <c r="JA3361" s="107"/>
      <c r="JB3361" s="107"/>
      <c r="JC3361" s="107"/>
      <c r="JD3361" s="107"/>
      <c r="JE3361" s="107"/>
      <c r="JF3361" s="107"/>
      <c r="JG3361" s="107"/>
      <c r="JH3361" s="107"/>
      <c r="JI3361" s="107"/>
      <c r="JJ3361" s="107"/>
      <c r="JK3361" s="107"/>
      <c r="JL3361" s="107"/>
      <c r="JM3361" s="107"/>
      <c r="JN3361" s="107"/>
      <c r="JO3361" s="107"/>
      <c r="JP3361" s="107"/>
      <c r="JQ3361" s="107"/>
      <c r="JR3361" s="107"/>
      <c r="JS3361" s="107"/>
      <c r="JT3361" s="107"/>
      <c r="JU3361" s="107"/>
      <c r="JV3361" s="107"/>
      <c r="JW3361" s="107"/>
      <c r="JX3361" s="107"/>
      <c r="JY3361" s="107"/>
      <c r="JZ3361" s="107"/>
      <c r="KA3361" s="107"/>
      <c r="KB3361" s="107"/>
      <c r="KC3361" s="107"/>
      <c r="KD3361" s="107"/>
      <c r="KE3361" s="107"/>
      <c r="KF3361" s="107"/>
      <c r="KG3361" s="107"/>
      <c r="KH3361" s="107"/>
      <c r="KI3361" s="107"/>
      <c r="KJ3361" s="107"/>
      <c r="KK3361" s="107"/>
      <c r="KL3361" s="107"/>
      <c r="KM3361" s="107"/>
      <c r="KN3361" s="107"/>
      <c r="KO3361" s="107"/>
      <c r="KP3361" s="107"/>
      <c r="KQ3361" s="107"/>
      <c r="KR3361" s="107"/>
      <c r="KS3361" s="107"/>
      <c r="KT3361" s="107"/>
      <c r="KU3361" s="107"/>
      <c r="KV3361" s="107"/>
      <c r="KW3361" s="107"/>
      <c r="KX3361" s="107"/>
      <c r="KY3361" s="107"/>
      <c r="KZ3361" s="107"/>
      <c r="LA3361" s="107"/>
    </row>
    <row r="3362" spans="1:313" s="71" customFormat="1" ht="23.25" customHeight="1" outlineLevel="1">
      <c r="A3362" s="56">
        <f t="shared" si="67"/>
        <v>3332</v>
      </c>
      <c r="B3362" s="85" t="s">
        <v>7992</v>
      </c>
      <c r="C3362" s="85"/>
      <c r="D3362" s="85" t="s">
        <v>7993</v>
      </c>
      <c r="E3362" s="85">
        <v>34701000</v>
      </c>
      <c r="F3362" s="56">
        <v>2017</v>
      </c>
      <c r="G3362" s="56">
        <v>3</v>
      </c>
      <c r="H3362" s="56">
        <v>1</v>
      </c>
      <c r="I3362" s="86">
        <v>1664.1</v>
      </c>
      <c r="J3362" s="86">
        <v>1292.9000000000001</v>
      </c>
      <c r="K3362" s="56"/>
      <c r="L3362" s="56"/>
      <c r="M3362" s="56"/>
      <c r="N3362" s="56"/>
      <c r="O3362" s="56">
        <v>9</v>
      </c>
      <c r="P3362" s="56"/>
      <c r="Q3362" s="56"/>
      <c r="R3362" s="56"/>
      <c r="S3362" s="56">
        <v>12</v>
      </c>
      <c r="T3362" s="56">
        <v>8</v>
      </c>
      <c r="U3362" s="144" t="s">
        <v>2553</v>
      </c>
      <c r="V3362" s="69"/>
      <c r="W3362" s="73"/>
      <c r="X3362" s="184"/>
      <c r="Y3362" s="184"/>
      <c r="Z3362" s="184"/>
      <c r="AA3362" s="184"/>
      <c r="AB3362" s="184"/>
      <c r="AC3362" s="184"/>
      <c r="AD3362" s="184"/>
      <c r="AE3362" s="184"/>
      <c r="AF3362" s="184"/>
      <c r="AG3362" s="184"/>
      <c r="AH3362" s="184"/>
      <c r="AI3362" s="184"/>
      <c r="AJ3362" s="184"/>
      <c r="AK3362" s="184"/>
      <c r="AL3362" s="184"/>
      <c r="AM3362" s="184"/>
      <c r="AN3362" s="184"/>
      <c r="AO3362" s="184"/>
      <c r="AP3362" s="184"/>
      <c r="AQ3362" s="184"/>
      <c r="AR3362" s="184"/>
      <c r="AS3362" s="184"/>
      <c r="AT3362" s="184"/>
      <c r="AU3362" s="184"/>
      <c r="AV3362" s="184"/>
      <c r="AW3362" s="184"/>
      <c r="AX3362" s="184"/>
      <c r="AY3362" s="184"/>
      <c r="AZ3362" s="184"/>
      <c r="BA3362" s="184"/>
      <c r="BB3362" s="184"/>
      <c r="BC3362" s="184"/>
      <c r="BD3362" s="184"/>
      <c r="BE3362" s="184"/>
      <c r="BF3362" s="184"/>
      <c r="BG3362" s="184"/>
      <c r="BH3362" s="184"/>
      <c r="BI3362" s="184"/>
      <c r="BJ3362" s="184"/>
      <c r="BK3362" s="184"/>
      <c r="BL3362" s="184"/>
      <c r="BM3362" s="184"/>
      <c r="BN3362" s="184"/>
      <c r="BO3362" s="184"/>
      <c r="BP3362" s="72"/>
      <c r="BQ3362" s="72"/>
      <c r="BR3362" s="72"/>
      <c r="BS3362" s="72"/>
      <c r="BT3362" s="72"/>
      <c r="BU3362" s="72"/>
      <c r="BV3362" s="72"/>
      <c r="BW3362" s="72"/>
      <c r="BX3362" s="72"/>
      <c r="BY3362" s="72"/>
      <c r="BZ3362" s="72"/>
      <c r="CA3362" s="72"/>
      <c r="CB3362" s="72"/>
      <c r="CC3362" s="72"/>
      <c r="CD3362" s="72"/>
      <c r="CE3362" s="72"/>
      <c r="CF3362" s="72"/>
      <c r="CG3362" s="72"/>
      <c r="CH3362" s="72"/>
      <c r="CI3362" s="72"/>
      <c r="CJ3362" s="72"/>
      <c r="CK3362" s="72"/>
      <c r="CL3362" s="72"/>
      <c r="CM3362" s="72"/>
      <c r="CN3362" s="72"/>
      <c r="CO3362" s="72"/>
      <c r="CP3362" s="72"/>
      <c r="CQ3362" s="72"/>
      <c r="CR3362" s="72"/>
      <c r="CS3362" s="72"/>
      <c r="CT3362" s="72"/>
      <c r="CU3362" s="72"/>
      <c r="CV3362" s="72"/>
      <c r="CW3362" s="72"/>
      <c r="CX3362" s="72"/>
      <c r="CY3362" s="72"/>
      <c r="CZ3362" s="72"/>
      <c r="DA3362" s="72"/>
      <c r="DB3362" s="72"/>
      <c r="DC3362" s="72"/>
      <c r="DD3362" s="72"/>
      <c r="DE3362" s="72"/>
      <c r="DF3362" s="72"/>
      <c r="DG3362" s="72"/>
      <c r="DH3362" s="72"/>
      <c r="DI3362" s="72"/>
      <c r="DJ3362" s="72"/>
      <c r="DK3362" s="72"/>
      <c r="DL3362" s="72"/>
      <c r="DM3362" s="72"/>
      <c r="DN3362" s="72"/>
      <c r="DO3362" s="72"/>
      <c r="DP3362" s="72"/>
      <c r="DQ3362" s="72"/>
      <c r="DR3362" s="72"/>
      <c r="DS3362" s="72"/>
      <c r="DT3362" s="72"/>
      <c r="DU3362" s="72"/>
      <c r="DV3362" s="72"/>
      <c r="DW3362" s="72"/>
      <c r="DX3362" s="72"/>
      <c r="DY3362" s="72"/>
      <c r="DZ3362" s="72"/>
      <c r="EA3362" s="72"/>
      <c r="EB3362" s="72"/>
      <c r="EC3362" s="72"/>
      <c r="ED3362" s="72"/>
      <c r="EE3362" s="72"/>
      <c r="EF3362" s="72"/>
      <c r="EG3362" s="72"/>
      <c r="EH3362" s="72"/>
      <c r="EI3362" s="72"/>
      <c r="EJ3362" s="72"/>
      <c r="EK3362" s="72"/>
      <c r="EL3362" s="72"/>
      <c r="EM3362" s="72"/>
      <c r="EN3362" s="72"/>
      <c r="EO3362" s="72"/>
      <c r="EP3362" s="72"/>
      <c r="EQ3362" s="72"/>
      <c r="ER3362" s="72"/>
      <c r="ES3362" s="72"/>
      <c r="ET3362" s="72"/>
      <c r="EU3362" s="72"/>
      <c r="EV3362" s="72"/>
      <c r="EW3362" s="72"/>
      <c r="EX3362" s="72"/>
      <c r="EY3362" s="72"/>
      <c r="EZ3362" s="72"/>
      <c r="FA3362" s="72"/>
      <c r="FB3362" s="72"/>
      <c r="FC3362" s="72"/>
      <c r="FD3362" s="72"/>
      <c r="FE3362" s="72"/>
      <c r="FF3362" s="72"/>
      <c r="FG3362" s="72"/>
      <c r="FH3362" s="72"/>
      <c r="FI3362" s="72"/>
      <c r="FJ3362" s="72"/>
      <c r="FK3362" s="72"/>
      <c r="FL3362" s="72"/>
      <c r="FM3362" s="72"/>
      <c r="FN3362" s="72"/>
      <c r="FO3362" s="72"/>
      <c r="FP3362" s="72"/>
      <c r="FQ3362" s="72"/>
      <c r="FR3362" s="72"/>
      <c r="FS3362" s="72"/>
      <c r="FT3362" s="72"/>
      <c r="FU3362" s="72"/>
      <c r="FV3362" s="72"/>
      <c r="FW3362" s="72"/>
      <c r="FX3362" s="72"/>
      <c r="FY3362" s="72"/>
      <c r="FZ3362" s="72"/>
      <c r="GA3362" s="72"/>
      <c r="GB3362" s="72"/>
      <c r="GC3362" s="72"/>
      <c r="GD3362" s="72"/>
      <c r="GE3362" s="72"/>
      <c r="GF3362" s="72"/>
      <c r="GG3362" s="72"/>
      <c r="GH3362" s="72"/>
      <c r="GI3362" s="72"/>
      <c r="GJ3362" s="72"/>
      <c r="GK3362" s="72"/>
      <c r="GL3362" s="72"/>
      <c r="GM3362" s="72"/>
      <c r="GN3362" s="72"/>
      <c r="GO3362" s="72"/>
      <c r="GP3362" s="72"/>
      <c r="GQ3362" s="72"/>
      <c r="GR3362" s="72"/>
      <c r="GS3362" s="72"/>
      <c r="GT3362" s="72"/>
      <c r="GU3362" s="72"/>
      <c r="GV3362" s="72"/>
      <c r="GW3362" s="72"/>
      <c r="GX3362" s="72"/>
      <c r="GY3362" s="72"/>
      <c r="GZ3362" s="72"/>
      <c r="HA3362" s="72"/>
      <c r="HB3362" s="72"/>
      <c r="HC3362" s="72"/>
      <c r="HD3362" s="72"/>
      <c r="HE3362" s="72"/>
      <c r="HF3362" s="72"/>
      <c r="HG3362" s="72"/>
      <c r="HH3362" s="72"/>
      <c r="HI3362" s="72"/>
      <c r="HJ3362" s="72"/>
      <c r="HK3362" s="72"/>
      <c r="HL3362" s="72"/>
      <c r="HM3362" s="72"/>
      <c r="HN3362" s="72"/>
      <c r="HO3362" s="72"/>
      <c r="HP3362" s="72"/>
      <c r="HQ3362" s="72"/>
      <c r="HR3362" s="72"/>
      <c r="HS3362" s="72"/>
      <c r="HT3362" s="72"/>
      <c r="HU3362" s="72"/>
      <c r="HV3362" s="72"/>
      <c r="HW3362" s="72"/>
      <c r="HX3362" s="72"/>
      <c r="HY3362" s="72"/>
      <c r="HZ3362" s="72"/>
      <c r="IA3362" s="72"/>
      <c r="IB3362" s="72"/>
      <c r="IC3362" s="72"/>
      <c r="ID3362" s="72"/>
      <c r="IE3362" s="72"/>
      <c r="IF3362" s="72"/>
      <c r="IG3362" s="72"/>
      <c r="IH3362" s="72"/>
      <c r="II3362" s="72"/>
      <c r="IJ3362" s="72"/>
      <c r="IK3362" s="72"/>
      <c r="IL3362" s="72"/>
      <c r="IM3362" s="72"/>
      <c r="IN3362" s="72"/>
      <c r="IO3362" s="72"/>
      <c r="IP3362" s="72"/>
      <c r="IQ3362" s="72"/>
      <c r="IR3362" s="72"/>
      <c r="IS3362" s="72"/>
      <c r="IT3362" s="72"/>
      <c r="IU3362" s="72"/>
      <c r="IV3362" s="72"/>
      <c r="IW3362" s="72"/>
      <c r="IX3362" s="72"/>
      <c r="IY3362" s="72"/>
      <c r="IZ3362" s="72"/>
      <c r="JA3362" s="72"/>
      <c r="JB3362" s="72"/>
      <c r="JC3362" s="72"/>
      <c r="JD3362" s="72"/>
      <c r="JE3362" s="72"/>
      <c r="JF3362" s="72"/>
      <c r="JG3362" s="72"/>
      <c r="JH3362" s="72"/>
      <c r="JI3362" s="72"/>
      <c r="JJ3362" s="72"/>
      <c r="JK3362" s="72"/>
      <c r="JL3362" s="72"/>
      <c r="JM3362" s="72"/>
      <c r="JN3362" s="72"/>
      <c r="JO3362" s="72"/>
      <c r="JP3362" s="72"/>
      <c r="JQ3362" s="72"/>
      <c r="JR3362" s="72"/>
      <c r="JS3362" s="72"/>
      <c r="JT3362" s="72"/>
      <c r="JU3362" s="72"/>
      <c r="JV3362" s="72"/>
      <c r="JW3362" s="72"/>
      <c r="JX3362" s="72"/>
      <c r="JY3362" s="72"/>
      <c r="JZ3362" s="72"/>
      <c r="KA3362" s="72"/>
      <c r="KB3362" s="72"/>
      <c r="KC3362" s="72"/>
      <c r="KD3362" s="72"/>
      <c r="KE3362" s="72"/>
      <c r="KF3362" s="72"/>
      <c r="KG3362" s="72"/>
      <c r="KH3362" s="72"/>
      <c r="KI3362" s="72"/>
      <c r="KJ3362" s="72"/>
      <c r="KK3362" s="72"/>
      <c r="KL3362" s="72"/>
      <c r="KM3362" s="72"/>
      <c r="KN3362" s="72"/>
      <c r="KO3362" s="72"/>
      <c r="KP3362" s="72"/>
      <c r="KQ3362" s="72"/>
      <c r="KR3362" s="72"/>
      <c r="KS3362" s="72"/>
      <c r="KT3362" s="72"/>
      <c r="KU3362" s="72"/>
      <c r="KV3362" s="72"/>
      <c r="KW3362" s="72"/>
      <c r="KX3362" s="72"/>
      <c r="KY3362" s="72"/>
      <c r="KZ3362" s="72"/>
      <c r="LA3362" s="72"/>
    </row>
    <row r="3363" spans="1:313" s="71" customFormat="1" ht="23.25" customHeight="1" outlineLevel="1">
      <c r="A3363" s="56">
        <f t="shared" si="67"/>
        <v>3333</v>
      </c>
      <c r="B3363" s="78" t="s">
        <v>7994</v>
      </c>
      <c r="C3363" s="78"/>
      <c r="D3363" s="85" t="s">
        <v>7995</v>
      </c>
      <c r="E3363" s="85">
        <v>34701000</v>
      </c>
      <c r="F3363" s="56">
        <v>2012</v>
      </c>
      <c r="G3363" s="56">
        <v>3</v>
      </c>
      <c r="H3363" s="56">
        <v>1</v>
      </c>
      <c r="I3363" s="86">
        <v>514.1</v>
      </c>
      <c r="J3363" s="86">
        <v>438.3</v>
      </c>
      <c r="K3363" s="56"/>
      <c r="L3363" s="56"/>
      <c r="M3363" s="56"/>
      <c r="N3363" s="56"/>
      <c r="O3363" s="56">
        <v>9</v>
      </c>
      <c r="P3363" s="56"/>
      <c r="Q3363" s="56"/>
      <c r="R3363" s="56"/>
      <c r="S3363" s="56"/>
      <c r="T3363" s="56"/>
      <c r="U3363" s="152"/>
      <c r="V3363" s="69"/>
      <c r="W3363" s="73"/>
      <c r="X3363" s="184"/>
      <c r="Y3363" s="184"/>
      <c r="Z3363" s="184"/>
      <c r="AA3363" s="184"/>
      <c r="AB3363" s="184"/>
      <c r="AC3363" s="184"/>
      <c r="AD3363" s="184"/>
      <c r="AE3363" s="184"/>
      <c r="AF3363" s="184"/>
      <c r="AG3363" s="184"/>
      <c r="AH3363" s="184"/>
      <c r="AI3363" s="184"/>
      <c r="AJ3363" s="184"/>
      <c r="AK3363" s="184"/>
      <c r="AL3363" s="184"/>
      <c r="AM3363" s="184"/>
      <c r="AN3363" s="184"/>
      <c r="AO3363" s="184"/>
      <c r="AP3363" s="184"/>
      <c r="AQ3363" s="184"/>
      <c r="AR3363" s="184"/>
      <c r="AS3363" s="184"/>
      <c r="AT3363" s="184"/>
      <c r="AU3363" s="184"/>
      <c r="AV3363" s="184"/>
      <c r="AW3363" s="184"/>
      <c r="AX3363" s="184"/>
      <c r="AY3363" s="184"/>
      <c r="AZ3363" s="184"/>
      <c r="BA3363" s="184"/>
      <c r="BB3363" s="184"/>
      <c r="BC3363" s="184"/>
      <c r="BD3363" s="184"/>
      <c r="BE3363" s="184"/>
      <c r="BF3363" s="184"/>
      <c r="BG3363" s="184"/>
      <c r="BH3363" s="184"/>
      <c r="BI3363" s="184"/>
      <c r="BJ3363" s="184"/>
      <c r="BK3363" s="184"/>
      <c r="BL3363" s="184"/>
      <c r="BM3363" s="184"/>
      <c r="BN3363" s="184"/>
      <c r="BO3363" s="184"/>
      <c r="BP3363" s="72"/>
      <c r="BQ3363" s="72"/>
      <c r="BR3363" s="72"/>
      <c r="BS3363" s="72"/>
      <c r="BT3363" s="72"/>
      <c r="BU3363" s="72"/>
      <c r="BV3363" s="72"/>
      <c r="BW3363" s="72"/>
      <c r="BX3363" s="72"/>
      <c r="BY3363" s="72"/>
      <c r="BZ3363" s="72"/>
      <c r="CA3363" s="72"/>
      <c r="CB3363" s="72"/>
      <c r="CC3363" s="72"/>
      <c r="CD3363" s="72"/>
      <c r="CE3363" s="72"/>
      <c r="CF3363" s="72"/>
      <c r="CG3363" s="72"/>
      <c r="CH3363" s="72"/>
      <c r="CI3363" s="72"/>
      <c r="CJ3363" s="72"/>
      <c r="CK3363" s="72"/>
      <c r="CL3363" s="72"/>
      <c r="CM3363" s="72"/>
      <c r="CN3363" s="72"/>
      <c r="CO3363" s="72"/>
      <c r="CP3363" s="72"/>
      <c r="CQ3363" s="72"/>
      <c r="CR3363" s="72"/>
      <c r="CS3363" s="72"/>
      <c r="CT3363" s="72"/>
      <c r="CU3363" s="72"/>
      <c r="CV3363" s="72"/>
      <c r="CW3363" s="72"/>
      <c r="CX3363" s="72"/>
      <c r="CY3363" s="72"/>
      <c r="CZ3363" s="72"/>
      <c r="DA3363" s="72"/>
      <c r="DB3363" s="72"/>
      <c r="DC3363" s="72"/>
      <c r="DD3363" s="72"/>
      <c r="DE3363" s="72"/>
      <c r="DF3363" s="72"/>
      <c r="DG3363" s="72"/>
      <c r="DH3363" s="72"/>
      <c r="DI3363" s="72"/>
      <c r="DJ3363" s="72"/>
      <c r="DK3363" s="72"/>
      <c r="DL3363" s="72"/>
      <c r="DM3363" s="72"/>
      <c r="DN3363" s="72"/>
      <c r="DO3363" s="72"/>
      <c r="DP3363" s="72"/>
      <c r="DQ3363" s="72"/>
      <c r="DR3363" s="72"/>
      <c r="DS3363" s="72"/>
      <c r="DT3363" s="72"/>
      <c r="DU3363" s="72"/>
      <c r="DV3363" s="72"/>
      <c r="DW3363" s="72"/>
      <c r="DX3363" s="72"/>
      <c r="DY3363" s="72"/>
      <c r="DZ3363" s="72"/>
      <c r="EA3363" s="72"/>
      <c r="EB3363" s="72"/>
      <c r="EC3363" s="72"/>
      <c r="ED3363" s="72"/>
      <c r="EE3363" s="72"/>
      <c r="EF3363" s="72"/>
      <c r="EG3363" s="72"/>
      <c r="EH3363" s="72"/>
      <c r="EI3363" s="72"/>
      <c r="EJ3363" s="72"/>
      <c r="EK3363" s="72"/>
      <c r="EL3363" s="72"/>
      <c r="EM3363" s="72"/>
      <c r="EN3363" s="72"/>
      <c r="EO3363" s="72"/>
      <c r="EP3363" s="72"/>
      <c r="EQ3363" s="72"/>
      <c r="ER3363" s="72"/>
      <c r="ES3363" s="72"/>
      <c r="ET3363" s="72"/>
      <c r="EU3363" s="72"/>
      <c r="EV3363" s="72"/>
      <c r="EW3363" s="72"/>
      <c r="EX3363" s="72"/>
      <c r="EY3363" s="72"/>
      <c r="EZ3363" s="72"/>
      <c r="FA3363" s="72"/>
      <c r="FB3363" s="72"/>
      <c r="FC3363" s="72"/>
      <c r="FD3363" s="72"/>
      <c r="FE3363" s="72"/>
      <c r="FF3363" s="72"/>
      <c r="FG3363" s="72"/>
      <c r="FH3363" s="72"/>
      <c r="FI3363" s="72"/>
      <c r="FJ3363" s="72"/>
      <c r="FK3363" s="72"/>
      <c r="FL3363" s="72"/>
      <c r="FM3363" s="72"/>
      <c r="FN3363" s="72"/>
      <c r="FO3363" s="72"/>
      <c r="FP3363" s="72"/>
      <c r="FQ3363" s="72"/>
      <c r="FR3363" s="72"/>
      <c r="FS3363" s="72"/>
      <c r="FT3363" s="72"/>
      <c r="FU3363" s="72"/>
      <c r="FV3363" s="72"/>
      <c r="FW3363" s="72"/>
      <c r="FX3363" s="72"/>
      <c r="FY3363" s="72"/>
      <c r="FZ3363" s="72"/>
      <c r="GA3363" s="72"/>
      <c r="GB3363" s="72"/>
      <c r="GC3363" s="72"/>
      <c r="GD3363" s="72"/>
      <c r="GE3363" s="72"/>
      <c r="GF3363" s="72"/>
      <c r="GG3363" s="72"/>
      <c r="GH3363" s="72"/>
      <c r="GI3363" s="72"/>
      <c r="GJ3363" s="72"/>
      <c r="GK3363" s="72"/>
      <c r="GL3363" s="72"/>
      <c r="GM3363" s="72"/>
      <c r="GN3363" s="72"/>
      <c r="GO3363" s="72"/>
      <c r="GP3363" s="72"/>
      <c r="GQ3363" s="72"/>
      <c r="GR3363" s="72"/>
      <c r="GS3363" s="72"/>
      <c r="GT3363" s="72"/>
      <c r="GU3363" s="72"/>
      <c r="GV3363" s="72"/>
      <c r="GW3363" s="72"/>
      <c r="GX3363" s="72"/>
      <c r="GY3363" s="72"/>
      <c r="GZ3363" s="72"/>
      <c r="HA3363" s="72"/>
      <c r="HB3363" s="72"/>
      <c r="HC3363" s="72"/>
      <c r="HD3363" s="72"/>
      <c r="HE3363" s="72"/>
      <c r="HF3363" s="72"/>
      <c r="HG3363" s="72"/>
      <c r="HH3363" s="72"/>
      <c r="HI3363" s="72"/>
      <c r="HJ3363" s="72"/>
      <c r="HK3363" s="72"/>
      <c r="HL3363" s="72"/>
      <c r="HM3363" s="72"/>
      <c r="HN3363" s="72"/>
      <c r="HO3363" s="72"/>
      <c r="HP3363" s="72"/>
      <c r="HQ3363" s="72"/>
      <c r="HR3363" s="72"/>
      <c r="HS3363" s="72"/>
      <c r="HT3363" s="72"/>
      <c r="HU3363" s="72"/>
      <c r="HV3363" s="72"/>
      <c r="HW3363" s="72"/>
      <c r="HX3363" s="72"/>
      <c r="HY3363" s="72"/>
      <c r="HZ3363" s="72"/>
      <c r="IA3363" s="72"/>
      <c r="IB3363" s="72"/>
      <c r="IC3363" s="72"/>
      <c r="ID3363" s="72"/>
      <c r="IE3363" s="72"/>
      <c r="IF3363" s="72"/>
      <c r="IG3363" s="72"/>
      <c r="IH3363" s="72"/>
      <c r="II3363" s="72"/>
      <c r="IJ3363" s="72"/>
      <c r="IK3363" s="72"/>
      <c r="IL3363" s="72"/>
      <c r="IM3363" s="72"/>
      <c r="IN3363" s="72"/>
      <c r="IO3363" s="72"/>
      <c r="IP3363" s="72"/>
      <c r="IQ3363" s="72"/>
      <c r="IR3363" s="72"/>
      <c r="IS3363" s="72"/>
      <c r="IT3363" s="72"/>
      <c r="IU3363" s="72"/>
      <c r="IV3363" s="72"/>
      <c r="IW3363" s="72"/>
      <c r="IX3363" s="72"/>
      <c r="IY3363" s="72"/>
      <c r="IZ3363" s="72"/>
      <c r="JA3363" s="72"/>
      <c r="JB3363" s="72"/>
      <c r="JC3363" s="72"/>
      <c r="JD3363" s="72"/>
      <c r="JE3363" s="72"/>
      <c r="JF3363" s="72"/>
      <c r="JG3363" s="72"/>
      <c r="JH3363" s="72"/>
      <c r="JI3363" s="72"/>
      <c r="JJ3363" s="72"/>
      <c r="JK3363" s="72"/>
      <c r="JL3363" s="72"/>
      <c r="JM3363" s="72"/>
      <c r="JN3363" s="72"/>
      <c r="JO3363" s="72"/>
      <c r="JP3363" s="72"/>
      <c r="JQ3363" s="72"/>
      <c r="JR3363" s="72"/>
      <c r="JS3363" s="72"/>
      <c r="JT3363" s="72"/>
      <c r="JU3363" s="72"/>
      <c r="JV3363" s="72"/>
      <c r="JW3363" s="72"/>
      <c r="JX3363" s="72"/>
      <c r="JY3363" s="72"/>
      <c r="JZ3363" s="72"/>
      <c r="KA3363" s="72"/>
      <c r="KB3363" s="72"/>
      <c r="KC3363" s="72"/>
      <c r="KD3363" s="72"/>
      <c r="KE3363" s="72"/>
      <c r="KF3363" s="72"/>
      <c r="KG3363" s="72"/>
      <c r="KH3363" s="72"/>
      <c r="KI3363" s="72"/>
      <c r="KJ3363" s="72"/>
      <c r="KK3363" s="72"/>
      <c r="KL3363" s="72"/>
      <c r="KM3363" s="72"/>
      <c r="KN3363" s="72"/>
      <c r="KO3363" s="72"/>
      <c r="KP3363" s="72"/>
      <c r="KQ3363" s="72"/>
      <c r="KR3363" s="72"/>
      <c r="KS3363" s="72"/>
      <c r="KT3363" s="72"/>
      <c r="KU3363" s="72"/>
      <c r="KV3363" s="72"/>
      <c r="KW3363" s="72"/>
      <c r="KX3363" s="72"/>
      <c r="KY3363" s="72"/>
      <c r="KZ3363" s="72"/>
      <c r="LA3363" s="72"/>
    </row>
    <row r="3364" spans="1:313" s="71" customFormat="1" ht="23.25" customHeight="1" outlineLevel="1">
      <c r="A3364" s="56">
        <f t="shared" si="67"/>
        <v>3334</v>
      </c>
      <c r="B3364" s="78" t="s">
        <v>7996</v>
      </c>
      <c r="C3364" s="78"/>
      <c r="D3364" s="85" t="s">
        <v>7997</v>
      </c>
      <c r="E3364" s="85">
        <v>34701000</v>
      </c>
      <c r="F3364" s="56">
        <v>2014</v>
      </c>
      <c r="G3364" s="56">
        <v>3</v>
      </c>
      <c r="H3364" s="56">
        <v>1</v>
      </c>
      <c r="I3364" s="86">
        <v>822.8</v>
      </c>
      <c r="J3364" s="86">
        <v>641.79999999999995</v>
      </c>
      <c r="K3364" s="56"/>
      <c r="L3364" s="56"/>
      <c r="M3364" s="56"/>
      <c r="N3364" s="56"/>
      <c r="O3364" s="56"/>
      <c r="P3364" s="56"/>
      <c r="Q3364" s="56">
        <v>8</v>
      </c>
      <c r="R3364" s="56">
        <v>12</v>
      </c>
      <c r="S3364" s="56">
        <v>10</v>
      </c>
      <c r="T3364" s="56">
        <v>12</v>
      </c>
      <c r="U3364" s="146"/>
      <c r="V3364" s="69"/>
      <c r="W3364" s="73"/>
      <c r="X3364" s="184"/>
      <c r="Y3364" s="184"/>
      <c r="Z3364" s="184"/>
      <c r="AA3364" s="184"/>
      <c r="AB3364" s="184"/>
      <c r="AC3364" s="184"/>
      <c r="AD3364" s="184"/>
      <c r="AE3364" s="184"/>
      <c r="AF3364" s="184"/>
      <c r="AG3364" s="184"/>
      <c r="AH3364" s="184"/>
      <c r="AI3364" s="184"/>
      <c r="AJ3364" s="184"/>
      <c r="AK3364" s="184"/>
      <c r="AL3364" s="184"/>
      <c r="AM3364" s="184"/>
      <c r="AN3364" s="184"/>
      <c r="AO3364" s="184"/>
      <c r="AP3364" s="184"/>
      <c r="AQ3364" s="184"/>
      <c r="AR3364" s="184"/>
      <c r="AS3364" s="184"/>
      <c r="AT3364" s="184"/>
      <c r="AU3364" s="184"/>
      <c r="AV3364" s="184"/>
      <c r="AW3364" s="184"/>
      <c r="AX3364" s="184"/>
      <c r="AY3364" s="184"/>
      <c r="AZ3364" s="184"/>
      <c r="BA3364" s="184"/>
      <c r="BB3364" s="184"/>
      <c r="BC3364" s="184"/>
      <c r="BD3364" s="184"/>
      <c r="BE3364" s="184"/>
      <c r="BF3364" s="184"/>
      <c r="BG3364" s="184"/>
      <c r="BH3364" s="184"/>
      <c r="BI3364" s="184"/>
      <c r="BJ3364" s="184"/>
      <c r="BK3364" s="184"/>
      <c r="BL3364" s="184"/>
      <c r="BM3364" s="184"/>
      <c r="BN3364" s="184"/>
      <c r="BO3364" s="184"/>
      <c r="BP3364" s="72"/>
      <c r="BQ3364" s="72"/>
      <c r="BR3364" s="72"/>
      <c r="BS3364" s="72"/>
      <c r="BT3364" s="72"/>
      <c r="BU3364" s="72"/>
      <c r="BV3364" s="72"/>
      <c r="BW3364" s="72"/>
      <c r="BX3364" s="72"/>
      <c r="BY3364" s="72"/>
      <c r="BZ3364" s="72"/>
      <c r="CA3364" s="72"/>
      <c r="CB3364" s="72"/>
      <c r="CC3364" s="72"/>
      <c r="CD3364" s="72"/>
      <c r="CE3364" s="72"/>
      <c r="CF3364" s="72"/>
      <c r="CG3364" s="72"/>
      <c r="CH3364" s="72"/>
      <c r="CI3364" s="72"/>
      <c r="CJ3364" s="72"/>
      <c r="CK3364" s="72"/>
      <c r="CL3364" s="72"/>
      <c r="CM3364" s="72"/>
      <c r="CN3364" s="72"/>
      <c r="CO3364" s="72"/>
      <c r="CP3364" s="72"/>
      <c r="CQ3364" s="72"/>
      <c r="CR3364" s="72"/>
      <c r="CS3364" s="72"/>
      <c r="CT3364" s="72"/>
      <c r="CU3364" s="72"/>
      <c r="CV3364" s="72"/>
      <c r="CW3364" s="72"/>
      <c r="CX3364" s="72"/>
      <c r="CY3364" s="72"/>
      <c r="CZ3364" s="72"/>
      <c r="DA3364" s="72"/>
      <c r="DB3364" s="72"/>
      <c r="DC3364" s="72"/>
      <c r="DD3364" s="72"/>
      <c r="DE3364" s="72"/>
      <c r="DF3364" s="72"/>
      <c r="DG3364" s="72"/>
      <c r="DH3364" s="72"/>
      <c r="DI3364" s="72"/>
      <c r="DJ3364" s="72"/>
      <c r="DK3364" s="72"/>
      <c r="DL3364" s="72"/>
      <c r="DM3364" s="72"/>
      <c r="DN3364" s="72"/>
      <c r="DO3364" s="72"/>
      <c r="DP3364" s="72"/>
      <c r="DQ3364" s="72"/>
      <c r="DR3364" s="72"/>
      <c r="DS3364" s="72"/>
      <c r="DT3364" s="72"/>
      <c r="DU3364" s="72"/>
      <c r="DV3364" s="72"/>
      <c r="DW3364" s="72"/>
      <c r="DX3364" s="72"/>
      <c r="DY3364" s="72"/>
      <c r="DZ3364" s="72"/>
      <c r="EA3364" s="72"/>
      <c r="EB3364" s="72"/>
      <c r="EC3364" s="72"/>
      <c r="ED3364" s="72"/>
      <c r="EE3364" s="72"/>
      <c r="EF3364" s="72"/>
      <c r="EG3364" s="72"/>
      <c r="EH3364" s="72"/>
      <c r="EI3364" s="72"/>
      <c r="EJ3364" s="72"/>
      <c r="EK3364" s="72"/>
      <c r="EL3364" s="72"/>
      <c r="EM3364" s="72"/>
      <c r="EN3364" s="72"/>
      <c r="EO3364" s="72"/>
      <c r="EP3364" s="72"/>
      <c r="EQ3364" s="72"/>
      <c r="ER3364" s="72"/>
      <c r="ES3364" s="72"/>
      <c r="ET3364" s="72"/>
      <c r="EU3364" s="72"/>
      <c r="EV3364" s="72"/>
      <c r="EW3364" s="72"/>
      <c r="EX3364" s="72"/>
      <c r="EY3364" s="72"/>
      <c r="EZ3364" s="72"/>
      <c r="FA3364" s="72"/>
      <c r="FB3364" s="72"/>
      <c r="FC3364" s="72"/>
      <c r="FD3364" s="72"/>
      <c r="FE3364" s="72"/>
      <c r="FF3364" s="72"/>
      <c r="FG3364" s="72"/>
      <c r="FH3364" s="72"/>
      <c r="FI3364" s="72"/>
      <c r="FJ3364" s="72"/>
      <c r="FK3364" s="72"/>
      <c r="FL3364" s="72"/>
      <c r="FM3364" s="72"/>
      <c r="FN3364" s="72"/>
      <c r="FO3364" s="72"/>
      <c r="FP3364" s="72"/>
      <c r="FQ3364" s="72"/>
      <c r="FR3364" s="72"/>
      <c r="FS3364" s="72"/>
      <c r="FT3364" s="72"/>
      <c r="FU3364" s="72"/>
      <c r="FV3364" s="72"/>
      <c r="FW3364" s="72"/>
      <c r="FX3364" s="72"/>
      <c r="FY3364" s="72"/>
      <c r="FZ3364" s="72"/>
      <c r="GA3364" s="72"/>
      <c r="GB3364" s="72"/>
      <c r="GC3364" s="72"/>
      <c r="GD3364" s="72"/>
      <c r="GE3364" s="72"/>
      <c r="GF3364" s="72"/>
      <c r="GG3364" s="72"/>
      <c r="GH3364" s="72"/>
      <c r="GI3364" s="72"/>
      <c r="GJ3364" s="72"/>
      <c r="GK3364" s="72"/>
      <c r="GL3364" s="72"/>
      <c r="GM3364" s="72"/>
      <c r="GN3364" s="72"/>
      <c r="GO3364" s="72"/>
      <c r="GP3364" s="72"/>
      <c r="GQ3364" s="72"/>
      <c r="GR3364" s="72"/>
      <c r="GS3364" s="72"/>
      <c r="GT3364" s="72"/>
      <c r="GU3364" s="72"/>
      <c r="GV3364" s="72"/>
      <c r="GW3364" s="72"/>
      <c r="GX3364" s="72"/>
      <c r="GY3364" s="72"/>
      <c r="GZ3364" s="72"/>
      <c r="HA3364" s="72"/>
      <c r="HB3364" s="72"/>
      <c r="HC3364" s="72"/>
      <c r="HD3364" s="72"/>
      <c r="HE3364" s="72"/>
      <c r="HF3364" s="72"/>
      <c r="HG3364" s="72"/>
      <c r="HH3364" s="72"/>
      <c r="HI3364" s="72"/>
      <c r="HJ3364" s="72"/>
      <c r="HK3364" s="72"/>
      <c r="HL3364" s="72"/>
      <c r="HM3364" s="72"/>
      <c r="HN3364" s="72"/>
      <c r="HO3364" s="72"/>
      <c r="HP3364" s="72"/>
      <c r="HQ3364" s="72"/>
      <c r="HR3364" s="72"/>
      <c r="HS3364" s="72"/>
      <c r="HT3364" s="72"/>
      <c r="HU3364" s="72"/>
      <c r="HV3364" s="72"/>
      <c r="HW3364" s="72"/>
      <c r="HX3364" s="72"/>
      <c r="HY3364" s="72"/>
      <c r="HZ3364" s="72"/>
      <c r="IA3364" s="72"/>
      <c r="IB3364" s="72"/>
      <c r="IC3364" s="72"/>
      <c r="ID3364" s="72"/>
      <c r="IE3364" s="72"/>
      <c r="IF3364" s="72"/>
      <c r="IG3364" s="72"/>
      <c r="IH3364" s="72"/>
      <c r="II3364" s="72"/>
      <c r="IJ3364" s="72"/>
      <c r="IK3364" s="72"/>
      <c r="IL3364" s="72"/>
      <c r="IM3364" s="72"/>
      <c r="IN3364" s="72"/>
      <c r="IO3364" s="72"/>
      <c r="IP3364" s="72"/>
      <c r="IQ3364" s="72"/>
      <c r="IR3364" s="72"/>
      <c r="IS3364" s="72"/>
      <c r="IT3364" s="72"/>
      <c r="IU3364" s="72"/>
      <c r="IV3364" s="72"/>
      <c r="IW3364" s="72"/>
      <c r="IX3364" s="72"/>
      <c r="IY3364" s="72"/>
      <c r="IZ3364" s="72"/>
      <c r="JA3364" s="72"/>
      <c r="JB3364" s="72"/>
      <c r="JC3364" s="72"/>
      <c r="JD3364" s="72"/>
      <c r="JE3364" s="72"/>
      <c r="JF3364" s="72"/>
      <c r="JG3364" s="72"/>
      <c r="JH3364" s="72"/>
      <c r="JI3364" s="72"/>
      <c r="JJ3364" s="72"/>
      <c r="JK3364" s="72"/>
      <c r="JL3364" s="72"/>
      <c r="JM3364" s="72"/>
      <c r="JN3364" s="72"/>
      <c r="JO3364" s="72"/>
      <c r="JP3364" s="72"/>
      <c r="JQ3364" s="72"/>
      <c r="JR3364" s="72"/>
      <c r="JS3364" s="72"/>
      <c r="JT3364" s="72"/>
      <c r="JU3364" s="72"/>
      <c r="JV3364" s="72"/>
      <c r="JW3364" s="72"/>
      <c r="JX3364" s="72"/>
      <c r="JY3364" s="72"/>
      <c r="JZ3364" s="72"/>
      <c r="KA3364" s="72"/>
      <c r="KB3364" s="72"/>
      <c r="KC3364" s="72"/>
      <c r="KD3364" s="72"/>
      <c r="KE3364" s="72"/>
      <c r="KF3364" s="72"/>
      <c r="KG3364" s="72"/>
      <c r="KH3364" s="72"/>
      <c r="KI3364" s="72"/>
      <c r="KJ3364" s="72"/>
      <c r="KK3364" s="72"/>
      <c r="KL3364" s="72"/>
      <c r="KM3364" s="72"/>
      <c r="KN3364" s="72"/>
      <c r="KO3364" s="72"/>
      <c r="KP3364" s="72"/>
      <c r="KQ3364" s="72"/>
      <c r="KR3364" s="72"/>
      <c r="KS3364" s="72"/>
      <c r="KT3364" s="72"/>
      <c r="KU3364" s="72"/>
      <c r="KV3364" s="72"/>
      <c r="KW3364" s="72"/>
      <c r="KX3364" s="72"/>
      <c r="KY3364" s="72"/>
      <c r="KZ3364" s="72"/>
      <c r="LA3364" s="72"/>
    </row>
    <row r="3365" spans="1:313" s="71" customFormat="1" ht="23.25" customHeight="1" outlineLevel="1">
      <c r="A3365" s="56">
        <f t="shared" si="67"/>
        <v>3335</v>
      </c>
      <c r="B3365" s="78" t="s">
        <v>7998</v>
      </c>
      <c r="C3365" s="78"/>
      <c r="D3365" s="85" t="s">
        <v>7999</v>
      </c>
      <c r="E3365" s="85">
        <v>34701000</v>
      </c>
      <c r="F3365" s="56">
        <v>1966</v>
      </c>
      <c r="G3365" s="56">
        <v>5</v>
      </c>
      <c r="H3365" s="56">
        <v>4</v>
      </c>
      <c r="I3365" s="86">
        <v>4499.3</v>
      </c>
      <c r="J3365" s="86">
        <v>3542.9</v>
      </c>
      <c r="K3365" s="56"/>
      <c r="L3365" s="56" t="s">
        <v>568</v>
      </c>
      <c r="M3365" s="56"/>
      <c r="N3365" s="56"/>
      <c r="O3365" s="56">
        <v>8</v>
      </c>
      <c r="P3365" s="56" t="s">
        <v>12154</v>
      </c>
      <c r="Q3365" s="56">
        <v>11</v>
      </c>
      <c r="R3365" s="56"/>
      <c r="S3365" s="56">
        <v>8</v>
      </c>
      <c r="T3365" s="56" t="s">
        <v>11985</v>
      </c>
      <c r="U3365" s="146" t="s">
        <v>8000</v>
      </c>
      <c r="V3365" s="69"/>
      <c r="W3365" s="73"/>
      <c r="X3365" s="184"/>
      <c r="Y3365" s="184"/>
      <c r="Z3365" s="184"/>
      <c r="AA3365" s="184"/>
      <c r="AB3365" s="184"/>
      <c r="AC3365" s="184"/>
      <c r="AD3365" s="184"/>
      <c r="AE3365" s="184"/>
      <c r="AF3365" s="184"/>
      <c r="AG3365" s="184"/>
      <c r="AH3365" s="184"/>
      <c r="AI3365" s="184"/>
      <c r="AJ3365" s="184"/>
      <c r="AK3365" s="184"/>
      <c r="AL3365" s="184"/>
      <c r="AM3365" s="184"/>
      <c r="AN3365" s="184"/>
      <c r="AO3365" s="184"/>
      <c r="AP3365" s="184"/>
      <c r="AQ3365" s="184"/>
      <c r="AR3365" s="184"/>
      <c r="AS3365" s="184"/>
      <c r="AT3365" s="184"/>
      <c r="AU3365" s="184"/>
      <c r="AV3365" s="184"/>
      <c r="AW3365" s="184"/>
      <c r="AX3365" s="184"/>
      <c r="AY3365" s="184"/>
      <c r="AZ3365" s="184"/>
      <c r="BA3365" s="184"/>
      <c r="BB3365" s="184"/>
      <c r="BC3365" s="184"/>
      <c r="BD3365" s="184"/>
      <c r="BE3365" s="184"/>
      <c r="BF3365" s="184"/>
      <c r="BG3365" s="184"/>
      <c r="BH3365" s="184"/>
      <c r="BI3365" s="184"/>
      <c r="BJ3365" s="184"/>
      <c r="BK3365" s="184"/>
      <c r="BL3365" s="184"/>
      <c r="BM3365" s="184"/>
      <c r="BN3365" s="184"/>
      <c r="BO3365" s="184"/>
      <c r="BP3365" s="72"/>
      <c r="BQ3365" s="72"/>
      <c r="BR3365" s="72"/>
      <c r="BS3365" s="72"/>
      <c r="BT3365" s="72"/>
      <c r="BU3365" s="72"/>
      <c r="BV3365" s="72"/>
      <c r="BW3365" s="72"/>
      <c r="BX3365" s="72"/>
      <c r="BY3365" s="72"/>
      <c r="BZ3365" s="72"/>
      <c r="CA3365" s="72"/>
      <c r="CB3365" s="72"/>
      <c r="CC3365" s="72"/>
      <c r="CD3365" s="72"/>
      <c r="CE3365" s="72"/>
      <c r="CF3365" s="72"/>
      <c r="CG3365" s="72"/>
      <c r="CH3365" s="72"/>
      <c r="CI3365" s="72"/>
      <c r="CJ3365" s="72"/>
      <c r="CK3365" s="72"/>
      <c r="CL3365" s="72"/>
      <c r="CM3365" s="72"/>
      <c r="CN3365" s="72"/>
      <c r="CO3365" s="72"/>
      <c r="CP3365" s="72"/>
      <c r="CQ3365" s="72"/>
      <c r="CR3365" s="72"/>
      <c r="CS3365" s="72"/>
      <c r="CT3365" s="72"/>
      <c r="CU3365" s="72"/>
      <c r="CV3365" s="72"/>
      <c r="CW3365" s="72"/>
      <c r="CX3365" s="72"/>
      <c r="CY3365" s="72"/>
      <c r="CZ3365" s="72"/>
      <c r="DA3365" s="72"/>
      <c r="DB3365" s="72"/>
      <c r="DC3365" s="72"/>
      <c r="DD3365" s="72"/>
      <c r="DE3365" s="72"/>
      <c r="DF3365" s="72"/>
      <c r="DG3365" s="72"/>
      <c r="DH3365" s="72"/>
      <c r="DI3365" s="72"/>
      <c r="DJ3365" s="72"/>
      <c r="DK3365" s="72"/>
      <c r="DL3365" s="72"/>
      <c r="DM3365" s="72"/>
      <c r="DN3365" s="72"/>
      <c r="DO3365" s="72"/>
      <c r="DP3365" s="72"/>
      <c r="DQ3365" s="72"/>
      <c r="DR3365" s="72"/>
      <c r="DS3365" s="72"/>
      <c r="DT3365" s="72"/>
      <c r="DU3365" s="72"/>
      <c r="DV3365" s="72"/>
      <c r="DW3365" s="72"/>
      <c r="DX3365" s="72"/>
      <c r="DY3365" s="72"/>
      <c r="DZ3365" s="72"/>
      <c r="EA3365" s="72"/>
      <c r="EB3365" s="72"/>
      <c r="EC3365" s="72"/>
      <c r="ED3365" s="72"/>
      <c r="EE3365" s="72"/>
      <c r="EF3365" s="72"/>
      <c r="EG3365" s="72"/>
      <c r="EH3365" s="72"/>
      <c r="EI3365" s="72"/>
      <c r="EJ3365" s="72"/>
      <c r="EK3365" s="72"/>
      <c r="EL3365" s="72"/>
      <c r="EM3365" s="72"/>
      <c r="EN3365" s="72"/>
      <c r="EO3365" s="72"/>
      <c r="EP3365" s="72"/>
      <c r="EQ3365" s="72"/>
      <c r="ER3365" s="72"/>
      <c r="ES3365" s="72"/>
      <c r="ET3365" s="72"/>
      <c r="EU3365" s="72"/>
      <c r="EV3365" s="72"/>
      <c r="EW3365" s="72"/>
      <c r="EX3365" s="72"/>
      <c r="EY3365" s="72"/>
      <c r="EZ3365" s="72"/>
      <c r="FA3365" s="72"/>
      <c r="FB3365" s="72"/>
      <c r="FC3365" s="72"/>
      <c r="FD3365" s="72"/>
      <c r="FE3365" s="72"/>
      <c r="FF3365" s="72"/>
      <c r="FG3365" s="72"/>
      <c r="FH3365" s="72"/>
      <c r="FI3365" s="72"/>
      <c r="FJ3365" s="72"/>
      <c r="FK3365" s="72"/>
      <c r="FL3365" s="72"/>
      <c r="FM3365" s="72"/>
      <c r="FN3365" s="72"/>
      <c r="FO3365" s="72"/>
      <c r="FP3365" s="72"/>
      <c r="FQ3365" s="72"/>
      <c r="FR3365" s="72"/>
      <c r="FS3365" s="72"/>
      <c r="FT3365" s="72"/>
      <c r="FU3365" s="72"/>
      <c r="FV3365" s="72"/>
      <c r="FW3365" s="72"/>
      <c r="FX3365" s="72"/>
      <c r="FY3365" s="72"/>
      <c r="FZ3365" s="72"/>
      <c r="GA3365" s="72"/>
      <c r="GB3365" s="72"/>
      <c r="GC3365" s="72"/>
      <c r="GD3365" s="72"/>
      <c r="GE3365" s="72"/>
      <c r="GF3365" s="72"/>
      <c r="GG3365" s="72"/>
      <c r="GH3365" s="72"/>
      <c r="GI3365" s="72"/>
      <c r="GJ3365" s="72"/>
      <c r="GK3365" s="72"/>
      <c r="GL3365" s="72"/>
      <c r="GM3365" s="72"/>
      <c r="GN3365" s="72"/>
      <c r="GO3365" s="72"/>
      <c r="GP3365" s="72"/>
      <c r="GQ3365" s="72"/>
      <c r="GR3365" s="72"/>
      <c r="GS3365" s="72"/>
      <c r="GT3365" s="72"/>
      <c r="GU3365" s="72"/>
      <c r="GV3365" s="72"/>
      <c r="GW3365" s="72"/>
      <c r="GX3365" s="72"/>
      <c r="GY3365" s="72"/>
      <c r="GZ3365" s="72"/>
      <c r="HA3365" s="72"/>
      <c r="HB3365" s="72"/>
      <c r="HC3365" s="72"/>
      <c r="HD3365" s="72"/>
      <c r="HE3365" s="72"/>
      <c r="HF3365" s="72"/>
      <c r="HG3365" s="72"/>
      <c r="HH3365" s="72"/>
      <c r="HI3365" s="72"/>
      <c r="HJ3365" s="72"/>
      <c r="HK3365" s="72"/>
      <c r="HL3365" s="72"/>
      <c r="HM3365" s="72"/>
      <c r="HN3365" s="72"/>
      <c r="HO3365" s="72"/>
      <c r="HP3365" s="72"/>
      <c r="HQ3365" s="72"/>
      <c r="HR3365" s="72"/>
      <c r="HS3365" s="72"/>
      <c r="HT3365" s="72"/>
      <c r="HU3365" s="72"/>
      <c r="HV3365" s="72"/>
      <c r="HW3365" s="72"/>
      <c r="HX3365" s="72"/>
      <c r="HY3365" s="72"/>
      <c r="HZ3365" s="72"/>
      <c r="IA3365" s="72"/>
      <c r="IB3365" s="72"/>
      <c r="IC3365" s="72"/>
      <c r="ID3365" s="72"/>
      <c r="IE3365" s="72"/>
      <c r="IF3365" s="72"/>
      <c r="IG3365" s="72"/>
      <c r="IH3365" s="72"/>
      <c r="II3365" s="72"/>
      <c r="IJ3365" s="72"/>
      <c r="IK3365" s="72"/>
      <c r="IL3365" s="72"/>
      <c r="IM3365" s="72"/>
      <c r="IN3365" s="72"/>
      <c r="IO3365" s="72"/>
      <c r="IP3365" s="72"/>
      <c r="IQ3365" s="72"/>
      <c r="IR3365" s="72"/>
      <c r="IS3365" s="72"/>
      <c r="IT3365" s="72"/>
      <c r="IU3365" s="72"/>
      <c r="IV3365" s="72"/>
      <c r="IW3365" s="72"/>
      <c r="IX3365" s="72"/>
      <c r="IY3365" s="72"/>
      <c r="IZ3365" s="72"/>
      <c r="JA3365" s="72"/>
      <c r="JB3365" s="72"/>
      <c r="JC3365" s="72"/>
      <c r="JD3365" s="72"/>
      <c r="JE3365" s="72"/>
      <c r="JF3365" s="72"/>
      <c r="JG3365" s="72"/>
      <c r="JH3365" s="72"/>
      <c r="JI3365" s="72"/>
      <c r="JJ3365" s="72"/>
      <c r="JK3365" s="72"/>
      <c r="JL3365" s="72"/>
      <c r="JM3365" s="72"/>
      <c r="JN3365" s="72"/>
      <c r="JO3365" s="72"/>
      <c r="JP3365" s="72"/>
      <c r="JQ3365" s="72"/>
      <c r="JR3365" s="72"/>
      <c r="JS3365" s="72"/>
      <c r="JT3365" s="72"/>
      <c r="JU3365" s="72"/>
      <c r="JV3365" s="72"/>
      <c r="JW3365" s="72"/>
      <c r="JX3365" s="72"/>
      <c r="JY3365" s="72"/>
      <c r="JZ3365" s="72"/>
      <c r="KA3365" s="72"/>
      <c r="KB3365" s="72"/>
      <c r="KC3365" s="72"/>
      <c r="KD3365" s="72"/>
      <c r="KE3365" s="72"/>
      <c r="KF3365" s="72"/>
      <c r="KG3365" s="72"/>
      <c r="KH3365" s="72"/>
      <c r="KI3365" s="72"/>
      <c r="KJ3365" s="72"/>
      <c r="KK3365" s="72"/>
      <c r="KL3365" s="72"/>
      <c r="KM3365" s="72"/>
      <c r="KN3365" s="72"/>
      <c r="KO3365" s="72"/>
      <c r="KP3365" s="72"/>
      <c r="KQ3365" s="72"/>
      <c r="KR3365" s="72"/>
      <c r="KS3365" s="72"/>
      <c r="KT3365" s="72"/>
      <c r="KU3365" s="72"/>
      <c r="KV3365" s="72"/>
      <c r="KW3365" s="72"/>
      <c r="KX3365" s="72"/>
      <c r="KY3365" s="72"/>
      <c r="KZ3365" s="72"/>
      <c r="LA3365" s="72"/>
    </row>
    <row r="3366" spans="1:313" s="71" customFormat="1" ht="23.25" customHeight="1" outlineLevel="1">
      <c r="A3366" s="56">
        <f t="shared" si="67"/>
        <v>3336</v>
      </c>
      <c r="B3366" s="197" t="s">
        <v>8001</v>
      </c>
      <c r="C3366" s="78"/>
      <c r="D3366" s="85" t="s">
        <v>8002</v>
      </c>
      <c r="E3366" s="85">
        <v>34701000</v>
      </c>
      <c r="F3366" s="56">
        <v>1988</v>
      </c>
      <c r="G3366" s="56">
        <v>9</v>
      </c>
      <c r="H3366" s="56">
        <v>3</v>
      </c>
      <c r="I3366" s="86">
        <v>5679.7</v>
      </c>
      <c r="J3366" s="86">
        <v>5635.7</v>
      </c>
      <c r="K3366" s="56"/>
      <c r="L3366" s="56" t="s">
        <v>141</v>
      </c>
      <c r="M3366" s="56" t="s">
        <v>2468</v>
      </c>
      <c r="N3366" s="56"/>
      <c r="O3366" s="56"/>
      <c r="P3366" s="56"/>
      <c r="Q3366" s="56"/>
      <c r="R3366" s="56">
        <v>6</v>
      </c>
      <c r="S3366" s="56"/>
      <c r="T3366" s="56" t="s">
        <v>141</v>
      </c>
      <c r="U3366" s="146" t="s">
        <v>8003</v>
      </c>
      <c r="V3366" s="69" t="s">
        <v>8004</v>
      </c>
      <c r="W3366" s="73"/>
      <c r="X3366" s="184"/>
      <c r="Y3366" s="184"/>
      <c r="Z3366" s="184"/>
      <c r="AA3366" s="184"/>
      <c r="AB3366" s="184"/>
      <c r="AC3366" s="184"/>
      <c r="AD3366" s="184"/>
      <c r="AE3366" s="184"/>
      <c r="AF3366" s="184"/>
      <c r="AG3366" s="184"/>
      <c r="AH3366" s="184"/>
      <c r="AI3366" s="184"/>
      <c r="AJ3366" s="184"/>
      <c r="AK3366" s="184"/>
      <c r="AL3366" s="184"/>
      <c r="AM3366" s="184"/>
      <c r="AN3366" s="184"/>
      <c r="AO3366" s="184"/>
      <c r="AP3366" s="184"/>
      <c r="AQ3366" s="184"/>
      <c r="AR3366" s="184"/>
      <c r="AS3366" s="184"/>
      <c r="AT3366" s="184"/>
      <c r="AU3366" s="184"/>
      <c r="AV3366" s="184"/>
      <c r="AW3366" s="184"/>
      <c r="AX3366" s="184"/>
      <c r="AY3366" s="184"/>
      <c r="AZ3366" s="184"/>
      <c r="BA3366" s="184"/>
      <c r="BB3366" s="184"/>
      <c r="BC3366" s="184"/>
      <c r="BD3366" s="184"/>
      <c r="BE3366" s="184"/>
      <c r="BF3366" s="184"/>
      <c r="BG3366" s="184"/>
      <c r="BH3366" s="184"/>
      <c r="BI3366" s="184"/>
      <c r="BJ3366" s="184"/>
      <c r="BK3366" s="184"/>
      <c r="BL3366" s="184"/>
      <c r="BM3366" s="184"/>
      <c r="BN3366" s="184"/>
      <c r="BO3366" s="184"/>
      <c r="BP3366" s="72"/>
      <c r="BQ3366" s="72"/>
      <c r="BR3366" s="72"/>
      <c r="BS3366" s="72"/>
      <c r="BT3366" s="72"/>
      <c r="BU3366" s="72"/>
      <c r="BV3366" s="72"/>
      <c r="BW3366" s="72"/>
      <c r="BX3366" s="72"/>
      <c r="BY3366" s="72"/>
      <c r="BZ3366" s="72"/>
      <c r="CA3366" s="72"/>
      <c r="CB3366" s="72"/>
      <c r="CC3366" s="72"/>
      <c r="CD3366" s="72"/>
      <c r="CE3366" s="72"/>
      <c r="CF3366" s="72"/>
      <c r="CG3366" s="72"/>
      <c r="CH3366" s="72"/>
      <c r="CI3366" s="72"/>
      <c r="CJ3366" s="72"/>
      <c r="CK3366" s="72"/>
      <c r="CL3366" s="72"/>
      <c r="CM3366" s="72"/>
      <c r="CN3366" s="72"/>
      <c r="CO3366" s="72"/>
      <c r="CP3366" s="72"/>
      <c r="CQ3366" s="72"/>
      <c r="CR3366" s="72"/>
      <c r="CS3366" s="72"/>
      <c r="CT3366" s="72"/>
      <c r="CU3366" s="72"/>
      <c r="CV3366" s="72"/>
      <c r="CW3366" s="72"/>
      <c r="CX3366" s="72"/>
      <c r="CY3366" s="72"/>
      <c r="CZ3366" s="72"/>
      <c r="DA3366" s="72"/>
      <c r="DB3366" s="72"/>
      <c r="DC3366" s="72"/>
      <c r="DD3366" s="72"/>
      <c r="DE3366" s="72"/>
      <c r="DF3366" s="72"/>
      <c r="DG3366" s="72"/>
      <c r="DH3366" s="72"/>
      <c r="DI3366" s="72"/>
      <c r="DJ3366" s="72"/>
      <c r="DK3366" s="72"/>
      <c r="DL3366" s="72"/>
      <c r="DM3366" s="72"/>
      <c r="DN3366" s="72"/>
      <c r="DO3366" s="72"/>
      <c r="DP3366" s="72"/>
      <c r="DQ3366" s="72"/>
      <c r="DR3366" s="72"/>
      <c r="DS3366" s="72"/>
      <c r="DT3366" s="72"/>
      <c r="DU3366" s="72"/>
      <c r="DV3366" s="72"/>
      <c r="DW3366" s="72"/>
      <c r="DX3366" s="72"/>
      <c r="DY3366" s="72"/>
      <c r="DZ3366" s="72"/>
      <c r="EA3366" s="72"/>
      <c r="EB3366" s="72"/>
      <c r="EC3366" s="72"/>
      <c r="ED3366" s="72"/>
      <c r="EE3366" s="72"/>
      <c r="EF3366" s="72"/>
      <c r="EG3366" s="72"/>
      <c r="EH3366" s="72"/>
      <c r="EI3366" s="72"/>
      <c r="EJ3366" s="72"/>
      <c r="EK3366" s="72"/>
      <c r="EL3366" s="72"/>
      <c r="EM3366" s="72"/>
      <c r="EN3366" s="72"/>
      <c r="EO3366" s="72"/>
      <c r="EP3366" s="72"/>
      <c r="EQ3366" s="72"/>
      <c r="ER3366" s="72"/>
      <c r="ES3366" s="72"/>
      <c r="ET3366" s="72"/>
      <c r="EU3366" s="72"/>
      <c r="EV3366" s="72"/>
      <c r="EW3366" s="72"/>
      <c r="EX3366" s="72"/>
      <c r="EY3366" s="72"/>
      <c r="EZ3366" s="72"/>
      <c r="FA3366" s="72"/>
      <c r="FB3366" s="72"/>
      <c r="FC3366" s="72"/>
      <c r="FD3366" s="72"/>
      <c r="FE3366" s="72"/>
      <c r="FF3366" s="72"/>
      <c r="FG3366" s="72"/>
      <c r="FH3366" s="72"/>
      <c r="FI3366" s="72"/>
      <c r="FJ3366" s="72"/>
      <c r="FK3366" s="72"/>
      <c r="FL3366" s="72"/>
      <c r="FM3366" s="72"/>
      <c r="FN3366" s="72"/>
      <c r="FO3366" s="72"/>
      <c r="FP3366" s="72"/>
      <c r="FQ3366" s="72"/>
      <c r="FR3366" s="72"/>
      <c r="FS3366" s="72"/>
      <c r="FT3366" s="72"/>
      <c r="FU3366" s="72"/>
      <c r="FV3366" s="72"/>
      <c r="FW3366" s="72"/>
      <c r="FX3366" s="72"/>
      <c r="FY3366" s="72"/>
      <c r="FZ3366" s="72"/>
      <c r="GA3366" s="72"/>
      <c r="GB3366" s="72"/>
      <c r="GC3366" s="72"/>
      <c r="GD3366" s="72"/>
      <c r="GE3366" s="72"/>
      <c r="GF3366" s="72"/>
      <c r="GG3366" s="72"/>
      <c r="GH3366" s="72"/>
      <c r="GI3366" s="72"/>
      <c r="GJ3366" s="72"/>
      <c r="GK3366" s="72"/>
      <c r="GL3366" s="72"/>
      <c r="GM3366" s="72"/>
      <c r="GN3366" s="72"/>
      <c r="GO3366" s="72"/>
      <c r="GP3366" s="72"/>
      <c r="GQ3366" s="72"/>
      <c r="GR3366" s="72"/>
      <c r="GS3366" s="72"/>
      <c r="GT3366" s="72"/>
      <c r="GU3366" s="72"/>
      <c r="GV3366" s="72"/>
      <c r="GW3366" s="72"/>
      <c r="GX3366" s="72"/>
      <c r="GY3366" s="72"/>
      <c r="GZ3366" s="72"/>
      <c r="HA3366" s="72"/>
      <c r="HB3366" s="72"/>
      <c r="HC3366" s="72"/>
      <c r="HD3366" s="72"/>
      <c r="HE3366" s="72"/>
      <c r="HF3366" s="72"/>
      <c r="HG3366" s="72"/>
      <c r="HH3366" s="72"/>
      <c r="HI3366" s="72"/>
      <c r="HJ3366" s="72"/>
      <c r="HK3366" s="72"/>
      <c r="HL3366" s="72"/>
      <c r="HM3366" s="72"/>
      <c r="HN3366" s="72"/>
      <c r="HO3366" s="72"/>
      <c r="HP3366" s="72"/>
      <c r="HQ3366" s="72"/>
      <c r="HR3366" s="72"/>
      <c r="HS3366" s="72"/>
      <c r="HT3366" s="72"/>
      <c r="HU3366" s="72"/>
      <c r="HV3366" s="72"/>
      <c r="HW3366" s="72"/>
      <c r="HX3366" s="72"/>
      <c r="HY3366" s="72"/>
      <c r="HZ3366" s="72"/>
      <c r="IA3366" s="72"/>
      <c r="IB3366" s="72"/>
      <c r="IC3366" s="72"/>
      <c r="ID3366" s="72"/>
      <c r="IE3366" s="72"/>
      <c r="IF3366" s="72"/>
      <c r="IG3366" s="72"/>
      <c r="IH3366" s="72"/>
      <c r="II3366" s="72"/>
      <c r="IJ3366" s="72"/>
      <c r="IK3366" s="72"/>
      <c r="IL3366" s="72"/>
      <c r="IM3366" s="72"/>
      <c r="IN3366" s="72"/>
      <c r="IO3366" s="72"/>
      <c r="IP3366" s="72"/>
      <c r="IQ3366" s="72"/>
      <c r="IR3366" s="72"/>
      <c r="IS3366" s="72"/>
      <c r="IT3366" s="72"/>
      <c r="IU3366" s="72"/>
      <c r="IV3366" s="72"/>
      <c r="IW3366" s="72"/>
      <c r="IX3366" s="72"/>
      <c r="IY3366" s="72"/>
      <c r="IZ3366" s="72"/>
      <c r="JA3366" s="72"/>
      <c r="JB3366" s="72"/>
      <c r="JC3366" s="72"/>
      <c r="JD3366" s="72"/>
      <c r="JE3366" s="72"/>
      <c r="JF3366" s="72"/>
      <c r="JG3366" s="72"/>
      <c r="JH3366" s="72"/>
      <c r="JI3366" s="72"/>
      <c r="JJ3366" s="72"/>
      <c r="JK3366" s="72"/>
      <c r="JL3366" s="72"/>
      <c r="JM3366" s="72"/>
      <c r="JN3366" s="72"/>
      <c r="JO3366" s="72"/>
      <c r="JP3366" s="72"/>
      <c r="JQ3366" s="72"/>
      <c r="JR3366" s="72"/>
      <c r="JS3366" s="72"/>
      <c r="JT3366" s="72"/>
      <c r="JU3366" s="72"/>
      <c r="JV3366" s="72"/>
      <c r="JW3366" s="72"/>
      <c r="JX3366" s="72"/>
      <c r="JY3366" s="72"/>
      <c r="JZ3366" s="72"/>
      <c r="KA3366" s="72"/>
      <c r="KB3366" s="72"/>
      <c r="KC3366" s="72"/>
      <c r="KD3366" s="72"/>
      <c r="KE3366" s="72"/>
      <c r="KF3366" s="72"/>
      <c r="KG3366" s="72"/>
      <c r="KH3366" s="72"/>
      <c r="KI3366" s="72"/>
      <c r="KJ3366" s="72"/>
      <c r="KK3366" s="72"/>
      <c r="KL3366" s="72"/>
      <c r="KM3366" s="72"/>
      <c r="KN3366" s="72"/>
      <c r="KO3366" s="72"/>
      <c r="KP3366" s="72"/>
      <c r="KQ3366" s="72"/>
      <c r="KR3366" s="72"/>
      <c r="KS3366" s="72"/>
      <c r="KT3366" s="72"/>
      <c r="KU3366" s="72"/>
      <c r="KV3366" s="72"/>
      <c r="KW3366" s="72"/>
      <c r="KX3366" s="72"/>
      <c r="KY3366" s="72"/>
      <c r="KZ3366" s="72"/>
      <c r="LA3366" s="72"/>
    </row>
    <row r="3367" spans="1:313" s="71" customFormat="1" ht="23.25" customHeight="1" outlineLevel="1">
      <c r="A3367" s="56">
        <f t="shared" si="67"/>
        <v>3337</v>
      </c>
      <c r="B3367" s="78" t="s">
        <v>8005</v>
      </c>
      <c r="C3367" s="78"/>
      <c r="D3367" s="201" t="s">
        <v>8006</v>
      </c>
      <c r="E3367" s="85">
        <v>34701000</v>
      </c>
      <c r="F3367" s="56">
        <v>1973</v>
      </c>
      <c r="G3367" s="56">
        <v>5</v>
      </c>
      <c r="H3367" s="56">
        <v>6</v>
      </c>
      <c r="I3367" s="86">
        <v>5858.2</v>
      </c>
      <c r="J3367" s="86">
        <v>4487.3</v>
      </c>
      <c r="K3367" s="56"/>
      <c r="L3367" s="56">
        <v>10</v>
      </c>
      <c r="M3367" s="56">
        <v>12</v>
      </c>
      <c r="N3367" s="56">
        <v>11</v>
      </c>
      <c r="O3367" s="56"/>
      <c r="P3367" s="56"/>
      <c r="Q3367" s="56">
        <v>9</v>
      </c>
      <c r="R3367" s="56"/>
      <c r="S3367" s="56">
        <v>8</v>
      </c>
      <c r="T3367" s="56"/>
      <c r="U3367" s="146" t="s">
        <v>8007</v>
      </c>
      <c r="V3367" s="15" t="s">
        <v>12652</v>
      </c>
      <c r="W3367" s="73"/>
      <c r="X3367" s="184"/>
      <c r="Y3367" s="184"/>
      <c r="Z3367" s="184"/>
      <c r="AA3367" s="184"/>
      <c r="AB3367" s="184"/>
      <c r="AC3367" s="184"/>
      <c r="AD3367" s="184"/>
      <c r="AE3367" s="184"/>
      <c r="AF3367" s="184"/>
      <c r="AG3367" s="184"/>
      <c r="AH3367" s="184"/>
      <c r="AI3367" s="184"/>
      <c r="AJ3367" s="184"/>
      <c r="AK3367" s="184"/>
      <c r="AL3367" s="184"/>
      <c r="AM3367" s="184"/>
      <c r="AN3367" s="184"/>
      <c r="AO3367" s="184"/>
      <c r="AP3367" s="184"/>
      <c r="AQ3367" s="184"/>
      <c r="AR3367" s="184"/>
      <c r="AS3367" s="184"/>
      <c r="AT3367" s="184"/>
      <c r="AU3367" s="184"/>
      <c r="AV3367" s="184"/>
      <c r="AW3367" s="184"/>
      <c r="AX3367" s="184"/>
      <c r="AY3367" s="184"/>
      <c r="AZ3367" s="184"/>
      <c r="BA3367" s="184"/>
      <c r="BB3367" s="184"/>
      <c r="BC3367" s="184"/>
      <c r="BD3367" s="184"/>
      <c r="BE3367" s="184"/>
      <c r="BF3367" s="184"/>
      <c r="BG3367" s="184"/>
      <c r="BH3367" s="184"/>
      <c r="BI3367" s="184"/>
      <c r="BJ3367" s="184"/>
      <c r="BK3367" s="184"/>
      <c r="BL3367" s="184"/>
      <c r="BM3367" s="184"/>
      <c r="BN3367" s="184"/>
      <c r="BO3367" s="184"/>
      <c r="BP3367" s="72"/>
      <c r="BQ3367" s="72"/>
      <c r="BR3367" s="72"/>
      <c r="BS3367" s="72"/>
      <c r="BT3367" s="72"/>
      <c r="BU3367" s="72"/>
      <c r="BV3367" s="72"/>
      <c r="BW3367" s="72"/>
      <c r="BX3367" s="72"/>
      <c r="BY3367" s="72"/>
      <c r="BZ3367" s="72"/>
      <c r="CA3367" s="72"/>
      <c r="CB3367" s="72"/>
      <c r="CC3367" s="72"/>
      <c r="CD3367" s="72"/>
      <c r="CE3367" s="72"/>
      <c r="CF3367" s="72"/>
      <c r="CG3367" s="72"/>
      <c r="CH3367" s="72"/>
      <c r="CI3367" s="72"/>
      <c r="CJ3367" s="72"/>
      <c r="CK3367" s="72"/>
      <c r="CL3367" s="72"/>
      <c r="CM3367" s="72"/>
      <c r="CN3367" s="72"/>
      <c r="CO3367" s="72"/>
      <c r="CP3367" s="72"/>
      <c r="CQ3367" s="72"/>
      <c r="CR3367" s="72"/>
      <c r="CS3367" s="72"/>
      <c r="CT3367" s="72"/>
      <c r="CU3367" s="72"/>
      <c r="CV3367" s="72"/>
      <c r="CW3367" s="72"/>
      <c r="CX3367" s="72"/>
      <c r="CY3367" s="72"/>
      <c r="CZ3367" s="72"/>
      <c r="DA3367" s="72"/>
      <c r="DB3367" s="72"/>
      <c r="DC3367" s="72"/>
      <c r="DD3367" s="72"/>
      <c r="DE3367" s="72"/>
      <c r="DF3367" s="72"/>
      <c r="DG3367" s="72"/>
      <c r="DH3367" s="72"/>
      <c r="DI3367" s="72"/>
      <c r="DJ3367" s="72"/>
      <c r="DK3367" s="72"/>
      <c r="DL3367" s="72"/>
      <c r="DM3367" s="72"/>
      <c r="DN3367" s="72"/>
      <c r="DO3367" s="72"/>
      <c r="DP3367" s="72"/>
      <c r="DQ3367" s="72"/>
      <c r="DR3367" s="72"/>
      <c r="DS3367" s="72"/>
      <c r="DT3367" s="72"/>
      <c r="DU3367" s="72"/>
      <c r="DV3367" s="72"/>
      <c r="DW3367" s="72"/>
      <c r="DX3367" s="72"/>
      <c r="DY3367" s="72"/>
      <c r="DZ3367" s="72"/>
      <c r="EA3367" s="72"/>
      <c r="EB3367" s="72"/>
      <c r="EC3367" s="72"/>
      <c r="ED3367" s="72"/>
      <c r="EE3367" s="72"/>
      <c r="EF3367" s="72"/>
      <c r="EG3367" s="72"/>
      <c r="EH3367" s="72"/>
      <c r="EI3367" s="72"/>
      <c r="EJ3367" s="72"/>
      <c r="EK3367" s="72"/>
      <c r="EL3367" s="72"/>
      <c r="EM3367" s="72"/>
      <c r="EN3367" s="72"/>
      <c r="EO3367" s="72"/>
      <c r="EP3367" s="72"/>
      <c r="EQ3367" s="72"/>
      <c r="ER3367" s="72"/>
      <c r="ES3367" s="72"/>
      <c r="ET3367" s="72"/>
      <c r="EU3367" s="72"/>
      <c r="EV3367" s="72"/>
      <c r="EW3367" s="72"/>
      <c r="EX3367" s="72"/>
      <c r="EY3367" s="72"/>
      <c r="EZ3367" s="72"/>
      <c r="FA3367" s="72"/>
      <c r="FB3367" s="72"/>
      <c r="FC3367" s="72"/>
      <c r="FD3367" s="72"/>
      <c r="FE3367" s="72"/>
      <c r="FF3367" s="72"/>
      <c r="FG3367" s="72"/>
      <c r="FH3367" s="72"/>
      <c r="FI3367" s="72"/>
      <c r="FJ3367" s="72"/>
      <c r="FK3367" s="72"/>
      <c r="FL3367" s="72"/>
      <c r="FM3367" s="72"/>
      <c r="FN3367" s="72"/>
      <c r="FO3367" s="72"/>
      <c r="FP3367" s="72"/>
      <c r="FQ3367" s="72"/>
      <c r="FR3367" s="72"/>
      <c r="FS3367" s="72"/>
      <c r="FT3367" s="72"/>
      <c r="FU3367" s="72"/>
      <c r="FV3367" s="72"/>
      <c r="FW3367" s="72"/>
      <c r="FX3367" s="72"/>
      <c r="FY3367" s="72"/>
      <c r="FZ3367" s="72"/>
      <c r="GA3367" s="72"/>
      <c r="GB3367" s="72"/>
      <c r="GC3367" s="72"/>
      <c r="GD3367" s="72"/>
      <c r="GE3367" s="72"/>
      <c r="GF3367" s="72"/>
      <c r="GG3367" s="72"/>
      <c r="GH3367" s="72"/>
      <c r="GI3367" s="72"/>
      <c r="GJ3367" s="72"/>
      <c r="GK3367" s="72"/>
      <c r="GL3367" s="72"/>
      <c r="GM3367" s="72"/>
      <c r="GN3367" s="72"/>
      <c r="GO3367" s="72"/>
      <c r="GP3367" s="72"/>
      <c r="GQ3367" s="72"/>
      <c r="GR3367" s="72"/>
      <c r="GS3367" s="72"/>
      <c r="GT3367" s="72"/>
      <c r="GU3367" s="72"/>
      <c r="GV3367" s="72"/>
      <c r="GW3367" s="72"/>
      <c r="GX3367" s="72"/>
      <c r="GY3367" s="72"/>
      <c r="GZ3367" s="72"/>
      <c r="HA3367" s="72"/>
      <c r="HB3367" s="72"/>
      <c r="HC3367" s="72"/>
      <c r="HD3367" s="72"/>
      <c r="HE3367" s="72"/>
      <c r="HF3367" s="72"/>
      <c r="HG3367" s="72"/>
      <c r="HH3367" s="72"/>
      <c r="HI3367" s="72"/>
      <c r="HJ3367" s="72"/>
      <c r="HK3367" s="72"/>
      <c r="HL3367" s="72"/>
      <c r="HM3367" s="72"/>
      <c r="HN3367" s="72"/>
      <c r="HO3367" s="72"/>
      <c r="HP3367" s="72"/>
      <c r="HQ3367" s="72"/>
      <c r="HR3367" s="72"/>
      <c r="HS3367" s="72"/>
      <c r="HT3367" s="72"/>
      <c r="HU3367" s="72"/>
      <c r="HV3367" s="72"/>
      <c r="HW3367" s="72"/>
      <c r="HX3367" s="72"/>
      <c r="HY3367" s="72"/>
      <c r="HZ3367" s="72"/>
      <c r="IA3367" s="72"/>
      <c r="IB3367" s="72"/>
      <c r="IC3367" s="72"/>
      <c r="ID3367" s="72"/>
      <c r="IE3367" s="72"/>
      <c r="IF3367" s="72"/>
      <c r="IG3367" s="72"/>
      <c r="IH3367" s="72"/>
      <c r="II3367" s="72"/>
      <c r="IJ3367" s="72"/>
      <c r="IK3367" s="72"/>
      <c r="IL3367" s="72"/>
      <c r="IM3367" s="72"/>
      <c r="IN3367" s="72"/>
      <c r="IO3367" s="72"/>
      <c r="IP3367" s="72"/>
      <c r="IQ3367" s="72"/>
      <c r="IR3367" s="72"/>
      <c r="IS3367" s="72"/>
      <c r="IT3367" s="72"/>
      <c r="IU3367" s="72"/>
      <c r="IV3367" s="72"/>
      <c r="IW3367" s="72"/>
      <c r="IX3367" s="72"/>
      <c r="IY3367" s="72"/>
      <c r="IZ3367" s="72"/>
      <c r="JA3367" s="72"/>
      <c r="JB3367" s="72"/>
      <c r="JC3367" s="72"/>
      <c r="JD3367" s="72"/>
      <c r="JE3367" s="72"/>
      <c r="JF3367" s="72"/>
      <c r="JG3367" s="72"/>
      <c r="JH3367" s="72"/>
      <c r="JI3367" s="72"/>
      <c r="JJ3367" s="72"/>
      <c r="JK3367" s="72"/>
      <c r="JL3367" s="72"/>
      <c r="JM3367" s="72"/>
      <c r="JN3367" s="72"/>
      <c r="JO3367" s="72"/>
      <c r="JP3367" s="72"/>
      <c r="JQ3367" s="72"/>
      <c r="JR3367" s="72"/>
      <c r="JS3367" s="72"/>
      <c r="JT3367" s="72"/>
      <c r="JU3367" s="72"/>
      <c r="JV3367" s="72"/>
      <c r="JW3367" s="72"/>
      <c r="JX3367" s="72"/>
      <c r="JY3367" s="72"/>
      <c r="JZ3367" s="72"/>
      <c r="KA3367" s="72"/>
      <c r="KB3367" s="72"/>
      <c r="KC3367" s="72"/>
      <c r="KD3367" s="72"/>
      <c r="KE3367" s="72"/>
      <c r="KF3367" s="72"/>
      <c r="KG3367" s="72"/>
      <c r="KH3367" s="72"/>
      <c r="KI3367" s="72"/>
      <c r="KJ3367" s="72"/>
      <c r="KK3367" s="72"/>
      <c r="KL3367" s="72"/>
      <c r="KM3367" s="72"/>
      <c r="KN3367" s="72"/>
      <c r="KO3367" s="72"/>
      <c r="KP3367" s="72"/>
      <c r="KQ3367" s="72"/>
      <c r="KR3367" s="72"/>
      <c r="KS3367" s="72"/>
      <c r="KT3367" s="72"/>
      <c r="KU3367" s="72"/>
      <c r="KV3367" s="72"/>
      <c r="KW3367" s="72"/>
      <c r="KX3367" s="72"/>
      <c r="KY3367" s="72"/>
      <c r="KZ3367" s="72"/>
      <c r="LA3367" s="72"/>
    </row>
    <row r="3368" spans="1:313" s="71" customFormat="1" ht="23.25" customHeight="1" outlineLevel="1">
      <c r="A3368" s="56">
        <f t="shared" si="67"/>
        <v>3338</v>
      </c>
      <c r="B3368" s="78" t="s">
        <v>8008</v>
      </c>
      <c r="C3368" s="78"/>
      <c r="D3368" s="85" t="s">
        <v>8009</v>
      </c>
      <c r="E3368" s="85">
        <v>34701000</v>
      </c>
      <c r="F3368" s="56">
        <v>1993</v>
      </c>
      <c r="G3368" s="56">
        <v>5</v>
      </c>
      <c r="H3368" s="56">
        <v>5</v>
      </c>
      <c r="I3368" s="86">
        <v>3659.2</v>
      </c>
      <c r="J3368" s="86">
        <v>3258.3</v>
      </c>
      <c r="K3368" s="56"/>
      <c r="L3368" s="56"/>
      <c r="M3368" s="56">
        <v>8</v>
      </c>
      <c r="N3368" s="56">
        <v>11</v>
      </c>
      <c r="O3368" s="56">
        <v>10</v>
      </c>
      <c r="P3368" s="56">
        <v>9</v>
      </c>
      <c r="Q3368" s="56"/>
      <c r="R3368" s="56"/>
      <c r="S3368" s="56">
        <v>12</v>
      </c>
      <c r="T3368" s="56"/>
      <c r="U3368" s="146" t="s">
        <v>8010</v>
      </c>
      <c r="V3368" s="69"/>
      <c r="W3368" s="73"/>
      <c r="X3368" s="184"/>
      <c r="Y3368" s="184"/>
      <c r="Z3368" s="184"/>
      <c r="AA3368" s="184"/>
      <c r="AB3368" s="184"/>
      <c r="AC3368" s="184"/>
      <c r="AD3368" s="184"/>
      <c r="AE3368" s="184"/>
      <c r="AF3368" s="184"/>
      <c r="AG3368" s="184"/>
      <c r="AH3368" s="184"/>
      <c r="AI3368" s="184"/>
      <c r="AJ3368" s="184"/>
      <c r="AK3368" s="184"/>
      <c r="AL3368" s="184"/>
      <c r="AM3368" s="184"/>
      <c r="AN3368" s="184"/>
      <c r="AO3368" s="184"/>
      <c r="AP3368" s="184"/>
      <c r="AQ3368" s="184"/>
      <c r="AR3368" s="184"/>
      <c r="AS3368" s="184"/>
      <c r="AT3368" s="184"/>
      <c r="AU3368" s="184"/>
      <c r="AV3368" s="184"/>
      <c r="AW3368" s="184"/>
      <c r="AX3368" s="184"/>
      <c r="AY3368" s="184"/>
      <c r="AZ3368" s="184"/>
      <c r="BA3368" s="184"/>
      <c r="BB3368" s="184"/>
      <c r="BC3368" s="184"/>
      <c r="BD3368" s="184"/>
      <c r="BE3368" s="184"/>
      <c r="BF3368" s="184"/>
      <c r="BG3368" s="184"/>
      <c r="BH3368" s="184"/>
      <c r="BI3368" s="184"/>
      <c r="BJ3368" s="184"/>
      <c r="BK3368" s="184"/>
      <c r="BL3368" s="184"/>
      <c r="BM3368" s="184"/>
      <c r="BN3368" s="184"/>
      <c r="BO3368" s="184"/>
      <c r="BP3368" s="72"/>
      <c r="BQ3368" s="72"/>
      <c r="BR3368" s="72"/>
      <c r="BS3368" s="72"/>
      <c r="BT3368" s="72"/>
      <c r="BU3368" s="72"/>
      <c r="BV3368" s="72"/>
      <c r="BW3368" s="72"/>
      <c r="BX3368" s="72"/>
      <c r="BY3368" s="72"/>
      <c r="BZ3368" s="72"/>
      <c r="CA3368" s="72"/>
      <c r="CB3368" s="72"/>
      <c r="CC3368" s="72"/>
      <c r="CD3368" s="72"/>
      <c r="CE3368" s="72"/>
      <c r="CF3368" s="72"/>
      <c r="CG3368" s="72"/>
      <c r="CH3368" s="72"/>
      <c r="CI3368" s="72"/>
      <c r="CJ3368" s="72"/>
      <c r="CK3368" s="72"/>
      <c r="CL3368" s="72"/>
      <c r="CM3368" s="72"/>
      <c r="CN3368" s="72"/>
      <c r="CO3368" s="72"/>
      <c r="CP3368" s="72"/>
      <c r="CQ3368" s="72"/>
      <c r="CR3368" s="72"/>
      <c r="CS3368" s="72"/>
      <c r="CT3368" s="72"/>
      <c r="CU3368" s="72"/>
      <c r="CV3368" s="72"/>
      <c r="CW3368" s="72"/>
      <c r="CX3368" s="72"/>
      <c r="CY3368" s="72"/>
      <c r="CZ3368" s="72"/>
      <c r="DA3368" s="72"/>
      <c r="DB3368" s="72"/>
      <c r="DC3368" s="72"/>
      <c r="DD3368" s="72"/>
      <c r="DE3368" s="72"/>
      <c r="DF3368" s="72"/>
      <c r="DG3368" s="72"/>
      <c r="DH3368" s="72"/>
      <c r="DI3368" s="72"/>
      <c r="DJ3368" s="72"/>
      <c r="DK3368" s="72"/>
      <c r="DL3368" s="72"/>
      <c r="DM3368" s="72"/>
      <c r="DN3368" s="72"/>
      <c r="DO3368" s="72"/>
      <c r="DP3368" s="72"/>
      <c r="DQ3368" s="72"/>
      <c r="DR3368" s="72"/>
      <c r="DS3368" s="72"/>
      <c r="DT3368" s="72"/>
      <c r="DU3368" s="72"/>
      <c r="DV3368" s="72"/>
      <c r="DW3368" s="72"/>
      <c r="DX3368" s="72"/>
      <c r="DY3368" s="72"/>
      <c r="DZ3368" s="72"/>
      <c r="EA3368" s="72"/>
      <c r="EB3368" s="72"/>
      <c r="EC3368" s="72"/>
      <c r="ED3368" s="72"/>
      <c r="EE3368" s="72"/>
      <c r="EF3368" s="72"/>
      <c r="EG3368" s="72"/>
      <c r="EH3368" s="72"/>
      <c r="EI3368" s="72"/>
      <c r="EJ3368" s="72"/>
      <c r="EK3368" s="72"/>
      <c r="EL3368" s="72"/>
      <c r="EM3368" s="72"/>
      <c r="EN3368" s="72"/>
      <c r="EO3368" s="72"/>
      <c r="EP3368" s="72"/>
      <c r="EQ3368" s="72"/>
      <c r="ER3368" s="72"/>
      <c r="ES3368" s="72"/>
      <c r="ET3368" s="72"/>
      <c r="EU3368" s="72"/>
      <c r="EV3368" s="72"/>
      <c r="EW3368" s="72"/>
      <c r="EX3368" s="72"/>
      <c r="EY3368" s="72"/>
      <c r="EZ3368" s="72"/>
      <c r="FA3368" s="72"/>
      <c r="FB3368" s="72"/>
      <c r="FC3368" s="72"/>
      <c r="FD3368" s="72"/>
      <c r="FE3368" s="72"/>
      <c r="FF3368" s="72"/>
      <c r="FG3368" s="72"/>
      <c r="FH3368" s="72"/>
      <c r="FI3368" s="72"/>
      <c r="FJ3368" s="72"/>
      <c r="FK3368" s="72"/>
      <c r="FL3368" s="72"/>
      <c r="FM3368" s="72"/>
      <c r="FN3368" s="72"/>
      <c r="FO3368" s="72"/>
      <c r="FP3368" s="72"/>
      <c r="FQ3368" s="72"/>
      <c r="FR3368" s="72"/>
      <c r="FS3368" s="72"/>
      <c r="FT3368" s="72"/>
      <c r="FU3368" s="72"/>
      <c r="FV3368" s="72"/>
      <c r="FW3368" s="72"/>
      <c r="FX3368" s="72"/>
      <c r="FY3368" s="72"/>
      <c r="FZ3368" s="72"/>
      <c r="GA3368" s="72"/>
      <c r="GB3368" s="72"/>
      <c r="GC3368" s="72"/>
      <c r="GD3368" s="72"/>
      <c r="GE3368" s="72"/>
      <c r="GF3368" s="72"/>
      <c r="GG3368" s="72"/>
      <c r="GH3368" s="72"/>
      <c r="GI3368" s="72"/>
      <c r="GJ3368" s="72"/>
      <c r="GK3368" s="72"/>
      <c r="GL3368" s="72"/>
      <c r="GM3368" s="72"/>
      <c r="GN3368" s="72"/>
      <c r="GO3368" s="72"/>
      <c r="GP3368" s="72"/>
      <c r="GQ3368" s="72"/>
      <c r="GR3368" s="72"/>
      <c r="GS3368" s="72"/>
      <c r="GT3368" s="72"/>
      <c r="GU3368" s="72"/>
      <c r="GV3368" s="72"/>
      <c r="GW3368" s="72"/>
      <c r="GX3368" s="72"/>
      <c r="GY3368" s="72"/>
      <c r="GZ3368" s="72"/>
      <c r="HA3368" s="72"/>
      <c r="HB3368" s="72"/>
      <c r="HC3368" s="72"/>
      <c r="HD3368" s="72"/>
      <c r="HE3368" s="72"/>
      <c r="HF3368" s="72"/>
      <c r="HG3368" s="72"/>
      <c r="HH3368" s="72"/>
      <c r="HI3368" s="72"/>
      <c r="HJ3368" s="72"/>
      <c r="HK3368" s="72"/>
      <c r="HL3368" s="72"/>
      <c r="HM3368" s="72"/>
      <c r="HN3368" s="72"/>
      <c r="HO3368" s="72"/>
      <c r="HP3368" s="72"/>
      <c r="HQ3368" s="72"/>
      <c r="HR3368" s="72"/>
      <c r="HS3368" s="72"/>
      <c r="HT3368" s="72"/>
      <c r="HU3368" s="72"/>
      <c r="HV3368" s="72"/>
      <c r="HW3368" s="72"/>
      <c r="HX3368" s="72"/>
      <c r="HY3368" s="72"/>
      <c r="HZ3368" s="72"/>
      <c r="IA3368" s="72"/>
      <c r="IB3368" s="72"/>
      <c r="IC3368" s="72"/>
      <c r="ID3368" s="72"/>
      <c r="IE3368" s="72"/>
      <c r="IF3368" s="72"/>
      <c r="IG3368" s="72"/>
      <c r="IH3368" s="72"/>
      <c r="II3368" s="72"/>
      <c r="IJ3368" s="72"/>
      <c r="IK3368" s="72"/>
      <c r="IL3368" s="72"/>
      <c r="IM3368" s="72"/>
      <c r="IN3368" s="72"/>
      <c r="IO3368" s="72"/>
      <c r="IP3368" s="72"/>
      <c r="IQ3368" s="72"/>
      <c r="IR3368" s="72"/>
      <c r="IS3368" s="72"/>
      <c r="IT3368" s="72"/>
      <c r="IU3368" s="72"/>
      <c r="IV3368" s="72"/>
      <c r="IW3368" s="72"/>
      <c r="IX3368" s="72"/>
      <c r="IY3368" s="72"/>
      <c r="IZ3368" s="72"/>
      <c r="JA3368" s="72"/>
      <c r="JB3368" s="72"/>
      <c r="JC3368" s="72"/>
      <c r="JD3368" s="72"/>
      <c r="JE3368" s="72"/>
      <c r="JF3368" s="72"/>
      <c r="JG3368" s="72"/>
      <c r="JH3368" s="72"/>
      <c r="JI3368" s="72"/>
      <c r="JJ3368" s="72"/>
      <c r="JK3368" s="72"/>
      <c r="JL3368" s="72"/>
      <c r="JM3368" s="72"/>
      <c r="JN3368" s="72"/>
      <c r="JO3368" s="72"/>
      <c r="JP3368" s="72"/>
      <c r="JQ3368" s="72"/>
      <c r="JR3368" s="72"/>
      <c r="JS3368" s="72"/>
      <c r="JT3368" s="72"/>
      <c r="JU3368" s="72"/>
      <c r="JV3368" s="72"/>
      <c r="JW3368" s="72"/>
      <c r="JX3368" s="72"/>
      <c r="JY3368" s="72"/>
      <c r="JZ3368" s="72"/>
      <c r="KA3368" s="72"/>
      <c r="KB3368" s="72"/>
      <c r="KC3368" s="72"/>
      <c r="KD3368" s="72"/>
      <c r="KE3368" s="72"/>
      <c r="KF3368" s="72"/>
      <c r="KG3368" s="72"/>
      <c r="KH3368" s="72"/>
      <c r="KI3368" s="72"/>
      <c r="KJ3368" s="72"/>
      <c r="KK3368" s="72"/>
      <c r="KL3368" s="72"/>
      <c r="KM3368" s="72"/>
      <c r="KN3368" s="72"/>
      <c r="KO3368" s="72"/>
      <c r="KP3368" s="72"/>
      <c r="KQ3368" s="72"/>
      <c r="KR3368" s="72"/>
      <c r="KS3368" s="72"/>
      <c r="KT3368" s="72"/>
      <c r="KU3368" s="72"/>
      <c r="KV3368" s="72"/>
      <c r="KW3368" s="72"/>
      <c r="KX3368" s="72"/>
      <c r="KY3368" s="72"/>
      <c r="KZ3368" s="72"/>
      <c r="LA3368" s="72"/>
    </row>
    <row r="3369" spans="1:313" s="71" customFormat="1" ht="23.25" customHeight="1" outlineLevel="1">
      <c r="A3369" s="56">
        <f t="shared" si="67"/>
        <v>3339</v>
      </c>
      <c r="B3369" s="78" t="s">
        <v>8011</v>
      </c>
      <c r="C3369" s="78"/>
      <c r="D3369" s="85" t="s">
        <v>8012</v>
      </c>
      <c r="E3369" s="85">
        <v>34701000</v>
      </c>
      <c r="F3369" s="56">
        <v>1992</v>
      </c>
      <c r="G3369" s="56">
        <v>5</v>
      </c>
      <c r="H3369" s="56">
        <v>5</v>
      </c>
      <c r="I3369" s="86">
        <v>4624.8</v>
      </c>
      <c r="J3369" s="86">
        <v>3456.19</v>
      </c>
      <c r="K3369" s="56"/>
      <c r="L3369" s="56"/>
      <c r="M3369" s="56">
        <v>10</v>
      </c>
      <c r="N3369" s="56">
        <v>8</v>
      </c>
      <c r="O3369" s="56">
        <v>10</v>
      </c>
      <c r="P3369" s="56">
        <v>9</v>
      </c>
      <c r="Q3369" s="56"/>
      <c r="R3369" s="56"/>
      <c r="S3369" s="56">
        <v>12</v>
      </c>
      <c r="T3369" s="56">
        <v>12</v>
      </c>
      <c r="U3369" s="146" t="s">
        <v>8013</v>
      </c>
      <c r="V3369" s="69"/>
      <c r="W3369" s="73"/>
      <c r="X3369" s="184"/>
      <c r="Y3369" s="184"/>
      <c r="Z3369" s="184"/>
      <c r="AA3369" s="184"/>
      <c r="AB3369" s="184"/>
      <c r="AC3369" s="184"/>
      <c r="AD3369" s="184"/>
      <c r="AE3369" s="184"/>
      <c r="AF3369" s="184"/>
      <c r="AG3369" s="184"/>
      <c r="AH3369" s="184"/>
      <c r="AI3369" s="184"/>
      <c r="AJ3369" s="184"/>
      <c r="AK3369" s="184"/>
      <c r="AL3369" s="184"/>
      <c r="AM3369" s="184"/>
      <c r="AN3369" s="184"/>
      <c r="AO3369" s="184"/>
      <c r="AP3369" s="184"/>
      <c r="AQ3369" s="184"/>
      <c r="AR3369" s="184"/>
      <c r="AS3369" s="184"/>
      <c r="AT3369" s="184"/>
      <c r="AU3369" s="184"/>
      <c r="AV3369" s="184"/>
      <c r="AW3369" s="184"/>
      <c r="AX3369" s="184"/>
      <c r="AY3369" s="184"/>
      <c r="AZ3369" s="184"/>
      <c r="BA3369" s="184"/>
      <c r="BB3369" s="184"/>
      <c r="BC3369" s="184"/>
      <c r="BD3369" s="184"/>
      <c r="BE3369" s="184"/>
      <c r="BF3369" s="184"/>
      <c r="BG3369" s="184"/>
      <c r="BH3369" s="184"/>
      <c r="BI3369" s="184"/>
      <c r="BJ3369" s="184"/>
      <c r="BK3369" s="184"/>
      <c r="BL3369" s="184"/>
      <c r="BM3369" s="184"/>
      <c r="BN3369" s="184"/>
      <c r="BO3369" s="184"/>
      <c r="BP3369" s="72"/>
      <c r="BQ3369" s="72"/>
      <c r="BR3369" s="72"/>
      <c r="BS3369" s="72"/>
      <c r="BT3369" s="72"/>
      <c r="BU3369" s="72"/>
      <c r="BV3369" s="72"/>
      <c r="BW3369" s="72"/>
      <c r="BX3369" s="72"/>
      <c r="BY3369" s="72"/>
      <c r="BZ3369" s="72"/>
      <c r="CA3369" s="72"/>
      <c r="CB3369" s="72"/>
      <c r="CC3369" s="72"/>
      <c r="CD3369" s="72"/>
      <c r="CE3369" s="72"/>
      <c r="CF3369" s="72"/>
      <c r="CG3369" s="72"/>
      <c r="CH3369" s="72"/>
      <c r="CI3369" s="72"/>
      <c r="CJ3369" s="72"/>
      <c r="CK3369" s="72"/>
      <c r="CL3369" s="72"/>
      <c r="CM3369" s="72"/>
      <c r="CN3369" s="72"/>
      <c r="CO3369" s="72"/>
      <c r="CP3369" s="72"/>
      <c r="CQ3369" s="72"/>
      <c r="CR3369" s="72"/>
      <c r="CS3369" s="72"/>
      <c r="CT3369" s="72"/>
      <c r="CU3369" s="72"/>
      <c r="CV3369" s="72"/>
      <c r="CW3369" s="72"/>
      <c r="CX3369" s="72"/>
      <c r="CY3369" s="72"/>
      <c r="CZ3369" s="72"/>
      <c r="DA3369" s="72"/>
      <c r="DB3369" s="72"/>
      <c r="DC3369" s="72"/>
      <c r="DD3369" s="72"/>
      <c r="DE3369" s="72"/>
      <c r="DF3369" s="72"/>
      <c r="DG3369" s="72"/>
      <c r="DH3369" s="72"/>
      <c r="DI3369" s="72"/>
      <c r="DJ3369" s="72"/>
      <c r="DK3369" s="72"/>
      <c r="DL3369" s="72"/>
      <c r="DM3369" s="72"/>
      <c r="DN3369" s="72"/>
      <c r="DO3369" s="72"/>
      <c r="DP3369" s="72"/>
      <c r="DQ3369" s="72"/>
      <c r="DR3369" s="72"/>
      <c r="DS3369" s="72"/>
      <c r="DT3369" s="72"/>
      <c r="DU3369" s="72"/>
      <c r="DV3369" s="72"/>
      <c r="DW3369" s="72"/>
      <c r="DX3369" s="72"/>
      <c r="DY3369" s="72"/>
      <c r="DZ3369" s="72"/>
      <c r="EA3369" s="72"/>
      <c r="EB3369" s="72"/>
      <c r="EC3369" s="72"/>
      <c r="ED3369" s="72"/>
      <c r="EE3369" s="72"/>
      <c r="EF3369" s="72"/>
      <c r="EG3369" s="72"/>
      <c r="EH3369" s="72"/>
      <c r="EI3369" s="72"/>
      <c r="EJ3369" s="72"/>
      <c r="EK3369" s="72"/>
      <c r="EL3369" s="72"/>
      <c r="EM3369" s="72"/>
      <c r="EN3369" s="72"/>
      <c r="EO3369" s="72"/>
      <c r="EP3369" s="72"/>
      <c r="EQ3369" s="72"/>
      <c r="ER3369" s="72"/>
      <c r="ES3369" s="72"/>
      <c r="ET3369" s="72"/>
      <c r="EU3369" s="72"/>
      <c r="EV3369" s="72"/>
      <c r="EW3369" s="72"/>
      <c r="EX3369" s="72"/>
      <c r="EY3369" s="72"/>
      <c r="EZ3369" s="72"/>
      <c r="FA3369" s="72"/>
      <c r="FB3369" s="72"/>
      <c r="FC3369" s="72"/>
      <c r="FD3369" s="72"/>
      <c r="FE3369" s="72"/>
      <c r="FF3369" s="72"/>
      <c r="FG3369" s="72"/>
      <c r="FH3369" s="72"/>
      <c r="FI3369" s="72"/>
      <c r="FJ3369" s="72"/>
      <c r="FK3369" s="72"/>
      <c r="FL3369" s="72"/>
      <c r="FM3369" s="72"/>
      <c r="FN3369" s="72"/>
      <c r="FO3369" s="72"/>
      <c r="FP3369" s="72"/>
      <c r="FQ3369" s="72"/>
      <c r="FR3369" s="72"/>
      <c r="FS3369" s="72"/>
      <c r="FT3369" s="72"/>
      <c r="FU3369" s="72"/>
      <c r="FV3369" s="72"/>
      <c r="FW3369" s="72"/>
      <c r="FX3369" s="72"/>
      <c r="FY3369" s="72"/>
      <c r="FZ3369" s="72"/>
      <c r="GA3369" s="72"/>
      <c r="GB3369" s="72"/>
      <c r="GC3369" s="72"/>
      <c r="GD3369" s="72"/>
      <c r="GE3369" s="72"/>
      <c r="GF3369" s="72"/>
      <c r="GG3369" s="72"/>
      <c r="GH3369" s="72"/>
      <c r="GI3369" s="72"/>
      <c r="GJ3369" s="72"/>
      <c r="GK3369" s="72"/>
      <c r="GL3369" s="72"/>
      <c r="GM3369" s="72"/>
      <c r="GN3369" s="72"/>
      <c r="GO3369" s="72"/>
      <c r="GP3369" s="72"/>
      <c r="GQ3369" s="72"/>
      <c r="GR3369" s="72"/>
      <c r="GS3369" s="72"/>
      <c r="GT3369" s="72"/>
      <c r="GU3369" s="72"/>
      <c r="GV3369" s="72"/>
      <c r="GW3369" s="72"/>
      <c r="GX3369" s="72"/>
      <c r="GY3369" s="72"/>
      <c r="GZ3369" s="72"/>
      <c r="HA3369" s="72"/>
      <c r="HB3369" s="72"/>
      <c r="HC3369" s="72"/>
      <c r="HD3369" s="72"/>
      <c r="HE3369" s="72"/>
      <c r="HF3369" s="72"/>
      <c r="HG3369" s="72"/>
      <c r="HH3369" s="72"/>
      <c r="HI3369" s="72"/>
      <c r="HJ3369" s="72"/>
      <c r="HK3369" s="72"/>
      <c r="HL3369" s="72"/>
      <c r="HM3369" s="72"/>
      <c r="HN3369" s="72"/>
      <c r="HO3369" s="72"/>
      <c r="HP3369" s="72"/>
      <c r="HQ3369" s="72"/>
      <c r="HR3369" s="72"/>
      <c r="HS3369" s="72"/>
      <c r="HT3369" s="72"/>
      <c r="HU3369" s="72"/>
      <c r="HV3369" s="72"/>
      <c r="HW3369" s="72"/>
      <c r="HX3369" s="72"/>
      <c r="HY3369" s="72"/>
      <c r="HZ3369" s="72"/>
      <c r="IA3369" s="72"/>
      <c r="IB3369" s="72"/>
      <c r="IC3369" s="72"/>
      <c r="ID3369" s="72"/>
      <c r="IE3369" s="72"/>
      <c r="IF3369" s="72"/>
      <c r="IG3369" s="72"/>
      <c r="IH3369" s="72"/>
      <c r="II3369" s="72"/>
      <c r="IJ3369" s="72"/>
      <c r="IK3369" s="72"/>
      <c r="IL3369" s="72"/>
      <c r="IM3369" s="72"/>
      <c r="IN3369" s="72"/>
      <c r="IO3369" s="72"/>
      <c r="IP3369" s="72"/>
      <c r="IQ3369" s="72"/>
      <c r="IR3369" s="72"/>
      <c r="IS3369" s="72"/>
      <c r="IT3369" s="72"/>
      <c r="IU3369" s="72"/>
      <c r="IV3369" s="72"/>
      <c r="IW3369" s="72"/>
      <c r="IX3369" s="72"/>
      <c r="IY3369" s="72"/>
      <c r="IZ3369" s="72"/>
      <c r="JA3369" s="72"/>
      <c r="JB3369" s="72"/>
      <c r="JC3369" s="72"/>
      <c r="JD3369" s="72"/>
      <c r="JE3369" s="72"/>
      <c r="JF3369" s="72"/>
      <c r="JG3369" s="72"/>
      <c r="JH3369" s="72"/>
      <c r="JI3369" s="72"/>
      <c r="JJ3369" s="72"/>
      <c r="JK3369" s="72"/>
      <c r="JL3369" s="72"/>
      <c r="JM3369" s="72"/>
      <c r="JN3369" s="72"/>
      <c r="JO3369" s="72"/>
      <c r="JP3369" s="72"/>
      <c r="JQ3369" s="72"/>
      <c r="JR3369" s="72"/>
      <c r="JS3369" s="72"/>
      <c r="JT3369" s="72"/>
      <c r="JU3369" s="72"/>
      <c r="JV3369" s="72"/>
      <c r="JW3369" s="72"/>
      <c r="JX3369" s="72"/>
      <c r="JY3369" s="72"/>
      <c r="JZ3369" s="72"/>
      <c r="KA3369" s="72"/>
      <c r="KB3369" s="72"/>
      <c r="KC3369" s="72"/>
      <c r="KD3369" s="72"/>
      <c r="KE3369" s="72"/>
      <c r="KF3369" s="72"/>
      <c r="KG3369" s="72"/>
      <c r="KH3369" s="72"/>
      <c r="KI3369" s="72"/>
      <c r="KJ3369" s="72"/>
      <c r="KK3369" s="72"/>
      <c r="KL3369" s="72"/>
      <c r="KM3369" s="72"/>
      <c r="KN3369" s="72"/>
      <c r="KO3369" s="72"/>
      <c r="KP3369" s="72"/>
      <c r="KQ3369" s="72"/>
      <c r="KR3369" s="72"/>
      <c r="KS3369" s="72"/>
      <c r="KT3369" s="72"/>
      <c r="KU3369" s="72"/>
      <c r="KV3369" s="72"/>
      <c r="KW3369" s="72"/>
      <c r="KX3369" s="72"/>
      <c r="KY3369" s="72"/>
      <c r="KZ3369" s="72"/>
      <c r="LA3369" s="72"/>
    </row>
    <row r="3370" spans="1:313" s="71" customFormat="1" ht="23.25" customHeight="1" outlineLevel="1">
      <c r="A3370" s="56">
        <f t="shared" si="67"/>
        <v>3340</v>
      </c>
      <c r="B3370" s="78" t="s">
        <v>8014</v>
      </c>
      <c r="C3370" s="78"/>
      <c r="D3370" s="85" t="s">
        <v>8015</v>
      </c>
      <c r="E3370" s="85">
        <v>34701000</v>
      </c>
      <c r="F3370" s="56">
        <v>1986</v>
      </c>
      <c r="G3370" s="56">
        <v>5</v>
      </c>
      <c r="H3370" s="56">
        <v>4</v>
      </c>
      <c r="I3370" s="86">
        <v>3099.8</v>
      </c>
      <c r="J3370" s="86">
        <v>2783.1</v>
      </c>
      <c r="K3370" s="56"/>
      <c r="L3370" s="56">
        <v>8</v>
      </c>
      <c r="M3370" s="56">
        <v>11</v>
      </c>
      <c r="N3370" s="56">
        <v>12</v>
      </c>
      <c r="O3370" s="56">
        <v>10</v>
      </c>
      <c r="P3370" s="56">
        <v>9</v>
      </c>
      <c r="Q3370" s="56"/>
      <c r="R3370" s="56"/>
      <c r="S3370" s="56">
        <v>8</v>
      </c>
      <c r="T3370" s="56"/>
      <c r="U3370" s="146" t="s">
        <v>122</v>
      </c>
      <c r="V3370" s="69"/>
      <c r="W3370" s="73"/>
      <c r="X3370" s="184"/>
      <c r="Y3370" s="184"/>
      <c r="Z3370" s="184"/>
      <c r="AA3370" s="184"/>
      <c r="AB3370" s="184"/>
      <c r="AC3370" s="184"/>
      <c r="AD3370" s="184"/>
      <c r="AE3370" s="184"/>
      <c r="AF3370" s="184"/>
      <c r="AG3370" s="184"/>
      <c r="AH3370" s="184"/>
      <c r="AI3370" s="184"/>
      <c r="AJ3370" s="184"/>
      <c r="AK3370" s="184"/>
      <c r="AL3370" s="184"/>
      <c r="AM3370" s="184"/>
      <c r="AN3370" s="184"/>
      <c r="AO3370" s="184"/>
      <c r="AP3370" s="184"/>
      <c r="AQ3370" s="184"/>
      <c r="AR3370" s="184"/>
      <c r="AS3370" s="184"/>
      <c r="AT3370" s="184"/>
      <c r="AU3370" s="184"/>
      <c r="AV3370" s="184"/>
      <c r="AW3370" s="184"/>
      <c r="AX3370" s="184"/>
      <c r="AY3370" s="184"/>
      <c r="AZ3370" s="184"/>
      <c r="BA3370" s="184"/>
      <c r="BB3370" s="184"/>
      <c r="BC3370" s="184"/>
      <c r="BD3370" s="184"/>
      <c r="BE3370" s="184"/>
      <c r="BF3370" s="184"/>
      <c r="BG3370" s="184"/>
      <c r="BH3370" s="184"/>
      <c r="BI3370" s="184"/>
      <c r="BJ3370" s="184"/>
      <c r="BK3370" s="184"/>
      <c r="BL3370" s="184"/>
      <c r="BM3370" s="184"/>
      <c r="BN3370" s="184"/>
      <c r="BO3370" s="184"/>
      <c r="BP3370" s="72"/>
      <c r="BQ3370" s="72"/>
      <c r="BR3370" s="72"/>
      <c r="BS3370" s="72"/>
      <c r="BT3370" s="72"/>
      <c r="BU3370" s="72"/>
      <c r="BV3370" s="72"/>
      <c r="BW3370" s="72"/>
      <c r="BX3370" s="72"/>
      <c r="BY3370" s="72"/>
      <c r="BZ3370" s="72"/>
      <c r="CA3370" s="72"/>
      <c r="CB3370" s="72"/>
      <c r="CC3370" s="72"/>
      <c r="CD3370" s="72"/>
      <c r="CE3370" s="72"/>
      <c r="CF3370" s="72"/>
      <c r="CG3370" s="72"/>
      <c r="CH3370" s="72"/>
      <c r="CI3370" s="72"/>
      <c r="CJ3370" s="72"/>
      <c r="CK3370" s="72"/>
      <c r="CL3370" s="72"/>
      <c r="CM3370" s="72"/>
      <c r="CN3370" s="72"/>
      <c r="CO3370" s="72"/>
      <c r="CP3370" s="72"/>
      <c r="CQ3370" s="72"/>
      <c r="CR3370" s="72"/>
      <c r="CS3370" s="72"/>
      <c r="CT3370" s="72"/>
      <c r="CU3370" s="72"/>
      <c r="CV3370" s="72"/>
      <c r="CW3370" s="72"/>
      <c r="CX3370" s="72"/>
      <c r="CY3370" s="72"/>
      <c r="CZ3370" s="72"/>
      <c r="DA3370" s="72"/>
      <c r="DB3370" s="72"/>
      <c r="DC3370" s="72"/>
      <c r="DD3370" s="72"/>
      <c r="DE3370" s="72"/>
      <c r="DF3370" s="72"/>
      <c r="DG3370" s="72"/>
      <c r="DH3370" s="72"/>
      <c r="DI3370" s="72"/>
      <c r="DJ3370" s="72"/>
      <c r="DK3370" s="72"/>
      <c r="DL3370" s="72"/>
      <c r="DM3370" s="72"/>
      <c r="DN3370" s="72"/>
      <c r="DO3370" s="72"/>
      <c r="DP3370" s="72"/>
      <c r="DQ3370" s="72"/>
      <c r="DR3370" s="72"/>
      <c r="DS3370" s="72"/>
      <c r="DT3370" s="72"/>
      <c r="DU3370" s="72"/>
      <c r="DV3370" s="72"/>
      <c r="DW3370" s="72"/>
      <c r="DX3370" s="72"/>
      <c r="DY3370" s="72"/>
      <c r="DZ3370" s="72"/>
      <c r="EA3370" s="72"/>
      <c r="EB3370" s="72"/>
      <c r="EC3370" s="72"/>
      <c r="ED3370" s="72"/>
      <c r="EE3370" s="72"/>
      <c r="EF3370" s="72"/>
      <c r="EG3370" s="72"/>
      <c r="EH3370" s="72"/>
      <c r="EI3370" s="72"/>
      <c r="EJ3370" s="72"/>
      <c r="EK3370" s="72"/>
      <c r="EL3370" s="72"/>
      <c r="EM3370" s="72"/>
      <c r="EN3370" s="72"/>
      <c r="EO3370" s="72"/>
      <c r="EP3370" s="72"/>
      <c r="EQ3370" s="72"/>
      <c r="ER3370" s="72"/>
      <c r="ES3370" s="72"/>
      <c r="ET3370" s="72"/>
      <c r="EU3370" s="72"/>
      <c r="EV3370" s="72"/>
      <c r="EW3370" s="72"/>
      <c r="EX3370" s="72"/>
      <c r="EY3370" s="72"/>
      <c r="EZ3370" s="72"/>
      <c r="FA3370" s="72"/>
      <c r="FB3370" s="72"/>
      <c r="FC3370" s="72"/>
      <c r="FD3370" s="72"/>
      <c r="FE3370" s="72"/>
      <c r="FF3370" s="72"/>
      <c r="FG3370" s="72"/>
      <c r="FH3370" s="72"/>
      <c r="FI3370" s="72"/>
      <c r="FJ3370" s="72"/>
      <c r="FK3370" s="72"/>
      <c r="FL3370" s="72"/>
      <c r="FM3370" s="72"/>
      <c r="FN3370" s="72"/>
      <c r="FO3370" s="72"/>
      <c r="FP3370" s="72"/>
      <c r="FQ3370" s="72"/>
      <c r="FR3370" s="72"/>
      <c r="FS3370" s="72"/>
      <c r="FT3370" s="72"/>
      <c r="FU3370" s="72"/>
      <c r="FV3370" s="72"/>
      <c r="FW3370" s="72"/>
      <c r="FX3370" s="72"/>
      <c r="FY3370" s="72"/>
      <c r="FZ3370" s="72"/>
      <c r="GA3370" s="72"/>
      <c r="GB3370" s="72"/>
      <c r="GC3370" s="72"/>
      <c r="GD3370" s="72"/>
      <c r="GE3370" s="72"/>
      <c r="GF3370" s="72"/>
      <c r="GG3370" s="72"/>
      <c r="GH3370" s="72"/>
      <c r="GI3370" s="72"/>
      <c r="GJ3370" s="72"/>
      <c r="GK3370" s="72"/>
      <c r="GL3370" s="72"/>
      <c r="GM3370" s="72"/>
      <c r="GN3370" s="72"/>
      <c r="GO3370" s="72"/>
      <c r="GP3370" s="72"/>
      <c r="GQ3370" s="72"/>
      <c r="GR3370" s="72"/>
      <c r="GS3370" s="72"/>
      <c r="GT3370" s="72"/>
      <c r="GU3370" s="72"/>
      <c r="GV3370" s="72"/>
      <c r="GW3370" s="72"/>
      <c r="GX3370" s="72"/>
      <c r="GY3370" s="72"/>
      <c r="GZ3370" s="72"/>
      <c r="HA3370" s="72"/>
      <c r="HB3370" s="72"/>
      <c r="HC3370" s="72"/>
      <c r="HD3370" s="72"/>
      <c r="HE3370" s="72"/>
      <c r="HF3370" s="72"/>
      <c r="HG3370" s="72"/>
      <c r="HH3370" s="72"/>
      <c r="HI3370" s="72"/>
      <c r="HJ3370" s="72"/>
      <c r="HK3370" s="72"/>
      <c r="HL3370" s="72"/>
      <c r="HM3370" s="72"/>
      <c r="HN3370" s="72"/>
      <c r="HO3370" s="72"/>
      <c r="HP3370" s="72"/>
      <c r="HQ3370" s="72"/>
      <c r="HR3370" s="72"/>
      <c r="HS3370" s="72"/>
      <c r="HT3370" s="72"/>
      <c r="HU3370" s="72"/>
      <c r="HV3370" s="72"/>
      <c r="HW3370" s="72"/>
      <c r="HX3370" s="72"/>
      <c r="HY3370" s="72"/>
      <c r="HZ3370" s="72"/>
      <c r="IA3370" s="72"/>
      <c r="IB3370" s="72"/>
      <c r="IC3370" s="72"/>
      <c r="ID3370" s="72"/>
      <c r="IE3370" s="72"/>
      <c r="IF3370" s="72"/>
      <c r="IG3370" s="72"/>
      <c r="IH3370" s="72"/>
      <c r="II3370" s="72"/>
      <c r="IJ3370" s="72"/>
      <c r="IK3370" s="72"/>
      <c r="IL3370" s="72"/>
      <c r="IM3370" s="72"/>
      <c r="IN3370" s="72"/>
      <c r="IO3370" s="72"/>
      <c r="IP3370" s="72"/>
      <c r="IQ3370" s="72"/>
      <c r="IR3370" s="72"/>
      <c r="IS3370" s="72"/>
      <c r="IT3370" s="72"/>
      <c r="IU3370" s="72"/>
      <c r="IV3370" s="72"/>
      <c r="IW3370" s="72"/>
      <c r="IX3370" s="72"/>
      <c r="IY3370" s="72"/>
      <c r="IZ3370" s="72"/>
      <c r="JA3370" s="72"/>
      <c r="JB3370" s="72"/>
      <c r="JC3370" s="72"/>
      <c r="JD3370" s="72"/>
      <c r="JE3370" s="72"/>
      <c r="JF3370" s="72"/>
      <c r="JG3370" s="72"/>
      <c r="JH3370" s="72"/>
      <c r="JI3370" s="72"/>
      <c r="JJ3370" s="72"/>
      <c r="JK3370" s="72"/>
      <c r="JL3370" s="72"/>
      <c r="JM3370" s="72"/>
      <c r="JN3370" s="72"/>
      <c r="JO3370" s="72"/>
      <c r="JP3370" s="72"/>
      <c r="JQ3370" s="72"/>
      <c r="JR3370" s="72"/>
      <c r="JS3370" s="72"/>
      <c r="JT3370" s="72"/>
      <c r="JU3370" s="72"/>
      <c r="JV3370" s="72"/>
      <c r="JW3370" s="72"/>
      <c r="JX3370" s="72"/>
      <c r="JY3370" s="72"/>
      <c r="JZ3370" s="72"/>
      <c r="KA3370" s="72"/>
      <c r="KB3370" s="72"/>
      <c r="KC3370" s="72"/>
      <c r="KD3370" s="72"/>
      <c r="KE3370" s="72"/>
      <c r="KF3370" s="72"/>
      <c r="KG3370" s="72"/>
      <c r="KH3370" s="72"/>
      <c r="KI3370" s="72"/>
      <c r="KJ3370" s="72"/>
      <c r="KK3370" s="72"/>
      <c r="KL3370" s="72"/>
      <c r="KM3370" s="72"/>
      <c r="KN3370" s="72"/>
      <c r="KO3370" s="72"/>
      <c r="KP3370" s="72"/>
      <c r="KQ3370" s="72"/>
      <c r="KR3370" s="72"/>
      <c r="KS3370" s="72"/>
      <c r="KT3370" s="72"/>
      <c r="KU3370" s="72"/>
      <c r="KV3370" s="72"/>
      <c r="KW3370" s="72"/>
      <c r="KX3370" s="72"/>
      <c r="KY3370" s="72"/>
      <c r="KZ3370" s="72"/>
      <c r="LA3370" s="72"/>
    </row>
    <row r="3371" spans="1:313" s="71" customFormat="1" ht="23.25" customHeight="1" outlineLevel="1">
      <c r="A3371" s="56">
        <f t="shared" si="67"/>
        <v>3341</v>
      </c>
      <c r="B3371" s="78" t="s">
        <v>8016</v>
      </c>
      <c r="C3371" s="78"/>
      <c r="D3371" s="85" t="s">
        <v>8017</v>
      </c>
      <c r="E3371" s="85">
        <v>34701000</v>
      </c>
      <c r="F3371" s="56">
        <v>2016</v>
      </c>
      <c r="G3371" s="56">
        <v>6</v>
      </c>
      <c r="H3371" s="56">
        <v>3</v>
      </c>
      <c r="I3371" s="86">
        <v>4081.7</v>
      </c>
      <c r="J3371" s="86">
        <v>2198.1</v>
      </c>
      <c r="K3371" s="56"/>
      <c r="L3371" s="56"/>
      <c r="M3371" s="56"/>
      <c r="N3371" s="56"/>
      <c r="O3371" s="56">
        <v>12</v>
      </c>
      <c r="P3371" s="56">
        <v>10</v>
      </c>
      <c r="Q3371" s="56">
        <v>11</v>
      </c>
      <c r="R3371" s="56">
        <v>8</v>
      </c>
      <c r="S3371" s="56">
        <v>9</v>
      </c>
      <c r="T3371" s="56">
        <v>10</v>
      </c>
      <c r="U3371" s="146" t="s">
        <v>8018</v>
      </c>
      <c r="V3371" s="69"/>
      <c r="W3371" s="70"/>
      <c r="X3371" s="184"/>
      <c r="Y3371" s="184"/>
      <c r="Z3371" s="184"/>
      <c r="AA3371" s="184"/>
      <c r="AB3371" s="184"/>
      <c r="AC3371" s="184"/>
      <c r="AD3371" s="184"/>
      <c r="AE3371" s="184"/>
      <c r="AF3371" s="184"/>
      <c r="AG3371" s="184"/>
      <c r="AH3371" s="184"/>
      <c r="AI3371" s="184"/>
      <c r="AJ3371" s="184"/>
      <c r="AK3371" s="184"/>
      <c r="AL3371" s="184"/>
      <c r="AM3371" s="184"/>
      <c r="AN3371" s="184"/>
      <c r="AO3371" s="184"/>
      <c r="AP3371" s="184"/>
      <c r="AQ3371" s="184"/>
      <c r="AR3371" s="184"/>
      <c r="AS3371" s="184"/>
      <c r="AT3371" s="184"/>
      <c r="AU3371" s="184"/>
      <c r="AV3371" s="184"/>
      <c r="AW3371" s="184"/>
      <c r="AX3371" s="184"/>
      <c r="AY3371" s="184"/>
      <c r="AZ3371" s="184"/>
      <c r="BA3371" s="184"/>
      <c r="BB3371" s="184"/>
      <c r="BC3371" s="184"/>
      <c r="BD3371" s="184"/>
      <c r="BE3371" s="184"/>
      <c r="BF3371" s="184"/>
      <c r="BG3371" s="184"/>
      <c r="BH3371" s="184"/>
      <c r="BI3371" s="184"/>
      <c r="BJ3371" s="184"/>
      <c r="BK3371" s="184"/>
      <c r="BL3371" s="184"/>
      <c r="BM3371" s="184"/>
      <c r="BN3371" s="184"/>
      <c r="BO3371" s="184"/>
    </row>
    <row r="3372" spans="1:313" s="71" customFormat="1" ht="23.25" customHeight="1" outlineLevel="1">
      <c r="A3372" s="56">
        <f t="shared" si="67"/>
        <v>3342</v>
      </c>
      <c r="B3372" s="78" t="s">
        <v>8019</v>
      </c>
      <c r="C3372" s="78"/>
      <c r="D3372" s="85" t="s">
        <v>8020</v>
      </c>
      <c r="E3372" s="85">
        <v>34701000</v>
      </c>
      <c r="F3372" s="56">
        <v>2015</v>
      </c>
      <c r="G3372" s="56">
        <v>3</v>
      </c>
      <c r="H3372" s="56">
        <v>1</v>
      </c>
      <c r="I3372" s="86">
        <v>803.8</v>
      </c>
      <c r="J3372" s="86">
        <v>712.8</v>
      </c>
      <c r="K3372" s="56"/>
      <c r="L3372" s="56"/>
      <c r="M3372" s="56"/>
      <c r="N3372" s="56"/>
      <c r="O3372" s="56"/>
      <c r="P3372" s="56"/>
      <c r="Q3372" s="56"/>
      <c r="R3372" s="56">
        <v>8</v>
      </c>
      <c r="S3372" s="56">
        <v>12</v>
      </c>
      <c r="T3372" s="56">
        <v>12</v>
      </c>
      <c r="U3372" s="146"/>
      <c r="V3372" s="69"/>
      <c r="W3372" s="73"/>
      <c r="X3372" s="184"/>
      <c r="Y3372" s="184"/>
      <c r="Z3372" s="184"/>
      <c r="AA3372" s="184"/>
      <c r="AB3372" s="184"/>
      <c r="AC3372" s="184"/>
      <c r="AD3372" s="184"/>
      <c r="AE3372" s="184"/>
      <c r="AF3372" s="184"/>
      <c r="AG3372" s="184"/>
      <c r="AH3372" s="184"/>
      <c r="AI3372" s="184"/>
      <c r="AJ3372" s="184"/>
      <c r="AK3372" s="184"/>
      <c r="AL3372" s="184"/>
      <c r="AM3372" s="184"/>
      <c r="AN3372" s="184"/>
      <c r="AO3372" s="184"/>
      <c r="AP3372" s="184"/>
      <c r="AQ3372" s="184"/>
      <c r="AR3372" s="184"/>
      <c r="AS3372" s="184"/>
      <c r="AT3372" s="184"/>
      <c r="AU3372" s="184"/>
      <c r="AV3372" s="184"/>
      <c r="AW3372" s="184"/>
      <c r="AX3372" s="184"/>
      <c r="AY3372" s="184"/>
      <c r="AZ3372" s="184"/>
      <c r="BA3372" s="184"/>
      <c r="BB3372" s="184"/>
      <c r="BC3372" s="184"/>
      <c r="BD3372" s="184"/>
      <c r="BE3372" s="184"/>
      <c r="BF3372" s="184"/>
      <c r="BG3372" s="184"/>
      <c r="BH3372" s="184"/>
      <c r="BI3372" s="184"/>
      <c r="BJ3372" s="184"/>
      <c r="BK3372" s="184"/>
      <c r="BL3372" s="184"/>
      <c r="BM3372" s="184"/>
      <c r="BN3372" s="184"/>
      <c r="BO3372" s="184"/>
      <c r="BP3372" s="72"/>
      <c r="BQ3372" s="72"/>
      <c r="BR3372" s="72"/>
      <c r="BS3372" s="72"/>
      <c r="BT3372" s="72"/>
      <c r="BU3372" s="72"/>
      <c r="BV3372" s="72"/>
      <c r="BW3372" s="72"/>
      <c r="BX3372" s="72"/>
      <c r="BY3372" s="72"/>
      <c r="BZ3372" s="72"/>
      <c r="CA3372" s="72"/>
      <c r="CB3372" s="72"/>
      <c r="CC3372" s="72"/>
      <c r="CD3372" s="72"/>
      <c r="CE3372" s="72"/>
      <c r="CF3372" s="72"/>
      <c r="CG3372" s="72"/>
      <c r="CH3372" s="72"/>
      <c r="CI3372" s="72"/>
      <c r="CJ3372" s="72"/>
      <c r="CK3372" s="72"/>
      <c r="CL3372" s="72"/>
      <c r="CM3372" s="72"/>
      <c r="CN3372" s="72"/>
      <c r="CO3372" s="72"/>
      <c r="CP3372" s="72"/>
      <c r="CQ3372" s="72"/>
      <c r="CR3372" s="72"/>
      <c r="CS3372" s="72"/>
      <c r="CT3372" s="72"/>
      <c r="CU3372" s="72"/>
      <c r="CV3372" s="72"/>
      <c r="CW3372" s="72"/>
      <c r="CX3372" s="72"/>
      <c r="CY3372" s="72"/>
      <c r="CZ3372" s="72"/>
      <c r="DA3372" s="72"/>
      <c r="DB3372" s="72"/>
      <c r="DC3372" s="72"/>
      <c r="DD3372" s="72"/>
      <c r="DE3372" s="72"/>
      <c r="DF3372" s="72"/>
      <c r="DG3372" s="72"/>
      <c r="DH3372" s="72"/>
      <c r="DI3372" s="72"/>
      <c r="DJ3372" s="72"/>
      <c r="DK3372" s="72"/>
      <c r="DL3372" s="72"/>
      <c r="DM3372" s="72"/>
      <c r="DN3372" s="72"/>
      <c r="DO3372" s="72"/>
      <c r="DP3372" s="72"/>
      <c r="DQ3372" s="72"/>
      <c r="DR3372" s="72"/>
      <c r="DS3372" s="72"/>
      <c r="DT3372" s="72"/>
      <c r="DU3372" s="72"/>
      <c r="DV3372" s="72"/>
      <c r="DW3372" s="72"/>
      <c r="DX3372" s="72"/>
      <c r="DY3372" s="72"/>
      <c r="DZ3372" s="72"/>
      <c r="EA3372" s="72"/>
      <c r="EB3372" s="72"/>
      <c r="EC3372" s="72"/>
      <c r="ED3372" s="72"/>
      <c r="EE3372" s="72"/>
      <c r="EF3372" s="72"/>
      <c r="EG3372" s="72"/>
      <c r="EH3372" s="72"/>
      <c r="EI3372" s="72"/>
      <c r="EJ3372" s="72"/>
      <c r="EK3372" s="72"/>
      <c r="EL3372" s="72"/>
      <c r="EM3372" s="72"/>
      <c r="EN3372" s="72"/>
      <c r="EO3372" s="72"/>
      <c r="EP3372" s="72"/>
      <c r="EQ3372" s="72"/>
      <c r="ER3372" s="72"/>
      <c r="ES3372" s="72"/>
      <c r="ET3372" s="72"/>
      <c r="EU3372" s="72"/>
      <c r="EV3372" s="72"/>
      <c r="EW3372" s="72"/>
      <c r="EX3372" s="72"/>
      <c r="EY3372" s="72"/>
      <c r="EZ3372" s="72"/>
      <c r="FA3372" s="72"/>
      <c r="FB3372" s="72"/>
      <c r="FC3372" s="72"/>
      <c r="FD3372" s="72"/>
      <c r="FE3372" s="72"/>
      <c r="FF3372" s="72"/>
      <c r="FG3372" s="72"/>
      <c r="FH3372" s="72"/>
      <c r="FI3372" s="72"/>
      <c r="FJ3372" s="72"/>
      <c r="FK3372" s="72"/>
      <c r="FL3372" s="72"/>
      <c r="FM3372" s="72"/>
      <c r="FN3372" s="72"/>
      <c r="FO3372" s="72"/>
      <c r="FP3372" s="72"/>
      <c r="FQ3372" s="72"/>
      <c r="FR3372" s="72"/>
      <c r="FS3372" s="72"/>
      <c r="FT3372" s="72"/>
      <c r="FU3372" s="72"/>
      <c r="FV3372" s="72"/>
      <c r="FW3372" s="72"/>
      <c r="FX3372" s="72"/>
      <c r="FY3372" s="72"/>
      <c r="FZ3372" s="72"/>
      <c r="GA3372" s="72"/>
      <c r="GB3372" s="72"/>
      <c r="GC3372" s="72"/>
      <c r="GD3372" s="72"/>
      <c r="GE3372" s="72"/>
      <c r="GF3372" s="72"/>
      <c r="GG3372" s="72"/>
      <c r="GH3372" s="72"/>
      <c r="GI3372" s="72"/>
      <c r="GJ3372" s="72"/>
      <c r="GK3372" s="72"/>
      <c r="GL3372" s="72"/>
      <c r="GM3372" s="72"/>
      <c r="GN3372" s="72"/>
      <c r="GO3372" s="72"/>
      <c r="GP3372" s="72"/>
      <c r="GQ3372" s="72"/>
      <c r="GR3372" s="72"/>
      <c r="GS3372" s="72"/>
      <c r="GT3372" s="72"/>
      <c r="GU3372" s="72"/>
      <c r="GV3372" s="72"/>
      <c r="GW3372" s="72"/>
      <c r="GX3372" s="72"/>
      <c r="GY3372" s="72"/>
      <c r="GZ3372" s="72"/>
      <c r="HA3372" s="72"/>
      <c r="HB3372" s="72"/>
      <c r="HC3372" s="72"/>
      <c r="HD3372" s="72"/>
      <c r="HE3372" s="72"/>
      <c r="HF3372" s="72"/>
      <c r="HG3372" s="72"/>
      <c r="HH3372" s="72"/>
      <c r="HI3372" s="72"/>
      <c r="HJ3372" s="72"/>
      <c r="HK3372" s="72"/>
      <c r="HL3372" s="72"/>
      <c r="HM3372" s="72"/>
      <c r="HN3372" s="72"/>
      <c r="HO3372" s="72"/>
      <c r="HP3372" s="72"/>
      <c r="HQ3372" s="72"/>
      <c r="HR3372" s="72"/>
      <c r="HS3372" s="72"/>
      <c r="HT3372" s="72"/>
      <c r="HU3372" s="72"/>
      <c r="HV3372" s="72"/>
      <c r="HW3372" s="72"/>
      <c r="HX3372" s="72"/>
      <c r="HY3372" s="72"/>
      <c r="HZ3372" s="72"/>
      <c r="IA3372" s="72"/>
      <c r="IB3372" s="72"/>
      <c r="IC3372" s="72"/>
      <c r="ID3372" s="72"/>
      <c r="IE3372" s="72"/>
      <c r="IF3372" s="72"/>
      <c r="IG3372" s="72"/>
      <c r="IH3372" s="72"/>
      <c r="II3372" s="72"/>
      <c r="IJ3372" s="72"/>
      <c r="IK3372" s="72"/>
      <c r="IL3372" s="72"/>
      <c r="IM3372" s="72"/>
      <c r="IN3372" s="72"/>
      <c r="IO3372" s="72"/>
      <c r="IP3372" s="72"/>
      <c r="IQ3372" s="72"/>
      <c r="IR3372" s="72"/>
      <c r="IS3372" s="72"/>
      <c r="IT3372" s="72"/>
      <c r="IU3372" s="72"/>
      <c r="IV3372" s="72"/>
      <c r="IW3372" s="72"/>
      <c r="IX3372" s="72"/>
      <c r="IY3372" s="72"/>
      <c r="IZ3372" s="72"/>
      <c r="JA3372" s="72"/>
      <c r="JB3372" s="72"/>
      <c r="JC3372" s="72"/>
      <c r="JD3372" s="72"/>
      <c r="JE3372" s="72"/>
      <c r="JF3372" s="72"/>
      <c r="JG3372" s="72"/>
      <c r="JH3372" s="72"/>
      <c r="JI3372" s="72"/>
      <c r="JJ3372" s="72"/>
      <c r="JK3372" s="72"/>
      <c r="JL3372" s="72"/>
      <c r="JM3372" s="72"/>
      <c r="JN3372" s="72"/>
      <c r="JO3372" s="72"/>
      <c r="JP3372" s="72"/>
      <c r="JQ3372" s="72"/>
      <c r="JR3372" s="72"/>
      <c r="JS3372" s="72"/>
      <c r="JT3372" s="72"/>
      <c r="JU3372" s="72"/>
      <c r="JV3372" s="72"/>
      <c r="JW3372" s="72"/>
      <c r="JX3372" s="72"/>
      <c r="JY3372" s="72"/>
      <c r="JZ3372" s="72"/>
      <c r="KA3372" s="72"/>
      <c r="KB3372" s="72"/>
      <c r="KC3372" s="72"/>
      <c r="KD3372" s="72"/>
      <c r="KE3372" s="72"/>
      <c r="KF3372" s="72"/>
      <c r="KG3372" s="72"/>
      <c r="KH3372" s="72"/>
      <c r="KI3372" s="72"/>
      <c r="KJ3372" s="72"/>
      <c r="KK3372" s="72"/>
      <c r="KL3372" s="72"/>
      <c r="KM3372" s="72"/>
      <c r="KN3372" s="72"/>
      <c r="KO3372" s="72"/>
      <c r="KP3372" s="72"/>
      <c r="KQ3372" s="72"/>
      <c r="KR3372" s="72"/>
      <c r="KS3372" s="72"/>
      <c r="KT3372" s="72"/>
      <c r="KU3372" s="72"/>
      <c r="KV3372" s="72"/>
      <c r="KW3372" s="72"/>
      <c r="KX3372" s="72"/>
      <c r="KY3372" s="72"/>
      <c r="KZ3372" s="72"/>
      <c r="LA3372" s="72"/>
    </row>
    <row r="3373" spans="1:313" s="71" customFormat="1" ht="23.25" customHeight="1" outlineLevel="1">
      <c r="A3373" s="56">
        <f t="shared" si="67"/>
        <v>3343</v>
      </c>
      <c r="B3373" s="205" t="s">
        <v>8021</v>
      </c>
      <c r="C3373" s="205"/>
      <c r="D3373" s="85" t="s">
        <v>8022</v>
      </c>
      <c r="E3373" s="85">
        <v>34701000</v>
      </c>
      <c r="F3373" s="56">
        <v>2020</v>
      </c>
      <c r="G3373" s="56">
        <v>3</v>
      </c>
      <c r="H3373" s="206">
        <v>2</v>
      </c>
      <c r="I3373" s="86">
        <v>1474.2</v>
      </c>
      <c r="J3373" s="86">
        <v>1175.9000000000001</v>
      </c>
      <c r="K3373" s="56"/>
      <c r="L3373" s="56"/>
      <c r="M3373" s="56"/>
      <c r="N3373" s="56"/>
      <c r="O3373" s="56"/>
      <c r="P3373" s="56"/>
      <c r="Q3373" s="56"/>
      <c r="R3373" s="56">
        <v>10</v>
      </c>
      <c r="S3373" s="56"/>
      <c r="T3373" s="56" t="s">
        <v>98</v>
      </c>
      <c r="U3373" s="144"/>
      <c r="V3373" s="69"/>
      <c r="W3373" s="73"/>
      <c r="X3373" s="184"/>
      <c r="Y3373" s="184"/>
      <c r="Z3373" s="184"/>
      <c r="AA3373" s="184"/>
      <c r="AB3373" s="184"/>
      <c r="AC3373" s="184"/>
      <c r="AD3373" s="184"/>
      <c r="AE3373" s="184"/>
      <c r="AF3373" s="184"/>
      <c r="AG3373" s="184"/>
      <c r="AH3373" s="184"/>
      <c r="AI3373" s="184"/>
      <c r="AJ3373" s="184"/>
      <c r="AK3373" s="184"/>
      <c r="AL3373" s="184"/>
      <c r="AM3373" s="184"/>
      <c r="AN3373" s="184"/>
      <c r="AO3373" s="184"/>
      <c r="AP3373" s="184"/>
      <c r="AQ3373" s="184"/>
      <c r="AR3373" s="184"/>
      <c r="AS3373" s="184"/>
      <c r="AT3373" s="184"/>
      <c r="AU3373" s="184"/>
      <c r="AV3373" s="184"/>
      <c r="AW3373" s="184"/>
      <c r="AX3373" s="184"/>
      <c r="AY3373" s="184"/>
      <c r="AZ3373" s="184"/>
      <c r="BA3373" s="184"/>
      <c r="BB3373" s="184"/>
      <c r="BC3373" s="184"/>
      <c r="BD3373" s="184"/>
      <c r="BE3373" s="184"/>
      <c r="BF3373" s="184"/>
      <c r="BG3373" s="184"/>
      <c r="BH3373" s="184"/>
      <c r="BI3373" s="184"/>
      <c r="BJ3373" s="184"/>
      <c r="BK3373" s="184"/>
      <c r="BL3373" s="184"/>
      <c r="BM3373" s="184"/>
      <c r="BN3373" s="184"/>
      <c r="BO3373" s="184"/>
      <c r="BP3373" s="72"/>
      <c r="BQ3373" s="72"/>
      <c r="BR3373" s="72"/>
      <c r="BS3373" s="72"/>
      <c r="BT3373" s="72"/>
      <c r="BU3373" s="72"/>
      <c r="BV3373" s="72"/>
      <c r="BW3373" s="72"/>
      <c r="BX3373" s="72"/>
      <c r="BY3373" s="72"/>
      <c r="BZ3373" s="72"/>
      <c r="CA3373" s="72"/>
      <c r="CB3373" s="72"/>
      <c r="CC3373" s="72"/>
      <c r="CD3373" s="72"/>
      <c r="CE3373" s="72"/>
      <c r="CF3373" s="72"/>
      <c r="CG3373" s="72"/>
      <c r="CH3373" s="72"/>
      <c r="CI3373" s="72"/>
      <c r="CJ3373" s="72"/>
      <c r="CK3373" s="72"/>
      <c r="CL3373" s="72"/>
      <c r="CM3373" s="72"/>
      <c r="CN3373" s="72"/>
      <c r="CO3373" s="72"/>
      <c r="CP3373" s="72"/>
      <c r="CQ3373" s="72"/>
      <c r="CR3373" s="72"/>
      <c r="CS3373" s="72"/>
      <c r="CT3373" s="72"/>
      <c r="CU3373" s="72"/>
      <c r="CV3373" s="72"/>
      <c r="CW3373" s="72"/>
      <c r="CX3373" s="72"/>
      <c r="CY3373" s="72"/>
      <c r="CZ3373" s="72"/>
      <c r="DA3373" s="72"/>
      <c r="DB3373" s="72"/>
      <c r="DC3373" s="72"/>
      <c r="DD3373" s="72"/>
      <c r="DE3373" s="72"/>
      <c r="DF3373" s="72"/>
      <c r="DG3373" s="72"/>
      <c r="DH3373" s="72"/>
      <c r="DI3373" s="72"/>
      <c r="DJ3373" s="72"/>
      <c r="DK3373" s="72"/>
      <c r="DL3373" s="72"/>
      <c r="DM3373" s="72"/>
      <c r="DN3373" s="72"/>
      <c r="DO3373" s="72"/>
      <c r="DP3373" s="72"/>
      <c r="DQ3373" s="72"/>
      <c r="DR3373" s="72"/>
      <c r="DS3373" s="72"/>
      <c r="DT3373" s="72"/>
      <c r="DU3373" s="72"/>
      <c r="DV3373" s="72"/>
      <c r="DW3373" s="72"/>
      <c r="DX3373" s="72"/>
      <c r="DY3373" s="72"/>
      <c r="DZ3373" s="72"/>
      <c r="EA3373" s="72"/>
      <c r="EB3373" s="72"/>
      <c r="EC3373" s="72"/>
      <c r="ED3373" s="72"/>
      <c r="EE3373" s="72"/>
      <c r="EF3373" s="72"/>
      <c r="EG3373" s="72"/>
      <c r="EH3373" s="72"/>
      <c r="EI3373" s="72"/>
      <c r="EJ3373" s="72"/>
      <c r="EK3373" s="72"/>
      <c r="EL3373" s="72"/>
      <c r="EM3373" s="72"/>
      <c r="EN3373" s="72"/>
      <c r="EO3373" s="72"/>
      <c r="EP3373" s="72"/>
      <c r="EQ3373" s="72"/>
      <c r="ER3373" s="72"/>
      <c r="ES3373" s="72"/>
      <c r="ET3373" s="72"/>
      <c r="EU3373" s="72"/>
      <c r="EV3373" s="72"/>
      <c r="EW3373" s="72"/>
      <c r="EX3373" s="72"/>
      <c r="EY3373" s="72"/>
      <c r="EZ3373" s="72"/>
      <c r="FA3373" s="72"/>
      <c r="FB3373" s="72"/>
      <c r="FC3373" s="72"/>
      <c r="FD3373" s="72"/>
      <c r="FE3373" s="72"/>
      <c r="FF3373" s="72"/>
      <c r="FG3373" s="72"/>
      <c r="FH3373" s="72"/>
      <c r="FI3373" s="72"/>
      <c r="FJ3373" s="72"/>
      <c r="FK3373" s="72"/>
      <c r="FL3373" s="72"/>
      <c r="FM3373" s="72"/>
      <c r="FN3373" s="72"/>
      <c r="FO3373" s="72"/>
      <c r="FP3373" s="72"/>
      <c r="FQ3373" s="72"/>
      <c r="FR3373" s="72"/>
      <c r="FS3373" s="72"/>
      <c r="FT3373" s="72"/>
      <c r="FU3373" s="72"/>
      <c r="FV3373" s="72"/>
      <c r="FW3373" s="72"/>
      <c r="FX3373" s="72"/>
      <c r="FY3373" s="72"/>
      <c r="FZ3373" s="72"/>
      <c r="GA3373" s="72"/>
      <c r="GB3373" s="72"/>
      <c r="GC3373" s="72"/>
      <c r="GD3373" s="72"/>
      <c r="GE3373" s="72"/>
      <c r="GF3373" s="72"/>
      <c r="GG3373" s="72"/>
      <c r="GH3373" s="72"/>
      <c r="GI3373" s="72"/>
      <c r="GJ3373" s="72"/>
      <c r="GK3373" s="72"/>
      <c r="GL3373" s="72"/>
      <c r="GM3373" s="72"/>
      <c r="GN3373" s="72"/>
      <c r="GO3373" s="72"/>
      <c r="GP3373" s="72"/>
      <c r="GQ3373" s="72"/>
      <c r="GR3373" s="72"/>
      <c r="GS3373" s="72"/>
      <c r="GT3373" s="72"/>
      <c r="GU3373" s="72"/>
      <c r="GV3373" s="72"/>
      <c r="GW3373" s="72"/>
      <c r="GX3373" s="72"/>
      <c r="GY3373" s="72"/>
      <c r="GZ3373" s="72"/>
      <c r="HA3373" s="72"/>
      <c r="HB3373" s="72"/>
      <c r="HC3373" s="72"/>
      <c r="HD3373" s="72"/>
      <c r="HE3373" s="72"/>
      <c r="HF3373" s="72"/>
      <c r="HG3373" s="72"/>
      <c r="HH3373" s="72"/>
      <c r="HI3373" s="72"/>
      <c r="HJ3373" s="72"/>
      <c r="HK3373" s="72"/>
      <c r="HL3373" s="72"/>
      <c r="HM3373" s="72"/>
      <c r="HN3373" s="72"/>
      <c r="HO3373" s="72"/>
      <c r="HP3373" s="72"/>
      <c r="HQ3373" s="72"/>
      <c r="HR3373" s="72"/>
      <c r="HS3373" s="72"/>
      <c r="HT3373" s="72"/>
      <c r="HU3373" s="72"/>
      <c r="HV3373" s="72"/>
      <c r="HW3373" s="72"/>
      <c r="HX3373" s="72"/>
      <c r="HY3373" s="72"/>
      <c r="HZ3373" s="72"/>
      <c r="IA3373" s="72"/>
      <c r="IB3373" s="72"/>
      <c r="IC3373" s="72"/>
      <c r="ID3373" s="72"/>
      <c r="IE3373" s="72"/>
      <c r="IF3373" s="72"/>
      <c r="IG3373" s="72"/>
      <c r="IH3373" s="72"/>
      <c r="II3373" s="72"/>
      <c r="IJ3373" s="72"/>
      <c r="IK3373" s="72"/>
      <c r="IL3373" s="72"/>
      <c r="IM3373" s="72"/>
      <c r="IN3373" s="72"/>
      <c r="IO3373" s="72"/>
      <c r="IP3373" s="72"/>
      <c r="IQ3373" s="72"/>
      <c r="IR3373" s="72"/>
      <c r="IS3373" s="72"/>
      <c r="IT3373" s="72"/>
      <c r="IU3373" s="72"/>
      <c r="IV3373" s="72"/>
      <c r="IW3373" s="72"/>
      <c r="IX3373" s="72"/>
      <c r="IY3373" s="72"/>
      <c r="IZ3373" s="72"/>
      <c r="JA3373" s="72"/>
      <c r="JB3373" s="72"/>
      <c r="JC3373" s="72"/>
      <c r="JD3373" s="72"/>
      <c r="JE3373" s="72"/>
      <c r="JF3373" s="72"/>
      <c r="JG3373" s="72"/>
      <c r="JH3373" s="72"/>
      <c r="JI3373" s="72"/>
      <c r="JJ3373" s="72"/>
      <c r="JK3373" s="72"/>
      <c r="JL3373" s="72"/>
      <c r="JM3373" s="72"/>
      <c r="JN3373" s="72"/>
      <c r="JO3373" s="72"/>
      <c r="JP3373" s="72"/>
      <c r="JQ3373" s="72"/>
      <c r="JR3373" s="72"/>
      <c r="JS3373" s="72"/>
      <c r="JT3373" s="72"/>
      <c r="JU3373" s="72"/>
      <c r="JV3373" s="72"/>
      <c r="JW3373" s="72"/>
      <c r="JX3373" s="72"/>
      <c r="JY3373" s="72"/>
      <c r="JZ3373" s="72"/>
      <c r="KA3373" s="72"/>
      <c r="KB3373" s="72"/>
      <c r="KC3373" s="72"/>
      <c r="KD3373" s="72"/>
      <c r="KE3373" s="72"/>
      <c r="KF3373" s="72"/>
      <c r="KG3373" s="72"/>
      <c r="KH3373" s="72"/>
      <c r="KI3373" s="72"/>
      <c r="KJ3373" s="72"/>
      <c r="KK3373" s="72"/>
      <c r="KL3373" s="72"/>
      <c r="KM3373" s="72"/>
      <c r="KN3373" s="72"/>
      <c r="KO3373" s="72"/>
      <c r="KP3373" s="72"/>
      <c r="KQ3373" s="72"/>
      <c r="KR3373" s="72"/>
      <c r="KS3373" s="72"/>
      <c r="KT3373" s="72"/>
      <c r="KU3373" s="72"/>
      <c r="KV3373" s="72"/>
      <c r="KW3373" s="72"/>
      <c r="KX3373" s="72"/>
      <c r="KY3373" s="72"/>
      <c r="KZ3373" s="72"/>
      <c r="LA3373" s="72"/>
    </row>
    <row r="3374" spans="1:313" s="71" customFormat="1" ht="23.25" customHeight="1" outlineLevel="1">
      <c r="A3374" s="56">
        <f t="shared" si="67"/>
        <v>3344</v>
      </c>
      <c r="B3374" s="78" t="s">
        <v>8023</v>
      </c>
      <c r="C3374" s="78"/>
      <c r="D3374" s="85" t="s">
        <v>8024</v>
      </c>
      <c r="E3374" s="85">
        <v>34701000</v>
      </c>
      <c r="F3374" s="56">
        <v>1982</v>
      </c>
      <c r="G3374" s="56">
        <v>9</v>
      </c>
      <c r="H3374" s="56">
        <v>5</v>
      </c>
      <c r="I3374" s="86">
        <v>10880.6</v>
      </c>
      <c r="J3374" s="86">
        <v>9618.7000000000007</v>
      </c>
      <c r="K3374" s="56"/>
      <c r="L3374" s="56">
        <v>8</v>
      </c>
      <c r="M3374" s="56">
        <v>10</v>
      </c>
      <c r="N3374" s="56">
        <v>12</v>
      </c>
      <c r="O3374" s="56">
        <v>11</v>
      </c>
      <c r="P3374" s="56"/>
      <c r="Q3374" s="56">
        <v>6</v>
      </c>
      <c r="R3374" s="56"/>
      <c r="S3374" s="56">
        <v>8</v>
      </c>
      <c r="T3374" s="56">
        <v>12</v>
      </c>
      <c r="U3374" s="146" t="s">
        <v>8025</v>
      </c>
      <c r="V3374" s="69"/>
      <c r="W3374" s="73"/>
      <c r="X3374" s="184"/>
      <c r="Y3374" s="184"/>
      <c r="Z3374" s="184"/>
      <c r="AA3374" s="184"/>
      <c r="AB3374" s="184"/>
      <c r="AC3374" s="184"/>
      <c r="AD3374" s="184"/>
      <c r="AE3374" s="184"/>
      <c r="AF3374" s="184"/>
      <c r="AG3374" s="184"/>
      <c r="AH3374" s="184"/>
      <c r="AI3374" s="184"/>
      <c r="AJ3374" s="184"/>
      <c r="AK3374" s="184"/>
      <c r="AL3374" s="184"/>
      <c r="AM3374" s="184"/>
      <c r="AN3374" s="184"/>
      <c r="AO3374" s="184"/>
      <c r="AP3374" s="184"/>
      <c r="AQ3374" s="184"/>
      <c r="AR3374" s="184"/>
      <c r="AS3374" s="184"/>
      <c r="AT3374" s="184"/>
      <c r="AU3374" s="184"/>
      <c r="AV3374" s="184"/>
      <c r="AW3374" s="184"/>
      <c r="AX3374" s="184"/>
      <c r="AY3374" s="184"/>
      <c r="AZ3374" s="184"/>
      <c r="BA3374" s="184"/>
      <c r="BB3374" s="184"/>
      <c r="BC3374" s="184"/>
      <c r="BD3374" s="184"/>
      <c r="BE3374" s="184"/>
      <c r="BF3374" s="184"/>
      <c r="BG3374" s="184"/>
      <c r="BH3374" s="184"/>
      <c r="BI3374" s="184"/>
      <c r="BJ3374" s="184"/>
      <c r="BK3374" s="184"/>
      <c r="BL3374" s="184"/>
      <c r="BM3374" s="184"/>
      <c r="BN3374" s="184"/>
      <c r="BO3374" s="184"/>
      <c r="BP3374" s="72"/>
      <c r="BQ3374" s="72"/>
      <c r="BR3374" s="72"/>
      <c r="BS3374" s="72"/>
      <c r="BT3374" s="72"/>
      <c r="BU3374" s="72"/>
      <c r="BV3374" s="72"/>
      <c r="BW3374" s="72"/>
      <c r="BX3374" s="72"/>
      <c r="BY3374" s="72"/>
      <c r="BZ3374" s="72"/>
      <c r="CA3374" s="72"/>
      <c r="CB3374" s="72"/>
      <c r="CC3374" s="72"/>
      <c r="CD3374" s="72"/>
      <c r="CE3374" s="72"/>
      <c r="CF3374" s="72"/>
      <c r="CG3374" s="72"/>
      <c r="CH3374" s="72"/>
      <c r="CI3374" s="72"/>
      <c r="CJ3374" s="72"/>
      <c r="CK3374" s="72"/>
      <c r="CL3374" s="72"/>
      <c r="CM3374" s="72"/>
      <c r="CN3374" s="72"/>
      <c r="CO3374" s="72"/>
      <c r="CP3374" s="72"/>
      <c r="CQ3374" s="72"/>
      <c r="CR3374" s="72"/>
      <c r="CS3374" s="72"/>
      <c r="CT3374" s="72"/>
      <c r="CU3374" s="72"/>
      <c r="CV3374" s="72"/>
      <c r="CW3374" s="72"/>
      <c r="CX3374" s="72"/>
      <c r="CY3374" s="72"/>
      <c r="CZ3374" s="72"/>
      <c r="DA3374" s="72"/>
      <c r="DB3374" s="72"/>
      <c r="DC3374" s="72"/>
      <c r="DD3374" s="72"/>
      <c r="DE3374" s="72"/>
      <c r="DF3374" s="72"/>
      <c r="DG3374" s="72"/>
      <c r="DH3374" s="72"/>
      <c r="DI3374" s="72"/>
      <c r="DJ3374" s="72"/>
      <c r="DK3374" s="72"/>
      <c r="DL3374" s="72"/>
      <c r="DM3374" s="72"/>
      <c r="DN3374" s="72"/>
      <c r="DO3374" s="72"/>
      <c r="DP3374" s="72"/>
      <c r="DQ3374" s="72"/>
      <c r="DR3374" s="72"/>
      <c r="DS3374" s="72"/>
      <c r="DT3374" s="72"/>
      <c r="DU3374" s="72"/>
      <c r="DV3374" s="72"/>
      <c r="DW3374" s="72"/>
      <c r="DX3374" s="72"/>
      <c r="DY3374" s="72"/>
      <c r="DZ3374" s="72"/>
      <c r="EA3374" s="72"/>
      <c r="EB3374" s="72"/>
      <c r="EC3374" s="72"/>
      <c r="ED3374" s="72"/>
      <c r="EE3374" s="72"/>
      <c r="EF3374" s="72"/>
      <c r="EG3374" s="72"/>
      <c r="EH3374" s="72"/>
      <c r="EI3374" s="72"/>
      <c r="EJ3374" s="72"/>
      <c r="EK3374" s="72"/>
      <c r="EL3374" s="72"/>
      <c r="EM3374" s="72"/>
      <c r="EN3374" s="72"/>
      <c r="EO3374" s="72"/>
      <c r="EP3374" s="72"/>
      <c r="EQ3374" s="72"/>
      <c r="ER3374" s="72"/>
      <c r="ES3374" s="72"/>
      <c r="ET3374" s="72"/>
      <c r="EU3374" s="72"/>
      <c r="EV3374" s="72"/>
      <c r="EW3374" s="72"/>
      <c r="EX3374" s="72"/>
      <c r="EY3374" s="72"/>
      <c r="EZ3374" s="72"/>
      <c r="FA3374" s="72"/>
      <c r="FB3374" s="72"/>
      <c r="FC3374" s="72"/>
      <c r="FD3374" s="72"/>
      <c r="FE3374" s="72"/>
      <c r="FF3374" s="72"/>
      <c r="FG3374" s="72"/>
      <c r="FH3374" s="72"/>
      <c r="FI3374" s="72"/>
      <c r="FJ3374" s="72"/>
      <c r="FK3374" s="72"/>
      <c r="FL3374" s="72"/>
      <c r="FM3374" s="72"/>
      <c r="FN3374" s="72"/>
      <c r="FO3374" s="72"/>
      <c r="FP3374" s="72"/>
      <c r="FQ3374" s="72"/>
      <c r="FR3374" s="72"/>
      <c r="FS3374" s="72"/>
      <c r="FT3374" s="72"/>
      <c r="FU3374" s="72"/>
      <c r="FV3374" s="72"/>
      <c r="FW3374" s="72"/>
      <c r="FX3374" s="72"/>
      <c r="FY3374" s="72"/>
      <c r="FZ3374" s="72"/>
      <c r="GA3374" s="72"/>
      <c r="GB3374" s="72"/>
      <c r="GC3374" s="72"/>
      <c r="GD3374" s="72"/>
      <c r="GE3374" s="72"/>
      <c r="GF3374" s="72"/>
      <c r="GG3374" s="72"/>
      <c r="GH3374" s="72"/>
      <c r="GI3374" s="72"/>
      <c r="GJ3374" s="72"/>
      <c r="GK3374" s="72"/>
      <c r="GL3374" s="72"/>
      <c r="GM3374" s="72"/>
      <c r="GN3374" s="72"/>
      <c r="GO3374" s="72"/>
      <c r="GP3374" s="72"/>
      <c r="GQ3374" s="72"/>
      <c r="GR3374" s="72"/>
      <c r="GS3374" s="72"/>
      <c r="GT3374" s="72"/>
      <c r="GU3374" s="72"/>
      <c r="GV3374" s="72"/>
      <c r="GW3374" s="72"/>
      <c r="GX3374" s="72"/>
      <c r="GY3374" s="72"/>
      <c r="GZ3374" s="72"/>
      <c r="HA3374" s="72"/>
      <c r="HB3374" s="72"/>
      <c r="HC3374" s="72"/>
      <c r="HD3374" s="72"/>
      <c r="HE3374" s="72"/>
      <c r="HF3374" s="72"/>
      <c r="HG3374" s="72"/>
      <c r="HH3374" s="72"/>
      <c r="HI3374" s="72"/>
      <c r="HJ3374" s="72"/>
      <c r="HK3374" s="72"/>
      <c r="HL3374" s="72"/>
      <c r="HM3374" s="72"/>
      <c r="HN3374" s="72"/>
      <c r="HO3374" s="72"/>
      <c r="HP3374" s="72"/>
      <c r="HQ3374" s="72"/>
      <c r="HR3374" s="72"/>
      <c r="HS3374" s="72"/>
      <c r="HT3374" s="72"/>
      <c r="HU3374" s="72"/>
      <c r="HV3374" s="72"/>
      <c r="HW3374" s="72"/>
      <c r="HX3374" s="72"/>
      <c r="HY3374" s="72"/>
      <c r="HZ3374" s="72"/>
      <c r="IA3374" s="72"/>
      <c r="IB3374" s="72"/>
      <c r="IC3374" s="72"/>
      <c r="ID3374" s="72"/>
      <c r="IE3374" s="72"/>
      <c r="IF3374" s="72"/>
      <c r="IG3374" s="72"/>
      <c r="IH3374" s="72"/>
      <c r="II3374" s="72"/>
      <c r="IJ3374" s="72"/>
      <c r="IK3374" s="72"/>
      <c r="IL3374" s="72"/>
      <c r="IM3374" s="72"/>
      <c r="IN3374" s="72"/>
      <c r="IO3374" s="72"/>
      <c r="IP3374" s="72"/>
      <c r="IQ3374" s="72"/>
      <c r="IR3374" s="72"/>
      <c r="IS3374" s="72"/>
      <c r="IT3374" s="72"/>
      <c r="IU3374" s="72"/>
      <c r="IV3374" s="72"/>
      <c r="IW3374" s="72"/>
      <c r="IX3374" s="72"/>
      <c r="IY3374" s="72"/>
      <c r="IZ3374" s="72"/>
      <c r="JA3374" s="72"/>
      <c r="JB3374" s="72"/>
      <c r="JC3374" s="72"/>
      <c r="JD3374" s="72"/>
      <c r="JE3374" s="72"/>
      <c r="JF3374" s="72"/>
      <c r="JG3374" s="72"/>
      <c r="JH3374" s="72"/>
      <c r="JI3374" s="72"/>
      <c r="JJ3374" s="72"/>
      <c r="JK3374" s="72"/>
      <c r="JL3374" s="72"/>
      <c r="JM3374" s="72"/>
      <c r="JN3374" s="72"/>
      <c r="JO3374" s="72"/>
      <c r="JP3374" s="72"/>
      <c r="JQ3374" s="72"/>
      <c r="JR3374" s="72"/>
      <c r="JS3374" s="72"/>
      <c r="JT3374" s="72"/>
      <c r="JU3374" s="72"/>
      <c r="JV3374" s="72"/>
      <c r="JW3374" s="72"/>
      <c r="JX3374" s="72"/>
      <c r="JY3374" s="72"/>
      <c r="JZ3374" s="72"/>
      <c r="KA3374" s="72"/>
      <c r="KB3374" s="72"/>
      <c r="KC3374" s="72"/>
      <c r="KD3374" s="72"/>
      <c r="KE3374" s="72"/>
      <c r="KF3374" s="72"/>
      <c r="KG3374" s="72"/>
      <c r="KH3374" s="72"/>
      <c r="KI3374" s="72"/>
      <c r="KJ3374" s="72"/>
      <c r="KK3374" s="72"/>
      <c r="KL3374" s="72"/>
      <c r="KM3374" s="72"/>
      <c r="KN3374" s="72"/>
      <c r="KO3374" s="72"/>
      <c r="KP3374" s="72"/>
      <c r="KQ3374" s="72"/>
      <c r="KR3374" s="72"/>
      <c r="KS3374" s="72"/>
      <c r="KT3374" s="72"/>
      <c r="KU3374" s="72"/>
      <c r="KV3374" s="72"/>
      <c r="KW3374" s="72"/>
      <c r="KX3374" s="72"/>
      <c r="KY3374" s="72"/>
      <c r="KZ3374" s="72"/>
      <c r="LA3374" s="72"/>
    </row>
    <row r="3375" spans="1:313" s="71" customFormat="1" ht="23.25" customHeight="1" outlineLevel="1">
      <c r="A3375" s="56">
        <f t="shared" si="67"/>
        <v>3345</v>
      </c>
      <c r="B3375" s="78" t="s">
        <v>8026</v>
      </c>
      <c r="C3375" s="78"/>
      <c r="D3375" s="85" t="s">
        <v>8027</v>
      </c>
      <c r="E3375" s="85">
        <v>34701000</v>
      </c>
      <c r="F3375" s="56">
        <v>1957</v>
      </c>
      <c r="G3375" s="56">
        <v>2</v>
      </c>
      <c r="H3375" s="56">
        <v>1</v>
      </c>
      <c r="I3375" s="86">
        <v>459.1</v>
      </c>
      <c r="J3375" s="86">
        <v>420.9</v>
      </c>
      <c r="K3375" s="56"/>
      <c r="L3375" s="56">
        <v>10</v>
      </c>
      <c r="M3375" s="56">
        <v>12</v>
      </c>
      <c r="N3375" s="56">
        <v>8</v>
      </c>
      <c r="O3375" s="56"/>
      <c r="P3375" s="56"/>
      <c r="Q3375" s="56"/>
      <c r="R3375" s="56">
        <v>11</v>
      </c>
      <c r="S3375" s="56">
        <v>8</v>
      </c>
      <c r="T3375" s="56" t="s">
        <v>141</v>
      </c>
      <c r="U3375" s="146" t="s">
        <v>650</v>
      </c>
      <c r="V3375" s="69"/>
      <c r="W3375" s="73"/>
      <c r="X3375" s="184"/>
      <c r="Y3375" s="184"/>
      <c r="Z3375" s="184"/>
      <c r="AA3375" s="184"/>
      <c r="AB3375" s="184"/>
      <c r="AC3375" s="184"/>
      <c r="AD3375" s="184"/>
      <c r="AE3375" s="184"/>
      <c r="AF3375" s="184"/>
      <c r="AG3375" s="184"/>
      <c r="AH3375" s="184"/>
      <c r="AI3375" s="184"/>
      <c r="AJ3375" s="184"/>
      <c r="AK3375" s="184"/>
      <c r="AL3375" s="184"/>
      <c r="AM3375" s="184"/>
      <c r="AN3375" s="184"/>
      <c r="AO3375" s="184"/>
      <c r="AP3375" s="184"/>
      <c r="AQ3375" s="184"/>
      <c r="AR3375" s="184"/>
      <c r="AS3375" s="184"/>
      <c r="AT3375" s="184"/>
      <c r="AU3375" s="184"/>
      <c r="AV3375" s="184"/>
      <c r="AW3375" s="184"/>
      <c r="AX3375" s="184"/>
      <c r="AY3375" s="184"/>
      <c r="AZ3375" s="184"/>
      <c r="BA3375" s="184"/>
      <c r="BB3375" s="184"/>
      <c r="BC3375" s="184"/>
      <c r="BD3375" s="184"/>
      <c r="BE3375" s="184"/>
      <c r="BF3375" s="184"/>
      <c r="BG3375" s="184"/>
      <c r="BH3375" s="184"/>
      <c r="BI3375" s="184"/>
      <c r="BJ3375" s="184"/>
      <c r="BK3375" s="184"/>
      <c r="BL3375" s="184"/>
      <c r="BM3375" s="184"/>
      <c r="BN3375" s="184"/>
      <c r="BO3375" s="184"/>
      <c r="BP3375" s="72"/>
      <c r="BQ3375" s="72"/>
      <c r="BR3375" s="72"/>
      <c r="BS3375" s="72"/>
      <c r="BT3375" s="72"/>
      <c r="BU3375" s="72"/>
      <c r="BV3375" s="72"/>
      <c r="BW3375" s="72"/>
      <c r="BX3375" s="72"/>
      <c r="BY3375" s="72"/>
      <c r="BZ3375" s="72"/>
      <c r="CA3375" s="72"/>
      <c r="CB3375" s="72"/>
      <c r="CC3375" s="72"/>
      <c r="CD3375" s="72"/>
      <c r="CE3375" s="72"/>
      <c r="CF3375" s="72"/>
      <c r="CG3375" s="72"/>
      <c r="CH3375" s="72"/>
      <c r="CI3375" s="72"/>
      <c r="CJ3375" s="72"/>
      <c r="CK3375" s="72"/>
      <c r="CL3375" s="72"/>
      <c r="CM3375" s="72"/>
      <c r="CN3375" s="72"/>
      <c r="CO3375" s="72"/>
      <c r="CP3375" s="72"/>
      <c r="CQ3375" s="72"/>
      <c r="CR3375" s="72"/>
      <c r="CS3375" s="72"/>
      <c r="CT3375" s="72"/>
      <c r="CU3375" s="72"/>
      <c r="CV3375" s="72"/>
      <c r="CW3375" s="72"/>
      <c r="CX3375" s="72"/>
      <c r="CY3375" s="72"/>
      <c r="CZ3375" s="72"/>
      <c r="DA3375" s="72"/>
      <c r="DB3375" s="72"/>
      <c r="DC3375" s="72"/>
      <c r="DD3375" s="72"/>
      <c r="DE3375" s="72"/>
      <c r="DF3375" s="72"/>
      <c r="DG3375" s="72"/>
      <c r="DH3375" s="72"/>
      <c r="DI3375" s="72"/>
      <c r="DJ3375" s="72"/>
      <c r="DK3375" s="72"/>
      <c r="DL3375" s="72"/>
      <c r="DM3375" s="72"/>
      <c r="DN3375" s="72"/>
      <c r="DO3375" s="72"/>
      <c r="DP3375" s="72"/>
      <c r="DQ3375" s="72"/>
      <c r="DR3375" s="72"/>
      <c r="DS3375" s="72"/>
      <c r="DT3375" s="72"/>
      <c r="DU3375" s="72"/>
      <c r="DV3375" s="72"/>
      <c r="DW3375" s="72"/>
      <c r="DX3375" s="72"/>
      <c r="DY3375" s="72"/>
      <c r="DZ3375" s="72"/>
      <c r="EA3375" s="72"/>
      <c r="EB3375" s="72"/>
      <c r="EC3375" s="72"/>
      <c r="ED3375" s="72"/>
      <c r="EE3375" s="72"/>
      <c r="EF3375" s="72"/>
      <c r="EG3375" s="72"/>
      <c r="EH3375" s="72"/>
      <c r="EI3375" s="72"/>
      <c r="EJ3375" s="72"/>
      <c r="EK3375" s="72"/>
      <c r="EL3375" s="72"/>
      <c r="EM3375" s="72"/>
      <c r="EN3375" s="72"/>
      <c r="EO3375" s="72"/>
      <c r="EP3375" s="72"/>
      <c r="EQ3375" s="72"/>
      <c r="ER3375" s="72"/>
      <c r="ES3375" s="72"/>
      <c r="ET3375" s="72"/>
      <c r="EU3375" s="72"/>
      <c r="EV3375" s="72"/>
      <c r="EW3375" s="72"/>
      <c r="EX3375" s="72"/>
      <c r="EY3375" s="72"/>
      <c r="EZ3375" s="72"/>
      <c r="FA3375" s="72"/>
      <c r="FB3375" s="72"/>
      <c r="FC3375" s="72"/>
      <c r="FD3375" s="72"/>
      <c r="FE3375" s="72"/>
      <c r="FF3375" s="72"/>
      <c r="FG3375" s="72"/>
      <c r="FH3375" s="72"/>
      <c r="FI3375" s="72"/>
      <c r="FJ3375" s="72"/>
      <c r="FK3375" s="72"/>
      <c r="FL3375" s="72"/>
      <c r="FM3375" s="72"/>
      <c r="FN3375" s="72"/>
      <c r="FO3375" s="72"/>
      <c r="FP3375" s="72"/>
      <c r="FQ3375" s="72"/>
      <c r="FR3375" s="72"/>
      <c r="FS3375" s="72"/>
      <c r="FT3375" s="72"/>
      <c r="FU3375" s="72"/>
      <c r="FV3375" s="72"/>
      <c r="FW3375" s="72"/>
      <c r="FX3375" s="72"/>
      <c r="FY3375" s="72"/>
      <c r="FZ3375" s="72"/>
      <c r="GA3375" s="72"/>
      <c r="GB3375" s="72"/>
      <c r="GC3375" s="72"/>
      <c r="GD3375" s="72"/>
      <c r="GE3375" s="72"/>
      <c r="GF3375" s="72"/>
      <c r="GG3375" s="72"/>
      <c r="GH3375" s="72"/>
      <c r="GI3375" s="72"/>
      <c r="GJ3375" s="72"/>
      <c r="GK3375" s="72"/>
      <c r="GL3375" s="72"/>
      <c r="GM3375" s="72"/>
      <c r="GN3375" s="72"/>
      <c r="GO3375" s="72"/>
      <c r="GP3375" s="72"/>
      <c r="GQ3375" s="72"/>
      <c r="GR3375" s="72"/>
      <c r="GS3375" s="72"/>
      <c r="GT3375" s="72"/>
      <c r="GU3375" s="72"/>
      <c r="GV3375" s="72"/>
      <c r="GW3375" s="72"/>
      <c r="GX3375" s="72"/>
      <c r="GY3375" s="72"/>
      <c r="GZ3375" s="72"/>
      <c r="HA3375" s="72"/>
      <c r="HB3375" s="72"/>
      <c r="HC3375" s="72"/>
      <c r="HD3375" s="72"/>
      <c r="HE3375" s="72"/>
      <c r="HF3375" s="72"/>
      <c r="HG3375" s="72"/>
      <c r="HH3375" s="72"/>
      <c r="HI3375" s="72"/>
      <c r="HJ3375" s="72"/>
      <c r="HK3375" s="72"/>
      <c r="HL3375" s="72"/>
      <c r="HM3375" s="72"/>
      <c r="HN3375" s="72"/>
      <c r="HO3375" s="72"/>
      <c r="HP3375" s="72"/>
      <c r="HQ3375" s="72"/>
      <c r="HR3375" s="72"/>
      <c r="HS3375" s="72"/>
      <c r="HT3375" s="72"/>
      <c r="HU3375" s="72"/>
      <c r="HV3375" s="72"/>
      <c r="HW3375" s="72"/>
      <c r="HX3375" s="72"/>
      <c r="HY3375" s="72"/>
      <c r="HZ3375" s="72"/>
      <c r="IA3375" s="72"/>
      <c r="IB3375" s="72"/>
      <c r="IC3375" s="72"/>
      <c r="ID3375" s="72"/>
      <c r="IE3375" s="72"/>
      <c r="IF3375" s="72"/>
      <c r="IG3375" s="72"/>
      <c r="IH3375" s="72"/>
      <c r="II3375" s="72"/>
      <c r="IJ3375" s="72"/>
      <c r="IK3375" s="72"/>
      <c r="IL3375" s="72"/>
      <c r="IM3375" s="72"/>
      <c r="IN3375" s="72"/>
      <c r="IO3375" s="72"/>
      <c r="IP3375" s="72"/>
      <c r="IQ3375" s="72"/>
      <c r="IR3375" s="72"/>
      <c r="IS3375" s="72"/>
      <c r="IT3375" s="72"/>
      <c r="IU3375" s="72"/>
      <c r="IV3375" s="72"/>
      <c r="IW3375" s="72"/>
      <c r="IX3375" s="72"/>
      <c r="IY3375" s="72"/>
      <c r="IZ3375" s="72"/>
      <c r="JA3375" s="72"/>
      <c r="JB3375" s="72"/>
      <c r="JC3375" s="72"/>
      <c r="JD3375" s="72"/>
      <c r="JE3375" s="72"/>
      <c r="JF3375" s="72"/>
      <c r="JG3375" s="72"/>
      <c r="JH3375" s="72"/>
      <c r="JI3375" s="72"/>
      <c r="JJ3375" s="72"/>
      <c r="JK3375" s="72"/>
      <c r="JL3375" s="72"/>
      <c r="JM3375" s="72"/>
      <c r="JN3375" s="72"/>
      <c r="JO3375" s="72"/>
      <c r="JP3375" s="72"/>
      <c r="JQ3375" s="72"/>
      <c r="JR3375" s="72"/>
      <c r="JS3375" s="72"/>
      <c r="JT3375" s="72"/>
      <c r="JU3375" s="72"/>
      <c r="JV3375" s="72"/>
      <c r="JW3375" s="72"/>
      <c r="JX3375" s="72"/>
      <c r="JY3375" s="72"/>
      <c r="JZ3375" s="72"/>
      <c r="KA3375" s="72"/>
      <c r="KB3375" s="72"/>
      <c r="KC3375" s="72"/>
      <c r="KD3375" s="72"/>
      <c r="KE3375" s="72"/>
      <c r="KF3375" s="72"/>
      <c r="KG3375" s="72"/>
      <c r="KH3375" s="72"/>
      <c r="KI3375" s="72"/>
      <c r="KJ3375" s="72"/>
      <c r="KK3375" s="72"/>
      <c r="KL3375" s="72"/>
      <c r="KM3375" s="72"/>
      <c r="KN3375" s="72"/>
      <c r="KO3375" s="72"/>
      <c r="KP3375" s="72"/>
      <c r="KQ3375" s="72"/>
      <c r="KR3375" s="72"/>
      <c r="KS3375" s="72"/>
      <c r="KT3375" s="72"/>
      <c r="KU3375" s="72"/>
      <c r="KV3375" s="72"/>
      <c r="KW3375" s="72"/>
      <c r="KX3375" s="72"/>
      <c r="KY3375" s="72"/>
      <c r="KZ3375" s="72"/>
      <c r="LA3375" s="72"/>
    </row>
    <row r="3376" spans="1:313" s="71" customFormat="1" ht="23.25" customHeight="1" outlineLevel="1">
      <c r="A3376" s="56">
        <f t="shared" si="67"/>
        <v>3346</v>
      </c>
      <c r="B3376" s="78" t="s">
        <v>8028</v>
      </c>
      <c r="C3376" s="78"/>
      <c r="D3376" s="85" t="s">
        <v>8029</v>
      </c>
      <c r="E3376" s="85">
        <v>34701000</v>
      </c>
      <c r="F3376" s="56">
        <v>1958</v>
      </c>
      <c r="G3376" s="56">
        <v>2</v>
      </c>
      <c r="H3376" s="56">
        <v>2</v>
      </c>
      <c r="I3376" s="86">
        <v>700.7</v>
      </c>
      <c r="J3376" s="86">
        <v>579.4</v>
      </c>
      <c r="K3376" s="56"/>
      <c r="L3376" s="56">
        <v>8</v>
      </c>
      <c r="M3376" s="56">
        <v>10</v>
      </c>
      <c r="N3376" s="56">
        <v>12</v>
      </c>
      <c r="O3376" s="56"/>
      <c r="P3376" s="56"/>
      <c r="Q3376" s="56"/>
      <c r="R3376" s="56"/>
      <c r="S3376" s="56">
        <v>11</v>
      </c>
      <c r="T3376" s="56"/>
      <c r="U3376" s="146" t="s">
        <v>8030</v>
      </c>
      <c r="V3376" s="69"/>
      <c r="W3376" s="73"/>
      <c r="X3376" s="184"/>
      <c r="Y3376" s="184"/>
      <c r="Z3376" s="184"/>
      <c r="AA3376" s="184"/>
      <c r="AB3376" s="184"/>
      <c r="AC3376" s="184"/>
      <c r="AD3376" s="184"/>
      <c r="AE3376" s="184"/>
      <c r="AF3376" s="184"/>
      <c r="AG3376" s="184"/>
      <c r="AH3376" s="184"/>
      <c r="AI3376" s="184"/>
      <c r="AJ3376" s="184"/>
      <c r="AK3376" s="184"/>
      <c r="AL3376" s="184"/>
      <c r="AM3376" s="184"/>
      <c r="AN3376" s="184"/>
      <c r="AO3376" s="184"/>
      <c r="AP3376" s="184"/>
      <c r="AQ3376" s="184"/>
      <c r="AR3376" s="184"/>
      <c r="AS3376" s="184"/>
      <c r="AT3376" s="184"/>
      <c r="AU3376" s="184"/>
      <c r="AV3376" s="184"/>
      <c r="AW3376" s="184"/>
      <c r="AX3376" s="184"/>
      <c r="AY3376" s="184"/>
      <c r="AZ3376" s="184"/>
      <c r="BA3376" s="184"/>
      <c r="BB3376" s="184"/>
      <c r="BC3376" s="184"/>
      <c r="BD3376" s="184"/>
      <c r="BE3376" s="184"/>
      <c r="BF3376" s="184"/>
      <c r="BG3376" s="184"/>
      <c r="BH3376" s="184"/>
      <c r="BI3376" s="184"/>
      <c r="BJ3376" s="184"/>
      <c r="BK3376" s="184"/>
      <c r="BL3376" s="184"/>
      <c r="BM3376" s="184"/>
      <c r="BN3376" s="184"/>
      <c r="BO3376" s="184"/>
      <c r="BP3376" s="72"/>
      <c r="BQ3376" s="72"/>
      <c r="BR3376" s="72"/>
      <c r="BS3376" s="72"/>
      <c r="BT3376" s="72"/>
      <c r="BU3376" s="72"/>
      <c r="BV3376" s="72"/>
      <c r="BW3376" s="72"/>
      <c r="BX3376" s="72"/>
      <c r="BY3376" s="72"/>
      <c r="BZ3376" s="72"/>
      <c r="CA3376" s="72"/>
      <c r="CB3376" s="72"/>
      <c r="CC3376" s="72"/>
      <c r="CD3376" s="72"/>
      <c r="CE3376" s="72"/>
      <c r="CF3376" s="72"/>
      <c r="CG3376" s="72"/>
      <c r="CH3376" s="72"/>
      <c r="CI3376" s="72"/>
      <c r="CJ3376" s="72"/>
      <c r="CK3376" s="72"/>
      <c r="CL3376" s="72"/>
      <c r="CM3376" s="72"/>
      <c r="CN3376" s="72"/>
      <c r="CO3376" s="72"/>
      <c r="CP3376" s="72"/>
      <c r="CQ3376" s="72"/>
      <c r="CR3376" s="72"/>
      <c r="CS3376" s="72"/>
      <c r="CT3376" s="72"/>
      <c r="CU3376" s="72"/>
      <c r="CV3376" s="72"/>
      <c r="CW3376" s="72"/>
      <c r="CX3376" s="72"/>
      <c r="CY3376" s="72"/>
      <c r="CZ3376" s="72"/>
      <c r="DA3376" s="72"/>
      <c r="DB3376" s="72"/>
      <c r="DC3376" s="72"/>
      <c r="DD3376" s="72"/>
      <c r="DE3376" s="72"/>
      <c r="DF3376" s="72"/>
      <c r="DG3376" s="72"/>
      <c r="DH3376" s="72"/>
      <c r="DI3376" s="72"/>
      <c r="DJ3376" s="72"/>
      <c r="DK3376" s="72"/>
      <c r="DL3376" s="72"/>
      <c r="DM3376" s="72"/>
      <c r="DN3376" s="72"/>
      <c r="DO3376" s="72"/>
      <c r="DP3376" s="72"/>
      <c r="DQ3376" s="72"/>
      <c r="DR3376" s="72"/>
      <c r="DS3376" s="72"/>
      <c r="DT3376" s="72"/>
      <c r="DU3376" s="72"/>
      <c r="DV3376" s="72"/>
      <c r="DW3376" s="72"/>
      <c r="DX3376" s="72"/>
      <c r="DY3376" s="72"/>
      <c r="DZ3376" s="72"/>
      <c r="EA3376" s="72"/>
      <c r="EB3376" s="72"/>
      <c r="EC3376" s="72"/>
      <c r="ED3376" s="72"/>
      <c r="EE3376" s="72"/>
      <c r="EF3376" s="72"/>
      <c r="EG3376" s="72"/>
      <c r="EH3376" s="72"/>
      <c r="EI3376" s="72"/>
      <c r="EJ3376" s="72"/>
      <c r="EK3376" s="72"/>
      <c r="EL3376" s="72"/>
      <c r="EM3376" s="72"/>
      <c r="EN3376" s="72"/>
      <c r="EO3376" s="72"/>
      <c r="EP3376" s="72"/>
      <c r="EQ3376" s="72"/>
      <c r="ER3376" s="72"/>
      <c r="ES3376" s="72"/>
      <c r="ET3376" s="72"/>
      <c r="EU3376" s="72"/>
      <c r="EV3376" s="72"/>
      <c r="EW3376" s="72"/>
      <c r="EX3376" s="72"/>
      <c r="EY3376" s="72"/>
      <c r="EZ3376" s="72"/>
      <c r="FA3376" s="72"/>
      <c r="FB3376" s="72"/>
      <c r="FC3376" s="72"/>
      <c r="FD3376" s="72"/>
      <c r="FE3376" s="72"/>
      <c r="FF3376" s="72"/>
      <c r="FG3376" s="72"/>
      <c r="FH3376" s="72"/>
      <c r="FI3376" s="72"/>
      <c r="FJ3376" s="72"/>
      <c r="FK3376" s="72"/>
      <c r="FL3376" s="72"/>
      <c r="FM3376" s="72"/>
      <c r="FN3376" s="72"/>
      <c r="FO3376" s="72"/>
      <c r="FP3376" s="72"/>
      <c r="FQ3376" s="72"/>
      <c r="FR3376" s="72"/>
      <c r="FS3376" s="72"/>
      <c r="FT3376" s="72"/>
      <c r="FU3376" s="72"/>
      <c r="FV3376" s="72"/>
      <c r="FW3376" s="72"/>
      <c r="FX3376" s="72"/>
      <c r="FY3376" s="72"/>
      <c r="FZ3376" s="72"/>
      <c r="GA3376" s="72"/>
      <c r="GB3376" s="72"/>
      <c r="GC3376" s="72"/>
      <c r="GD3376" s="72"/>
      <c r="GE3376" s="72"/>
      <c r="GF3376" s="72"/>
      <c r="GG3376" s="72"/>
      <c r="GH3376" s="72"/>
      <c r="GI3376" s="72"/>
      <c r="GJ3376" s="72"/>
      <c r="GK3376" s="72"/>
      <c r="GL3376" s="72"/>
      <c r="GM3376" s="72"/>
      <c r="GN3376" s="72"/>
      <c r="GO3376" s="72"/>
      <c r="GP3376" s="72"/>
      <c r="GQ3376" s="72"/>
      <c r="GR3376" s="72"/>
      <c r="GS3376" s="72"/>
      <c r="GT3376" s="72"/>
      <c r="GU3376" s="72"/>
      <c r="GV3376" s="72"/>
      <c r="GW3376" s="72"/>
      <c r="GX3376" s="72"/>
      <c r="GY3376" s="72"/>
      <c r="GZ3376" s="72"/>
      <c r="HA3376" s="72"/>
      <c r="HB3376" s="72"/>
      <c r="HC3376" s="72"/>
      <c r="HD3376" s="72"/>
      <c r="HE3376" s="72"/>
      <c r="HF3376" s="72"/>
      <c r="HG3376" s="72"/>
      <c r="HH3376" s="72"/>
      <c r="HI3376" s="72"/>
      <c r="HJ3376" s="72"/>
      <c r="HK3376" s="72"/>
      <c r="HL3376" s="72"/>
      <c r="HM3376" s="72"/>
      <c r="HN3376" s="72"/>
      <c r="HO3376" s="72"/>
      <c r="HP3376" s="72"/>
      <c r="HQ3376" s="72"/>
      <c r="HR3376" s="72"/>
      <c r="HS3376" s="72"/>
      <c r="HT3376" s="72"/>
      <c r="HU3376" s="72"/>
      <c r="HV3376" s="72"/>
      <c r="HW3376" s="72"/>
      <c r="HX3376" s="72"/>
      <c r="HY3376" s="72"/>
      <c r="HZ3376" s="72"/>
      <c r="IA3376" s="72"/>
      <c r="IB3376" s="72"/>
      <c r="IC3376" s="72"/>
      <c r="ID3376" s="72"/>
      <c r="IE3376" s="72"/>
      <c r="IF3376" s="72"/>
      <c r="IG3376" s="72"/>
      <c r="IH3376" s="72"/>
      <c r="II3376" s="72"/>
      <c r="IJ3376" s="72"/>
      <c r="IK3376" s="72"/>
      <c r="IL3376" s="72"/>
      <c r="IM3376" s="72"/>
      <c r="IN3376" s="72"/>
      <c r="IO3376" s="72"/>
      <c r="IP3376" s="72"/>
      <c r="IQ3376" s="72"/>
      <c r="IR3376" s="72"/>
      <c r="IS3376" s="72"/>
      <c r="IT3376" s="72"/>
      <c r="IU3376" s="72"/>
      <c r="IV3376" s="72"/>
      <c r="IW3376" s="72"/>
      <c r="IX3376" s="72"/>
      <c r="IY3376" s="72"/>
      <c r="IZ3376" s="72"/>
      <c r="JA3376" s="72"/>
      <c r="JB3376" s="72"/>
      <c r="JC3376" s="72"/>
      <c r="JD3376" s="72"/>
      <c r="JE3376" s="72"/>
      <c r="JF3376" s="72"/>
      <c r="JG3376" s="72"/>
      <c r="JH3376" s="72"/>
      <c r="JI3376" s="72"/>
      <c r="JJ3376" s="72"/>
      <c r="JK3376" s="72"/>
      <c r="JL3376" s="72"/>
      <c r="JM3376" s="72"/>
      <c r="JN3376" s="72"/>
      <c r="JO3376" s="72"/>
      <c r="JP3376" s="72"/>
      <c r="JQ3376" s="72"/>
      <c r="JR3376" s="72"/>
      <c r="JS3376" s="72"/>
      <c r="JT3376" s="72"/>
      <c r="JU3376" s="72"/>
      <c r="JV3376" s="72"/>
      <c r="JW3376" s="72"/>
      <c r="JX3376" s="72"/>
      <c r="JY3376" s="72"/>
      <c r="JZ3376" s="72"/>
      <c r="KA3376" s="72"/>
      <c r="KB3376" s="72"/>
      <c r="KC3376" s="72"/>
      <c r="KD3376" s="72"/>
      <c r="KE3376" s="72"/>
      <c r="KF3376" s="72"/>
      <c r="KG3376" s="72"/>
      <c r="KH3376" s="72"/>
      <c r="KI3376" s="72"/>
      <c r="KJ3376" s="72"/>
      <c r="KK3376" s="72"/>
      <c r="KL3376" s="72"/>
      <c r="KM3376" s="72"/>
      <c r="KN3376" s="72"/>
      <c r="KO3376" s="72"/>
      <c r="KP3376" s="72"/>
      <c r="KQ3376" s="72"/>
      <c r="KR3376" s="72"/>
      <c r="KS3376" s="72"/>
      <c r="KT3376" s="72"/>
      <c r="KU3376" s="72"/>
      <c r="KV3376" s="72"/>
      <c r="KW3376" s="72"/>
      <c r="KX3376" s="72"/>
      <c r="KY3376" s="72"/>
      <c r="KZ3376" s="72"/>
      <c r="LA3376" s="72"/>
    </row>
    <row r="3377" spans="1:313" s="71" customFormat="1" ht="23.25" customHeight="1" outlineLevel="1">
      <c r="A3377" s="56">
        <f t="shared" si="67"/>
        <v>3347</v>
      </c>
      <c r="B3377" s="78" t="s">
        <v>8031</v>
      </c>
      <c r="C3377" s="78"/>
      <c r="D3377" s="85" t="s">
        <v>8032</v>
      </c>
      <c r="E3377" s="85">
        <v>34701000</v>
      </c>
      <c r="F3377" s="56">
        <v>2011</v>
      </c>
      <c r="G3377" s="56">
        <v>3</v>
      </c>
      <c r="H3377" s="56">
        <v>1</v>
      </c>
      <c r="I3377" s="86">
        <v>1457.3</v>
      </c>
      <c r="J3377" s="86">
        <v>1392.5</v>
      </c>
      <c r="K3377" s="56"/>
      <c r="L3377" s="56"/>
      <c r="M3377" s="56"/>
      <c r="N3377" s="56"/>
      <c r="O3377" s="56"/>
      <c r="P3377" s="56">
        <v>8</v>
      </c>
      <c r="Q3377" s="56">
        <v>12</v>
      </c>
      <c r="R3377" s="56">
        <v>10</v>
      </c>
      <c r="S3377" s="56"/>
      <c r="T3377" s="56">
        <v>12</v>
      </c>
      <c r="U3377" s="147"/>
      <c r="V3377" s="69"/>
      <c r="W3377" s="73"/>
      <c r="X3377" s="184"/>
      <c r="Y3377" s="184"/>
      <c r="Z3377" s="184"/>
      <c r="AA3377" s="184"/>
      <c r="AB3377" s="184"/>
      <c r="AC3377" s="184"/>
      <c r="AD3377" s="184"/>
      <c r="AE3377" s="184"/>
      <c r="AF3377" s="184"/>
      <c r="AG3377" s="184"/>
      <c r="AH3377" s="184"/>
      <c r="AI3377" s="184"/>
      <c r="AJ3377" s="184"/>
      <c r="AK3377" s="184"/>
      <c r="AL3377" s="184"/>
      <c r="AM3377" s="184"/>
      <c r="AN3377" s="184"/>
      <c r="AO3377" s="184"/>
      <c r="AP3377" s="184"/>
      <c r="AQ3377" s="184"/>
      <c r="AR3377" s="184"/>
      <c r="AS3377" s="184"/>
      <c r="AT3377" s="184"/>
      <c r="AU3377" s="184"/>
      <c r="AV3377" s="184"/>
      <c r="AW3377" s="184"/>
      <c r="AX3377" s="184"/>
      <c r="AY3377" s="184"/>
      <c r="AZ3377" s="184"/>
      <c r="BA3377" s="184"/>
      <c r="BB3377" s="184"/>
      <c r="BC3377" s="184"/>
      <c r="BD3377" s="184"/>
      <c r="BE3377" s="184"/>
      <c r="BF3377" s="184"/>
      <c r="BG3377" s="184"/>
      <c r="BH3377" s="184"/>
      <c r="BI3377" s="184"/>
      <c r="BJ3377" s="184"/>
      <c r="BK3377" s="184"/>
      <c r="BL3377" s="184"/>
      <c r="BM3377" s="184"/>
      <c r="BN3377" s="184"/>
      <c r="BO3377" s="184"/>
      <c r="BP3377" s="72"/>
      <c r="BQ3377" s="72"/>
      <c r="BR3377" s="72"/>
      <c r="BS3377" s="72"/>
      <c r="BT3377" s="72"/>
      <c r="BU3377" s="72"/>
      <c r="BV3377" s="72"/>
      <c r="BW3377" s="72"/>
      <c r="BX3377" s="72"/>
      <c r="BY3377" s="72"/>
      <c r="BZ3377" s="72"/>
      <c r="CA3377" s="72"/>
      <c r="CB3377" s="72"/>
      <c r="CC3377" s="72"/>
      <c r="CD3377" s="72"/>
      <c r="CE3377" s="72"/>
      <c r="CF3377" s="72"/>
      <c r="CG3377" s="72"/>
      <c r="CH3377" s="72"/>
      <c r="CI3377" s="72"/>
      <c r="CJ3377" s="72"/>
      <c r="CK3377" s="72"/>
      <c r="CL3377" s="72"/>
      <c r="CM3377" s="72"/>
      <c r="CN3377" s="72"/>
      <c r="CO3377" s="72"/>
      <c r="CP3377" s="72"/>
      <c r="CQ3377" s="72"/>
      <c r="CR3377" s="72"/>
      <c r="CS3377" s="72"/>
      <c r="CT3377" s="72"/>
      <c r="CU3377" s="72"/>
      <c r="CV3377" s="72"/>
      <c r="CW3377" s="72"/>
      <c r="CX3377" s="72"/>
      <c r="CY3377" s="72"/>
      <c r="CZ3377" s="72"/>
      <c r="DA3377" s="72"/>
      <c r="DB3377" s="72"/>
      <c r="DC3377" s="72"/>
      <c r="DD3377" s="72"/>
      <c r="DE3377" s="72"/>
      <c r="DF3377" s="72"/>
      <c r="DG3377" s="72"/>
      <c r="DH3377" s="72"/>
      <c r="DI3377" s="72"/>
      <c r="DJ3377" s="72"/>
      <c r="DK3377" s="72"/>
      <c r="DL3377" s="72"/>
      <c r="DM3377" s="72"/>
      <c r="DN3377" s="72"/>
      <c r="DO3377" s="72"/>
      <c r="DP3377" s="72"/>
      <c r="DQ3377" s="72"/>
      <c r="DR3377" s="72"/>
      <c r="DS3377" s="72"/>
      <c r="DT3377" s="72"/>
      <c r="DU3377" s="72"/>
      <c r="DV3377" s="72"/>
      <c r="DW3377" s="72"/>
      <c r="DX3377" s="72"/>
      <c r="DY3377" s="72"/>
      <c r="DZ3377" s="72"/>
      <c r="EA3377" s="72"/>
      <c r="EB3377" s="72"/>
      <c r="EC3377" s="72"/>
      <c r="ED3377" s="72"/>
      <c r="EE3377" s="72"/>
      <c r="EF3377" s="72"/>
      <c r="EG3377" s="72"/>
      <c r="EH3377" s="72"/>
      <c r="EI3377" s="72"/>
      <c r="EJ3377" s="72"/>
      <c r="EK3377" s="72"/>
      <c r="EL3377" s="72"/>
      <c r="EM3377" s="72"/>
      <c r="EN3377" s="72"/>
      <c r="EO3377" s="72"/>
      <c r="EP3377" s="72"/>
      <c r="EQ3377" s="72"/>
      <c r="ER3377" s="72"/>
      <c r="ES3377" s="72"/>
      <c r="ET3377" s="72"/>
      <c r="EU3377" s="72"/>
      <c r="EV3377" s="72"/>
      <c r="EW3377" s="72"/>
      <c r="EX3377" s="72"/>
      <c r="EY3377" s="72"/>
      <c r="EZ3377" s="72"/>
      <c r="FA3377" s="72"/>
      <c r="FB3377" s="72"/>
      <c r="FC3377" s="72"/>
      <c r="FD3377" s="72"/>
      <c r="FE3377" s="72"/>
      <c r="FF3377" s="72"/>
      <c r="FG3377" s="72"/>
      <c r="FH3377" s="72"/>
      <c r="FI3377" s="72"/>
      <c r="FJ3377" s="72"/>
      <c r="FK3377" s="72"/>
      <c r="FL3377" s="72"/>
      <c r="FM3377" s="72"/>
      <c r="FN3377" s="72"/>
      <c r="FO3377" s="72"/>
      <c r="FP3377" s="72"/>
      <c r="FQ3377" s="72"/>
      <c r="FR3377" s="72"/>
      <c r="FS3377" s="72"/>
      <c r="FT3377" s="72"/>
      <c r="FU3377" s="72"/>
      <c r="FV3377" s="72"/>
      <c r="FW3377" s="72"/>
      <c r="FX3377" s="72"/>
      <c r="FY3377" s="72"/>
      <c r="FZ3377" s="72"/>
      <c r="GA3377" s="72"/>
      <c r="GB3377" s="72"/>
      <c r="GC3377" s="72"/>
      <c r="GD3377" s="72"/>
      <c r="GE3377" s="72"/>
      <c r="GF3377" s="72"/>
      <c r="GG3377" s="72"/>
      <c r="GH3377" s="72"/>
      <c r="GI3377" s="72"/>
      <c r="GJ3377" s="72"/>
      <c r="GK3377" s="72"/>
      <c r="GL3377" s="72"/>
      <c r="GM3377" s="72"/>
      <c r="GN3377" s="72"/>
      <c r="GO3377" s="72"/>
      <c r="GP3377" s="72"/>
      <c r="GQ3377" s="72"/>
      <c r="GR3377" s="72"/>
      <c r="GS3377" s="72"/>
      <c r="GT3377" s="72"/>
      <c r="GU3377" s="72"/>
      <c r="GV3377" s="72"/>
      <c r="GW3377" s="72"/>
      <c r="GX3377" s="72"/>
      <c r="GY3377" s="72"/>
      <c r="GZ3377" s="72"/>
      <c r="HA3377" s="72"/>
      <c r="HB3377" s="72"/>
      <c r="HC3377" s="72"/>
      <c r="HD3377" s="72"/>
      <c r="HE3377" s="72"/>
      <c r="HF3377" s="72"/>
      <c r="HG3377" s="72"/>
      <c r="HH3377" s="72"/>
      <c r="HI3377" s="72"/>
      <c r="HJ3377" s="72"/>
      <c r="HK3377" s="72"/>
      <c r="HL3377" s="72"/>
      <c r="HM3377" s="72"/>
      <c r="HN3377" s="72"/>
      <c r="HO3377" s="72"/>
      <c r="HP3377" s="72"/>
      <c r="HQ3377" s="72"/>
      <c r="HR3377" s="72"/>
      <c r="HS3377" s="72"/>
      <c r="HT3377" s="72"/>
      <c r="HU3377" s="72"/>
      <c r="HV3377" s="72"/>
      <c r="HW3377" s="72"/>
      <c r="HX3377" s="72"/>
      <c r="HY3377" s="72"/>
      <c r="HZ3377" s="72"/>
      <c r="IA3377" s="72"/>
      <c r="IB3377" s="72"/>
      <c r="IC3377" s="72"/>
      <c r="ID3377" s="72"/>
      <c r="IE3377" s="72"/>
      <c r="IF3377" s="72"/>
      <c r="IG3377" s="72"/>
      <c r="IH3377" s="72"/>
      <c r="II3377" s="72"/>
      <c r="IJ3377" s="72"/>
      <c r="IK3377" s="72"/>
      <c r="IL3377" s="72"/>
      <c r="IM3377" s="72"/>
      <c r="IN3377" s="72"/>
      <c r="IO3377" s="72"/>
      <c r="IP3377" s="72"/>
      <c r="IQ3377" s="72"/>
      <c r="IR3377" s="72"/>
      <c r="IS3377" s="72"/>
      <c r="IT3377" s="72"/>
      <c r="IU3377" s="72"/>
      <c r="IV3377" s="72"/>
      <c r="IW3377" s="72"/>
      <c r="IX3377" s="72"/>
      <c r="IY3377" s="72"/>
      <c r="IZ3377" s="72"/>
      <c r="JA3377" s="72"/>
      <c r="JB3377" s="72"/>
      <c r="JC3377" s="72"/>
      <c r="JD3377" s="72"/>
      <c r="JE3377" s="72"/>
      <c r="JF3377" s="72"/>
      <c r="JG3377" s="72"/>
      <c r="JH3377" s="72"/>
      <c r="JI3377" s="72"/>
      <c r="JJ3377" s="72"/>
      <c r="JK3377" s="72"/>
      <c r="JL3377" s="72"/>
      <c r="JM3377" s="72"/>
      <c r="JN3377" s="72"/>
      <c r="JO3377" s="72"/>
      <c r="JP3377" s="72"/>
      <c r="JQ3377" s="72"/>
      <c r="JR3377" s="72"/>
      <c r="JS3377" s="72"/>
      <c r="JT3377" s="72"/>
      <c r="JU3377" s="72"/>
      <c r="JV3377" s="72"/>
      <c r="JW3377" s="72"/>
      <c r="JX3377" s="72"/>
      <c r="JY3377" s="72"/>
      <c r="JZ3377" s="72"/>
      <c r="KA3377" s="72"/>
      <c r="KB3377" s="72"/>
      <c r="KC3377" s="72"/>
      <c r="KD3377" s="72"/>
      <c r="KE3377" s="72"/>
      <c r="KF3377" s="72"/>
      <c r="KG3377" s="72"/>
      <c r="KH3377" s="72"/>
      <c r="KI3377" s="72"/>
      <c r="KJ3377" s="72"/>
      <c r="KK3377" s="72"/>
      <c r="KL3377" s="72"/>
      <c r="KM3377" s="72"/>
      <c r="KN3377" s="72"/>
      <c r="KO3377" s="72"/>
      <c r="KP3377" s="72"/>
      <c r="KQ3377" s="72"/>
      <c r="KR3377" s="72"/>
      <c r="KS3377" s="72"/>
      <c r="KT3377" s="72"/>
      <c r="KU3377" s="72"/>
      <c r="KV3377" s="72"/>
      <c r="KW3377" s="72"/>
      <c r="KX3377" s="72"/>
      <c r="KY3377" s="72"/>
      <c r="KZ3377" s="72"/>
      <c r="LA3377" s="72"/>
    </row>
    <row r="3378" spans="1:313" s="71" customFormat="1" ht="23.25" customHeight="1" outlineLevel="1">
      <c r="A3378" s="56">
        <f t="shared" si="67"/>
        <v>3348</v>
      </c>
      <c r="B3378" s="78" t="s">
        <v>8033</v>
      </c>
      <c r="C3378" s="78"/>
      <c r="D3378" s="85" t="s">
        <v>8034</v>
      </c>
      <c r="E3378" s="85">
        <v>34701000</v>
      </c>
      <c r="F3378" s="56">
        <v>1987</v>
      </c>
      <c r="G3378" s="56">
        <v>4</v>
      </c>
      <c r="H3378" s="56">
        <v>4</v>
      </c>
      <c r="I3378" s="86">
        <v>3797.2</v>
      </c>
      <c r="J3378" s="86">
        <v>3061.7</v>
      </c>
      <c r="K3378" s="56">
        <v>9</v>
      </c>
      <c r="L3378" s="56">
        <v>12</v>
      </c>
      <c r="M3378" s="56">
        <v>8</v>
      </c>
      <c r="N3378" s="56">
        <v>11</v>
      </c>
      <c r="O3378" s="56">
        <v>10</v>
      </c>
      <c r="P3378" s="56"/>
      <c r="Q3378" s="56"/>
      <c r="R3378" s="56"/>
      <c r="S3378" s="56">
        <v>8</v>
      </c>
      <c r="T3378" s="56">
        <v>12</v>
      </c>
      <c r="U3378" s="146" t="s">
        <v>8035</v>
      </c>
      <c r="V3378" s="69"/>
      <c r="W3378" s="73"/>
      <c r="X3378" s="184"/>
      <c r="Y3378" s="184"/>
      <c r="Z3378" s="184"/>
      <c r="AA3378" s="184"/>
      <c r="AB3378" s="184"/>
      <c r="AC3378" s="184"/>
      <c r="AD3378" s="184"/>
      <c r="AE3378" s="184"/>
      <c r="AF3378" s="184"/>
      <c r="AG3378" s="184"/>
      <c r="AH3378" s="184"/>
      <c r="AI3378" s="184"/>
      <c r="AJ3378" s="184"/>
      <c r="AK3378" s="184"/>
      <c r="AL3378" s="184"/>
      <c r="AM3378" s="184"/>
      <c r="AN3378" s="184"/>
      <c r="AO3378" s="184"/>
      <c r="AP3378" s="184"/>
      <c r="AQ3378" s="184"/>
      <c r="AR3378" s="184"/>
      <c r="AS3378" s="184"/>
      <c r="AT3378" s="184"/>
      <c r="AU3378" s="184"/>
      <c r="AV3378" s="184"/>
      <c r="AW3378" s="184"/>
      <c r="AX3378" s="184"/>
      <c r="AY3378" s="184"/>
      <c r="AZ3378" s="184"/>
      <c r="BA3378" s="184"/>
      <c r="BB3378" s="184"/>
      <c r="BC3378" s="184"/>
      <c r="BD3378" s="184"/>
      <c r="BE3378" s="184"/>
      <c r="BF3378" s="184"/>
      <c r="BG3378" s="184"/>
      <c r="BH3378" s="184"/>
      <c r="BI3378" s="184"/>
      <c r="BJ3378" s="184"/>
      <c r="BK3378" s="184"/>
      <c r="BL3378" s="184"/>
      <c r="BM3378" s="184"/>
      <c r="BN3378" s="184"/>
      <c r="BO3378" s="184"/>
      <c r="BP3378" s="72"/>
      <c r="BQ3378" s="72"/>
      <c r="BR3378" s="72"/>
      <c r="BS3378" s="72"/>
      <c r="BT3378" s="72"/>
      <c r="BU3378" s="72"/>
      <c r="BV3378" s="72"/>
      <c r="BW3378" s="72"/>
      <c r="BX3378" s="72"/>
      <c r="BY3378" s="72"/>
      <c r="BZ3378" s="72"/>
      <c r="CA3378" s="72"/>
      <c r="CB3378" s="72"/>
      <c r="CC3378" s="72"/>
      <c r="CD3378" s="72"/>
      <c r="CE3378" s="72"/>
      <c r="CF3378" s="72"/>
      <c r="CG3378" s="72"/>
      <c r="CH3378" s="72"/>
      <c r="CI3378" s="72"/>
      <c r="CJ3378" s="72"/>
      <c r="CK3378" s="72"/>
      <c r="CL3378" s="72"/>
      <c r="CM3378" s="72"/>
      <c r="CN3378" s="72"/>
      <c r="CO3378" s="72"/>
      <c r="CP3378" s="72"/>
      <c r="CQ3378" s="72"/>
      <c r="CR3378" s="72"/>
      <c r="CS3378" s="72"/>
      <c r="CT3378" s="72"/>
      <c r="CU3378" s="72"/>
      <c r="CV3378" s="72"/>
      <c r="CW3378" s="72"/>
      <c r="CX3378" s="72"/>
      <c r="CY3378" s="72"/>
      <c r="CZ3378" s="72"/>
      <c r="DA3378" s="72"/>
      <c r="DB3378" s="72"/>
      <c r="DC3378" s="72"/>
      <c r="DD3378" s="72"/>
      <c r="DE3378" s="72"/>
      <c r="DF3378" s="72"/>
      <c r="DG3378" s="72"/>
      <c r="DH3378" s="72"/>
      <c r="DI3378" s="72"/>
      <c r="DJ3378" s="72"/>
      <c r="DK3378" s="72"/>
      <c r="DL3378" s="72"/>
      <c r="DM3378" s="72"/>
      <c r="DN3378" s="72"/>
      <c r="DO3378" s="72"/>
      <c r="DP3378" s="72"/>
      <c r="DQ3378" s="72"/>
      <c r="DR3378" s="72"/>
      <c r="DS3378" s="72"/>
      <c r="DT3378" s="72"/>
      <c r="DU3378" s="72"/>
      <c r="DV3378" s="72"/>
      <c r="DW3378" s="72"/>
      <c r="DX3378" s="72"/>
      <c r="DY3378" s="72"/>
      <c r="DZ3378" s="72"/>
      <c r="EA3378" s="72"/>
      <c r="EB3378" s="72"/>
      <c r="EC3378" s="72"/>
      <c r="ED3378" s="72"/>
      <c r="EE3378" s="72"/>
      <c r="EF3378" s="72"/>
      <c r="EG3378" s="72"/>
      <c r="EH3378" s="72"/>
      <c r="EI3378" s="72"/>
      <c r="EJ3378" s="72"/>
      <c r="EK3378" s="72"/>
      <c r="EL3378" s="72"/>
      <c r="EM3378" s="72"/>
      <c r="EN3378" s="72"/>
      <c r="EO3378" s="72"/>
      <c r="EP3378" s="72"/>
      <c r="EQ3378" s="72"/>
      <c r="ER3378" s="72"/>
      <c r="ES3378" s="72"/>
      <c r="ET3378" s="72"/>
      <c r="EU3378" s="72"/>
      <c r="EV3378" s="72"/>
      <c r="EW3378" s="72"/>
      <c r="EX3378" s="72"/>
      <c r="EY3378" s="72"/>
      <c r="EZ3378" s="72"/>
      <c r="FA3378" s="72"/>
      <c r="FB3378" s="72"/>
      <c r="FC3378" s="72"/>
      <c r="FD3378" s="72"/>
      <c r="FE3378" s="72"/>
      <c r="FF3378" s="72"/>
      <c r="FG3378" s="72"/>
      <c r="FH3378" s="72"/>
      <c r="FI3378" s="72"/>
      <c r="FJ3378" s="72"/>
      <c r="FK3378" s="72"/>
      <c r="FL3378" s="72"/>
      <c r="FM3378" s="72"/>
      <c r="FN3378" s="72"/>
      <c r="FO3378" s="72"/>
      <c r="FP3378" s="72"/>
      <c r="FQ3378" s="72"/>
      <c r="FR3378" s="72"/>
      <c r="FS3378" s="72"/>
      <c r="FT3378" s="72"/>
      <c r="FU3378" s="72"/>
      <c r="FV3378" s="72"/>
      <c r="FW3378" s="72"/>
      <c r="FX3378" s="72"/>
      <c r="FY3378" s="72"/>
      <c r="FZ3378" s="72"/>
      <c r="GA3378" s="72"/>
      <c r="GB3378" s="72"/>
      <c r="GC3378" s="72"/>
      <c r="GD3378" s="72"/>
      <c r="GE3378" s="72"/>
      <c r="GF3378" s="72"/>
      <c r="GG3378" s="72"/>
      <c r="GH3378" s="72"/>
      <c r="GI3378" s="72"/>
      <c r="GJ3378" s="72"/>
      <c r="GK3378" s="72"/>
      <c r="GL3378" s="72"/>
      <c r="GM3378" s="72"/>
      <c r="GN3378" s="72"/>
      <c r="GO3378" s="72"/>
      <c r="GP3378" s="72"/>
      <c r="GQ3378" s="72"/>
      <c r="GR3378" s="72"/>
      <c r="GS3378" s="72"/>
      <c r="GT3378" s="72"/>
      <c r="GU3378" s="72"/>
      <c r="GV3378" s="72"/>
      <c r="GW3378" s="72"/>
      <c r="GX3378" s="72"/>
      <c r="GY3378" s="72"/>
      <c r="GZ3378" s="72"/>
      <c r="HA3378" s="72"/>
      <c r="HB3378" s="72"/>
      <c r="HC3378" s="72"/>
      <c r="HD3378" s="72"/>
      <c r="HE3378" s="72"/>
      <c r="HF3378" s="72"/>
      <c r="HG3378" s="72"/>
      <c r="HH3378" s="72"/>
      <c r="HI3378" s="72"/>
      <c r="HJ3378" s="72"/>
      <c r="HK3378" s="72"/>
      <c r="HL3378" s="72"/>
      <c r="HM3378" s="72"/>
      <c r="HN3378" s="72"/>
      <c r="HO3378" s="72"/>
      <c r="HP3378" s="72"/>
      <c r="HQ3378" s="72"/>
      <c r="HR3378" s="72"/>
      <c r="HS3378" s="72"/>
      <c r="HT3378" s="72"/>
      <c r="HU3378" s="72"/>
      <c r="HV3378" s="72"/>
      <c r="HW3378" s="72"/>
      <c r="HX3378" s="72"/>
      <c r="HY3378" s="72"/>
      <c r="HZ3378" s="72"/>
      <c r="IA3378" s="72"/>
      <c r="IB3378" s="72"/>
      <c r="IC3378" s="72"/>
      <c r="ID3378" s="72"/>
      <c r="IE3378" s="72"/>
      <c r="IF3378" s="72"/>
      <c r="IG3378" s="72"/>
      <c r="IH3378" s="72"/>
      <c r="II3378" s="72"/>
      <c r="IJ3378" s="72"/>
      <c r="IK3378" s="72"/>
      <c r="IL3378" s="72"/>
      <c r="IM3378" s="72"/>
      <c r="IN3378" s="72"/>
      <c r="IO3378" s="72"/>
      <c r="IP3378" s="72"/>
      <c r="IQ3378" s="72"/>
      <c r="IR3378" s="72"/>
      <c r="IS3378" s="72"/>
      <c r="IT3378" s="72"/>
      <c r="IU3378" s="72"/>
      <c r="IV3378" s="72"/>
      <c r="IW3378" s="72"/>
      <c r="IX3378" s="72"/>
      <c r="IY3378" s="72"/>
      <c r="IZ3378" s="72"/>
      <c r="JA3378" s="72"/>
      <c r="JB3378" s="72"/>
      <c r="JC3378" s="72"/>
      <c r="JD3378" s="72"/>
      <c r="JE3378" s="72"/>
      <c r="JF3378" s="72"/>
      <c r="JG3378" s="72"/>
      <c r="JH3378" s="72"/>
      <c r="JI3378" s="72"/>
      <c r="JJ3378" s="72"/>
      <c r="JK3378" s="72"/>
      <c r="JL3378" s="72"/>
      <c r="JM3378" s="72"/>
      <c r="JN3378" s="72"/>
      <c r="JO3378" s="72"/>
      <c r="JP3378" s="72"/>
      <c r="JQ3378" s="72"/>
      <c r="JR3378" s="72"/>
      <c r="JS3378" s="72"/>
      <c r="JT3378" s="72"/>
      <c r="JU3378" s="72"/>
      <c r="JV3378" s="72"/>
      <c r="JW3378" s="72"/>
      <c r="JX3378" s="72"/>
      <c r="JY3378" s="72"/>
      <c r="JZ3378" s="72"/>
      <c r="KA3378" s="72"/>
      <c r="KB3378" s="72"/>
      <c r="KC3378" s="72"/>
      <c r="KD3378" s="72"/>
      <c r="KE3378" s="72"/>
      <c r="KF3378" s="72"/>
      <c r="KG3378" s="72"/>
      <c r="KH3378" s="72"/>
      <c r="KI3378" s="72"/>
      <c r="KJ3378" s="72"/>
      <c r="KK3378" s="72"/>
      <c r="KL3378" s="72"/>
      <c r="KM3378" s="72"/>
      <c r="KN3378" s="72"/>
      <c r="KO3378" s="72"/>
      <c r="KP3378" s="72"/>
      <c r="KQ3378" s="72"/>
      <c r="KR3378" s="72"/>
      <c r="KS3378" s="72"/>
      <c r="KT3378" s="72"/>
      <c r="KU3378" s="72"/>
      <c r="KV3378" s="72"/>
      <c r="KW3378" s="72"/>
      <c r="KX3378" s="72"/>
      <c r="KY3378" s="72"/>
      <c r="KZ3378" s="72"/>
      <c r="LA3378" s="72"/>
    </row>
    <row r="3379" spans="1:313" s="71" customFormat="1" ht="23.25" customHeight="1" outlineLevel="1">
      <c r="A3379" s="56">
        <f t="shared" si="67"/>
        <v>3349</v>
      </c>
      <c r="B3379" s="78" t="s">
        <v>8036</v>
      </c>
      <c r="C3379" s="78"/>
      <c r="D3379" s="85" t="s">
        <v>8037</v>
      </c>
      <c r="E3379" s="85">
        <v>34701000</v>
      </c>
      <c r="F3379" s="56">
        <v>1917</v>
      </c>
      <c r="G3379" s="56">
        <v>2</v>
      </c>
      <c r="H3379" s="56">
        <v>2</v>
      </c>
      <c r="I3379" s="86">
        <v>758.1</v>
      </c>
      <c r="J3379" s="86">
        <v>693.2</v>
      </c>
      <c r="K3379" s="56">
        <v>8</v>
      </c>
      <c r="L3379" s="56">
        <v>11</v>
      </c>
      <c r="M3379" s="56">
        <v>12</v>
      </c>
      <c r="N3379" s="56">
        <v>10</v>
      </c>
      <c r="O3379" s="56"/>
      <c r="P3379" s="56">
        <v>9</v>
      </c>
      <c r="Q3379" s="56"/>
      <c r="R3379" s="56">
        <v>8</v>
      </c>
      <c r="S3379" s="56"/>
      <c r="T3379" s="56">
        <v>10</v>
      </c>
      <c r="U3379" s="146" t="s">
        <v>358</v>
      </c>
      <c r="V3379" s="69"/>
      <c r="W3379" s="73"/>
      <c r="X3379" s="184"/>
      <c r="Y3379" s="184"/>
      <c r="Z3379" s="184"/>
      <c r="AA3379" s="184"/>
      <c r="AB3379" s="184"/>
      <c r="AC3379" s="184"/>
      <c r="AD3379" s="184"/>
      <c r="AE3379" s="184"/>
      <c r="AF3379" s="184"/>
      <c r="AG3379" s="184"/>
      <c r="AH3379" s="184"/>
      <c r="AI3379" s="184"/>
      <c r="AJ3379" s="184"/>
      <c r="AK3379" s="184"/>
      <c r="AL3379" s="184"/>
      <c r="AM3379" s="184"/>
      <c r="AN3379" s="184"/>
      <c r="AO3379" s="184"/>
      <c r="AP3379" s="184"/>
      <c r="AQ3379" s="184"/>
      <c r="AR3379" s="184"/>
      <c r="AS3379" s="184"/>
      <c r="AT3379" s="184"/>
      <c r="AU3379" s="184"/>
      <c r="AV3379" s="184"/>
      <c r="AW3379" s="184"/>
      <c r="AX3379" s="184"/>
      <c r="AY3379" s="184"/>
      <c r="AZ3379" s="184"/>
      <c r="BA3379" s="184"/>
      <c r="BB3379" s="184"/>
      <c r="BC3379" s="184"/>
      <c r="BD3379" s="184"/>
      <c r="BE3379" s="184"/>
      <c r="BF3379" s="184"/>
      <c r="BG3379" s="184"/>
      <c r="BH3379" s="184"/>
      <c r="BI3379" s="184"/>
      <c r="BJ3379" s="184"/>
      <c r="BK3379" s="184"/>
      <c r="BL3379" s="184"/>
      <c r="BM3379" s="184"/>
      <c r="BN3379" s="184"/>
      <c r="BO3379" s="184"/>
      <c r="BP3379" s="72"/>
      <c r="BQ3379" s="72"/>
      <c r="BR3379" s="72"/>
      <c r="BS3379" s="72"/>
      <c r="BT3379" s="72"/>
      <c r="BU3379" s="72"/>
      <c r="BV3379" s="72"/>
      <c r="BW3379" s="72"/>
      <c r="BX3379" s="72"/>
      <c r="BY3379" s="72"/>
      <c r="BZ3379" s="72"/>
      <c r="CA3379" s="72"/>
      <c r="CB3379" s="72"/>
      <c r="CC3379" s="72"/>
      <c r="CD3379" s="72"/>
      <c r="CE3379" s="72"/>
      <c r="CF3379" s="72"/>
      <c r="CG3379" s="72"/>
      <c r="CH3379" s="72"/>
      <c r="CI3379" s="72"/>
      <c r="CJ3379" s="72"/>
      <c r="CK3379" s="72"/>
      <c r="CL3379" s="72"/>
      <c r="CM3379" s="72"/>
      <c r="CN3379" s="72"/>
      <c r="CO3379" s="72"/>
      <c r="CP3379" s="72"/>
      <c r="CQ3379" s="72"/>
      <c r="CR3379" s="72"/>
      <c r="CS3379" s="72"/>
      <c r="CT3379" s="72"/>
      <c r="CU3379" s="72"/>
      <c r="CV3379" s="72"/>
      <c r="CW3379" s="72"/>
      <c r="CX3379" s="72"/>
      <c r="CY3379" s="72"/>
      <c r="CZ3379" s="72"/>
      <c r="DA3379" s="72"/>
      <c r="DB3379" s="72"/>
      <c r="DC3379" s="72"/>
      <c r="DD3379" s="72"/>
      <c r="DE3379" s="72"/>
      <c r="DF3379" s="72"/>
      <c r="DG3379" s="72"/>
      <c r="DH3379" s="72"/>
      <c r="DI3379" s="72"/>
      <c r="DJ3379" s="72"/>
      <c r="DK3379" s="72"/>
      <c r="DL3379" s="72"/>
      <c r="DM3379" s="72"/>
      <c r="DN3379" s="72"/>
      <c r="DO3379" s="72"/>
      <c r="DP3379" s="72"/>
      <c r="DQ3379" s="72"/>
      <c r="DR3379" s="72"/>
      <c r="DS3379" s="72"/>
      <c r="DT3379" s="72"/>
      <c r="DU3379" s="72"/>
      <c r="DV3379" s="72"/>
      <c r="DW3379" s="72"/>
      <c r="DX3379" s="72"/>
      <c r="DY3379" s="72"/>
      <c r="DZ3379" s="72"/>
      <c r="EA3379" s="72"/>
      <c r="EB3379" s="72"/>
      <c r="EC3379" s="72"/>
      <c r="ED3379" s="72"/>
      <c r="EE3379" s="72"/>
      <c r="EF3379" s="72"/>
      <c r="EG3379" s="72"/>
      <c r="EH3379" s="72"/>
      <c r="EI3379" s="72"/>
      <c r="EJ3379" s="72"/>
      <c r="EK3379" s="72"/>
      <c r="EL3379" s="72"/>
      <c r="EM3379" s="72"/>
      <c r="EN3379" s="72"/>
      <c r="EO3379" s="72"/>
      <c r="EP3379" s="72"/>
      <c r="EQ3379" s="72"/>
      <c r="ER3379" s="72"/>
      <c r="ES3379" s="72"/>
      <c r="ET3379" s="72"/>
      <c r="EU3379" s="72"/>
      <c r="EV3379" s="72"/>
      <c r="EW3379" s="72"/>
      <c r="EX3379" s="72"/>
      <c r="EY3379" s="72"/>
      <c r="EZ3379" s="72"/>
      <c r="FA3379" s="72"/>
      <c r="FB3379" s="72"/>
      <c r="FC3379" s="72"/>
      <c r="FD3379" s="72"/>
      <c r="FE3379" s="72"/>
      <c r="FF3379" s="72"/>
      <c r="FG3379" s="72"/>
      <c r="FH3379" s="72"/>
      <c r="FI3379" s="72"/>
      <c r="FJ3379" s="72"/>
      <c r="FK3379" s="72"/>
      <c r="FL3379" s="72"/>
      <c r="FM3379" s="72"/>
      <c r="FN3379" s="72"/>
      <c r="FO3379" s="72"/>
      <c r="FP3379" s="72"/>
      <c r="FQ3379" s="72"/>
      <c r="FR3379" s="72"/>
      <c r="FS3379" s="72"/>
      <c r="FT3379" s="72"/>
      <c r="FU3379" s="72"/>
      <c r="FV3379" s="72"/>
      <c r="FW3379" s="72"/>
      <c r="FX3379" s="72"/>
      <c r="FY3379" s="72"/>
      <c r="FZ3379" s="72"/>
      <c r="GA3379" s="72"/>
      <c r="GB3379" s="72"/>
      <c r="GC3379" s="72"/>
      <c r="GD3379" s="72"/>
      <c r="GE3379" s="72"/>
      <c r="GF3379" s="72"/>
      <c r="GG3379" s="72"/>
      <c r="GH3379" s="72"/>
      <c r="GI3379" s="72"/>
      <c r="GJ3379" s="72"/>
      <c r="GK3379" s="72"/>
      <c r="GL3379" s="72"/>
      <c r="GM3379" s="72"/>
      <c r="GN3379" s="72"/>
      <c r="GO3379" s="72"/>
      <c r="GP3379" s="72"/>
      <c r="GQ3379" s="72"/>
      <c r="GR3379" s="72"/>
      <c r="GS3379" s="72"/>
      <c r="GT3379" s="72"/>
      <c r="GU3379" s="72"/>
      <c r="GV3379" s="72"/>
      <c r="GW3379" s="72"/>
      <c r="GX3379" s="72"/>
      <c r="GY3379" s="72"/>
      <c r="GZ3379" s="72"/>
      <c r="HA3379" s="72"/>
      <c r="HB3379" s="72"/>
      <c r="HC3379" s="72"/>
      <c r="HD3379" s="72"/>
      <c r="HE3379" s="72"/>
      <c r="HF3379" s="72"/>
      <c r="HG3379" s="72"/>
      <c r="HH3379" s="72"/>
      <c r="HI3379" s="72"/>
      <c r="HJ3379" s="72"/>
      <c r="HK3379" s="72"/>
      <c r="HL3379" s="72"/>
      <c r="HM3379" s="72"/>
      <c r="HN3379" s="72"/>
      <c r="HO3379" s="72"/>
      <c r="HP3379" s="72"/>
      <c r="HQ3379" s="72"/>
      <c r="HR3379" s="72"/>
      <c r="HS3379" s="72"/>
      <c r="HT3379" s="72"/>
      <c r="HU3379" s="72"/>
      <c r="HV3379" s="72"/>
      <c r="HW3379" s="72"/>
      <c r="HX3379" s="72"/>
      <c r="HY3379" s="72"/>
      <c r="HZ3379" s="72"/>
      <c r="IA3379" s="72"/>
      <c r="IB3379" s="72"/>
      <c r="IC3379" s="72"/>
      <c r="ID3379" s="72"/>
      <c r="IE3379" s="72"/>
      <c r="IF3379" s="72"/>
      <c r="IG3379" s="72"/>
      <c r="IH3379" s="72"/>
      <c r="II3379" s="72"/>
      <c r="IJ3379" s="72"/>
      <c r="IK3379" s="72"/>
      <c r="IL3379" s="72"/>
      <c r="IM3379" s="72"/>
      <c r="IN3379" s="72"/>
      <c r="IO3379" s="72"/>
      <c r="IP3379" s="72"/>
      <c r="IQ3379" s="72"/>
      <c r="IR3379" s="72"/>
      <c r="IS3379" s="72"/>
      <c r="IT3379" s="72"/>
      <c r="IU3379" s="72"/>
      <c r="IV3379" s="72"/>
      <c r="IW3379" s="72"/>
      <c r="IX3379" s="72"/>
      <c r="IY3379" s="72"/>
      <c r="IZ3379" s="72"/>
      <c r="JA3379" s="72"/>
      <c r="JB3379" s="72"/>
      <c r="JC3379" s="72"/>
      <c r="JD3379" s="72"/>
      <c r="JE3379" s="72"/>
      <c r="JF3379" s="72"/>
      <c r="JG3379" s="72"/>
      <c r="JH3379" s="72"/>
      <c r="JI3379" s="72"/>
      <c r="JJ3379" s="72"/>
      <c r="JK3379" s="72"/>
      <c r="JL3379" s="72"/>
      <c r="JM3379" s="72"/>
      <c r="JN3379" s="72"/>
      <c r="JO3379" s="72"/>
      <c r="JP3379" s="72"/>
      <c r="JQ3379" s="72"/>
      <c r="JR3379" s="72"/>
      <c r="JS3379" s="72"/>
      <c r="JT3379" s="72"/>
      <c r="JU3379" s="72"/>
      <c r="JV3379" s="72"/>
      <c r="JW3379" s="72"/>
      <c r="JX3379" s="72"/>
      <c r="JY3379" s="72"/>
      <c r="JZ3379" s="72"/>
      <c r="KA3379" s="72"/>
      <c r="KB3379" s="72"/>
      <c r="KC3379" s="72"/>
      <c r="KD3379" s="72"/>
      <c r="KE3379" s="72"/>
      <c r="KF3379" s="72"/>
      <c r="KG3379" s="72"/>
      <c r="KH3379" s="72"/>
      <c r="KI3379" s="72"/>
      <c r="KJ3379" s="72"/>
      <c r="KK3379" s="72"/>
      <c r="KL3379" s="72"/>
      <c r="KM3379" s="72"/>
      <c r="KN3379" s="72"/>
      <c r="KO3379" s="72"/>
      <c r="KP3379" s="72"/>
      <c r="KQ3379" s="72"/>
      <c r="KR3379" s="72"/>
      <c r="KS3379" s="72"/>
      <c r="KT3379" s="72"/>
      <c r="KU3379" s="72"/>
      <c r="KV3379" s="72"/>
      <c r="KW3379" s="72"/>
      <c r="KX3379" s="72"/>
      <c r="KY3379" s="72"/>
      <c r="KZ3379" s="72"/>
      <c r="LA3379" s="72"/>
    </row>
    <row r="3380" spans="1:313" s="71" customFormat="1" ht="23.25" customHeight="1" outlineLevel="1">
      <c r="A3380" s="56">
        <f t="shared" si="67"/>
        <v>3350</v>
      </c>
      <c r="B3380" s="78" t="s">
        <v>8038</v>
      </c>
      <c r="C3380" s="78"/>
      <c r="D3380" s="85" t="s">
        <v>8039</v>
      </c>
      <c r="E3380" s="85">
        <v>34701000</v>
      </c>
      <c r="F3380" s="56">
        <v>1950</v>
      </c>
      <c r="G3380" s="56">
        <v>2</v>
      </c>
      <c r="H3380" s="56">
        <v>2</v>
      </c>
      <c r="I3380" s="86">
        <v>748.4</v>
      </c>
      <c r="J3380" s="86">
        <v>675.9</v>
      </c>
      <c r="K3380" s="56"/>
      <c r="L3380" s="56">
        <v>10</v>
      </c>
      <c r="M3380" s="56"/>
      <c r="N3380" s="56"/>
      <c r="O3380" s="56">
        <v>8</v>
      </c>
      <c r="P3380" s="56">
        <v>12</v>
      </c>
      <c r="Q3380" s="56">
        <v>11</v>
      </c>
      <c r="R3380" s="56"/>
      <c r="S3380" s="56"/>
      <c r="T3380" s="56" t="s">
        <v>141</v>
      </c>
      <c r="U3380" s="146" t="s">
        <v>650</v>
      </c>
      <c r="V3380" s="69"/>
      <c r="W3380" s="73"/>
      <c r="X3380" s="184"/>
      <c r="Y3380" s="184"/>
      <c r="Z3380" s="184"/>
      <c r="AA3380" s="184"/>
      <c r="AB3380" s="184"/>
      <c r="AC3380" s="184"/>
      <c r="AD3380" s="184"/>
      <c r="AE3380" s="184"/>
      <c r="AF3380" s="184"/>
      <c r="AG3380" s="184"/>
      <c r="AH3380" s="184"/>
      <c r="AI3380" s="184"/>
      <c r="AJ3380" s="184"/>
      <c r="AK3380" s="184"/>
      <c r="AL3380" s="184"/>
      <c r="AM3380" s="184"/>
      <c r="AN3380" s="184"/>
      <c r="AO3380" s="184"/>
      <c r="AP3380" s="184"/>
      <c r="AQ3380" s="184"/>
      <c r="AR3380" s="184"/>
      <c r="AS3380" s="184"/>
      <c r="AT3380" s="184"/>
      <c r="AU3380" s="184"/>
      <c r="AV3380" s="184"/>
      <c r="AW3380" s="184"/>
      <c r="AX3380" s="184"/>
      <c r="AY3380" s="184"/>
      <c r="AZ3380" s="184"/>
      <c r="BA3380" s="184"/>
      <c r="BB3380" s="184"/>
      <c r="BC3380" s="184"/>
      <c r="BD3380" s="184"/>
      <c r="BE3380" s="184"/>
      <c r="BF3380" s="184"/>
      <c r="BG3380" s="184"/>
      <c r="BH3380" s="184"/>
      <c r="BI3380" s="184"/>
      <c r="BJ3380" s="184"/>
      <c r="BK3380" s="184"/>
      <c r="BL3380" s="184"/>
      <c r="BM3380" s="184"/>
      <c r="BN3380" s="184"/>
      <c r="BO3380" s="184"/>
      <c r="BP3380" s="72"/>
      <c r="BQ3380" s="72"/>
      <c r="BR3380" s="72"/>
      <c r="BS3380" s="72"/>
      <c r="BT3380" s="72"/>
      <c r="BU3380" s="72"/>
      <c r="BV3380" s="72"/>
      <c r="BW3380" s="72"/>
      <c r="BX3380" s="72"/>
      <c r="BY3380" s="72"/>
      <c r="BZ3380" s="72"/>
      <c r="CA3380" s="72"/>
      <c r="CB3380" s="72"/>
      <c r="CC3380" s="72"/>
      <c r="CD3380" s="72"/>
      <c r="CE3380" s="72"/>
      <c r="CF3380" s="72"/>
      <c r="CG3380" s="72"/>
      <c r="CH3380" s="72"/>
      <c r="CI3380" s="72"/>
      <c r="CJ3380" s="72"/>
      <c r="CK3380" s="72"/>
      <c r="CL3380" s="72"/>
      <c r="CM3380" s="72"/>
      <c r="CN3380" s="72"/>
      <c r="CO3380" s="72"/>
      <c r="CP3380" s="72"/>
      <c r="CQ3380" s="72"/>
      <c r="CR3380" s="72"/>
      <c r="CS3380" s="72"/>
      <c r="CT3380" s="72"/>
      <c r="CU3380" s="72"/>
      <c r="CV3380" s="72"/>
      <c r="CW3380" s="72"/>
      <c r="CX3380" s="72"/>
      <c r="CY3380" s="72"/>
      <c r="CZ3380" s="72"/>
      <c r="DA3380" s="72"/>
      <c r="DB3380" s="72"/>
      <c r="DC3380" s="72"/>
      <c r="DD3380" s="72"/>
      <c r="DE3380" s="72"/>
      <c r="DF3380" s="72"/>
      <c r="DG3380" s="72"/>
      <c r="DH3380" s="72"/>
      <c r="DI3380" s="72"/>
      <c r="DJ3380" s="72"/>
      <c r="DK3380" s="72"/>
      <c r="DL3380" s="72"/>
      <c r="DM3380" s="72"/>
      <c r="DN3380" s="72"/>
      <c r="DO3380" s="72"/>
      <c r="DP3380" s="72"/>
      <c r="DQ3380" s="72"/>
      <c r="DR3380" s="72"/>
      <c r="DS3380" s="72"/>
      <c r="DT3380" s="72"/>
      <c r="DU3380" s="72"/>
      <c r="DV3380" s="72"/>
      <c r="DW3380" s="72"/>
      <c r="DX3380" s="72"/>
      <c r="DY3380" s="72"/>
      <c r="DZ3380" s="72"/>
      <c r="EA3380" s="72"/>
      <c r="EB3380" s="72"/>
      <c r="EC3380" s="72"/>
      <c r="ED3380" s="72"/>
      <c r="EE3380" s="72"/>
      <c r="EF3380" s="72"/>
      <c r="EG3380" s="72"/>
      <c r="EH3380" s="72"/>
      <c r="EI3380" s="72"/>
      <c r="EJ3380" s="72"/>
      <c r="EK3380" s="72"/>
      <c r="EL3380" s="72"/>
      <c r="EM3380" s="72"/>
      <c r="EN3380" s="72"/>
      <c r="EO3380" s="72"/>
      <c r="EP3380" s="72"/>
      <c r="EQ3380" s="72"/>
      <c r="ER3380" s="72"/>
      <c r="ES3380" s="72"/>
      <c r="ET3380" s="72"/>
      <c r="EU3380" s="72"/>
      <c r="EV3380" s="72"/>
      <c r="EW3380" s="72"/>
      <c r="EX3380" s="72"/>
      <c r="EY3380" s="72"/>
      <c r="EZ3380" s="72"/>
      <c r="FA3380" s="72"/>
      <c r="FB3380" s="72"/>
      <c r="FC3380" s="72"/>
      <c r="FD3380" s="72"/>
      <c r="FE3380" s="72"/>
      <c r="FF3380" s="72"/>
      <c r="FG3380" s="72"/>
      <c r="FH3380" s="72"/>
      <c r="FI3380" s="72"/>
      <c r="FJ3380" s="72"/>
      <c r="FK3380" s="72"/>
      <c r="FL3380" s="72"/>
      <c r="FM3380" s="72"/>
      <c r="FN3380" s="72"/>
      <c r="FO3380" s="72"/>
      <c r="FP3380" s="72"/>
      <c r="FQ3380" s="72"/>
      <c r="FR3380" s="72"/>
      <c r="FS3380" s="72"/>
      <c r="FT3380" s="72"/>
      <c r="FU3380" s="72"/>
      <c r="FV3380" s="72"/>
      <c r="FW3380" s="72"/>
      <c r="FX3380" s="72"/>
      <c r="FY3380" s="72"/>
      <c r="FZ3380" s="72"/>
      <c r="GA3380" s="72"/>
      <c r="GB3380" s="72"/>
      <c r="GC3380" s="72"/>
      <c r="GD3380" s="72"/>
      <c r="GE3380" s="72"/>
      <c r="GF3380" s="72"/>
      <c r="GG3380" s="72"/>
      <c r="GH3380" s="72"/>
      <c r="GI3380" s="72"/>
      <c r="GJ3380" s="72"/>
      <c r="GK3380" s="72"/>
      <c r="GL3380" s="72"/>
      <c r="GM3380" s="72"/>
      <c r="GN3380" s="72"/>
      <c r="GO3380" s="72"/>
      <c r="GP3380" s="72"/>
      <c r="GQ3380" s="72"/>
      <c r="GR3380" s="72"/>
      <c r="GS3380" s="72"/>
      <c r="GT3380" s="72"/>
      <c r="GU3380" s="72"/>
      <c r="GV3380" s="72"/>
      <c r="GW3380" s="72"/>
      <c r="GX3380" s="72"/>
      <c r="GY3380" s="72"/>
      <c r="GZ3380" s="72"/>
      <c r="HA3380" s="72"/>
      <c r="HB3380" s="72"/>
      <c r="HC3380" s="72"/>
      <c r="HD3380" s="72"/>
      <c r="HE3380" s="72"/>
      <c r="HF3380" s="72"/>
      <c r="HG3380" s="72"/>
      <c r="HH3380" s="72"/>
      <c r="HI3380" s="72"/>
      <c r="HJ3380" s="72"/>
      <c r="HK3380" s="72"/>
      <c r="HL3380" s="72"/>
      <c r="HM3380" s="72"/>
      <c r="HN3380" s="72"/>
      <c r="HO3380" s="72"/>
      <c r="HP3380" s="72"/>
      <c r="HQ3380" s="72"/>
      <c r="HR3380" s="72"/>
      <c r="HS3380" s="72"/>
      <c r="HT3380" s="72"/>
      <c r="HU3380" s="72"/>
      <c r="HV3380" s="72"/>
      <c r="HW3380" s="72"/>
      <c r="HX3380" s="72"/>
      <c r="HY3380" s="72"/>
      <c r="HZ3380" s="72"/>
      <c r="IA3380" s="72"/>
      <c r="IB3380" s="72"/>
      <c r="IC3380" s="72"/>
      <c r="ID3380" s="72"/>
      <c r="IE3380" s="72"/>
      <c r="IF3380" s="72"/>
      <c r="IG3380" s="72"/>
      <c r="IH3380" s="72"/>
      <c r="II3380" s="72"/>
      <c r="IJ3380" s="72"/>
      <c r="IK3380" s="72"/>
      <c r="IL3380" s="72"/>
      <c r="IM3380" s="72"/>
      <c r="IN3380" s="72"/>
      <c r="IO3380" s="72"/>
      <c r="IP3380" s="72"/>
      <c r="IQ3380" s="72"/>
      <c r="IR3380" s="72"/>
      <c r="IS3380" s="72"/>
      <c r="IT3380" s="72"/>
      <c r="IU3380" s="72"/>
      <c r="IV3380" s="72"/>
      <c r="IW3380" s="72"/>
      <c r="IX3380" s="72"/>
      <c r="IY3380" s="72"/>
      <c r="IZ3380" s="72"/>
      <c r="JA3380" s="72"/>
      <c r="JB3380" s="72"/>
      <c r="JC3380" s="72"/>
      <c r="JD3380" s="72"/>
      <c r="JE3380" s="72"/>
      <c r="JF3380" s="72"/>
      <c r="JG3380" s="72"/>
      <c r="JH3380" s="72"/>
      <c r="JI3380" s="72"/>
      <c r="JJ3380" s="72"/>
      <c r="JK3380" s="72"/>
      <c r="JL3380" s="72"/>
      <c r="JM3380" s="72"/>
      <c r="JN3380" s="72"/>
      <c r="JO3380" s="72"/>
      <c r="JP3380" s="72"/>
      <c r="JQ3380" s="72"/>
      <c r="JR3380" s="72"/>
      <c r="JS3380" s="72"/>
      <c r="JT3380" s="72"/>
      <c r="JU3380" s="72"/>
      <c r="JV3380" s="72"/>
      <c r="JW3380" s="72"/>
      <c r="JX3380" s="72"/>
      <c r="JY3380" s="72"/>
      <c r="JZ3380" s="72"/>
      <c r="KA3380" s="72"/>
      <c r="KB3380" s="72"/>
      <c r="KC3380" s="72"/>
      <c r="KD3380" s="72"/>
      <c r="KE3380" s="72"/>
      <c r="KF3380" s="72"/>
      <c r="KG3380" s="72"/>
      <c r="KH3380" s="72"/>
      <c r="KI3380" s="72"/>
      <c r="KJ3380" s="72"/>
      <c r="KK3380" s="72"/>
      <c r="KL3380" s="72"/>
      <c r="KM3380" s="72"/>
      <c r="KN3380" s="72"/>
      <c r="KO3380" s="72"/>
      <c r="KP3380" s="72"/>
      <c r="KQ3380" s="72"/>
      <c r="KR3380" s="72"/>
      <c r="KS3380" s="72"/>
      <c r="KT3380" s="72"/>
      <c r="KU3380" s="72"/>
      <c r="KV3380" s="72"/>
      <c r="KW3380" s="72"/>
      <c r="KX3380" s="72"/>
      <c r="KY3380" s="72"/>
      <c r="KZ3380" s="72"/>
      <c r="LA3380" s="72"/>
    </row>
    <row r="3381" spans="1:313" s="71" customFormat="1" ht="23.25" customHeight="1" outlineLevel="1">
      <c r="A3381" s="56">
        <f t="shared" si="67"/>
        <v>3351</v>
      </c>
      <c r="B3381" s="78" t="s">
        <v>8040</v>
      </c>
      <c r="C3381" s="78"/>
      <c r="D3381" s="85" t="s">
        <v>8041</v>
      </c>
      <c r="E3381" s="85">
        <v>34701000</v>
      </c>
      <c r="F3381" s="56">
        <v>1958</v>
      </c>
      <c r="G3381" s="56">
        <v>3</v>
      </c>
      <c r="H3381" s="56">
        <v>3</v>
      </c>
      <c r="I3381" s="86">
        <v>2253.4</v>
      </c>
      <c r="J3381" s="86">
        <v>2116.4</v>
      </c>
      <c r="K3381" s="56"/>
      <c r="L3381" s="56"/>
      <c r="M3381" s="56"/>
      <c r="N3381" s="56">
        <v>10</v>
      </c>
      <c r="O3381" s="56">
        <v>12</v>
      </c>
      <c r="P3381" s="56"/>
      <c r="Q3381" s="56"/>
      <c r="R3381" s="56"/>
      <c r="S3381" s="56">
        <v>11</v>
      </c>
      <c r="T3381" s="56" t="s">
        <v>568</v>
      </c>
      <c r="U3381" s="149" t="s">
        <v>12606</v>
      </c>
      <c r="V3381" s="69" t="s">
        <v>12585</v>
      </c>
      <c r="W3381" s="73"/>
      <c r="X3381" s="184"/>
      <c r="Y3381" s="184"/>
      <c r="Z3381" s="184"/>
      <c r="AA3381" s="184"/>
      <c r="AB3381" s="184"/>
      <c r="AC3381" s="184"/>
      <c r="AD3381" s="184"/>
      <c r="AE3381" s="184"/>
      <c r="AF3381" s="184"/>
      <c r="AG3381" s="184"/>
      <c r="AH3381" s="184"/>
      <c r="AI3381" s="184"/>
      <c r="AJ3381" s="184"/>
      <c r="AK3381" s="184"/>
      <c r="AL3381" s="184"/>
      <c r="AM3381" s="184"/>
      <c r="AN3381" s="184"/>
      <c r="AO3381" s="184"/>
      <c r="AP3381" s="184"/>
      <c r="AQ3381" s="184"/>
      <c r="AR3381" s="184"/>
      <c r="AS3381" s="184"/>
      <c r="AT3381" s="184"/>
      <c r="AU3381" s="184"/>
      <c r="AV3381" s="184"/>
      <c r="AW3381" s="184"/>
      <c r="AX3381" s="184"/>
      <c r="AY3381" s="184"/>
      <c r="AZ3381" s="184"/>
      <c r="BA3381" s="184"/>
      <c r="BB3381" s="184"/>
      <c r="BC3381" s="184"/>
      <c r="BD3381" s="184"/>
      <c r="BE3381" s="184"/>
      <c r="BF3381" s="184"/>
      <c r="BG3381" s="184"/>
      <c r="BH3381" s="184"/>
      <c r="BI3381" s="184"/>
      <c r="BJ3381" s="184"/>
      <c r="BK3381" s="184"/>
      <c r="BL3381" s="184"/>
      <c r="BM3381" s="184"/>
      <c r="BN3381" s="184"/>
      <c r="BO3381" s="184"/>
      <c r="BP3381" s="72"/>
      <c r="BQ3381" s="72"/>
      <c r="BR3381" s="72"/>
      <c r="BS3381" s="72"/>
      <c r="BT3381" s="72"/>
      <c r="BU3381" s="72"/>
      <c r="BV3381" s="72"/>
      <c r="BW3381" s="72"/>
      <c r="BX3381" s="72"/>
      <c r="BY3381" s="72"/>
      <c r="BZ3381" s="72"/>
      <c r="CA3381" s="72"/>
      <c r="CB3381" s="72"/>
      <c r="CC3381" s="72"/>
      <c r="CD3381" s="72"/>
      <c r="CE3381" s="72"/>
      <c r="CF3381" s="72"/>
      <c r="CG3381" s="72"/>
      <c r="CH3381" s="72"/>
      <c r="CI3381" s="72"/>
      <c r="CJ3381" s="72"/>
      <c r="CK3381" s="72"/>
      <c r="CL3381" s="72"/>
      <c r="CM3381" s="72"/>
      <c r="CN3381" s="72"/>
      <c r="CO3381" s="72"/>
      <c r="CP3381" s="72"/>
      <c r="CQ3381" s="72"/>
      <c r="CR3381" s="72"/>
      <c r="CS3381" s="72"/>
      <c r="CT3381" s="72"/>
      <c r="CU3381" s="72"/>
      <c r="CV3381" s="72"/>
      <c r="CW3381" s="72"/>
      <c r="CX3381" s="72"/>
      <c r="CY3381" s="72"/>
      <c r="CZ3381" s="72"/>
      <c r="DA3381" s="72"/>
      <c r="DB3381" s="72"/>
      <c r="DC3381" s="72"/>
      <c r="DD3381" s="72"/>
      <c r="DE3381" s="72"/>
      <c r="DF3381" s="72"/>
      <c r="DG3381" s="72"/>
      <c r="DH3381" s="72"/>
      <c r="DI3381" s="72"/>
      <c r="DJ3381" s="72"/>
      <c r="DK3381" s="72"/>
      <c r="DL3381" s="72"/>
      <c r="DM3381" s="72"/>
      <c r="DN3381" s="72"/>
      <c r="DO3381" s="72"/>
      <c r="DP3381" s="72"/>
      <c r="DQ3381" s="72"/>
      <c r="DR3381" s="72"/>
      <c r="DS3381" s="72"/>
      <c r="DT3381" s="72"/>
      <c r="DU3381" s="72"/>
      <c r="DV3381" s="72"/>
      <c r="DW3381" s="72"/>
      <c r="DX3381" s="72"/>
      <c r="DY3381" s="72"/>
      <c r="DZ3381" s="72"/>
      <c r="EA3381" s="72"/>
      <c r="EB3381" s="72"/>
      <c r="EC3381" s="72"/>
      <c r="ED3381" s="72"/>
      <c r="EE3381" s="72"/>
      <c r="EF3381" s="72"/>
      <c r="EG3381" s="72"/>
      <c r="EH3381" s="72"/>
      <c r="EI3381" s="72"/>
      <c r="EJ3381" s="72"/>
      <c r="EK3381" s="72"/>
      <c r="EL3381" s="72"/>
      <c r="EM3381" s="72"/>
      <c r="EN3381" s="72"/>
      <c r="EO3381" s="72"/>
      <c r="EP3381" s="72"/>
      <c r="EQ3381" s="72"/>
      <c r="ER3381" s="72"/>
      <c r="ES3381" s="72"/>
      <c r="ET3381" s="72"/>
      <c r="EU3381" s="72"/>
      <c r="EV3381" s="72"/>
      <c r="EW3381" s="72"/>
      <c r="EX3381" s="72"/>
      <c r="EY3381" s="72"/>
      <c r="EZ3381" s="72"/>
      <c r="FA3381" s="72"/>
      <c r="FB3381" s="72"/>
      <c r="FC3381" s="72"/>
      <c r="FD3381" s="72"/>
      <c r="FE3381" s="72"/>
      <c r="FF3381" s="72"/>
      <c r="FG3381" s="72"/>
      <c r="FH3381" s="72"/>
      <c r="FI3381" s="72"/>
      <c r="FJ3381" s="72"/>
      <c r="FK3381" s="72"/>
      <c r="FL3381" s="72"/>
      <c r="FM3381" s="72"/>
      <c r="FN3381" s="72"/>
      <c r="FO3381" s="72"/>
      <c r="FP3381" s="72"/>
      <c r="FQ3381" s="72"/>
      <c r="FR3381" s="72"/>
      <c r="FS3381" s="72"/>
      <c r="FT3381" s="72"/>
      <c r="FU3381" s="72"/>
      <c r="FV3381" s="72"/>
      <c r="FW3381" s="72"/>
      <c r="FX3381" s="72"/>
      <c r="FY3381" s="72"/>
      <c r="FZ3381" s="72"/>
      <c r="GA3381" s="72"/>
      <c r="GB3381" s="72"/>
      <c r="GC3381" s="72"/>
      <c r="GD3381" s="72"/>
      <c r="GE3381" s="72"/>
      <c r="GF3381" s="72"/>
      <c r="GG3381" s="72"/>
      <c r="GH3381" s="72"/>
      <c r="GI3381" s="72"/>
      <c r="GJ3381" s="72"/>
      <c r="GK3381" s="72"/>
      <c r="GL3381" s="72"/>
      <c r="GM3381" s="72"/>
      <c r="GN3381" s="72"/>
      <c r="GO3381" s="72"/>
      <c r="GP3381" s="72"/>
      <c r="GQ3381" s="72"/>
      <c r="GR3381" s="72"/>
      <c r="GS3381" s="72"/>
      <c r="GT3381" s="72"/>
      <c r="GU3381" s="72"/>
      <c r="GV3381" s="72"/>
      <c r="GW3381" s="72"/>
      <c r="GX3381" s="72"/>
      <c r="GY3381" s="72"/>
      <c r="GZ3381" s="72"/>
      <c r="HA3381" s="72"/>
      <c r="HB3381" s="72"/>
      <c r="HC3381" s="72"/>
      <c r="HD3381" s="72"/>
      <c r="HE3381" s="72"/>
      <c r="HF3381" s="72"/>
      <c r="HG3381" s="72"/>
      <c r="HH3381" s="72"/>
      <c r="HI3381" s="72"/>
      <c r="HJ3381" s="72"/>
      <c r="HK3381" s="72"/>
      <c r="HL3381" s="72"/>
      <c r="HM3381" s="72"/>
      <c r="HN3381" s="72"/>
      <c r="HO3381" s="72"/>
      <c r="HP3381" s="72"/>
      <c r="HQ3381" s="72"/>
      <c r="HR3381" s="72"/>
      <c r="HS3381" s="72"/>
      <c r="HT3381" s="72"/>
      <c r="HU3381" s="72"/>
      <c r="HV3381" s="72"/>
      <c r="HW3381" s="72"/>
      <c r="HX3381" s="72"/>
      <c r="HY3381" s="72"/>
      <c r="HZ3381" s="72"/>
      <c r="IA3381" s="72"/>
      <c r="IB3381" s="72"/>
      <c r="IC3381" s="72"/>
      <c r="ID3381" s="72"/>
      <c r="IE3381" s="72"/>
      <c r="IF3381" s="72"/>
      <c r="IG3381" s="72"/>
      <c r="IH3381" s="72"/>
      <c r="II3381" s="72"/>
      <c r="IJ3381" s="72"/>
      <c r="IK3381" s="72"/>
      <c r="IL3381" s="72"/>
      <c r="IM3381" s="72"/>
      <c r="IN3381" s="72"/>
      <c r="IO3381" s="72"/>
      <c r="IP3381" s="72"/>
      <c r="IQ3381" s="72"/>
      <c r="IR3381" s="72"/>
      <c r="IS3381" s="72"/>
      <c r="IT3381" s="72"/>
      <c r="IU3381" s="72"/>
      <c r="IV3381" s="72"/>
      <c r="IW3381" s="72"/>
      <c r="IX3381" s="72"/>
      <c r="IY3381" s="72"/>
      <c r="IZ3381" s="72"/>
      <c r="JA3381" s="72"/>
      <c r="JB3381" s="72"/>
      <c r="JC3381" s="72"/>
      <c r="JD3381" s="72"/>
      <c r="JE3381" s="72"/>
      <c r="JF3381" s="72"/>
      <c r="JG3381" s="72"/>
      <c r="JH3381" s="72"/>
      <c r="JI3381" s="72"/>
      <c r="JJ3381" s="72"/>
      <c r="JK3381" s="72"/>
      <c r="JL3381" s="72"/>
      <c r="JM3381" s="72"/>
      <c r="JN3381" s="72"/>
      <c r="JO3381" s="72"/>
      <c r="JP3381" s="72"/>
      <c r="JQ3381" s="72"/>
      <c r="JR3381" s="72"/>
      <c r="JS3381" s="72"/>
      <c r="JT3381" s="72"/>
      <c r="JU3381" s="72"/>
      <c r="JV3381" s="72"/>
      <c r="JW3381" s="72"/>
      <c r="JX3381" s="72"/>
      <c r="JY3381" s="72"/>
      <c r="JZ3381" s="72"/>
      <c r="KA3381" s="72"/>
      <c r="KB3381" s="72"/>
      <c r="KC3381" s="72"/>
      <c r="KD3381" s="72"/>
      <c r="KE3381" s="72"/>
      <c r="KF3381" s="72"/>
      <c r="KG3381" s="72"/>
      <c r="KH3381" s="72"/>
      <c r="KI3381" s="72"/>
      <c r="KJ3381" s="72"/>
      <c r="KK3381" s="72"/>
      <c r="KL3381" s="72"/>
      <c r="KM3381" s="72"/>
      <c r="KN3381" s="72"/>
      <c r="KO3381" s="72"/>
      <c r="KP3381" s="72"/>
      <c r="KQ3381" s="72"/>
      <c r="KR3381" s="72"/>
      <c r="KS3381" s="72"/>
      <c r="KT3381" s="72"/>
      <c r="KU3381" s="72"/>
      <c r="KV3381" s="72"/>
      <c r="KW3381" s="72"/>
      <c r="KX3381" s="72"/>
      <c r="KY3381" s="72"/>
      <c r="KZ3381" s="72"/>
      <c r="LA3381" s="72"/>
    </row>
    <row r="3382" spans="1:313" s="71" customFormat="1" ht="23.25" customHeight="1" outlineLevel="1">
      <c r="A3382" s="56">
        <f t="shared" si="67"/>
        <v>3352</v>
      </c>
      <c r="B3382" s="78" t="s">
        <v>8042</v>
      </c>
      <c r="C3382" s="78"/>
      <c r="D3382" s="85" t="s">
        <v>8043</v>
      </c>
      <c r="E3382" s="85">
        <v>34701000</v>
      </c>
      <c r="F3382" s="56">
        <v>1955</v>
      </c>
      <c r="G3382" s="56">
        <v>3</v>
      </c>
      <c r="H3382" s="56">
        <v>3</v>
      </c>
      <c r="I3382" s="86">
        <v>2316.6</v>
      </c>
      <c r="J3382" s="86">
        <v>2197.1</v>
      </c>
      <c r="K3382" s="56"/>
      <c r="L3382" s="56">
        <v>10</v>
      </c>
      <c r="M3382" s="56">
        <v>8</v>
      </c>
      <c r="N3382" s="56">
        <v>12</v>
      </c>
      <c r="O3382" s="56">
        <v>9</v>
      </c>
      <c r="P3382" s="56"/>
      <c r="Q3382" s="56"/>
      <c r="R3382" s="56">
        <v>11</v>
      </c>
      <c r="S3382" s="56">
        <v>8</v>
      </c>
      <c r="T3382" s="56"/>
      <c r="U3382" s="146" t="s">
        <v>650</v>
      </c>
      <c r="V3382" s="69" t="s">
        <v>8044</v>
      </c>
      <c r="W3382" s="73"/>
      <c r="X3382" s="184"/>
      <c r="Y3382" s="184"/>
      <c r="Z3382" s="184"/>
      <c r="AA3382" s="184"/>
      <c r="AB3382" s="184"/>
      <c r="AC3382" s="184"/>
      <c r="AD3382" s="184"/>
      <c r="AE3382" s="184"/>
      <c r="AF3382" s="184"/>
      <c r="AG3382" s="184"/>
      <c r="AH3382" s="184"/>
      <c r="AI3382" s="184"/>
      <c r="AJ3382" s="184"/>
      <c r="AK3382" s="184"/>
      <c r="AL3382" s="184"/>
      <c r="AM3382" s="184"/>
      <c r="AN3382" s="184"/>
      <c r="AO3382" s="184"/>
      <c r="AP3382" s="184"/>
      <c r="AQ3382" s="184"/>
      <c r="AR3382" s="184"/>
      <c r="AS3382" s="184"/>
      <c r="AT3382" s="184"/>
      <c r="AU3382" s="184"/>
      <c r="AV3382" s="184"/>
      <c r="AW3382" s="184"/>
      <c r="AX3382" s="184"/>
      <c r="AY3382" s="184"/>
      <c r="AZ3382" s="184"/>
      <c r="BA3382" s="184"/>
      <c r="BB3382" s="184"/>
      <c r="BC3382" s="184"/>
      <c r="BD3382" s="184"/>
      <c r="BE3382" s="184"/>
      <c r="BF3382" s="184"/>
      <c r="BG3382" s="184"/>
      <c r="BH3382" s="184"/>
      <c r="BI3382" s="184"/>
      <c r="BJ3382" s="184"/>
      <c r="BK3382" s="184"/>
      <c r="BL3382" s="184"/>
      <c r="BM3382" s="184"/>
      <c r="BN3382" s="184"/>
      <c r="BO3382" s="184"/>
      <c r="BP3382" s="72"/>
      <c r="BQ3382" s="72"/>
      <c r="BR3382" s="72"/>
      <c r="BS3382" s="72"/>
      <c r="BT3382" s="72"/>
      <c r="BU3382" s="72"/>
      <c r="BV3382" s="72"/>
      <c r="BW3382" s="72"/>
      <c r="BX3382" s="72"/>
      <c r="BY3382" s="72"/>
      <c r="BZ3382" s="72"/>
      <c r="CA3382" s="72"/>
      <c r="CB3382" s="72"/>
      <c r="CC3382" s="72"/>
      <c r="CD3382" s="72"/>
      <c r="CE3382" s="72"/>
      <c r="CF3382" s="72"/>
      <c r="CG3382" s="72"/>
      <c r="CH3382" s="72"/>
      <c r="CI3382" s="72"/>
      <c r="CJ3382" s="72"/>
      <c r="CK3382" s="72"/>
      <c r="CL3382" s="72"/>
      <c r="CM3382" s="72"/>
      <c r="CN3382" s="72"/>
      <c r="CO3382" s="72"/>
      <c r="CP3382" s="72"/>
      <c r="CQ3382" s="72"/>
      <c r="CR3382" s="72"/>
      <c r="CS3382" s="72"/>
      <c r="CT3382" s="72"/>
      <c r="CU3382" s="72"/>
      <c r="CV3382" s="72"/>
      <c r="CW3382" s="72"/>
      <c r="CX3382" s="72"/>
      <c r="CY3382" s="72"/>
      <c r="CZ3382" s="72"/>
      <c r="DA3382" s="72"/>
      <c r="DB3382" s="72"/>
      <c r="DC3382" s="72"/>
      <c r="DD3382" s="72"/>
      <c r="DE3382" s="72"/>
      <c r="DF3382" s="72"/>
      <c r="DG3382" s="72"/>
      <c r="DH3382" s="72"/>
      <c r="DI3382" s="72"/>
      <c r="DJ3382" s="72"/>
      <c r="DK3382" s="72"/>
      <c r="DL3382" s="72"/>
      <c r="DM3382" s="72"/>
      <c r="DN3382" s="72"/>
      <c r="DO3382" s="72"/>
      <c r="DP3382" s="72"/>
      <c r="DQ3382" s="72"/>
      <c r="DR3382" s="72"/>
      <c r="DS3382" s="72"/>
      <c r="DT3382" s="72"/>
      <c r="DU3382" s="72"/>
      <c r="DV3382" s="72"/>
      <c r="DW3382" s="72"/>
      <c r="DX3382" s="72"/>
      <c r="DY3382" s="72"/>
      <c r="DZ3382" s="72"/>
      <c r="EA3382" s="72"/>
      <c r="EB3382" s="72"/>
      <c r="EC3382" s="72"/>
      <c r="ED3382" s="72"/>
      <c r="EE3382" s="72"/>
      <c r="EF3382" s="72"/>
      <c r="EG3382" s="72"/>
      <c r="EH3382" s="72"/>
      <c r="EI3382" s="72"/>
      <c r="EJ3382" s="72"/>
      <c r="EK3382" s="72"/>
      <c r="EL3382" s="72"/>
      <c r="EM3382" s="72"/>
      <c r="EN3382" s="72"/>
      <c r="EO3382" s="72"/>
      <c r="EP3382" s="72"/>
      <c r="EQ3382" s="72"/>
      <c r="ER3382" s="72"/>
      <c r="ES3382" s="72"/>
      <c r="ET3382" s="72"/>
      <c r="EU3382" s="72"/>
      <c r="EV3382" s="72"/>
      <c r="EW3382" s="72"/>
      <c r="EX3382" s="72"/>
      <c r="EY3382" s="72"/>
      <c r="EZ3382" s="72"/>
      <c r="FA3382" s="72"/>
      <c r="FB3382" s="72"/>
      <c r="FC3382" s="72"/>
      <c r="FD3382" s="72"/>
      <c r="FE3382" s="72"/>
      <c r="FF3382" s="72"/>
      <c r="FG3382" s="72"/>
      <c r="FH3382" s="72"/>
      <c r="FI3382" s="72"/>
      <c r="FJ3382" s="72"/>
      <c r="FK3382" s="72"/>
      <c r="FL3382" s="72"/>
      <c r="FM3382" s="72"/>
      <c r="FN3382" s="72"/>
      <c r="FO3382" s="72"/>
      <c r="FP3382" s="72"/>
      <c r="FQ3382" s="72"/>
      <c r="FR3382" s="72"/>
      <c r="FS3382" s="72"/>
      <c r="FT3382" s="72"/>
      <c r="FU3382" s="72"/>
      <c r="FV3382" s="72"/>
      <c r="FW3382" s="72"/>
      <c r="FX3382" s="72"/>
      <c r="FY3382" s="72"/>
      <c r="FZ3382" s="72"/>
      <c r="GA3382" s="72"/>
      <c r="GB3382" s="72"/>
      <c r="GC3382" s="72"/>
      <c r="GD3382" s="72"/>
      <c r="GE3382" s="72"/>
      <c r="GF3382" s="72"/>
      <c r="GG3382" s="72"/>
      <c r="GH3382" s="72"/>
      <c r="GI3382" s="72"/>
      <c r="GJ3382" s="72"/>
      <c r="GK3382" s="72"/>
      <c r="GL3382" s="72"/>
      <c r="GM3382" s="72"/>
      <c r="GN3382" s="72"/>
      <c r="GO3382" s="72"/>
      <c r="GP3382" s="72"/>
      <c r="GQ3382" s="72"/>
      <c r="GR3382" s="72"/>
      <c r="GS3382" s="72"/>
      <c r="GT3382" s="72"/>
      <c r="GU3382" s="72"/>
      <c r="GV3382" s="72"/>
      <c r="GW3382" s="72"/>
      <c r="GX3382" s="72"/>
      <c r="GY3382" s="72"/>
      <c r="GZ3382" s="72"/>
      <c r="HA3382" s="72"/>
      <c r="HB3382" s="72"/>
      <c r="HC3382" s="72"/>
      <c r="HD3382" s="72"/>
      <c r="HE3382" s="72"/>
      <c r="HF3382" s="72"/>
      <c r="HG3382" s="72"/>
      <c r="HH3382" s="72"/>
      <c r="HI3382" s="72"/>
      <c r="HJ3382" s="72"/>
      <c r="HK3382" s="72"/>
      <c r="HL3382" s="72"/>
      <c r="HM3382" s="72"/>
      <c r="HN3382" s="72"/>
      <c r="HO3382" s="72"/>
      <c r="HP3382" s="72"/>
      <c r="HQ3382" s="72"/>
      <c r="HR3382" s="72"/>
      <c r="HS3382" s="72"/>
      <c r="HT3382" s="72"/>
      <c r="HU3382" s="72"/>
      <c r="HV3382" s="72"/>
      <c r="HW3382" s="72"/>
      <c r="HX3382" s="72"/>
      <c r="HY3382" s="72"/>
      <c r="HZ3382" s="72"/>
      <c r="IA3382" s="72"/>
      <c r="IB3382" s="72"/>
      <c r="IC3382" s="72"/>
      <c r="ID3382" s="72"/>
      <c r="IE3382" s="72"/>
      <c r="IF3382" s="72"/>
      <c r="IG3382" s="72"/>
      <c r="IH3382" s="72"/>
      <c r="II3382" s="72"/>
      <c r="IJ3382" s="72"/>
      <c r="IK3382" s="72"/>
      <c r="IL3382" s="72"/>
      <c r="IM3382" s="72"/>
      <c r="IN3382" s="72"/>
      <c r="IO3382" s="72"/>
      <c r="IP3382" s="72"/>
      <c r="IQ3382" s="72"/>
      <c r="IR3382" s="72"/>
      <c r="IS3382" s="72"/>
      <c r="IT3382" s="72"/>
      <c r="IU3382" s="72"/>
      <c r="IV3382" s="72"/>
      <c r="IW3382" s="72"/>
      <c r="IX3382" s="72"/>
      <c r="IY3382" s="72"/>
      <c r="IZ3382" s="72"/>
      <c r="JA3382" s="72"/>
      <c r="JB3382" s="72"/>
      <c r="JC3382" s="72"/>
      <c r="JD3382" s="72"/>
      <c r="JE3382" s="72"/>
      <c r="JF3382" s="72"/>
      <c r="JG3382" s="72"/>
      <c r="JH3382" s="72"/>
      <c r="JI3382" s="72"/>
      <c r="JJ3382" s="72"/>
      <c r="JK3382" s="72"/>
      <c r="JL3382" s="72"/>
      <c r="JM3382" s="72"/>
      <c r="JN3382" s="72"/>
      <c r="JO3382" s="72"/>
      <c r="JP3382" s="72"/>
      <c r="JQ3382" s="72"/>
      <c r="JR3382" s="72"/>
      <c r="JS3382" s="72"/>
      <c r="JT3382" s="72"/>
      <c r="JU3382" s="72"/>
      <c r="JV3382" s="72"/>
      <c r="JW3382" s="72"/>
      <c r="JX3382" s="72"/>
      <c r="JY3382" s="72"/>
      <c r="JZ3382" s="72"/>
      <c r="KA3382" s="72"/>
      <c r="KB3382" s="72"/>
      <c r="KC3382" s="72"/>
      <c r="KD3382" s="72"/>
      <c r="KE3382" s="72"/>
      <c r="KF3382" s="72"/>
      <c r="KG3382" s="72"/>
      <c r="KH3382" s="72"/>
      <c r="KI3382" s="72"/>
      <c r="KJ3382" s="72"/>
      <c r="KK3382" s="72"/>
      <c r="KL3382" s="72"/>
      <c r="KM3382" s="72"/>
      <c r="KN3382" s="72"/>
      <c r="KO3382" s="72"/>
      <c r="KP3382" s="72"/>
      <c r="KQ3382" s="72"/>
      <c r="KR3382" s="72"/>
      <c r="KS3382" s="72"/>
      <c r="KT3382" s="72"/>
      <c r="KU3382" s="72"/>
      <c r="KV3382" s="72"/>
      <c r="KW3382" s="72"/>
      <c r="KX3382" s="72"/>
      <c r="KY3382" s="72"/>
      <c r="KZ3382" s="72"/>
      <c r="LA3382" s="72"/>
    </row>
    <row r="3383" spans="1:313" s="71" customFormat="1" ht="23.25" customHeight="1" outlineLevel="1">
      <c r="A3383" s="56">
        <f t="shared" si="67"/>
        <v>3353</v>
      </c>
      <c r="B3383" s="78" t="s">
        <v>8045</v>
      </c>
      <c r="C3383" s="78"/>
      <c r="D3383" s="85" t="s">
        <v>8046</v>
      </c>
      <c r="E3383" s="85">
        <v>34701000</v>
      </c>
      <c r="F3383" s="56">
        <v>2005</v>
      </c>
      <c r="G3383" s="56">
        <v>4</v>
      </c>
      <c r="H3383" s="56">
        <v>1</v>
      </c>
      <c r="I3383" s="86">
        <v>1345.9</v>
      </c>
      <c r="J3383" s="86">
        <v>1313.5</v>
      </c>
      <c r="K3383" s="56"/>
      <c r="L3383" s="56"/>
      <c r="M3383" s="56"/>
      <c r="N3383" s="56">
        <v>8</v>
      </c>
      <c r="O3383" s="56">
        <v>12</v>
      </c>
      <c r="P3383" s="56">
        <v>10</v>
      </c>
      <c r="Q3383" s="56"/>
      <c r="R3383" s="56"/>
      <c r="S3383" s="56"/>
      <c r="T3383" s="56">
        <v>12</v>
      </c>
      <c r="U3383" s="146"/>
      <c r="V3383" s="69"/>
      <c r="W3383" s="73"/>
      <c r="X3383" s="184"/>
      <c r="Y3383" s="184"/>
      <c r="Z3383" s="184"/>
      <c r="AA3383" s="184"/>
      <c r="AB3383" s="184"/>
      <c r="AC3383" s="184"/>
      <c r="AD3383" s="184"/>
      <c r="AE3383" s="184"/>
      <c r="AF3383" s="184"/>
      <c r="AG3383" s="184"/>
      <c r="AH3383" s="184"/>
      <c r="AI3383" s="184"/>
      <c r="AJ3383" s="184"/>
      <c r="AK3383" s="184"/>
      <c r="AL3383" s="184"/>
      <c r="AM3383" s="184"/>
      <c r="AN3383" s="184"/>
      <c r="AO3383" s="184"/>
      <c r="AP3383" s="184"/>
      <c r="AQ3383" s="184"/>
      <c r="AR3383" s="184"/>
      <c r="AS3383" s="184"/>
      <c r="AT3383" s="184"/>
      <c r="AU3383" s="184"/>
      <c r="AV3383" s="184"/>
      <c r="AW3383" s="184"/>
      <c r="AX3383" s="184"/>
      <c r="AY3383" s="184"/>
      <c r="AZ3383" s="184"/>
      <c r="BA3383" s="184"/>
      <c r="BB3383" s="184"/>
      <c r="BC3383" s="184"/>
      <c r="BD3383" s="184"/>
      <c r="BE3383" s="184"/>
      <c r="BF3383" s="184"/>
      <c r="BG3383" s="184"/>
      <c r="BH3383" s="184"/>
      <c r="BI3383" s="184"/>
      <c r="BJ3383" s="184"/>
      <c r="BK3383" s="184"/>
      <c r="BL3383" s="184"/>
      <c r="BM3383" s="184"/>
      <c r="BN3383" s="184"/>
      <c r="BO3383" s="184"/>
      <c r="BP3383" s="72"/>
      <c r="BQ3383" s="72"/>
      <c r="BR3383" s="72"/>
      <c r="BS3383" s="72"/>
      <c r="BT3383" s="72"/>
      <c r="BU3383" s="72"/>
      <c r="BV3383" s="72"/>
      <c r="BW3383" s="72"/>
      <c r="BX3383" s="72"/>
      <c r="BY3383" s="72"/>
      <c r="BZ3383" s="72"/>
      <c r="CA3383" s="72"/>
      <c r="CB3383" s="72"/>
      <c r="CC3383" s="72"/>
      <c r="CD3383" s="72"/>
      <c r="CE3383" s="72"/>
      <c r="CF3383" s="72"/>
      <c r="CG3383" s="72"/>
      <c r="CH3383" s="72"/>
      <c r="CI3383" s="72"/>
      <c r="CJ3383" s="72"/>
      <c r="CK3383" s="72"/>
      <c r="CL3383" s="72"/>
      <c r="CM3383" s="72"/>
      <c r="CN3383" s="72"/>
      <c r="CO3383" s="72"/>
      <c r="CP3383" s="72"/>
      <c r="CQ3383" s="72"/>
      <c r="CR3383" s="72"/>
      <c r="CS3383" s="72"/>
      <c r="CT3383" s="72"/>
      <c r="CU3383" s="72"/>
      <c r="CV3383" s="72"/>
      <c r="CW3383" s="72"/>
      <c r="CX3383" s="72"/>
      <c r="CY3383" s="72"/>
      <c r="CZ3383" s="72"/>
      <c r="DA3383" s="72"/>
      <c r="DB3383" s="72"/>
      <c r="DC3383" s="72"/>
      <c r="DD3383" s="72"/>
      <c r="DE3383" s="72"/>
      <c r="DF3383" s="72"/>
      <c r="DG3383" s="72"/>
      <c r="DH3383" s="72"/>
      <c r="DI3383" s="72"/>
      <c r="DJ3383" s="72"/>
      <c r="DK3383" s="72"/>
      <c r="DL3383" s="72"/>
      <c r="DM3383" s="72"/>
      <c r="DN3383" s="72"/>
      <c r="DO3383" s="72"/>
      <c r="DP3383" s="72"/>
      <c r="DQ3383" s="72"/>
      <c r="DR3383" s="72"/>
      <c r="DS3383" s="72"/>
      <c r="DT3383" s="72"/>
      <c r="DU3383" s="72"/>
      <c r="DV3383" s="72"/>
      <c r="DW3383" s="72"/>
      <c r="DX3383" s="72"/>
      <c r="DY3383" s="72"/>
      <c r="DZ3383" s="72"/>
      <c r="EA3383" s="72"/>
      <c r="EB3383" s="72"/>
      <c r="EC3383" s="72"/>
      <c r="ED3383" s="72"/>
      <c r="EE3383" s="72"/>
      <c r="EF3383" s="72"/>
      <c r="EG3383" s="72"/>
      <c r="EH3383" s="72"/>
      <c r="EI3383" s="72"/>
      <c r="EJ3383" s="72"/>
      <c r="EK3383" s="72"/>
      <c r="EL3383" s="72"/>
      <c r="EM3383" s="72"/>
      <c r="EN3383" s="72"/>
      <c r="EO3383" s="72"/>
      <c r="EP3383" s="72"/>
      <c r="EQ3383" s="72"/>
      <c r="ER3383" s="72"/>
      <c r="ES3383" s="72"/>
      <c r="ET3383" s="72"/>
      <c r="EU3383" s="72"/>
      <c r="EV3383" s="72"/>
      <c r="EW3383" s="72"/>
      <c r="EX3383" s="72"/>
      <c r="EY3383" s="72"/>
      <c r="EZ3383" s="72"/>
      <c r="FA3383" s="72"/>
      <c r="FB3383" s="72"/>
      <c r="FC3383" s="72"/>
      <c r="FD3383" s="72"/>
      <c r="FE3383" s="72"/>
      <c r="FF3383" s="72"/>
      <c r="FG3383" s="72"/>
      <c r="FH3383" s="72"/>
      <c r="FI3383" s="72"/>
      <c r="FJ3383" s="72"/>
      <c r="FK3383" s="72"/>
      <c r="FL3383" s="72"/>
      <c r="FM3383" s="72"/>
      <c r="FN3383" s="72"/>
      <c r="FO3383" s="72"/>
      <c r="FP3383" s="72"/>
      <c r="FQ3383" s="72"/>
      <c r="FR3383" s="72"/>
      <c r="FS3383" s="72"/>
      <c r="FT3383" s="72"/>
      <c r="FU3383" s="72"/>
      <c r="FV3383" s="72"/>
      <c r="FW3383" s="72"/>
      <c r="FX3383" s="72"/>
      <c r="FY3383" s="72"/>
      <c r="FZ3383" s="72"/>
      <c r="GA3383" s="72"/>
      <c r="GB3383" s="72"/>
      <c r="GC3383" s="72"/>
      <c r="GD3383" s="72"/>
      <c r="GE3383" s="72"/>
      <c r="GF3383" s="72"/>
      <c r="GG3383" s="72"/>
      <c r="GH3383" s="72"/>
      <c r="GI3383" s="72"/>
      <c r="GJ3383" s="72"/>
      <c r="GK3383" s="72"/>
      <c r="GL3383" s="72"/>
      <c r="GM3383" s="72"/>
      <c r="GN3383" s="72"/>
      <c r="GO3383" s="72"/>
      <c r="GP3383" s="72"/>
      <c r="GQ3383" s="72"/>
      <c r="GR3383" s="72"/>
      <c r="GS3383" s="72"/>
      <c r="GT3383" s="72"/>
      <c r="GU3383" s="72"/>
      <c r="GV3383" s="72"/>
      <c r="GW3383" s="72"/>
      <c r="GX3383" s="72"/>
      <c r="GY3383" s="72"/>
      <c r="GZ3383" s="72"/>
      <c r="HA3383" s="72"/>
      <c r="HB3383" s="72"/>
      <c r="HC3383" s="72"/>
      <c r="HD3383" s="72"/>
      <c r="HE3383" s="72"/>
      <c r="HF3383" s="72"/>
      <c r="HG3383" s="72"/>
      <c r="HH3383" s="72"/>
      <c r="HI3383" s="72"/>
      <c r="HJ3383" s="72"/>
      <c r="HK3383" s="72"/>
      <c r="HL3383" s="72"/>
      <c r="HM3383" s="72"/>
      <c r="HN3383" s="72"/>
      <c r="HO3383" s="72"/>
      <c r="HP3383" s="72"/>
      <c r="HQ3383" s="72"/>
      <c r="HR3383" s="72"/>
      <c r="HS3383" s="72"/>
      <c r="HT3383" s="72"/>
      <c r="HU3383" s="72"/>
      <c r="HV3383" s="72"/>
      <c r="HW3383" s="72"/>
      <c r="HX3383" s="72"/>
      <c r="HY3383" s="72"/>
      <c r="HZ3383" s="72"/>
      <c r="IA3383" s="72"/>
      <c r="IB3383" s="72"/>
      <c r="IC3383" s="72"/>
      <c r="ID3383" s="72"/>
      <c r="IE3383" s="72"/>
      <c r="IF3383" s="72"/>
      <c r="IG3383" s="72"/>
      <c r="IH3383" s="72"/>
      <c r="II3383" s="72"/>
      <c r="IJ3383" s="72"/>
      <c r="IK3383" s="72"/>
      <c r="IL3383" s="72"/>
      <c r="IM3383" s="72"/>
      <c r="IN3383" s="72"/>
      <c r="IO3383" s="72"/>
      <c r="IP3383" s="72"/>
      <c r="IQ3383" s="72"/>
      <c r="IR3383" s="72"/>
      <c r="IS3383" s="72"/>
      <c r="IT3383" s="72"/>
      <c r="IU3383" s="72"/>
      <c r="IV3383" s="72"/>
      <c r="IW3383" s="72"/>
      <c r="IX3383" s="72"/>
      <c r="IY3383" s="72"/>
      <c r="IZ3383" s="72"/>
      <c r="JA3383" s="72"/>
      <c r="JB3383" s="72"/>
      <c r="JC3383" s="72"/>
      <c r="JD3383" s="72"/>
      <c r="JE3383" s="72"/>
      <c r="JF3383" s="72"/>
      <c r="JG3383" s="72"/>
      <c r="JH3383" s="72"/>
      <c r="JI3383" s="72"/>
      <c r="JJ3383" s="72"/>
      <c r="JK3383" s="72"/>
      <c r="JL3383" s="72"/>
      <c r="JM3383" s="72"/>
      <c r="JN3383" s="72"/>
      <c r="JO3383" s="72"/>
      <c r="JP3383" s="72"/>
      <c r="JQ3383" s="72"/>
      <c r="JR3383" s="72"/>
      <c r="JS3383" s="72"/>
      <c r="JT3383" s="72"/>
      <c r="JU3383" s="72"/>
      <c r="JV3383" s="72"/>
      <c r="JW3383" s="72"/>
      <c r="JX3383" s="72"/>
      <c r="JY3383" s="72"/>
      <c r="JZ3383" s="72"/>
      <c r="KA3383" s="72"/>
      <c r="KB3383" s="72"/>
      <c r="KC3383" s="72"/>
      <c r="KD3383" s="72"/>
      <c r="KE3383" s="72"/>
      <c r="KF3383" s="72"/>
      <c r="KG3383" s="72"/>
      <c r="KH3383" s="72"/>
      <c r="KI3383" s="72"/>
      <c r="KJ3383" s="72"/>
      <c r="KK3383" s="72"/>
      <c r="KL3383" s="72"/>
      <c r="KM3383" s="72"/>
      <c r="KN3383" s="72"/>
      <c r="KO3383" s="72"/>
      <c r="KP3383" s="72"/>
      <c r="KQ3383" s="72"/>
      <c r="KR3383" s="72"/>
      <c r="KS3383" s="72"/>
      <c r="KT3383" s="72"/>
      <c r="KU3383" s="72"/>
      <c r="KV3383" s="72"/>
      <c r="KW3383" s="72"/>
      <c r="KX3383" s="72"/>
      <c r="KY3383" s="72"/>
      <c r="KZ3383" s="72"/>
      <c r="LA3383" s="72"/>
    </row>
    <row r="3384" spans="1:313" s="71" customFormat="1" ht="23.25" customHeight="1" outlineLevel="1">
      <c r="A3384" s="56">
        <f t="shared" si="67"/>
        <v>3354</v>
      </c>
      <c r="B3384" s="78" t="s">
        <v>8047</v>
      </c>
      <c r="C3384" s="78"/>
      <c r="D3384" s="85" t="s">
        <v>8048</v>
      </c>
      <c r="E3384" s="85">
        <v>34701000</v>
      </c>
      <c r="F3384" s="56">
        <v>1955</v>
      </c>
      <c r="G3384" s="56">
        <v>2</v>
      </c>
      <c r="H3384" s="56">
        <v>2</v>
      </c>
      <c r="I3384" s="86">
        <v>1061.8</v>
      </c>
      <c r="J3384" s="86">
        <v>957</v>
      </c>
      <c r="K3384" s="56"/>
      <c r="L3384" s="56"/>
      <c r="M3384" s="56">
        <v>10</v>
      </c>
      <c r="N3384" s="56">
        <v>10</v>
      </c>
      <c r="O3384" s="56">
        <v>8</v>
      </c>
      <c r="P3384" s="56"/>
      <c r="Q3384" s="56"/>
      <c r="R3384" s="56">
        <v>11</v>
      </c>
      <c r="S3384" s="56">
        <v>8</v>
      </c>
      <c r="T3384" s="56">
        <v>12</v>
      </c>
      <c r="U3384" s="146" t="s">
        <v>8049</v>
      </c>
      <c r="V3384" s="69" t="s">
        <v>12584</v>
      </c>
      <c r="W3384" s="73"/>
      <c r="X3384" s="184"/>
      <c r="Y3384" s="184"/>
      <c r="Z3384" s="184"/>
      <c r="AA3384" s="184"/>
      <c r="AB3384" s="184"/>
      <c r="AC3384" s="184"/>
      <c r="AD3384" s="184"/>
      <c r="AE3384" s="184"/>
      <c r="AF3384" s="184"/>
      <c r="AG3384" s="184"/>
      <c r="AH3384" s="184"/>
      <c r="AI3384" s="184"/>
      <c r="AJ3384" s="184"/>
      <c r="AK3384" s="184"/>
      <c r="AL3384" s="184"/>
      <c r="AM3384" s="184"/>
      <c r="AN3384" s="184"/>
      <c r="AO3384" s="184"/>
      <c r="AP3384" s="184"/>
      <c r="AQ3384" s="184"/>
      <c r="AR3384" s="184"/>
      <c r="AS3384" s="184"/>
      <c r="AT3384" s="184"/>
      <c r="AU3384" s="184"/>
      <c r="AV3384" s="184"/>
      <c r="AW3384" s="184"/>
      <c r="AX3384" s="184"/>
      <c r="AY3384" s="184"/>
      <c r="AZ3384" s="184"/>
      <c r="BA3384" s="184"/>
      <c r="BB3384" s="184"/>
      <c r="BC3384" s="184"/>
      <c r="BD3384" s="184"/>
      <c r="BE3384" s="184"/>
      <c r="BF3384" s="184"/>
      <c r="BG3384" s="184"/>
      <c r="BH3384" s="184"/>
      <c r="BI3384" s="184"/>
      <c r="BJ3384" s="184"/>
      <c r="BK3384" s="184"/>
      <c r="BL3384" s="184"/>
      <c r="BM3384" s="184"/>
      <c r="BN3384" s="184"/>
      <c r="BO3384" s="184"/>
      <c r="BP3384" s="72"/>
      <c r="BQ3384" s="72"/>
      <c r="BR3384" s="72"/>
      <c r="BS3384" s="72"/>
      <c r="BT3384" s="72"/>
      <c r="BU3384" s="72"/>
      <c r="BV3384" s="72"/>
      <c r="BW3384" s="72"/>
      <c r="BX3384" s="72"/>
      <c r="BY3384" s="72"/>
      <c r="BZ3384" s="72"/>
      <c r="CA3384" s="72"/>
      <c r="CB3384" s="72"/>
      <c r="CC3384" s="72"/>
      <c r="CD3384" s="72"/>
      <c r="CE3384" s="72"/>
      <c r="CF3384" s="72"/>
      <c r="CG3384" s="72"/>
      <c r="CH3384" s="72"/>
      <c r="CI3384" s="72"/>
      <c r="CJ3384" s="72"/>
      <c r="CK3384" s="72"/>
      <c r="CL3384" s="72"/>
      <c r="CM3384" s="72"/>
      <c r="CN3384" s="72"/>
      <c r="CO3384" s="72"/>
      <c r="CP3384" s="72"/>
      <c r="CQ3384" s="72"/>
      <c r="CR3384" s="72"/>
      <c r="CS3384" s="72"/>
      <c r="CT3384" s="72"/>
      <c r="CU3384" s="72"/>
      <c r="CV3384" s="72"/>
      <c r="CW3384" s="72"/>
      <c r="CX3384" s="72"/>
      <c r="CY3384" s="72"/>
      <c r="CZ3384" s="72"/>
      <c r="DA3384" s="72"/>
      <c r="DB3384" s="72"/>
      <c r="DC3384" s="72"/>
      <c r="DD3384" s="72"/>
      <c r="DE3384" s="72"/>
      <c r="DF3384" s="72"/>
      <c r="DG3384" s="72"/>
      <c r="DH3384" s="72"/>
      <c r="DI3384" s="72"/>
      <c r="DJ3384" s="72"/>
      <c r="DK3384" s="72"/>
      <c r="DL3384" s="72"/>
      <c r="DM3384" s="72"/>
      <c r="DN3384" s="72"/>
      <c r="DO3384" s="72"/>
      <c r="DP3384" s="72"/>
      <c r="DQ3384" s="72"/>
      <c r="DR3384" s="72"/>
      <c r="DS3384" s="72"/>
      <c r="DT3384" s="72"/>
      <c r="DU3384" s="72"/>
      <c r="DV3384" s="72"/>
      <c r="DW3384" s="72"/>
      <c r="DX3384" s="72"/>
      <c r="DY3384" s="72"/>
      <c r="DZ3384" s="72"/>
      <c r="EA3384" s="72"/>
      <c r="EB3384" s="72"/>
      <c r="EC3384" s="72"/>
      <c r="ED3384" s="72"/>
      <c r="EE3384" s="72"/>
      <c r="EF3384" s="72"/>
      <c r="EG3384" s="72"/>
      <c r="EH3384" s="72"/>
      <c r="EI3384" s="72"/>
      <c r="EJ3384" s="72"/>
      <c r="EK3384" s="72"/>
      <c r="EL3384" s="72"/>
      <c r="EM3384" s="72"/>
      <c r="EN3384" s="72"/>
      <c r="EO3384" s="72"/>
      <c r="EP3384" s="72"/>
      <c r="EQ3384" s="72"/>
      <c r="ER3384" s="72"/>
      <c r="ES3384" s="72"/>
      <c r="ET3384" s="72"/>
      <c r="EU3384" s="72"/>
      <c r="EV3384" s="72"/>
      <c r="EW3384" s="72"/>
      <c r="EX3384" s="72"/>
      <c r="EY3384" s="72"/>
      <c r="EZ3384" s="72"/>
      <c r="FA3384" s="72"/>
      <c r="FB3384" s="72"/>
      <c r="FC3384" s="72"/>
      <c r="FD3384" s="72"/>
      <c r="FE3384" s="72"/>
      <c r="FF3384" s="72"/>
      <c r="FG3384" s="72"/>
      <c r="FH3384" s="72"/>
      <c r="FI3384" s="72"/>
      <c r="FJ3384" s="72"/>
      <c r="FK3384" s="72"/>
      <c r="FL3384" s="72"/>
      <c r="FM3384" s="72"/>
      <c r="FN3384" s="72"/>
      <c r="FO3384" s="72"/>
      <c r="FP3384" s="72"/>
      <c r="FQ3384" s="72"/>
      <c r="FR3384" s="72"/>
      <c r="FS3384" s="72"/>
      <c r="FT3384" s="72"/>
      <c r="FU3384" s="72"/>
      <c r="FV3384" s="72"/>
      <c r="FW3384" s="72"/>
      <c r="FX3384" s="72"/>
      <c r="FY3384" s="72"/>
      <c r="FZ3384" s="72"/>
      <c r="GA3384" s="72"/>
      <c r="GB3384" s="72"/>
      <c r="GC3384" s="72"/>
      <c r="GD3384" s="72"/>
      <c r="GE3384" s="72"/>
      <c r="GF3384" s="72"/>
      <c r="GG3384" s="72"/>
      <c r="GH3384" s="72"/>
      <c r="GI3384" s="72"/>
      <c r="GJ3384" s="72"/>
      <c r="GK3384" s="72"/>
      <c r="GL3384" s="72"/>
      <c r="GM3384" s="72"/>
      <c r="GN3384" s="72"/>
      <c r="GO3384" s="72"/>
      <c r="GP3384" s="72"/>
      <c r="GQ3384" s="72"/>
      <c r="GR3384" s="72"/>
      <c r="GS3384" s="72"/>
      <c r="GT3384" s="72"/>
      <c r="GU3384" s="72"/>
      <c r="GV3384" s="72"/>
      <c r="GW3384" s="72"/>
      <c r="GX3384" s="72"/>
      <c r="GY3384" s="72"/>
      <c r="GZ3384" s="72"/>
      <c r="HA3384" s="72"/>
      <c r="HB3384" s="72"/>
      <c r="HC3384" s="72"/>
      <c r="HD3384" s="72"/>
      <c r="HE3384" s="72"/>
      <c r="HF3384" s="72"/>
      <c r="HG3384" s="72"/>
      <c r="HH3384" s="72"/>
      <c r="HI3384" s="72"/>
      <c r="HJ3384" s="72"/>
      <c r="HK3384" s="72"/>
      <c r="HL3384" s="72"/>
      <c r="HM3384" s="72"/>
      <c r="HN3384" s="72"/>
      <c r="HO3384" s="72"/>
      <c r="HP3384" s="72"/>
      <c r="HQ3384" s="72"/>
      <c r="HR3384" s="72"/>
      <c r="HS3384" s="72"/>
      <c r="HT3384" s="72"/>
      <c r="HU3384" s="72"/>
      <c r="HV3384" s="72"/>
      <c r="HW3384" s="72"/>
      <c r="HX3384" s="72"/>
      <c r="HY3384" s="72"/>
      <c r="HZ3384" s="72"/>
      <c r="IA3384" s="72"/>
      <c r="IB3384" s="72"/>
      <c r="IC3384" s="72"/>
      <c r="ID3384" s="72"/>
      <c r="IE3384" s="72"/>
      <c r="IF3384" s="72"/>
      <c r="IG3384" s="72"/>
      <c r="IH3384" s="72"/>
      <c r="II3384" s="72"/>
      <c r="IJ3384" s="72"/>
      <c r="IK3384" s="72"/>
      <c r="IL3384" s="72"/>
      <c r="IM3384" s="72"/>
      <c r="IN3384" s="72"/>
      <c r="IO3384" s="72"/>
      <c r="IP3384" s="72"/>
      <c r="IQ3384" s="72"/>
      <c r="IR3384" s="72"/>
      <c r="IS3384" s="72"/>
      <c r="IT3384" s="72"/>
      <c r="IU3384" s="72"/>
      <c r="IV3384" s="72"/>
      <c r="IW3384" s="72"/>
      <c r="IX3384" s="72"/>
      <c r="IY3384" s="72"/>
      <c r="IZ3384" s="72"/>
      <c r="JA3384" s="72"/>
      <c r="JB3384" s="72"/>
      <c r="JC3384" s="72"/>
      <c r="JD3384" s="72"/>
      <c r="JE3384" s="72"/>
      <c r="JF3384" s="72"/>
      <c r="JG3384" s="72"/>
      <c r="JH3384" s="72"/>
      <c r="JI3384" s="72"/>
      <c r="JJ3384" s="72"/>
      <c r="JK3384" s="72"/>
      <c r="JL3384" s="72"/>
      <c r="JM3384" s="72"/>
      <c r="JN3384" s="72"/>
      <c r="JO3384" s="72"/>
      <c r="JP3384" s="72"/>
      <c r="JQ3384" s="72"/>
      <c r="JR3384" s="72"/>
      <c r="JS3384" s="72"/>
      <c r="JT3384" s="72"/>
      <c r="JU3384" s="72"/>
      <c r="JV3384" s="72"/>
      <c r="JW3384" s="72"/>
      <c r="JX3384" s="72"/>
      <c r="JY3384" s="72"/>
      <c r="JZ3384" s="72"/>
      <c r="KA3384" s="72"/>
      <c r="KB3384" s="72"/>
      <c r="KC3384" s="72"/>
      <c r="KD3384" s="72"/>
      <c r="KE3384" s="72"/>
      <c r="KF3384" s="72"/>
      <c r="KG3384" s="72"/>
      <c r="KH3384" s="72"/>
      <c r="KI3384" s="72"/>
      <c r="KJ3384" s="72"/>
      <c r="KK3384" s="72"/>
      <c r="KL3384" s="72"/>
      <c r="KM3384" s="72"/>
      <c r="KN3384" s="72"/>
      <c r="KO3384" s="72"/>
      <c r="KP3384" s="72"/>
      <c r="KQ3384" s="72"/>
      <c r="KR3384" s="72"/>
      <c r="KS3384" s="72"/>
      <c r="KT3384" s="72"/>
      <c r="KU3384" s="72"/>
      <c r="KV3384" s="72"/>
      <c r="KW3384" s="72"/>
      <c r="KX3384" s="72"/>
      <c r="KY3384" s="72"/>
      <c r="KZ3384" s="72"/>
      <c r="LA3384" s="72"/>
    </row>
    <row r="3385" spans="1:313" s="71" customFormat="1" ht="23.25" customHeight="1" outlineLevel="1">
      <c r="A3385" s="56">
        <f t="shared" si="67"/>
        <v>3355</v>
      </c>
      <c r="B3385" s="78" t="s">
        <v>8050</v>
      </c>
      <c r="C3385" s="78"/>
      <c r="D3385" s="85" t="s">
        <v>8051</v>
      </c>
      <c r="E3385" s="85">
        <v>34701000</v>
      </c>
      <c r="F3385" s="56">
        <v>1984</v>
      </c>
      <c r="G3385" s="56">
        <v>5</v>
      </c>
      <c r="H3385" s="56">
        <v>4</v>
      </c>
      <c r="I3385" s="86">
        <v>2956.7</v>
      </c>
      <c r="J3385" s="86">
        <v>2674</v>
      </c>
      <c r="K3385" s="56"/>
      <c r="L3385" s="56">
        <v>10</v>
      </c>
      <c r="M3385" s="56">
        <v>10</v>
      </c>
      <c r="N3385" s="56">
        <v>12</v>
      </c>
      <c r="O3385" s="56">
        <v>8</v>
      </c>
      <c r="P3385" s="56">
        <v>9</v>
      </c>
      <c r="Q3385" s="56"/>
      <c r="R3385" s="56"/>
      <c r="S3385" s="56">
        <v>11</v>
      </c>
      <c r="T3385" s="56">
        <v>12</v>
      </c>
      <c r="U3385" s="146" t="s">
        <v>8052</v>
      </c>
      <c r="V3385" s="69"/>
      <c r="W3385" s="73"/>
      <c r="X3385" s="184"/>
      <c r="Y3385" s="184"/>
      <c r="Z3385" s="184"/>
      <c r="AA3385" s="184"/>
      <c r="AB3385" s="184"/>
      <c r="AC3385" s="184"/>
      <c r="AD3385" s="184"/>
      <c r="AE3385" s="184"/>
      <c r="AF3385" s="184"/>
      <c r="AG3385" s="184"/>
      <c r="AH3385" s="184"/>
      <c r="AI3385" s="184"/>
      <c r="AJ3385" s="184"/>
      <c r="AK3385" s="184"/>
      <c r="AL3385" s="184"/>
      <c r="AM3385" s="184"/>
      <c r="AN3385" s="184"/>
      <c r="AO3385" s="184"/>
      <c r="AP3385" s="184"/>
      <c r="AQ3385" s="184"/>
      <c r="AR3385" s="184"/>
      <c r="AS3385" s="184"/>
      <c r="AT3385" s="184"/>
      <c r="AU3385" s="184"/>
      <c r="AV3385" s="184"/>
      <c r="AW3385" s="184"/>
      <c r="AX3385" s="184"/>
      <c r="AY3385" s="184"/>
      <c r="AZ3385" s="184"/>
      <c r="BA3385" s="184"/>
      <c r="BB3385" s="184"/>
      <c r="BC3385" s="184"/>
      <c r="BD3385" s="184"/>
      <c r="BE3385" s="184"/>
      <c r="BF3385" s="184"/>
      <c r="BG3385" s="184"/>
      <c r="BH3385" s="184"/>
      <c r="BI3385" s="184"/>
      <c r="BJ3385" s="184"/>
      <c r="BK3385" s="184"/>
      <c r="BL3385" s="184"/>
      <c r="BM3385" s="184"/>
      <c r="BN3385" s="184"/>
      <c r="BO3385" s="184"/>
      <c r="BP3385" s="72"/>
      <c r="BQ3385" s="72"/>
      <c r="BR3385" s="72"/>
      <c r="BS3385" s="72"/>
      <c r="BT3385" s="72"/>
      <c r="BU3385" s="72"/>
      <c r="BV3385" s="72"/>
      <c r="BW3385" s="72"/>
      <c r="BX3385" s="72"/>
      <c r="BY3385" s="72"/>
      <c r="BZ3385" s="72"/>
      <c r="CA3385" s="72"/>
      <c r="CB3385" s="72"/>
      <c r="CC3385" s="72"/>
      <c r="CD3385" s="72"/>
      <c r="CE3385" s="72"/>
      <c r="CF3385" s="72"/>
      <c r="CG3385" s="72"/>
      <c r="CH3385" s="72"/>
      <c r="CI3385" s="72"/>
      <c r="CJ3385" s="72"/>
      <c r="CK3385" s="72"/>
      <c r="CL3385" s="72"/>
      <c r="CM3385" s="72"/>
      <c r="CN3385" s="72"/>
      <c r="CO3385" s="72"/>
      <c r="CP3385" s="72"/>
      <c r="CQ3385" s="72"/>
      <c r="CR3385" s="72"/>
      <c r="CS3385" s="72"/>
      <c r="CT3385" s="72"/>
      <c r="CU3385" s="72"/>
      <c r="CV3385" s="72"/>
      <c r="CW3385" s="72"/>
      <c r="CX3385" s="72"/>
      <c r="CY3385" s="72"/>
      <c r="CZ3385" s="72"/>
      <c r="DA3385" s="72"/>
      <c r="DB3385" s="72"/>
      <c r="DC3385" s="72"/>
      <c r="DD3385" s="72"/>
      <c r="DE3385" s="72"/>
      <c r="DF3385" s="72"/>
      <c r="DG3385" s="72"/>
      <c r="DH3385" s="72"/>
      <c r="DI3385" s="72"/>
      <c r="DJ3385" s="72"/>
      <c r="DK3385" s="72"/>
      <c r="DL3385" s="72"/>
      <c r="DM3385" s="72"/>
      <c r="DN3385" s="72"/>
      <c r="DO3385" s="72"/>
      <c r="DP3385" s="72"/>
      <c r="DQ3385" s="72"/>
      <c r="DR3385" s="72"/>
      <c r="DS3385" s="72"/>
      <c r="DT3385" s="72"/>
      <c r="DU3385" s="72"/>
      <c r="DV3385" s="72"/>
      <c r="DW3385" s="72"/>
      <c r="DX3385" s="72"/>
      <c r="DY3385" s="72"/>
      <c r="DZ3385" s="72"/>
      <c r="EA3385" s="72"/>
      <c r="EB3385" s="72"/>
      <c r="EC3385" s="72"/>
      <c r="ED3385" s="72"/>
      <c r="EE3385" s="72"/>
      <c r="EF3385" s="72"/>
      <c r="EG3385" s="72"/>
      <c r="EH3385" s="72"/>
      <c r="EI3385" s="72"/>
      <c r="EJ3385" s="72"/>
      <c r="EK3385" s="72"/>
      <c r="EL3385" s="72"/>
      <c r="EM3385" s="72"/>
      <c r="EN3385" s="72"/>
      <c r="EO3385" s="72"/>
      <c r="EP3385" s="72"/>
      <c r="EQ3385" s="72"/>
      <c r="ER3385" s="72"/>
      <c r="ES3385" s="72"/>
      <c r="ET3385" s="72"/>
      <c r="EU3385" s="72"/>
      <c r="EV3385" s="72"/>
      <c r="EW3385" s="72"/>
      <c r="EX3385" s="72"/>
      <c r="EY3385" s="72"/>
      <c r="EZ3385" s="72"/>
      <c r="FA3385" s="72"/>
      <c r="FB3385" s="72"/>
      <c r="FC3385" s="72"/>
      <c r="FD3385" s="72"/>
      <c r="FE3385" s="72"/>
      <c r="FF3385" s="72"/>
      <c r="FG3385" s="72"/>
      <c r="FH3385" s="72"/>
      <c r="FI3385" s="72"/>
      <c r="FJ3385" s="72"/>
      <c r="FK3385" s="72"/>
      <c r="FL3385" s="72"/>
      <c r="FM3385" s="72"/>
      <c r="FN3385" s="72"/>
      <c r="FO3385" s="72"/>
      <c r="FP3385" s="72"/>
      <c r="FQ3385" s="72"/>
      <c r="FR3385" s="72"/>
      <c r="FS3385" s="72"/>
      <c r="FT3385" s="72"/>
      <c r="FU3385" s="72"/>
      <c r="FV3385" s="72"/>
      <c r="FW3385" s="72"/>
      <c r="FX3385" s="72"/>
      <c r="FY3385" s="72"/>
      <c r="FZ3385" s="72"/>
      <c r="GA3385" s="72"/>
      <c r="GB3385" s="72"/>
      <c r="GC3385" s="72"/>
      <c r="GD3385" s="72"/>
      <c r="GE3385" s="72"/>
      <c r="GF3385" s="72"/>
      <c r="GG3385" s="72"/>
      <c r="GH3385" s="72"/>
      <c r="GI3385" s="72"/>
      <c r="GJ3385" s="72"/>
      <c r="GK3385" s="72"/>
      <c r="GL3385" s="72"/>
      <c r="GM3385" s="72"/>
      <c r="GN3385" s="72"/>
      <c r="GO3385" s="72"/>
      <c r="GP3385" s="72"/>
      <c r="GQ3385" s="72"/>
      <c r="GR3385" s="72"/>
      <c r="GS3385" s="72"/>
      <c r="GT3385" s="72"/>
      <c r="GU3385" s="72"/>
      <c r="GV3385" s="72"/>
      <c r="GW3385" s="72"/>
      <c r="GX3385" s="72"/>
      <c r="GY3385" s="72"/>
      <c r="GZ3385" s="72"/>
      <c r="HA3385" s="72"/>
      <c r="HB3385" s="72"/>
      <c r="HC3385" s="72"/>
      <c r="HD3385" s="72"/>
      <c r="HE3385" s="72"/>
      <c r="HF3385" s="72"/>
      <c r="HG3385" s="72"/>
      <c r="HH3385" s="72"/>
      <c r="HI3385" s="72"/>
      <c r="HJ3385" s="72"/>
      <c r="HK3385" s="72"/>
      <c r="HL3385" s="72"/>
      <c r="HM3385" s="72"/>
      <c r="HN3385" s="72"/>
      <c r="HO3385" s="72"/>
      <c r="HP3385" s="72"/>
      <c r="HQ3385" s="72"/>
      <c r="HR3385" s="72"/>
      <c r="HS3385" s="72"/>
      <c r="HT3385" s="72"/>
      <c r="HU3385" s="72"/>
      <c r="HV3385" s="72"/>
      <c r="HW3385" s="72"/>
      <c r="HX3385" s="72"/>
      <c r="HY3385" s="72"/>
      <c r="HZ3385" s="72"/>
      <c r="IA3385" s="72"/>
      <c r="IB3385" s="72"/>
      <c r="IC3385" s="72"/>
      <c r="ID3385" s="72"/>
      <c r="IE3385" s="72"/>
      <c r="IF3385" s="72"/>
      <c r="IG3385" s="72"/>
      <c r="IH3385" s="72"/>
      <c r="II3385" s="72"/>
      <c r="IJ3385" s="72"/>
      <c r="IK3385" s="72"/>
      <c r="IL3385" s="72"/>
      <c r="IM3385" s="72"/>
      <c r="IN3385" s="72"/>
      <c r="IO3385" s="72"/>
      <c r="IP3385" s="72"/>
      <c r="IQ3385" s="72"/>
      <c r="IR3385" s="72"/>
      <c r="IS3385" s="72"/>
      <c r="IT3385" s="72"/>
      <c r="IU3385" s="72"/>
      <c r="IV3385" s="72"/>
      <c r="IW3385" s="72"/>
      <c r="IX3385" s="72"/>
      <c r="IY3385" s="72"/>
      <c r="IZ3385" s="72"/>
      <c r="JA3385" s="72"/>
      <c r="JB3385" s="72"/>
      <c r="JC3385" s="72"/>
      <c r="JD3385" s="72"/>
      <c r="JE3385" s="72"/>
      <c r="JF3385" s="72"/>
      <c r="JG3385" s="72"/>
      <c r="JH3385" s="72"/>
      <c r="JI3385" s="72"/>
      <c r="JJ3385" s="72"/>
      <c r="JK3385" s="72"/>
      <c r="JL3385" s="72"/>
      <c r="JM3385" s="72"/>
      <c r="JN3385" s="72"/>
      <c r="JO3385" s="72"/>
      <c r="JP3385" s="72"/>
      <c r="JQ3385" s="72"/>
      <c r="JR3385" s="72"/>
      <c r="JS3385" s="72"/>
      <c r="JT3385" s="72"/>
      <c r="JU3385" s="72"/>
      <c r="JV3385" s="72"/>
      <c r="JW3385" s="72"/>
      <c r="JX3385" s="72"/>
      <c r="JY3385" s="72"/>
      <c r="JZ3385" s="72"/>
      <c r="KA3385" s="72"/>
      <c r="KB3385" s="72"/>
      <c r="KC3385" s="72"/>
      <c r="KD3385" s="72"/>
      <c r="KE3385" s="72"/>
      <c r="KF3385" s="72"/>
      <c r="KG3385" s="72"/>
      <c r="KH3385" s="72"/>
      <c r="KI3385" s="72"/>
      <c r="KJ3385" s="72"/>
      <c r="KK3385" s="72"/>
      <c r="KL3385" s="72"/>
      <c r="KM3385" s="72"/>
      <c r="KN3385" s="72"/>
      <c r="KO3385" s="72"/>
      <c r="KP3385" s="72"/>
      <c r="KQ3385" s="72"/>
      <c r="KR3385" s="72"/>
      <c r="KS3385" s="72"/>
      <c r="KT3385" s="72"/>
      <c r="KU3385" s="72"/>
      <c r="KV3385" s="72"/>
      <c r="KW3385" s="72"/>
      <c r="KX3385" s="72"/>
      <c r="KY3385" s="72"/>
      <c r="KZ3385" s="72"/>
      <c r="LA3385" s="72"/>
    </row>
    <row r="3386" spans="1:313" s="71" customFormat="1" ht="23.25" customHeight="1" outlineLevel="1">
      <c r="A3386" s="56">
        <f t="shared" si="67"/>
        <v>3356</v>
      </c>
      <c r="B3386" s="78" t="s">
        <v>8053</v>
      </c>
      <c r="C3386" s="78"/>
      <c r="D3386" s="201" t="s">
        <v>8054</v>
      </c>
      <c r="E3386" s="85">
        <v>34701000</v>
      </c>
      <c r="F3386" s="56">
        <v>1980</v>
      </c>
      <c r="G3386" s="56">
        <v>2</v>
      </c>
      <c r="H3386" s="56">
        <v>1</v>
      </c>
      <c r="I3386" s="86">
        <v>409.3</v>
      </c>
      <c r="J3386" s="86">
        <v>376.1</v>
      </c>
      <c r="K3386" s="56"/>
      <c r="L3386" s="56">
        <v>11</v>
      </c>
      <c r="M3386" s="56">
        <v>8</v>
      </c>
      <c r="N3386" s="56">
        <v>12</v>
      </c>
      <c r="O3386" s="56">
        <v>10</v>
      </c>
      <c r="P3386" s="56"/>
      <c r="Q3386" s="56"/>
      <c r="R3386" s="56"/>
      <c r="S3386" s="56">
        <v>8</v>
      </c>
      <c r="T3386" s="56"/>
      <c r="U3386" s="146" t="s">
        <v>8055</v>
      </c>
      <c r="V3386" s="69"/>
      <c r="W3386" s="73"/>
      <c r="X3386" s="184"/>
      <c r="Y3386" s="184"/>
      <c r="Z3386" s="184"/>
      <c r="AA3386" s="184"/>
      <c r="AB3386" s="184"/>
      <c r="AC3386" s="184"/>
      <c r="AD3386" s="184"/>
      <c r="AE3386" s="184"/>
      <c r="AF3386" s="184"/>
      <c r="AG3386" s="184"/>
      <c r="AH3386" s="184"/>
      <c r="AI3386" s="184"/>
      <c r="AJ3386" s="184"/>
      <c r="AK3386" s="184"/>
      <c r="AL3386" s="184"/>
      <c r="AM3386" s="184"/>
      <c r="AN3386" s="184"/>
      <c r="AO3386" s="184"/>
      <c r="AP3386" s="184"/>
      <c r="AQ3386" s="184"/>
      <c r="AR3386" s="184"/>
      <c r="AS3386" s="184"/>
      <c r="AT3386" s="184"/>
      <c r="AU3386" s="184"/>
      <c r="AV3386" s="184"/>
      <c r="AW3386" s="184"/>
      <c r="AX3386" s="184"/>
      <c r="AY3386" s="184"/>
      <c r="AZ3386" s="184"/>
      <c r="BA3386" s="184"/>
      <c r="BB3386" s="184"/>
      <c r="BC3386" s="184"/>
      <c r="BD3386" s="184"/>
      <c r="BE3386" s="184"/>
      <c r="BF3386" s="184"/>
      <c r="BG3386" s="184"/>
      <c r="BH3386" s="184"/>
      <c r="BI3386" s="184"/>
      <c r="BJ3386" s="184"/>
      <c r="BK3386" s="184"/>
      <c r="BL3386" s="184"/>
      <c r="BM3386" s="184"/>
      <c r="BN3386" s="184"/>
      <c r="BO3386" s="184"/>
      <c r="BP3386" s="72"/>
      <c r="BQ3386" s="72"/>
      <c r="BR3386" s="72"/>
      <c r="BS3386" s="72"/>
      <c r="BT3386" s="72"/>
      <c r="BU3386" s="72"/>
      <c r="BV3386" s="72"/>
      <c r="BW3386" s="72"/>
      <c r="BX3386" s="72"/>
      <c r="BY3386" s="72"/>
      <c r="BZ3386" s="72"/>
      <c r="CA3386" s="72"/>
      <c r="CB3386" s="72"/>
      <c r="CC3386" s="72"/>
      <c r="CD3386" s="72"/>
      <c r="CE3386" s="72"/>
      <c r="CF3386" s="72"/>
      <c r="CG3386" s="72"/>
      <c r="CH3386" s="72"/>
      <c r="CI3386" s="72"/>
      <c r="CJ3386" s="72"/>
      <c r="CK3386" s="72"/>
      <c r="CL3386" s="72"/>
      <c r="CM3386" s="72"/>
      <c r="CN3386" s="72"/>
      <c r="CO3386" s="72"/>
      <c r="CP3386" s="72"/>
      <c r="CQ3386" s="72"/>
      <c r="CR3386" s="72"/>
      <c r="CS3386" s="72"/>
      <c r="CT3386" s="72"/>
      <c r="CU3386" s="72"/>
      <c r="CV3386" s="72"/>
      <c r="CW3386" s="72"/>
      <c r="CX3386" s="72"/>
      <c r="CY3386" s="72"/>
      <c r="CZ3386" s="72"/>
      <c r="DA3386" s="72"/>
      <c r="DB3386" s="72"/>
      <c r="DC3386" s="72"/>
      <c r="DD3386" s="72"/>
      <c r="DE3386" s="72"/>
      <c r="DF3386" s="72"/>
      <c r="DG3386" s="72"/>
      <c r="DH3386" s="72"/>
      <c r="DI3386" s="72"/>
      <c r="DJ3386" s="72"/>
      <c r="DK3386" s="72"/>
      <c r="DL3386" s="72"/>
      <c r="DM3386" s="72"/>
      <c r="DN3386" s="72"/>
      <c r="DO3386" s="72"/>
      <c r="DP3386" s="72"/>
      <c r="DQ3386" s="72"/>
      <c r="DR3386" s="72"/>
      <c r="DS3386" s="72"/>
      <c r="DT3386" s="72"/>
      <c r="DU3386" s="72"/>
      <c r="DV3386" s="72"/>
      <c r="DW3386" s="72"/>
      <c r="DX3386" s="72"/>
      <c r="DY3386" s="72"/>
      <c r="DZ3386" s="72"/>
      <c r="EA3386" s="72"/>
      <c r="EB3386" s="72"/>
      <c r="EC3386" s="72"/>
      <c r="ED3386" s="72"/>
      <c r="EE3386" s="72"/>
      <c r="EF3386" s="72"/>
      <c r="EG3386" s="72"/>
      <c r="EH3386" s="72"/>
      <c r="EI3386" s="72"/>
      <c r="EJ3386" s="72"/>
      <c r="EK3386" s="72"/>
      <c r="EL3386" s="72"/>
      <c r="EM3386" s="72"/>
      <c r="EN3386" s="72"/>
      <c r="EO3386" s="72"/>
      <c r="EP3386" s="72"/>
      <c r="EQ3386" s="72"/>
      <c r="ER3386" s="72"/>
      <c r="ES3386" s="72"/>
      <c r="ET3386" s="72"/>
      <c r="EU3386" s="72"/>
      <c r="EV3386" s="72"/>
      <c r="EW3386" s="72"/>
      <c r="EX3386" s="72"/>
      <c r="EY3386" s="72"/>
      <c r="EZ3386" s="72"/>
      <c r="FA3386" s="72"/>
      <c r="FB3386" s="72"/>
      <c r="FC3386" s="72"/>
      <c r="FD3386" s="72"/>
      <c r="FE3386" s="72"/>
      <c r="FF3386" s="72"/>
      <c r="FG3386" s="72"/>
      <c r="FH3386" s="72"/>
      <c r="FI3386" s="72"/>
      <c r="FJ3386" s="72"/>
      <c r="FK3386" s="72"/>
      <c r="FL3386" s="72"/>
      <c r="FM3386" s="72"/>
      <c r="FN3386" s="72"/>
      <c r="FO3386" s="72"/>
      <c r="FP3386" s="72"/>
      <c r="FQ3386" s="72"/>
      <c r="FR3386" s="72"/>
      <c r="FS3386" s="72"/>
      <c r="FT3386" s="72"/>
      <c r="FU3386" s="72"/>
      <c r="FV3386" s="72"/>
      <c r="FW3386" s="72"/>
      <c r="FX3386" s="72"/>
      <c r="FY3386" s="72"/>
      <c r="FZ3386" s="72"/>
      <c r="GA3386" s="72"/>
      <c r="GB3386" s="72"/>
      <c r="GC3386" s="72"/>
      <c r="GD3386" s="72"/>
      <c r="GE3386" s="72"/>
      <c r="GF3386" s="72"/>
      <c r="GG3386" s="72"/>
      <c r="GH3386" s="72"/>
      <c r="GI3386" s="72"/>
      <c r="GJ3386" s="72"/>
      <c r="GK3386" s="72"/>
      <c r="GL3386" s="72"/>
      <c r="GM3386" s="72"/>
      <c r="GN3386" s="72"/>
      <c r="GO3386" s="72"/>
      <c r="GP3386" s="72"/>
      <c r="GQ3386" s="72"/>
      <c r="GR3386" s="72"/>
      <c r="GS3386" s="72"/>
      <c r="GT3386" s="72"/>
      <c r="GU3386" s="72"/>
      <c r="GV3386" s="72"/>
      <c r="GW3386" s="72"/>
      <c r="GX3386" s="72"/>
      <c r="GY3386" s="72"/>
      <c r="GZ3386" s="72"/>
      <c r="HA3386" s="72"/>
      <c r="HB3386" s="72"/>
      <c r="HC3386" s="72"/>
      <c r="HD3386" s="72"/>
      <c r="HE3386" s="72"/>
      <c r="HF3386" s="72"/>
      <c r="HG3386" s="72"/>
      <c r="HH3386" s="72"/>
      <c r="HI3386" s="72"/>
      <c r="HJ3386" s="72"/>
      <c r="HK3386" s="72"/>
      <c r="HL3386" s="72"/>
      <c r="HM3386" s="72"/>
      <c r="HN3386" s="72"/>
      <c r="HO3386" s="72"/>
      <c r="HP3386" s="72"/>
      <c r="HQ3386" s="72"/>
      <c r="HR3386" s="72"/>
      <c r="HS3386" s="72"/>
      <c r="HT3386" s="72"/>
      <c r="HU3386" s="72"/>
      <c r="HV3386" s="72"/>
      <c r="HW3386" s="72"/>
      <c r="HX3386" s="72"/>
      <c r="HY3386" s="72"/>
      <c r="HZ3386" s="72"/>
      <c r="IA3386" s="72"/>
      <c r="IB3386" s="72"/>
      <c r="IC3386" s="72"/>
      <c r="ID3386" s="72"/>
      <c r="IE3386" s="72"/>
      <c r="IF3386" s="72"/>
      <c r="IG3386" s="72"/>
      <c r="IH3386" s="72"/>
      <c r="II3386" s="72"/>
      <c r="IJ3386" s="72"/>
      <c r="IK3386" s="72"/>
      <c r="IL3386" s="72"/>
      <c r="IM3386" s="72"/>
      <c r="IN3386" s="72"/>
      <c r="IO3386" s="72"/>
      <c r="IP3386" s="72"/>
      <c r="IQ3386" s="72"/>
      <c r="IR3386" s="72"/>
      <c r="IS3386" s="72"/>
      <c r="IT3386" s="72"/>
      <c r="IU3386" s="72"/>
      <c r="IV3386" s="72"/>
      <c r="IW3386" s="72"/>
      <c r="IX3386" s="72"/>
      <c r="IY3386" s="72"/>
      <c r="IZ3386" s="72"/>
      <c r="JA3386" s="72"/>
      <c r="JB3386" s="72"/>
      <c r="JC3386" s="72"/>
      <c r="JD3386" s="72"/>
      <c r="JE3386" s="72"/>
      <c r="JF3386" s="72"/>
      <c r="JG3386" s="72"/>
      <c r="JH3386" s="72"/>
      <c r="JI3386" s="72"/>
      <c r="JJ3386" s="72"/>
      <c r="JK3386" s="72"/>
      <c r="JL3386" s="72"/>
      <c r="JM3386" s="72"/>
      <c r="JN3386" s="72"/>
      <c r="JO3386" s="72"/>
      <c r="JP3386" s="72"/>
      <c r="JQ3386" s="72"/>
      <c r="JR3386" s="72"/>
      <c r="JS3386" s="72"/>
      <c r="JT3386" s="72"/>
      <c r="JU3386" s="72"/>
      <c r="JV3386" s="72"/>
      <c r="JW3386" s="72"/>
      <c r="JX3386" s="72"/>
      <c r="JY3386" s="72"/>
      <c r="JZ3386" s="72"/>
      <c r="KA3386" s="72"/>
      <c r="KB3386" s="72"/>
      <c r="KC3386" s="72"/>
      <c r="KD3386" s="72"/>
      <c r="KE3386" s="72"/>
      <c r="KF3386" s="72"/>
      <c r="KG3386" s="72"/>
      <c r="KH3386" s="72"/>
      <c r="KI3386" s="72"/>
      <c r="KJ3386" s="72"/>
      <c r="KK3386" s="72"/>
      <c r="KL3386" s="72"/>
      <c r="KM3386" s="72"/>
      <c r="KN3386" s="72"/>
      <c r="KO3386" s="72"/>
      <c r="KP3386" s="72"/>
      <c r="KQ3386" s="72"/>
      <c r="KR3386" s="72"/>
      <c r="KS3386" s="72"/>
      <c r="KT3386" s="72"/>
      <c r="KU3386" s="72"/>
      <c r="KV3386" s="72"/>
      <c r="KW3386" s="72"/>
      <c r="KX3386" s="72"/>
      <c r="KY3386" s="72"/>
      <c r="KZ3386" s="72"/>
      <c r="LA3386" s="72"/>
    </row>
    <row r="3387" spans="1:313" s="107" customFormat="1" ht="23.25" customHeight="1" outlineLevel="1">
      <c r="A3387" s="56">
        <f t="shared" si="67"/>
        <v>3357</v>
      </c>
      <c r="B3387" s="78" t="s">
        <v>8056</v>
      </c>
      <c r="C3387" s="78"/>
      <c r="D3387" s="85" t="s">
        <v>8057</v>
      </c>
      <c r="E3387" s="85">
        <v>34701000</v>
      </c>
      <c r="F3387" s="56">
        <v>1937</v>
      </c>
      <c r="G3387" s="56">
        <v>2</v>
      </c>
      <c r="H3387" s="56">
        <v>1</v>
      </c>
      <c r="I3387" s="86">
        <v>239</v>
      </c>
      <c r="J3387" s="86">
        <v>205.2</v>
      </c>
      <c r="K3387" s="56">
        <v>8</v>
      </c>
      <c r="L3387" s="56"/>
      <c r="M3387" s="56"/>
      <c r="N3387" s="56"/>
      <c r="O3387" s="56"/>
      <c r="P3387" s="56"/>
      <c r="Q3387" s="56"/>
      <c r="R3387" s="56"/>
      <c r="S3387" s="56"/>
      <c r="T3387" s="56"/>
      <c r="U3387" s="146" t="s">
        <v>358</v>
      </c>
      <c r="V3387" s="69"/>
      <c r="W3387" s="73"/>
      <c r="X3387" s="184"/>
      <c r="Y3387" s="184"/>
      <c r="Z3387" s="184"/>
      <c r="AA3387" s="184"/>
      <c r="AB3387" s="184"/>
      <c r="AC3387" s="184"/>
      <c r="AD3387" s="184"/>
      <c r="AE3387" s="184"/>
      <c r="AF3387" s="184"/>
      <c r="AG3387" s="184"/>
      <c r="AH3387" s="184"/>
      <c r="AI3387" s="184"/>
      <c r="AJ3387" s="184"/>
      <c r="AK3387" s="184"/>
      <c r="AL3387" s="184"/>
      <c r="AM3387" s="184"/>
      <c r="AN3387" s="184"/>
      <c r="AO3387" s="184"/>
      <c r="AP3387" s="184"/>
      <c r="AQ3387" s="184"/>
      <c r="AR3387" s="184"/>
      <c r="AS3387" s="184"/>
      <c r="AT3387" s="184"/>
      <c r="AU3387" s="184"/>
      <c r="AV3387" s="184"/>
      <c r="AW3387" s="184"/>
      <c r="AX3387" s="184"/>
      <c r="AY3387" s="184"/>
      <c r="AZ3387" s="184"/>
      <c r="BA3387" s="184"/>
      <c r="BB3387" s="184"/>
      <c r="BC3387" s="184"/>
      <c r="BD3387" s="184"/>
      <c r="BE3387" s="184"/>
      <c r="BF3387" s="184"/>
      <c r="BG3387" s="184"/>
      <c r="BH3387" s="184"/>
      <c r="BI3387" s="184"/>
      <c r="BJ3387" s="184"/>
      <c r="BK3387" s="184"/>
      <c r="BL3387" s="184"/>
      <c r="BM3387" s="184"/>
      <c r="BN3387" s="184"/>
      <c r="BO3387" s="184"/>
      <c r="BP3387" s="72"/>
      <c r="BQ3387" s="72"/>
      <c r="BR3387" s="72"/>
      <c r="BS3387" s="72"/>
      <c r="BT3387" s="72"/>
      <c r="BU3387" s="72"/>
      <c r="BV3387" s="72"/>
      <c r="BW3387" s="72"/>
      <c r="BX3387" s="72"/>
      <c r="BY3387" s="72"/>
      <c r="BZ3387" s="72"/>
      <c r="CA3387" s="72"/>
      <c r="CB3387" s="72"/>
      <c r="CC3387" s="72"/>
      <c r="CD3387" s="72"/>
      <c r="CE3387" s="72"/>
      <c r="CF3387" s="72"/>
      <c r="CG3387" s="72"/>
      <c r="CH3387" s="72"/>
      <c r="CI3387" s="72"/>
      <c r="CJ3387" s="72"/>
      <c r="CK3387" s="72"/>
      <c r="CL3387" s="72"/>
      <c r="CM3387" s="72"/>
      <c r="CN3387" s="72"/>
      <c r="CO3387" s="72"/>
      <c r="CP3387" s="72"/>
      <c r="CQ3387" s="72"/>
      <c r="CR3387" s="72"/>
      <c r="CS3387" s="72"/>
      <c r="CT3387" s="72"/>
      <c r="CU3387" s="72"/>
      <c r="CV3387" s="72"/>
      <c r="CW3387" s="72"/>
      <c r="CX3387" s="72"/>
      <c r="CY3387" s="72"/>
      <c r="CZ3387" s="72"/>
      <c r="DA3387" s="72"/>
      <c r="DB3387" s="72"/>
      <c r="DC3387" s="72"/>
      <c r="DD3387" s="72"/>
      <c r="DE3387" s="72"/>
      <c r="DF3387" s="72"/>
      <c r="DG3387" s="72"/>
      <c r="DH3387" s="72"/>
      <c r="DI3387" s="72"/>
      <c r="DJ3387" s="72"/>
      <c r="DK3387" s="72"/>
      <c r="DL3387" s="72"/>
      <c r="DM3387" s="72"/>
      <c r="DN3387" s="72"/>
      <c r="DO3387" s="72"/>
      <c r="DP3387" s="72"/>
      <c r="DQ3387" s="72"/>
      <c r="DR3387" s="72"/>
      <c r="DS3387" s="72"/>
      <c r="DT3387" s="72"/>
      <c r="DU3387" s="72"/>
      <c r="DV3387" s="72"/>
      <c r="DW3387" s="72"/>
      <c r="DX3387" s="72"/>
      <c r="DY3387" s="72"/>
      <c r="DZ3387" s="72"/>
      <c r="EA3387" s="72"/>
      <c r="EB3387" s="72"/>
      <c r="EC3387" s="72"/>
      <c r="ED3387" s="72"/>
      <c r="EE3387" s="72"/>
      <c r="EF3387" s="72"/>
      <c r="EG3387" s="72"/>
      <c r="EH3387" s="72"/>
      <c r="EI3387" s="72"/>
      <c r="EJ3387" s="72"/>
      <c r="EK3387" s="72"/>
      <c r="EL3387" s="72"/>
      <c r="EM3387" s="72"/>
      <c r="EN3387" s="72"/>
      <c r="EO3387" s="72"/>
      <c r="EP3387" s="72"/>
      <c r="EQ3387" s="72"/>
      <c r="ER3387" s="72"/>
      <c r="ES3387" s="72"/>
      <c r="ET3387" s="72"/>
      <c r="EU3387" s="72"/>
      <c r="EV3387" s="72"/>
      <c r="EW3387" s="72"/>
      <c r="EX3387" s="72"/>
      <c r="EY3387" s="72"/>
      <c r="EZ3387" s="72"/>
      <c r="FA3387" s="72"/>
      <c r="FB3387" s="72"/>
      <c r="FC3387" s="72"/>
      <c r="FD3387" s="72"/>
      <c r="FE3387" s="72"/>
      <c r="FF3387" s="72"/>
      <c r="FG3387" s="72"/>
      <c r="FH3387" s="72"/>
      <c r="FI3387" s="72"/>
      <c r="FJ3387" s="72"/>
      <c r="FK3387" s="72"/>
      <c r="FL3387" s="72"/>
      <c r="FM3387" s="72"/>
      <c r="FN3387" s="72"/>
      <c r="FO3387" s="72"/>
      <c r="FP3387" s="72"/>
      <c r="FQ3387" s="72"/>
      <c r="FR3387" s="72"/>
      <c r="FS3387" s="72"/>
      <c r="FT3387" s="72"/>
      <c r="FU3387" s="72"/>
      <c r="FV3387" s="72"/>
      <c r="FW3387" s="72"/>
      <c r="FX3387" s="72"/>
      <c r="FY3387" s="72"/>
      <c r="FZ3387" s="72"/>
      <c r="GA3387" s="72"/>
      <c r="GB3387" s="72"/>
      <c r="GC3387" s="72"/>
      <c r="GD3387" s="72"/>
      <c r="GE3387" s="72"/>
      <c r="GF3387" s="72"/>
      <c r="GG3387" s="72"/>
      <c r="GH3387" s="72"/>
      <c r="GI3387" s="72"/>
      <c r="GJ3387" s="72"/>
      <c r="GK3387" s="72"/>
      <c r="GL3387" s="72"/>
      <c r="GM3387" s="72"/>
      <c r="GN3387" s="72"/>
      <c r="GO3387" s="72"/>
      <c r="GP3387" s="72"/>
      <c r="GQ3387" s="72"/>
      <c r="GR3387" s="72"/>
      <c r="GS3387" s="72"/>
      <c r="GT3387" s="72"/>
      <c r="GU3387" s="72"/>
      <c r="GV3387" s="72"/>
      <c r="GW3387" s="72"/>
      <c r="GX3387" s="72"/>
      <c r="GY3387" s="72"/>
      <c r="GZ3387" s="72"/>
      <c r="HA3387" s="72"/>
      <c r="HB3387" s="72"/>
      <c r="HC3387" s="72"/>
      <c r="HD3387" s="72"/>
      <c r="HE3387" s="72"/>
      <c r="HF3387" s="72"/>
      <c r="HG3387" s="72"/>
      <c r="HH3387" s="72"/>
      <c r="HI3387" s="72"/>
      <c r="HJ3387" s="72"/>
      <c r="HK3387" s="72"/>
      <c r="HL3387" s="72"/>
      <c r="HM3387" s="72"/>
      <c r="HN3387" s="72"/>
      <c r="HO3387" s="72"/>
      <c r="HP3387" s="72"/>
      <c r="HQ3387" s="72"/>
      <c r="HR3387" s="72"/>
      <c r="HS3387" s="72"/>
      <c r="HT3387" s="72"/>
      <c r="HU3387" s="72"/>
      <c r="HV3387" s="72"/>
      <c r="HW3387" s="72"/>
      <c r="HX3387" s="72"/>
      <c r="HY3387" s="72"/>
      <c r="HZ3387" s="72"/>
      <c r="IA3387" s="72"/>
      <c r="IB3387" s="72"/>
      <c r="IC3387" s="72"/>
      <c r="ID3387" s="72"/>
      <c r="IE3387" s="72"/>
      <c r="IF3387" s="72"/>
      <c r="IG3387" s="72"/>
      <c r="IH3387" s="72"/>
      <c r="II3387" s="72"/>
      <c r="IJ3387" s="72"/>
      <c r="IK3387" s="72"/>
      <c r="IL3387" s="72"/>
      <c r="IM3387" s="72"/>
      <c r="IN3387" s="72"/>
      <c r="IO3387" s="72"/>
      <c r="IP3387" s="72"/>
      <c r="IQ3387" s="72"/>
      <c r="IR3387" s="72"/>
      <c r="IS3387" s="72"/>
      <c r="IT3387" s="72"/>
      <c r="IU3387" s="72"/>
      <c r="IV3387" s="72"/>
      <c r="IW3387" s="72"/>
      <c r="IX3387" s="72"/>
      <c r="IY3387" s="72"/>
      <c r="IZ3387" s="72"/>
      <c r="JA3387" s="72"/>
      <c r="JB3387" s="72"/>
      <c r="JC3387" s="72"/>
      <c r="JD3387" s="72"/>
      <c r="JE3387" s="72"/>
      <c r="JF3387" s="72"/>
      <c r="JG3387" s="72"/>
      <c r="JH3387" s="72"/>
      <c r="JI3387" s="72"/>
      <c r="JJ3387" s="72"/>
      <c r="JK3387" s="72"/>
      <c r="JL3387" s="72"/>
      <c r="JM3387" s="72"/>
      <c r="JN3387" s="72"/>
      <c r="JO3387" s="72"/>
      <c r="JP3387" s="72"/>
      <c r="JQ3387" s="72"/>
      <c r="JR3387" s="72"/>
      <c r="JS3387" s="72"/>
      <c r="JT3387" s="72"/>
      <c r="JU3387" s="72"/>
      <c r="JV3387" s="72"/>
      <c r="JW3387" s="72"/>
      <c r="JX3387" s="72"/>
      <c r="JY3387" s="72"/>
      <c r="JZ3387" s="72"/>
      <c r="KA3387" s="72"/>
      <c r="KB3387" s="72"/>
      <c r="KC3387" s="72"/>
      <c r="KD3387" s="72"/>
      <c r="KE3387" s="72"/>
      <c r="KF3387" s="72"/>
      <c r="KG3387" s="72"/>
      <c r="KH3387" s="72"/>
      <c r="KI3387" s="72"/>
      <c r="KJ3387" s="72"/>
      <c r="KK3387" s="72"/>
      <c r="KL3387" s="72"/>
      <c r="KM3387" s="72"/>
      <c r="KN3387" s="72"/>
      <c r="KO3387" s="72"/>
      <c r="KP3387" s="72"/>
      <c r="KQ3387" s="72"/>
      <c r="KR3387" s="72"/>
      <c r="KS3387" s="72"/>
      <c r="KT3387" s="72"/>
      <c r="KU3387" s="72"/>
      <c r="KV3387" s="72"/>
      <c r="KW3387" s="72"/>
      <c r="KX3387" s="72"/>
      <c r="KY3387" s="72"/>
      <c r="KZ3387" s="72"/>
      <c r="LA3387" s="72"/>
    </row>
    <row r="3388" spans="1:313" s="107" customFormat="1" ht="23.25" customHeight="1" outlineLevel="1">
      <c r="A3388" s="56">
        <f t="shared" si="67"/>
        <v>3358</v>
      </c>
      <c r="B3388" s="78" t="s">
        <v>8058</v>
      </c>
      <c r="C3388" s="78"/>
      <c r="D3388" s="85" t="s">
        <v>8059</v>
      </c>
      <c r="E3388" s="85">
        <v>34701000</v>
      </c>
      <c r="F3388" s="56">
        <v>1977</v>
      </c>
      <c r="G3388" s="56">
        <v>2</v>
      </c>
      <c r="H3388" s="56">
        <v>2</v>
      </c>
      <c r="I3388" s="86">
        <v>555.4</v>
      </c>
      <c r="J3388" s="86">
        <v>497.3</v>
      </c>
      <c r="K3388" s="56"/>
      <c r="L3388" s="56">
        <v>11</v>
      </c>
      <c r="M3388" s="56">
        <v>12</v>
      </c>
      <c r="N3388" s="56">
        <v>10</v>
      </c>
      <c r="O3388" s="56">
        <v>8</v>
      </c>
      <c r="P3388" s="56"/>
      <c r="Q3388" s="56"/>
      <c r="R3388" s="56"/>
      <c r="S3388" s="56">
        <v>12</v>
      </c>
      <c r="T3388" s="56">
        <v>12</v>
      </c>
      <c r="U3388" s="146" t="s">
        <v>1241</v>
      </c>
      <c r="V3388" s="69"/>
      <c r="W3388" s="73"/>
      <c r="X3388" s="184"/>
      <c r="Y3388" s="184"/>
      <c r="Z3388" s="184"/>
      <c r="AA3388" s="184"/>
      <c r="AB3388" s="184"/>
      <c r="AC3388" s="184"/>
      <c r="AD3388" s="184"/>
      <c r="AE3388" s="184"/>
      <c r="AF3388" s="184"/>
      <c r="AG3388" s="184"/>
      <c r="AH3388" s="184"/>
      <c r="AI3388" s="184"/>
      <c r="AJ3388" s="184"/>
      <c r="AK3388" s="184"/>
      <c r="AL3388" s="184"/>
      <c r="AM3388" s="184"/>
      <c r="AN3388" s="184"/>
      <c r="AO3388" s="184"/>
      <c r="AP3388" s="184"/>
      <c r="AQ3388" s="184"/>
      <c r="AR3388" s="184"/>
      <c r="AS3388" s="184"/>
      <c r="AT3388" s="184"/>
      <c r="AU3388" s="184"/>
      <c r="AV3388" s="184"/>
      <c r="AW3388" s="184"/>
      <c r="AX3388" s="184"/>
      <c r="AY3388" s="184"/>
      <c r="AZ3388" s="184"/>
      <c r="BA3388" s="184"/>
      <c r="BB3388" s="184"/>
      <c r="BC3388" s="184"/>
      <c r="BD3388" s="184"/>
      <c r="BE3388" s="184"/>
      <c r="BF3388" s="184"/>
      <c r="BG3388" s="184"/>
      <c r="BH3388" s="184"/>
      <c r="BI3388" s="184"/>
      <c r="BJ3388" s="184"/>
      <c r="BK3388" s="184"/>
      <c r="BL3388" s="184"/>
      <c r="BM3388" s="184"/>
      <c r="BN3388" s="184"/>
      <c r="BO3388" s="184"/>
      <c r="BP3388" s="72"/>
      <c r="BQ3388" s="72"/>
      <c r="BR3388" s="72"/>
      <c r="BS3388" s="72"/>
      <c r="BT3388" s="72"/>
      <c r="BU3388" s="72"/>
      <c r="BV3388" s="72"/>
      <c r="BW3388" s="72"/>
      <c r="BX3388" s="72"/>
      <c r="BY3388" s="72"/>
      <c r="BZ3388" s="72"/>
      <c r="CA3388" s="72"/>
      <c r="CB3388" s="72"/>
      <c r="CC3388" s="72"/>
      <c r="CD3388" s="72"/>
      <c r="CE3388" s="72"/>
      <c r="CF3388" s="72"/>
      <c r="CG3388" s="72"/>
      <c r="CH3388" s="72"/>
      <c r="CI3388" s="72"/>
      <c r="CJ3388" s="72"/>
      <c r="CK3388" s="72"/>
      <c r="CL3388" s="72"/>
      <c r="CM3388" s="72"/>
      <c r="CN3388" s="72"/>
      <c r="CO3388" s="72"/>
      <c r="CP3388" s="72"/>
      <c r="CQ3388" s="72"/>
      <c r="CR3388" s="72"/>
      <c r="CS3388" s="72"/>
      <c r="CT3388" s="72"/>
      <c r="CU3388" s="72"/>
      <c r="CV3388" s="72"/>
      <c r="CW3388" s="72"/>
      <c r="CX3388" s="72"/>
      <c r="CY3388" s="72"/>
      <c r="CZ3388" s="72"/>
      <c r="DA3388" s="72"/>
      <c r="DB3388" s="72"/>
      <c r="DC3388" s="72"/>
      <c r="DD3388" s="72"/>
      <c r="DE3388" s="72"/>
      <c r="DF3388" s="72"/>
      <c r="DG3388" s="72"/>
      <c r="DH3388" s="72"/>
      <c r="DI3388" s="72"/>
      <c r="DJ3388" s="72"/>
      <c r="DK3388" s="72"/>
      <c r="DL3388" s="72"/>
      <c r="DM3388" s="72"/>
      <c r="DN3388" s="72"/>
      <c r="DO3388" s="72"/>
      <c r="DP3388" s="72"/>
      <c r="DQ3388" s="72"/>
      <c r="DR3388" s="72"/>
      <c r="DS3388" s="72"/>
      <c r="DT3388" s="72"/>
      <c r="DU3388" s="72"/>
      <c r="DV3388" s="72"/>
      <c r="DW3388" s="72"/>
      <c r="DX3388" s="72"/>
      <c r="DY3388" s="72"/>
      <c r="DZ3388" s="72"/>
      <c r="EA3388" s="72"/>
      <c r="EB3388" s="72"/>
      <c r="EC3388" s="72"/>
      <c r="ED3388" s="72"/>
      <c r="EE3388" s="72"/>
      <c r="EF3388" s="72"/>
      <c r="EG3388" s="72"/>
      <c r="EH3388" s="72"/>
      <c r="EI3388" s="72"/>
      <c r="EJ3388" s="72"/>
      <c r="EK3388" s="72"/>
      <c r="EL3388" s="72"/>
      <c r="EM3388" s="72"/>
      <c r="EN3388" s="72"/>
      <c r="EO3388" s="72"/>
      <c r="EP3388" s="72"/>
      <c r="EQ3388" s="72"/>
      <c r="ER3388" s="72"/>
      <c r="ES3388" s="72"/>
      <c r="ET3388" s="72"/>
      <c r="EU3388" s="72"/>
      <c r="EV3388" s="72"/>
      <c r="EW3388" s="72"/>
      <c r="EX3388" s="72"/>
      <c r="EY3388" s="72"/>
      <c r="EZ3388" s="72"/>
      <c r="FA3388" s="72"/>
      <c r="FB3388" s="72"/>
      <c r="FC3388" s="72"/>
      <c r="FD3388" s="72"/>
      <c r="FE3388" s="72"/>
      <c r="FF3388" s="72"/>
      <c r="FG3388" s="72"/>
      <c r="FH3388" s="72"/>
      <c r="FI3388" s="72"/>
      <c r="FJ3388" s="72"/>
      <c r="FK3388" s="72"/>
      <c r="FL3388" s="72"/>
      <c r="FM3388" s="72"/>
      <c r="FN3388" s="72"/>
      <c r="FO3388" s="72"/>
      <c r="FP3388" s="72"/>
      <c r="FQ3388" s="72"/>
      <c r="FR3388" s="72"/>
      <c r="FS3388" s="72"/>
      <c r="FT3388" s="72"/>
      <c r="FU3388" s="72"/>
      <c r="FV3388" s="72"/>
      <c r="FW3388" s="72"/>
      <c r="FX3388" s="72"/>
      <c r="FY3388" s="72"/>
      <c r="FZ3388" s="72"/>
      <c r="GA3388" s="72"/>
      <c r="GB3388" s="72"/>
      <c r="GC3388" s="72"/>
      <c r="GD3388" s="72"/>
      <c r="GE3388" s="72"/>
      <c r="GF3388" s="72"/>
      <c r="GG3388" s="72"/>
      <c r="GH3388" s="72"/>
      <c r="GI3388" s="72"/>
      <c r="GJ3388" s="72"/>
      <c r="GK3388" s="72"/>
      <c r="GL3388" s="72"/>
      <c r="GM3388" s="72"/>
      <c r="GN3388" s="72"/>
      <c r="GO3388" s="72"/>
      <c r="GP3388" s="72"/>
      <c r="GQ3388" s="72"/>
      <c r="GR3388" s="72"/>
      <c r="GS3388" s="72"/>
      <c r="GT3388" s="72"/>
      <c r="GU3388" s="72"/>
      <c r="GV3388" s="72"/>
      <c r="GW3388" s="72"/>
      <c r="GX3388" s="72"/>
      <c r="GY3388" s="72"/>
      <c r="GZ3388" s="72"/>
      <c r="HA3388" s="72"/>
      <c r="HB3388" s="72"/>
      <c r="HC3388" s="72"/>
      <c r="HD3388" s="72"/>
      <c r="HE3388" s="72"/>
      <c r="HF3388" s="72"/>
      <c r="HG3388" s="72"/>
      <c r="HH3388" s="72"/>
      <c r="HI3388" s="72"/>
      <c r="HJ3388" s="72"/>
      <c r="HK3388" s="72"/>
      <c r="HL3388" s="72"/>
      <c r="HM3388" s="72"/>
      <c r="HN3388" s="72"/>
      <c r="HO3388" s="72"/>
      <c r="HP3388" s="72"/>
      <c r="HQ3388" s="72"/>
      <c r="HR3388" s="72"/>
      <c r="HS3388" s="72"/>
      <c r="HT3388" s="72"/>
      <c r="HU3388" s="72"/>
      <c r="HV3388" s="72"/>
      <c r="HW3388" s="72"/>
      <c r="HX3388" s="72"/>
      <c r="HY3388" s="72"/>
      <c r="HZ3388" s="72"/>
      <c r="IA3388" s="72"/>
      <c r="IB3388" s="72"/>
      <c r="IC3388" s="72"/>
      <c r="ID3388" s="72"/>
      <c r="IE3388" s="72"/>
      <c r="IF3388" s="72"/>
      <c r="IG3388" s="72"/>
      <c r="IH3388" s="72"/>
      <c r="II3388" s="72"/>
      <c r="IJ3388" s="72"/>
      <c r="IK3388" s="72"/>
      <c r="IL3388" s="72"/>
      <c r="IM3388" s="72"/>
      <c r="IN3388" s="72"/>
      <c r="IO3388" s="72"/>
      <c r="IP3388" s="72"/>
      <c r="IQ3388" s="72"/>
      <c r="IR3388" s="72"/>
      <c r="IS3388" s="72"/>
      <c r="IT3388" s="72"/>
      <c r="IU3388" s="72"/>
      <c r="IV3388" s="72"/>
      <c r="IW3388" s="72"/>
      <c r="IX3388" s="72"/>
      <c r="IY3388" s="72"/>
      <c r="IZ3388" s="72"/>
      <c r="JA3388" s="72"/>
      <c r="JB3388" s="72"/>
      <c r="JC3388" s="72"/>
      <c r="JD3388" s="72"/>
      <c r="JE3388" s="72"/>
      <c r="JF3388" s="72"/>
      <c r="JG3388" s="72"/>
      <c r="JH3388" s="72"/>
      <c r="JI3388" s="72"/>
      <c r="JJ3388" s="72"/>
      <c r="JK3388" s="72"/>
      <c r="JL3388" s="72"/>
      <c r="JM3388" s="72"/>
      <c r="JN3388" s="72"/>
      <c r="JO3388" s="72"/>
      <c r="JP3388" s="72"/>
      <c r="JQ3388" s="72"/>
      <c r="JR3388" s="72"/>
      <c r="JS3388" s="72"/>
      <c r="JT3388" s="72"/>
      <c r="JU3388" s="72"/>
      <c r="JV3388" s="72"/>
      <c r="JW3388" s="72"/>
      <c r="JX3388" s="72"/>
      <c r="JY3388" s="72"/>
      <c r="JZ3388" s="72"/>
      <c r="KA3388" s="72"/>
      <c r="KB3388" s="72"/>
      <c r="KC3388" s="72"/>
      <c r="KD3388" s="72"/>
      <c r="KE3388" s="72"/>
      <c r="KF3388" s="72"/>
      <c r="KG3388" s="72"/>
      <c r="KH3388" s="72"/>
      <c r="KI3388" s="72"/>
      <c r="KJ3388" s="72"/>
      <c r="KK3388" s="72"/>
      <c r="KL3388" s="72"/>
      <c r="KM3388" s="72"/>
      <c r="KN3388" s="72"/>
      <c r="KO3388" s="72"/>
      <c r="KP3388" s="72"/>
      <c r="KQ3388" s="72"/>
      <c r="KR3388" s="72"/>
      <c r="KS3388" s="72"/>
      <c r="KT3388" s="72"/>
      <c r="KU3388" s="72"/>
      <c r="KV3388" s="72"/>
      <c r="KW3388" s="72"/>
      <c r="KX3388" s="72"/>
      <c r="KY3388" s="72"/>
      <c r="KZ3388" s="72"/>
      <c r="LA3388" s="72"/>
    </row>
    <row r="3389" spans="1:313" s="107" customFormat="1" ht="23.25" customHeight="1" outlineLevel="1">
      <c r="A3389" s="56">
        <f t="shared" si="67"/>
        <v>3359</v>
      </c>
      <c r="B3389" s="78" t="s">
        <v>8060</v>
      </c>
      <c r="C3389" s="78"/>
      <c r="D3389" s="85" t="s">
        <v>8061</v>
      </c>
      <c r="E3389" s="85">
        <v>34701000</v>
      </c>
      <c r="F3389" s="56">
        <v>1964</v>
      </c>
      <c r="G3389" s="56">
        <v>5</v>
      </c>
      <c r="H3389" s="56">
        <v>3</v>
      </c>
      <c r="I3389" s="86">
        <v>2760.7</v>
      </c>
      <c r="J3389" s="86">
        <v>2557.1999999999998</v>
      </c>
      <c r="K3389" s="56"/>
      <c r="L3389" s="56"/>
      <c r="M3389" s="56">
        <v>8</v>
      </c>
      <c r="N3389" s="56">
        <v>12</v>
      </c>
      <c r="O3389" s="56">
        <v>9</v>
      </c>
      <c r="P3389" s="56">
        <v>10</v>
      </c>
      <c r="Q3389" s="56">
        <v>11</v>
      </c>
      <c r="R3389" s="56"/>
      <c r="S3389" s="56">
        <v>8</v>
      </c>
      <c r="T3389" s="56">
        <v>12</v>
      </c>
      <c r="U3389" s="146" t="s">
        <v>8062</v>
      </c>
      <c r="V3389" s="69" t="s">
        <v>8063</v>
      </c>
      <c r="W3389" s="73"/>
      <c r="X3389" s="184"/>
      <c r="Y3389" s="184"/>
      <c r="Z3389" s="184"/>
      <c r="AA3389" s="184"/>
      <c r="AB3389" s="184"/>
      <c r="AC3389" s="184"/>
      <c r="AD3389" s="184"/>
      <c r="AE3389" s="184"/>
      <c r="AF3389" s="184"/>
      <c r="AG3389" s="184"/>
      <c r="AH3389" s="184"/>
      <c r="AI3389" s="184"/>
      <c r="AJ3389" s="184"/>
      <c r="AK3389" s="184"/>
      <c r="AL3389" s="184"/>
      <c r="AM3389" s="184"/>
      <c r="AN3389" s="184"/>
      <c r="AO3389" s="184"/>
      <c r="AP3389" s="184"/>
      <c r="AQ3389" s="184"/>
      <c r="AR3389" s="184"/>
      <c r="AS3389" s="184"/>
      <c r="AT3389" s="184"/>
      <c r="AU3389" s="184"/>
      <c r="AV3389" s="184"/>
      <c r="AW3389" s="184"/>
      <c r="AX3389" s="184"/>
      <c r="AY3389" s="184"/>
      <c r="AZ3389" s="184"/>
      <c r="BA3389" s="184"/>
      <c r="BB3389" s="184"/>
      <c r="BC3389" s="184"/>
      <c r="BD3389" s="184"/>
      <c r="BE3389" s="184"/>
      <c r="BF3389" s="184"/>
      <c r="BG3389" s="184"/>
      <c r="BH3389" s="184"/>
      <c r="BI3389" s="184"/>
      <c r="BJ3389" s="184"/>
      <c r="BK3389" s="184"/>
      <c r="BL3389" s="184"/>
      <c r="BM3389" s="184"/>
      <c r="BN3389" s="184"/>
      <c r="BO3389" s="184"/>
      <c r="BP3389" s="72"/>
      <c r="BQ3389" s="72"/>
      <c r="BR3389" s="72"/>
      <c r="BS3389" s="72"/>
      <c r="BT3389" s="72"/>
      <c r="BU3389" s="72"/>
      <c r="BV3389" s="72"/>
      <c r="BW3389" s="72"/>
      <c r="BX3389" s="72"/>
      <c r="BY3389" s="72"/>
      <c r="BZ3389" s="72"/>
      <c r="CA3389" s="72"/>
      <c r="CB3389" s="72"/>
      <c r="CC3389" s="72"/>
      <c r="CD3389" s="72"/>
      <c r="CE3389" s="72"/>
      <c r="CF3389" s="72"/>
      <c r="CG3389" s="72"/>
      <c r="CH3389" s="72"/>
      <c r="CI3389" s="72"/>
      <c r="CJ3389" s="72"/>
      <c r="CK3389" s="72"/>
      <c r="CL3389" s="72"/>
      <c r="CM3389" s="72"/>
      <c r="CN3389" s="72"/>
      <c r="CO3389" s="72"/>
      <c r="CP3389" s="72"/>
      <c r="CQ3389" s="72"/>
      <c r="CR3389" s="72"/>
      <c r="CS3389" s="72"/>
      <c r="CT3389" s="72"/>
      <c r="CU3389" s="72"/>
      <c r="CV3389" s="72"/>
      <c r="CW3389" s="72"/>
      <c r="CX3389" s="72"/>
      <c r="CY3389" s="72"/>
      <c r="CZ3389" s="72"/>
      <c r="DA3389" s="72"/>
      <c r="DB3389" s="72"/>
      <c r="DC3389" s="72"/>
      <c r="DD3389" s="72"/>
      <c r="DE3389" s="72"/>
      <c r="DF3389" s="72"/>
      <c r="DG3389" s="72"/>
      <c r="DH3389" s="72"/>
      <c r="DI3389" s="72"/>
      <c r="DJ3389" s="72"/>
      <c r="DK3389" s="72"/>
      <c r="DL3389" s="72"/>
      <c r="DM3389" s="72"/>
      <c r="DN3389" s="72"/>
      <c r="DO3389" s="72"/>
      <c r="DP3389" s="72"/>
      <c r="DQ3389" s="72"/>
      <c r="DR3389" s="72"/>
      <c r="DS3389" s="72"/>
      <c r="DT3389" s="72"/>
      <c r="DU3389" s="72"/>
      <c r="DV3389" s="72"/>
      <c r="DW3389" s="72"/>
      <c r="DX3389" s="72"/>
      <c r="DY3389" s="72"/>
      <c r="DZ3389" s="72"/>
      <c r="EA3389" s="72"/>
      <c r="EB3389" s="72"/>
      <c r="EC3389" s="72"/>
      <c r="ED3389" s="72"/>
      <c r="EE3389" s="72"/>
      <c r="EF3389" s="72"/>
      <c r="EG3389" s="72"/>
      <c r="EH3389" s="72"/>
      <c r="EI3389" s="72"/>
      <c r="EJ3389" s="72"/>
      <c r="EK3389" s="72"/>
      <c r="EL3389" s="72"/>
      <c r="EM3389" s="72"/>
      <c r="EN3389" s="72"/>
      <c r="EO3389" s="72"/>
      <c r="EP3389" s="72"/>
      <c r="EQ3389" s="72"/>
      <c r="ER3389" s="72"/>
      <c r="ES3389" s="72"/>
      <c r="ET3389" s="72"/>
      <c r="EU3389" s="72"/>
      <c r="EV3389" s="72"/>
      <c r="EW3389" s="72"/>
      <c r="EX3389" s="72"/>
      <c r="EY3389" s="72"/>
      <c r="EZ3389" s="72"/>
      <c r="FA3389" s="72"/>
      <c r="FB3389" s="72"/>
      <c r="FC3389" s="72"/>
      <c r="FD3389" s="72"/>
      <c r="FE3389" s="72"/>
      <c r="FF3389" s="72"/>
      <c r="FG3389" s="72"/>
      <c r="FH3389" s="72"/>
      <c r="FI3389" s="72"/>
      <c r="FJ3389" s="72"/>
      <c r="FK3389" s="72"/>
      <c r="FL3389" s="72"/>
      <c r="FM3389" s="72"/>
      <c r="FN3389" s="72"/>
      <c r="FO3389" s="72"/>
      <c r="FP3389" s="72"/>
      <c r="FQ3389" s="72"/>
      <c r="FR3389" s="72"/>
      <c r="FS3389" s="72"/>
      <c r="FT3389" s="72"/>
      <c r="FU3389" s="72"/>
      <c r="FV3389" s="72"/>
      <c r="FW3389" s="72"/>
      <c r="FX3389" s="72"/>
      <c r="FY3389" s="72"/>
      <c r="FZ3389" s="72"/>
      <c r="GA3389" s="72"/>
      <c r="GB3389" s="72"/>
      <c r="GC3389" s="72"/>
      <c r="GD3389" s="72"/>
      <c r="GE3389" s="72"/>
      <c r="GF3389" s="72"/>
      <c r="GG3389" s="72"/>
      <c r="GH3389" s="72"/>
      <c r="GI3389" s="72"/>
      <c r="GJ3389" s="72"/>
      <c r="GK3389" s="72"/>
      <c r="GL3389" s="72"/>
      <c r="GM3389" s="72"/>
      <c r="GN3389" s="72"/>
      <c r="GO3389" s="72"/>
      <c r="GP3389" s="72"/>
      <c r="GQ3389" s="72"/>
      <c r="GR3389" s="72"/>
      <c r="GS3389" s="72"/>
      <c r="GT3389" s="72"/>
      <c r="GU3389" s="72"/>
      <c r="GV3389" s="72"/>
      <c r="GW3389" s="72"/>
      <c r="GX3389" s="72"/>
      <c r="GY3389" s="72"/>
      <c r="GZ3389" s="72"/>
      <c r="HA3389" s="72"/>
      <c r="HB3389" s="72"/>
      <c r="HC3389" s="72"/>
      <c r="HD3389" s="72"/>
      <c r="HE3389" s="72"/>
      <c r="HF3389" s="72"/>
      <c r="HG3389" s="72"/>
      <c r="HH3389" s="72"/>
      <c r="HI3389" s="72"/>
      <c r="HJ3389" s="72"/>
      <c r="HK3389" s="72"/>
      <c r="HL3389" s="72"/>
      <c r="HM3389" s="72"/>
      <c r="HN3389" s="72"/>
      <c r="HO3389" s="72"/>
      <c r="HP3389" s="72"/>
      <c r="HQ3389" s="72"/>
      <c r="HR3389" s="72"/>
      <c r="HS3389" s="72"/>
      <c r="HT3389" s="72"/>
      <c r="HU3389" s="72"/>
      <c r="HV3389" s="72"/>
      <c r="HW3389" s="72"/>
      <c r="HX3389" s="72"/>
      <c r="HY3389" s="72"/>
      <c r="HZ3389" s="72"/>
      <c r="IA3389" s="72"/>
      <c r="IB3389" s="72"/>
      <c r="IC3389" s="72"/>
      <c r="ID3389" s="72"/>
      <c r="IE3389" s="72"/>
      <c r="IF3389" s="72"/>
      <c r="IG3389" s="72"/>
      <c r="IH3389" s="72"/>
      <c r="II3389" s="72"/>
      <c r="IJ3389" s="72"/>
      <c r="IK3389" s="72"/>
      <c r="IL3389" s="72"/>
      <c r="IM3389" s="72"/>
      <c r="IN3389" s="72"/>
      <c r="IO3389" s="72"/>
      <c r="IP3389" s="72"/>
      <c r="IQ3389" s="72"/>
      <c r="IR3389" s="72"/>
      <c r="IS3389" s="72"/>
      <c r="IT3389" s="72"/>
      <c r="IU3389" s="72"/>
      <c r="IV3389" s="72"/>
      <c r="IW3389" s="72"/>
      <c r="IX3389" s="72"/>
      <c r="IY3389" s="72"/>
      <c r="IZ3389" s="72"/>
      <c r="JA3389" s="72"/>
      <c r="JB3389" s="72"/>
      <c r="JC3389" s="72"/>
      <c r="JD3389" s="72"/>
      <c r="JE3389" s="72"/>
      <c r="JF3389" s="72"/>
      <c r="JG3389" s="72"/>
      <c r="JH3389" s="72"/>
      <c r="JI3389" s="72"/>
      <c r="JJ3389" s="72"/>
      <c r="JK3389" s="72"/>
      <c r="JL3389" s="72"/>
      <c r="JM3389" s="72"/>
      <c r="JN3389" s="72"/>
      <c r="JO3389" s="72"/>
      <c r="JP3389" s="72"/>
      <c r="JQ3389" s="72"/>
      <c r="JR3389" s="72"/>
      <c r="JS3389" s="72"/>
      <c r="JT3389" s="72"/>
      <c r="JU3389" s="72"/>
      <c r="JV3389" s="72"/>
      <c r="JW3389" s="72"/>
      <c r="JX3389" s="72"/>
      <c r="JY3389" s="72"/>
      <c r="JZ3389" s="72"/>
      <c r="KA3389" s="72"/>
      <c r="KB3389" s="72"/>
      <c r="KC3389" s="72"/>
      <c r="KD3389" s="72"/>
      <c r="KE3389" s="72"/>
      <c r="KF3389" s="72"/>
      <c r="KG3389" s="72"/>
      <c r="KH3389" s="72"/>
      <c r="KI3389" s="72"/>
      <c r="KJ3389" s="72"/>
      <c r="KK3389" s="72"/>
      <c r="KL3389" s="72"/>
      <c r="KM3389" s="72"/>
      <c r="KN3389" s="72"/>
      <c r="KO3389" s="72"/>
      <c r="KP3389" s="72"/>
      <c r="KQ3389" s="72"/>
      <c r="KR3389" s="72"/>
      <c r="KS3389" s="72"/>
      <c r="KT3389" s="72"/>
      <c r="KU3389" s="72"/>
      <c r="KV3389" s="72"/>
      <c r="KW3389" s="72"/>
      <c r="KX3389" s="72"/>
      <c r="KY3389" s="72"/>
      <c r="KZ3389" s="72"/>
      <c r="LA3389" s="72"/>
    </row>
    <row r="3390" spans="1:313" s="107" customFormat="1" ht="23.25" customHeight="1" outlineLevel="1">
      <c r="A3390" s="56">
        <f t="shared" si="67"/>
        <v>3360</v>
      </c>
      <c r="B3390" s="78" t="s">
        <v>8064</v>
      </c>
      <c r="C3390" s="78"/>
      <c r="D3390" s="85" t="s">
        <v>8065</v>
      </c>
      <c r="E3390" s="85">
        <v>34701000</v>
      </c>
      <c r="F3390" s="56">
        <v>1971</v>
      </c>
      <c r="G3390" s="56">
        <v>5</v>
      </c>
      <c r="H3390" s="56">
        <v>6</v>
      </c>
      <c r="I3390" s="86">
        <v>4836.2</v>
      </c>
      <c r="J3390" s="86">
        <v>4378</v>
      </c>
      <c r="K3390" s="56"/>
      <c r="L3390" s="56">
        <v>12</v>
      </c>
      <c r="M3390" s="56">
        <v>10</v>
      </c>
      <c r="N3390" s="56">
        <v>11</v>
      </c>
      <c r="O3390" s="56">
        <v>8</v>
      </c>
      <c r="P3390" s="56">
        <v>9</v>
      </c>
      <c r="Q3390" s="56"/>
      <c r="R3390" s="56"/>
      <c r="S3390" s="56">
        <v>8</v>
      </c>
      <c r="T3390" s="56">
        <v>12</v>
      </c>
      <c r="U3390" s="146" t="s">
        <v>2073</v>
      </c>
      <c r="V3390" s="69"/>
      <c r="W3390" s="73"/>
      <c r="X3390" s="184"/>
      <c r="Y3390" s="184"/>
      <c r="Z3390" s="184"/>
      <c r="AA3390" s="184"/>
      <c r="AB3390" s="184"/>
      <c r="AC3390" s="184"/>
      <c r="AD3390" s="184"/>
      <c r="AE3390" s="184"/>
      <c r="AF3390" s="184"/>
      <c r="AG3390" s="184"/>
      <c r="AH3390" s="184"/>
      <c r="AI3390" s="184"/>
      <c r="AJ3390" s="184"/>
      <c r="AK3390" s="184"/>
      <c r="AL3390" s="184"/>
      <c r="AM3390" s="184"/>
      <c r="AN3390" s="184"/>
      <c r="AO3390" s="184"/>
      <c r="AP3390" s="184"/>
      <c r="AQ3390" s="184"/>
      <c r="AR3390" s="184"/>
      <c r="AS3390" s="184"/>
      <c r="AT3390" s="184"/>
      <c r="AU3390" s="184"/>
      <c r="AV3390" s="184"/>
      <c r="AW3390" s="184"/>
      <c r="AX3390" s="184"/>
      <c r="AY3390" s="184"/>
      <c r="AZ3390" s="184"/>
      <c r="BA3390" s="184"/>
      <c r="BB3390" s="184"/>
      <c r="BC3390" s="184"/>
      <c r="BD3390" s="184"/>
      <c r="BE3390" s="184"/>
      <c r="BF3390" s="184"/>
      <c r="BG3390" s="184"/>
      <c r="BH3390" s="184"/>
      <c r="BI3390" s="184"/>
      <c r="BJ3390" s="184"/>
      <c r="BK3390" s="184"/>
      <c r="BL3390" s="184"/>
      <c r="BM3390" s="184"/>
      <c r="BN3390" s="184"/>
      <c r="BO3390" s="184"/>
      <c r="BP3390" s="72"/>
      <c r="BQ3390" s="72"/>
      <c r="BR3390" s="72"/>
      <c r="BS3390" s="72"/>
      <c r="BT3390" s="72"/>
      <c r="BU3390" s="72"/>
      <c r="BV3390" s="72"/>
      <c r="BW3390" s="72"/>
      <c r="BX3390" s="72"/>
      <c r="BY3390" s="72"/>
      <c r="BZ3390" s="72"/>
      <c r="CA3390" s="72"/>
      <c r="CB3390" s="72"/>
      <c r="CC3390" s="72"/>
      <c r="CD3390" s="72"/>
      <c r="CE3390" s="72"/>
      <c r="CF3390" s="72"/>
      <c r="CG3390" s="72"/>
      <c r="CH3390" s="72"/>
      <c r="CI3390" s="72"/>
      <c r="CJ3390" s="72"/>
      <c r="CK3390" s="72"/>
      <c r="CL3390" s="72"/>
      <c r="CM3390" s="72"/>
      <c r="CN3390" s="72"/>
      <c r="CO3390" s="72"/>
      <c r="CP3390" s="72"/>
      <c r="CQ3390" s="72"/>
      <c r="CR3390" s="72"/>
      <c r="CS3390" s="72"/>
      <c r="CT3390" s="72"/>
      <c r="CU3390" s="72"/>
      <c r="CV3390" s="72"/>
      <c r="CW3390" s="72"/>
      <c r="CX3390" s="72"/>
      <c r="CY3390" s="72"/>
      <c r="CZ3390" s="72"/>
      <c r="DA3390" s="72"/>
      <c r="DB3390" s="72"/>
      <c r="DC3390" s="72"/>
      <c r="DD3390" s="72"/>
      <c r="DE3390" s="72"/>
      <c r="DF3390" s="72"/>
      <c r="DG3390" s="72"/>
      <c r="DH3390" s="72"/>
      <c r="DI3390" s="72"/>
      <c r="DJ3390" s="72"/>
      <c r="DK3390" s="72"/>
      <c r="DL3390" s="72"/>
      <c r="DM3390" s="72"/>
      <c r="DN3390" s="72"/>
      <c r="DO3390" s="72"/>
      <c r="DP3390" s="72"/>
      <c r="DQ3390" s="72"/>
      <c r="DR3390" s="72"/>
      <c r="DS3390" s="72"/>
      <c r="DT3390" s="72"/>
      <c r="DU3390" s="72"/>
      <c r="DV3390" s="72"/>
      <c r="DW3390" s="72"/>
      <c r="DX3390" s="72"/>
      <c r="DY3390" s="72"/>
      <c r="DZ3390" s="72"/>
      <c r="EA3390" s="72"/>
      <c r="EB3390" s="72"/>
      <c r="EC3390" s="72"/>
      <c r="ED3390" s="72"/>
      <c r="EE3390" s="72"/>
      <c r="EF3390" s="72"/>
      <c r="EG3390" s="72"/>
      <c r="EH3390" s="72"/>
      <c r="EI3390" s="72"/>
      <c r="EJ3390" s="72"/>
      <c r="EK3390" s="72"/>
      <c r="EL3390" s="72"/>
      <c r="EM3390" s="72"/>
      <c r="EN3390" s="72"/>
      <c r="EO3390" s="72"/>
      <c r="EP3390" s="72"/>
      <c r="EQ3390" s="72"/>
      <c r="ER3390" s="72"/>
      <c r="ES3390" s="72"/>
      <c r="ET3390" s="72"/>
      <c r="EU3390" s="72"/>
      <c r="EV3390" s="72"/>
      <c r="EW3390" s="72"/>
      <c r="EX3390" s="72"/>
      <c r="EY3390" s="72"/>
      <c r="EZ3390" s="72"/>
      <c r="FA3390" s="72"/>
      <c r="FB3390" s="72"/>
      <c r="FC3390" s="72"/>
      <c r="FD3390" s="72"/>
      <c r="FE3390" s="72"/>
      <c r="FF3390" s="72"/>
      <c r="FG3390" s="72"/>
      <c r="FH3390" s="72"/>
      <c r="FI3390" s="72"/>
      <c r="FJ3390" s="72"/>
      <c r="FK3390" s="72"/>
      <c r="FL3390" s="72"/>
      <c r="FM3390" s="72"/>
      <c r="FN3390" s="72"/>
      <c r="FO3390" s="72"/>
      <c r="FP3390" s="72"/>
      <c r="FQ3390" s="72"/>
      <c r="FR3390" s="72"/>
      <c r="FS3390" s="72"/>
      <c r="FT3390" s="72"/>
      <c r="FU3390" s="72"/>
      <c r="FV3390" s="72"/>
      <c r="FW3390" s="72"/>
      <c r="FX3390" s="72"/>
      <c r="FY3390" s="72"/>
      <c r="FZ3390" s="72"/>
      <c r="GA3390" s="72"/>
      <c r="GB3390" s="72"/>
      <c r="GC3390" s="72"/>
      <c r="GD3390" s="72"/>
      <c r="GE3390" s="72"/>
      <c r="GF3390" s="72"/>
      <c r="GG3390" s="72"/>
      <c r="GH3390" s="72"/>
      <c r="GI3390" s="72"/>
      <c r="GJ3390" s="72"/>
      <c r="GK3390" s="72"/>
      <c r="GL3390" s="72"/>
      <c r="GM3390" s="72"/>
      <c r="GN3390" s="72"/>
      <c r="GO3390" s="72"/>
      <c r="GP3390" s="72"/>
      <c r="GQ3390" s="72"/>
      <c r="GR3390" s="72"/>
      <c r="GS3390" s="72"/>
      <c r="GT3390" s="72"/>
      <c r="GU3390" s="72"/>
      <c r="GV3390" s="72"/>
      <c r="GW3390" s="72"/>
      <c r="GX3390" s="72"/>
      <c r="GY3390" s="72"/>
      <c r="GZ3390" s="72"/>
      <c r="HA3390" s="72"/>
      <c r="HB3390" s="72"/>
      <c r="HC3390" s="72"/>
      <c r="HD3390" s="72"/>
      <c r="HE3390" s="72"/>
      <c r="HF3390" s="72"/>
      <c r="HG3390" s="72"/>
      <c r="HH3390" s="72"/>
      <c r="HI3390" s="72"/>
      <c r="HJ3390" s="72"/>
      <c r="HK3390" s="72"/>
      <c r="HL3390" s="72"/>
      <c r="HM3390" s="72"/>
      <c r="HN3390" s="72"/>
      <c r="HO3390" s="72"/>
      <c r="HP3390" s="72"/>
      <c r="HQ3390" s="72"/>
      <c r="HR3390" s="72"/>
      <c r="HS3390" s="72"/>
      <c r="HT3390" s="72"/>
      <c r="HU3390" s="72"/>
      <c r="HV3390" s="72"/>
      <c r="HW3390" s="72"/>
      <c r="HX3390" s="72"/>
      <c r="HY3390" s="72"/>
      <c r="HZ3390" s="72"/>
      <c r="IA3390" s="72"/>
      <c r="IB3390" s="72"/>
      <c r="IC3390" s="72"/>
      <c r="ID3390" s="72"/>
      <c r="IE3390" s="72"/>
      <c r="IF3390" s="72"/>
      <c r="IG3390" s="72"/>
      <c r="IH3390" s="72"/>
      <c r="II3390" s="72"/>
      <c r="IJ3390" s="72"/>
      <c r="IK3390" s="72"/>
      <c r="IL3390" s="72"/>
      <c r="IM3390" s="72"/>
      <c r="IN3390" s="72"/>
      <c r="IO3390" s="72"/>
      <c r="IP3390" s="72"/>
      <c r="IQ3390" s="72"/>
      <c r="IR3390" s="72"/>
      <c r="IS3390" s="72"/>
      <c r="IT3390" s="72"/>
      <c r="IU3390" s="72"/>
      <c r="IV3390" s="72"/>
      <c r="IW3390" s="72"/>
      <c r="IX3390" s="72"/>
      <c r="IY3390" s="72"/>
      <c r="IZ3390" s="72"/>
      <c r="JA3390" s="72"/>
      <c r="JB3390" s="72"/>
      <c r="JC3390" s="72"/>
      <c r="JD3390" s="72"/>
      <c r="JE3390" s="72"/>
      <c r="JF3390" s="72"/>
      <c r="JG3390" s="72"/>
      <c r="JH3390" s="72"/>
      <c r="JI3390" s="72"/>
      <c r="JJ3390" s="72"/>
      <c r="JK3390" s="72"/>
      <c r="JL3390" s="72"/>
      <c r="JM3390" s="72"/>
      <c r="JN3390" s="72"/>
      <c r="JO3390" s="72"/>
      <c r="JP3390" s="72"/>
      <c r="JQ3390" s="72"/>
      <c r="JR3390" s="72"/>
      <c r="JS3390" s="72"/>
      <c r="JT3390" s="72"/>
      <c r="JU3390" s="72"/>
      <c r="JV3390" s="72"/>
      <c r="JW3390" s="72"/>
      <c r="JX3390" s="72"/>
      <c r="JY3390" s="72"/>
      <c r="JZ3390" s="72"/>
      <c r="KA3390" s="72"/>
      <c r="KB3390" s="72"/>
      <c r="KC3390" s="72"/>
      <c r="KD3390" s="72"/>
      <c r="KE3390" s="72"/>
      <c r="KF3390" s="72"/>
      <c r="KG3390" s="72"/>
      <c r="KH3390" s="72"/>
      <c r="KI3390" s="72"/>
      <c r="KJ3390" s="72"/>
      <c r="KK3390" s="72"/>
      <c r="KL3390" s="72"/>
      <c r="KM3390" s="72"/>
      <c r="KN3390" s="72"/>
      <c r="KO3390" s="72"/>
      <c r="KP3390" s="72"/>
      <c r="KQ3390" s="72"/>
      <c r="KR3390" s="72"/>
      <c r="KS3390" s="72"/>
      <c r="KT3390" s="72"/>
      <c r="KU3390" s="72"/>
      <c r="KV3390" s="72"/>
      <c r="KW3390" s="72"/>
      <c r="KX3390" s="72"/>
      <c r="KY3390" s="72"/>
      <c r="KZ3390" s="72"/>
      <c r="LA3390" s="72"/>
    </row>
    <row r="3391" spans="1:313" s="107" customFormat="1" ht="23.25" customHeight="1" outlineLevel="1">
      <c r="A3391" s="56">
        <f t="shared" si="67"/>
        <v>3361</v>
      </c>
      <c r="B3391" s="197" t="s">
        <v>8066</v>
      </c>
      <c r="C3391" s="78"/>
      <c r="D3391" s="85" t="s">
        <v>8067</v>
      </c>
      <c r="E3391" s="85">
        <v>34701000</v>
      </c>
      <c r="F3391" s="56">
        <v>1964</v>
      </c>
      <c r="G3391" s="56">
        <v>5</v>
      </c>
      <c r="H3391" s="56">
        <v>4</v>
      </c>
      <c r="I3391" s="86">
        <v>3446.8</v>
      </c>
      <c r="J3391" s="86">
        <v>3176.2</v>
      </c>
      <c r="K3391" s="56"/>
      <c r="L3391" s="56"/>
      <c r="M3391" s="56"/>
      <c r="N3391" s="56">
        <v>8</v>
      </c>
      <c r="O3391" s="56">
        <v>12</v>
      </c>
      <c r="P3391" s="56">
        <v>9</v>
      </c>
      <c r="Q3391" s="56">
        <v>10</v>
      </c>
      <c r="R3391" s="56">
        <v>11</v>
      </c>
      <c r="S3391" s="56">
        <v>8</v>
      </c>
      <c r="T3391" s="56">
        <v>12</v>
      </c>
      <c r="U3391" s="148" t="s">
        <v>13387</v>
      </c>
      <c r="V3391" s="69"/>
      <c r="W3391" s="73"/>
      <c r="X3391" s="184"/>
      <c r="Y3391" s="184"/>
      <c r="Z3391" s="184"/>
      <c r="AA3391" s="184"/>
      <c r="AB3391" s="184"/>
      <c r="AC3391" s="184"/>
      <c r="AD3391" s="184"/>
      <c r="AE3391" s="184"/>
      <c r="AF3391" s="184"/>
      <c r="AG3391" s="184"/>
      <c r="AH3391" s="184"/>
      <c r="AI3391" s="184"/>
      <c r="AJ3391" s="184"/>
      <c r="AK3391" s="184"/>
      <c r="AL3391" s="184"/>
      <c r="AM3391" s="184"/>
      <c r="AN3391" s="184"/>
      <c r="AO3391" s="184"/>
      <c r="AP3391" s="184"/>
      <c r="AQ3391" s="184"/>
      <c r="AR3391" s="184"/>
      <c r="AS3391" s="184"/>
      <c r="AT3391" s="184"/>
      <c r="AU3391" s="184"/>
      <c r="AV3391" s="184"/>
      <c r="AW3391" s="184"/>
      <c r="AX3391" s="184"/>
      <c r="AY3391" s="184"/>
      <c r="AZ3391" s="184"/>
      <c r="BA3391" s="184"/>
      <c r="BB3391" s="184"/>
      <c r="BC3391" s="184"/>
      <c r="BD3391" s="184"/>
      <c r="BE3391" s="184"/>
      <c r="BF3391" s="184"/>
      <c r="BG3391" s="184"/>
      <c r="BH3391" s="184"/>
      <c r="BI3391" s="184"/>
      <c r="BJ3391" s="184"/>
      <c r="BK3391" s="184"/>
      <c r="BL3391" s="184"/>
      <c r="BM3391" s="184"/>
      <c r="BN3391" s="184"/>
      <c r="BO3391" s="184"/>
      <c r="BP3391" s="72"/>
      <c r="BQ3391" s="72"/>
      <c r="BR3391" s="72"/>
      <c r="BS3391" s="72"/>
      <c r="BT3391" s="72"/>
      <c r="BU3391" s="72"/>
      <c r="BV3391" s="72"/>
      <c r="BW3391" s="72"/>
      <c r="BX3391" s="72"/>
      <c r="BY3391" s="72"/>
      <c r="BZ3391" s="72"/>
      <c r="CA3391" s="72"/>
      <c r="CB3391" s="72"/>
      <c r="CC3391" s="72"/>
      <c r="CD3391" s="72"/>
      <c r="CE3391" s="72"/>
      <c r="CF3391" s="72"/>
      <c r="CG3391" s="72"/>
      <c r="CH3391" s="72"/>
      <c r="CI3391" s="72"/>
      <c r="CJ3391" s="72"/>
      <c r="CK3391" s="72"/>
      <c r="CL3391" s="72"/>
      <c r="CM3391" s="72"/>
      <c r="CN3391" s="72"/>
      <c r="CO3391" s="72"/>
      <c r="CP3391" s="72"/>
      <c r="CQ3391" s="72"/>
      <c r="CR3391" s="72"/>
      <c r="CS3391" s="72"/>
      <c r="CT3391" s="72"/>
      <c r="CU3391" s="72"/>
      <c r="CV3391" s="72"/>
      <c r="CW3391" s="72"/>
      <c r="CX3391" s="72"/>
      <c r="CY3391" s="72"/>
      <c r="CZ3391" s="72"/>
      <c r="DA3391" s="72"/>
      <c r="DB3391" s="72"/>
      <c r="DC3391" s="72"/>
      <c r="DD3391" s="72"/>
      <c r="DE3391" s="72"/>
      <c r="DF3391" s="72"/>
      <c r="DG3391" s="72"/>
      <c r="DH3391" s="72"/>
      <c r="DI3391" s="72"/>
      <c r="DJ3391" s="72"/>
      <c r="DK3391" s="72"/>
      <c r="DL3391" s="72"/>
      <c r="DM3391" s="72"/>
      <c r="DN3391" s="72"/>
      <c r="DO3391" s="72"/>
      <c r="DP3391" s="72"/>
      <c r="DQ3391" s="72"/>
      <c r="DR3391" s="72"/>
      <c r="DS3391" s="72"/>
      <c r="DT3391" s="72"/>
      <c r="DU3391" s="72"/>
      <c r="DV3391" s="72"/>
      <c r="DW3391" s="72"/>
      <c r="DX3391" s="72"/>
      <c r="DY3391" s="72"/>
      <c r="DZ3391" s="72"/>
      <c r="EA3391" s="72"/>
      <c r="EB3391" s="72"/>
      <c r="EC3391" s="72"/>
      <c r="ED3391" s="72"/>
      <c r="EE3391" s="72"/>
      <c r="EF3391" s="72"/>
      <c r="EG3391" s="72"/>
      <c r="EH3391" s="72"/>
      <c r="EI3391" s="72"/>
      <c r="EJ3391" s="72"/>
      <c r="EK3391" s="72"/>
      <c r="EL3391" s="72"/>
      <c r="EM3391" s="72"/>
      <c r="EN3391" s="72"/>
      <c r="EO3391" s="72"/>
      <c r="EP3391" s="72"/>
      <c r="EQ3391" s="72"/>
      <c r="ER3391" s="72"/>
      <c r="ES3391" s="72"/>
      <c r="ET3391" s="72"/>
      <c r="EU3391" s="72"/>
      <c r="EV3391" s="72"/>
      <c r="EW3391" s="72"/>
      <c r="EX3391" s="72"/>
      <c r="EY3391" s="72"/>
      <c r="EZ3391" s="72"/>
      <c r="FA3391" s="72"/>
      <c r="FB3391" s="72"/>
      <c r="FC3391" s="72"/>
      <c r="FD3391" s="72"/>
      <c r="FE3391" s="72"/>
      <c r="FF3391" s="72"/>
      <c r="FG3391" s="72"/>
      <c r="FH3391" s="72"/>
      <c r="FI3391" s="72"/>
      <c r="FJ3391" s="72"/>
      <c r="FK3391" s="72"/>
      <c r="FL3391" s="72"/>
      <c r="FM3391" s="72"/>
      <c r="FN3391" s="72"/>
      <c r="FO3391" s="72"/>
      <c r="FP3391" s="72"/>
      <c r="FQ3391" s="72"/>
      <c r="FR3391" s="72"/>
      <c r="FS3391" s="72"/>
      <c r="FT3391" s="72"/>
      <c r="FU3391" s="72"/>
      <c r="FV3391" s="72"/>
      <c r="FW3391" s="72"/>
      <c r="FX3391" s="72"/>
      <c r="FY3391" s="72"/>
      <c r="FZ3391" s="72"/>
      <c r="GA3391" s="72"/>
      <c r="GB3391" s="72"/>
      <c r="GC3391" s="72"/>
      <c r="GD3391" s="72"/>
      <c r="GE3391" s="72"/>
      <c r="GF3391" s="72"/>
      <c r="GG3391" s="72"/>
      <c r="GH3391" s="72"/>
      <c r="GI3391" s="72"/>
      <c r="GJ3391" s="72"/>
      <c r="GK3391" s="72"/>
      <c r="GL3391" s="72"/>
      <c r="GM3391" s="72"/>
      <c r="GN3391" s="72"/>
      <c r="GO3391" s="72"/>
      <c r="GP3391" s="72"/>
      <c r="GQ3391" s="72"/>
      <c r="GR3391" s="72"/>
      <c r="GS3391" s="72"/>
      <c r="GT3391" s="72"/>
      <c r="GU3391" s="72"/>
      <c r="GV3391" s="72"/>
      <c r="GW3391" s="72"/>
      <c r="GX3391" s="72"/>
      <c r="GY3391" s="72"/>
      <c r="GZ3391" s="72"/>
      <c r="HA3391" s="72"/>
      <c r="HB3391" s="72"/>
      <c r="HC3391" s="72"/>
      <c r="HD3391" s="72"/>
      <c r="HE3391" s="72"/>
      <c r="HF3391" s="72"/>
      <c r="HG3391" s="72"/>
      <c r="HH3391" s="72"/>
      <c r="HI3391" s="72"/>
      <c r="HJ3391" s="72"/>
      <c r="HK3391" s="72"/>
      <c r="HL3391" s="72"/>
      <c r="HM3391" s="72"/>
      <c r="HN3391" s="72"/>
      <c r="HO3391" s="72"/>
      <c r="HP3391" s="72"/>
      <c r="HQ3391" s="72"/>
      <c r="HR3391" s="72"/>
      <c r="HS3391" s="72"/>
      <c r="HT3391" s="72"/>
      <c r="HU3391" s="72"/>
      <c r="HV3391" s="72"/>
      <c r="HW3391" s="72"/>
      <c r="HX3391" s="72"/>
      <c r="HY3391" s="72"/>
      <c r="HZ3391" s="72"/>
      <c r="IA3391" s="72"/>
      <c r="IB3391" s="72"/>
      <c r="IC3391" s="72"/>
      <c r="ID3391" s="72"/>
      <c r="IE3391" s="72"/>
      <c r="IF3391" s="72"/>
      <c r="IG3391" s="72"/>
      <c r="IH3391" s="72"/>
      <c r="II3391" s="72"/>
      <c r="IJ3391" s="72"/>
      <c r="IK3391" s="72"/>
      <c r="IL3391" s="72"/>
      <c r="IM3391" s="72"/>
      <c r="IN3391" s="72"/>
      <c r="IO3391" s="72"/>
      <c r="IP3391" s="72"/>
      <c r="IQ3391" s="72"/>
      <c r="IR3391" s="72"/>
      <c r="IS3391" s="72"/>
      <c r="IT3391" s="72"/>
      <c r="IU3391" s="72"/>
      <c r="IV3391" s="72"/>
      <c r="IW3391" s="72"/>
      <c r="IX3391" s="72"/>
      <c r="IY3391" s="72"/>
      <c r="IZ3391" s="72"/>
      <c r="JA3391" s="72"/>
      <c r="JB3391" s="72"/>
      <c r="JC3391" s="72"/>
      <c r="JD3391" s="72"/>
      <c r="JE3391" s="72"/>
      <c r="JF3391" s="72"/>
      <c r="JG3391" s="72"/>
      <c r="JH3391" s="72"/>
      <c r="JI3391" s="72"/>
      <c r="JJ3391" s="72"/>
      <c r="JK3391" s="72"/>
      <c r="JL3391" s="72"/>
      <c r="JM3391" s="72"/>
      <c r="JN3391" s="72"/>
      <c r="JO3391" s="72"/>
      <c r="JP3391" s="72"/>
      <c r="JQ3391" s="72"/>
      <c r="JR3391" s="72"/>
      <c r="JS3391" s="72"/>
      <c r="JT3391" s="72"/>
      <c r="JU3391" s="72"/>
      <c r="JV3391" s="72"/>
      <c r="JW3391" s="72"/>
      <c r="JX3391" s="72"/>
      <c r="JY3391" s="72"/>
      <c r="JZ3391" s="72"/>
      <c r="KA3391" s="72"/>
      <c r="KB3391" s="72"/>
      <c r="KC3391" s="72"/>
      <c r="KD3391" s="72"/>
      <c r="KE3391" s="72"/>
      <c r="KF3391" s="72"/>
      <c r="KG3391" s="72"/>
      <c r="KH3391" s="72"/>
      <c r="KI3391" s="72"/>
      <c r="KJ3391" s="72"/>
      <c r="KK3391" s="72"/>
      <c r="KL3391" s="72"/>
      <c r="KM3391" s="72"/>
      <c r="KN3391" s="72"/>
      <c r="KO3391" s="72"/>
      <c r="KP3391" s="72"/>
      <c r="KQ3391" s="72"/>
      <c r="KR3391" s="72"/>
      <c r="KS3391" s="72"/>
      <c r="KT3391" s="72"/>
      <c r="KU3391" s="72"/>
      <c r="KV3391" s="72"/>
      <c r="KW3391" s="72"/>
      <c r="KX3391" s="72"/>
      <c r="KY3391" s="72"/>
      <c r="KZ3391" s="72"/>
      <c r="LA3391" s="72"/>
    </row>
    <row r="3392" spans="1:313" s="107" customFormat="1" ht="23.25" customHeight="1" outlineLevel="1">
      <c r="A3392" s="56">
        <f t="shared" si="67"/>
        <v>3362</v>
      </c>
      <c r="B3392" s="78" t="s">
        <v>8068</v>
      </c>
      <c r="C3392" s="78"/>
      <c r="D3392" s="85" t="s">
        <v>8069</v>
      </c>
      <c r="E3392" s="85">
        <v>34701000</v>
      </c>
      <c r="F3392" s="56">
        <v>1964</v>
      </c>
      <c r="G3392" s="56">
        <v>5</v>
      </c>
      <c r="H3392" s="56">
        <v>4</v>
      </c>
      <c r="I3392" s="86">
        <v>3197.8</v>
      </c>
      <c r="J3392" s="86">
        <v>2161.6</v>
      </c>
      <c r="K3392" s="56"/>
      <c r="L3392" s="56"/>
      <c r="M3392" s="56"/>
      <c r="N3392" s="56">
        <v>8</v>
      </c>
      <c r="O3392" s="56">
        <v>9</v>
      </c>
      <c r="P3392" s="56">
        <v>10</v>
      </c>
      <c r="Q3392" s="56">
        <v>11</v>
      </c>
      <c r="R3392" s="56"/>
      <c r="S3392" s="56">
        <v>8</v>
      </c>
      <c r="T3392" s="56">
        <v>12</v>
      </c>
      <c r="U3392" s="146" t="s">
        <v>8070</v>
      </c>
      <c r="V3392" s="69"/>
      <c r="W3392" s="73"/>
      <c r="X3392" s="184"/>
      <c r="Y3392" s="184"/>
      <c r="Z3392" s="184"/>
      <c r="AA3392" s="184"/>
      <c r="AB3392" s="184"/>
      <c r="AC3392" s="184"/>
      <c r="AD3392" s="184"/>
      <c r="AE3392" s="184"/>
      <c r="AF3392" s="184"/>
      <c r="AG3392" s="184"/>
      <c r="AH3392" s="184"/>
      <c r="AI3392" s="184"/>
      <c r="AJ3392" s="184"/>
      <c r="AK3392" s="184"/>
      <c r="AL3392" s="184"/>
      <c r="AM3392" s="184"/>
      <c r="AN3392" s="184"/>
      <c r="AO3392" s="184"/>
      <c r="AP3392" s="184"/>
      <c r="AQ3392" s="184"/>
      <c r="AR3392" s="184"/>
      <c r="AS3392" s="184"/>
      <c r="AT3392" s="184"/>
      <c r="AU3392" s="184"/>
      <c r="AV3392" s="184"/>
      <c r="AW3392" s="184"/>
      <c r="AX3392" s="184"/>
      <c r="AY3392" s="184"/>
      <c r="AZ3392" s="184"/>
      <c r="BA3392" s="184"/>
      <c r="BB3392" s="184"/>
      <c r="BC3392" s="184"/>
      <c r="BD3392" s="184"/>
      <c r="BE3392" s="184"/>
      <c r="BF3392" s="184"/>
      <c r="BG3392" s="184"/>
      <c r="BH3392" s="184"/>
      <c r="BI3392" s="184"/>
      <c r="BJ3392" s="184"/>
      <c r="BK3392" s="184"/>
      <c r="BL3392" s="184"/>
      <c r="BM3392" s="184"/>
      <c r="BN3392" s="184"/>
      <c r="BO3392" s="184"/>
      <c r="BP3392" s="72"/>
      <c r="BQ3392" s="72"/>
      <c r="BR3392" s="72"/>
      <c r="BS3392" s="72"/>
      <c r="BT3392" s="72"/>
      <c r="BU3392" s="72"/>
      <c r="BV3392" s="72"/>
      <c r="BW3392" s="72"/>
      <c r="BX3392" s="72"/>
      <c r="BY3392" s="72"/>
      <c r="BZ3392" s="72"/>
      <c r="CA3392" s="72"/>
      <c r="CB3392" s="72"/>
      <c r="CC3392" s="72"/>
      <c r="CD3392" s="72"/>
      <c r="CE3392" s="72"/>
      <c r="CF3392" s="72"/>
      <c r="CG3392" s="72"/>
      <c r="CH3392" s="72"/>
      <c r="CI3392" s="72"/>
      <c r="CJ3392" s="72"/>
      <c r="CK3392" s="72"/>
      <c r="CL3392" s="72"/>
      <c r="CM3392" s="72"/>
      <c r="CN3392" s="72"/>
      <c r="CO3392" s="72"/>
      <c r="CP3392" s="72"/>
      <c r="CQ3392" s="72"/>
      <c r="CR3392" s="72"/>
      <c r="CS3392" s="72"/>
      <c r="CT3392" s="72"/>
      <c r="CU3392" s="72"/>
      <c r="CV3392" s="72"/>
      <c r="CW3392" s="72"/>
      <c r="CX3392" s="72"/>
      <c r="CY3392" s="72"/>
      <c r="CZ3392" s="72"/>
      <c r="DA3392" s="72"/>
      <c r="DB3392" s="72"/>
      <c r="DC3392" s="72"/>
      <c r="DD3392" s="72"/>
      <c r="DE3392" s="72"/>
      <c r="DF3392" s="72"/>
      <c r="DG3392" s="72"/>
      <c r="DH3392" s="72"/>
      <c r="DI3392" s="72"/>
      <c r="DJ3392" s="72"/>
      <c r="DK3392" s="72"/>
      <c r="DL3392" s="72"/>
      <c r="DM3392" s="72"/>
      <c r="DN3392" s="72"/>
      <c r="DO3392" s="72"/>
      <c r="DP3392" s="72"/>
      <c r="DQ3392" s="72"/>
      <c r="DR3392" s="72"/>
      <c r="DS3392" s="72"/>
      <c r="DT3392" s="72"/>
      <c r="DU3392" s="72"/>
      <c r="DV3392" s="72"/>
      <c r="DW3392" s="72"/>
      <c r="DX3392" s="72"/>
      <c r="DY3392" s="72"/>
      <c r="DZ3392" s="72"/>
      <c r="EA3392" s="72"/>
      <c r="EB3392" s="72"/>
      <c r="EC3392" s="72"/>
      <c r="ED3392" s="72"/>
      <c r="EE3392" s="72"/>
      <c r="EF3392" s="72"/>
      <c r="EG3392" s="72"/>
      <c r="EH3392" s="72"/>
      <c r="EI3392" s="72"/>
      <c r="EJ3392" s="72"/>
      <c r="EK3392" s="72"/>
      <c r="EL3392" s="72"/>
      <c r="EM3392" s="72"/>
      <c r="EN3392" s="72"/>
      <c r="EO3392" s="72"/>
      <c r="EP3392" s="72"/>
      <c r="EQ3392" s="72"/>
      <c r="ER3392" s="72"/>
      <c r="ES3392" s="72"/>
      <c r="ET3392" s="72"/>
      <c r="EU3392" s="72"/>
      <c r="EV3392" s="72"/>
      <c r="EW3392" s="72"/>
      <c r="EX3392" s="72"/>
      <c r="EY3392" s="72"/>
      <c r="EZ3392" s="72"/>
      <c r="FA3392" s="72"/>
      <c r="FB3392" s="72"/>
      <c r="FC3392" s="72"/>
      <c r="FD3392" s="72"/>
      <c r="FE3392" s="72"/>
      <c r="FF3392" s="72"/>
      <c r="FG3392" s="72"/>
      <c r="FH3392" s="72"/>
      <c r="FI3392" s="72"/>
      <c r="FJ3392" s="72"/>
      <c r="FK3392" s="72"/>
      <c r="FL3392" s="72"/>
      <c r="FM3392" s="72"/>
      <c r="FN3392" s="72"/>
      <c r="FO3392" s="72"/>
      <c r="FP3392" s="72"/>
      <c r="FQ3392" s="72"/>
      <c r="FR3392" s="72"/>
      <c r="FS3392" s="72"/>
      <c r="FT3392" s="72"/>
      <c r="FU3392" s="72"/>
      <c r="FV3392" s="72"/>
      <c r="FW3392" s="72"/>
      <c r="FX3392" s="72"/>
      <c r="FY3392" s="72"/>
      <c r="FZ3392" s="72"/>
      <c r="GA3392" s="72"/>
      <c r="GB3392" s="72"/>
      <c r="GC3392" s="72"/>
      <c r="GD3392" s="72"/>
      <c r="GE3392" s="72"/>
      <c r="GF3392" s="72"/>
      <c r="GG3392" s="72"/>
      <c r="GH3392" s="72"/>
      <c r="GI3392" s="72"/>
      <c r="GJ3392" s="72"/>
      <c r="GK3392" s="72"/>
      <c r="GL3392" s="72"/>
      <c r="GM3392" s="72"/>
      <c r="GN3392" s="72"/>
      <c r="GO3392" s="72"/>
      <c r="GP3392" s="72"/>
      <c r="GQ3392" s="72"/>
      <c r="GR3392" s="72"/>
      <c r="GS3392" s="72"/>
      <c r="GT3392" s="72"/>
      <c r="GU3392" s="72"/>
      <c r="GV3392" s="72"/>
      <c r="GW3392" s="72"/>
      <c r="GX3392" s="72"/>
      <c r="GY3392" s="72"/>
      <c r="GZ3392" s="72"/>
      <c r="HA3392" s="72"/>
      <c r="HB3392" s="72"/>
      <c r="HC3392" s="72"/>
      <c r="HD3392" s="72"/>
      <c r="HE3392" s="72"/>
      <c r="HF3392" s="72"/>
      <c r="HG3392" s="72"/>
      <c r="HH3392" s="72"/>
      <c r="HI3392" s="72"/>
      <c r="HJ3392" s="72"/>
      <c r="HK3392" s="72"/>
      <c r="HL3392" s="72"/>
      <c r="HM3392" s="72"/>
      <c r="HN3392" s="72"/>
      <c r="HO3392" s="72"/>
      <c r="HP3392" s="72"/>
      <c r="HQ3392" s="72"/>
      <c r="HR3392" s="72"/>
      <c r="HS3392" s="72"/>
      <c r="HT3392" s="72"/>
      <c r="HU3392" s="72"/>
      <c r="HV3392" s="72"/>
      <c r="HW3392" s="72"/>
      <c r="HX3392" s="72"/>
      <c r="HY3392" s="72"/>
      <c r="HZ3392" s="72"/>
      <c r="IA3392" s="72"/>
      <c r="IB3392" s="72"/>
      <c r="IC3392" s="72"/>
      <c r="ID3392" s="72"/>
      <c r="IE3392" s="72"/>
      <c r="IF3392" s="72"/>
      <c r="IG3392" s="72"/>
      <c r="IH3392" s="72"/>
      <c r="II3392" s="72"/>
      <c r="IJ3392" s="72"/>
      <c r="IK3392" s="72"/>
      <c r="IL3392" s="72"/>
      <c r="IM3392" s="72"/>
      <c r="IN3392" s="72"/>
      <c r="IO3392" s="72"/>
      <c r="IP3392" s="72"/>
      <c r="IQ3392" s="72"/>
      <c r="IR3392" s="72"/>
      <c r="IS3392" s="72"/>
      <c r="IT3392" s="72"/>
      <c r="IU3392" s="72"/>
      <c r="IV3392" s="72"/>
      <c r="IW3392" s="72"/>
      <c r="IX3392" s="72"/>
      <c r="IY3392" s="72"/>
      <c r="IZ3392" s="72"/>
      <c r="JA3392" s="72"/>
      <c r="JB3392" s="72"/>
      <c r="JC3392" s="72"/>
      <c r="JD3392" s="72"/>
      <c r="JE3392" s="72"/>
      <c r="JF3392" s="72"/>
      <c r="JG3392" s="72"/>
      <c r="JH3392" s="72"/>
      <c r="JI3392" s="72"/>
      <c r="JJ3392" s="72"/>
      <c r="JK3392" s="72"/>
      <c r="JL3392" s="72"/>
      <c r="JM3392" s="72"/>
      <c r="JN3392" s="72"/>
      <c r="JO3392" s="72"/>
      <c r="JP3392" s="72"/>
      <c r="JQ3392" s="72"/>
      <c r="JR3392" s="72"/>
      <c r="JS3392" s="72"/>
      <c r="JT3392" s="72"/>
      <c r="JU3392" s="72"/>
      <c r="JV3392" s="72"/>
      <c r="JW3392" s="72"/>
      <c r="JX3392" s="72"/>
      <c r="JY3392" s="72"/>
      <c r="JZ3392" s="72"/>
      <c r="KA3392" s="72"/>
      <c r="KB3392" s="72"/>
      <c r="KC3392" s="72"/>
      <c r="KD3392" s="72"/>
      <c r="KE3392" s="72"/>
      <c r="KF3392" s="72"/>
      <c r="KG3392" s="72"/>
      <c r="KH3392" s="72"/>
      <c r="KI3392" s="72"/>
      <c r="KJ3392" s="72"/>
      <c r="KK3392" s="72"/>
      <c r="KL3392" s="72"/>
      <c r="KM3392" s="72"/>
      <c r="KN3392" s="72"/>
      <c r="KO3392" s="72"/>
      <c r="KP3392" s="72"/>
      <c r="KQ3392" s="72"/>
      <c r="KR3392" s="72"/>
      <c r="KS3392" s="72"/>
      <c r="KT3392" s="72"/>
      <c r="KU3392" s="72"/>
      <c r="KV3392" s="72"/>
      <c r="KW3392" s="72"/>
      <c r="KX3392" s="72"/>
      <c r="KY3392" s="72"/>
      <c r="KZ3392" s="72"/>
      <c r="LA3392" s="72"/>
    </row>
    <row r="3393" spans="1:313" s="107" customFormat="1" ht="23.25" customHeight="1" outlineLevel="1">
      <c r="A3393" s="56">
        <f t="shared" si="67"/>
        <v>3363</v>
      </c>
      <c r="B3393" s="78" t="s">
        <v>8071</v>
      </c>
      <c r="C3393" s="78"/>
      <c r="D3393" s="85" t="s">
        <v>8072</v>
      </c>
      <c r="E3393" s="85">
        <v>34701000</v>
      </c>
      <c r="F3393" s="56">
        <v>1964</v>
      </c>
      <c r="G3393" s="56">
        <v>5</v>
      </c>
      <c r="H3393" s="56">
        <v>2</v>
      </c>
      <c r="I3393" s="86">
        <v>5001.3</v>
      </c>
      <c r="J3393" s="86">
        <v>4151.8999999999996</v>
      </c>
      <c r="K3393" s="56"/>
      <c r="L3393" s="56">
        <v>11</v>
      </c>
      <c r="M3393" s="56">
        <v>8</v>
      </c>
      <c r="N3393" s="56">
        <v>12</v>
      </c>
      <c r="O3393" s="56">
        <v>9</v>
      </c>
      <c r="P3393" s="56">
        <v>10</v>
      </c>
      <c r="Q3393" s="56"/>
      <c r="R3393" s="56"/>
      <c r="S3393" s="56">
        <v>8</v>
      </c>
      <c r="T3393" s="56">
        <v>12</v>
      </c>
      <c r="U3393" s="146" t="s">
        <v>297</v>
      </c>
      <c r="V3393" s="69"/>
      <c r="W3393" s="73"/>
      <c r="X3393" s="184"/>
      <c r="Y3393" s="184"/>
      <c r="Z3393" s="184"/>
      <c r="AA3393" s="184"/>
      <c r="AB3393" s="184"/>
      <c r="AC3393" s="184"/>
      <c r="AD3393" s="184"/>
      <c r="AE3393" s="184"/>
      <c r="AF3393" s="184"/>
      <c r="AG3393" s="184"/>
      <c r="AH3393" s="184"/>
      <c r="AI3393" s="184"/>
      <c r="AJ3393" s="184"/>
      <c r="AK3393" s="184"/>
      <c r="AL3393" s="184"/>
      <c r="AM3393" s="184"/>
      <c r="AN3393" s="184"/>
      <c r="AO3393" s="184"/>
      <c r="AP3393" s="184"/>
      <c r="AQ3393" s="184"/>
      <c r="AR3393" s="184"/>
      <c r="AS3393" s="184"/>
      <c r="AT3393" s="184"/>
      <c r="AU3393" s="184"/>
      <c r="AV3393" s="184"/>
      <c r="AW3393" s="184"/>
      <c r="AX3393" s="184"/>
      <c r="AY3393" s="184"/>
      <c r="AZ3393" s="184"/>
      <c r="BA3393" s="184"/>
      <c r="BB3393" s="184"/>
      <c r="BC3393" s="184"/>
      <c r="BD3393" s="184"/>
      <c r="BE3393" s="184"/>
      <c r="BF3393" s="184"/>
      <c r="BG3393" s="184"/>
      <c r="BH3393" s="184"/>
      <c r="BI3393" s="184"/>
      <c r="BJ3393" s="184"/>
      <c r="BK3393" s="184"/>
      <c r="BL3393" s="184"/>
      <c r="BM3393" s="184"/>
      <c r="BN3393" s="184"/>
      <c r="BO3393" s="184"/>
      <c r="BP3393" s="72"/>
      <c r="BQ3393" s="72"/>
      <c r="BR3393" s="72"/>
      <c r="BS3393" s="72"/>
      <c r="BT3393" s="72"/>
      <c r="BU3393" s="72"/>
      <c r="BV3393" s="72"/>
      <c r="BW3393" s="72"/>
      <c r="BX3393" s="72"/>
      <c r="BY3393" s="72"/>
      <c r="BZ3393" s="72"/>
      <c r="CA3393" s="72"/>
      <c r="CB3393" s="72"/>
      <c r="CC3393" s="72"/>
      <c r="CD3393" s="72"/>
      <c r="CE3393" s="72"/>
      <c r="CF3393" s="72"/>
      <c r="CG3393" s="72"/>
      <c r="CH3393" s="72"/>
      <c r="CI3393" s="72"/>
      <c r="CJ3393" s="72"/>
      <c r="CK3393" s="72"/>
      <c r="CL3393" s="72"/>
      <c r="CM3393" s="72"/>
      <c r="CN3393" s="72"/>
      <c r="CO3393" s="72"/>
      <c r="CP3393" s="72"/>
      <c r="CQ3393" s="72"/>
      <c r="CR3393" s="72"/>
      <c r="CS3393" s="72"/>
      <c r="CT3393" s="72"/>
      <c r="CU3393" s="72"/>
      <c r="CV3393" s="72"/>
      <c r="CW3393" s="72"/>
      <c r="CX3393" s="72"/>
      <c r="CY3393" s="72"/>
      <c r="CZ3393" s="72"/>
      <c r="DA3393" s="72"/>
      <c r="DB3393" s="72"/>
      <c r="DC3393" s="72"/>
      <c r="DD3393" s="72"/>
      <c r="DE3393" s="72"/>
      <c r="DF3393" s="72"/>
      <c r="DG3393" s="72"/>
      <c r="DH3393" s="72"/>
      <c r="DI3393" s="72"/>
      <c r="DJ3393" s="72"/>
      <c r="DK3393" s="72"/>
      <c r="DL3393" s="72"/>
      <c r="DM3393" s="72"/>
      <c r="DN3393" s="72"/>
      <c r="DO3393" s="72"/>
      <c r="DP3393" s="72"/>
      <c r="DQ3393" s="72"/>
      <c r="DR3393" s="72"/>
      <c r="DS3393" s="72"/>
      <c r="DT3393" s="72"/>
      <c r="DU3393" s="72"/>
      <c r="DV3393" s="72"/>
      <c r="DW3393" s="72"/>
      <c r="DX3393" s="72"/>
      <c r="DY3393" s="72"/>
      <c r="DZ3393" s="72"/>
      <c r="EA3393" s="72"/>
      <c r="EB3393" s="72"/>
      <c r="EC3393" s="72"/>
      <c r="ED3393" s="72"/>
      <c r="EE3393" s="72"/>
      <c r="EF3393" s="72"/>
      <c r="EG3393" s="72"/>
      <c r="EH3393" s="72"/>
      <c r="EI3393" s="72"/>
      <c r="EJ3393" s="72"/>
      <c r="EK3393" s="72"/>
      <c r="EL3393" s="72"/>
      <c r="EM3393" s="72"/>
      <c r="EN3393" s="72"/>
      <c r="EO3393" s="72"/>
      <c r="EP3393" s="72"/>
      <c r="EQ3393" s="72"/>
      <c r="ER3393" s="72"/>
      <c r="ES3393" s="72"/>
      <c r="ET3393" s="72"/>
      <c r="EU3393" s="72"/>
      <c r="EV3393" s="72"/>
      <c r="EW3393" s="72"/>
      <c r="EX3393" s="72"/>
      <c r="EY3393" s="72"/>
      <c r="EZ3393" s="72"/>
      <c r="FA3393" s="72"/>
      <c r="FB3393" s="72"/>
      <c r="FC3393" s="72"/>
      <c r="FD3393" s="72"/>
      <c r="FE3393" s="72"/>
      <c r="FF3393" s="72"/>
      <c r="FG3393" s="72"/>
      <c r="FH3393" s="72"/>
      <c r="FI3393" s="72"/>
      <c r="FJ3393" s="72"/>
      <c r="FK3393" s="72"/>
      <c r="FL3393" s="72"/>
      <c r="FM3393" s="72"/>
      <c r="FN3393" s="72"/>
      <c r="FO3393" s="72"/>
      <c r="FP3393" s="72"/>
      <c r="FQ3393" s="72"/>
      <c r="FR3393" s="72"/>
      <c r="FS3393" s="72"/>
      <c r="FT3393" s="72"/>
      <c r="FU3393" s="72"/>
      <c r="FV3393" s="72"/>
      <c r="FW3393" s="72"/>
      <c r="FX3393" s="72"/>
      <c r="FY3393" s="72"/>
      <c r="FZ3393" s="72"/>
      <c r="GA3393" s="72"/>
      <c r="GB3393" s="72"/>
      <c r="GC3393" s="72"/>
      <c r="GD3393" s="72"/>
      <c r="GE3393" s="72"/>
      <c r="GF3393" s="72"/>
      <c r="GG3393" s="72"/>
      <c r="GH3393" s="72"/>
      <c r="GI3393" s="72"/>
      <c r="GJ3393" s="72"/>
      <c r="GK3393" s="72"/>
      <c r="GL3393" s="72"/>
      <c r="GM3393" s="72"/>
      <c r="GN3393" s="72"/>
      <c r="GO3393" s="72"/>
      <c r="GP3393" s="72"/>
      <c r="GQ3393" s="72"/>
      <c r="GR3393" s="72"/>
      <c r="GS3393" s="72"/>
      <c r="GT3393" s="72"/>
      <c r="GU3393" s="72"/>
      <c r="GV3393" s="72"/>
      <c r="GW3393" s="72"/>
      <c r="GX3393" s="72"/>
      <c r="GY3393" s="72"/>
      <c r="GZ3393" s="72"/>
      <c r="HA3393" s="72"/>
      <c r="HB3393" s="72"/>
      <c r="HC3393" s="72"/>
      <c r="HD3393" s="72"/>
      <c r="HE3393" s="72"/>
      <c r="HF3393" s="72"/>
      <c r="HG3393" s="72"/>
      <c r="HH3393" s="72"/>
      <c r="HI3393" s="72"/>
      <c r="HJ3393" s="72"/>
      <c r="HK3393" s="72"/>
      <c r="HL3393" s="72"/>
      <c r="HM3393" s="72"/>
      <c r="HN3393" s="72"/>
      <c r="HO3393" s="72"/>
      <c r="HP3393" s="72"/>
      <c r="HQ3393" s="72"/>
      <c r="HR3393" s="72"/>
      <c r="HS3393" s="72"/>
      <c r="HT3393" s="72"/>
      <c r="HU3393" s="72"/>
      <c r="HV3393" s="72"/>
      <c r="HW3393" s="72"/>
      <c r="HX3393" s="72"/>
      <c r="HY3393" s="72"/>
      <c r="HZ3393" s="72"/>
      <c r="IA3393" s="72"/>
      <c r="IB3393" s="72"/>
      <c r="IC3393" s="72"/>
      <c r="ID3393" s="72"/>
      <c r="IE3393" s="72"/>
      <c r="IF3393" s="72"/>
      <c r="IG3393" s="72"/>
      <c r="IH3393" s="72"/>
      <c r="II3393" s="72"/>
      <c r="IJ3393" s="72"/>
      <c r="IK3393" s="72"/>
      <c r="IL3393" s="72"/>
      <c r="IM3393" s="72"/>
      <c r="IN3393" s="72"/>
      <c r="IO3393" s="72"/>
      <c r="IP3393" s="72"/>
      <c r="IQ3393" s="72"/>
      <c r="IR3393" s="72"/>
      <c r="IS3393" s="72"/>
      <c r="IT3393" s="72"/>
      <c r="IU3393" s="72"/>
      <c r="IV3393" s="72"/>
      <c r="IW3393" s="72"/>
      <c r="IX3393" s="72"/>
      <c r="IY3393" s="72"/>
      <c r="IZ3393" s="72"/>
      <c r="JA3393" s="72"/>
      <c r="JB3393" s="72"/>
      <c r="JC3393" s="72"/>
      <c r="JD3393" s="72"/>
      <c r="JE3393" s="72"/>
      <c r="JF3393" s="72"/>
      <c r="JG3393" s="72"/>
      <c r="JH3393" s="72"/>
      <c r="JI3393" s="72"/>
      <c r="JJ3393" s="72"/>
      <c r="JK3393" s="72"/>
      <c r="JL3393" s="72"/>
      <c r="JM3393" s="72"/>
      <c r="JN3393" s="72"/>
      <c r="JO3393" s="72"/>
      <c r="JP3393" s="72"/>
      <c r="JQ3393" s="72"/>
      <c r="JR3393" s="72"/>
      <c r="JS3393" s="72"/>
      <c r="JT3393" s="72"/>
      <c r="JU3393" s="72"/>
      <c r="JV3393" s="72"/>
      <c r="JW3393" s="72"/>
      <c r="JX3393" s="72"/>
      <c r="JY3393" s="72"/>
      <c r="JZ3393" s="72"/>
      <c r="KA3393" s="72"/>
      <c r="KB3393" s="72"/>
      <c r="KC3393" s="72"/>
      <c r="KD3393" s="72"/>
      <c r="KE3393" s="72"/>
      <c r="KF3393" s="72"/>
      <c r="KG3393" s="72"/>
      <c r="KH3393" s="72"/>
      <c r="KI3393" s="72"/>
      <c r="KJ3393" s="72"/>
      <c r="KK3393" s="72"/>
      <c r="KL3393" s="72"/>
      <c r="KM3393" s="72"/>
      <c r="KN3393" s="72"/>
      <c r="KO3393" s="72"/>
      <c r="KP3393" s="72"/>
      <c r="KQ3393" s="72"/>
      <c r="KR3393" s="72"/>
      <c r="KS3393" s="72"/>
      <c r="KT3393" s="72"/>
      <c r="KU3393" s="72"/>
      <c r="KV3393" s="72"/>
      <c r="KW3393" s="72"/>
      <c r="KX3393" s="72"/>
      <c r="KY3393" s="72"/>
      <c r="KZ3393" s="72"/>
      <c r="LA3393" s="72"/>
    </row>
    <row r="3394" spans="1:313" s="107" customFormat="1" ht="23.25" customHeight="1" outlineLevel="1">
      <c r="A3394" s="56">
        <f t="shared" si="67"/>
        <v>3364</v>
      </c>
      <c r="B3394" s="78" t="s">
        <v>8073</v>
      </c>
      <c r="C3394" s="78"/>
      <c r="D3394" s="85" t="s">
        <v>8074</v>
      </c>
      <c r="E3394" s="85">
        <v>34701000</v>
      </c>
      <c r="F3394" s="56">
        <v>1965</v>
      </c>
      <c r="G3394" s="56">
        <v>5</v>
      </c>
      <c r="H3394" s="56">
        <v>4</v>
      </c>
      <c r="I3394" s="86">
        <v>4108.7</v>
      </c>
      <c r="J3394" s="86">
        <v>3042.8</v>
      </c>
      <c r="K3394" s="56"/>
      <c r="L3394" s="56"/>
      <c r="M3394" s="56">
        <v>11</v>
      </c>
      <c r="N3394" s="56">
        <v>12</v>
      </c>
      <c r="O3394" s="56">
        <v>9</v>
      </c>
      <c r="P3394" s="56">
        <v>10</v>
      </c>
      <c r="Q3394" s="56"/>
      <c r="R3394" s="56"/>
      <c r="S3394" s="56">
        <v>8</v>
      </c>
      <c r="T3394" s="56"/>
      <c r="U3394" s="146" t="s">
        <v>8075</v>
      </c>
      <c r="V3394" s="69"/>
      <c r="W3394" s="73"/>
      <c r="X3394" s="184"/>
      <c r="Y3394" s="184"/>
      <c r="Z3394" s="184"/>
      <c r="AA3394" s="184"/>
      <c r="AB3394" s="184"/>
      <c r="AC3394" s="184"/>
      <c r="AD3394" s="184"/>
      <c r="AE3394" s="184"/>
      <c r="AF3394" s="184"/>
      <c r="AG3394" s="184"/>
      <c r="AH3394" s="184"/>
      <c r="AI3394" s="184"/>
      <c r="AJ3394" s="184"/>
      <c r="AK3394" s="184"/>
      <c r="AL3394" s="184"/>
      <c r="AM3394" s="184"/>
      <c r="AN3394" s="184"/>
      <c r="AO3394" s="184"/>
      <c r="AP3394" s="184"/>
      <c r="AQ3394" s="184"/>
      <c r="AR3394" s="184"/>
      <c r="AS3394" s="184"/>
      <c r="AT3394" s="184"/>
      <c r="AU3394" s="184"/>
      <c r="AV3394" s="184"/>
      <c r="AW3394" s="184"/>
      <c r="AX3394" s="184"/>
      <c r="AY3394" s="184"/>
      <c r="AZ3394" s="184"/>
      <c r="BA3394" s="184"/>
      <c r="BB3394" s="184"/>
      <c r="BC3394" s="184"/>
      <c r="BD3394" s="184"/>
      <c r="BE3394" s="184"/>
      <c r="BF3394" s="184"/>
      <c r="BG3394" s="184"/>
      <c r="BH3394" s="184"/>
      <c r="BI3394" s="184"/>
      <c r="BJ3394" s="184"/>
      <c r="BK3394" s="184"/>
      <c r="BL3394" s="184"/>
      <c r="BM3394" s="184"/>
      <c r="BN3394" s="184"/>
      <c r="BO3394" s="184"/>
      <c r="BP3394" s="72"/>
      <c r="BQ3394" s="72"/>
      <c r="BR3394" s="72"/>
      <c r="BS3394" s="72"/>
      <c r="BT3394" s="72"/>
      <c r="BU3394" s="72"/>
      <c r="BV3394" s="72"/>
      <c r="BW3394" s="72"/>
      <c r="BX3394" s="72"/>
      <c r="BY3394" s="72"/>
      <c r="BZ3394" s="72"/>
      <c r="CA3394" s="72"/>
      <c r="CB3394" s="72"/>
      <c r="CC3394" s="72"/>
      <c r="CD3394" s="72"/>
      <c r="CE3394" s="72"/>
      <c r="CF3394" s="72"/>
      <c r="CG3394" s="72"/>
      <c r="CH3394" s="72"/>
      <c r="CI3394" s="72"/>
      <c r="CJ3394" s="72"/>
      <c r="CK3394" s="72"/>
      <c r="CL3394" s="72"/>
      <c r="CM3394" s="72"/>
      <c r="CN3394" s="72"/>
      <c r="CO3394" s="72"/>
      <c r="CP3394" s="72"/>
      <c r="CQ3394" s="72"/>
      <c r="CR3394" s="72"/>
      <c r="CS3394" s="72"/>
      <c r="CT3394" s="72"/>
      <c r="CU3394" s="72"/>
      <c r="CV3394" s="72"/>
      <c r="CW3394" s="72"/>
      <c r="CX3394" s="72"/>
      <c r="CY3394" s="72"/>
      <c r="CZ3394" s="72"/>
      <c r="DA3394" s="72"/>
      <c r="DB3394" s="72"/>
      <c r="DC3394" s="72"/>
      <c r="DD3394" s="72"/>
      <c r="DE3394" s="72"/>
      <c r="DF3394" s="72"/>
      <c r="DG3394" s="72"/>
      <c r="DH3394" s="72"/>
      <c r="DI3394" s="72"/>
      <c r="DJ3394" s="72"/>
      <c r="DK3394" s="72"/>
      <c r="DL3394" s="72"/>
      <c r="DM3394" s="72"/>
      <c r="DN3394" s="72"/>
      <c r="DO3394" s="72"/>
      <c r="DP3394" s="72"/>
      <c r="DQ3394" s="72"/>
      <c r="DR3394" s="72"/>
      <c r="DS3394" s="72"/>
      <c r="DT3394" s="72"/>
      <c r="DU3394" s="72"/>
      <c r="DV3394" s="72"/>
      <c r="DW3394" s="72"/>
      <c r="DX3394" s="72"/>
      <c r="DY3394" s="72"/>
      <c r="DZ3394" s="72"/>
      <c r="EA3394" s="72"/>
      <c r="EB3394" s="72"/>
      <c r="EC3394" s="72"/>
      <c r="ED3394" s="72"/>
      <c r="EE3394" s="72"/>
      <c r="EF3394" s="72"/>
      <c r="EG3394" s="72"/>
      <c r="EH3394" s="72"/>
      <c r="EI3394" s="72"/>
      <c r="EJ3394" s="72"/>
      <c r="EK3394" s="72"/>
      <c r="EL3394" s="72"/>
      <c r="EM3394" s="72"/>
      <c r="EN3394" s="72"/>
      <c r="EO3394" s="72"/>
      <c r="EP3394" s="72"/>
      <c r="EQ3394" s="72"/>
      <c r="ER3394" s="72"/>
      <c r="ES3394" s="72"/>
      <c r="ET3394" s="72"/>
      <c r="EU3394" s="72"/>
      <c r="EV3394" s="72"/>
      <c r="EW3394" s="72"/>
      <c r="EX3394" s="72"/>
      <c r="EY3394" s="72"/>
      <c r="EZ3394" s="72"/>
      <c r="FA3394" s="72"/>
      <c r="FB3394" s="72"/>
      <c r="FC3394" s="72"/>
      <c r="FD3394" s="72"/>
      <c r="FE3394" s="72"/>
      <c r="FF3394" s="72"/>
      <c r="FG3394" s="72"/>
      <c r="FH3394" s="72"/>
      <c r="FI3394" s="72"/>
      <c r="FJ3394" s="72"/>
      <c r="FK3394" s="72"/>
      <c r="FL3394" s="72"/>
      <c r="FM3394" s="72"/>
      <c r="FN3394" s="72"/>
      <c r="FO3394" s="72"/>
      <c r="FP3394" s="72"/>
      <c r="FQ3394" s="72"/>
      <c r="FR3394" s="72"/>
      <c r="FS3394" s="72"/>
      <c r="FT3394" s="72"/>
      <c r="FU3394" s="72"/>
      <c r="FV3394" s="72"/>
      <c r="FW3394" s="72"/>
      <c r="FX3394" s="72"/>
      <c r="FY3394" s="72"/>
      <c r="FZ3394" s="72"/>
      <c r="GA3394" s="72"/>
      <c r="GB3394" s="72"/>
      <c r="GC3394" s="72"/>
      <c r="GD3394" s="72"/>
      <c r="GE3394" s="72"/>
      <c r="GF3394" s="72"/>
      <c r="GG3394" s="72"/>
      <c r="GH3394" s="72"/>
      <c r="GI3394" s="72"/>
      <c r="GJ3394" s="72"/>
      <c r="GK3394" s="72"/>
      <c r="GL3394" s="72"/>
      <c r="GM3394" s="72"/>
      <c r="GN3394" s="72"/>
      <c r="GO3394" s="72"/>
      <c r="GP3394" s="72"/>
      <c r="GQ3394" s="72"/>
      <c r="GR3394" s="72"/>
      <c r="GS3394" s="72"/>
      <c r="GT3394" s="72"/>
      <c r="GU3394" s="72"/>
      <c r="GV3394" s="72"/>
      <c r="GW3394" s="72"/>
      <c r="GX3394" s="72"/>
      <c r="GY3394" s="72"/>
      <c r="GZ3394" s="72"/>
      <c r="HA3394" s="72"/>
      <c r="HB3394" s="72"/>
      <c r="HC3394" s="72"/>
      <c r="HD3394" s="72"/>
      <c r="HE3394" s="72"/>
      <c r="HF3394" s="72"/>
      <c r="HG3394" s="72"/>
      <c r="HH3394" s="72"/>
      <c r="HI3394" s="72"/>
      <c r="HJ3394" s="72"/>
      <c r="HK3394" s="72"/>
      <c r="HL3394" s="72"/>
      <c r="HM3394" s="72"/>
      <c r="HN3394" s="72"/>
      <c r="HO3394" s="72"/>
      <c r="HP3394" s="72"/>
      <c r="HQ3394" s="72"/>
      <c r="HR3394" s="72"/>
      <c r="HS3394" s="72"/>
      <c r="HT3394" s="72"/>
      <c r="HU3394" s="72"/>
      <c r="HV3394" s="72"/>
      <c r="HW3394" s="72"/>
      <c r="HX3394" s="72"/>
      <c r="HY3394" s="72"/>
      <c r="HZ3394" s="72"/>
      <c r="IA3394" s="72"/>
      <c r="IB3394" s="72"/>
      <c r="IC3394" s="72"/>
      <c r="ID3394" s="72"/>
      <c r="IE3394" s="72"/>
      <c r="IF3394" s="72"/>
      <c r="IG3394" s="72"/>
      <c r="IH3394" s="72"/>
      <c r="II3394" s="72"/>
      <c r="IJ3394" s="72"/>
      <c r="IK3394" s="72"/>
      <c r="IL3394" s="72"/>
      <c r="IM3394" s="72"/>
      <c r="IN3394" s="72"/>
      <c r="IO3394" s="72"/>
      <c r="IP3394" s="72"/>
      <c r="IQ3394" s="72"/>
      <c r="IR3394" s="72"/>
      <c r="IS3394" s="72"/>
      <c r="IT3394" s="72"/>
      <c r="IU3394" s="72"/>
      <c r="IV3394" s="72"/>
      <c r="IW3394" s="72"/>
      <c r="IX3394" s="72"/>
      <c r="IY3394" s="72"/>
      <c r="IZ3394" s="72"/>
      <c r="JA3394" s="72"/>
      <c r="JB3394" s="72"/>
      <c r="JC3394" s="72"/>
      <c r="JD3394" s="72"/>
      <c r="JE3394" s="72"/>
      <c r="JF3394" s="72"/>
      <c r="JG3394" s="72"/>
      <c r="JH3394" s="72"/>
      <c r="JI3394" s="72"/>
      <c r="JJ3394" s="72"/>
      <c r="JK3394" s="72"/>
      <c r="JL3394" s="72"/>
      <c r="JM3394" s="72"/>
      <c r="JN3394" s="72"/>
      <c r="JO3394" s="72"/>
      <c r="JP3394" s="72"/>
      <c r="JQ3394" s="72"/>
      <c r="JR3394" s="72"/>
      <c r="JS3394" s="72"/>
      <c r="JT3394" s="72"/>
      <c r="JU3394" s="72"/>
      <c r="JV3394" s="72"/>
      <c r="JW3394" s="72"/>
      <c r="JX3394" s="72"/>
      <c r="JY3394" s="72"/>
      <c r="JZ3394" s="72"/>
      <c r="KA3394" s="72"/>
      <c r="KB3394" s="72"/>
      <c r="KC3394" s="72"/>
      <c r="KD3394" s="72"/>
      <c r="KE3394" s="72"/>
      <c r="KF3394" s="72"/>
      <c r="KG3394" s="72"/>
      <c r="KH3394" s="72"/>
      <c r="KI3394" s="72"/>
      <c r="KJ3394" s="72"/>
      <c r="KK3394" s="72"/>
      <c r="KL3394" s="72"/>
      <c r="KM3394" s="72"/>
      <c r="KN3394" s="72"/>
      <c r="KO3394" s="72"/>
      <c r="KP3394" s="72"/>
      <c r="KQ3394" s="72"/>
      <c r="KR3394" s="72"/>
      <c r="KS3394" s="72"/>
      <c r="KT3394" s="72"/>
      <c r="KU3394" s="72"/>
      <c r="KV3394" s="72"/>
      <c r="KW3394" s="72"/>
      <c r="KX3394" s="72"/>
      <c r="KY3394" s="72"/>
      <c r="KZ3394" s="72"/>
      <c r="LA3394" s="72"/>
    </row>
    <row r="3395" spans="1:313" s="107" customFormat="1" ht="23.25" customHeight="1" outlineLevel="1">
      <c r="A3395" s="56">
        <f t="shared" si="67"/>
        <v>3365</v>
      </c>
      <c r="B3395" s="78" t="s">
        <v>8076</v>
      </c>
      <c r="C3395" s="78"/>
      <c r="D3395" s="85" t="s">
        <v>8077</v>
      </c>
      <c r="E3395" s="85">
        <v>34701000</v>
      </c>
      <c r="F3395" s="56">
        <v>1964</v>
      </c>
      <c r="G3395" s="56">
        <v>5</v>
      </c>
      <c r="H3395" s="56">
        <v>3</v>
      </c>
      <c r="I3395" s="86">
        <v>2700.9</v>
      </c>
      <c r="J3395" s="86">
        <v>2522.6</v>
      </c>
      <c r="K3395" s="56"/>
      <c r="L3395" s="56">
        <v>8</v>
      </c>
      <c r="M3395" s="56">
        <v>11</v>
      </c>
      <c r="N3395" s="56"/>
      <c r="O3395" s="56"/>
      <c r="P3395" s="56">
        <v>10</v>
      </c>
      <c r="Q3395" s="56">
        <v>12</v>
      </c>
      <c r="R3395" s="56">
        <v>9</v>
      </c>
      <c r="S3395" s="56">
        <v>8</v>
      </c>
      <c r="T3395" s="56">
        <v>12</v>
      </c>
      <c r="U3395" s="146" t="s">
        <v>8078</v>
      </c>
      <c r="V3395" s="69" t="s">
        <v>8079</v>
      </c>
      <c r="W3395" s="73"/>
      <c r="X3395" s="184"/>
      <c r="Y3395" s="184"/>
      <c r="Z3395" s="184"/>
      <c r="AA3395" s="184"/>
      <c r="AB3395" s="184"/>
      <c r="AC3395" s="184"/>
      <c r="AD3395" s="184"/>
      <c r="AE3395" s="184"/>
      <c r="AF3395" s="184"/>
      <c r="AG3395" s="184"/>
      <c r="AH3395" s="184"/>
      <c r="AI3395" s="184"/>
      <c r="AJ3395" s="184"/>
      <c r="AK3395" s="184"/>
      <c r="AL3395" s="184"/>
      <c r="AM3395" s="184"/>
      <c r="AN3395" s="184"/>
      <c r="AO3395" s="184"/>
      <c r="AP3395" s="184"/>
      <c r="AQ3395" s="184"/>
      <c r="AR3395" s="184"/>
      <c r="AS3395" s="184"/>
      <c r="AT3395" s="184"/>
      <c r="AU3395" s="184"/>
      <c r="AV3395" s="184"/>
      <c r="AW3395" s="184"/>
      <c r="AX3395" s="184"/>
      <c r="AY3395" s="184"/>
      <c r="AZ3395" s="184"/>
      <c r="BA3395" s="184"/>
      <c r="BB3395" s="184"/>
      <c r="BC3395" s="184"/>
      <c r="BD3395" s="184"/>
      <c r="BE3395" s="184"/>
      <c r="BF3395" s="184"/>
      <c r="BG3395" s="184"/>
      <c r="BH3395" s="184"/>
      <c r="BI3395" s="184"/>
      <c r="BJ3395" s="184"/>
      <c r="BK3395" s="184"/>
      <c r="BL3395" s="184"/>
      <c r="BM3395" s="184"/>
      <c r="BN3395" s="184"/>
      <c r="BO3395" s="184"/>
      <c r="BP3395" s="72"/>
      <c r="BQ3395" s="72"/>
      <c r="BR3395" s="72"/>
      <c r="BS3395" s="72"/>
      <c r="BT3395" s="72"/>
      <c r="BU3395" s="72"/>
      <c r="BV3395" s="72"/>
      <c r="BW3395" s="72"/>
      <c r="BX3395" s="72"/>
      <c r="BY3395" s="72"/>
      <c r="BZ3395" s="72"/>
      <c r="CA3395" s="72"/>
      <c r="CB3395" s="72"/>
      <c r="CC3395" s="72"/>
      <c r="CD3395" s="72"/>
      <c r="CE3395" s="72"/>
      <c r="CF3395" s="72"/>
      <c r="CG3395" s="72"/>
      <c r="CH3395" s="72"/>
      <c r="CI3395" s="72"/>
      <c r="CJ3395" s="72"/>
      <c r="CK3395" s="72"/>
      <c r="CL3395" s="72"/>
      <c r="CM3395" s="72"/>
      <c r="CN3395" s="72"/>
      <c r="CO3395" s="72"/>
      <c r="CP3395" s="72"/>
      <c r="CQ3395" s="72"/>
      <c r="CR3395" s="72"/>
      <c r="CS3395" s="72"/>
      <c r="CT3395" s="72"/>
      <c r="CU3395" s="72"/>
      <c r="CV3395" s="72"/>
      <c r="CW3395" s="72"/>
      <c r="CX3395" s="72"/>
      <c r="CY3395" s="72"/>
      <c r="CZ3395" s="72"/>
      <c r="DA3395" s="72"/>
      <c r="DB3395" s="72"/>
      <c r="DC3395" s="72"/>
      <c r="DD3395" s="72"/>
      <c r="DE3395" s="72"/>
      <c r="DF3395" s="72"/>
      <c r="DG3395" s="72"/>
      <c r="DH3395" s="72"/>
      <c r="DI3395" s="72"/>
      <c r="DJ3395" s="72"/>
      <c r="DK3395" s="72"/>
      <c r="DL3395" s="72"/>
      <c r="DM3395" s="72"/>
      <c r="DN3395" s="72"/>
      <c r="DO3395" s="72"/>
      <c r="DP3395" s="72"/>
      <c r="DQ3395" s="72"/>
      <c r="DR3395" s="72"/>
      <c r="DS3395" s="72"/>
      <c r="DT3395" s="72"/>
      <c r="DU3395" s="72"/>
      <c r="DV3395" s="72"/>
      <c r="DW3395" s="72"/>
      <c r="DX3395" s="72"/>
      <c r="DY3395" s="72"/>
      <c r="DZ3395" s="72"/>
      <c r="EA3395" s="72"/>
      <c r="EB3395" s="72"/>
      <c r="EC3395" s="72"/>
      <c r="ED3395" s="72"/>
      <c r="EE3395" s="72"/>
      <c r="EF3395" s="72"/>
      <c r="EG3395" s="72"/>
      <c r="EH3395" s="72"/>
      <c r="EI3395" s="72"/>
      <c r="EJ3395" s="72"/>
      <c r="EK3395" s="72"/>
      <c r="EL3395" s="72"/>
      <c r="EM3395" s="72"/>
      <c r="EN3395" s="72"/>
      <c r="EO3395" s="72"/>
      <c r="EP3395" s="72"/>
      <c r="EQ3395" s="72"/>
      <c r="ER3395" s="72"/>
      <c r="ES3395" s="72"/>
      <c r="ET3395" s="72"/>
      <c r="EU3395" s="72"/>
      <c r="EV3395" s="72"/>
      <c r="EW3395" s="72"/>
      <c r="EX3395" s="72"/>
      <c r="EY3395" s="72"/>
      <c r="EZ3395" s="72"/>
      <c r="FA3395" s="72"/>
      <c r="FB3395" s="72"/>
      <c r="FC3395" s="72"/>
      <c r="FD3395" s="72"/>
      <c r="FE3395" s="72"/>
      <c r="FF3395" s="72"/>
      <c r="FG3395" s="72"/>
      <c r="FH3395" s="72"/>
      <c r="FI3395" s="72"/>
      <c r="FJ3395" s="72"/>
      <c r="FK3395" s="72"/>
      <c r="FL3395" s="72"/>
      <c r="FM3395" s="72"/>
      <c r="FN3395" s="72"/>
      <c r="FO3395" s="72"/>
      <c r="FP3395" s="72"/>
      <c r="FQ3395" s="72"/>
      <c r="FR3395" s="72"/>
      <c r="FS3395" s="72"/>
      <c r="FT3395" s="72"/>
      <c r="FU3395" s="72"/>
      <c r="FV3395" s="72"/>
      <c r="FW3395" s="72"/>
      <c r="FX3395" s="72"/>
      <c r="FY3395" s="72"/>
      <c r="FZ3395" s="72"/>
      <c r="GA3395" s="72"/>
      <c r="GB3395" s="72"/>
      <c r="GC3395" s="72"/>
      <c r="GD3395" s="72"/>
      <c r="GE3395" s="72"/>
      <c r="GF3395" s="72"/>
      <c r="GG3395" s="72"/>
      <c r="GH3395" s="72"/>
      <c r="GI3395" s="72"/>
      <c r="GJ3395" s="72"/>
      <c r="GK3395" s="72"/>
      <c r="GL3395" s="72"/>
      <c r="GM3395" s="72"/>
      <c r="GN3395" s="72"/>
      <c r="GO3395" s="72"/>
      <c r="GP3395" s="72"/>
      <c r="GQ3395" s="72"/>
      <c r="GR3395" s="72"/>
      <c r="GS3395" s="72"/>
      <c r="GT3395" s="72"/>
      <c r="GU3395" s="72"/>
      <c r="GV3395" s="72"/>
      <c r="GW3395" s="72"/>
      <c r="GX3395" s="72"/>
      <c r="GY3395" s="72"/>
      <c r="GZ3395" s="72"/>
      <c r="HA3395" s="72"/>
      <c r="HB3395" s="72"/>
      <c r="HC3395" s="72"/>
      <c r="HD3395" s="72"/>
      <c r="HE3395" s="72"/>
      <c r="HF3395" s="72"/>
      <c r="HG3395" s="72"/>
      <c r="HH3395" s="72"/>
      <c r="HI3395" s="72"/>
      <c r="HJ3395" s="72"/>
      <c r="HK3395" s="72"/>
      <c r="HL3395" s="72"/>
      <c r="HM3395" s="72"/>
      <c r="HN3395" s="72"/>
      <c r="HO3395" s="72"/>
      <c r="HP3395" s="72"/>
      <c r="HQ3395" s="72"/>
      <c r="HR3395" s="72"/>
      <c r="HS3395" s="72"/>
      <c r="HT3395" s="72"/>
      <c r="HU3395" s="72"/>
      <c r="HV3395" s="72"/>
      <c r="HW3395" s="72"/>
      <c r="HX3395" s="72"/>
      <c r="HY3395" s="72"/>
      <c r="HZ3395" s="72"/>
      <c r="IA3395" s="72"/>
      <c r="IB3395" s="72"/>
      <c r="IC3395" s="72"/>
      <c r="ID3395" s="72"/>
      <c r="IE3395" s="72"/>
      <c r="IF3395" s="72"/>
      <c r="IG3395" s="72"/>
      <c r="IH3395" s="72"/>
      <c r="II3395" s="72"/>
      <c r="IJ3395" s="72"/>
      <c r="IK3395" s="72"/>
      <c r="IL3395" s="72"/>
      <c r="IM3395" s="72"/>
      <c r="IN3395" s="72"/>
      <c r="IO3395" s="72"/>
      <c r="IP3395" s="72"/>
      <c r="IQ3395" s="72"/>
      <c r="IR3395" s="72"/>
      <c r="IS3395" s="72"/>
      <c r="IT3395" s="72"/>
      <c r="IU3395" s="72"/>
      <c r="IV3395" s="72"/>
      <c r="IW3395" s="72"/>
      <c r="IX3395" s="72"/>
      <c r="IY3395" s="72"/>
      <c r="IZ3395" s="72"/>
      <c r="JA3395" s="72"/>
      <c r="JB3395" s="72"/>
      <c r="JC3395" s="72"/>
      <c r="JD3395" s="72"/>
      <c r="JE3395" s="72"/>
      <c r="JF3395" s="72"/>
      <c r="JG3395" s="72"/>
      <c r="JH3395" s="72"/>
      <c r="JI3395" s="72"/>
      <c r="JJ3395" s="72"/>
      <c r="JK3395" s="72"/>
      <c r="JL3395" s="72"/>
      <c r="JM3395" s="72"/>
      <c r="JN3395" s="72"/>
      <c r="JO3395" s="72"/>
      <c r="JP3395" s="72"/>
      <c r="JQ3395" s="72"/>
      <c r="JR3395" s="72"/>
      <c r="JS3395" s="72"/>
      <c r="JT3395" s="72"/>
      <c r="JU3395" s="72"/>
      <c r="JV3395" s="72"/>
      <c r="JW3395" s="72"/>
      <c r="JX3395" s="72"/>
      <c r="JY3395" s="72"/>
      <c r="JZ3395" s="72"/>
      <c r="KA3395" s="72"/>
      <c r="KB3395" s="72"/>
      <c r="KC3395" s="72"/>
      <c r="KD3395" s="72"/>
      <c r="KE3395" s="72"/>
      <c r="KF3395" s="72"/>
      <c r="KG3395" s="72"/>
      <c r="KH3395" s="72"/>
      <c r="KI3395" s="72"/>
      <c r="KJ3395" s="72"/>
      <c r="KK3395" s="72"/>
      <c r="KL3395" s="72"/>
      <c r="KM3395" s="72"/>
      <c r="KN3395" s="72"/>
      <c r="KO3395" s="72"/>
      <c r="KP3395" s="72"/>
      <c r="KQ3395" s="72"/>
      <c r="KR3395" s="72"/>
      <c r="KS3395" s="72"/>
      <c r="KT3395" s="72"/>
      <c r="KU3395" s="72"/>
      <c r="KV3395" s="72"/>
      <c r="KW3395" s="72"/>
      <c r="KX3395" s="72"/>
      <c r="KY3395" s="72"/>
      <c r="KZ3395" s="72"/>
      <c r="LA3395" s="72"/>
    </row>
    <row r="3396" spans="1:313" s="107" customFormat="1" ht="23.25" customHeight="1" outlineLevel="1">
      <c r="A3396" s="56">
        <f t="shared" si="67"/>
        <v>3366</v>
      </c>
      <c r="B3396" s="78" t="s">
        <v>8080</v>
      </c>
      <c r="C3396" s="78"/>
      <c r="D3396" s="85" t="s">
        <v>8081</v>
      </c>
      <c r="E3396" s="85">
        <v>34701000</v>
      </c>
      <c r="F3396" s="56">
        <v>1970</v>
      </c>
      <c r="G3396" s="56">
        <v>5</v>
      </c>
      <c r="H3396" s="56">
        <v>6</v>
      </c>
      <c r="I3396" s="86">
        <v>4377.5</v>
      </c>
      <c r="J3396" s="86">
        <v>2990.5</v>
      </c>
      <c r="K3396" s="56"/>
      <c r="L3396" s="56">
        <v>8</v>
      </c>
      <c r="M3396" s="56">
        <v>11</v>
      </c>
      <c r="N3396" s="56">
        <v>12</v>
      </c>
      <c r="O3396" s="56"/>
      <c r="P3396" s="56">
        <v>9</v>
      </c>
      <c r="Q3396" s="56"/>
      <c r="R3396" s="56"/>
      <c r="S3396" s="56">
        <v>8</v>
      </c>
      <c r="T3396" s="56">
        <v>12</v>
      </c>
      <c r="U3396" s="146" t="s">
        <v>8082</v>
      </c>
      <c r="V3396" s="69"/>
      <c r="W3396" s="73"/>
      <c r="X3396" s="184"/>
      <c r="Y3396" s="184"/>
      <c r="Z3396" s="184"/>
      <c r="AA3396" s="184"/>
      <c r="AB3396" s="184"/>
      <c r="AC3396" s="184"/>
      <c r="AD3396" s="184"/>
      <c r="AE3396" s="184"/>
      <c r="AF3396" s="184"/>
      <c r="AG3396" s="184"/>
      <c r="AH3396" s="184"/>
      <c r="AI3396" s="184"/>
      <c r="AJ3396" s="184"/>
      <c r="AK3396" s="184"/>
      <c r="AL3396" s="184"/>
      <c r="AM3396" s="184"/>
      <c r="AN3396" s="184"/>
      <c r="AO3396" s="184"/>
      <c r="AP3396" s="184"/>
      <c r="AQ3396" s="184"/>
      <c r="AR3396" s="184"/>
      <c r="AS3396" s="184"/>
      <c r="AT3396" s="184"/>
      <c r="AU3396" s="184"/>
      <c r="AV3396" s="184"/>
      <c r="AW3396" s="184"/>
      <c r="AX3396" s="184"/>
      <c r="AY3396" s="184"/>
      <c r="AZ3396" s="184"/>
      <c r="BA3396" s="184"/>
      <c r="BB3396" s="184"/>
      <c r="BC3396" s="184"/>
      <c r="BD3396" s="184"/>
      <c r="BE3396" s="184"/>
      <c r="BF3396" s="184"/>
      <c r="BG3396" s="184"/>
      <c r="BH3396" s="184"/>
      <c r="BI3396" s="184"/>
      <c r="BJ3396" s="184"/>
      <c r="BK3396" s="184"/>
      <c r="BL3396" s="184"/>
      <c r="BM3396" s="184"/>
      <c r="BN3396" s="184"/>
      <c r="BO3396" s="184"/>
      <c r="BP3396" s="72"/>
      <c r="BQ3396" s="72"/>
      <c r="BR3396" s="72"/>
      <c r="BS3396" s="72"/>
      <c r="BT3396" s="72"/>
      <c r="BU3396" s="72"/>
      <c r="BV3396" s="72"/>
      <c r="BW3396" s="72"/>
      <c r="BX3396" s="72"/>
      <c r="BY3396" s="72"/>
      <c r="BZ3396" s="72"/>
      <c r="CA3396" s="72"/>
      <c r="CB3396" s="72"/>
      <c r="CC3396" s="72"/>
      <c r="CD3396" s="72"/>
      <c r="CE3396" s="72"/>
      <c r="CF3396" s="72"/>
      <c r="CG3396" s="72"/>
      <c r="CH3396" s="72"/>
      <c r="CI3396" s="72"/>
      <c r="CJ3396" s="72"/>
      <c r="CK3396" s="72"/>
      <c r="CL3396" s="72"/>
      <c r="CM3396" s="72"/>
      <c r="CN3396" s="72"/>
      <c r="CO3396" s="72"/>
      <c r="CP3396" s="72"/>
      <c r="CQ3396" s="72"/>
      <c r="CR3396" s="72"/>
      <c r="CS3396" s="72"/>
      <c r="CT3396" s="72"/>
      <c r="CU3396" s="72"/>
      <c r="CV3396" s="72"/>
      <c r="CW3396" s="72"/>
      <c r="CX3396" s="72"/>
      <c r="CY3396" s="72"/>
      <c r="CZ3396" s="72"/>
      <c r="DA3396" s="72"/>
      <c r="DB3396" s="72"/>
      <c r="DC3396" s="72"/>
      <c r="DD3396" s="72"/>
      <c r="DE3396" s="72"/>
      <c r="DF3396" s="72"/>
      <c r="DG3396" s="72"/>
      <c r="DH3396" s="72"/>
      <c r="DI3396" s="72"/>
      <c r="DJ3396" s="72"/>
      <c r="DK3396" s="72"/>
      <c r="DL3396" s="72"/>
      <c r="DM3396" s="72"/>
      <c r="DN3396" s="72"/>
      <c r="DO3396" s="72"/>
      <c r="DP3396" s="72"/>
      <c r="DQ3396" s="72"/>
      <c r="DR3396" s="72"/>
      <c r="DS3396" s="72"/>
      <c r="DT3396" s="72"/>
      <c r="DU3396" s="72"/>
      <c r="DV3396" s="72"/>
      <c r="DW3396" s="72"/>
      <c r="DX3396" s="72"/>
      <c r="DY3396" s="72"/>
      <c r="DZ3396" s="72"/>
      <c r="EA3396" s="72"/>
      <c r="EB3396" s="72"/>
      <c r="EC3396" s="72"/>
      <c r="ED3396" s="72"/>
      <c r="EE3396" s="72"/>
      <c r="EF3396" s="72"/>
      <c r="EG3396" s="72"/>
      <c r="EH3396" s="72"/>
      <c r="EI3396" s="72"/>
      <c r="EJ3396" s="72"/>
      <c r="EK3396" s="72"/>
      <c r="EL3396" s="72"/>
      <c r="EM3396" s="72"/>
      <c r="EN3396" s="72"/>
      <c r="EO3396" s="72"/>
      <c r="EP3396" s="72"/>
      <c r="EQ3396" s="72"/>
      <c r="ER3396" s="72"/>
      <c r="ES3396" s="72"/>
      <c r="ET3396" s="72"/>
      <c r="EU3396" s="72"/>
      <c r="EV3396" s="72"/>
      <c r="EW3396" s="72"/>
      <c r="EX3396" s="72"/>
      <c r="EY3396" s="72"/>
      <c r="EZ3396" s="72"/>
      <c r="FA3396" s="72"/>
      <c r="FB3396" s="72"/>
      <c r="FC3396" s="72"/>
      <c r="FD3396" s="72"/>
      <c r="FE3396" s="72"/>
      <c r="FF3396" s="72"/>
      <c r="FG3396" s="72"/>
      <c r="FH3396" s="72"/>
      <c r="FI3396" s="72"/>
      <c r="FJ3396" s="72"/>
      <c r="FK3396" s="72"/>
      <c r="FL3396" s="72"/>
      <c r="FM3396" s="72"/>
      <c r="FN3396" s="72"/>
      <c r="FO3396" s="72"/>
      <c r="FP3396" s="72"/>
      <c r="FQ3396" s="72"/>
      <c r="FR3396" s="72"/>
      <c r="FS3396" s="72"/>
      <c r="FT3396" s="72"/>
      <c r="FU3396" s="72"/>
      <c r="FV3396" s="72"/>
      <c r="FW3396" s="72"/>
      <c r="FX3396" s="72"/>
      <c r="FY3396" s="72"/>
      <c r="FZ3396" s="72"/>
      <c r="GA3396" s="72"/>
      <c r="GB3396" s="72"/>
      <c r="GC3396" s="72"/>
      <c r="GD3396" s="72"/>
      <c r="GE3396" s="72"/>
      <c r="GF3396" s="72"/>
      <c r="GG3396" s="72"/>
      <c r="GH3396" s="72"/>
      <c r="GI3396" s="72"/>
      <c r="GJ3396" s="72"/>
      <c r="GK3396" s="72"/>
      <c r="GL3396" s="72"/>
      <c r="GM3396" s="72"/>
      <c r="GN3396" s="72"/>
      <c r="GO3396" s="72"/>
      <c r="GP3396" s="72"/>
      <c r="GQ3396" s="72"/>
      <c r="GR3396" s="72"/>
      <c r="GS3396" s="72"/>
      <c r="GT3396" s="72"/>
      <c r="GU3396" s="72"/>
      <c r="GV3396" s="72"/>
      <c r="GW3396" s="72"/>
      <c r="GX3396" s="72"/>
      <c r="GY3396" s="72"/>
      <c r="GZ3396" s="72"/>
      <c r="HA3396" s="72"/>
      <c r="HB3396" s="72"/>
      <c r="HC3396" s="72"/>
      <c r="HD3396" s="72"/>
      <c r="HE3396" s="72"/>
      <c r="HF3396" s="72"/>
      <c r="HG3396" s="72"/>
      <c r="HH3396" s="72"/>
      <c r="HI3396" s="72"/>
      <c r="HJ3396" s="72"/>
      <c r="HK3396" s="72"/>
      <c r="HL3396" s="72"/>
      <c r="HM3396" s="72"/>
      <c r="HN3396" s="72"/>
      <c r="HO3396" s="72"/>
      <c r="HP3396" s="72"/>
      <c r="HQ3396" s="72"/>
      <c r="HR3396" s="72"/>
      <c r="HS3396" s="72"/>
      <c r="HT3396" s="72"/>
      <c r="HU3396" s="72"/>
      <c r="HV3396" s="72"/>
      <c r="HW3396" s="72"/>
      <c r="HX3396" s="72"/>
      <c r="HY3396" s="72"/>
      <c r="HZ3396" s="72"/>
      <c r="IA3396" s="72"/>
      <c r="IB3396" s="72"/>
      <c r="IC3396" s="72"/>
      <c r="ID3396" s="72"/>
      <c r="IE3396" s="72"/>
      <c r="IF3396" s="72"/>
      <c r="IG3396" s="72"/>
      <c r="IH3396" s="72"/>
      <c r="II3396" s="72"/>
      <c r="IJ3396" s="72"/>
      <c r="IK3396" s="72"/>
      <c r="IL3396" s="72"/>
      <c r="IM3396" s="72"/>
      <c r="IN3396" s="72"/>
      <c r="IO3396" s="72"/>
      <c r="IP3396" s="72"/>
      <c r="IQ3396" s="72"/>
      <c r="IR3396" s="72"/>
      <c r="IS3396" s="72"/>
      <c r="IT3396" s="72"/>
      <c r="IU3396" s="72"/>
      <c r="IV3396" s="72"/>
      <c r="IW3396" s="72"/>
      <c r="IX3396" s="72"/>
      <c r="IY3396" s="72"/>
      <c r="IZ3396" s="72"/>
      <c r="JA3396" s="72"/>
      <c r="JB3396" s="72"/>
      <c r="JC3396" s="72"/>
      <c r="JD3396" s="72"/>
      <c r="JE3396" s="72"/>
      <c r="JF3396" s="72"/>
      <c r="JG3396" s="72"/>
      <c r="JH3396" s="72"/>
      <c r="JI3396" s="72"/>
      <c r="JJ3396" s="72"/>
      <c r="JK3396" s="72"/>
      <c r="JL3396" s="72"/>
      <c r="JM3396" s="72"/>
      <c r="JN3396" s="72"/>
      <c r="JO3396" s="72"/>
      <c r="JP3396" s="72"/>
      <c r="JQ3396" s="72"/>
      <c r="JR3396" s="72"/>
      <c r="JS3396" s="72"/>
      <c r="JT3396" s="72"/>
      <c r="JU3396" s="72"/>
      <c r="JV3396" s="72"/>
      <c r="JW3396" s="72"/>
      <c r="JX3396" s="72"/>
      <c r="JY3396" s="72"/>
      <c r="JZ3396" s="72"/>
      <c r="KA3396" s="72"/>
      <c r="KB3396" s="72"/>
      <c r="KC3396" s="72"/>
      <c r="KD3396" s="72"/>
      <c r="KE3396" s="72"/>
      <c r="KF3396" s="72"/>
      <c r="KG3396" s="72"/>
      <c r="KH3396" s="72"/>
      <c r="KI3396" s="72"/>
      <c r="KJ3396" s="72"/>
      <c r="KK3396" s="72"/>
      <c r="KL3396" s="72"/>
      <c r="KM3396" s="72"/>
      <c r="KN3396" s="72"/>
      <c r="KO3396" s="72"/>
      <c r="KP3396" s="72"/>
      <c r="KQ3396" s="72"/>
      <c r="KR3396" s="72"/>
      <c r="KS3396" s="72"/>
      <c r="KT3396" s="72"/>
      <c r="KU3396" s="72"/>
      <c r="KV3396" s="72"/>
      <c r="KW3396" s="72"/>
      <c r="KX3396" s="72"/>
      <c r="KY3396" s="72"/>
      <c r="KZ3396" s="72"/>
      <c r="LA3396" s="72"/>
    </row>
    <row r="3397" spans="1:313" s="72" customFormat="1" ht="23.25" customHeight="1" outlineLevel="1">
      <c r="A3397" s="56">
        <f t="shared" si="67"/>
        <v>3367</v>
      </c>
      <c r="B3397" s="78" t="s">
        <v>8083</v>
      </c>
      <c r="C3397" s="78"/>
      <c r="D3397" s="85" t="s">
        <v>8084</v>
      </c>
      <c r="E3397" s="85">
        <v>34701000</v>
      </c>
      <c r="F3397" s="56">
        <v>1966</v>
      </c>
      <c r="G3397" s="56">
        <v>5</v>
      </c>
      <c r="H3397" s="56">
        <v>4</v>
      </c>
      <c r="I3397" s="86">
        <v>3757.1</v>
      </c>
      <c r="J3397" s="86">
        <v>3486.5</v>
      </c>
      <c r="K3397" s="56"/>
      <c r="L3397" s="56"/>
      <c r="M3397" s="56"/>
      <c r="N3397" s="56">
        <v>8</v>
      </c>
      <c r="O3397" s="56"/>
      <c r="P3397" s="56"/>
      <c r="Q3397" s="56">
        <v>9</v>
      </c>
      <c r="R3397" s="56"/>
      <c r="S3397" s="56">
        <v>10</v>
      </c>
      <c r="T3397" s="56">
        <v>12</v>
      </c>
      <c r="U3397" s="146" t="s">
        <v>8085</v>
      </c>
      <c r="V3397" s="69"/>
      <c r="W3397" s="73"/>
      <c r="X3397" s="184"/>
      <c r="Y3397" s="184"/>
      <c r="Z3397" s="184"/>
      <c r="AA3397" s="184"/>
      <c r="AB3397" s="184"/>
      <c r="AC3397" s="184"/>
      <c r="AD3397" s="184"/>
      <c r="AE3397" s="184"/>
      <c r="AF3397" s="184"/>
      <c r="AG3397" s="184"/>
      <c r="AH3397" s="184"/>
      <c r="AI3397" s="184"/>
      <c r="AJ3397" s="184"/>
      <c r="AK3397" s="184"/>
      <c r="AL3397" s="184"/>
      <c r="AM3397" s="184"/>
      <c r="AN3397" s="184"/>
      <c r="AO3397" s="184"/>
      <c r="AP3397" s="184"/>
      <c r="AQ3397" s="184"/>
      <c r="AR3397" s="184"/>
      <c r="AS3397" s="184"/>
      <c r="AT3397" s="184"/>
      <c r="AU3397" s="184"/>
      <c r="AV3397" s="184"/>
      <c r="AW3397" s="184"/>
      <c r="AX3397" s="184"/>
      <c r="AY3397" s="184"/>
      <c r="AZ3397" s="184"/>
      <c r="BA3397" s="184"/>
      <c r="BB3397" s="184"/>
      <c r="BC3397" s="184"/>
      <c r="BD3397" s="184"/>
      <c r="BE3397" s="184"/>
      <c r="BF3397" s="184"/>
      <c r="BG3397" s="184"/>
      <c r="BH3397" s="184"/>
      <c r="BI3397" s="184"/>
      <c r="BJ3397" s="184"/>
      <c r="BK3397" s="184"/>
      <c r="BL3397" s="184"/>
      <c r="BM3397" s="184"/>
      <c r="BN3397" s="184"/>
      <c r="BO3397" s="184"/>
    </row>
    <row r="3398" spans="1:313" s="72" customFormat="1" ht="23.25" customHeight="1" outlineLevel="1">
      <c r="A3398" s="56">
        <f t="shared" si="67"/>
        <v>3368</v>
      </c>
      <c r="B3398" s="78" t="s">
        <v>8086</v>
      </c>
      <c r="C3398" s="78"/>
      <c r="D3398" s="85" t="s">
        <v>8087</v>
      </c>
      <c r="E3398" s="85">
        <v>34701000</v>
      </c>
      <c r="F3398" s="56">
        <v>1962</v>
      </c>
      <c r="G3398" s="56">
        <v>4</v>
      </c>
      <c r="H3398" s="56">
        <v>2</v>
      </c>
      <c r="I3398" s="86">
        <v>1385.8</v>
      </c>
      <c r="J3398" s="86">
        <v>1278.9000000000001</v>
      </c>
      <c r="K3398" s="56"/>
      <c r="L3398" s="56">
        <v>8</v>
      </c>
      <c r="M3398" s="56">
        <v>12</v>
      </c>
      <c r="N3398" s="56"/>
      <c r="O3398" s="56">
        <v>9</v>
      </c>
      <c r="P3398" s="56">
        <v>10</v>
      </c>
      <c r="Q3398" s="56"/>
      <c r="R3398" s="56"/>
      <c r="S3398" s="56">
        <v>8</v>
      </c>
      <c r="T3398" s="56"/>
      <c r="U3398" s="146" t="s">
        <v>8088</v>
      </c>
      <c r="V3398" s="69"/>
      <c r="W3398" s="73"/>
      <c r="X3398" s="184"/>
      <c r="Y3398" s="184"/>
      <c r="Z3398" s="184"/>
      <c r="AA3398" s="184"/>
      <c r="AB3398" s="184"/>
      <c r="AC3398" s="184"/>
      <c r="AD3398" s="184"/>
      <c r="AE3398" s="184"/>
      <c r="AF3398" s="184"/>
      <c r="AG3398" s="184"/>
      <c r="AH3398" s="184"/>
      <c r="AI3398" s="184"/>
      <c r="AJ3398" s="184"/>
      <c r="AK3398" s="184"/>
      <c r="AL3398" s="184"/>
      <c r="AM3398" s="184"/>
      <c r="AN3398" s="184"/>
      <c r="AO3398" s="184"/>
      <c r="AP3398" s="184"/>
      <c r="AQ3398" s="184"/>
      <c r="AR3398" s="184"/>
      <c r="AS3398" s="184"/>
      <c r="AT3398" s="184"/>
      <c r="AU3398" s="184"/>
      <c r="AV3398" s="184"/>
      <c r="AW3398" s="184"/>
      <c r="AX3398" s="184"/>
      <c r="AY3398" s="184"/>
      <c r="AZ3398" s="184"/>
      <c r="BA3398" s="184"/>
      <c r="BB3398" s="184"/>
      <c r="BC3398" s="184"/>
      <c r="BD3398" s="184"/>
      <c r="BE3398" s="184"/>
      <c r="BF3398" s="184"/>
      <c r="BG3398" s="184"/>
      <c r="BH3398" s="184"/>
      <c r="BI3398" s="184"/>
      <c r="BJ3398" s="184"/>
      <c r="BK3398" s="184"/>
      <c r="BL3398" s="184"/>
      <c r="BM3398" s="184"/>
      <c r="BN3398" s="184"/>
      <c r="BO3398" s="184"/>
    </row>
    <row r="3399" spans="1:313" s="72" customFormat="1" ht="23.25" customHeight="1" outlineLevel="1">
      <c r="A3399" s="56">
        <f t="shared" si="67"/>
        <v>3369</v>
      </c>
      <c r="B3399" s="78" t="s">
        <v>8089</v>
      </c>
      <c r="C3399" s="78"/>
      <c r="D3399" s="85" t="s">
        <v>8090</v>
      </c>
      <c r="E3399" s="85">
        <v>34701000</v>
      </c>
      <c r="F3399" s="56">
        <v>1994</v>
      </c>
      <c r="G3399" s="56">
        <v>9</v>
      </c>
      <c r="H3399" s="56">
        <v>1</v>
      </c>
      <c r="I3399" s="86">
        <v>2911.9</v>
      </c>
      <c r="J3399" s="86">
        <v>2792.6</v>
      </c>
      <c r="K3399" s="56"/>
      <c r="L3399" s="56" t="s">
        <v>141</v>
      </c>
      <c r="M3399" s="56"/>
      <c r="N3399" s="56">
        <v>31</v>
      </c>
      <c r="O3399" s="56">
        <v>10</v>
      </c>
      <c r="P3399" s="56">
        <v>9</v>
      </c>
      <c r="Q3399" s="56">
        <v>6</v>
      </c>
      <c r="R3399" s="56"/>
      <c r="S3399" s="56"/>
      <c r="T3399" s="56" t="s">
        <v>230</v>
      </c>
      <c r="U3399" s="146" t="s">
        <v>6324</v>
      </c>
      <c r="V3399" s="69"/>
      <c r="W3399" s="73"/>
      <c r="X3399" s="184"/>
      <c r="Y3399" s="184"/>
      <c r="Z3399" s="184"/>
      <c r="AA3399" s="184"/>
      <c r="AB3399" s="184"/>
      <c r="AC3399" s="184"/>
      <c r="AD3399" s="184"/>
      <c r="AE3399" s="184"/>
      <c r="AF3399" s="184"/>
      <c r="AG3399" s="184"/>
      <c r="AH3399" s="184"/>
      <c r="AI3399" s="184"/>
      <c r="AJ3399" s="184"/>
      <c r="AK3399" s="184"/>
      <c r="AL3399" s="184"/>
      <c r="AM3399" s="184"/>
      <c r="AN3399" s="184"/>
      <c r="AO3399" s="184"/>
      <c r="AP3399" s="184"/>
      <c r="AQ3399" s="184"/>
      <c r="AR3399" s="184"/>
      <c r="AS3399" s="184"/>
      <c r="AT3399" s="184"/>
      <c r="AU3399" s="184"/>
      <c r="AV3399" s="184"/>
      <c r="AW3399" s="184"/>
      <c r="AX3399" s="184"/>
      <c r="AY3399" s="184"/>
      <c r="AZ3399" s="184"/>
      <c r="BA3399" s="184"/>
      <c r="BB3399" s="184"/>
      <c r="BC3399" s="184"/>
      <c r="BD3399" s="184"/>
      <c r="BE3399" s="184"/>
      <c r="BF3399" s="184"/>
      <c r="BG3399" s="184"/>
      <c r="BH3399" s="184"/>
      <c r="BI3399" s="184"/>
      <c r="BJ3399" s="184"/>
      <c r="BK3399" s="184"/>
      <c r="BL3399" s="184"/>
      <c r="BM3399" s="184"/>
      <c r="BN3399" s="184"/>
      <c r="BO3399" s="184"/>
    </row>
    <row r="3400" spans="1:313" s="72" customFormat="1" ht="23.25" customHeight="1" outlineLevel="1">
      <c r="A3400" s="56">
        <f t="shared" ref="A3400:A3463" si="68">A3399+1</f>
        <v>3370</v>
      </c>
      <c r="B3400" s="78" t="s">
        <v>8091</v>
      </c>
      <c r="C3400" s="78"/>
      <c r="D3400" s="85" t="s">
        <v>8092</v>
      </c>
      <c r="E3400" s="85">
        <v>34701000</v>
      </c>
      <c r="F3400" s="56">
        <v>1963</v>
      </c>
      <c r="G3400" s="56">
        <v>4</v>
      </c>
      <c r="H3400" s="56">
        <v>2</v>
      </c>
      <c r="I3400" s="86">
        <v>1616.8</v>
      </c>
      <c r="J3400" s="86">
        <v>1273.5</v>
      </c>
      <c r="K3400" s="56"/>
      <c r="L3400" s="56"/>
      <c r="M3400" s="56">
        <v>12</v>
      </c>
      <c r="N3400" s="56"/>
      <c r="O3400" s="56">
        <v>8</v>
      </c>
      <c r="P3400" s="56">
        <v>10</v>
      </c>
      <c r="Q3400" s="56"/>
      <c r="R3400" s="56"/>
      <c r="S3400" s="56">
        <v>8</v>
      </c>
      <c r="T3400" s="56" t="s">
        <v>230</v>
      </c>
      <c r="U3400" s="146" t="s">
        <v>297</v>
      </c>
      <c r="V3400" s="69"/>
      <c r="W3400" s="73"/>
      <c r="X3400" s="184"/>
      <c r="Y3400" s="184"/>
      <c r="Z3400" s="184"/>
      <c r="AA3400" s="184"/>
      <c r="AB3400" s="184"/>
      <c r="AC3400" s="184"/>
      <c r="AD3400" s="184"/>
      <c r="AE3400" s="184"/>
      <c r="AF3400" s="184"/>
      <c r="AG3400" s="184"/>
      <c r="AH3400" s="184"/>
      <c r="AI3400" s="184"/>
      <c r="AJ3400" s="184"/>
      <c r="AK3400" s="184"/>
      <c r="AL3400" s="184"/>
      <c r="AM3400" s="184"/>
      <c r="AN3400" s="184"/>
      <c r="AO3400" s="184"/>
      <c r="AP3400" s="184"/>
      <c r="AQ3400" s="184"/>
      <c r="AR3400" s="184"/>
      <c r="AS3400" s="184"/>
      <c r="AT3400" s="184"/>
      <c r="AU3400" s="184"/>
      <c r="AV3400" s="184"/>
      <c r="AW3400" s="184"/>
      <c r="AX3400" s="184"/>
      <c r="AY3400" s="184"/>
      <c r="AZ3400" s="184"/>
      <c r="BA3400" s="184"/>
      <c r="BB3400" s="184"/>
      <c r="BC3400" s="184"/>
      <c r="BD3400" s="184"/>
      <c r="BE3400" s="184"/>
      <c r="BF3400" s="184"/>
      <c r="BG3400" s="184"/>
      <c r="BH3400" s="184"/>
      <c r="BI3400" s="184"/>
      <c r="BJ3400" s="184"/>
      <c r="BK3400" s="184"/>
      <c r="BL3400" s="184"/>
      <c r="BM3400" s="184"/>
      <c r="BN3400" s="184"/>
      <c r="BO3400" s="184"/>
    </row>
    <row r="3401" spans="1:313" s="72" customFormat="1" ht="23.25" customHeight="1" outlineLevel="1">
      <c r="A3401" s="56">
        <f t="shared" si="68"/>
        <v>3371</v>
      </c>
      <c r="B3401" s="78" t="s">
        <v>8093</v>
      </c>
      <c r="C3401" s="78"/>
      <c r="D3401" s="85" t="s">
        <v>8094</v>
      </c>
      <c r="E3401" s="85">
        <v>34701000</v>
      </c>
      <c r="F3401" s="56">
        <v>1990</v>
      </c>
      <c r="G3401" s="56">
        <v>9</v>
      </c>
      <c r="H3401" s="56">
        <v>4</v>
      </c>
      <c r="I3401" s="86">
        <v>8381.2999999999993</v>
      </c>
      <c r="J3401" s="86">
        <v>7579.4</v>
      </c>
      <c r="K3401" s="56"/>
      <c r="L3401" s="56">
        <v>8</v>
      </c>
      <c r="M3401" s="56"/>
      <c r="N3401" s="56"/>
      <c r="O3401" s="56">
        <v>6</v>
      </c>
      <c r="P3401" s="56"/>
      <c r="Q3401" s="56"/>
      <c r="R3401" s="56">
        <v>10</v>
      </c>
      <c r="S3401" s="56">
        <v>12</v>
      </c>
      <c r="T3401" s="56">
        <v>12</v>
      </c>
      <c r="U3401" s="146"/>
      <c r="V3401" s="69"/>
      <c r="W3401" s="73"/>
      <c r="X3401" s="184"/>
      <c r="Y3401" s="184"/>
      <c r="Z3401" s="184"/>
      <c r="AA3401" s="184"/>
      <c r="AB3401" s="184"/>
      <c r="AC3401" s="184"/>
      <c r="AD3401" s="184"/>
      <c r="AE3401" s="184"/>
      <c r="AF3401" s="184"/>
      <c r="AG3401" s="184"/>
      <c r="AH3401" s="184"/>
      <c r="AI3401" s="184"/>
      <c r="AJ3401" s="184"/>
      <c r="AK3401" s="184"/>
      <c r="AL3401" s="184"/>
      <c r="AM3401" s="184"/>
      <c r="AN3401" s="184"/>
      <c r="AO3401" s="184"/>
      <c r="AP3401" s="184"/>
      <c r="AQ3401" s="184"/>
      <c r="AR3401" s="184"/>
      <c r="AS3401" s="184"/>
      <c r="AT3401" s="184"/>
      <c r="AU3401" s="184"/>
      <c r="AV3401" s="184"/>
      <c r="AW3401" s="184"/>
      <c r="AX3401" s="184"/>
      <c r="AY3401" s="184"/>
      <c r="AZ3401" s="184"/>
      <c r="BA3401" s="184"/>
      <c r="BB3401" s="184"/>
      <c r="BC3401" s="184"/>
      <c r="BD3401" s="184"/>
      <c r="BE3401" s="184"/>
      <c r="BF3401" s="184"/>
      <c r="BG3401" s="184"/>
      <c r="BH3401" s="184"/>
      <c r="BI3401" s="184"/>
      <c r="BJ3401" s="184"/>
      <c r="BK3401" s="184"/>
      <c r="BL3401" s="184"/>
      <c r="BM3401" s="184"/>
      <c r="BN3401" s="184"/>
      <c r="BO3401" s="184"/>
    </row>
    <row r="3402" spans="1:313" s="72" customFormat="1" ht="23.25" customHeight="1" outlineLevel="1">
      <c r="A3402" s="56">
        <f t="shared" si="68"/>
        <v>3372</v>
      </c>
      <c r="B3402" s="78" t="s">
        <v>8095</v>
      </c>
      <c r="C3402" s="78"/>
      <c r="D3402" s="85" t="s">
        <v>8096</v>
      </c>
      <c r="E3402" s="85">
        <v>34701000</v>
      </c>
      <c r="F3402" s="56">
        <v>1965</v>
      </c>
      <c r="G3402" s="56">
        <v>5</v>
      </c>
      <c r="H3402" s="56">
        <v>3</v>
      </c>
      <c r="I3402" s="86">
        <v>3256</v>
      </c>
      <c r="J3402" s="86">
        <v>2961.6</v>
      </c>
      <c r="K3402" s="56"/>
      <c r="L3402" s="56">
        <v>11</v>
      </c>
      <c r="M3402" s="56">
        <v>8</v>
      </c>
      <c r="N3402" s="56">
        <v>10</v>
      </c>
      <c r="O3402" s="56">
        <v>9</v>
      </c>
      <c r="P3402" s="56">
        <v>12</v>
      </c>
      <c r="Q3402" s="56"/>
      <c r="R3402" s="56"/>
      <c r="S3402" s="56">
        <v>8</v>
      </c>
      <c r="T3402" s="56"/>
      <c r="U3402" s="146" t="s">
        <v>8097</v>
      </c>
      <c r="V3402" s="69"/>
      <c r="W3402" s="73"/>
      <c r="X3402" s="184"/>
      <c r="Y3402" s="184"/>
      <c r="Z3402" s="184"/>
      <c r="AA3402" s="184"/>
      <c r="AB3402" s="184"/>
      <c r="AC3402" s="184"/>
      <c r="AD3402" s="184"/>
      <c r="AE3402" s="184"/>
      <c r="AF3402" s="184"/>
      <c r="AG3402" s="184"/>
      <c r="AH3402" s="184"/>
      <c r="AI3402" s="184"/>
      <c r="AJ3402" s="184"/>
      <c r="AK3402" s="184"/>
      <c r="AL3402" s="184"/>
      <c r="AM3402" s="184"/>
      <c r="AN3402" s="184"/>
      <c r="AO3402" s="184"/>
      <c r="AP3402" s="184"/>
      <c r="AQ3402" s="184"/>
      <c r="AR3402" s="184"/>
      <c r="AS3402" s="184"/>
      <c r="AT3402" s="184"/>
      <c r="AU3402" s="184"/>
      <c r="AV3402" s="184"/>
      <c r="AW3402" s="184"/>
      <c r="AX3402" s="184"/>
      <c r="AY3402" s="184"/>
      <c r="AZ3402" s="184"/>
      <c r="BA3402" s="184"/>
      <c r="BB3402" s="184"/>
      <c r="BC3402" s="184"/>
      <c r="BD3402" s="184"/>
      <c r="BE3402" s="184"/>
      <c r="BF3402" s="184"/>
      <c r="BG3402" s="184"/>
      <c r="BH3402" s="184"/>
      <c r="BI3402" s="184"/>
      <c r="BJ3402" s="184"/>
      <c r="BK3402" s="184"/>
      <c r="BL3402" s="184"/>
      <c r="BM3402" s="184"/>
      <c r="BN3402" s="184"/>
      <c r="BO3402" s="184"/>
    </row>
    <row r="3403" spans="1:313" s="72" customFormat="1" ht="23.25" customHeight="1" outlineLevel="1">
      <c r="A3403" s="56">
        <f t="shared" si="68"/>
        <v>3373</v>
      </c>
      <c r="B3403" s="78" t="s">
        <v>8098</v>
      </c>
      <c r="C3403" s="78"/>
      <c r="D3403" s="85" t="s">
        <v>8099</v>
      </c>
      <c r="E3403" s="85">
        <v>34701000</v>
      </c>
      <c r="F3403" s="56">
        <v>1997</v>
      </c>
      <c r="G3403" s="56">
        <v>9</v>
      </c>
      <c r="H3403" s="56">
        <v>3</v>
      </c>
      <c r="I3403" s="86">
        <v>6325.87</v>
      </c>
      <c r="J3403" s="86">
        <v>5707.24</v>
      </c>
      <c r="K3403" s="56"/>
      <c r="L3403" s="56">
        <v>12</v>
      </c>
      <c r="M3403" s="56">
        <v>6</v>
      </c>
      <c r="N3403" s="56">
        <v>10</v>
      </c>
      <c r="O3403" s="56">
        <v>8</v>
      </c>
      <c r="P3403" s="56">
        <v>9</v>
      </c>
      <c r="Q3403" s="56"/>
      <c r="R3403" s="56"/>
      <c r="S3403" s="56">
        <v>12</v>
      </c>
      <c r="T3403" s="56">
        <v>12</v>
      </c>
      <c r="U3403" s="146" t="s">
        <v>1241</v>
      </c>
      <c r="V3403" s="69"/>
      <c r="W3403" s="73"/>
      <c r="X3403" s="184"/>
      <c r="Y3403" s="184"/>
      <c r="Z3403" s="184"/>
      <c r="AA3403" s="184"/>
      <c r="AB3403" s="184"/>
      <c r="AC3403" s="184"/>
      <c r="AD3403" s="184"/>
      <c r="AE3403" s="184"/>
      <c r="AF3403" s="184"/>
      <c r="AG3403" s="184"/>
      <c r="AH3403" s="184"/>
      <c r="AI3403" s="184"/>
      <c r="AJ3403" s="184"/>
      <c r="AK3403" s="184"/>
      <c r="AL3403" s="184"/>
      <c r="AM3403" s="184"/>
      <c r="AN3403" s="184"/>
      <c r="AO3403" s="184"/>
      <c r="AP3403" s="184"/>
      <c r="AQ3403" s="184"/>
      <c r="AR3403" s="184"/>
      <c r="AS3403" s="184"/>
      <c r="AT3403" s="184"/>
      <c r="AU3403" s="184"/>
      <c r="AV3403" s="184"/>
      <c r="AW3403" s="184"/>
      <c r="AX3403" s="184"/>
      <c r="AY3403" s="184"/>
      <c r="AZ3403" s="184"/>
      <c r="BA3403" s="184"/>
      <c r="BB3403" s="184"/>
      <c r="BC3403" s="184"/>
      <c r="BD3403" s="184"/>
      <c r="BE3403" s="184"/>
      <c r="BF3403" s="184"/>
      <c r="BG3403" s="184"/>
      <c r="BH3403" s="184"/>
      <c r="BI3403" s="184"/>
      <c r="BJ3403" s="184"/>
      <c r="BK3403" s="184"/>
      <c r="BL3403" s="184"/>
      <c r="BM3403" s="184"/>
      <c r="BN3403" s="184"/>
      <c r="BO3403" s="184"/>
    </row>
    <row r="3404" spans="1:313" s="72" customFormat="1" ht="23.25" customHeight="1" outlineLevel="1">
      <c r="A3404" s="56">
        <f t="shared" si="68"/>
        <v>3374</v>
      </c>
      <c r="B3404" s="197" t="s">
        <v>8100</v>
      </c>
      <c r="C3404" s="78"/>
      <c r="D3404" s="198" t="s">
        <v>8101</v>
      </c>
      <c r="E3404" s="85">
        <v>34701000</v>
      </c>
      <c r="F3404" s="56">
        <v>1975</v>
      </c>
      <c r="G3404" s="56">
        <v>5</v>
      </c>
      <c r="H3404" s="56">
        <v>4</v>
      </c>
      <c r="I3404" s="86">
        <v>4092.6</v>
      </c>
      <c r="J3404" s="86">
        <v>3247.2</v>
      </c>
      <c r="K3404" s="56"/>
      <c r="L3404" s="56">
        <v>9</v>
      </c>
      <c r="M3404" s="56">
        <v>10</v>
      </c>
      <c r="N3404" s="56">
        <v>12</v>
      </c>
      <c r="O3404" s="56">
        <v>8</v>
      </c>
      <c r="P3404" s="56">
        <v>11</v>
      </c>
      <c r="Q3404" s="56"/>
      <c r="R3404" s="56"/>
      <c r="S3404" s="56">
        <v>8</v>
      </c>
      <c r="T3404" s="56">
        <v>12</v>
      </c>
      <c r="U3404" s="148" t="s">
        <v>13388</v>
      </c>
      <c r="V3404" s="69"/>
      <c r="W3404" s="73"/>
      <c r="X3404" s="184"/>
      <c r="Y3404" s="184"/>
      <c r="Z3404" s="184"/>
      <c r="AA3404" s="184"/>
      <c r="AB3404" s="184"/>
      <c r="AC3404" s="184"/>
      <c r="AD3404" s="184"/>
      <c r="AE3404" s="184"/>
      <c r="AF3404" s="184"/>
      <c r="AG3404" s="184"/>
      <c r="AH3404" s="184"/>
      <c r="AI3404" s="184"/>
      <c r="AJ3404" s="184"/>
      <c r="AK3404" s="184"/>
      <c r="AL3404" s="184"/>
      <c r="AM3404" s="184"/>
      <c r="AN3404" s="184"/>
      <c r="AO3404" s="184"/>
      <c r="AP3404" s="184"/>
      <c r="AQ3404" s="184"/>
      <c r="AR3404" s="184"/>
      <c r="AS3404" s="184"/>
      <c r="AT3404" s="184"/>
      <c r="AU3404" s="184"/>
      <c r="AV3404" s="184"/>
      <c r="AW3404" s="184"/>
      <c r="AX3404" s="184"/>
      <c r="AY3404" s="184"/>
      <c r="AZ3404" s="184"/>
      <c r="BA3404" s="184"/>
      <c r="BB3404" s="184"/>
      <c r="BC3404" s="184"/>
      <c r="BD3404" s="184"/>
      <c r="BE3404" s="184"/>
      <c r="BF3404" s="184"/>
      <c r="BG3404" s="184"/>
      <c r="BH3404" s="184"/>
      <c r="BI3404" s="184"/>
      <c r="BJ3404" s="184"/>
      <c r="BK3404" s="184"/>
      <c r="BL3404" s="184"/>
      <c r="BM3404" s="184"/>
      <c r="BN3404" s="184"/>
      <c r="BO3404" s="184"/>
    </row>
    <row r="3405" spans="1:313" s="72" customFormat="1" ht="23.25" customHeight="1" outlineLevel="1">
      <c r="A3405" s="56">
        <f t="shared" si="68"/>
        <v>3375</v>
      </c>
      <c r="B3405" s="197" t="s">
        <v>8102</v>
      </c>
      <c r="C3405" s="78"/>
      <c r="D3405" s="198" t="s">
        <v>8103</v>
      </c>
      <c r="E3405" s="85">
        <v>34701000</v>
      </c>
      <c r="F3405" s="56">
        <v>1972</v>
      </c>
      <c r="G3405" s="56">
        <v>5</v>
      </c>
      <c r="H3405" s="56">
        <v>5</v>
      </c>
      <c r="I3405" s="86">
        <v>3828.2</v>
      </c>
      <c r="J3405" s="86">
        <v>3540.3</v>
      </c>
      <c r="K3405" s="56"/>
      <c r="L3405" s="56">
        <v>8</v>
      </c>
      <c r="M3405" s="56"/>
      <c r="N3405" s="56">
        <v>10</v>
      </c>
      <c r="O3405" s="56"/>
      <c r="P3405" s="56"/>
      <c r="Q3405" s="56">
        <v>9</v>
      </c>
      <c r="R3405" s="56">
        <v>11</v>
      </c>
      <c r="S3405" s="56">
        <v>8</v>
      </c>
      <c r="T3405" s="56">
        <v>10</v>
      </c>
      <c r="U3405" s="148" t="s">
        <v>13389</v>
      </c>
      <c r="V3405" s="15" t="s">
        <v>12353</v>
      </c>
      <c r="W3405" s="76" t="s">
        <v>12262</v>
      </c>
      <c r="X3405" s="184"/>
      <c r="Y3405" s="184"/>
      <c r="Z3405" s="184"/>
      <c r="AA3405" s="184"/>
      <c r="AB3405" s="184"/>
      <c r="AC3405" s="184"/>
      <c r="AD3405" s="184"/>
      <c r="AE3405" s="184"/>
      <c r="AF3405" s="184"/>
      <c r="AG3405" s="184"/>
      <c r="AH3405" s="184"/>
      <c r="AI3405" s="184"/>
      <c r="AJ3405" s="184"/>
      <c r="AK3405" s="184"/>
      <c r="AL3405" s="184"/>
      <c r="AM3405" s="184"/>
      <c r="AN3405" s="184"/>
      <c r="AO3405" s="184"/>
      <c r="AP3405" s="184"/>
      <c r="AQ3405" s="184"/>
      <c r="AR3405" s="184"/>
      <c r="AS3405" s="184"/>
      <c r="AT3405" s="184"/>
      <c r="AU3405" s="184"/>
      <c r="AV3405" s="184"/>
      <c r="AW3405" s="184"/>
      <c r="AX3405" s="184"/>
      <c r="AY3405" s="184"/>
      <c r="AZ3405" s="184"/>
      <c r="BA3405" s="184"/>
      <c r="BB3405" s="184"/>
      <c r="BC3405" s="184"/>
      <c r="BD3405" s="184"/>
      <c r="BE3405" s="184"/>
      <c r="BF3405" s="184"/>
      <c r="BG3405" s="184"/>
      <c r="BH3405" s="184"/>
      <c r="BI3405" s="184"/>
      <c r="BJ3405" s="184"/>
      <c r="BK3405" s="184"/>
      <c r="BL3405" s="184"/>
      <c r="BM3405" s="184"/>
      <c r="BN3405" s="184"/>
      <c r="BO3405" s="184"/>
    </row>
    <row r="3406" spans="1:313" s="72" customFormat="1" ht="23.25" customHeight="1" outlineLevel="1">
      <c r="A3406" s="56">
        <f t="shared" si="68"/>
        <v>3376</v>
      </c>
      <c r="B3406" s="78" t="s">
        <v>12278</v>
      </c>
      <c r="C3406" s="78"/>
      <c r="D3406" s="85" t="s">
        <v>12276</v>
      </c>
      <c r="E3406" s="85">
        <v>34701000</v>
      </c>
      <c r="F3406" s="56">
        <v>2023</v>
      </c>
      <c r="G3406" s="56">
        <v>9</v>
      </c>
      <c r="H3406" s="56">
        <v>1</v>
      </c>
      <c r="I3406" s="86">
        <v>2731</v>
      </c>
      <c r="J3406" s="86">
        <v>2018.5</v>
      </c>
      <c r="K3406" s="56"/>
      <c r="L3406" s="56"/>
      <c r="M3406" s="56"/>
      <c r="N3406" s="56"/>
      <c r="O3406" s="56"/>
      <c r="P3406" s="56"/>
      <c r="Q3406" s="56"/>
      <c r="R3406" s="56"/>
      <c r="S3406" s="56"/>
      <c r="T3406" s="56">
        <v>12</v>
      </c>
      <c r="U3406" s="146"/>
      <c r="V3406" s="69"/>
      <c r="W3406" s="73"/>
      <c r="X3406" s="184"/>
      <c r="Y3406" s="184"/>
      <c r="Z3406" s="184"/>
      <c r="AA3406" s="184"/>
      <c r="AB3406" s="184"/>
      <c r="AC3406" s="184"/>
      <c r="AD3406" s="184"/>
      <c r="AE3406" s="184"/>
      <c r="AF3406" s="184"/>
      <c r="AG3406" s="184"/>
      <c r="AH3406" s="184"/>
      <c r="AI3406" s="184"/>
      <c r="AJ3406" s="184"/>
      <c r="AK3406" s="184"/>
      <c r="AL3406" s="184"/>
      <c r="AM3406" s="184"/>
      <c r="AN3406" s="184"/>
      <c r="AO3406" s="184"/>
      <c r="AP3406" s="184"/>
      <c r="AQ3406" s="184"/>
      <c r="AR3406" s="184"/>
      <c r="AS3406" s="184"/>
      <c r="AT3406" s="184"/>
      <c r="AU3406" s="184"/>
      <c r="AV3406" s="184"/>
      <c r="AW3406" s="184"/>
      <c r="AX3406" s="184"/>
      <c r="AY3406" s="184"/>
      <c r="AZ3406" s="184"/>
      <c r="BA3406" s="184"/>
      <c r="BB3406" s="184"/>
      <c r="BC3406" s="184"/>
      <c r="BD3406" s="184"/>
      <c r="BE3406" s="184"/>
      <c r="BF3406" s="184"/>
      <c r="BG3406" s="184"/>
      <c r="BH3406" s="184"/>
      <c r="BI3406" s="184"/>
      <c r="BJ3406" s="184"/>
      <c r="BK3406" s="184"/>
      <c r="BL3406" s="184"/>
      <c r="BM3406" s="184"/>
      <c r="BN3406" s="184"/>
      <c r="BO3406" s="184"/>
    </row>
    <row r="3407" spans="1:313" s="72" customFormat="1" ht="23.25" customHeight="1" outlineLevel="1">
      <c r="A3407" s="56">
        <f t="shared" si="68"/>
        <v>3377</v>
      </c>
      <c r="B3407" s="197" t="s">
        <v>8104</v>
      </c>
      <c r="C3407" s="78"/>
      <c r="D3407" s="198" t="s">
        <v>8105</v>
      </c>
      <c r="E3407" s="85">
        <v>34701000</v>
      </c>
      <c r="F3407" s="56">
        <v>2015</v>
      </c>
      <c r="G3407" s="56">
        <v>7</v>
      </c>
      <c r="H3407" s="56">
        <v>5</v>
      </c>
      <c r="I3407" s="86">
        <v>12908.9</v>
      </c>
      <c r="J3407" s="86">
        <v>8319.2000000000007</v>
      </c>
      <c r="K3407" s="56"/>
      <c r="L3407" s="56"/>
      <c r="M3407" s="56"/>
      <c r="N3407" s="56">
        <v>8</v>
      </c>
      <c r="O3407" s="56"/>
      <c r="P3407" s="56">
        <v>12</v>
      </c>
      <c r="Q3407" s="56"/>
      <c r="R3407" s="56">
        <v>8</v>
      </c>
      <c r="S3407" s="56">
        <v>6</v>
      </c>
      <c r="T3407" s="56" t="s">
        <v>141</v>
      </c>
      <c r="U3407" s="149" t="s">
        <v>12346</v>
      </c>
      <c r="V3407" s="15" t="s">
        <v>12345</v>
      </c>
      <c r="W3407" s="76" t="s">
        <v>12344</v>
      </c>
      <c r="X3407" s="184"/>
      <c r="Y3407" s="184"/>
      <c r="Z3407" s="184"/>
      <c r="AA3407" s="184"/>
      <c r="AB3407" s="184"/>
      <c r="AC3407" s="184"/>
      <c r="AD3407" s="184"/>
      <c r="AE3407" s="184"/>
      <c r="AF3407" s="184"/>
      <c r="AG3407" s="184"/>
      <c r="AH3407" s="184"/>
      <c r="AI3407" s="184"/>
      <c r="AJ3407" s="184"/>
      <c r="AK3407" s="184"/>
      <c r="AL3407" s="184"/>
      <c r="AM3407" s="184"/>
      <c r="AN3407" s="184"/>
      <c r="AO3407" s="184"/>
      <c r="AP3407" s="184"/>
      <c r="AQ3407" s="184"/>
      <c r="AR3407" s="184"/>
      <c r="AS3407" s="184"/>
      <c r="AT3407" s="184"/>
      <c r="AU3407" s="184"/>
      <c r="AV3407" s="184"/>
      <c r="AW3407" s="184"/>
      <c r="AX3407" s="184"/>
      <c r="AY3407" s="184"/>
      <c r="AZ3407" s="184"/>
      <c r="BA3407" s="184"/>
      <c r="BB3407" s="184"/>
      <c r="BC3407" s="184"/>
      <c r="BD3407" s="184"/>
      <c r="BE3407" s="184"/>
      <c r="BF3407" s="184"/>
      <c r="BG3407" s="184"/>
      <c r="BH3407" s="184"/>
      <c r="BI3407" s="184"/>
      <c r="BJ3407" s="184"/>
      <c r="BK3407" s="184"/>
      <c r="BL3407" s="184"/>
      <c r="BM3407" s="184"/>
      <c r="BN3407" s="184"/>
      <c r="BO3407" s="184"/>
    </row>
    <row r="3408" spans="1:313" s="72" customFormat="1" ht="23.25" customHeight="1" outlineLevel="1">
      <c r="A3408" s="56">
        <f t="shared" si="68"/>
        <v>3378</v>
      </c>
      <c r="B3408" s="78" t="s">
        <v>8106</v>
      </c>
      <c r="C3408" s="78"/>
      <c r="D3408" s="85" t="s">
        <v>8107</v>
      </c>
      <c r="E3408" s="85">
        <v>34701000</v>
      </c>
      <c r="F3408" s="56">
        <v>1973</v>
      </c>
      <c r="G3408" s="56">
        <v>5</v>
      </c>
      <c r="H3408" s="56">
        <v>8</v>
      </c>
      <c r="I3408" s="86">
        <v>7266.2</v>
      </c>
      <c r="J3408" s="86">
        <v>6707.4</v>
      </c>
      <c r="K3408" s="56"/>
      <c r="L3408" s="56">
        <v>11</v>
      </c>
      <c r="M3408" s="56">
        <v>8</v>
      </c>
      <c r="N3408" s="56">
        <v>12</v>
      </c>
      <c r="O3408" s="56"/>
      <c r="P3408" s="56"/>
      <c r="Q3408" s="56">
        <v>9</v>
      </c>
      <c r="R3408" s="56"/>
      <c r="S3408" s="56">
        <v>10</v>
      </c>
      <c r="T3408" s="56">
        <v>12</v>
      </c>
      <c r="U3408" s="146" t="s">
        <v>493</v>
      </c>
      <c r="V3408" s="69"/>
      <c r="W3408" s="73"/>
      <c r="X3408" s="184"/>
      <c r="Y3408" s="184"/>
      <c r="Z3408" s="184"/>
      <c r="AA3408" s="184"/>
      <c r="AB3408" s="184"/>
      <c r="AC3408" s="184"/>
      <c r="AD3408" s="184"/>
      <c r="AE3408" s="184"/>
      <c r="AF3408" s="184"/>
      <c r="AG3408" s="184"/>
      <c r="AH3408" s="184"/>
      <c r="AI3408" s="184"/>
      <c r="AJ3408" s="184"/>
      <c r="AK3408" s="184"/>
      <c r="AL3408" s="184"/>
      <c r="AM3408" s="184"/>
      <c r="AN3408" s="184"/>
      <c r="AO3408" s="184"/>
      <c r="AP3408" s="184"/>
      <c r="AQ3408" s="184"/>
      <c r="AR3408" s="184"/>
      <c r="AS3408" s="184"/>
      <c r="AT3408" s="184"/>
      <c r="AU3408" s="184"/>
      <c r="AV3408" s="184"/>
      <c r="AW3408" s="184"/>
      <c r="AX3408" s="184"/>
      <c r="AY3408" s="184"/>
      <c r="AZ3408" s="184"/>
      <c r="BA3408" s="184"/>
      <c r="BB3408" s="184"/>
      <c r="BC3408" s="184"/>
      <c r="BD3408" s="184"/>
      <c r="BE3408" s="184"/>
      <c r="BF3408" s="184"/>
      <c r="BG3408" s="184"/>
      <c r="BH3408" s="184"/>
      <c r="BI3408" s="184"/>
      <c r="BJ3408" s="184"/>
      <c r="BK3408" s="184"/>
      <c r="BL3408" s="184"/>
      <c r="BM3408" s="184"/>
      <c r="BN3408" s="184"/>
      <c r="BO3408" s="184"/>
    </row>
    <row r="3409" spans="1:67" s="72" customFormat="1" ht="23.25" customHeight="1" outlineLevel="1">
      <c r="A3409" s="56">
        <f t="shared" si="68"/>
        <v>3379</v>
      </c>
      <c r="B3409" s="78" t="s">
        <v>8108</v>
      </c>
      <c r="C3409" s="78"/>
      <c r="D3409" s="85" t="s">
        <v>8109</v>
      </c>
      <c r="E3409" s="85">
        <v>34701000</v>
      </c>
      <c r="F3409" s="56">
        <v>1977</v>
      </c>
      <c r="G3409" s="56">
        <v>5</v>
      </c>
      <c r="H3409" s="56">
        <v>4</v>
      </c>
      <c r="I3409" s="86">
        <v>4465.3999999999996</v>
      </c>
      <c r="J3409" s="86">
        <v>4160.1000000000004</v>
      </c>
      <c r="K3409" s="56"/>
      <c r="L3409" s="56">
        <v>11</v>
      </c>
      <c r="M3409" s="56">
        <v>8</v>
      </c>
      <c r="N3409" s="56">
        <v>12</v>
      </c>
      <c r="O3409" s="56">
        <v>10</v>
      </c>
      <c r="P3409" s="56"/>
      <c r="Q3409" s="56"/>
      <c r="R3409" s="56">
        <v>9</v>
      </c>
      <c r="S3409" s="56">
        <v>8</v>
      </c>
      <c r="T3409" s="56">
        <v>12</v>
      </c>
      <c r="U3409" s="146" t="s">
        <v>8110</v>
      </c>
      <c r="V3409" s="69"/>
      <c r="W3409" s="73"/>
      <c r="X3409" s="184"/>
      <c r="Y3409" s="184"/>
      <c r="Z3409" s="184"/>
      <c r="AA3409" s="184"/>
      <c r="AB3409" s="184"/>
      <c r="AC3409" s="184"/>
      <c r="AD3409" s="184"/>
      <c r="AE3409" s="184"/>
      <c r="AF3409" s="184"/>
      <c r="AG3409" s="184"/>
      <c r="AH3409" s="184"/>
      <c r="AI3409" s="184"/>
      <c r="AJ3409" s="184"/>
      <c r="AK3409" s="184"/>
      <c r="AL3409" s="184"/>
      <c r="AM3409" s="184"/>
      <c r="AN3409" s="184"/>
      <c r="AO3409" s="184"/>
      <c r="AP3409" s="184"/>
      <c r="AQ3409" s="184"/>
      <c r="AR3409" s="184"/>
      <c r="AS3409" s="184"/>
      <c r="AT3409" s="184"/>
      <c r="AU3409" s="184"/>
      <c r="AV3409" s="184"/>
      <c r="AW3409" s="184"/>
      <c r="AX3409" s="184"/>
      <c r="AY3409" s="184"/>
      <c r="AZ3409" s="184"/>
      <c r="BA3409" s="184"/>
      <c r="BB3409" s="184"/>
      <c r="BC3409" s="184"/>
      <c r="BD3409" s="184"/>
      <c r="BE3409" s="184"/>
      <c r="BF3409" s="184"/>
      <c r="BG3409" s="184"/>
      <c r="BH3409" s="184"/>
      <c r="BI3409" s="184"/>
      <c r="BJ3409" s="184"/>
      <c r="BK3409" s="184"/>
      <c r="BL3409" s="184"/>
      <c r="BM3409" s="184"/>
      <c r="BN3409" s="184"/>
      <c r="BO3409" s="184"/>
    </row>
    <row r="3410" spans="1:67" s="72" customFormat="1" ht="23.25" customHeight="1" outlineLevel="1">
      <c r="A3410" s="56">
        <f t="shared" si="68"/>
        <v>3380</v>
      </c>
      <c r="B3410" s="78" t="s">
        <v>8111</v>
      </c>
      <c r="C3410" s="78"/>
      <c r="D3410" s="85" t="s">
        <v>8112</v>
      </c>
      <c r="E3410" s="85">
        <v>34701000</v>
      </c>
      <c r="F3410" s="56">
        <v>1985</v>
      </c>
      <c r="G3410" s="56">
        <v>9</v>
      </c>
      <c r="H3410" s="56">
        <v>3</v>
      </c>
      <c r="I3410" s="86">
        <v>7201.8</v>
      </c>
      <c r="J3410" s="86">
        <v>6352.9</v>
      </c>
      <c r="K3410" s="56"/>
      <c r="L3410" s="56">
        <v>12</v>
      </c>
      <c r="M3410" s="56"/>
      <c r="N3410" s="56">
        <v>11</v>
      </c>
      <c r="O3410" s="56">
        <v>10</v>
      </c>
      <c r="P3410" s="56">
        <v>9</v>
      </c>
      <c r="Q3410" s="56">
        <v>8</v>
      </c>
      <c r="R3410" s="56">
        <v>6</v>
      </c>
      <c r="S3410" s="56">
        <v>8</v>
      </c>
      <c r="T3410" s="56"/>
      <c r="U3410" s="146" t="s">
        <v>820</v>
      </c>
      <c r="V3410" s="69"/>
      <c r="W3410" s="73"/>
      <c r="X3410" s="184"/>
      <c r="Y3410" s="184"/>
      <c r="Z3410" s="184"/>
      <c r="AA3410" s="184"/>
      <c r="AB3410" s="184"/>
      <c r="AC3410" s="184"/>
      <c r="AD3410" s="184"/>
      <c r="AE3410" s="184"/>
      <c r="AF3410" s="184"/>
      <c r="AG3410" s="184"/>
      <c r="AH3410" s="184"/>
      <c r="AI3410" s="184"/>
      <c r="AJ3410" s="184"/>
      <c r="AK3410" s="184"/>
      <c r="AL3410" s="184"/>
      <c r="AM3410" s="184"/>
      <c r="AN3410" s="184"/>
      <c r="AO3410" s="184"/>
      <c r="AP3410" s="184"/>
      <c r="AQ3410" s="184"/>
      <c r="AR3410" s="184"/>
      <c r="AS3410" s="184"/>
      <c r="AT3410" s="184"/>
      <c r="AU3410" s="184"/>
      <c r="AV3410" s="184"/>
      <c r="AW3410" s="184"/>
      <c r="AX3410" s="184"/>
      <c r="AY3410" s="184"/>
      <c r="AZ3410" s="184"/>
      <c r="BA3410" s="184"/>
      <c r="BB3410" s="184"/>
      <c r="BC3410" s="184"/>
      <c r="BD3410" s="184"/>
      <c r="BE3410" s="184"/>
      <c r="BF3410" s="184"/>
      <c r="BG3410" s="184"/>
      <c r="BH3410" s="184"/>
      <c r="BI3410" s="184"/>
      <c r="BJ3410" s="184"/>
      <c r="BK3410" s="184"/>
      <c r="BL3410" s="184"/>
      <c r="BM3410" s="184"/>
      <c r="BN3410" s="184"/>
      <c r="BO3410" s="184"/>
    </row>
    <row r="3411" spans="1:67" s="72" customFormat="1" ht="23.25" customHeight="1" outlineLevel="1">
      <c r="A3411" s="56">
        <f t="shared" si="68"/>
        <v>3381</v>
      </c>
      <c r="B3411" s="197" t="s">
        <v>8113</v>
      </c>
      <c r="C3411" s="78"/>
      <c r="D3411" s="85" t="s">
        <v>8114</v>
      </c>
      <c r="E3411" s="85">
        <v>34701000</v>
      </c>
      <c r="F3411" s="56">
        <v>1986</v>
      </c>
      <c r="G3411" s="56">
        <v>9</v>
      </c>
      <c r="H3411" s="56">
        <v>3</v>
      </c>
      <c r="I3411" s="86">
        <v>7564.9</v>
      </c>
      <c r="J3411" s="86">
        <v>6716</v>
      </c>
      <c r="K3411" s="56"/>
      <c r="L3411" s="56" t="s">
        <v>383</v>
      </c>
      <c r="M3411" s="56">
        <v>12</v>
      </c>
      <c r="N3411" s="56">
        <v>12</v>
      </c>
      <c r="O3411" s="56">
        <v>9</v>
      </c>
      <c r="P3411" s="56">
        <v>8</v>
      </c>
      <c r="Q3411" s="56"/>
      <c r="R3411" s="56">
        <v>6</v>
      </c>
      <c r="S3411" s="56">
        <v>8</v>
      </c>
      <c r="T3411" s="56" t="s">
        <v>141</v>
      </c>
      <c r="U3411" s="171" t="s">
        <v>13390</v>
      </c>
      <c r="V3411" s="69"/>
      <c r="W3411" s="73"/>
      <c r="X3411" s="184"/>
      <c r="Y3411" s="184"/>
      <c r="Z3411" s="184"/>
      <c r="AA3411" s="184"/>
      <c r="AB3411" s="184"/>
      <c r="AC3411" s="184"/>
      <c r="AD3411" s="184"/>
      <c r="AE3411" s="184"/>
      <c r="AF3411" s="184"/>
      <c r="AG3411" s="184"/>
      <c r="AH3411" s="184"/>
      <c r="AI3411" s="184"/>
      <c r="AJ3411" s="184"/>
      <c r="AK3411" s="184"/>
      <c r="AL3411" s="184"/>
      <c r="AM3411" s="184"/>
      <c r="AN3411" s="184"/>
      <c r="AO3411" s="184"/>
      <c r="AP3411" s="184"/>
      <c r="AQ3411" s="184"/>
      <c r="AR3411" s="184"/>
      <c r="AS3411" s="184"/>
      <c r="AT3411" s="184"/>
      <c r="AU3411" s="184"/>
      <c r="AV3411" s="184"/>
      <c r="AW3411" s="184"/>
      <c r="AX3411" s="184"/>
      <c r="AY3411" s="184"/>
      <c r="AZ3411" s="184"/>
      <c r="BA3411" s="184"/>
      <c r="BB3411" s="184"/>
      <c r="BC3411" s="184"/>
      <c r="BD3411" s="184"/>
      <c r="BE3411" s="184"/>
      <c r="BF3411" s="184"/>
      <c r="BG3411" s="184"/>
      <c r="BH3411" s="184"/>
      <c r="BI3411" s="184"/>
      <c r="BJ3411" s="184"/>
      <c r="BK3411" s="184"/>
      <c r="BL3411" s="184"/>
      <c r="BM3411" s="184"/>
      <c r="BN3411" s="184"/>
      <c r="BO3411" s="184"/>
    </row>
    <row r="3412" spans="1:67" s="72" customFormat="1" ht="23.25" customHeight="1" outlineLevel="1">
      <c r="A3412" s="56">
        <f>A3411+1</f>
        <v>3382</v>
      </c>
      <c r="B3412" s="78" t="s">
        <v>11879</v>
      </c>
      <c r="C3412" s="78"/>
      <c r="D3412" s="85" t="s">
        <v>11880</v>
      </c>
      <c r="E3412" s="85">
        <v>34701000</v>
      </c>
      <c r="F3412" s="56">
        <v>2023</v>
      </c>
      <c r="G3412" s="56">
        <v>9</v>
      </c>
      <c r="H3412" s="56">
        <v>2</v>
      </c>
      <c r="I3412" s="86">
        <v>10546.2</v>
      </c>
      <c r="J3412" s="86">
        <v>7569.7</v>
      </c>
      <c r="K3412" s="56"/>
      <c r="L3412" s="56"/>
      <c r="M3412" s="56"/>
      <c r="N3412" s="56"/>
      <c r="O3412" s="56"/>
      <c r="P3412" s="56"/>
      <c r="Q3412" s="56"/>
      <c r="R3412" s="56"/>
      <c r="S3412" s="56"/>
      <c r="T3412" s="56">
        <v>12</v>
      </c>
      <c r="U3412" s="144"/>
      <c r="V3412" s="69"/>
      <c r="W3412" s="73"/>
      <c r="X3412" s="184"/>
      <c r="Y3412" s="184"/>
      <c r="Z3412" s="184"/>
      <c r="AA3412" s="184"/>
      <c r="AB3412" s="184"/>
      <c r="AC3412" s="184"/>
      <c r="AD3412" s="184"/>
      <c r="AE3412" s="184"/>
      <c r="AF3412" s="184"/>
      <c r="AG3412" s="184"/>
      <c r="AH3412" s="184"/>
      <c r="AI3412" s="184"/>
      <c r="AJ3412" s="184"/>
      <c r="AK3412" s="184"/>
      <c r="AL3412" s="184"/>
      <c r="AM3412" s="184"/>
      <c r="AN3412" s="184"/>
      <c r="AO3412" s="184"/>
      <c r="AP3412" s="184"/>
      <c r="AQ3412" s="184"/>
      <c r="AR3412" s="184"/>
      <c r="AS3412" s="184"/>
      <c r="AT3412" s="184"/>
      <c r="AU3412" s="184"/>
      <c r="AV3412" s="184"/>
      <c r="AW3412" s="184"/>
      <c r="AX3412" s="184"/>
      <c r="AY3412" s="184"/>
      <c r="AZ3412" s="184"/>
      <c r="BA3412" s="184"/>
      <c r="BB3412" s="184"/>
      <c r="BC3412" s="184"/>
      <c r="BD3412" s="184"/>
      <c r="BE3412" s="184"/>
      <c r="BF3412" s="184"/>
      <c r="BG3412" s="184"/>
      <c r="BH3412" s="184"/>
      <c r="BI3412" s="184"/>
      <c r="BJ3412" s="184"/>
      <c r="BK3412" s="184"/>
      <c r="BL3412" s="184"/>
      <c r="BM3412" s="184"/>
      <c r="BN3412" s="184"/>
      <c r="BO3412" s="184"/>
    </row>
    <row r="3413" spans="1:67" s="72" customFormat="1" ht="23.25" customHeight="1" outlineLevel="1">
      <c r="A3413" s="56">
        <f>A3412+1</f>
        <v>3383</v>
      </c>
      <c r="B3413" s="197" t="s">
        <v>8115</v>
      </c>
      <c r="C3413" s="78"/>
      <c r="D3413" s="85" t="s">
        <v>8116</v>
      </c>
      <c r="E3413" s="85">
        <v>34701000</v>
      </c>
      <c r="F3413" s="56">
        <v>1988</v>
      </c>
      <c r="G3413" s="56">
        <v>9</v>
      </c>
      <c r="H3413" s="56">
        <v>2</v>
      </c>
      <c r="I3413" s="86">
        <v>7227.4</v>
      </c>
      <c r="J3413" s="86">
        <v>6411.7</v>
      </c>
      <c r="K3413" s="56"/>
      <c r="L3413" s="56">
        <v>8</v>
      </c>
      <c r="M3413" s="56"/>
      <c r="N3413" s="56" t="s">
        <v>13407</v>
      </c>
      <c r="O3413" s="56">
        <v>6</v>
      </c>
      <c r="P3413" s="56">
        <v>9</v>
      </c>
      <c r="Q3413" s="56">
        <v>11</v>
      </c>
      <c r="R3413" s="56"/>
      <c r="S3413" s="56"/>
      <c r="T3413" s="56" t="s">
        <v>141</v>
      </c>
      <c r="U3413" s="148" t="s">
        <v>13391</v>
      </c>
      <c r="V3413" s="69"/>
      <c r="W3413" s="76" t="s">
        <v>12262</v>
      </c>
      <c r="X3413" s="184"/>
      <c r="Y3413" s="184"/>
      <c r="Z3413" s="184"/>
      <c r="AA3413" s="184"/>
      <c r="AB3413" s="184"/>
      <c r="AC3413" s="184"/>
      <c r="AD3413" s="184"/>
      <c r="AE3413" s="184"/>
      <c r="AF3413" s="184"/>
      <c r="AG3413" s="184"/>
      <c r="AH3413" s="184"/>
      <c r="AI3413" s="184"/>
      <c r="AJ3413" s="184"/>
      <c r="AK3413" s="184"/>
      <c r="AL3413" s="184"/>
      <c r="AM3413" s="184"/>
      <c r="AN3413" s="184"/>
      <c r="AO3413" s="184"/>
      <c r="AP3413" s="184"/>
      <c r="AQ3413" s="184"/>
      <c r="AR3413" s="184"/>
      <c r="AS3413" s="184"/>
      <c r="AT3413" s="184"/>
      <c r="AU3413" s="184"/>
      <c r="AV3413" s="184"/>
      <c r="AW3413" s="184"/>
      <c r="AX3413" s="184"/>
      <c r="AY3413" s="184"/>
      <c r="AZ3413" s="184"/>
      <c r="BA3413" s="184"/>
      <c r="BB3413" s="184"/>
      <c r="BC3413" s="184"/>
      <c r="BD3413" s="184"/>
      <c r="BE3413" s="184"/>
      <c r="BF3413" s="184"/>
      <c r="BG3413" s="184"/>
      <c r="BH3413" s="184"/>
      <c r="BI3413" s="184"/>
      <c r="BJ3413" s="184"/>
      <c r="BK3413" s="184"/>
      <c r="BL3413" s="184"/>
      <c r="BM3413" s="184"/>
      <c r="BN3413" s="184"/>
      <c r="BO3413" s="184"/>
    </row>
    <row r="3414" spans="1:67" s="72" customFormat="1" ht="23.25" customHeight="1" outlineLevel="1">
      <c r="A3414" s="56">
        <f t="shared" si="68"/>
        <v>3384</v>
      </c>
      <c r="B3414" s="85" t="s">
        <v>8117</v>
      </c>
      <c r="C3414" s="56"/>
      <c r="D3414" s="84" t="s">
        <v>8118</v>
      </c>
      <c r="E3414" s="85">
        <v>34701000</v>
      </c>
      <c r="F3414" s="56">
        <v>2022</v>
      </c>
      <c r="G3414" s="56">
        <v>10</v>
      </c>
      <c r="H3414" s="56">
        <v>1</v>
      </c>
      <c r="I3414" s="86">
        <v>5227.1000000000004</v>
      </c>
      <c r="J3414" s="86">
        <v>3103.3</v>
      </c>
      <c r="K3414" s="78"/>
      <c r="L3414" s="78"/>
      <c r="M3414" s="78"/>
      <c r="N3414" s="78"/>
      <c r="O3414" s="78"/>
      <c r="P3414" s="78"/>
      <c r="Q3414" s="78"/>
      <c r="R3414" s="56"/>
      <c r="S3414" s="78"/>
      <c r="T3414" s="56">
        <v>12</v>
      </c>
      <c r="U3414" s="146" t="s">
        <v>8119</v>
      </c>
      <c r="V3414" s="69"/>
      <c r="W3414" s="73"/>
      <c r="X3414" s="184"/>
      <c r="Y3414" s="184"/>
      <c r="Z3414" s="184"/>
      <c r="AA3414" s="184"/>
      <c r="AB3414" s="184"/>
      <c r="AC3414" s="184"/>
      <c r="AD3414" s="184"/>
      <c r="AE3414" s="184"/>
      <c r="AF3414" s="184"/>
      <c r="AG3414" s="184"/>
      <c r="AH3414" s="184"/>
      <c r="AI3414" s="184"/>
      <c r="AJ3414" s="184"/>
      <c r="AK3414" s="184"/>
      <c r="AL3414" s="184"/>
      <c r="AM3414" s="184"/>
      <c r="AN3414" s="184"/>
      <c r="AO3414" s="184"/>
      <c r="AP3414" s="184"/>
      <c r="AQ3414" s="184"/>
      <c r="AR3414" s="184"/>
      <c r="AS3414" s="184"/>
      <c r="AT3414" s="184"/>
      <c r="AU3414" s="184"/>
      <c r="AV3414" s="184"/>
      <c r="AW3414" s="184"/>
      <c r="AX3414" s="184"/>
      <c r="AY3414" s="184"/>
      <c r="AZ3414" s="184"/>
      <c r="BA3414" s="184"/>
      <c r="BB3414" s="184"/>
      <c r="BC3414" s="184"/>
      <c r="BD3414" s="184"/>
      <c r="BE3414" s="184"/>
      <c r="BF3414" s="184"/>
      <c r="BG3414" s="184"/>
      <c r="BH3414" s="184"/>
      <c r="BI3414" s="184"/>
      <c r="BJ3414" s="184"/>
      <c r="BK3414" s="184"/>
      <c r="BL3414" s="184"/>
      <c r="BM3414" s="184"/>
      <c r="BN3414" s="184"/>
      <c r="BO3414" s="184"/>
    </row>
    <row r="3415" spans="1:67" s="72" customFormat="1" ht="23.25" customHeight="1" outlineLevel="1">
      <c r="A3415" s="56">
        <f t="shared" si="68"/>
        <v>3385</v>
      </c>
      <c r="B3415" s="78" t="s">
        <v>8120</v>
      </c>
      <c r="C3415" s="78"/>
      <c r="D3415" s="85" t="s">
        <v>8121</v>
      </c>
      <c r="E3415" s="85">
        <v>34701000</v>
      </c>
      <c r="F3415" s="56">
        <v>2002</v>
      </c>
      <c r="G3415" s="56">
        <v>10</v>
      </c>
      <c r="H3415" s="56">
        <v>3</v>
      </c>
      <c r="I3415" s="86">
        <v>10150.700000000001</v>
      </c>
      <c r="J3415" s="86">
        <v>10092</v>
      </c>
      <c r="K3415" s="56"/>
      <c r="L3415" s="56"/>
      <c r="M3415" s="56">
        <v>8</v>
      </c>
      <c r="N3415" s="56">
        <v>10</v>
      </c>
      <c r="O3415" s="56">
        <v>6</v>
      </c>
      <c r="P3415" s="56">
        <v>12</v>
      </c>
      <c r="Q3415" s="56">
        <v>11</v>
      </c>
      <c r="R3415" s="56">
        <v>9</v>
      </c>
      <c r="S3415" s="56"/>
      <c r="T3415" s="56"/>
      <c r="U3415" s="147" t="s">
        <v>8122</v>
      </c>
      <c r="V3415" s="69"/>
      <c r="W3415" s="73"/>
      <c r="X3415" s="184"/>
      <c r="Y3415" s="184"/>
      <c r="Z3415" s="184"/>
      <c r="AA3415" s="184"/>
      <c r="AB3415" s="184"/>
      <c r="AC3415" s="184"/>
      <c r="AD3415" s="184"/>
      <c r="AE3415" s="184"/>
      <c r="AF3415" s="184"/>
      <c r="AG3415" s="184"/>
      <c r="AH3415" s="184"/>
      <c r="AI3415" s="184"/>
      <c r="AJ3415" s="184"/>
      <c r="AK3415" s="184"/>
      <c r="AL3415" s="184"/>
      <c r="AM3415" s="184"/>
      <c r="AN3415" s="184"/>
      <c r="AO3415" s="184"/>
      <c r="AP3415" s="184"/>
      <c r="AQ3415" s="184"/>
      <c r="AR3415" s="184"/>
      <c r="AS3415" s="184"/>
      <c r="AT3415" s="184"/>
      <c r="AU3415" s="184"/>
      <c r="AV3415" s="184"/>
      <c r="AW3415" s="184"/>
      <c r="AX3415" s="184"/>
      <c r="AY3415" s="184"/>
      <c r="AZ3415" s="184"/>
      <c r="BA3415" s="184"/>
      <c r="BB3415" s="184"/>
      <c r="BC3415" s="184"/>
      <c r="BD3415" s="184"/>
      <c r="BE3415" s="184"/>
      <c r="BF3415" s="184"/>
      <c r="BG3415" s="184"/>
      <c r="BH3415" s="184"/>
      <c r="BI3415" s="184"/>
      <c r="BJ3415" s="184"/>
      <c r="BK3415" s="184"/>
      <c r="BL3415" s="184"/>
      <c r="BM3415" s="184"/>
      <c r="BN3415" s="184"/>
      <c r="BO3415" s="184"/>
    </row>
    <row r="3416" spans="1:67" s="72" customFormat="1" ht="23.25" customHeight="1" outlineLevel="1">
      <c r="A3416" s="56">
        <f t="shared" si="68"/>
        <v>3386</v>
      </c>
      <c r="B3416" s="78" t="s">
        <v>8123</v>
      </c>
      <c r="C3416" s="78"/>
      <c r="D3416" s="85" t="s">
        <v>8124</v>
      </c>
      <c r="E3416" s="85">
        <v>34701000</v>
      </c>
      <c r="F3416" s="56">
        <v>2000</v>
      </c>
      <c r="G3416" s="56">
        <v>9</v>
      </c>
      <c r="H3416" s="56">
        <v>3</v>
      </c>
      <c r="I3416" s="86">
        <v>7019.7</v>
      </c>
      <c r="J3416" s="86">
        <v>6278.61</v>
      </c>
      <c r="K3416" s="56">
        <v>8</v>
      </c>
      <c r="L3416" s="56"/>
      <c r="M3416" s="56">
        <v>12</v>
      </c>
      <c r="N3416" s="56">
        <v>6</v>
      </c>
      <c r="O3416" s="56">
        <v>10</v>
      </c>
      <c r="P3416" s="56">
        <v>11</v>
      </c>
      <c r="Q3416" s="56"/>
      <c r="R3416" s="56">
        <v>9</v>
      </c>
      <c r="S3416" s="56"/>
      <c r="T3416" s="56">
        <v>12</v>
      </c>
      <c r="U3416" s="146" t="s">
        <v>373</v>
      </c>
      <c r="V3416" s="69"/>
      <c r="W3416" s="73"/>
      <c r="X3416" s="184"/>
      <c r="Y3416" s="184"/>
      <c r="Z3416" s="184"/>
      <c r="AA3416" s="184"/>
      <c r="AB3416" s="184"/>
      <c r="AC3416" s="184"/>
      <c r="AD3416" s="184"/>
      <c r="AE3416" s="184"/>
      <c r="AF3416" s="184"/>
      <c r="AG3416" s="184"/>
      <c r="AH3416" s="184"/>
      <c r="AI3416" s="184"/>
      <c r="AJ3416" s="184"/>
      <c r="AK3416" s="184"/>
      <c r="AL3416" s="184"/>
      <c r="AM3416" s="184"/>
      <c r="AN3416" s="184"/>
      <c r="AO3416" s="184"/>
      <c r="AP3416" s="184"/>
      <c r="AQ3416" s="184"/>
      <c r="AR3416" s="184"/>
      <c r="AS3416" s="184"/>
      <c r="AT3416" s="184"/>
      <c r="AU3416" s="184"/>
      <c r="AV3416" s="184"/>
      <c r="AW3416" s="184"/>
      <c r="AX3416" s="184"/>
      <c r="AY3416" s="184"/>
      <c r="AZ3416" s="184"/>
      <c r="BA3416" s="184"/>
      <c r="BB3416" s="184"/>
      <c r="BC3416" s="184"/>
      <c r="BD3416" s="184"/>
      <c r="BE3416" s="184"/>
      <c r="BF3416" s="184"/>
      <c r="BG3416" s="184"/>
      <c r="BH3416" s="184"/>
      <c r="BI3416" s="184"/>
      <c r="BJ3416" s="184"/>
      <c r="BK3416" s="184"/>
      <c r="BL3416" s="184"/>
      <c r="BM3416" s="184"/>
      <c r="BN3416" s="184"/>
      <c r="BO3416" s="184"/>
    </row>
    <row r="3417" spans="1:67" s="72" customFormat="1" ht="23.25" customHeight="1" outlineLevel="1">
      <c r="A3417" s="56">
        <f t="shared" si="68"/>
        <v>3387</v>
      </c>
      <c r="B3417" s="78" t="s">
        <v>8125</v>
      </c>
      <c r="C3417" s="78"/>
      <c r="D3417" s="85" t="s">
        <v>8126</v>
      </c>
      <c r="E3417" s="85">
        <v>34701000</v>
      </c>
      <c r="F3417" s="56">
        <v>2001</v>
      </c>
      <c r="G3417" s="56">
        <v>9</v>
      </c>
      <c r="H3417" s="56">
        <v>3</v>
      </c>
      <c r="I3417" s="86">
        <v>6340</v>
      </c>
      <c r="J3417" s="86">
        <v>5598.9</v>
      </c>
      <c r="K3417" s="56"/>
      <c r="L3417" s="56"/>
      <c r="M3417" s="56">
        <v>12</v>
      </c>
      <c r="N3417" s="56"/>
      <c r="O3417" s="56">
        <v>6</v>
      </c>
      <c r="P3417" s="56">
        <v>10</v>
      </c>
      <c r="Q3417" s="56">
        <v>11</v>
      </c>
      <c r="R3417" s="56">
        <v>8</v>
      </c>
      <c r="S3417" s="56">
        <v>9</v>
      </c>
      <c r="T3417" s="56">
        <v>8</v>
      </c>
      <c r="U3417" s="146"/>
      <c r="V3417" s="69"/>
      <c r="W3417" s="73"/>
      <c r="X3417" s="184"/>
      <c r="Y3417" s="184"/>
      <c r="Z3417" s="184"/>
      <c r="AA3417" s="184"/>
      <c r="AB3417" s="184"/>
      <c r="AC3417" s="184"/>
      <c r="AD3417" s="184"/>
      <c r="AE3417" s="184"/>
      <c r="AF3417" s="184"/>
      <c r="AG3417" s="184"/>
      <c r="AH3417" s="184"/>
      <c r="AI3417" s="184"/>
      <c r="AJ3417" s="184"/>
      <c r="AK3417" s="184"/>
      <c r="AL3417" s="184"/>
      <c r="AM3417" s="184"/>
      <c r="AN3417" s="184"/>
      <c r="AO3417" s="184"/>
      <c r="AP3417" s="184"/>
      <c r="AQ3417" s="184"/>
      <c r="AR3417" s="184"/>
      <c r="AS3417" s="184"/>
      <c r="AT3417" s="184"/>
      <c r="AU3417" s="184"/>
      <c r="AV3417" s="184"/>
      <c r="AW3417" s="184"/>
      <c r="AX3417" s="184"/>
      <c r="AY3417" s="184"/>
      <c r="AZ3417" s="184"/>
      <c r="BA3417" s="184"/>
      <c r="BB3417" s="184"/>
      <c r="BC3417" s="184"/>
      <c r="BD3417" s="184"/>
      <c r="BE3417" s="184"/>
      <c r="BF3417" s="184"/>
      <c r="BG3417" s="184"/>
      <c r="BH3417" s="184"/>
      <c r="BI3417" s="184"/>
      <c r="BJ3417" s="184"/>
      <c r="BK3417" s="184"/>
      <c r="BL3417" s="184"/>
      <c r="BM3417" s="184"/>
      <c r="BN3417" s="184"/>
      <c r="BO3417" s="184"/>
    </row>
    <row r="3418" spans="1:67" s="72" customFormat="1" ht="23.25" customHeight="1" outlineLevel="1">
      <c r="A3418" s="56">
        <f t="shared" si="68"/>
        <v>3388</v>
      </c>
      <c r="B3418" s="78" t="s">
        <v>8127</v>
      </c>
      <c r="C3418" s="78"/>
      <c r="D3418" s="85" t="s">
        <v>8128</v>
      </c>
      <c r="E3418" s="85">
        <v>34701000</v>
      </c>
      <c r="F3418" s="56">
        <v>1966</v>
      </c>
      <c r="G3418" s="56">
        <v>5</v>
      </c>
      <c r="H3418" s="56">
        <v>4</v>
      </c>
      <c r="I3418" s="86">
        <v>4313</v>
      </c>
      <c r="J3418" s="86">
        <v>3524.7</v>
      </c>
      <c r="K3418" s="56"/>
      <c r="L3418" s="56"/>
      <c r="M3418" s="56" t="s">
        <v>383</v>
      </c>
      <c r="N3418" s="56">
        <v>8</v>
      </c>
      <c r="O3418" s="56">
        <v>12</v>
      </c>
      <c r="P3418" s="56">
        <v>9</v>
      </c>
      <c r="Q3418" s="56">
        <v>11</v>
      </c>
      <c r="R3418" s="56">
        <v>12</v>
      </c>
      <c r="S3418" s="56">
        <v>10</v>
      </c>
      <c r="T3418" s="56"/>
      <c r="U3418" s="146" t="s">
        <v>8129</v>
      </c>
      <c r="V3418" s="69" t="s">
        <v>8130</v>
      </c>
      <c r="W3418" s="73"/>
      <c r="X3418" s="184"/>
      <c r="Y3418" s="184"/>
      <c r="Z3418" s="184"/>
      <c r="AA3418" s="184"/>
      <c r="AB3418" s="184"/>
      <c r="AC3418" s="184"/>
      <c r="AD3418" s="184"/>
      <c r="AE3418" s="184"/>
      <c r="AF3418" s="184"/>
      <c r="AG3418" s="184"/>
      <c r="AH3418" s="184"/>
      <c r="AI3418" s="184"/>
      <c r="AJ3418" s="184"/>
      <c r="AK3418" s="184"/>
      <c r="AL3418" s="184"/>
      <c r="AM3418" s="184"/>
      <c r="AN3418" s="184"/>
      <c r="AO3418" s="184"/>
      <c r="AP3418" s="184"/>
      <c r="AQ3418" s="184"/>
      <c r="AR3418" s="184"/>
      <c r="AS3418" s="184"/>
      <c r="AT3418" s="184"/>
      <c r="AU3418" s="184"/>
      <c r="AV3418" s="184"/>
      <c r="AW3418" s="184"/>
      <c r="AX3418" s="184"/>
      <c r="AY3418" s="184"/>
      <c r="AZ3418" s="184"/>
      <c r="BA3418" s="184"/>
      <c r="BB3418" s="184"/>
      <c r="BC3418" s="184"/>
      <c r="BD3418" s="184"/>
      <c r="BE3418" s="184"/>
      <c r="BF3418" s="184"/>
      <c r="BG3418" s="184"/>
      <c r="BH3418" s="184"/>
      <c r="BI3418" s="184"/>
      <c r="BJ3418" s="184"/>
      <c r="BK3418" s="184"/>
      <c r="BL3418" s="184"/>
      <c r="BM3418" s="184"/>
      <c r="BN3418" s="184"/>
      <c r="BO3418" s="184"/>
    </row>
    <row r="3419" spans="1:67" s="72" customFormat="1" ht="23.25" customHeight="1" outlineLevel="1">
      <c r="A3419" s="56">
        <f t="shared" si="68"/>
        <v>3389</v>
      </c>
      <c r="B3419" s="78" t="s">
        <v>8131</v>
      </c>
      <c r="C3419" s="78"/>
      <c r="D3419" s="85" t="s">
        <v>8132</v>
      </c>
      <c r="E3419" s="85">
        <v>34701000</v>
      </c>
      <c r="F3419" s="56">
        <v>2004</v>
      </c>
      <c r="G3419" s="56">
        <v>9</v>
      </c>
      <c r="H3419" s="56">
        <v>2</v>
      </c>
      <c r="I3419" s="86">
        <v>5143.8</v>
      </c>
      <c r="J3419" s="86">
        <v>4649.7</v>
      </c>
      <c r="K3419" s="56"/>
      <c r="L3419" s="56"/>
      <c r="M3419" s="56">
        <v>12</v>
      </c>
      <c r="N3419" s="56">
        <v>8</v>
      </c>
      <c r="O3419" s="56"/>
      <c r="P3419" s="56">
        <v>6</v>
      </c>
      <c r="Q3419" s="56">
        <v>10</v>
      </c>
      <c r="R3419" s="56">
        <v>11</v>
      </c>
      <c r="S3419" s="56">
        <v>9</v>
      </c>
      <c r="T3419" s="56" t="s">
        <v>230</v>
      </c>
      <c r="U3419" s="146" t="s">
        <v>8133</v>
      </c>
      <c r="V3419" s="69"/>
      <c r="W3419" s="73"/>
      <c r="X3419" s="184"/>
      <c r="Y3419" s="184"/>
      <c r="Z3419" s="184"/>
      <c r="AA3419" s="184"/>
      <c r="AB3419" s="184"/>
      <c r="AC3419" s="184"/>
      <c r="AD3419" s="184"/>
      <c r="AE3419" s="184"/>
      <c r="AF3419" s="184"/>
      <c r="AG3419" s="184"/>
      <c r="AH3419" s="184"/>
      <c r="AI3419" s="184"/>
      <c r="AJ3419" s="184"/>
      <c r="AK3419" s="184"/>
      <c r="AL3419" s="184"/>
      <c r="AM3419" s="184"/>
      <c r="AN3419" s="184"/>
      <c r="AO3419" s="184"/>
      <c r="AP3419" s="184"/>
      <c r="AQ3419" s="184"/>
      <c r="AR3419" s="184"/>
      <c r="AS3419" s="184"/>
      <c r="AT3419" s="184"/>
      <c r="AU3419" s="184"/>
      <c r="AV3419" s="184"/>
      <c r="AW3419" s="184"/>
      <c r="AX3419" s="184"/>
      <c r="AY3419" s="184"/>
      <c r="AZ3419" s="184"/>
      <c r="BA3419" s="184"/>
      <c r="BB3419" s="184"/>
      <c r="BC3419" s="184"/>
      <c r="BD3419" s="184"/>
      <c r="BE3419" s="184"/>
      <c r="BF3419" s="184"/>
      <c r="BG3419" s="184"/>
      <c r="BH3419" s="184"/>
      <c r="BI3419" s="184"/>
      <c r="BJ3419" s="184"/>
      <c r="BK3419" s="184"/>
      <c r="BL3419" s="184"/>
      <c r="BM3419" s="184"/>
      <c r="BN3419" s="184"/>
      <c r="BO3419" s="184"/>
    </row>
    <row r="3420" spans="1:67" s="72" customFormat="1" ht="23.25" customHeight="1" outlineLevel="1">
      <c r="A3420" s="56">
        <f t="shared" si="68"/>
        <v>3390</v>
      </c>
      <c r="B3420" s="78" t="s">
        <v>8134</v>
      </c>
      <c r="C3420" s="78"/>
      <c r="D3420" s="85" t="s">
        <v>8135</v>
      </c>
      <c r="E3420" s="85">
        <v>34701000</v>
      </c>
      <c r="F3420" s="56">
        <v>1962</v>
      </c>
      <c r="G3420" s="56">
        <v>2</v>
      </c>
      <c r="H3420" s="56">
        <v>1</v>
      </c>
      <c r="I3420" s="86">
        <v>481.8</v>
      </c>
      <c r="J3420" s="86">
        <v>461.1</v>
      </c>
      <c r="K3420" s="56"/>
      <c r="L3420" s="56">
        <v>8</v>
      </c>
      <c r="M3420" s="56">
        <v>10</v>
      </c>
      <c r="N3420" s="56"/>
      <c r="O3420" s="56">
        <v>9</v>
      </c>
      <c r="P3420" s="56">
        <v>12</v>
      </c>
      <c r="Q3420" s="56"/>
      <c r="R3420" s="56"/>
      <c r="S3420" s="56">
        <v>8</v>
      </c>
      <c r="T3420" s="56"/>
      <c r="U3420" s="146" t="s">
        <v>8136</v>
      </c>
      <c r="V3420" s="69"/>
      <c r="W3420" s="73"/>
      <c r="X3420" s="184"/>
      <c r="Y3420" s="184"/>
      <c r="Z3420" s="184"/>
      <c r="AA3420" s="184"/>
      <c r="AB3420" s="184"/>
      <c r="AC3420" s="184"/>
      <c r="AD3420" s="184"/>
      <c r="AE3420" s="184"/>
      <c r="AF3420" s="184"/>
      <c r="AG3420" s="184"/>
      <c r="AH3420" s="184"/>
      <c r="AI3420" s="184"/>
      <c r="AJ3420" s="184"/>
      <c r="AK3420" s="184"/>
      <c r="AL3420" s="184"/>
      <c r="AM3420" s="184"/>
      <c r="AN3420" s="184"/>
      <c r="AO3420" s="184"/>
      <c r="AP3420" s="184"/>
      <c r="AQ3420" s="184"/>
      <c r="AR3420" s="184"/>
      <c r="AS3420" s="184"/>
      <c r="AT3420" s="184"/>
      <c r="AU3420" s="184"/>
      <c r="AV3420" s="184"/>
      <c r="AW3420" s="184"/>
      <c r="AX3420" s="184"/>
      <c r="AY3420" s="184"/>
      <c r="AZ3420" s="184"/>
      <c r="BA3420" s="184"/>
      <c r="BB3420" s="184"/>
      <c r="BC3420" s="184"/>
      <c r="BD3420" s="184"/>
      <c r="BE3420" s="184"/>
      <c r="BF3420" s="184"/>
      <c r="BG3420" s="184"/>
      <c r="BH3420" s="184"/>
      <c r="BI3420" s="184"/>
      <c r="BJ3420" s="184"/>
      <c r="BK3420" s="184"/>
      <c r="BL3420" s="184"/>
      <c r="BM3420" s="184"/>
      <c r="BN3420" s="184"/>
      <c r="BO3420" s="184"/>
    </row>
    <row r="3421" spans="1:67" s="72" customFormat="1" ht="23.25" customHeight="1" outlineLevel="1">
      <c r="A3421" s="56">
        <f t="shared" si="68"/>
        <v>3391</v>
      </c>
      <c r="B3421" s="78" t="s">
        <v>8137</v>
      </c>
      <c r="C3421" s="78"/>
      <c r="D3421" s="85" t="s">
        <v>8138</v>
      </c>
      <c r="E3421" s="85">
        <v>34701000</v>
      </c>
      <c r="F3421" s="56">
        <v>1964</v>
      </c>
      <c r="G3421" s="56">
        <v>5</v>
      </c>
      <c r="H3421" s="56">
        <v>4</v>
      </c>
      <c r="I3421" s="86">
        <v>3438.4</v>
      </c>
      <c r="J3421" s="86">
        <v>3167.8</v>
      </c>
      <c r="K3421" s="56"/>
      <c r="L3421" s="56">
        <v>8</v>
      </c>
      <c r="M3421" s="56">
        <v>12</v>
      </c>
      <c r="N3421" s="56">
        <v>11</v>
      </c>
      <c r="O3421" s="56">
        <v>9</v>
      </c>
      <c r="P3421" s="56">
        <v>10</v>
      </c>
      <c r="Q3421" s="56"/>
      <c r="R3421" s="56"/>
      <c r="S3421" s="56">
        <v>8</v>
      </c>
      <c r="T3421" s="56">
        <v>12</v>
      </c>
      <c r="U3421" s="146" t="s">
        <v>8139</v>
      </c>
      <c r="V3421" s="69"/>
      <c r="W3421" s="73"/>
      <c r="X3421" s="184"/>
      <c r="Y3421" s="184"/>
      <c r="Z3421" s="184"/>
      <c r="AA3421" s="184"/>
      <c r="AB3421" s="184"/>
      <c r="AC3421" s="184"/>
      <c r="AD3421" s="184"/>
      <c r="AE3421" s="184"/>
      <c r="AF3421" s="184"/>
      <c r="AG3421" s="184"/>
      <c r="AH3421" s="184"/>
      <c r="AI3421" s="184"/>
      <c r="AJ3421" s="184"/>
      <c r="AK3421" s="184"/>
      <c r="AL3421" s="184"/>
      <c r="AM3421" s="184"/>
      <c r="AN3421" s="184"/>
      <c r="AO3421" s="184"/>
      <c r="AP3421" s="184"/>
      <c r="AQ3421" s="184"/>
      <c r="AR3421" s="184"/>
      <c r="AS3421" s="184"/>
      <c r="AT3421" s="184"/>
      <c r="AU3421" s="184"/>
      <c r="AV3421" s="184"/>
      <c r="AW3421" s="184"/>
      <c r="AX3421" s="184"/>
      <c r="AY3421" s="184"/>
      <c r="AZ3421" s="184"/>
      <c r="BA3421" s="184"/>
      <c r="BB3421" s="184"/>
      <c r="BC3421" s="184"/>
      <c r="BD3421" s="184"/>
      <c r="BE3421" s="184"/>
      <c r="BF3421" s="184"/>
      <c r="BG3421" s="184"/>
      <c r="BH3421" s="184"/>
      <c r="BI3421" s="184"/>
      <c r="BJ3421" s="184"/>
      <c r="BK3421" s="184"/>
      <c r="BL3421" s="184"/>
      <c r="BM3421" s="184"/>
      <c r="BN3421" s="184"/>
      <c r="BO3421" s="184"/>
    </row>
    <row r="3422" spans="1:67" s="72" customFormat="1" ht="23.25" customHeight="1" outlineLevel="1">
      <c r="A3422" s="56">
        <f t="shared" si="68"/>
        <v>3392</v>
      </c>
      <c r="B3422" s="78" t="s">
        <v>8140</v>
      </c>
      <c r="C3422" s="78"/>
      <c r="D3422" s="85" t="s">
        <v>8141</v>
      </c>
      <c r="E3422" s="85">
        <v>34701000</v>
      </c>
      <c r="F3422" s="56">
        <v>1977</v>
      </c>
      <c r="G3422" s="56">
        <v>5</v>
      </c>
      <c r="H3422" s="56">
        <v>4</v>
      </c>
      <c r="I3422" s="86">
        <v>3140.6</v>
      </c>
      <c r="J3422" s="86">
        <v>3086.8</v>
      </c>
      <c r="K3422" s="56"/>
      <c r="L3422" s="56">
        <v>12</v>
      </c>
      <c r="M3422" s="56">
        <v>10</v>
      </c>
      <c r="N3422" s="56"/>
      <c r="O3422" s="56">
        <v>11</v>
      </c>
      <c r="P3422" s="56"/>
      <c r="Q3422" s="56"/>
      <c r="R3422" s="56">
        <v>9</v>
      </c>
      <c r="S3422" s="56">
        <v>8</v>
      </c>
      <c r="T3422" s="56">
        <v>12</v>
      </c>
      <c r="U3422" s="146" t="s">
        <v>8142</v>
      </c>
      <c r="V3422" s="69"/>
      <c r="W3422" s="73"/>
      <c r="X3422" s="184"/>
      <c r="Y3422" s="184"/>
      <c r="Z3422" s="184"/>
      <c r="AA3422" s="184"/>
      <c r="AB3422" s="184"/>
      <c r="AC3422" s="184"/>
      <c r="AD3422" s="184"/>
      <c r="AE3422" s="184"/>
      <c r="AF3422" s="184"/>
      <c r="AG3422" s="184"/>
      <c r="AH3422" s="184"/>
      <c r="AI3422" s="184"/>
      <c r="AJ3422" s="184"/>
      <c r="AK3422" s="184"/>
      <c r="AL3422" s="184"/>
      <c r="AM3422" s="184"/>
      <c r="AN3422" s="184"/>
      <c r="AO3422" s="184"/>
      <c r="AP3422" s="184"/>
      <c r="AQ3422" s="184"/>
      <c r="AR3422" s="184"/>
      <c r="AS3422" s="184"/>
      <c r="AT3422" s="184"/>
      <c r="AU3422" s="184"/>
      <c r="AV3422" s="184"/>
      <c r="AW3422" s="184"/>
      <c r="AX3422" s="184"/>
      <c r="AY3422" s="184"/>
      <c r="AZ3422" s="184"/>
      <c r="BA3422" s="184"/>
      <c r="BB3422" s="184"/>
      <c r="BC3422" s="184"/>
      <c r="BD3422" s="184"/>
      <c r="BE3422" s="184"/>
      <c r="BF3422" s="184"/>
      <c r="BG3422" s="184"/>
      <c r="BH3422" s="184"/>
      <c r="BI3422" s="184"/>
      <c r="BJ3422" s="184"/>
      <c r="BK3422" s="184"/>
      <c r="BL3422" s="184"/>
      <c r="BM3422" s="184"/>
      <c r="BN3422" s="184"/>
      <c r="BO3422" s="184"/>
    </row>
    <row r="3423" spans="1:67" s="72" customFormat="1" ht="23.25" customHeight="1" outlineLevel="1">
      <c r="A3423" s="56">
        <f t="shared" si="68"/>
        <v>3393</v>
      </c>
      <c r="B3423" s="78" t="s">
        <v>8143</v>
      </c>
      <c r="C3423" s="78"/>
      <c r="D3423" s="85" t="s">
        <v>8144</v>
      </c>
      <c r="E3423" s="85">
        <v>34701000</v>
      </c>
      <c r="F3423" s="56">
        <v>1970</v>
      </c>
      <c r="G3423" s="56">
        <v>5</v>
      </c>
      <c r="H3423" s="56">
        <v>4</v>
      </c>
      <c r="I3423" s="86">
        <v>3702</v>
      </c>
      <c r="J3423" s="86">
        <v>3402.8</v>
      </c>
      <c r="K3423" s="56"/>
      <c r="L3423" s="56" t="s">
        <v>183</v>
      </c>
      <c r="M3423" s="56">
        <v>10</v>
      </c>
      <c r="N3423" s="56">
        <v>11</v>
      </c>
      <c r="O3423" s="56"/>
      <c r="P3423" s="56"/>
      <c r="Q3423" s="56"/>
      <c r="R3423" s="56"/>
      <c r="S3423" s="56">
        <v>8</v>
      </c>
      <c r="T3423" s="56">
        <v>12</v>
      </c>
      <c r="U3423" s="146" t="s">
        <v>8145</v>
      </c>
      <c r="V3423" s="69"/>
      <c r="W3423" s="73"/>
      <c r="X3423" s="184"/>
      <c r="Y3423" s="184"/>
      <c r="Z3423" s="184"/>
      <c r="AA3423" s="184"/>
      <c r="AB3423" s="184"/>
      <c r="AC3423" s="184"/>
      <c r="AD3423" s="184"/>
      <c r="AE3423" s="184"/>
      <c r="AF3423" s="184"/>
      <c r="AG3423" s="184"/>
      <c r="AH3423" s="184"/>
      <c r="AI3423" s="184"/>
      <c r="AJ3423" s="184"/>
      <c r="AK3423" s="184"/>
      <c r="AL3423" s="184"/>
      <c r="AM3423" s="184"/>
      <c r="AN3423" s="184"/>
      <c r="AO3423" s="184"/>
      <c r="AP3423" s="184"/>
      <c r="AQ3423" s="184"/>
      <c r="AR3423" s="184"/>
      <c r="AS3423" s="184"/>
      <c r="AT3423" s="184"/>
      <c r="AU3423" s="184"/>
      <c r="AV3423" s="184"/>
      <c r="AW3423" s="184"/>
      <c r="AX3423" s="184"/>
      <c r="AY3423" s="184"/>
      <c r="AZ3423" s="184"/>
      <c r="BA3423" s="184"/>
      <c r="BB3423" s="184"/>
      <c r="BC3423" s="184"/>
      <c r="BD3423" s="184"/>
      <c r="BE3423" s="184"/>
      <c r="BF3423" s="184"/>
      <c r="BG3423" s="184"/>
      <c r="BH3423" s="184"/>
      <c r="BI3423" s="184"/>
      <c r="BJ3423" s="184"/>
      <c r="BK3423" s="184"/>
      <c r="BL3423" s="184"/>
      <c r="BM3423" s="184"/>
      <c r="BN3423" s="184"/>
      <c r="BO3423" s="184"/>
    </row>
    <row r="3424" spans="1:67" s="72" customFormat="1" ht="23.25" customHeight="1" outlineLevel="1">
      <c r="A3424" s="56">
        <f t="shared" si="68"/>
        <v>3394</v>
      </c>
      <c r="B3424" s="197" t="s">
        <v>8146</v>
      </c>
      <c r="C3424" s="78"/>
      <c r="D3424" s="85" t="s">
        <v>8147</v>
      </c>
      <c r="E3424" s="85">
        <v>34701000</v>
      </c>
      <c r="F3424" s="56">
        <v>1974</v>
      </c>
      <c r="G3424" s="56">
        <v>2</v>
      </c>
      <c r="H3424" s="56">
        <v>2</v>
      </c>
      <c r="I3424" s="86">
        <v>823.1</v>
      </c>
      <c r="J3424" s="86">
        <v>745.9</v>
      </c>
      <c r="K3424" s="56"/>
      <c r="L3424" s="56">
        <v>11</v>
      </c>
      <c r="M3424" s="56">
        <v>8</v>
      </c>
      <c r="N3424" s="56">
        <v>12</v>
      </c>
      <c r="O3424" s="56">
        <v>10</v>
      </c>
      <c r="P3424" s="56"/>
      <c r="Q3424" s="56">
        <v>9</v>
      </c>
      <c r="R3424" s="56"/>
      <c r="S3424" s="56">
        <v>8</v>
      </c>
      <c r="T3424" s="56">
        <v>12</v>
      </c>
      <c r="U3424" s="146" t="s">
        <v>8148</v>
      </c>
      <c r="V3424" s="69"/>
      <c r="W3424" s="73"/>
      <c r="X3424" s="184"/>
      <c r="Y3424" s="184"/>
      <c r="Z3424" s="184"/>
      <c r="AA3424" s="184"/>
      <c r="AB3424" s="184"/>
      <c r="AC3424" s="184"/>
      <c r="AD3424" s="184"/>
      <c r="AE3424" s="184"/>
      <c r="AF3424" s="184"/>
      <c r="AG3424" s="184"/>
      <c r="AH3424" s="184"/>
      <c r="AI3424" s="184"/>
      <c r="AJ3424" s="184"/>
      <c r="AK3424" s="184"/>
      <c r="AL3424" s="184"/>
      <c r="AM3424" s="184"/>
      <c r="AN3424" s="184"/>
      <c r="AO3424" s="184"/>
      <c r="AP3424" s="184"/>
      <c r="AQ3424" s="184"/>
      <c r="AR3424" s="184"/>
      <c r="AS3424" s="184"/>
      <c r="AT3424" s="184"/>
      <c r="AU3424" s="184"/>
      <c r="AV3424" s="184"/>
      <c r="AW3424" s="184"/>
      <c r="AX3424" s="184"/>
      <c r="AY3424" s="184"/>
      <c r="AZ3424" s="184"/>
      <c r="BA3424" s="184"/>
      <c r="BB3424" s="184"/>
      <c r="BC3424" s="184"/>
      <c r="BD3424" s="184"/>
      <c r="BE3424" s="184"/>
      <c r="BF3424" s="184"/>
      <c r="BG3424" s="184"/>
      <c r="BH3424" s="184"/>
      <c r="BI3424" s="184"/>
      <c r="BJ3424" s="184"/>
      <c r="BK3424" s="184"/>
      <c r="BL3424" s="184"/>
      <c r="BM3424" s="184"/>
      <c r="BN3424" s="184"/>
      <c r="BO3424" s="184"/>
    </row>
    <row r="3425" spans="1:67" s="72" customFormat="1" ht="23.25" customHeight="1" outlineLevel="1">
      <c r="A3425" s="56">
        <f t="shared" si="68"/>
        <v>3395</v>
      </c>
      <c r="B3425" s="78" t="s">
        <v>8149</v>
      </c>
      <c r="C3425" s="78"/>
      <c r="D3425" s="85" t="s">
        <v>8150</v>
      </c>
      <c r="E3425" s="85">
        <v>34701000</v>
      </c>
      <c r="F3425" s="56">
        <v>1967</v>
      </c>
      <c r="G3425" s="56">
        <v>2</v>
      </c>
      <c r="H3425" s="56">
        <v>2</v>
      </c>
      <c r="I3425" s="86">
        <v>583.70000000000005</v>
      </c>
      <c r="J3425" s="86">
        <v>535.29999999999995</v>
      </c>
      <c r="K3425" s="56"/>
      <c r="L3425" s="56">
        <v>11</v>
      </c>
      <c r="M3425" s="56">
        <v>8</v>
      </c>
      <c r="N3425" s="56">
        <v>12</v>
      </c>
      <c r="O3425" s="56">
        <v>9</v>
      </c>
      <c r="P3425" s="56"/>
      <c r="Q3425" s="56">
        <v>10</v>
      </c>
      <c r="R3425" s="56"/>
      <c r="S3425" s="56">
        <v>8</v>
      </c>
      <c r="T3425" s="56">
        <v>12</v>
      </c>
      <c r="U3425" s="146" t="s">
        <v>8151</v>
      </c>
      <c r="V3425" s="69" t="s">
        <v>8152</v>
      </c>
      <c r="W3425" s="73"/>
      <c r="X3425" s="184"/>
      <c r="Y3425" s="184"/>
      <c r="Z3425" s="184"/>
      <c r="AA3425" s="184"/>
      <c r="AB3425" s="184"/>
      <c r="AC3425" s="184"/>
      <c r="AD3425" s="184"/>
      <c r="AE3425" s="184"/>
      <c r="AF3425" s="184"/>
      <c r="AG3425" s="184"/>
      <c r="AH3425" s="184"/>
      <c r="AI3425" s="184"/>
      <c r="AJ3425" s="184"/>
      <c r="AK3425" s="184"/>
      <c r="AL3425" s="184"/>
      <c r="AM3425" s="184"/>
      <c r="AN3425" s="184"/>
      <c r="AO3425" s="184"/>
      <c r="AP3425" s="184"/>
      <c r="AQ3425" s="184"/>
      <c r="AR3425" s="184"/>
      <c r="AS3425" s="184"/>
      <c r="AT3425" s="184"/>
      <c r="AU3425" s="184"/>
      <c r="AV3425" s="184"/>
      <c r="AW3425" s="184"/>
      <c r="AX3425" s="184"/>
      <c r="AY3425" s="184"/>
      <c r="AZ3425" s="184"/>
      <c r="BA3425" s="184"/>
      <c r="BB3425" s="184"/>
      <c r="BC3425" s="184"/>
      <c r="BD3425" s="184"/>
      <c r="BE3425" s="184"/>
      <c r="BF3425" s="184"/>
      <c r="BG3425" s="184"/>
      <c r="BH3425" s="184"/>
      <c r="BI3425" s="184"/>
      <c r="BJ3425" s="184"/>
      <c r="BK3425" s="184"/>
      <c r="BL3425" s="184"/>
      <c r="BM3425" s="184"/>
      <c r="BN3425" s="184"/>
      <c r="BO3425" s="184"/>
    </row>
    <row r="3426" spans="1:67" s="72" customFormat="1" ht="23.25" customHeight="1" outlineLevel="1">
      <c r="A3426" s="56">
        <f t="shared" si="68"/>
        <v>3396</v>
      </c>
      <c r="B3426" s="78" t="s">
        <v>8153</v>
      </c>
      <c r="C3426" s="78"/>
      <c r="D3426" s="85" t="s">
        <v>8154</v>
      </c>
      <c r="E3426" s="85">
        <v>34701000</v>
      </c>
      <c r="F3426" s="56">
        <v>1964</v>
      </c>
      <c r="G3426" s="56">
        <v>2</v>
      </c>
      <c r="H3426" s="56">
        <v>2</v>
      </c>
      <c r="I3426" s="86">
        <v>731.9</v>
      </c>
      <c r="J3426" s="86">
        <v>686.9</v>
      </c>
      <c r="K3426" s="56"/>
      <c r="L3426" s="56">
        <v>11</v>
      </c>
      <c r="M3426" s="56"/>
      <c r="N3426" s="56">
        <v>8</v>
      </c>
      <c r="O3426" s="56">
        <v>9</v>
      </c>
      <c r="P3426" s="56"/>
      <c r="Q3426" s="56">
        <v>10</v>
      </c>
      <c r="R3426" s="56"/>
      <c r="S3426" s="56"/>
      <c r="T3426" s="56" t="s">
        <v>1776</v>
      </c>
      <c r="U3426" s="146" t="s">
        <v>8151</v>
      </c>
      <c r="V3426" s="69"/>
      <c r="W3426" s="73"/>
      <c r="X3426" s="184"/>
      <c r="Y3426" s="184"/>
      <c r="Z3426" s="184"/>
      <c r="AA3426" s="184"/>
      <c r="AB3426" s="184"/>
      <c r="AC3426" s="184"/>
      <c r="AD3426" s="184"/>
      <c r="AE3426" s="184"/>
      <c r="AF3426" s="184"/>
      <c r="AG3426" s="184"/>
      <c r="AH3426" s="184"/>
      <c r="AI3426" s="184"/>
      <c r="AJ3426" s="184"/>
      <c r="AK3426" s="184"/>
      <c r="AL3426" s="184"/>
      <c r="AM3426" s="184"/>
      <c r="AN3426" s="184"/>
      <c r="AO3426" s="184"/>
      <c r="AP3426" s="184"/>
      <c r="AQ3426" s="184"/>
      <c r="AR3426" s="184"/>
      <c r="AS3426" s="184"/>
      <c r="AT3426" s="184"/>
      <c r="AU3426" s="184"/>
      <c r="AV3426" s="184"/>
      <c r="AW3426" s="184"/>
      <c r="AX3426" s="184"/>
      <c r="AY3426" s="184"/>
      <c r="AZ3426" s="184"/>
      <c r="BA3426" s="184"/>
      <c r="BB3426" s="184"/>
      <c r="BC3426" s="184"/>
      <c r="BD3426" s="184"/>
      <c r="BE3426" s="184"/>
      <c r="BF3426" s="184"/>
      <c r="BG3426" s="184"/>
      <c r="BH3426" s="184"/>
      <c r="BI3426" s="184"/>
      <c r="BJ3426" s="184"/>
      <c r="BK3426" s="184"/>
      <c r="BL3426" s="184"/>
      <c r="BM3426" s="184"/>
      <c r="BN3426" s="184"/>
      <c r="BO3426" s="184"/>
    </row>
    <row r="3427" spans="1:67" s="72" customFormat="1" ht="23.25" customHeight="1" outlineLevel="1">
      <c r="A3427" s="56">
        <f t="shared" si="68"/>
        <v>3397</v>
      </c>
      <c r="B3427" s="78" t="s">
        <v>8155</v>
      </c>
      <c r="C3427" s="78"/>
      <c r="D3427" s="85" t="s">
        <v>8156</v>
      </c>
      <c r="E3427" s="85">
        <v>34701000</v>
      </c>
      <c r="F3427" s="56">
        <v>1961</v>
      </c>
      <c r="G3427" s="56">
        <v>2</v>
      </c>
      <c r="H3427" s="56">
        <v>2</v>
      </c>
      <c r="I3427" s="86">
        <v>502.9</v>
      </c>
      <c r="J3427" s="86">
        <v>322.8</v>
      </c>
      <c r="K3427" s="56"/>
      <c r="L3427" s="56">
        <v>8</v>
      </c>
      <c r="M3427" s="56">
        <v>12</v>
      </c>
      <c r="N3427" s="56"/>
      <c r="O3427" s="56">
        <v>10</v>
      </c>
      <c r="P3427" s="56">
        <v>9</v>
      </c>
      <c r="Q3427" s="56"/>
      <c r="R3427" s="56"/>
      <c r="S3427" s="56">
        <v>8</v>
      </c>
      <c r="T3427" s="56" t="s">
        <v>230</v>
      </c>
      <c r="U3427" s="146" t="s">
        <v>8157</v>
      </c>
      <c r="V3427" s="69"/>
      <c r="W3427" s="73"/>
      <c r="X3427" s="184"/>
      <c r="Y3427" s="184"/>
      <c r="Z3427" s="184"/>
      <c r="AA3427" s="184"/>
      <c r="AB3427" s="184"/>
      <c r="AC3427" s="184"/>
      <c r="AD3427" s="184"/>
      <c r="AE3427" s="184"/>
      <c r="AF3427" s="184"/>
      <c r="AG3427" s="184"/>
      <c r="AH3427" s="184"/>
      <c r="AI3427" s="184"/>
      <c r="AJ3427" s="184"/>
      <c r="AK3427" s="184"/>
      <c r="AL3427" s="184"/>
      <c r="AM3427" s="184"/>
      <c r="AN3427" s="184"/>
      <c r="AO3427" s="184"/>
      <c r="AP3427" s="184"/>
      <c r="AQ3427" s="184"/>
      <c r="AR3427" s="184"/>
      <c r="AS3427" s="184"/>
      <c r="AT3427" s="184"/>
      <c r="AU3427" s="184"/>
      <c r="AV3427" s="184"/>
      <c r="AW3427" s="184"/>
      <c r="AX3427" s="184"/>
      <c r="AY3427" s="184"/>
      <c r="AZ3427" s="184"/>
      <c r="BA3427" s="184"/>
      <c r="BB3427" s="184"/>
      <c r="BC3427" s="184"/>
      <c r="BD3427" s="184"/>
      <c r="BE3427" s="184"/>
      <c r="BF3427" s="184"/>
      <c r="BG3427" s="184"/>
      <c r="BH3427" s="184"/>
      <c r="BI3427" s="184"/>
      <c r="BJ3427" s="184"/>
      <c r="BK3427" s="184"/>
      <c r="BL3427" s="184"/>
      <c r="BM3427" s="184"/>
      <c r="BN3427" s="184"/>
      <c r="BO3427" s="184"/>
    </row>
    <row r="3428" spans="1:67" s="72" customFormat="1" ht="23.25" customHeight="1" outlineLevel="1">
      <c r="A3428" s="56">
        <f t="shared" si="68"/>
        <v>3398</v>
      </c>
      <c r="B3428" s="78" t="s">
        <v>8158</v>
      </c>
      <c r="C3428" s="78"/>
      <c r="D3428" s="85" t="s">
        <v>8159</v>
      </c>
      <c r="E3428" s="85">
        <v>34701000</v>
      </c>
      <c r="F3428" s="56">
        <v>1962</v>
      </c>
      <c r="G3428" s="56">
        <v>2</v>
      </c>
      <c r="H3428" s="56">
        <v>1</v>
      </c>
      <c r="I3428" s="86">
        <v>332.1</v>
      </c>
      <c r="J3428" s="86">
        <v>297.89999999999998</v>
      </c>
      <c r="K3428" s="56"/>
      <c r="L3428" s="56">
        <v>8</v>
      </c>
      <c r="M3428" s="56">
        <v>12</v>
      </c>
      <c r="N3428" s="56">
        <v>10</v>
      </c>
      <c r="O3428" s="56">
        <v>9</v>
      </c>
      <c r="P3428" s="56"/>
      <c r="Q3428" s="56"/>
      <c r="R3428" s="56"/>
      <c r="S3428" s="56">
        <v>8</v>
      </c>
      <c r="T3428" s="56" t="s">
        <v>1279</v>
      </c>
      <c r="U3428" s="146" t="s">
        <v>297</v>
      </c>
      <c r="V3428" s="69" t="s">
        <v>8160</v>
      </c>
      <c r="W3428" s="73"/>
      <c r="X3428" s="184"/>
      <c r="Y3428" s="184"/>
      <c r="Z3428" s="184"/>
      <c r="AA3428" s="184"/>
      <c r="AB3428" s="184"/>
      <c r="AC3428" s="184"/>
      <c r="AD3428" s="184"/>
      <c r="AE3428" s="184"/>
      <c r="AF3428" s="184"/>
      <c r="AG3428" s="184"/>
      <c r="AH3428" s="184"/>
      <c r="AI3428" s="184"/>
      <c r="AJ3428" s="184"/>
      <c r="AK3428" s="184"/>
      <c r="AL3428" s="184"/>
      <c r="AM3428" s="184"/>
      <c r="AN3428" s="184"/>
      <c r="AO3428" s="184"/>
      <c r="AP3428" s="184"/>
      <c r="AQ3428" s="184"/>
      <c r="AR3428" s="184"/>
      <c r="AS3428" s="184"/>
      <c r="AT3428" s="184"/>
      <c r="AU3428" s="184"/>
      <c r="AV3428" s="184"/>
      <c r="AW3428" s="184"/>
      <c r="AX3428" s="184"/>
      <c r="AY3428" s="184"/>
      <c r="AZ3428" s="184"/>
      <c r="BA3428" s="184"/>
      <c r="BB3428" s="184"/>
      <c r="BC3428" s="184"/>
      <c r="BD3428" s="184"/>
      <c r="BE3428" s="184"/>
      <c r="BF3428" s="184"/>
      <c r="BG3428" s="184"/>
      <c r="BH3428" s="184"/>
      <c r="BI3428" s="184"/>
      <c r="BJ3428" s="184"/>
      <c r="BK3428" s="184"/>
      <c r="BL3428" s="184"/>
      <c r="BM3428" s="184"/>
      <c r="BN3428" s="184"/>
      <c r="BO3428" s="184"/>
    </row>
    <row r="3429" spans="1:67" s="72" customFormat="1" ht="23.25" customHeight="1" outlineLevel="1">
      <c r="A3429" s="56">
        <f t="shared" si="68"/>
        <v>3399</v>
      </c>
      <c r="B3429" s="78" t="s">
        <v>8161</v>
      </c>
      <c r="C3429" s="78"/>
      <c r="D3429" s="85" t="s">
        <v>8162</v>
      </c>
      <c r="E3429" s="85">
        <v>34701000</v>
      </c>
      <c r="F3429" s="56">
        <v>1962</v>
      </c>
      <c r="G3429" s="56">
        <v>2</v>
      </c>
      <c r="H3429" s="56">
        <v>1</v>
      </c>
      <c r="I3429" s="86">
        <v>365.1</v>
      </c>
      <c r="J3429" s="86">
        <v>328.8</v>
      </c>
      <c r="K3429" s="56"/>
      <c r="L3429" s="56"/>
      <c r="M3429" s="56">
        <v>8</v>
      </c>
      <c r="N3429" s="56">
        <v>12</v>
      </c>
      <c r="O3429" s="56">
        <v>10</v>
      </c>
      <c r="P3429" s="56">
        <v>9</v>
      </c>
      <c r="Q3429" s="56"/>
      <c r="R3429" s="56"/>
      <c r="S3429" s="56"/>
      <c r="T3429" s="56" t="s">
        <v>1776</v>
      </c>
      <c r="U3429" s="149" t="s">
        <v>12058</v>
      </c>
      <c r="V3429" s="69"/>
      <c r="W3429" s="73"/>
      <c r="X3429" s="184"/>
      <c r="Y3429" s="184"/>
      <c r="Z3429" s="184"/>
      <c r="AA3429" s="184"/>
      <c r="AB3429" s="184"/>
      <c r="AC3429" s="184"/>
      <c r="AD3429" s="184"/>
      <c r="AE3429" s="184"/>
      <c r="AF3429" s="184"/>
      <c r="AG3429" s="184"/>
      <c r="AH3429" s="184"/>
      <c r="AI3429" s="184"/>
      <c r="AJ3429" s="184"/>
      <c r="AK3429" s="184"/>
      <c r="AL3429" s="184"/>
      <c r="AM3429" s="184"/>
      <c r="AN3429" s="184"/>
      <c r="AO3429" s="184"/>
      <c r="AP3429" s="184"/>
      <c r="AQ3429" s="184"/>
      <c r="AR3429" s="184"/>
      <c r="AS3429" s="184"/>
      <c r="AT3429" s="184"/>
      <c r="AU3429" s="184"/>
      <c r="AV3429" s="184"/>
      <c r="AW3429" s="184"/>
      <c r="AX3429" s="184"/>
      <c r="AY3429" s="184"/>
      <c r="AZ3429" s="184"/>
      <c r="BA3429" s="184"/>
      <c r="BB3429" s="184"/>
      <c r="BC3429" s="184"/>
      <c r="BD3429" s="184"/>
      <c r="BE3429" s="184"/>
      <c r="BF3429" s="184"/>
      <c r="BG3429" s="184"/>
      <c r="BH3429" s="184"/>
      <c r="BI3429" s="184"/>
      <c r="BJ3429" s="184"/>
      <c r="BK3429" s="184"/>
      <c r="BL3429" s="184"/>
      <c r="BM3429" s="184"/>
      <c r="BN3429" s="184"/>
      <c r="BO3429" s="184"/>
    </row>
    <row r="3430" spans="1:67" s="72" customFormat="1" ht="23.25" customHeight="1" outlineLevel="1">
      <c r="A3430" s="56">
        <f t="shared" si="68"/>
        <v>3400</v>
      </c>
      <c r="B3430" s="78" t="s">
        <v>8163</v>
      </c>
      <c r="C3430" s="78"/>
      <c r="D3430" s="85" t="s">
        <v>8164</v>
      </c>
      <c r="E3430" s="85">
        <v>34701000</v>
      </c>
      <c r="F3430" s="56">
        <v>1960</v>
      </c>
      <c r="G3430" s="56">
        <v>2</v>
      </c>
      <c r="H3430" s="56">
        <v>2</v>
      </c>
      <c r="I3430" s="86">
        <v>505.3</v>
      </c>
      <c r="J3430" s="86">
        <v>393.1</v>
      </c>
      <c r="K3430" s="56"/>
      <c r="L3430" s="56"/>
      <c r="M3430" s="56">
        <v>8</v>
      </c>
      <c r="N3430" s="56">
        <v>10</v>
      </c>
      <c r="O3430" s="56">
        <v>9</v>
      </c>
      <c r="P3430" s="56"/>
      <c r="Q3430" s="56"/>
      <c r="R3430" s="56"/>
      <c r="S3430" s="56">
        <v>8</v>
      </c>
      <c r="T3430" s="56">
        <v>12</v>
      </c>
      <c r="U3430" s="146"/>
      <c r="V3430" s="69" t="s">
        <v>8165</v>
      </c>
      <c r="W3430" s="73"/>
      <c r="X3430" s="184"/>
      <c r="Y3430" s="184"/>
      <c r="Z3430" s="184"/>
      <c r="AA3430" s="184"/>
      <c r="AB3430" s="184"/>
      <c r="AC3430" s="184"/>
      <c r="AD3430" s="184"/>
      <c r="AE3430" s="184"/>
      <c r="AF3430" s="184"/>
      <c r="AG3430" s="184"/>
      <c r="AH3430" s="184"/>
      <c r="AI3430" s="184"/>
      <c r="AJ3430" s="184"/>
      <c r="AK3430" s="184"/>
      <c r="AL3430" s="184"/>
      <c r="AM3430" s="184"/>
      <c r="AN3430" s="184"/>
      <c r="AO3430" s="184"/>
      <c r="AP3430" s="184"/>
      <c r="AQ3430" s="184"/>
      <c r="AR3430" s="184"/>
      <c r="AS3430" s="184"/>
      <c r="AT3430" s="184"/>
      <c r="AU3430" s="184"/>
      <c r="AV3430" s="184"/>
      <c r="AW3430" s="184"/>
      <c r="AX3430" s="184"/>
      <c r="AY3430" s="184"/>
      <c r="AZ3430" s="184"/>
      <c r="BA3430" s="184"/>
      <c r="BB3430" s="184"/>
      <c r="BC3430" s="184"/>
      <c r="BD3430" s="184"/>
      <c r="BE3430" s="184"/>
      <c r="BF3430" s="184"/>
      <c r="BG3430" s="184"/>
      <c r="BH3430" s="184"/>
      <c r="BI3430" s="184"/>
      <c r="BJ3430" s="184"/>
      <c r="BK3430" s="184"/>
      <c r="BL3430" s="184"/>
      <c r="BM3430" s="184"/>
      <c r="BN3430" s="184"/>
      <c r="BO3430" s="184"/>
    </row>
    <row r="3431" spans="1:67" s="72" customFormat="1" ht="23.25" customHeight="1" outlineLevel="1">
      <c r="A3431" s="56">
        <f t="shared" si="68"/>
        <v>3401</v>
      </c>
      <c r="B3431" s="78" t="s">
        <v>8166</v>
      </c>
      <c r="C3431" s="78"/>
      <c r="D3431" s="85" t="s">
        <v>8167</v>
      </c>
      <c r="E3431" s="85">
        <v>34701000</v>
      </c>
      <c r="F3431" s="56">
        <v>1973</v>
      </c>
      <c r="G3431" s="56">
        <v>2</v>
      </c>
      <c r="H3431" s="56">
        <v>2</v>
      </c>
      <c r="I3431" s="86">
        <v>738</v>
      </c>
      <c r="J3431" s="86">
        <v>705.9</v>
      </c>
      <c r="K3431" s="56"/>
      <c r="L3431" s="56">
        <v>11</v>
      </c>
      <c r="M3431" s="56">
        <v>8</v>
      </c>
      <c r="N3431" s="56">
        <v>12</v>
      </c>
      <c r="O3431" s="56">
        <v>10</v>
      </c>
      <c r="P3431" s="56"/>
      <c r="Q3431" s="56">
        <v>9</v>
      </c>
      <c r="R3431" s="56"/>
      <c r="S3431" s="56">
        <v>8</v>
      </c>
      <c r="T3431" s="56">
        <v>12</v>
      </c>
      <c r="U3431" s="146" t="s">
        <v>8151</v>
      </c>
      <c r="V3431" s="69"/>
      <c r="W3431" s="73"/>
      <c r="X3431" s="184"/>
      <c r="Y3431" s="184"/>
      <c r="Z3431" s="184"/>
      <c r="AA3431" s="184"/>
      <c r="AB3431" s="184"/>
      <c r="AC3431" s="184"/>
      <c r="AD3431" s="184"/>
      <c r="AE3431" s="184"/>
      <c r="AF3431" s="184"/>
      <c r="AG3431" s="184"/>
      <c r="AH3431" s="184"/>
      <c r="AI3431" s="184"/>
      <c r="AJ3431" s="184"/>
      <c r="AK3431" s="184"/>
      <c r="AL3431" s="184"/>
      <c r="AM3431" s="184"/>
      <c r="AN3431" s="184"/>
      <c r="AO3431" s="184"/>
      <c r="AP3431" s="184"/>
      <c r="AQ3431" s="184"/>
      <c r="AR3431" s="184"/>
      <c r="AS3431" s="184"/>
      <c r="AT3431" s="184"/>
      <c r="AU3431" s="184"/>
      <c r="AV3431" s="184"/>
      <c r="AW3431" s="184"/>
      <c r="AX3431" s="184"/>
      <c r="AY3431" s="184"/>
      <c r="AZ3431" s="184"/>
      <c r="BA3431" s="184"/>
      <c r="BB3431" s="184"/>
      <c r="BC3431" s="184"/>
      <c r="BD3431" s="184"/>
      <c r="BE3431" s="184"/>
      <c r="BF3431" s="184"/>
      <c r="BG3431" s="184"/>
      <c r="BH3431" s="184"/>
      <c r="BI3431" s="184"/>
      <c r="BJ3431" s="184"/>
      <c r="BK3431" s="184"/>
      <c r="BL3431" s="184"/>
      <c r="BM3431" s="184"/>
      <c r="BN3431" s="184"/>
      <c r="BO3431" s="184"/>
    </row>
    <row r="3432" spans="1:67" s="72" customFormat="1" ht="23.25" customHeight="1" outlineLevel="1">
      <c r="A3432" s="56">
        <f t="shared" si="68"/>
        <v>3402</v>
      </c>
      <c r="B3432" s="78" t="s">
        <v>8168</v>
      </c>
      <c r="C3432" s="78"/>
      <c r="D3432" s="85" t="s">
        <v>8169</v>
      </c>
      <c r="E3432" s="85">
        <v>34701000</v>
      </c>
      <c r="F3432" s="56">
        <v>1976</v>
      </c>
      <c r="G3432" s="56">
        <v>2</v>
      </c>
      <c r="H3432" s="56">
        <v>2</v>
      </c>
      <c r="I3432" s="86">
        <v>790</v>
      </c>
      <c r="J3432" s="86">
        <v>724</v>
      </c>
      <c r="K3432" s="56"/>
      <c r="L3432" s="56">
        <v>11</v>
      </c>
      <c r="M3432" s="56"/>
      <c r="N3432" s="56">
        <v>8</v>
      </c>
      <c r="O3432" s="56">
        <v>12</v>
      </c>
      <c r="P3432" s="56">
        <v>10</v>
      </c>
      <c r="Q3432" s="56"/>
      <c r="R3432" s="56">
        <v>9</v>
      </c>
      <c r="S3432" s="56">
        <v>8</v>
      </c>
      <c r="T3432" s="56">
        <v>12</v>
      </c>
      <c r="U3432" s="148" t="s">
        <v>12145</v>
      </c>
      <c r="V3432" s="15" t="s">
        <v>13392</v>
      </c>
      <c r="W3432" s="73"/>
      <c r="X3432" s="184"/>
      <c r="Y3432" s="184"/>
      <c r="Z3432" s="184"/>
      <c r="AA3432" s="184"/>
      <c r="AB3432" s="184"/>
      <c r="AC3432" s="184"/>
      <c r="AD3432" s="184"/>
      <c r="AE3432" s="184"/>
      <c r="AF3432" s="184"/>
      <c r="AG3432" s="184"/>
      <c r="AH3432" s="184"/>
      <c r="AI3432" s="184"/>
      <c r="AJ3432" s="184"/>
      <c r="AK3432" s="184"/>
      <c r="AL3432" s="184"/>
      <c r="AM3432" s="184"/>
      <c r="AN3432" s="184"/>
      <c r="AO3432" s="184"/>
      <c r="AP3432" s="184"/>
      <c r="AQ3432" s="184"/>
      <c r="AR3432" s="184"/>
      <c r="AS3432" s="184"/>
      <c r="AT3432" s="184"/>
      <c r="AU3432" s="184"/>
      <c r="AV3432" s="184"/>
      <c r="AW3432" s="184"/>
      <c r="AX3432" s="184"/>
      <c r="AY3432" s="184"/>
      <c r="AZ3432" s="184"/>
      <c r="BA3432" s="184"/>
      <c r="BB3432" s="184"/>
      <c r="BC3432" s="184"/>
      <c r="BD3432" s="184"/>
      <c r="BE3432" s="184"/>
      <c r="BF3432" s="184"/>
      <c r="BG3432" s="184"/>
      <c r="BH3432" s="184"/>
      <c r="BI3432" s="184"/>
      <c r="BJ3432" s="184"/>
      <c r="BK3432" s="184"/>
      <c r="BL3432" s="184"/>
      <c r="BM3432" s="184"/>
      <c r="BN3432" s="184"/>
      <c r="BO3432" s="184"/>
    </row>
    <row r="3433" spans="1:67" s="72" customFormat="1" ht="23.25" customHeight="1" outlineLevel="1">
      <c r="A3433" s="56">
        <f t="shared" si="68"/>
        <v>3403</v>
      </c>
      <c r="B3433" s="78" t="s">
        <v>8170</v>
      </c>
      <c r="C3433" s="78"/>
      <c r="D3433" s="85" t="s">
        <v>8171</v>
      </c>
      <c r="E3433" s="85">
        <v>34701000</v>
      </c>
      <c r="F3433" s="56">
        <v>1969</v>
      </c>
      <c r="G3433" s="56">
        <v>2</v>
      </c>
      <c r="H3433" s="56">
        <v>2</v>
      </c>
      <c r="I3433" s="86">
        <v>440</v>
      </c>
      <c r="J3433" s="86">
        <v>392.8</v>
      </c>
      <c r="K3433" s="56"/>
      <c r="L3433" s="56">
        <v>11</v>
      </c>
      <c r="M3433" s="56">
        <v>12</v>
      </c>
      <c r="N3433" s="56">
        <v>8</v>
      </c>
      <c r="O3433" s="56"/>
      <c r="P3433" s="56">
        <v>9</v>
      </c>
      <c r="Q3433" s="56">
        <v>10</v>
      </c>
      <c r="R3433" s="56"/>
      <c r="S3433" s="56"/>
      <c r="T3433" s="56">
        <v>8</v>
      </c>
      <c r="U3433" s="146" t="s">
        <v>297</v>
      </c>
      <c r="V3433" s="69"/>
      <c r="W3433" s="73"/>
      <c r="X3433" s="184"/>
      <c r="Y3433" s="184"/>
      <c r="Z3433" s="184"/>
      <c r="AA3433" s="184"/>
      <c r="AB3433" s="184"/>
      <c r="AC3433" s="184"/>
      <c r="AD3433" s="184"/>
      <c r="AE3433" s="184"/>
      <c r="AF3433" s="184"/>
      <c r="AG3433" s="184"/>
      <c r="AH3433" s="184"/>
      <c r="AI3433" s="184"/>
      <c r="AJ3433" s="184"/>
      <c r="AK3433" s="184"/>
      <c r="AL3433" s="184"/>
      <c r="AM3433" s="184"/>
      <c r="AN3433" s="184"/>
      <c r="AO3433" s="184"/>
      <c r="AP3433" s="184"/>
      <c r="AQ3433" s="184"/>
      <c r="AR3433" s="184"/>
      <c r="AS3433" s="184"/>
      <c r="AT3433" s="184"/>
      <c r="AU3433" s="184"/>
      <c r="AV3433" s="184"/>
      <c r="AW3433" s="184"/>
      <c r="AX3433" s="184"/>
      <c r="AY3433" s="184"/>
      <c r="AZ3433" s="184"/>
      <c r="BA3433" s="184"/>
      <c r="BB3433" s="184"/>
      <c r="BC3433" s="184"/>
      <c r="BD3433" s="184"/>
      <c r="BE3433" s="184"/>
      <c r="BF3433" s="184"/>
      <c r="BG3433" s="184"/>
      <c r="BH3433" s="184"/>
      <c r="BI3433" s="184"/>
      <c r="BJ3433" s="184"/>
      <c r="BK3433" s="184"/>
      <c r="BL3433" s="184"/>
      <c r="BM3433" s="184"/>
      <c r="BN3433" s="184"/>
      <c r="BO3433" s="184"/>
    </row>
    <row r="3434" spans="1:67" s="72" customFormat="1" ht="23.25" customHeight="1" outlineLevel="1">
      <c r="A3434" s="56">
        <f t="shared" si="68"/>
        <v>3404</v>
      </c>
      <c r="B3434" s="78" t="s">
        <v>8172</v>
      </c>
      <c r="C3434" s="78"/>
      <c r="D3434" s="85" t="s">
        <v>8173</v>
      </c>
      <c r="E3434" s="85">
        <v>34701000</v>
      </c>
      <c r="F3434" s="56">
        <v>1972</v>
      </c>
      <c r="G3434" s="56">
        <v>3</v>
      </c>
      <c r="H3434" s="56">
        <v>1</v>
      </c>
      <c r="I3434" s="86">
        <v>447.5</v>
      </c>
      <c r="J3434" s="86">
        <v>407.6</v>
      </c>
      <c r="K3434" s="56"/>
      <c r="L3434" s="56"/>
      <c r="M3434" s="56">
        <v>12</v>
      </c>
      <c r="N3434" s="56">
        <v>8</v>
      </c>
      <c r="O3434" s="56">
        <v>9</v>
      </c>
      <c r="P3434" s="56">
        <v>11</v>
      </c>
      <c r="Q3434" s="56">
        <v>10</v>
      </c>
      <c r="R3434" s="56"/>
      <c r="S3434" s="56">
        <v>12</v>
      </c>
      <c r="T3434" s="56">
        <v>8</v>
      </c>
      <c r="U3434" s="146" t="s">
        <v>2568</v>
      </c>
      <c r="V3434" s="69"/>
      <c r="W3434" s="73"/>
      <c r="X3434" s="184"/>
      <c r="Y3434" s="184"/>
      <c r="Z3434" s="184"/>
      <c r="AA3434" s="184"/>
      <c r="AB3434" s="184"/>
      <c r="AC3434" s="184"/>
      <c r="AD3434" s="184"/>
      <c r="AE3434" s="184"/>
      <c r="AF3434" s="184"/>
      <c r="AG3434" s="184"/>
      <c r="AH3434" s="184"/>
      <c r="AI3434" s="184"/>
      <c r="AJ3434" s="184"/>
      <c r="AK3434" s="184"/>
      <c r="AL3434" s="184"/>
      <c r="AM3434" s="184"/>
      <c r="AN3434" s="184"/>
      <c r="AO3434" s="184"/>
      <c r="AP3434" s="184"/>
      <c r="AQ3434" s="184"/>
      <c r="AR3434" s="184"/>
      <c r="AS3434" s="184"/>
      <c r="AT3434" s="184"/>
      <c r="AU3434" s="184"/>
      <c r="AV3434" s="184"/>
      <c r="AW3434" s="184"/>
      <c r="AX3434" s="184"/>
      <c r="AY3434" s="184"/>
      <c r="AZ3434" s="184"/>
      <c r="BA3434" s="184"/>
      <c r="BB3434" s="184"/>
      <c r="BC3434" s="184"/>
      <c r="BD3434" s="184"/>
      <c r="BE3434" s="184"/>
      <c r="BF3434" s="184"/>
      <c r="BG3434" s="184"/>
      <c r="BH3434" s="184"/>
      <c r="BI3434" s="184"/>
      <c r="BJ3434" s="184"/>
      <c r="BK3434" s="184"/>
      <c r="BL3434" s="184"/>
      <c r="BM3434" s="184"/>
      <c r="BN3434" s="184"/>
      <c r="BO3434" s="184"/>
    </row>
    <row r="3435" spans="1:67" s="72" customFormat="1" ht="23.25" customHeight="1" outlineLevel="1">
      <c r="A3435" s="56">
        <f t="shared" si="68"/>
        <v>3405</v>
      </c>
      <c r="B3435" s="197" t="s">
        <v>8174</v>
      </c>
      <c r="C3435" s="78"/>
      <c r="D3435" s="85" t="s">
        <v>8175</v>
      </c>
      <c r="E3435" s="85">
        <v>34701000</v>
      </c>
      <c r="F3435" s="56">
        <v>1966</v>
      </c>
      <c r="G3435" s="56">
        <v>2</v>
      </c>
      <c r="H3435" s="56">
        <v>2</v>
      </c>
      <c r="I3435" s="86">
        <v>425.2</v>
      </c>
      <c r="J3435" s="86">
        <v>375.7</v>
      </c>
      <c r="K3435" s="56"/>
      <c r="L3435" s="56">
        <v>11</v>
      </c>
      <c r="M3435" s="56"/>
      <c r="N3435" s="56">
        <v>12</v>
      </c>
      <c r="O3435" s="56">
        <v>8</v>
      </c>
      <c r="P3435" s="56">
        <v>9</v>
      </c>
      <c r="Q3435" s="56">
        <v>10</v>
      </c>
      <c r="R3435" s="56"/>
      <c r="S3435" s="56"/>
      <c r="T3435" s="56">
        <v>8</v>
      </c>
      <c r="U3435" s="146"/>
      <c r="V3435" s="46" t="s">
        <v>13393</v>
      </c>
      <c r="W3435" s="77" t="s">
        <v>12254</v>
      </c>
      <c r="X3435" s="184"/>
      <c r="Y3435" s="184"/>
      <c r="Z3435" s="184"/>
      <c r="AA3435" s="184"/>
      <c r="AB3435" s="184"/>
      <c r="AC3435" s="184"/>
      <c r="AD3435" s="184"/>
      <c r="AE3435" s="184"/>
      <c r="AF3435" s="184"/>
      <c r="AG3435" s="184"/>
      <c r="AH3435" s="184"/>
      <c r="AI3435" s="184"/>
      <c r="AJ3435" s="184"/>
      <c r="AK3435" s="184"/>
      <c r="AL3435" s="184"/>
      <c r="AM3435" s="184"/>
      <c r="AN3435" s="184"/>
      <c r="AO3435" s="184"/>
      <c r="AP3435" s="184"/>
      <c r="AQ3435" s="184"/>
      <c r="AR3435" s="184"/>
      <c r="AS3435" s="184"/>
      <c r="AT3435" s="184"/>
      <c r="AU3435" s="184"/>
      <c r="AV3435" s="184"/>
      <c r="AW3435" s="184"/>
      <c r="AX3435" s="184"/>
      <c r="AY3435" s="184"/>
      <c r="AZ3435" s="184"/>
      <c r="BA3435" s="184"/>
      <c r="BB3435" s="184"/>
      <c r="BC3435" s="184"/>
      <c r="BD3435" s="184"/>
      <c r="BE3435" s="184"/>
      <c r="BF3435" s="184"/>
      <c r="BG3435" s="184"/>
      <c r="BH3435" s="184"/>
      <c r="BI3435" s="184"/>
      <c r="BJ3435" s="184"/>
      <c r="BK3435" s="184"/>
      <c r="BL3435" s="184"/>
      <c r="BM3435" s="184"/>
      <c r="BN3435" s="184"/>
      <c r="BO3435" s="184"/>
    </row>
    <row r="3436" spans="1:67" s="72" customFormat="1" ht="23.25" customHeight="1" outlineLevel="1">
      <c r="A3436" s="56">
        <f t="shared" si="68"/>
        <v>3406</v>
      </c>
      <c r="B3436" s="78" t="s">
        <v>8176</v>
      </c>
      <c r="C3436" s="78"/>
      <c r="D3436" s="85" t="s">
        <v>8177</v>
      </c>
      <c r="E3436" s="85">
        <v>34701000</v>
      </c>
      <c r="F3436" s="56">
        <v>1974</v>
      </c>
      <c r="G3436" s="56">
        <v>2</v>
      </c>
      <c r="H3436" s="56">
        <v>1</v>
      </c>
      <c r="I3436" s="86">
        <v>571.79999999999995</v>
      </c>
      <c r="J3436" s="86">
        <v>517.5</v>
      </c>
      <c r="K3436" s="56"/>
      <c r="L3436" s="56">
        <v>11</v>
      </c>
      <c r="M3436" s="56">
        <v>12</v>
      </c>
      <c r="N3436" s="56"/>
      <c r="O3436" s="56">
        <v>8</v>
      </c>
      <c r="P3436" s="56">
        <v>9</v>
      </c>
      <c r="Q3436" s="56"/>
      <c r="R3436" s="56">
        <v>10</v>
      </c>
      <c r="S3436" s="56">
        <v>12</v>
      </c>
      <c r="T3436" s="56">
        <v>12</v>
      </c>
      <c r="U3436" s="148" t="s">
        <v>297</v>
      </c>
      <c r="V3436" s="75" t="s">
        <v>12637</v>
      </c>
      <c r="W3436" s="77" t="s">
        <v>12254</v>
      </c>
      <c r="X3436" s="184"/>
      <c r="Y3436" s="184"/>
      <c r="Z3436" s="184"/>
      <c r="AA3436" s="184"/>
      <c r="AB3436" s="184"/>
      <c r="AC3436" s="184"/>
      <c r="AD3436" s="184"/>
      <c r="AE3436" s="184"/>
      <c r="AF3436" s="184"/>
      <c r="AG3436" s="184"/>
      <c r="AH3436" s="184"/>
      <c r="AI3436" s="184"/>
      <c r="AJ3436" s="184"/>
      <c r="AK3436" s="184"/>
      <c r="AL3436" s="184"/>
      <c r="AM3436" s="184"/>
      <c r="AN3436" s="184"/>
      <c r="AO3436" s="184"/>
      <c r="AP3436" s="184"/>
      <c r="AQ3436" s="184"/>
      <c r="AR3436" s="184"/>
      <c r="AS3436" s="184"/>
      <c r="AT3436" s="184"/>
      <c r="AU3436" s="184"/>
      <c r="AV3436" s="184"/>
      <c r="AW3436" s="184"/>
      <c r="AX3436" s="184"/>
      <c r="AY3436" s="184"/>
      <c r="AZ3436" s="184"/>
      <c r="BA3436" s="184"/>
      <c r="BB3436" s="184"/>
      <c r="BC3436" s="184"/>
      <c r="BD3436" s="184"/>
      <c r="BE3436" s="184"/>
      <c r="BF3436" s="184"/>
      <c r="BG3436" s="184"/>
      <c r="BH3436" s="184"/>
      <c r="BI3436" s="184"/>
      <c r="BJ3436" s="184"/>
      <c r="BK3436" s="184"/>
      <c r="BL3436" s="184"/>
      <c r="BM3436" s="184"/>
      <c r="BN3436" s="184"/>
      <c r="BO3436" s="184"/>
    </row>
    <row r="3437" spans="1:67" s="72" customFormat="1" ht="23.25" customHeight="1" outlineLevel="1">
      <c r="A3437" s="56">
        <f t="shared" si="68"/>
        <v>3407</v>
      </c>
      <c r="B3437" s="78" t="s">
        <v>8178</v>
      </c>
      <c r="C3437" s="78"/>
      <c r="D3437" s="85" t="s">
        <v>8179</v>
      </c>
      <c r="E3437" s="85">
        <v>34701000</v>
      </c>
      <c r="F3437" s="56">
        <v>1975</v>
      </c>
      <c r="G3437" s="56">
        <v>2</v>
      </c>
      <c r="H3437" s="56">
        <v>2</v>
      </c>
      <c r="I3437" s="86">
        <v>630.70000000000005</v>
      </c>
      <c r="J3437" s="86">
        <v>577.70000000000005</v>
      </c>
      <c r="K3437" s="56"/>
      <c r="L3437" s="56">
        <v>8</v>
      </c>
      <c r="M3437" s="56">
        <v>11</v>
      </c>
      <c r="N3437" s="56">
        <v>12</v>
      </c>
      <c r="O3437" s="56">
        <v>10</v>
      </c>
      <c r="P3437" s="56">
        <v>9</v>
      </c>
      <c r="Q3437" s="56"/>
      <c r="R3437" s="56"/>
      <c r="S3437" s="56">
        <v>8</v>
      </c>
      <c r="T3437" s="56" t="s">
        <v>98</v>
      </c>
      <c r="U3437" s="146" t="s">
        <v>122</v>
      </c>
      <c r="V3437" s="69"/>
      <c r="W3437" s="73"/>
      <c r="X3437" s="184"/>
      <c r="Y3437" s="184"/>
      <c r="Z3437" s="184"/>
      <c r="AA3437" s="184"/>
      <c r="AB3437" s="184"/>
      <c r="AC3437" s="184"/>
      <c r="AD3437" s="184"/>
      <c r="AE3437" s="184"/>
      <c r="AF3437" s="184"/>
      <c r="AG3437" s="184"/>
      <c r="AH3437" s="184"/>
      <c r="AI3437" s="184"/>
      <c r="AJ3437" s="184"/>
      <c r="AK3437" s="184"/>
      <c r="AL3437" s="184"/>
      <c r="AM3437" s="184"/>
      <c r="AN3437" s="184"/>
      <c r="AO3437" s="184"/>
      <c r="AP3437" s="184"/>
      <c r="AQ3437" s="184"/>
      <c r="AR3437" s="184"/>
      <c r="AS3437" s="184"/>
      <c r="AT3437" s="184"/>
      <c r="AU3437" s="184"/>
      <c r="AV3437" s="184"/>
      <c r="AW3437" s="184"/>
      <c r="AX3437" s="184"/>
      <c r="AY3437" s="184"/>
      <c r="AZ3437" s="184"/>
      <c r="BA3437" s="184"/>
      <c r="BB3437" s="184"/>
      <c r="BC3437" s="184"/>
      <c r="BD3437" s="184"/>
      <c r="BE3437" s="184"/>
      <c r="BF3437" s="184"/>
      <c r="BG3437" s="184"/>
      <c r="BH3437" s="184"/>
      <c r="BI3437" s="184"/>
      <c r="BJ3437" s="184"/>
      <c r="BK3437" s="184"/>
      <c r="BL3437" s="184"/>
      <c r="BM3437" s="184"/>
      <c r="BN3437" s="184"/>
      <c r="BO3437" s="184"/>
    </row>
    <row r="3438" spans="1:67" s="72" customFormat="1" ht="23.25" customHeight="1" outlineLevel="1">
      <c r="A3438" s="56">
        <f t="shared" si="68"/>
        <v>3408</v>
      </c>
      <c r="B3438" s="78" t="s">
        <v>8180</v>
      </c>
      <c r="C3438" s="78"/>
      <c r="D3438" s="85" t="s">
        <v>8181</v>
      </c>
      <c r="E3438" s="85">
        <v>34701000</v>
      </c>
      <c r="F3438" s="56">
        <v>1981</v>
      </c>
      <c r="G3438" s="56">
        <v>5</v>
      </c>
      <c r="H3438" s="56">
        <v>4</v>
      </c>
      <c r="I3438" s="86">
        <v>3353.1</v>
      </c>
      <c r="J3438" s="86">
        <v>3045.1</v>
      </c>
      <c r="K3438" s="56"/>
      <c r="L3438" s="56">
        <v>10</v>
      </c>
      <c r="M3438" s="56">
        <v>8</v>
      </c>
      <c r="N3438" s="56">
        <v>9</v>
      </c>
      <c r="O3438" s="56">
        <v>12</v>
      </c>
      <c r="P3438" s="56">
        <v>11</v>
      </c>
      <c r="Q3438" s="56"/>
      <c r="R3438" s="56"/>
      <c r="S3438" s="56">
        <v>8</v>
      </c>
      <c r="T3438" s="56" t="s">
        <v>1776</v>
      </c>
      <c r="U3438" s="146" t="s">
        <v>8182</v>
      </c>
      <c r="V3438" s="69"/>
      <c r="W3438" s="73"/>
      <c r="X3438" s="184"/>
      <c r="Y3438" s="184"/>
      <c r="Z3438" s="184"/>
      <c r="AA3438" s="184"/>
      <c r="AB3438" s="184"/>
      <c r="AC3438" s="184"/>
      <c r="AD3438" s="184"/>
      <c r="AE3438" s="184"/>
      <c r="AF3438" s="184"/>
      <c r="AG3438" s="184"/>
      <c r="AH3438" s="184"/>
      <c r="AI3438" s="184"/>
      <c r="AJ3438" s="184"/>
      <c r="AK3438" s="184"/>
      <c r="AL3438" s="184"/>
      <c r="AM3438" s="184"/>
      <c r="AN3438" s="184"/>
      <c r="AO3438" s="184"/>
      <c r="AP3438" s="184"/>
      <c r="AQ3438" s="184"/>
      <c r="AR3438" s="184"/>
      <c r="AS3438" s="184"/>
      <c r="AT3438" s="184"/>
      <c r="AU3438" s="184"/>
      <c r="AV3438" s="184"/>
      <c r="AW3438" s="184"/>
      <c r="AX3438" s="184"/>
      <c r="AY3438" s="184"/>
      <c r="AZ3438" s="184"/>
      <c r="BA3438" s="184"/>
      <c r="BB3438" s="184"/>
      <c r="BC3438" s="184"/>
      <c r="BD3438" s="184"/>
      <c r="BE3438" s="184"/>
      <c r="BF3438" s="184"/>
      <c r="BG3438" s="184"/>
      <c r="BH3438" s="184"/>
      <c r="BI3438" s="184"/>
      <c r="BJ3438" s="184"/>
      <c r="BK3438" s="184"/>
      <c r="BL3438" s="184"/>
      <c r="BM3438" s="184"/>
      <c r="BN3438" s="184"/>
      <c r="BO3438" s="184"/>
    </row>
    <row r="3439" spans="1:67" s="72" customFormat="1" ht="23.25" customHeight="1" outlineLevel="1">
      <c r="A3439" s="56">
        <f t="shared" si="68"/>
        <v>3409</v>
      </c>
      <c r="B3439" s="78" t="s">
        <v>8183</v>
      </c>
      <c r="C3439" s="78"/>
      <c r="D3439" s="85" t="s">
        <v>8184</v>
      </c>
      <c r="E3439" s="85">
        <v>34701000</v>
      </c>
      <c r="F3439" s="56">
        <v>1959</v>
      </c>
      <c r="G3439" s="56">
        <v>2</v>
      </c>
      <c r="H3439" s="56">
        <v>2</v>
      </c>
      <c r="I3439" s="86">
        <v>508.4</v>
      </c>
      <c r="J3439" s="86">
        <v>459.7</v>
      </c>
      <c r="K3439" s="56"/>
      <c r="L3439" s="56">
        <v>8</v>
      </c>
      <c r="M3439" s="56">
        <v>12</v>
      </c>
      <c r="N3439" s="56">
        <v>10</v>
      </c>
      <c r="O3439" s="56">
        <v>9</v>
      </c>
      <c r="P3439" s="56"/>
      <c r="Q3439" s="56"/>
      <c r="R3439" s="56"/>
      <c r="S3439" s="56"/>
      <c r="T3439" s="56" t="s">
        <v>1776</v>
      </c>
      <c r="U3439" s="146" t="s">
        <v>122</v>
      </c>
      <c r="V3439" s="69"/>
      <c r="W3439" s="73"/>
      <c r="X3439" s="184"/>
      <c r="Y3439" s="184"/>
      <c r="Z3439" s="184"/>
      <c r="AA3439" s="184"/>
      <c r="AB3439" s="184"/>
      <c r="AC3439" s="184"/>
      <c r="AD3439" s="184"/>
      <c r="AE3439" s="184"/>
      <c r="AF3439" s="184"/>
      <c r="AG3439" s="184"/>
      <c r="AH3439" s="184"/>
      <c r="AI3439" s="184"/>
      <c r="AJ3439" s="184"/>
      <c r="AK3439" s="184"/>
      <c r="AL3439" s="184"/>
      <c r="AM3439" s="184"/>
      <c r="AN3439" s="184"/>
      <c r="AO3439" s="184"/>
      <c r="AP3439" s="184"/>
      <c r="AQ3439" s="184"/>
      <c r="AR3439" s="184"/>
      <c r="AS3439" s="184"/>
      <c r="AT3439" s="184"/>
      <c r="AU3439" s="184"/>
      <c r="AV3439" s="184"/>
      <c r="AW3439" s="184"/>
      <c r="AX3439" s="184"/>
      <c r="AY3439" s="184"/>
      <c r="AZ3439" s="184"/>
      <c r="BA3439" s="184"/>
      <c r="BB3439" s="184"/>
      <c r="BC3439" s="184"/>
      <c r="BD3439" s="184"/>
      <c r="BE3439" s="184"/>
      <c r="BF3439" s="184"/>
      <c r="BG3439" s="184"/>
      <c r="BH3439" s="184"/>
      <c r="BI3439" s="184"/>
      <c r="BJ3439" s="184"/>
      <c r="BK3439" s="184"/>
      <c r="BL3439" s="184"/>
      <c r="BM3439" s="184"/>
      <c r="BN3439" s="184"/>
      <c r="BO3439" s="184"/>
    </row>
    <row r="3440" spans="1:67" s="72" customFormat="1" ht="23.25" customHeight="1" outlineLevel="1">
      <c r="A3440" s="56">
        <f t="shared" si="68"/>
        <v>3410</v>
      </c>
      <c r="B3440" s="78" t="s">
        <v>8185</v>
      </c>
      <c r="C3440" s="78"/>
      <c r="D3440" s="85" t="s">
        <v>8186</v>
      </c>
      <c r="E3440" s="85">
        <v>34701000</v>
      </c>
      <c r="F3440" s="56">
        <v>1959</v>
      </c>
      <c r="G3440" s="56">
        <v>2</v>
      </c>
      <c r="H3440" s="56">
        <v>2</v>
      </c>
      <c r="I3440" s="86">
        <v>509.5</v>
      </c>
      <c r="J3440" s="86">
        <v>464.9</v>
      </c>
      <c r="K3440" s="56"/>
      <c r="L3440" s="56">
        <v>8</v>
      </c>
      <c r="M3440" s="56">
        <v>12</v>
      </c>
      <c r="N3440" s="56">
        <v>10</v>
      </c>
      <c r="O3440" s="56">
        <v>9</v>
      </c>
      <c r="P3440" s="56"/>
      <c r="Q3440" s="56"/>
      <c r="R3440" s="56"/>
      <c r="S3440" s="56">
        <v>8</v>
      </c>
      <c r="T3440" s="56" t="s">
        <v>141</v>
      </c>
      <c r="U3440" s="146" t="s">
        <v>3127</v>
      </c>
      <c r="V3440" s="69"/>
      <c r="W3440" s="73"/>
      <c r="X3440" s="184"/>
      <c r="Y3440" s="184"/>
      <c r="Z3440" s="184"/>
      <c r="AA3440" s="184"/>
      <c r="AB3440" s="184"/>
      <c r="AC3440" s="184"/>
      <c r="AD3440" s="184"/>
      <c r="AE3440" s="184"/>
      <c r="AF3440" s="184"/>
      <c r="AG3440" s="184"/>
      <c r="AH3440" s="184"/>
      <c r="AI3440" s="184"/>
      <c r="AJ3440" s="184"/>
      <c r="AK3440" s="184"/>
      <c r="AL3440" s="184"/>
      <c r="AM3440" s="184"/>
      <c r="AN3440" s="184"/>
      <c r="AO3440" s="184"/>
      <c r="AP3440" s="184"/>
      <c r="AQ3440" s="184"/>
      <c r="AR3440" s="184"/>
      <c r="AS3440" s="184"/>
      <c r="AT3440" s="184"/>
      <c r="AU3440" s="184"/>
      <c r="AV3440" s="184"/>
      <c r="AW3440" s="184"/>
      <c r="AX3440" s="184"/>
      <c r="AY3440" s="184"/>
      <c r="AZ3440" s="184"/>
      <c r="BA3440" s="184"/>
      <c r="BB3440" s="184"/>
      <c r="BC3440" s="184"/>
      <c r="BD3440" s="184"/>
      <c r="BE3440" s="184"/>
      <c r="BF3440" s="184"/>
      <c r="BG3440" s="184"/>
      <c r="BH3440" s="184"/>
      <c r="BI3440" s="184"/>
      <c r="BJ3440" s="184"/>
      <c r="BK3440" s="184"/>
      <c r="BL3440" s="184"/>
      <c r="BM3440" s="184"/>
      <c r="BN3440" s="184"/>
      <c r="BO3440" s="184"/>
    </row>
    <row r="3441" spans="1:313" s="72" customFormat="1" ht="23.25" customHeight="1" outlineLevel="1">
      <c r="A3441" s="56">
        <f t="shared" si="68"/>
        <v>3411</v>
      </c>
      <c r="B3441" s="78" t="s">
        <v>8187</v>
      </c>
      <c r="C3441" s="78"/>
      <c r="D3441" s="85" t="s">
        <v>8188</v>
      </c>
      <c r="E3441" s="85">
        <v>34701000</v>
      </c>
      <c r="F3441" s="56">
        <v>1958</v>
      </c>
      <c r="G3441" s="56">
        <v>2</v>
      </c>
      <c r="H3441" s="56">
        <v>1</v>
      </c>
      <c r="I3441" s="86">
        <v>443.1</v>
      </c>
      <c r="J3441" s="86">
        <v>394</v>
      </c>
      <c r="K3441" s="56"/>
      <c r="L3441" s="56"/>
      <c r="M3441" s="56">
        <v>8</v>
      </c>
      <c r="N3441" s="56">
        <v>10</v>
      </c>
      <c r="O3441" s="56"/>
      <c r="P3441" s="56"/>
      <c r="Q3441" s="56"/>
      <c r="R3441" s="56"/>
      <c r="S3441" s="56">
        <v>11</v>
      </c>
      <c r="T3441" s="56">
        <v>12</v>
      </c>
      <c r="U3441" s="146" t="s">
        <v>8189</v>
      </c>
      <c r="V3441" s="69"/>
      <c r="W3441" s="70"/>
      <c r="X3441" s="184"/>
      <c r="Y3441" s="184"/>
      <c r="Z3441" s="184"/>
      <c r="AA3441" s="184"/>
      <c r="AB3441" s="184"/>
      <c r="AC3441" s="184"/>
      <c r="AD3441" s="184"/>
      <c r="AE3441" s="184"/>
      <c r="AF3441" s="184"/>
      <c r="AG3441" s="184"/>
      <c r="AH3441" s="184"/>
      <c r="AI3441" s="184"/>
      <c r="AJ3441" s="184"/>
      <c r="AK3441" s="184"/>
      <c r="AL3441" s="184"/>
      <c r="AM3441" s="184"/>
      <c r="AN3441" s="184"/>
      <c r="AO3441" s="184"/>
      <c r="AP3441" s="184"/>
      <c r="AQ3441" s="184"/>
      <c r="AR3441" s="184"/>
      <c r="AS3441" s="184"/>
      <c r="AT3441" s="184"/>
      <c r="AU3441" s="184"/>
      <c r="AV3441" s="184"/>
      <c r="AW3441" s="184"/>
      <c r="AX3441" s="184"/>
      <c r="AY3441" s="184"/>
      <c r="AZ3441" s="184"/>
      <c r="BA3441" s="184"/>
      <c r="BB3441" s="184"/>
      <c r="BC3441" s="184"/>
      <c r="BD3441" s="184"/>
      <c r="BE3441" s="184"/>
      <c r="BF3441" s="184"/>
      <c r="BG3441" s="184"/>
      <c r="BH3441" s="184"/>
      <c r="BI3441" s="184"/>
      <c r="BJ3441" s="184"/>
      <c r="BK3441" s="184"/>
      <c r="BL3441" s="184"/>
      <c r="BM3441" s="184"/>
      <c r="BN3441" s="184"/>
      <c r="BO3441" s="184"/>
      <c r="BP3441" s="71"/>
      <c r="BQ3441" s="71"/>
      <c r="BR3441" s="71"/>
      <c r="BS3441" s="71"/>
      <c r="BT3441" s="71"/>
      <c r="BU3441" s="71"/>
      <c r="BV3441" s="71"/>
      <c r="BW3441" s="71"/>
      <c r="BX3441" s="71"/>
      <c r="BY3441" s="71"/>
      <c r="BZ3441" s="71"/>
      <c r="CA3441" s="71"/>
      <c r="CB3441" s="71"/>
      <c r="CC3441" s="71"/>
      <c r="CD3441" s="71"/>
      <c r="CE3441" s="71"/>
      <c r="CF3441" s="71"/>
      <c r="CG3441" s="71"/>
      <c r="CH3441" s="71"/>
      <c r="CI3441" s="71"/>
      <c r="CJ3441" s="71"/>
      <c r="CK3441" s="71"/>
      <c r="CL3441" s="71"/>
      <c r="CM3441" s="71"/>
      <c r="CN3441" s="71"/>
      <c r="CO3441" s="71"/>
      <c r="CP3441" s="71"/>
      <c r="CQ3441" s="71"/>
      <c r="CR3441" s="71"/>
      <c r="CS3441" s="71"/>
      <c r="CT3441" s="71"/>
      <c r="CU3441" s="71"/>
      <c r="CV3441" s="71"/>
      <c r="CW3441" s="71"/>
      <c r="CX3441" s="71"/>
      <c r="CY3441" s="71"/>
      <c r="CZ3441" s="71"/>
      <c r="DA3441" s="71"/>
      <c r="DB3441" s="71"/>
      <c r="DC3441" s="71"/>
      <c r="DD3441" s="71"/>
      <c r="DE3441" s="71"/>
      <c r="DF3441" s="71"/>
      <c r="DG3441" s="71"/>
      <c r="DH3441" s="71"/>
      <c r="DI3441" s="71"/>
      <c r="DJ3441" s="71"/>
      <c r="DK3441" s="71"/>
      <c r="DL3441" s="71"/>
      <c r="DM3441" s="71"/>
      <c r="DN3441" s="71"/>
      <c r="DO3441" s="71"/>
      <c r="DP3441" s="71"/>
      <c r="DQ3441" s="71"/>
      <c r="DR3441" s="71"/>
      <c r="DS3441" s="71"/>
      <c r="DT3441" s="71"/>
      <c r="DU3441" s="71"/>
      <c r="DV3441" s="71"/>
      <c r="DW3441" s="71"/>
      <c r="DX3441" s="71"/>
      <c r="DY3441" s="71"/>
      <c r="DZ3441" s="71"/>
      <c r="EA3441" s="71"/>
      <c r="EB3441" s="71"/>
      <c r="EC3441" s="71"/>
      <c r="ED3441" s="71"/>
      <c r="EE3441" s="71"/>
      <c r="EF3441" s="71"/>
      <c r="EG3441" s="71"/>
      <c r="EH3441" s="71"/>
      <c r="EI3441" s="71"/>
      <c r="EJ3441" s="71"/>
      <c r="EK3441" s="71"/>
      <c r="EL3441" s="71"/>
      <c r="EM3441" s="71"/>
      <c r="EN3441" s="71"/>
      <c r="EO3441" s="71"/>
      <c r="EP3441" s="71"/>
      <c r="EQ3441" s="71"/>
      <c r="ER3441" s="71"/>
      <c r="ES3441" s="71"/>
      <c r="ET3441" s="71"/>
      <c r="EU3441" s="71"/>
      <c r="EV3441" s="71"/>
      <c r="EW3441" s="71"/>
      <c r="EX3441" s="71"/>
      <c r="EY3441" s="71"/>
      <c r="EZ3441" s="71"/>
      <c r="FA3441" s="71"/>
      <c r="FB3441" s="71"/>
      <c r="FC3441" s="71"/>
      <c r="FD3441" s="71"/>
      <c r="FE3441" s="71"/>
      <c r="FF3441" s="71"/>
      <c r="FG3441" s="71"/>
      <c r="FH3441" s="71"/>
      <c r="FI3441" s="71"/>
      <c r="FJ3441" s="71"/>
      <c r="FK3441" s="71"/>
      <c r="FL3441" s="71"/>
      <c r="FM3441" s="71"/>
      <c r="FN3441" s="71"/>
      <c r="FO3441" s="71"/>
      <c r="FP3441" s="71"/>
      <c r="FQ3441" s="71"/>
      <c r="FR3441" s="71"/>
      <c r="FS3441" s="71"/>
      <c r="FT3441" s="71"/>
      <c r="FU3441" s="71"/>
      <c r="FV3441" s="71"/>
      <c r="FW3441" s="71"/>
      <c r="FX3441" s="71"/>
      <c r="FY3441" s="71"/>
      <c r="FZ3441" s="71"/>
      <c r="GA3441" s="71"/>
      <c r="GB3441" s="71"/>
      <c r="GC3441" s="71"/>
      <c r="GD3441" s="71"/>
      <c r="GE3441" s="71"/>
      <c r="GF3441" s="71"/>
      <c r="GG3441" s="71"/>
      <c r="GH3441" s="71"/>
      <c r="GI3441" s="71"/>
      <c r="GJ3441" s="71"/>
      <c r="GK3441" s="71"/>
      <c r="GL3441" s="71"/>
      <c r="GM3441" s="71"/>
      <c r="GN3441" s="71"/>
      <c r="GO3441" s="71"/>
      <c r="GP3441" s="71"/>
      <c r="GQ3441" s="71"/>
      <c r="GR3441" s="71"/>
      <c r="GS3441" s="71"/>
      <c r="GT3441" s="71"/>
      <c r="GU3441" s="71"/>
      <c r="GV3441" s="71"/>
      <c r="GW3441" s="71"/>
      <c r="GX3441" s="71"/>
      <c r="GY3441" s="71"/>
      <c r="GZ3441" s="71"/>
      <c r="HA3441" s="71"/>
      <c r="HB3441" s="71"/>
      <c r="HC3441" s="71"/>
      <c r="HD3441" s="71"/>
      <c r="HE3441" s="71"/>
      <c r="HF3441" s="71"/>
      <c r="HG3441" s="71"/>
      <c r="HH3441" s="71"/>
      <c r="HI3441" s="71"/>
      <c r="HJ3441" s="71"/>
      <c r="HK3441" s="71"/>
      <c r="HL3441" s="71"/>
      <c r="HM3441" s="71"/>
      <c r="HN3441" s="71"/>
      <c r="HO3441" s="71"/>
      <c r="HP3441" s="71"/>
      <c r="HQ3441" s="71"/>
      <c r="HR3441" s="71"/>
      <c r="HS3441" s="71"/>
      <c r="HT3441" s="71"/>
      <c r="HU3441" s="71"/>
      <c r="HV3441" s="71"/>
      <c r="HW3441" s="71"/>
      <c r="HX3441" s="71"/>
      <c r="HY3441" s="71"/>
      <c r="HZ3441" s="71"/>
      <c r="IA3441" s="71"/>
      <c r="IB3441" s="71"/>
      <c r="IC3441" s="71"/>
      <c r="ID3441" s="71"/>
      <c r="IE3441" s="71"/>
      <c r="IF3441" s="71"/>
      <c r="IG3441" s="71"/>
      <c r="IH3441" s="71"/>
      <c r="II3441" s="71"/>
      <c r="IJ3441" s="71"/>
      <c r="IK3441" s="71"/>
      <c r="IL3441" s="71"/>
      <c r="IM3441" s="71"/>
      <c r="IN3441" s="71"/>
      <c r="IO3441" s="71"/>
      <c r="IP3441" s="71"/>
      <c r="IQ3441" s="71"/>
      <c r="IR3441" s="71"/>
      <c r="IS3441" s="71"/>
      <c r="IT3441" s="71"/>
      <c r="IU3441" s="71"/>
      <c r="IV3441" s="71"/>
      <c r="IW3441" s="71"/>
      <c r="IX3441" s="71"/>
      <c r="IY3441" s="71"/>
      <c r="IZ3441" s="71"/>
      <c r="JA3441" s="71"/>
      <c r="JB3441" s="71"/>
      <c r="JC3441" s="71"/>
      <c r="JD3441" s="71"/>
      <c r="JE3441" s="71"/>
      <c r="JF3441" s="71"/>
      <c r="JG3441" s="71"/>
      <c r="JH3441" s="71"/>
      <c r="JI3441" s="71"/>
      <c r="JJ3441" s="71"/>
      <c r="JK3441" s="71"/>
      <c r="JL3441" s="71"/>
      <c r="JM3441" s="71"/>
      <c r="JN3441" s="71"/>
      <c r="JO3441" s="71"/>
      <c r="JP3441" s="71"/>
      <c r="JQ3441" s="71"/>
      <c r="JR3441" s="71"/>
      <c r="JS3441" s="71"/>
      <c r="JT3441" s="71"/>
      <c r="JU3441" s="71"/>
      <c r="JV3441" s="71"/>
      <c r="JW3441" s="71"/>
      <c r="JX3441" s="71"/>
      <c r="JY3441" s="71"/>
      <c r="JZ3441" s="71"/>
      <c r="KA3441" s="71"/>
      <c r="KB3441" s="71"/>
      <c r="KC3441" s="71"/>
      <c r="KD3441" s="71"/>
      <c r="KE3441" s="71"/>
      <c r="KF3441" s="71"/>
      <c r="KG3441" s="71"/>
      <c r="KH3441" s="71"/>
      <c r="KI3441" s="71"/>
      <c r="KJ3441" s="71"/>
      <c r="KK3441" s="71"/>
      <c r="KL3441" s="71"/>
      <c r="KM3441" s="71"/>
      <c r="KN3441" s="71"/>
      <c r="KO3441" s="71"/>
      <c r="KP3441" s="71"/>
      <c r="KQ3441" s="71"/>
      <c r="KR3441" s="71"/>
      <c r="KS3441" s="71"/>
      <c r="KT3441" s="71"/>
      <c r="KU3441" s="71"/>
      <c r="KV3441" s="71"/>
      <c r="KW3441" s="71"/>
      <c r="KX3441" s="71"/>
      <c r="KY3441" s="71"/>
      <c r="KZ3441" s="71"/>
      <c r="LA3441" s="71"/>
    </row>
    <row r="3442" spans="1:313" s="72" customFormat="1" ht="23.25" customHeight="1" outlineLevel="1">
      <c r="A3442" s="56">
        <f t="shared" si="68"/>
        <v>3412</v>
      </c>
      <c r="B3442" s="78" t="s">
        <v>8190</v>
      </c>
      <c r="C3442" s="78"/>
      <c r="D3442" s="85" t="s">
        <v>8191</v>
      </c>
      <c r="E3442" s="85">
        <v>34701000</v>
      </c>
      <c r="F3442" s="56">
        <v>1917</v>
      </c>
      <c r="G3442" s="56">
        <v>2</v>
      </c>
      <c r="H3442" s="56">
        <v>1</v>
      </c>
      <c r="I3442" s="86">
        <v>438</v>
      </c>
      <c r="J3442" s="86">
        <v>408</v>
      </c>
      <c r="K3442" s="56">
        <v>8</v>
      </c>
      <c r="L3442" s="56">
        <v>11</v>
      </c>
      <c r="M3442" s="56">
        <v>12</v>
      </c>
      <c r="N3442" s="56">
        <v>10</v>
      </c>
      <c r="O3442" s="56"/>
      <c r="P3442" s="56"/>
      <c r="Q3442" s="56"/>
      <c r="R3442" s="56">
        <v>8</v>
      </c>
      <c r="S3442" s="56"/>
      <c r="T3442" s="56">
        <v>12</v>
      </c>
      <c r="U3442" s="146" t="s">
        <v>358</v>
      </c>
      <c r="V3442" s="69"/>
      <c r="W3442" s="70"/>
      <c r="X3442" s="184"/>
      <c r="Y3442" s="184"/>
      <c r="Z3442" s="184"/>
      <c r="AA3442" s="184"/>
      <c r="AB3442" s="184"/>
      <c r="AC3442" s="184"/>
      <c r="AD3442" s="184"/>
      <c r="AE3442" s="184"/>
      <c r="AF3442" s="184"/>
      <c r="AG3442" s="184"/>
      <c r="AH3442" s="184"/>
      <c r="AI3442" s="184"/>
      <c r="AJ3442" s="184"/>
      <c r="AK3442" s="184"/>
      <c r="AL3442" s="184"/>
      <c r="AM3442" s="184"/>
      <c r="AN3442" s="184"/>
      <c r="AO3442" s="184"/>
      <c r="AP3442" s="184"/>
      <c r="AQ3442" s="184"/>
      <c r="AR3442" s="184"/>
      <c r="AS3442" s="184"/>
      <c r="AT3442" s="184"/>
      <c r="AU3442" s="184"/>
      <c r="AV3442" s="184"/>
      <c r="AW3442" s="184"/>
      <c r="AX3442" s="184"/>
      <c r="AY3442" s="184"/>
      <c r="AZ3442" s="184"/>
      <c r="BA3442" s="184"/>
      <c r="BB3442" s="184"/>
      <c r="BC3442" s="184"/>
      <c r="BD3442" s="184"/>
      <c r="BE3442" s="184"/>
      <c r="BF3442" s="184"/>
      <c r="BG3442" s="184"/>
      <c r="BH3442" s="184"/>
      <c r="BI3442" s="184"/>
      <c r="BJ3442" s="184"/>
      <c r="BK3442" s="184"/>
      <c r="BL3442" s="184"/>
      <c r="BM3442" s="184"/>
      <c r="BN3442" s="184"/>
      <c r="BO3442" s="184"/>
      <c r="BP3442" s="71"/>
      <c r="BQ3442" s="71"/>
      <c r="BR3442" s="71"/>
      <c r="BS3442" s="71"/>
      <c r="BT3442" s="71"/>
      <c r="BU3442" s="71"/>
      <c r="BV3442" s="71"/>
      <c r="BW3442" s="71"/>
      <c r="BX3442" s="71"/>
      <c r="BY3442" s="71"/>
      <c r="BZ3442" s="71"/>
      <c r="CA3442" s="71"/>
      <c r="CB3442" s="71"/>
      <c r="CC3442" s="71"/>
      <c r="CD3442" s="71"/>
      <c r="CE3442" s="71"/>
      <c r="CF3442" s="71"/>
      <c r="CG3442" s="71"/>
      <c r="CH3442" s="71"/>
      <c r="CI3442" s="71"/>
      <c r="CJ3442" s="71"/>
      <c r="CK3442" s="71"/>
      <c r="CL3442" s="71"/>
      <c r="CM3442" s="71"/>
      <c r="CN3442" s="71"/>
      <c r="CO3442" s="71"/>
      <c r="CP3442" s="71"/>
      <c r="CQ3442" s="71"/>
      <c r="CR3442" s="71"/>
      <c r="CS3442" s="71"/>
      <c r="CT3442" s="71"/>
      <c r="CU3442" s="71"/>
      <c r="CV3442" s="71"/>
      <c r="CW3442" s="71"/>
      <c r="CX3442" s="71"/>
      <c r="CY3442" s="71"/>
      <c r="CZ3442" s="71"/>
      <c r="DA3442" s="71"/>
      <c r="DB3442" s="71"/>
      <c r="DC3442" s="71"/>
      <c r="DD3442" s="71"/>
      <c r="DE3442" s="71"/>
      <c r="DF3442" s="71"/>
      <c r="DG3442" s="71"/>
      <c r="DH3442" s="71"/>
      <c r="DI3442" s="71"/>
      <c r="DJ3442" s="71"/>
      <c r="DK3442" s="71"/>
      <c r="DL3442" s="71"/>
      <c r="DM3442" s="71"/>
      <c r="DN3442" s="71"/>
      <c r="DO3442" s="71"/>
      <c r="DP3442" s="71"/>
      <c r="DQ3442" s="71"/>
      <c r="DR3442" s="71"/>
      <c r="DS3442" s="71"/>
      <c r="DT3442" s="71"/>
      <c r="DU3442" s="71"/>
      <c r="DV3442" s="71"/>
      <c r="DW3442" s="71"/>
      <c r="DX3442" s="71"/>
      <c r="DY3442" s="71"/>
      <c r="DZ3442" s="71"/>
      <c r="EA3442" s="71"/>
      <c r="EB3442" s="71"/>
      <c r="EC3442" s="71"/>
      <c r="ED3442" s="71"/>
      <c r="EE3442" s="71"/>
      <c r="EF3442" s="71"/>
      <c r="EG3442" s="71"/>
      <c r="EH3442" s="71"/>
      <c r="EI3442" s="71"/>
      <c r="EJ3442" s="71"/>
      <c r="EK3442" s="71"/>
      <c r="EL3442" s="71"/>
      <c r="EM3442" s="71"/>
      <c r="EN3442" s="71"/>
      <c r="EO3442" s="71"/>
      <c r="EP3442" s="71"/>
      <c r="EQ3442" s="71"/>
      <c r="ER3442" s="71"/>
      <c r="ES3442" s="71"/>
      <c r="ET3442" s="71"/>
      <c r="EU3442" s="71"/>
      <c r="EV3442" s="71"/>
      <c r="EW3442" s="71"/>
      <c r="EX3442" s="71"/>
      <c r="EY3442" s="71"/>
      <c r="EZ3442" s="71"/>
      <c r="FA3442" s="71"/>
      <c r="FB3442" s="71"/>
      <c r="FC3442" s="71"/>
      <c r="FD3442" s="71"/>
      <c r="FE3442" s="71"/>
      <c r="FF3442" s="71"/>
      <c r="FG3442" s="71"/>
      <c r="FH3442" s="71"/>
      <c r="FI3442" s="71"/>
      <c r="FJ3442" s="71"/>
      <c r="FK3442" s="71"/>
      <c r="FL3442" s="71"/>
      <c r="FM3442" s="71"/>
      <c r="FN3442" s="71"/>
      <c r="FO3442" s="71"/>
      <c r="FP3442" s="71"/>
      <c r="FQ3442" s="71"/>
      <c r="FR3442" s="71"/>
      <c r="FS3442" s="71"/>
      <c r="FT3442" s="71"/>
      <c r="FU3442" s="71"/>
      <c r="FV3442" s="71"/>
      <c r="FW3442" s="71"/>
      <c r="FX3442" s="71"/>
      <c r="FY3442" s="71"/>
      <c r="FZ3442" s="71"/>
      <c r="GA3442" s="71"/>
      <c r="GB3442" s="71"/>
      <c r="GC3442" s="71"/>
      <c r="GD3442" s="71"/>
      <c r="GE3442" s="71"/>
      <c r="GF3442" s="71"/>
      <c r="GG3442" s="71"/>
      <c r="GH3442" s="71"/>
      <c r="GI3442" s="71"/>
      <c r="GJ3442" s="71"/>
      <c r="GK3442" s="71"/>
      <c r="GL3442" s="71"/>
      <c r="GM3442" s="71"/>
      <c r="GN3442" s="71"/>
      <c r="GO3442" s="71"/>
      <c r="GP3442" s="71"/>
      <c r="GQ3442" s="71"/>
      <c r="GR3442" s="71"/>
      <c r="GS3442" s="71"/>
      <c r="GT3442" s="71"/>
      <c r="GU3442" s="71"/>
      <c r="GV3442" s="71"/>
      <c r="GW3442" s="71"/>
      <c r="GX3442" s="71"/>
      <c r="GY3442" s="71"/>
      <c r="GZ3442" s="71"/>
      <c r="HA3442" s="71"/>
      <c r="HB3442" s="71"/>
      <c r="HC3442" s="71"/>
      <c r="HD3442" s="71"/>
      <c r="HE3442" s="71"/>
      <c r="HF3442" s="71"/>
      <c r="HG3442" s="71"/>
      <c r="HH3442" s="71"/>
      <c r="HI3442" s="71"/>
      <c r="HJ3442" s="71"/>
      <c r="HK3442" s="71"/>
      <c r="HL3442" s="71"/>
      <c r="HM3442" s="71"/>
      <c r="HN3442" s="71"/>
      <c r="HO3442" s="71"/>
      <c r="HP3442" s="71"/>
      <c r="HQ3442" s="71"/>
      <c r="HR3442" s="71"/>
      <c r="HS3442" s="71"/>
      <c r="HT3442" s="71"/>
      <c r="HU3442" s="71"/>
      <c r="HV3442" s="71"/>
      <c r="HW3442" s="71"/>
      <c r="HX3442" s="71"/>
      <c r="HY3442" s="71"/>
      <c r="HZ3442" s="71"/>
      <c r="IA3442" s="71"/>
      <c r="IB3442" s="71"/>
      <c r="IC3442" s="71"/>
      <c r="ID3442" s="71"/>
      <c r="IE3442" s="71"/>
      <c r="IF3442" s="71"/>
      <c r="IG3442" s="71"/>
      <c r="IH3442" s="71"/>
      <c r="II3442" s="71"/>
      <c r="IJ3442" s="71"/>
      <c r="IK3442" s="71"/>
      <c r="IL3442" s="71"/>
      <c r="IM3442" s="71"/>
      <c r="IN3442" s="71"/>
      <c r="IO3442" s="71"/>
      <c r="IP3442" s="71"/>
      <c r="IQ3442" s="71"/>
      <c r="IR3442" s="71"/>
      <c r="IS3442" s="71"/>
      <c r="IT3442" s="71"/>
      <c r="IU3442" s="71"/>
      <c r="IV3442" s="71"/>
      <c r="IW3442" s="71"/>
      <c r="IX3442" s="71"/>
      <c r="IY3442" s="71"/>
      <c r="IZ3442" s="71"/>
      <c r="JA3442" s="71"/>
      <c r="JB3442" s="71"/>
      <c r="JC3442" s="71"/>
      <c r="JD3442" s="71"/>
      <c r="JE3442" s="71"/>
      <c r="JF3442" s="71"/>
      <c r="JG3442" s="71"/>
      <c r="JH3442" s="71"/>
      <c r="JI3442" s="71"/>
      <c r="JJ3442" s="71"/>
      <c r="JK3442" s="71"/>
      <c r="JL3442" s="71"/>
      <c r="JM3442" s="71"/>
      <c r="JN3442" s="71"/>
      <c r="JO3442" s="71"/>
      <c r="JP3442" s="71"/>
      <c r="JQ3442" s="71"/>
      <c r="JR3442" s="71"/>
      <c r="JS3442" s="71"/>
      <c r="JT3442" s="71"/>
      <c r="JU3442" s="71"/>
      <c r="JV3442" s="71"/>
      <c r="JW3442" s="71"/>
      <c r="JX3442" s="71"/>
      <c r="JY3442" s="71"/>
      <c r="JZ3442" s="71"/>
      <c r="KA3442" s="71"/>
      <c r="KB3442" s="71"/>
      <c r="KC3442" s="71"/>
      <c r="KD3442" s="71"/>
      <c r="KE3442" s="71"/>
      <c r="KF3442" s="71"/>
      <c r="KG3442" s="71"/>
      <c r="KH3442" s="71"/>
      <c r="KI3442" s="71"/>
      <c r="KJ3442" s="71"/>
      <c r="KK3442" s="71"/>
      <c r="KL3442" s="71"/>
      <c r="KM3442" s="71"/>
      <c r="KN3442" s="71"/>
      <c r="KO3442" s="71"/>
      <c r="KP3442" s="71"/>
      <c r="KQ3442" s="71"/>
      <c r="KR3442" s="71"/>
      <c r="KS3442" s="71"/>
      <c r="KT3442" s="71"/>
      <c r="KU3442" s="71"/>
      <c r="KV3442" s="71"/>
      <c r="KW3442" s="71"/>
      <c r="KX3442" s="71"/>
      <c r="KY3442" s="71"/>
      <c r="KZ3442" s="71"/>
      <c r="LA3442" s="71"/>
    </row>
    <row r="3443" spans="1:313" s="72" customFormat="1" ht="23.25" customHeight="1" outlineLevel="1">
      <c r="A3443" s="56">
        <f t="shared" si="68"/>
        <v>3413</v>
      </c>
      <c r="B3443" s="85" t="s">
        <v>8192</v>
      </c>
      <c r="C3443" s="85"/>
      <c r="D3443" s="85" t="s">
        <v>8193</v>
      </c>
      <c r="E3443" s="85">
        <v>34701000</v>
      </c>
      <c r="F3443" s="56">
        <v>2019</v>
      </c>
      <c r="G3443" s="56">
        <v>4</v>
      </c>
      <c r="H3443" s="56">
        <v>1</v>
      </c>
      <c r="I3443" s="86">
        <v>1144</v>
      </c>
      <c r="J3443" s="86">
        <v>949.2</v>
      </c>
      <c r="K3443" s="56"/>
      <c r="L3443" s="56"/>
      <c r="M3443" s="56"/>
      <c r="N3443" s="56"/>
      <c r="O3443" s="56"/>
      <c r="P3443" s="56">
        <v>9</v>
      </c>
      <c r="Q3443" s="56"/>
      <c r="R3443" s="56"/>
      <c r="S3443" s="56"/>
      <c r="T3443" s="56">
        <v>12</v>
      </c>
      <c r="U3443" s="144" t="s">
        <v>1857</v>
      </c>
      <c r="V3443" s="69"/>
      <c r="W3443" s="73"/>
      <c r="X3443" s="184"/>
      <c r="Y3443" s="184"/>
      <c r="Z3443" s="184"/>
      <c r="AA3443" s="184"/>
      <c r="AB3443" s="184"/>
      <c r="AC3443" s="184"/>
      <c r="AD3443" s="184"/>
      <c r="AE3443" s="184"/>
      <c r="AF3443" s="184"/>
      <c r="AG3443" s="184"/>
      <c r="AH3443" s="184"/>
      <c r="AI3443" s="184"/>
      <c r="AJ3443" s="184"/>
      <c r="AK3443" s="184"/>
      <c r="AL3443" s="184"/>
      <c r="AM3443" s="184"/>
      <c r="AN3443" s="184"/>
      <c r="AO3443" s="184"/>
      <c r="AP3443" s="184"/>
      <c r="AQ3443" s="184"/>
      <c r="AR3443" s="184"/>
      <c r="AS3443" s="184"/>
      <c r="AT3443" s="184"/>
      <c r="AU3443" s="184"/>
      <c r="AV3443" s="184"/>
      <c r="AW3443" s="184"/>
      <c r="AX3443" s="184"/>
      <c r="AY3443" s="184"/>
      <c r="AZ3443" s="184"/>
      <c r="BA3443" s="184"/>
      <c r="BB3443" s="184"/>
      <c r="BC3443" s="184"/>
      <c r="BD3443" s="184"/>
      <c r="BE3443" s="184"/>
      <c r="BF3443" s="184"/>
      <c r="BG3443" s="184"/>
      <c r="BH3443" s="184"/>
      <c r="BI3443" s="184"/>
      <c r="BJ3443" s="184"/>
      <c r="BK3443" s="184"/>
      <c r="BL3443" s="184"/>
      <c r="BM3443" s="184"/>
      <c r="BN3443" s="184"/>
      <c r="BO3443" s="184"/>
    </row>
    <row r="3444" spans="1:313" s="72" customFormat="1" ht="23.25" customHeight="1" outlineLevel="1">
      <c r="A3444" s="56">
        <f t="shared" si="68"/>
        <v>3414</v>
      </c>
      <c r="B3444" s="85" t="s">
        <v>8194</v>
      </c>
      <c r="C3444" s="85"/>
      <c r="D3444" s="85" t="s">
        <v>8195</v>
      </c>
      <c r="E3444" s="85">
        <v>34701000</v>
      </c>
      <c r="F3444" s="56">
        <v>2019</v>
      </c>
      <c r="G3444" s="56">
        <v>4</v>
      </c>
      <c r="H3444" s="56">
        <v>1</v>
      </c>
      <c r="I3444" s="86">
        <v>1146</v>
      </c>
      <c r="J3444" s="86">
        <v>951.2</v>
      </c>
      <c r="K3444" s="56"/>
      <c r="L3444" s="56"/>
      <c r="M3444" s="56"/>
      <c r="N3444" s="56"/>
      <c r="O3444" s="56"/>
      <c r="P3444" s="56">
        <v>9</v>
      </c>
      <c r="Q3444" s="56"/>
      <c r="R3444" s="56"/>
      <c r="S3444" s="56"/>
      <c r="T3444" s="56">
        <v>12</v>
      </c>
      <c r="U3444" s="144" t="s">
        <v>1857</v>
      </c>
      <c r="V3444" s="69"/>
      <c r="W3444" s="73"/>
      <c r="X3444" s="184"/>
      <c r="Y3444" s="184"/>
      <c r="Z3444" s="184"/>
      <c r="AA3444" s="184"/>
      <c r="AB3444" s="184"/>
      <c r="AC3444" s="184"/>
      <c r="AD3444" s="184"/>
      <c r="AE3444" s="184"/>
      <c r="AF3444" s="184"/>
      <c r="AG3444" s="184"/>
      <c r="AH3444" s="184"/>
      <c r="AI3444" s="184"/>
      <c r="AJ3444" s="184"/>
      <c r="AK3444" s="184"/>
      <c r="AL3444" s="184"/>
      <c r="AM3444" s="184"/>
      <c r="AN3444" s="184"/>
      <c r="AO3444" s="184"/>
      <c r="AP3444" s="184"/>
      <c r="AQ3444" s="184"/>
      <c r="AR3444" s="184"/>
      <c r="AS3444" s="184"/>
      <c r="AT3444" s="184"/>
      <c r="AU3444" s="184"/>
      <c r="AV3444" s="184"/>
      <c r="AW3444" s="184"/>
      <c r="AX3444" s="184"/>
      <c r="AY3444" s="184"/>
      <c r="AZ3444" s="184"/>
      <c r="BA3444" s="184"/>
      <c r="BB3444" s="184"/>
      <c r="BC3444" s="184"/>
      <c r="BD3444" s="184"/>
      <c r="BE3444" s="184"/>
      <c r="BF3444" s="184"/>
      <c r="BG3444" s="184"/>
      <c r="BH3444" s="184"/>
      <c r="BI3444" s="184"/>
      <c r="BJ3444" s="184"/>
      <c r="BK3444" s="184"/>
      <c r="BL3444" s="184"/>
      <c r="BM3444" s="184"/>
      <c r="BN3444" s="184"/>
      <c r="BO3444" s="184"/>
    </row>
    <row r="3445" spans="1:313" s="72" customFormat="1" ht="23.25" customHeight="1" outlineLevel="1">
      <c r="A3445" s="56">
        <f t="shared" si="68"/>
        <v>3415</v>
      </c>
      <c r="B3445" s="78" t="s">
        <v>8196</v>
      </c>
      <c r="C3445" s="78"/>
      <c r="D3445" s="85" t="s">
        <v>8197</v>
      </c>
      <c r="E3445" s="85">
        <v>34701000</v>
      </c>
      <c r="F3445" s="56">
        <v>1967</v>
      </c>
      <c r="G3445" s="56">
        <v>2</v>
      </c>
      <c r="H3445" s="56">
        <v>2</v>
      </c>
      <c r="I3445" s="86">
        <v>581.29999999999995</v>
      </c>
      <c r="J3445" s="86">
        <v>527.79999999999995</v>
      </c>
      <c r="K3445" s="56"/>
      <c r="L3445" s="56">
        <v>11</v>
      </c>
      <c r="M3445" s="56">
        <v>8</v>
      </c>
      <c r="N3445" s="56">
        <v>12</v>
      </c>
      <c r="O3445" s="56">
        <v>9</v>
      </c>
      <c r="P3445" s="56"/>
      <c r="Q3445" s="56">
        <v>10</v>
      </c>
      <c r="R3445" s="56"/>
      <c r="S3445" s="56">
        <v>8</v>
      </c>
      <c r="T3445" s="56">
        <v>8</v>
      </c>
      <c r="U3445" s="146" t="s">
        <v>8151</v>
      </c>
      <c r="V3445" s="69" t="s">
        <v>8198</v>
      </c>
      <c r="W3445" s="73"/>
      <c r="X3445" s="184"/>
      <c r="Y3445" s="184"/>
      <c r="Z3445" s="184"/>
      <c r="AA3445" s="184"/>
      <c r="AB3445" s="184"/>
      <c r="AC3445" s="184"/>
      <c r="AD3445" s="184"/>
      <c r="AE3445" s="184"/>
      <c r="AF3445" s="184"/>
      <c r="AG3445" s="184"/>
      <c r="AH3445" s="184"/>
      <c r="AI3445" s="184"/>
      <c r="AJ3445" s="184"/>
      <c r="AK3445" s="184"/>
      <c r="AL3445" s="184"/>
      <c r="AM3445" s="184"/>
      <c r="AN3445" s="184"/>
      <c r="AO3445" s="184"/>
      <c r="AP3445" s="184"/>
      <c r="AQ3445" s="184"/>
      <c r="AR3445" s="184"/>
      <c r="AS3445" s="184"/>
      <c r="AT3445" s="184"/>
      <c r="AU3445" s="184"/>
      <c r="AV3445" s="184"/>
      <c r="AW3445" s="184"/>
      <c r="AX3445" s="184"/>
      <c r="AY3445" s="184"/>
      <c r="AZ3445" s="184"/>
      <c r="BA3445" s="184"/>
      <c r="BB3445" s="184"/>
      <c r="BC3445" s="184"/>
      <c r="BD3445" s="184"/>
      <c r="BE3445" s="184"/>
      <c r="BF3445" s="184"/>
      <c r="BG3445" s="184"/>
      <c r="BH3445" s="184"/>
      <c r="BI3445" s="184"/>
      <c r="BJ3445" s="184"/>
      <c r="BK3445" s="184"/>
      <c r="BL3445" s="184"/>
      <c r="BM3445" s="184"/>
      <c r="BN3445" s="184"/>
      <c r="BO3445" s="184"/>
    </row>
    <row r="3446" spans="1:313" s="72" customFormat="1" ht="23.25" customHeight="1" outlineLevel="1">
      <c r="A3446" s="56">
        <f t="shared" si="68"/>
        <v>3416</v>
      </c>
      <c r="B3446" s="78" t="s">
        <v>8199</v>
      </c>
      <c r="C3446" s="78"/>
      <c r="D3446" s="85" t="s">
        <v>8200</v>
      </c>
      <c r="E3446" s="85">
        <v>34701000</v>
      </c>
      <c r="F3446" s="56">
        <v>1970</v>
      </c>
      <c r="G3446" s="56">
        <v>2</v>
      </c>
      <c r="H3446" s="56">
        <v>2</v>
      </c>
      <c r="I3446" s="86">
        <v>572.9</v>
      </c>
      <c r="J3446" s="86">
        <v>519.70000000000005</v>
      </c>
      <c r="K3446" s="56"/>
      <c r="L3446" s="56">
        <v>11</v>
      </c>
      <c r="M3446" s="56">
        <v>12</v>
      </c>
      <c r="N3446" s="56">
        <v>8</v>
      </c>
      <c r="O3446" s="56">
        <v>9</v>
      </c>
      <c r="P3446" s="56"/>
      <c r="Q3446" s="56"/>
      <c r="R3446" s="56">
        <v>10</v>
      </c>
      <c r="S3446" s="56">
        <v>12</v>
      </c>
      <c r="T3446" s="56">
        <v>8</v>
      </c>
      <c r="U3446" s="146" t="s">
        <v>297</v>
      </c>
      <c r="V3446" s="69"/>
      <c r="W3446" s="73"/>
      <c r="X3446" s="184"/>
      <c r="Y3446" s="184"/>
      <c r="Z3446" s="184"/>
      <c r="AA3446" s="184"/>
      <c r="AB3446" s="184"/>
      <c r="AC3446" s="184"/>
      <c r="AD3446" s="184"/>
      <c r="AE3446" s="184"/>
      <c r="AF3446" s="184"/>
      <c r="AG3446" s="184"/>
      <c r="AH3446" s="184"/>
      <c r="AI3446" s="184"/>
      <c r="AJ3446" s="184"/>
      <c r="AK3446" s="184"/>
      <c r="AL3446" s="184"/>
      <c r="AM3446" s="184"/>
      <c r="AN3446" s="184"/>
      <c r="AO3446" s="184"/>
      <c r="AP3446" s="184"/>
      <c r="AQ3446" s="184"/>
      <c r="AR3446" s="184"/>
      <c r="AS3446" s="184"/>
      <c r="AT3446" s="184"/>
      <c r="AU3446" s="184"/>
      <c r="AV3446" s="184"/>
      <c r="AW3446" s="184"/>
      <c r="AX3446" s="184"/>
      <c r="AY3446" s="184"/>
      <c r="AZ3446" s="184"/>
      <c r="BA3446" s="184"/>
      <c r="BB3446" s="184"/>
      <c r="BC3446" s="184"/>
      <c r="BD3446" s="184"/>
      <c r="BE3446" s="184"/>
      <c r="BF3446" s="184"/>
      <c r="BG3446" s="184"/>
      <c r="BH3446" s="184"/>
      <c r="BI3446" s="184"/>
      <c r="BJ3446" s="184"/>
      <c r="BK3446" s="184"/>
      <c r="BL3446" s="184"/>
      <c r="BM3446" s="184"/>
      <c r="BN3446" s="184"/>
      <c r="BO3446" s="184"/>
    </row>
    <row r="3447" spans="1:313" s="72" customFormat="1" ht="23.25" customHeight="1" outlineLevel="1">
      <c r="A3447" s="56">
        <f t="shared" si="68"/>
        <v>3417</v>
      </c>
      <c r="B3447" s="78" t="s">
        <v>8201</v>
      </c>
      <c r="C3447" s="78"/>
      <c r="D3447" s="85" t="s">
        <v>8202</v>
      </c>
      <c r="E3447" s="85">
        <v>34701000</v>
      </c>
      <c r="F3447" s="56">
        <v>1968</v>
      </c>
      <c r="G3447" s="56">
        <v>2</v>
      </c>
      <c r="H3447" s="56">
        <v>2</v>
      </c>
      <c r="I3447" s="86">
        <v>560</v>
      </c>
      <c r="J3447" s="86">
        <v>506.3</v>
      </c>
      <c r="K3447" s="56"/>
      <c r="L3447" s="56">
        <v>11</v>
      </c>
      <c r="M3447" s="56"/>
      <c r="N3447" s="56"/>
      <c r="O3447" s="80">
        <v>8</v>
      </c>
      <c r="P3447" s="56">
        <v>9</v>
      </c>
      <c r="Q3447" s="56">
        <v>10</v>
      </c>
      <c r="R3447" s="56"/>
      <c r="S3447" s="56"/>
      <c r="T3447" s="56" t="s">
        <v>141</v>
      </c>
      <c r="U3447" s="151" t="s">
        <v>13394</v>
      </c>
      <c r="V3447" s="15" t="s">
        <v>8228</v>
      </c>
      <c r="W3447" s="73"/>
      <c r="X3447" s="184"/>
      <c r="Y3447" s="184"/>
      <c r="Z3447" s="184"/>
      <c r="AA3447" s="184"/>
      <c r="AB3447" s="184"/>
      <c r="AC3447" s="184"/>
      <c r="AD3447" s="184"/>
      <c r="AE3447" s="184"/>
      <c r="AF3447" s="184"/>
      <c r="AG3447" s="184"/>
      <c r="AH3447" s="184"/>
      <c r="AI3447" s="184"/>
      <c r="AJ3447" s="184"/>
      <c r="AK3447" s="184"/>
      <c r="AL3447" s="184"/>
      <c r="AM3447" s="184"/>
      <c r="AN3447" s="184"/>
      <c r="AO3447" s="184"/>
      <c r="AP3447" s="184"/>
      <c r="AQ3447" s="184"/>
      <c r="AR3447" s="184"/>
      <c r="AS3447" s="184"/>
      <c r="AT3447" s="184"/>
      <c r="AU3447" s="184"/>
      <c r="AV3447" s="184"/>
      <c r="AW3447" s="184"/>
      <c r="AX3447" s="184"/>
      <c r="AY3447" s="184"/>
      <c r="AZ3447" s="184"/>
      <c r="BA3447" s="184"/>
      <c r="BB3447" s="184"/>
      <c r="BC3447" s="184"/>
      <c r="BD3447" s="184"/>
      <c r="BE3447" s="184"/>
      <c r="BF3447" s="184"/>
      <c r="BG3447" s="184"/>
      <c r="BH3447" s="184"/>
      <c r="BI3447" s="184"/>
      <c r="BJ3447" s="184"/>
      <c r="BK3447" s="184"/>
      <c r="BL3447" s="184"/>
      <c r="BM3447" s="184"/>
      <c r="BN3447" s="184"/>
      <c r="BO3447" s="184"/>
    </row>
    <row r="3448" spans="1:313" s="72" customFormat="1" ht="23.25" customHeight="1" outlineLevel="1">
      <c r="A3448" s="56">
        <f t="shared" si="68"/>
        <v>3418</v>
      </c>
      <c r="B3448" s="78" t="s">
        <v>8203</v>
      </c>
      <c r="C3448" s="78"/>
      <c r="D3448" s="85" t="s">
        <v>8204</v>
      </c>
      <c r="E3448" s="85">
        <v>34701000</v>
      </c>
      <c r="F3448" s="56">
        <v>1979</v>
      </c>
      <c r="G3448" s="56">
        <v>5</v>
      </c>
      <c r="H3448" s="56">
        <v>4</v>
      </c>
      <c r="I3448" s="86">
        <v>3329</v>
      </c>
      <c r="J3448" s="86">
        <v>3049</v>
      </c>
      <c r="K3448" s="56"/>
      <c r="L3448" s="56">
        <v>9</v>
      </c>
      <c r="M3448" s="56">
        <v>12</v>
      </c>
      <c r="N3448" s="56">
        <v>8</v>
      </c>
      <c r="O3448" s="56">
        <v>10</v>
      </c>
      <c r="P3448" s="56"/>
      <c r="Q3448" s="56"/>
      <c r="R3448" s="56"/>
      <c r="S3448" s="56">
        <v>11</v>
      </c>
      <c r="T3448" s="56">
        <v>8</v>
      </c>
      <c r="U3448" s="146" t="s">
        <v>8205</v>
      </c>
      <c r="V3448" s="69"/>
      <c r="W3448" s="73"/>
      <c r="X3448" s="184"/>
      <c r="Y3448" s="184"/>
      <c r="Z3448" s="184"/>
      <c r="AA3448" s="184"/>
      <c r="AB3448" s="184"/>
      <c r="AC3448" s="184"/>
      <c r="AD3448" s="184"/>
      <c r="AE3448" s="184"/>
      <c r="AF3448" s="184"/>
      <c r="AG3448" s="184"/>
      <c r="AH3448" s="184"/>
      <c r="AI3448" s="184"/>
      <c r="AJ3448" s="184"/>
      <c r="AK3448" s="184"/>
      <c r="AL3448" s="184"/>
      <c r="AM3448" s="184"/>
      <c r="AN3448" s="184"/>
      <c r="AO3448" s="184"/>
      <c r="AP3448" s="184"/>
      <c r="AQ3448" s="184"/>
      <c r="AR3448" s="184"/>
      <c r="AS3448" s="184"/>
      <c r="AT3448" s="184"/>
      <c r="AU3448" s="184"/>
      <c r="AV3448" s="184"/>
      <c r="AW3448" s="184"/>
      <c r="AX3448" s="184"/>
      <c r="AY3448" s="184"/>
      <c r="AZ3448" s="184"/>
      <c r="BA3448" s="184"/>
      <c r="BB3448" s="184"/>
      <c r="BC3448" s="184"/>
      <c r="BD3448" s="184"/>
      <c r="BE3448" s="184"/>
      <c r="BF3448" s="184"/>
      <c r="BG3448" s="184"/>
      <c r="BH3448" s="184"/>
      <c r="BI3448" s="184"/>
      <c r="BJ3448" s="184"/>
      <c r="BK3448" s="184"/>
      <c r="BL3448" s="184"/>
      <c r="BM3448" s="184"/>
      <c r="BN3448" s="184"/>
      <c r="BO3448" s="184"/>
    </row>
    <row r="3449" spans="1:313" s="72" customFormat="1" ht="23.25" customHeight="1" outlineLevel="1">
      <c r="A3449" s="56">
        <f t="shared" si="68"/>
        <v>3419</v>
      </c>
      <c r="B3449" s="78" t="s">
        <v>8206</v>
      </c>
      <c r="C3449" s="78"/>
      <c r="D3449" s="85" t="s">
        <v>8207</v>
      </c>
      <c r="E3449" s="85">
        <v>34701000</v>
      </c>
      <c r="F3449" s="56">
        <v>1970</v>
      </c>
      <c r="G3449" s="56">
        <v>2</v>
      </c>
      <c r="H3449" s="56">
        <v>2</v>
      </c>
      <c r="I3449" s="86">
        <v>573.6</v>
      </c>
      <c r="J3449" s="86">
        <v>520.6</v>
      </c>
      <c r="K3449" s="56"/>
      <c r="L3449" s="56">
        <v>8</v>
      </c>
      <c r="M3449" s="56">
        <v>12</v>
      </c>
      <c r="N3449" s="56">
        <v>11</v>
      </c>
      <c r="O3449" s="56"/>
      <c r="P3449" s="56">
        <v>9</v>
      </c>
      <c r="Q3449" s="56"/>
      <c r="R3449" s="56">
        <v>10</v>
      </c>
      <c r="S3449" s="56">
        <v>12</v>
      </c>
      <c r="T3449" s="56">
        <v>12</v>
      </c>
      <c r="U3449" s="146" t="s">
        <v>8208</v>
      </c>
      <c r="V3449" s="69"/>
      <c r="W3449" s="73"/>
      <c r="X3449" s="184"/>
      <c r="Y3449" s="184"/>
      <c r="Z3449" s="184"/>
      <c r="AA3449" s="184"/>
      <c r="AB3449" s="184"/>
      <c r="AC3449" s="184"/>
      <c r="AD3449" s="184"/>
      <c r="AE3449" s="184"/>
      <c r="AF3449" s="184"/>
      <c r="AG3449" s="184"/>
      <c r="AH3449" s="184"/>
      <c r="AI3449" s="184"/>
      <c r="AJ3449" s="184"/>
      <c r="AK3449" s="184"/>
      <c r="AL3449" s="184"/>
      <c r="AM3449" s="184"/>
      <c r="AN3449" s="184"/>
      <c r="AO3449" s="184"/>
      <c r="AP3449" s="184"/>
      <c r="AQ3449" s="184"/>
      <c r="AR3449" s="184"/>
      <c r="AS3449" s="184"/>
      <c r="AT3449" s="184"/>
      <c r="AU3449" s="184"/>
      <c r="AV3449" s="184"/>
      <c r="AW3449" s="184"/>
      <c r="AX3449" s="184"/>
      <c r="AY3449" s="184"/>
      <c r="AZ3449" s="184"/>
      <c r="BA3449" s="184"/>
      <c r="BB3449" s="184"/>
      <c r="BC3449" s="184"/>
      <c r="BD3449" s="184"/>
      <c r="BE3449" s="184"/>
      <c r="BF3449" s="184"/>
      <c r="BG3449" s="184"/>
      <c r="BH3449" s="184"/>
      <c r="BI3449" s="184"/>
      <c r="BJ3449" s="184"/>
      <c r="BK3449" s="184"/>
      <c r="BL3449" s="184"/>
      <c r="BM3449" s="184"/>
      <c r="BN3449" s="184"/>
      <c r="BO3449" s="184"/>
    </row>
    <row r="3450" spans="1:313" s="72" customFormat="1" ht="23.25" customHeight="1" outlineLevel="1">
      <c r="A3450" s="56">
        <f t="shared" si="68"/>
        <v>3420</v>
      </c>
      <c r="B3450" s="78" t="s">
        <v>8209</v>
      </c>
      <c r="C3450" s="78"/>
      <c r="D3450" s="85" t="s">
        <v>8210</v>
      </c>
      <c r="E3450" s="85">
        <v>34701000</v>
      </c>
      <c r="F3450" s="56">
        <v>1977</v>
      </c>
      <c r="G3450" s="56">
        <v>3</v>
      </c>
      <c r="H3450" s="56">
        <v>1</v>
      </c>
      <c r="I3450" s="86">
        <v>604</v>
      </c>
      <c r="J3450" s="86">
        <v>562</v>
      </c>
      <c r="K3450" s="56"/>
      <c r="L3450" s="56">
        <v>11</v>
      </c>
      <c r="M3450" s="56">
        <v>8</v>
      </c>
      <c r="N3450" s="56">
        <v>12</v>
      </c>
      <c r="O3450" s="56">
        <v>10</v>
      </c>
      <c r="P3450" s="56"/>
      <c r="Q3450" s="56"/>
      <c r="R3450" s="56">
        <v>9</v>
      </c>
      <c r="S3450" s="56">
        <v>8</v>
      </c>
      <c r="T3450" s="56">
        <v>12</v>
      </c>
      <c r="U3450" s="146" t="s">
        <v>8151</v>
      </c>
      <c r="V3450" s="69"/>
      <c r="W3450" s="73"/>
      <c r="X3450" s="184"/>
      <c r="Y3450" s="184"/>
      <c r="Z3450" s="184"/>
      <c r="AA3450" s="184"/>
      <c r="AB3450" s="184"/>
      <c r="AC3450" s="184"/>
      <c r="AD3450" s="184"/>
      <c r="AE3450" s="184"/>
      <c r="AF3450" s="184"/>
      <c r="AG3450" s="184"/>
      <c r="AH3450" s="184"/>
      <c r="AI3450" s="184"/>
      <c r="AJ3450" s="184"/>
      <c r="AK3450" s="184"/>
      <c r="AL3450" s="184"/>
      <c r="AM3450" s="184"/>
      <c r="AN3450" s="184"/>
      <c r="AO3450" s="184"/>
      <c r="AP3450" s="184"/>
      <c r="AQ3450" s="184"/>
      <c r="AR3450" s="184"/>
      <c r="AS3450" s="184"/>
      <c r="AT3450" s="184"/>
      <c r="AU3450" s="184"/>
      <c r="AV3450" s="184"/>
      <c r="AW3450" s="184"/>
      <c r="AX3450" s="184"/>
      <c r="AY3450" s="184"/>
      <c r="AZ3450" s="184"/>
      <c r="BA3450" s="184"/>
      <c r="BB3450" s="184"/>
      <c r="BC3450" s="184"/>
      <c r="BD3450" s="184"/>
      <c r="BE3450" s="184"/>
      <c r="BF3450" s="184"/>
      <c r="BG3450" s="184"/>
      <c r="BH3450" s="184"/>
      <c r="BI3450" s="184"/>
      <c r="BJ3450" s="184"/>
      <c r="BK3450" s="184"/>
      <c r="BL3450" s="184"/>
      <c r="BM3450" s="184"/>
      <c r="BN3450" s="184"/>
      <c r="BO3450" s="184"/>
    </row>
    <row r="3451" spans="1:313" s="72" customFormat="1" ht="23.25" customHeight="1" outlineLevel="1">
      <c r="A3451" s="56">
        <f t="shared" si="68"/>
        <v>3421</v>
      </c>
      <c r="B3451" s="78" t="s">
        <v>8211</v>
      </c>
      <c r="C3451" s="78"/>
      <c r="D3451" s="85" t="s">
        <v>8212</v>
      </c>
      <c r="E3451" s="85">
        <v>34701000</v>
      </c>
      <c r="F3451" s="56">
        <v>1970</v>
      </c>
      <c r="G3451" s="56">
        <v>2</v>
      </c>
      <c r="H3451" s="56">
        <v>2</v>
      </c>
      <c r="I3451" s="86">
        <v>569.29999999999995</v>
      </c>
      <c r="J3451" s="86">
        <v>516</v>
      </c>
      <c r="K3451" s="56"/>
      <c r="L3451" s="56">
        <v>11</v>
      </c>
      <c r="M3451" s="56">
        <v>8</v>
      </c>
      <c r="N3451" s="56">
        <v>12</v>
      </c>
      <c r="O3451" s="56"/>
      <c r="P3451" s="56">
        <v>9</v>
      </c>
      <c r="Q3451" s="56"/>
      <c r="R3451" s="56">
        <v>10</v>
      </c>
      <c r="S3451" s="56">
        <v>8</v>
      </c>
      <c r="T3451" s="56" t="s">
        <v>141</v>
      </c>
      <c r="U3451" s="146" t="s">
        <v>8151</v>
      </c>
      <c r="V3451" s="69"/>
      <c r="W3451" s="73"/>
      <c r="X3451" s="184"/>
      <c r="Y3451" s="184"/>
      <c r="Z3451" s="184"/>
      <c r="AA3451" s="184"/>
      <c r="AB3451" s="184"/>
      <c r="AC3451" s="184"/>
      <c r="AD3451" s="184"/>
      <c r="AE3451" s="184"/>
      <c r="AF3451" s="184"/>
      <c r="AG3451" s="184"/>
      <c r="AH3451" s="184"/>
      <c r="AI3451" s="184"/>
      <c r="AJ3451" s="184"/>
      <c r="AK3451" s="184"/>
      <c r="AL3451" s="184"/>
      <c r="AM3451" s="184"/>
      <c r="AN3451" s="184"/>
      <c r="AO3451" s="184"/>
      <c r="AP3451" s="184"/>
      <c r="AQ3451" s="184"/>
      <c r="AR3451" s="184"/>
      <c r="AS3451" s="184"/>
      <c r="AT3451" s="184"/>
      <c r="AU3451" s="184"/>
      <c r="AV3451" s="184"/>
      <c r="AW3451" s="184"/>
      <c r="AX3451" s="184"/>
      <c r="AY3451" s="184"/>
      <c r="AZ3451" s="184"/>
      <c r="BA3451" s="184"/>
      <c r="BB3451" s="184"/>
      <c r="BC3451" s="184"/>
      <c r="BD3451" s="184"/>
      <c r="BE3451" s="184"/>
      <c r="BF3451" s="184"/>
      <c r="BG3451" s="184"/>
      <c r="BH3451" s="184"/>
      <c r="BI3451" s="184"/>
      <c r="BJ3451" s="184"/>
      <c r="BK3451" s="184"/>
      <c r="BL3451" s="184"/>
      <c r="BM3451" s="184"/>
      <c r="BN3451" s="184"/>
      <c r="BO3451" s="184"/>
    </row>
    <row r="3452" spans="1:313" s="72" customFormat="1" ht="23.25" customHeight="1" outlineLevel="1">
      <c r="A3452" s="56">
        <f t="shared" si="68"/>
        <v>3422</v>
      </c>
      <c r="B3452" s="78" t="s">
        <v>8213</v>
      </c>
      <c r="C3452" s="78"/>
      <c r="D3452" s="85" t="s">
        <v>8214</v>
      </c>
      <c r="E3452" s="85">
        <v>34701000</v>
      </c>
      <c r="F3452" s="56">
        <v>1979</v>
      </c>
      <c r="G3452" s="56">
        <v>5</v>
      </c>
      <c r="H3452" s="56">
        <v>4</v>
      </c>
      <c r="I3452" s="86">
        <v>3329.1</v>
      </c>
      <c r="J3452" s="86">
        <v>3049</v>
      </c>
      <c r="K3452" s="56"/>
      <c r="L3452" s="56"/>
      <c r="M3452" s="56">
        <v>12</v>
      </c>
      <c r="N3452" s="56"/>
      <c r="O3452" s="56">
        <v>10</v>
      </c>
      <c r="P3452" s="56">
        <v>8</v>
      </c>
      <c r="Q3452" s="56">
        <v>11</v>
      </c>
      <c r="R3452" s="56"/>
      <c r="S3452" s="56">
        <v>9</v>
      </c>
      <c r="T3452" s="56">
        <v>12</v>
      </c>
      <c r="U3452" s="146" t="s">
        <v>8215</v>
      </c>
      <c r="V3452" s="69"/>
      <c r="W3452" s="73"/>
      <c r="X3452" s="184"/>
      <c r="Y3452" s="184"/>
      <c r="Z3452" s="184"/>
      <c r="AA3452" s="184"/>
      <c r="AB3452" s="184"/>
      <c r="AC3452" s="184"/>
      <c r="AD3452" s="184"/>
      <c r="AE3452" s="184"/>
      <c r="AF3452" s="184"/>
      <c r="AG3452" s="184"/>
      <c r="AH3452" s="184"/>
      <c r="AI3452" s="184"/>
      <c r="AJ3452" s="184"/>
      <c r="AK3452" s="184"/>
      <c r="AL3452" s="184"/>
      <c r="AM3452" s="184"/>
      <c r="AN3452" s="184"/>
      <c r="AO3452" s="184"/>
      <c r="AP3452" s="184"/>
      <c r="AQ3452" s="184"/>
      <c r="AR3452" s="184"/>
      <c r="AS3452" s="184"/>
      <c r="AT3452" s="184"/>
      <c r="AU3452" s="184"/>
      <c r="AV3452" s="184"/>
      <c r="AW3452" s="184"/>
      <c r="AX3452" s="184"/>
      <c r="AY3452" s="184"/>
      <c r="AZ3452" s="184"/>
      <c r="BA3452" s="184"/>
      <c r="BB3452" s="184"/>
      <c r="BC3452" s="184"/>
      <c r="BD3452" s="184"/>
      <c r="BE3452" s="184"/>
      <c r="BF3452" s="184"/>
      <c r="BG3452" s="184"/>
      <c r="BH3452" s="184"/>
      <c r="BI3452" s="184"/>
      <c r="BJ3452" s="184"/>
      <c r="BK3452" s="184"/>
      <c r="BL3452" s="184"/>
      <c r="BM3452" s="184"/>
      <c r="BN3452" s="184"/>
      <c r="BO3452" s="184"/>
    </row>
    <row r="3453" spans="1:313" s="72" customFormat="1" ht="23.25" customHeight="1" outlineLevel="1">
      <c r="A3453" s="56">
        <f t="shared" si="68"/>
        <v>3423</v>
      </c>
      <c r="B3453" s="78" t="s">
        <v>8216</v>
      </c>
      <c r="C3453" s="78"/>
      <c r="D3453" s="85" t="s">
        <v>8217</v>
      </c>
      <c r="E3453" s="85">
        <v>34701000</v>
      </c>
      <c r="F3453" s="56">
        <v>1979</v>
      </c>
      <c r="G3453" s="56">
        <v>5</v>
      </c>
      <c r="H3453" s="56">
        <v>4</v>
      </c>
      <c r="I3453" s="86">
        <v>3328</v>
      </c>
      <c r="J3453" s="86">
        <v>3029</v>
      </c>
      <c r="K3453" s="56"/>
      <c r="L3453" s="56">
        <v>10</v>
      </c>
      <c r="M3453" s="56">
        <v>9</v>
      </c>
      <c r="N3453" s="56"/>
      <c r="O3453" s="56">
        <v>11</v>
      </c>
      <c r="P3453" s="56">
        <v>8</v>
      </c>
      <c r="Q3453" s="56"/>
      <c r="R3453" s="56"/>
      <c r="S3453" s="56"/>
      <c r="T3453" s="56">
        <v>12</v>
      </c>
      <c r="U3453" s="146" t="s">
        <v>8218</v>
      </c>
      <c r="V3453" s="69"/>
      <c r="W3453" s="73"/>
      <c r="X3453" s="184"/>
      <c r="Y3453" s="184"/>
      <c r="Z3453" s="184"/>
      <c r="AA3453" s="184"/>
      <c r="AB3453" s="184"/>
      <c r="AC3453" s="184"/>
      <c r="AD3453" s="184"/>
      <c r="AE3453" s="184"/>
      <c r="AF3453" s="184"/>
      <c r="AG3453" s="184"/>
      <c r="AH3453" s="184"/>
      <c r="AI3453" s="184"/>
      <c r="AJ3453" s="184"/>
      <c r="AK3453" s="184"/>
      <c r="AL3453" s="184"/>
      <c r="AM3453" s="184"/>
      <c r="AN3453" s="184"/>
      <c r="AO3453" s="184"/>
      <c r="AP3453" s="184"/>
      <c r="AQ3453" s="184"/>
      <c r="AR3453" s="184"/>
      <c r="AS3453" s="184"/>
      <c r="AT3453" s="184"/>
      <c r="AU3453" s="184"/>
      <c r="AV3453" s="184"/>
      <c r="AW3453" s="184"/>
      <c r="AX3453" s="184"/>
      <c r="AY3453" s="184"/>
      <c r="AZ3453" s="184"/>
      <c r="BA3453" s="184"/>
      <c r="BB3453" s="184"/>
      <c r="BC3453" s="184"/>
      <c r="BD3453" s="184"/>
      <c r="BE3453" s="184"/>
      <c r="BF3453" s="184"/>
      <c r="BG3453" s="184"/>
      <c r="BH3453" s="184"/>
      <c r="BI3453" s="184"/>
      <c r="BJ3453" s="184"/>
      <c r="BK3453" s="184"/>
      <c r="BL3453" s="184"/>
      <c r="BM3453" s="184"/>
      <c r="BN3453" s="184"/>
      <c r="BO3453" s="184"/>
    </row>
    <row r="3454" spans="1:313" s="72" customFormat="1" ht="23.25" customHeight="1" outlineLevel="1">
      <c r="A3454" s="56">
        <f t="shared" si="68"/>
        <v>3424</v>
      </c>
      <c r="B3454" s="197" t="s">
        <v>8219</v>
      </c>
      <c r="C3454" s="78"/>
      <c r="D3454" s="198" t="s">
        <v>8220</v>
      </c>
      <c r="E3454" s="85">
        <v>34701000</v>
      </c>
      <c r="F3454" s="56">
        <v>1986</v>
      </c>
      <c r="G3454" s="56">
        <v>5</v>
      </c>
      <c r="H3454" s="56">
        <v>6</v>
      </c>
      <c r="I3454" s="86">
        <v>4823</v>
      </c>
      <c r="J3454" s="86">
        <v>4313.5</v>
      </c>
      <c r="K3454" s="56"/>
      <c r="L3454" s="56"/>
      <c r="M3454" s="56" t="s">
        <v>6070</v>
      </c>
      <c r="N3454" s="56">
        <v>8</v>
      </c>
      <c r="O3454" s="56">
        <v>10</v>
      </c>
      <c r="P3454" s="56"/>
      <c r="Q3454" s="56">
        <v>11</v>
      </c>
      <c r="R3454" s="56">
        <v>8</v>
      </c>
      <c r="S3454" s="56"/>
      <c r="T3454" s="56">
        <v>12</v>
      </c>
      <c r="U3454" s="148" t="s">
        <v>13395</v>
      </c>
      <c r="V3454" s="15" t="s">
        <v>12343</v>
      </c>
      <c r="W3454" s="76" t="s">
        <v>12262</v>
      </c>
      <c r="X3454" s="184"/>
      <c r="Y3454" s="184"/>
      <c r="Z3454" s="184"/>
      <c r="AA3454" s="184"/>
      <c r="AB3454" s="184"/>
      <c r="AC3454" s="184"/>
      <c r="AD3454" s="184"/>
      <c r="AE3454" s="184"/>
      <c r="AF3454" s="184"/>
      <c r="AG3454" s="184"/>
      <c r="AH3454" s="184"/>
      <c r="AI3454" s="184"/>
      <c r="AJ3454" s="184"/>
      <c r="AK3454" s="184"/>
      <c r="AL3454" s="184"/>
      <c r="AM3454" s="184"/>
      <c r="AN3454" s="184"/>
      <c r="AO3454" s="184"/>
      <c r="AP3454" s="184"/>
      <c r="AQ3454" s="184"/>
      <c r="AR3454" s="184"/>
      <c r="AS3454" s="184"/>
      <c r="AT3454" s="184"/>
      <c r="AU3454" s="184"/>
      <c r="AV3454" s="184"/>
      <c r="AW3454" s="184"/>
      <c r="AX3454" s="184"/>
      <c r="AY3454" s="184"/>
      <c r="AZ3454" s="184"/>
      <c r="BA3454" s="184"/>
      <c r="BB3454" s="184"/>
      <c r="BC3454" s="184"/>
      <c r="BD3454" s="184"/>
      <c r="BE3454" s="184"/>
      <c r="BF3454" s="184"/>
      <c r="BG3454" s="184"/>
      <c r="BH3454" s="184"/>
      <c r="BI3454" s="184"/>
      <c r="BJ3454" s="184"/>
      <c r="BK3454" s="184"/>
      <c r="BL3454" s="184"/>
      <c r="BM3454" s="184"/>
      <c r="BN3454" s="184"/>
      <c r="BO3454" s="184"/>
    </row>
    <row r="3455" spans="1:313" s="72" customFormat="1" ht="23.25" customHeight="1" outlineLevel="1">
      <c r="A3455" s="56">
        <f t="shared" si="68"/>
        <v>3425</v>
      </c>
      <c r="B3455" s="78" t="s">
        <v>8221</v>
      </c>
      <c r="C3455" s="78"/>
      <c r="D3455" s="85" t="s">
        <v>8222</v>
      </c>
      <c r="E3455" s="85">
        <v>34701000</v>
      </c>
      <c r="F3455" s="56">
        <v>1996</v>
      </c>
      <c r="G3455" s="56">
        <v>5</v>
      </c>
      <c r="H3455" s="56">
        <v>10</v>
      </c>
      <c r="I3455" s="86">
        <v>7979.5</v>
      </c>
      <c r="J3455" s="86">
        <v>6222.14</v>
      </c>
      <c r="K3455" s="56"/>
      <c r="L3455" s="56">
        <v>8</v>
      </c>
      <c r="M3455" s="56">
        <v>30</v>
      </c>
      <c r="N3455" s="56">
        <v>10</v>
      </c>
      <c r="O3455" s="56">
        <v>11</v>
      </c>
      <c r="P3455" s="56">
        <v>9</v>
      </c>
      <c r="Q3455" s="56">
        <v>12</v>
      </c>
      <c r="R3455" s="56"/>
      <c r="S3455" s="56">
        <v>8</v>
      </c>
      <c r="T3455" s="56" t="s">
        <v>98</v>
      </c>
      <c r="U3455" s="146" t="s">
        <v>1241</v>
      </c>
      <c r="V3455" s="69"/>
      <c r="W3455" s="73"/>
      <c r="X3455" s="184"/>
      <c r="Y3455" s="184"/>
      <c r="Z3455" s="184"/>
      <c r="AA3455" s="184"/>
      <c r="AB3455" s="184"/>
      <c r="AC3455" s="184"/>
      <c r="AD3455" s="184"/>
      <c r="AE3455" s="184"/>
      <c r="AF3455" s="184"/>
      <c r="AG3455" s="184"/>
      <c r="AH3455" s="184"/>
      <c r="AI3455" s="184"/>
      <c r="AJ3455" s="184"/>
      <c r="AK3455" s="184"/>
      <c r="AL3455" s="184"/>
      <c r="AM3455" s="184"/>
      <c r="AN3455" s="184"/>
      <c r="AO3455" s="184"/>
      <c r="AP3455" s="184"/>
      <c r="AQ3455" s="184"/>
      <c r="AR3455" s="184"/>
      <c r="AS3455" s="184"/>
      <c r="AT3455" s="184"/>
      <c r="AU3455" s="184"/>
      <c r="AV3455" s="184"/>
      <c r="AW3455" s="184"/>
      <c r="AX3455" s="184"/>
      <c r="AY3455" s="184"/>
      <c r="AZ3455" s="184"/>
      <c r="BA3455" s="184"/>
      <c r="BB3455" s="184"/>
      <c r="BC3455" s="184"/>
      <c r="BD3455" s="184"/>
      <c r="BE3455" s="184"/>
      <c r="BF3455" s="184"/>
      <c r="BG3455" s="184"/>
      <c r="BH3455" s="184"/>
      <c r="BI3455" s="184"/>
      <c r="BJ3455" s="184"/>
      <c r="BK3455" s="184"/>
      <c r="BL3455" s="184"/>
      <c r="BM3455" s="184"/>
      <c r="BN3455" s="184"/>
      <c r="BO3455" s="184"/>
    </row>
    <row r="3456" spans="1:313" s="72" customFormat="1" ht="23.25" customHeight="1" outlineLevel="1">
      <c r="A3456" s="56">
        <f t="shared" si="68"/>
        <v>3426</v>
      </c>
      <c r="B3456" s="78" t="s">
        <v>8223</v>
      </c>
      <c r="C3456" s="78"/>
      <c r="D3456" s="85" t="s">
        <v>8224</v>
      </c>
      <c r="E3456" s="85">
        <v>34701000</v>
      </c>
      <c r="F3456" s="56">
        <v>1980</v>
      </c>
      <c r="G3456" s="56">
        <v>5</v>
      </c>
      <c r="H3456" s="56">
        <v>4</v>
      </c>
      <c r="I3456" s="86">
        <v>3332.1</v>
      </c>
      <c r="J3456" s="86">
        <v>3049.5</v>
      </c>
      <c r="K3456" s="56"/>
      <c r="L3456" s="56">
        <v>11</v>
      </c>
      <c r="M3456" s="56"/>
      <c r="N3456" s="56">
        <v>10</v>
      </c>
      <c r="O3456" s="56">
        <v>12</v>
      </c>
      <c r="P3456" s="56">
        <v>8</v>
      </c>
      <c r="Q3456" s="56"/>
      <c r="R3456" s="56"/>
      <c r="S3456" s="56">
        <v>8</v>
      </c>
      <c r="T3456" s="56">
        <v>8</v>
      </c>
      <c r="U3456" s="146" t="s">
        <v>8225</v>
      </c>
      <c r="V3456" s="69"/>
      <c r="W3456" s="73"/>
      <c r="X3456" s="184"/>
      <c r="Y3456" s="184"/>
      <c r="Z3456" s="184"/>
      <c r="AA3456" s="184"/>
      <c r="AB3456" s="184"/>
      <c r="AC3456" s="184"/>
      <c r="AD3456" s="184"/>
      <c r="AE3456" s="184"/>
      <c r="AF3456" s="184"/>
      <c r="AG3456" s="184"/>
      <c r="AH3456" s="184"/>
      <c r="AI3456" s="184"/>
      <c r="AJ3456" s="184"/>
      <c r="AK3456" s="184"/>
      <c r="AL3456" s="184"/>
      <c r="AM3456" s="184"/>
      <c r="AN3456" s="184"/>
      <c r="AO3456" s="184"/>
      <c r="AP3456" s="184"/>
      <c r="AQ3456" s="184"/>
      <c r="AR3456" s="184"/>
      <c r="AS3456" s="184"/>
      <c r="AT3456" s="184"/>
      <c r="AU3456" s="184"/>
      <c r="AV3456" s="184"/>
      <c r="AW3456" s="184"/>
      <c r="AX3456" s="184"/>
      <c r="AY3456" s="184"/>
      <c r="AZ3456" s="184"/>
      <c r="BA3456" s="184"/>
      <c r="BB3456" s="184"/>
      <c r="BC3456" s="184"/>
      <c r="BD3456" s="184"/>
      <c r="BE3456" s="184"/>
      <c r="BF3456" s="184"/>
      <c r="BG3456" s="184"/>
      <c r="BH3456" s="184"/>
      <c r="BI3456" s="184"/>
      <c r="BJ3456" s="184"/>
      <c r="BK3456" s="184"/>
      <c r="BL3456" s="184"/>
      <c r="BM3456" s="184"/>
      <c r="BN3456" s="184"/>
      <c r="BO3456" s="184"/>
    </row>
    <row r="3457" spans="1:67" s="72" customFormat="1" ht="23.25" customHeight="1" outlineLevel="1">
      <c r="A3457" s="56">
        <f t="shared" si="68"/>
        <v>3427</v>
      </c>
      <c r="B3457" s="78" t="s">
        <v>8226</v>
      </c>
      <c r="C3457" s="78"/>
      <c r="D3457" s="85" t="s">
        <v>8227</v>
      </c>
      <c r="E3457" s="85">
        <v>34701000</v>
      </c>
      <c r="F3457" s="56">
        <v>1968</v>
      </c>
      <c r="G3457" s="56">
        <v>2</v>
      </c>
      <c r="H3457" s="56">
        <v>2</v>
      </c>
      <c r="I3457" s="86">
        <v>573.1</v>
      </c>
      <c r="J3457" s="86">
        <v>518.29999999999995</v>
      </c>
      <c r="K3457" s="56"/>
      <c r="L3457" s="56"/>
      <c r="M3457" s="56">
        <v>8</v>
      </c>
      <c r="N3457" s="56">
        <v>12</v>
      </c>
      <c r="O3457" s="56">
        <v>10</v>
      </c>
      <c r="P3457" s="56">
        <v>9</v>
      </c>
      <c r="Q3457" s="56"/>
      <c r="R3457" s="56"/>
      <c r="S3457" s="56">
        <v>11</v>
      </c>
      <c r="T3457" s="56"/>
      <c r="U3457" s="146" t="s">
        <v>8228</v>
      </c>
      <c r="V3457" s="69"/>
      <c r="W3457" s="73"/>
      <c r="X3457" s="184"/>
      <c r="Y3457" s="184"/>
      <c r="Z3457" s="184"/>
      <c r="AA3457" s="184"/>
      <c r="AB3457" s="184"/>
      <c r="AC3457" s="184"/>
      <c r="AD3457" s="184"/>
      <c r="AE3457" s="184"/>
      <c r="AF3457" s="184"/>
      <c r="AG3457" s="184"/>
      <c r="AH3457" s="184"/>
      <c r="AI3457" s="184"/>
      <c r="AJ3457" s="184"/>
      <c r="AK3457" s="184"/>
      <c r="AL3457" s="184"/>
      <c r="AM3457" s="184"/>
      <c r="AN3457" s="184"/>
      <c r="AO3457" s="184"/>
      <c r="AP3457" s="184"/>
      <c r="AQ3457" s="184"/>
      <c r="AR3457" s="184"/>
      <c r="AS3457" s="184"/>
      <c r="AT3457" s="184"/>
      <c r="AU3457" s="184"/>
      <c r="AV3457" s="184"/>
      <c r="AW3457" s="184"/>
      <c r="AX3457" s="184"/>
      <c r="AY3457" s="184"/>
      <c r="AZ3457" s="184"/>
      <c r="BA3457" s="184"/>
      <c r="BB3457" s="184"/>
      <c r="BC3457" s="184"/>
      <c r="BD3457" s="184"/>
      <c r="BE3457" s="184"/>
      <c r="BF3457" s="184"/>
      <c r="BG3457" s="184"/>
      <c r="BH3457" s="184"/>
      <c r="BI3457" s="184"/>
      <c r="BJ3457" s="184"/>
      <c r="BK3457" s="184"/>
      <c r="BL3457" s="184"/>
      <c r="BM3457" s="184"/>
      <c r="BN3457" s="184"/>
      <c r="BO3457" s="184"/>
    </row>
    <row r="3458" spans="1:67" s="72" customFormat="1" ht="23.25" customHeight="1" outlineLevel="1">
      <c r="A3458" s="56">
        <f t="shared" si="68"/>
        <v>3428</v>
      </c>
      <c r="B3458" s="78" t="s">
        <v>8229</v>
      </c>
      <c r="C3458" s="78"/>
      <c r="D3458" s="85" t="s">
        <v>8230</v>
      </c>
      <c r="E3458" s="85">
        <v>34701000</v>
      </c>
      <c r="F3458" s="56">
        <v>2016</v>
      </c>
      <c r="G3458" s="56">
        <v>3</v>
      </c>
      <c r="H3458" s="56">
        <v>4</v>
      </c>
      <c r="I3458" s="86">
        <v>2850.9</v>
      </c>
      <c r="J3458" s="86">
        <v>1938.73</v>
      </c>
      <c r="K3458" s="56"/>
      <c r="L3458" s="56"/>
      <c r="M3458" s="56"/>
      <c r="N3458" s="56"/>
      <c r="O3458" s="56">
        <v>12</v>
      </c>
      <c r="P3458" s="56">
        <v>10</v>
      </c>
      <c r="Q3458" s="56">
        <v>11</v>
      </c>
      <c r="R3458" s="56">
        <v>8</v>
      </c>
      <c r="S3458" s="56">
        <v>9</v>
      </c>
      <c r="T3458" s="56">
        <v>12</v>
      </c>
      <c r="U3458" s="146"/>
      <c r="V3458" s="69"/>
      <c r="W3458" s="73"/>
      <c r="X3458" s="184"/>
      <c r="Y3458" s="184"/>
      <c r="Z3458" s="184"/>
      <c r="AA3458" s="184"/>
      <c r="AB3458" s="184"/>
      <c r="AC3458" s="184"/>
      <c r="AD3458" s="184"/>
      <c r="AE3458" s="184"/>
      <c r="AF3458" s="184"/>
      <c r="AG3458" s="184"/>
      <c r="AH3458" s="184"/>
      <c r="AI3458" s="184"/>
      <c r="AJ3458" s="184"/>
      <c r="AK3458" s="184"/>
      <c r="AL3458" s="184"/>
      <c r="AM3458" s="184"/>
      <c r="AN3458" s="184"/>
      <c r="AO3458" s="184"/>
      <c r="AP3458" s="184"/>
      <c r="AQ3458" s="184"/>
      <c r="AR3458" s="184"/>
      <c r="AS3458" s="184"/>
      <c r="AT3458" s="184"/>
      <c r="AU3458" s="184"/>
      <c r="AV3458" s="184"/>
      <c r="AW3458" s="184"/>
      <c r="AX3458" s="184"/>
      <c r="AY3458" s="184"/>
      <c r="AZ3458" s="184"/>
      <c r="BA3458" s="184"/>
      <c r="BB3458" s="184"/>
      <c r="BC3458" s="184"/>
      <c r="BD3458" s="184"/>
      <c r="BE3458" s="184"/>
      <c r="BF3458" s="184"/>
      <c r="BG3458" s="184"/>
      <c r="BH3458" s="184"/>
      <c r="BI3458" s="184"/>
      <c r="BJ3458" s="184"/>
      <c r="BK3458" s="184"/>
      <c r="BL3458" s="184"/>
      <c r="BM3458" s="184"/>
      <c r="BN3458" s="184"/>
      <c r="BO3458" s="184"/>
    </row>
    <row r="3459" spans="1:67" s="72" customFormat="1" ht="23.25" customHeight="1" outlineLevel="1">
      <c r="A3459" s="56">
        <f t="shared" si="68"/>
        <v>3429</v>
      </c>
      <c r="B3459" s="78" t="s">
        <v>8231</v>
      </c>
      <c r="C3459" s="78"/>
      <c r="D3459" s="85" t="s">
        <v>8232</v>
      </c>
      <c r="E3459" s="85">
        <v>34701000</v>
      </c>
      <c r="F3459" s="56">
        <v>1976</v>
      </c>
      <c r="G3459" s="56">
        <v>2</v>
      </c>
      <c r="H3459" s="56">
        <v>2</v>
      </c>
      <c r="I3459" s="86">
        <v>825.5</v>
      </c>
      <c r="J3459" s="86">
        <v>761.3</v>
      </c>
      <c r="K3459" s="56"/>
      <c r="L3459" s="56">
        <v>11</v>
      </c>
      <c r="M3459" s="56">
        <v>8</v>
      </c>
      <c r="N3459" s="56">
        <v>12</v>
      </c>
      <c r="O3459" s="56">
        <v>10</v>
      </c>
      <c r="P3459" s="56"/>
      <c r="Q3459" s="56"/>
      <c r="R3459" s="56">
        <v>9</v>
      </c>
      <c r="S3459" s="56">
        <v>8</v>
      </c>
      <c r="T3459" s="56">
        <v>12</v>
      </c>
      <c r="U3459" s="146" t="s">
        <v>8151</v>
      </c>
      <c r="V3459" s="69"/>
      <c r="W3459" s="73"/>
      <c r="X3459" s="184"/>
      <c r="Y3459" s="184"/>
      <c r="Z3459" s="184"/>
      <c r="AA3459" s="184"/>
      <c r="AB3459" s="184"/>
      <c r="AC3459" s="184"/>
      <c r="AD3459" s="184"/>
      <c r="AE3459" s="184"/>
      <c r="AF3459" s="184"/>
      <c r="AG3459" s="184"/>
      <c r="AH3459" s="184"/>
      <c r="AI3459" s="184"/>
      <c r="AJ3459" s="184"/>
      <c r="AK3459" s="184"/>
      <c r="AL3459" s="184"/>
      <c r="AM3459" s="184"/>
      <c r="AN3459" s="184"/>
      <c r="AO3459" s="184"/>
      <c r="AP3459" s="184"/>
      <c r="AQ3459" s="184"/>
      <c r="AR3459" s="184"/>
      <c r="AS3459" s="184"/>
      <c r="AT3459" s="184"/>
      <c r="AU3459" s="184"/>
      <c r="AV3459" s="184"/>
      <c r="AW3459" s="184"/>
      <c r="AX3459" s="184"/>
      <c r="AY3459" s="184"/>
      <c r="AZ3459" s="184"/>
      <c r="BA3459" s="184"/>
      <c r="BB3459" s="184"/>
      <c r="BC3459" s="184"/>
      <c r="BD3459" s="184"/>
      <c r="BE3459" s="184"/>
      <c r="BF3459" s="184"/>
      <c r="BG3459" s="184"/>
      <c r="BH3459" s="184"/>
      <c r="BI3459" s="184"/>
      <c r="BJ3459" s="184"/>
      <c r="BK3459" s="184"/>
      <c r="BL3459" s="184"/>
      <c r="BM3459" s="184"/>
      <c r="BN3459" s="184"/>
      <c r="BO3459" s="184"/>
    </row>
    <row r="3460" spans="1:67" s="72" customFormat="1" ht="23.25" customHeight="1">
      <c r="A3460" s="56">
        <f t="shared" si="68"/>
        <v>3430</v>
      </c>
      <c r="B3460" s="78" t="s">
        <v>8233</v>
      </c>
      <c r="C3460" s="78"/>
      <c r="D3460" s="85" t="s">
        <v>8234</v>
      </c>
      <c r="E3460" s="85">
        <v>34701000</v>
      </c>
      <c r="F3460" s="56">
        <v>1984</v>
      </c>
      <c r="G3460" s="56">
        <v>5</v>
      </c>
      <c r="H3460" s="56">
        <v>4</v>
      </c>
      <c r="I3460" s="86">
        <v>3321</v>
      </c>
      <c r="J3460" s="86">
        <v>3020.6</v>
      </c>
      <c r="K3460" s="56"/>
      <c r="L3460" s="56">
        <v>10</v>
      </c>
      <c r="M3460" s="56"/>
      <c r="N3460" s="56">
        <v>12</v>
      </c>
      <c r="O3460" s="56">
        <v>11</v>
      </c>
      <c r="P3460" s="56">
        <v>9</v>
      </c>
      <c r="Q3460" s="56">
        <v>8</v>
      </c>
      <c r="R3460" s="56"/>
      <c r="S3460" s="56"/>
      <c r="T3460" s="56">
        <v>12</v>
      </c>
      <c r="U3460" s="146" t="s">
        <v>8235</v>
      </c>
      <c r="V3460" s="69"/>
      <c r="W3460" s="73"/>
      <c r="X3460" s="184"/>
      <c r="Y3460" s="184"/>
      <c r="Z3460" s="184"/>
      <c r="AA3460" s="184"/>
      <c r="AB3460" s="184"/>
      <c r="AC3460" s="184"/>
      <c r="AD3460" s="184"/>
      <c r="AE3460" s="184"/>
      <c r="AF3460" s="184"/>
      <c r="AG3460" s="184"/>
      <c r="AH3460" s="184"/>
      <c r="AI3460" s="184"/>
      <c r="AJ3460" s="184"/>
      <c r="AK3460" s="184"/>
      <c r="AL3460" s="184"/>
      <c r="AM3460" s="184"/>
      <c r="AN3460" s="184"/>
      <c r="AO3460" s="184"/>
      <c r="AP3460" s="184"/>
      <c r="AQ3460" s="184"/>
      <c r="AR3460" s="184"/>
      <c r="AS3460" s="184"/>
      <c r="AT3460" s="184"/>
      <c r="AU3460" s="184"/>
      <c r="AV3460" s="184"/>
      <c r="AW3460" s="184"/>
      <c r="AX3460" s="184"/>
      <c r="AY3460" s="184"/>
      <c r="AZ3460" s="184"/>
      <c r="BA3460" s="184"/>
      <c r="BB3460" s="184"/>
      <c r="BC3460" s="184"/>
      <c r="BD3460" s="184"/>
      <c r="BE3460" s="184"/>
      <c r="BF3460" s="184"/>
      <c r="BG3460" s="184"/>
      <c r="BH3460" s="184"/>
      <c r="BI3460" s="184"/>
      <c r="BJ3460" s="184"/>
      <c r="BK3460" s="184"/>
      <c r="BL3460" s="184"/>
      <c r="BM3460" s="184"/>
      <c r="BN3460" s="184"/>
      <c r="BO3460" s="184"/>
    </row>
    <row r="3461" spans="1:67" s="72" customFormat="1" ht="23.25" customHeight="1">
      <c r="A3461" s="56">
        <f t="shared" si="68"/>
        <v>3431</v>
      </c>
      <c r="B3461" s="197" t="s">
        <v>8236</v>
      </c>
      <c r="C3461" s="78"/>
      <c r="D3461" s="85" t="s">
        <v>8237</v>
      </c>
      <c r="E3461" s="85">
        <v>34701000</v>
      </c>
      <c r="F3461" s="56">
        <v>1975</v>
      </c>
      <c r="G3461" s="56">
        <v>2</v>
      </c>
      <c r="H3461" s="56">
        <v>2</v>
      </c>
      <c r="I3461" s="86">
        <v>818.5</v>
      </c>
      <c r="J3461" s="86">
        <v>750</v>
      </c>
      <c r="K3461" s="56"/>
      <c r="L3461" s="56">
        <v>11</v>
      </c>
      <c r="M3461" s="56"/>
      <c r="N3461" s="56">
        <v>8</v>
      </c>
      <c r="O3461" s="56">
        <v>12</v>
      </c>
      <c r="P3461" s="56">
        <v>10</v>
      </c>
      <c r="Q3461" s="56"/>
      <c r="R3461" s="56">
        <v>9</v>
      </c>
      <c r="S3461" s="56">
        <v>8</v>
      </c>
      <c r="T3461" s="56">
        <v>12</v>
      </c>
      <c r="U3461" s="148" t="s">
        <v>13396</v>
      </c>
      <c r="V3461" s="15" t="s">
        <v>13397</v>
      </c>
      <c r="W3461" s="73"/>
      <c r="X3461" s="184"/>
      <c r="Y3461" s="184"/>
      <c r="Z3461" s="184"/>
      <c r="AA3461" s="184"/>
      <c r="AB3461" s="184"/>
      <c r="AC3461" s="184"/>
      <c r="AD3461" s="184"/>
      <c r="AE3461" s="184"/>
      <c r="AF3461" s="184"/>
      <c r="AG3461" s="184"/>
      <c r="AH3461" s="184"/>
      <c r="AI3461" s="184"/>
      <c r="AJ3461" s="184"/>
      <c r="AK3461" s="184"/>
      <c r="AL3461" s="184"/>
      <c r="AM3461" s="184"/>
      <c r="AN3461" s="184"/>
      <c r="AO3461" s="184"/>
      <c r="AP3461" s="184"/>
      <c r="AQ3461" s="184"/>
      <c r="AR3461" s="184"/>
      <c r="AS3461" s="184"/>
      <c r="AT3461" s="184"/>
      <c r="AU3461" s="184"/>
      <c r="AV3461" s="184"/>
      <c r="AW3461" s="184"/>
      <c r="AX3461" s="184"/>
      <c r="AY3461" s="184"/>
      <c r="AZ3461" s="184"/>
      <c r="BA3461" s="184"/>
      <c r="BB3461" s="184"/>
      <c r="BC3461" s="184"/>
      <c r="BD3461" s="184"/>
      <c r="BE3461" s="184"/>
      <c r="BF3461" s="184"/>
      <c r="BG3461" s="184"/>
      <c r="BH3461" s="184"/>
      <c r="BI3461" s="184"/>
      <c r="BJ3461" s="184"/>
      <c r="BK3461" s="184"/>
      <c r="BL3461" s="184"/>
      <c r="BM3461" s="184"/>
      <c r="BN3461" s="184"/>
      <c r="BO3461" s="184"/>
    </row>
    <row r="3462" spans="1:67" s="72" customFormat="1" ht="23.25" customHeight="1" outlineLevel="1">
      <c r="A3462" s="56">
        <f t="shared" si="68"/>
        <v>3432</v>
      </c>
      <c r="B3462" s="78" t="s">
        <v>8238</v>
      </c>
      <c r="C3462" s="56"/>
      <c r="D3462" s="85" t="s">
        <v>8239</v>
      </c>
      <c r="E3462" s="85">
        <v>34701000</v>
      </c>
      <c r="F3462" s="56">
        <v>2022</v>
      </c>
      <c r="G3462" s="56">
        <v>3</v>
      </c>
      <c r="H3462" s="56">
        <v>2</v>
      </c>
      <c r="I3462" s="86">
        <v>1219.2</v>
      </c>
      <c r="J3462" s="86">
        <v>1007.5</v>
      </c>
      <c r="K3462" s="78"/>
      <c r="L3462" s="78"/>
      <c r="M3462" s="78"/>
      <c r="N3462" s="78"/>
      <c r="O3462" s="78"/>
      <c r="P3462" s="78"/>
      <c r="Q3462" s="78"/>
      <c r="R3462" s="56"/>
      <c r="S3462" s="78"/>
      <c r="T3462" s="56">
        <v>12</v>
      </c>
      <c r="U3462" s="156" t="s">
        <v>8240</v>
      </c>
      <c r="V3462" s="69"/>
      <c r="W3462" s="73"/>
      <c r="X3462" s="184"/>
      <c r="Y3462" s="184"/>
      <c r="Z3462" s="184"/>
      <c r="AA3462" s="184"/>
      <c r="AB3462" s="184"/>
      <c r="AC3462" s="184"/>
      <c r="AD3462" s="184"/>
      <c r="AE3462" s="184"/>
      <c r="AF3462" s="184"/>
      <c r="AG3462" s="184"/>
      <c r="AH3462" s="184"/>
      <c r="AI3462" s="184"/>
      <c r="AJ3462" s="184"/>
      <c r="AK3462" s="184"/>
      <c r="AL3462" s="184"/>
      <c r="AM3462" s="184"/>
      <c r="AN3462" s="184"/>
      <c r="AO3462" s="184"/>
      <c r="AP3462" s="184"/>
      <c r="AQ3462" s="184"/>
      <c r="AR3462" s="184"/>
      <c r="AS3462" s="184"/>
      <c r="AT3462" s="184"/>
      <c r="AU3462" s="184"/>
      <c r="AV3462" s="184"/>
      <c r="AW3462" s="184"/>
      <c r="AX3462" s="184"/>
      <c r="AY3462" s="184"/>
      <c r="AZ3462" s="184"/>
      <c r="BA3462" s="184"/>
      <c r="BB3462" s="184"/>
      <c r="BC3462" s="184"/>
      <c r="BD3462" s="184"/>
      <c r="BE3462" s="184"/>
      <c r="BF3462" s="184"/>
      <c r="BG3462" s="184"/>
      <c r="BH3462" s="184"/>
      <c r="BI3462" s="184"/>
      <c r="BJ3462" s="184"/>
      <c r="BK3462" s="184"/>
      <c r="BL3462" s="184"/>
      <c r="BM3462" s="184"/>
      <c r="BN3462" s="184"/>
      <c r="BO3462" s="184"/>
    </row>
    <row r="3463" spans="1:67" s="72" customFormat="1" ht="23.25" customHeight="1" outlineLevel="1">
      <c r="A3463" s="56">
        <f t="shared" si="68"/>
        <v>3433</v>
      </c>
      <c r="B3463" s="78" t="s">
        <v>11954</v>
      </c>
      <c r="C3463" s="56"/>
      <c r="D3463" s="85" t="s">
        <v>11955</v>
      </c>
      <c r="E3463" s="85">
        <v>34701000</v>
      </c>
      <c r="F3463" s="56">
        <v>2023</v>
      </c>
      <c r="G3463" s="56">
        <v>3</v>
      </c>
      <c r="H3463" s="56">
        <v>1</v>
      </c>
      <c r="I3463" s="86">
        <v>3018.7</v>
      </c>
      <c r="J3463" s="86">
        <v>1825.4</v>
      </c>
      <c r="K3463" s="78"/>
      <c r="L3463" s="78"/>
      <c r="M3463" s="78"/>
      <c r="N3463" s="78"/>
      <c r="O3463" s="78"/>
      <c r="P3463" s="78"/>
      <c r="Q3463" s="78"/>
      <c r="R3463" s="56"/>
      <c r="S3463" s="78"/>
      <c r="T3463" s="56">
        <v>12</v>
      </c>
      <c r="U3463" s="156"/>
      <c r="V3463" s="69"/>
      <c r="W3463" s="73"/>
      <c r="X3463" s="184"/>
      <c r="Y3463" s="184"/>
      <c r="Z3463" s="184"/>
      <c r="AA3463" s="184"/>
      <c r="AB3463" s="184"/>
      <c r="AC3463" s="184"/>
      <c r="AD3463" s="184"/>
      <c r="AE3463" s="184"/>
      <c r="AF3463" s="184"/>
      <c r="AG3463" s="184"/>
      <c r="AH3463" s="184"/>
      <c r="AI3463" s="184"/>
      <c r="AJ3463" s="184"/>
      <c r="AK3463" s="184"/>
      <c r="AL3463" s="184"/>
      <c r="AM3463" s="184"/>
      <c r="AN3463" s="184"/>
      <c r="AO3463" s="184"/>
      <c r="AP3463" s="184"/>
      <c r="AQ3463" s="184"/>
      <c r="AR3463" s="184"/>
      <c r="AS3463" s="184"/>
      <c r="AT3463" s="184"/>
      <c r="AU3463" s="184"/>
      <c r="AV3463" s="184"/>
      <c r="AW3463" s="184"/>
      <c r="AX3463" s="184"/>
      <c r="AY3463" s="184"/>
      <c r="AZ3463" s="184"/>
      <c r="BA3463" s="184"/>
      <c r="BB3463" s="184"/>
      <c r="BC3463" s="184"/>
      <c r="BD3463" s="184"/>
      <c r="BE3463" s="184"/>
      <c r="BF3463" s="184"/>
      <c r="BG3463" s="184"/>
      <c r="BH3463" s="184"/>
      <c r="BI3463" s="184"/>
      <c r="BJ3463" s="184"/>
      <c r="BK3463" s="184"/>
      <c r="BL3463" s="184"/>
      <c r="BM3463" s="184"/>
      <c r="BN3463" s="184"/>
      <c r="BO3463" s="184"/>
    </row>
    <row r="3464" spans="1:67" s="18" customFormat="1" ht="15.75" customHeight="1" outlineLevel="1">
      <c r="A3464" s="235" t="s">
        <v>11984</v>
      </c>
      <c r="B3464" s="235"/>
      <c r="C3464" s="235"/>
      <c r="D3464" s="235"/>
      <c r="E3464" s="235"/>
      <c r="F3464" s="235"/>
      <c r="G3464" s="235"/>
      <c r="H3464" s="235"/>
      <c r="I3464" s="86">
        <f>SUM(I3465:I3641)</f>
        <v>211850.88999999993</v>
      </c>
      <c r="J3464" s="86">
        <f>SUM(J3465:J3641)</f>
        <v>182207.47000000006</v>
      </c>
      <c r="K3464" s="236"/>
      <c r="L3464" s="236"/>
      <c r="M3464" s="236"/>
      <c r="N3464" s="236"/>
      <c r="O3464" s="236"/>
      <c r="P3464" s="236"/>
      <c r="Q3464" s="236"/>
      <c r="R3464" s="236"/>
      <c r="S3464" s="236"/>
      <c r="T3464" s="236"/>
      <c r="U3464" s="126"/>
      <c r="V3464" s="13">
        <f>COUNTA(B3465:B3641)</f>
        <v>177</v>
      </c>
      <c r="W3464" s="50"/>
      <c r="X3464" s="5"/>
      <c r="Y3464" s="5"/>
      <c r="Z3464" s="5"/>
      <c r="AA3464" s="5"/>
      <c r="AB3464" s="5"/>
      <c r="AC3464" s="5"/>
      <c r="AD3464" s="5"/>
      <c r="AE3464" s="5"/>
      <c r="AF3464" s="5"/>
      <c r="AG3464" s="5"/>
      <c r="AH3464" s="5"/>
      <c r="AI3464" s="5"/>
      <c r="AJ3464" s="5"/>
      <c r="AK3464" s="5"/>
      <c r="AL3464" s="5"/>
      <c r="AM3464" s="5"/>
      <c r="AN3464" s="5"/>
      <c r="AO3464" s="5"/>
      <c r="AP3464" s="5"/>
      <c r="AQ3464" s="5"/>
      <c r="AR3464" s="5"/>
      <c r="AS3464" s="5"/>
      <c r="AT3464" s="5"/>
      <c r="AU3464" s="5"/>
      <c r="AV3464" s="5"/>
      <c r="AW3464" s="5"/>
      <c r="AX3464" s="5"/>
      <c r="AY3464" s="5"/>
      <c r="AZ3464" s="5"/>
      <c r="BA3464" s="5"/>
      <c r="BB3464" s="5"/>
      <c r="BC3464" s="5"/>
      <c r="BD3464" s="5"/>
      <c r="BE3464" s="5"/>
      <c r="BF3464" s="5"/>
      <c r="BG3464" s="5"/>
      <c r="BH3464" s="5"/>
      <c r="BI3464" s="5"/>
      <c r="BJ3464" s="5"/>
      <c r="BK3464" s="5"/>
      <c r="BL3464" s="5"/>
      <c r="BM3464" s="5"/>
      <c r="BN3464" s="5"/>
      <c r="BO3464" s="5"/>
    </row>
    <row r="3465" spans="1:67" ht="23.25" customHeight="1" outlineLevel="1">
      <c r="A3465" s="56">
        <f>A3463+1</f>
        <v>3434</v>
      </c>
      <c r="B3465" s="197" t="s">
        <v>12386</v>
      </c>
      <c r="C3465" s="78"/>
      <c r="D3465" s="85" t="s">
        <v>8241</v>
      </c>
      <c r="E3465" s="85">
        <v>34520000</v>
      </c>
      <c r="F3465" s="56">
        <v>1966</v>
      </c>
      <c r="G3465" s="56">
        <v>1</v>
      </c>
      <c r="H3465" s="56">
        <v>2</v>
      </c>
      <c r="I3465" s="86">
        <v>534.78</v>
      </c>
      <c r="J3465" s="86">
        <v>478.5</v>
      </c>
      <c r="K3465" s="56"/>
      <c r="L3465" s="56">
        <v>8</v>
      </c>
      <c r="M3465" s="56">
        <v>12</v>
      </c>
      <c r="N3465" s="56">
        <v>10</v>
      </c>
      <c r="O3465" s="56"/>
      <c r="P3465" s="56"/>
      <c r="Q3465" s="56"/>
      <c r="R3465" s="56"/>
      <c r="S3465" s="56">
        <v>8</v>
      </c>
      <c r="T3465" s="56">
        <v>12</v>
      </c>
      <c r="U3465" s="68" t="s">
        <v>8242</v>
      </c>
      <c r="V3465" s="13" t="s">
        <v>8243</v>
      </c>
      <c r="W3465" s="21"/>
    </row>
    <row r="3466" spans="1:67" ht="23.25" customHeight="1" outlineLevel="1">
      <c r="A3466" s="56">
        <f>A3465+1</f>
        <v>3435</v>
      </c>
      <c r="B3466" s="78" t="s">
        <v>12387</v>
      </c>
      <c r="C3466" s="78"/>
      <c r="D3466" s="85" t="s">
        <v>8244</v>
      </c>
      <c r="E3466" s="85">
        <v>34520000</v>
      </c>
      <c r="F3466" s="56">
        <v>1966</v>
      </c>
      <c r="G3466" s="56">
        <v>2</v>
      </c>
      <c r="H3466" s="56">
        <v>2</v>
      </c>
      <c r="I3466" s="86">
        <v>526.25</v>
      </c>
      <c r="J3466" s="86">
        <v>462.85</v>
      </c>
      <c r="K3466" s="56"/>
      <c r="L3466" s="56">
        <v>8</v>
      </c>
      <c r="M3466" s="56">
        <v>12</v>
      </c>
      <c r="N3466" s="56">
        <v>10</v>
      </c>
      <c r="O3466" s="56"/>
      <c r="P3466" s="56"/>
      <c r="Q3466" s="56"/>
      <c r="R3466" s="56"/>
      <c r="S3466" s="56">
        <v>8</v>
      </c>
      <c r="T3466" s="56">
        <v>12</v>
      </c>
      <c r="U3466" s="68" t="s">
        <v>8242</v>
      </c>
      <c r="V3466" s="13"/>
      <c r="W3466" s="21"/>
    </row>
    <row r="3467" spans="1:67" ht="22.5" customHeight="1" outlineLevel="1">
      <c r="A3467" s="56">
        <f t="shared" ref="A3467:A3528" si="69">A3466+1</f>
        <v>3436</v>
      </c>
      <c r="B3467" s="78" t="s">
        <v>12388</v>
      </c>
      <c r="C3467" s="78"/>
      <c r="D3467" s="85" t="s">
        <v>8245</v>
      </c>
      <c r="E3467" s="85">
        <v>34520000</v>
      </c>
      <c r="F3467" s="56">
        <v>1965</v>
      </c>
      <c r="G3467" s="56">
        <v>2</v>
      </c>
      <c r="H3467" s="56">
        <v>2</v>
      </c>
      <c r="I3467" s="86">
        <v>507.2</v>
      </c>
      <c r="J3467" s="86">
        <v>438.58</v>
      </c>
      <c r="K3467" s="56"/>
      <c r="L3467" s="56"/>
      <c r="M3467" s="56">
        <v>8</v>
      </c>
      <c r="N3467" s="56">
        <v>8</v>
      </c>
      <c r="O3467" s="56">
        <v>10</v>
      </c>
      <c r="P3467" s="56"/>
      <c r="Q3467" s="56"/>
      <c r="R3467" s="56"/>
      <c r="S3467" s="56">
        <v>8</v>
      </c>
      <c r="T3467" s="56"/>
      <c r="U3467" s="68" t="s">
        <v>8246</v>
      </c>
      <c r="V3467" s="13"/>
      <c r="W3467" s="21"/>
    </row>
    <row r="3468" spans="1:67" ht="23.25" customHeight="1" outlineLevel="1">
      <c r="A3468" s="56">
        <f t="shared" si="69"/>
        <v>3437</v>
      </c>
      <c r="B3468" s="78" t="s">
        <v>12389</v>
      </c>
      <c r="C3468" s="78"/>
      <c r="D3468" s="85" t="s">
        <v>8247</v>
      </c>
      <c r="E3468" s="85">
        <v>34520000</v>
      </c>
      <c r="F3468" s="56">
        <v>1975</v>
      </c>
      <c r="G3468" s="56">
        <v>2</v>
      </c>
      <c r="H3468" s="56">
        <v>2</v>
      </c>
      <c r="I3468" s="86">
        <v>249.9</v>
      </c>
      <c r="J3468" s="86">
        <v>201.5</v>
      </c>
      <c r="K3468" s="56"/>
      <c r="L3468" s="56">
        <v>12</v>
      </c>
      <c r="M3468" s="56"/>
      <c r="N3468" s="56">
        <v>8</v>
      </c>
      <c r="O3468" s="56"/>
      <c r="P3468" s="56">
        <v>10</v>
      </c>
      <c r="Q3468" s="56"/>
      <c r="R3468" s="56"/>
      <c r="S3468" s="56">
        <v>12</v>
      </c>
      <c r="T3468" s="56">
        <v>8</v>
      </c>
      <c r="U3468" s="68" t="s">
        <v>297</v>
      </c>
      <c r="V3468" s="13"/>
      <c r="W3468" s="21"/>
    </row>
    <row r="3469" spans="1:67" ht="23.25" customHeight="1" outlineLevel="1">
      <c r="A3469" s="56">
        <f t="shared" si="69"/>
        <v>3438</v>
      </c>
      <c r="B3469" s="78" t="s">
        <v>12390</v>
      </c>
      <c r="C3469" s="78"/>
      <c r="D3469" s="85" t="s">
        <v>8248</v>
      </c>
      <c r="E3469" s="85">
        <v>34520000</v>
      </c>
      <c r="F3469" s="56">
        <v>1972</v>
      </c>
      <c r="G3469" s="56">
        <v>2</v>
      </c>
      <c r="H3469" s="56">
        <v>2</v>
      </c>
      <c r="I3469" s="86">
        <v>533.79999999999995</v>
      </c>
      <c r="J3469" s="86">
        <v>517.84</v>
      </c>
      <c r="K3469" s="56"/>
      <c r="L3469" s="56">
        <v>12</v>
      </c>
      <c r="M3469" s="56">
        <v>8</v>
      </c>
      <c r="N3469" s="56"/>
      <c r="O3469" s="56">
        <v>10</v>
      </c>
      <c r="P3469" s="56"/>
      <c r="Q3469" s="56"/>
      <c r="R3469" s="56"/>
      <c r="S3469" s="56">
        <v>12</v>
      </c>
      <c r="T3469" s="56"/>
      <c r="U3469" s="68" t="s">
        <v>783</v>
      </c>
      <c r="V3469" s="13"/>
      <c r="W3469" s="21"/>
    </row>
    <row r="3470" spans="1:67" ht="23.25" customHeight="1" outlineLevel="1">
      <c r="A3470" s="56">
        <f t="shared" si="69"/>
        <v>3439</v>
      </c>
      <c r="B3470" s="78" t="s">
        <v>12391</v>
      </c>
      <c r="C3470" s="78"/>
      <c r="D3470" s="85" t="s">
        <v>8249</v>
      </c>
      <c r="E3470" s="85">
        <v>34520000</v>
      </c>
      <c r="F3470" s="56">
        <v>1978</v>
      </c>
      <c r="G3470" s="56">
        <v>2</v>
      </c>
      <c r="H3470" s="56">
        <v>2</v>
      </c>
      <c r="I3470" s="86">
        <v>579.6</v>
      </c>
      <c r="J3470" s="86">
        <v>535.65</v>
      </c>
      <c r="K3470" s="56"/>
      <c r="L3470" s="56">
        <v>12</v>
      </c>
      <c r="M3470" s="56"/>
      <c r="N3470" s="56"/>
      <c r="O3470" s="56">
        <v>8</v>
      </c>
      <c r="P3470" s="56"/>
      <c r="Q3470" s="56">
        <v>10</v>
      </c>
      <c r="R3470" s="56"/>
      <c r="S3470" s="56">
        <v>12</v>
      </c>
      <c r="T3470" s="56"/>
      <c r="U3470" s="68" t="s">
        <v>297</v>
      </c>
      <c r="V3470" s="13"/>
      <c r="W3470" s="21"/>
    </row>
    <row r="3471" spans="1:67" ht="23.25" customHeight="1" outlineLevel="1">
      <c r="A3471" s="56">
        <f t="shared" si="69"/>
        <v>3440</v>
      </c>
      <c r="B3471" s="78" t="s">
        <v>12392</v>
      </c>
      <c r="C3471" s="78"/>
      <c r="D3471" s="85" t="s">
        <v>8250</v>
      </c>
      <c r="E3471" s="85">
        <v>34520000</v>
      </c>
      <c r="F3471" s="56">
        <v>1976</v>
      </c>
      <c r="G3471" s="56">
        <v>2</v>
      </c>
      <c r="H3471" s="56">
        <v>2</v>
      </c>
      <c r="I3471" s="86">
        <v>836.7</v>
      </c>
      <c r="J3471" s="86">
        <v>774.5</v>
      </c>
      <c r="K3471" s="56"/>
      <c r="L3471" s="56">
        <v>12</v>
      </c>
      <c r="M3471" s="56">
        <v>9</v>
      </c>
      <c r="N3471" s="56"/>
      <c r="O3471" s="56">
        <v>8</v>
      </c>
      <c r="P3471" s="56">
        <v>10</v>
      </c>
      <c r="Q3471" s="56"/>
      <c r="R3471" s="56"/>
      <c r="S3471" s="56">
        <v>12</v>
      </c>
      <c r="T3471" s="56">
        <v>12</v>
      </c>
      <c r="U3471" s="68" t="s">
        <v>576</v>
      </c>
      <c r="V3471" s="13"/>
      <c r="W3471" s="21"/>
    </row>
    <row r="3472" spans="1:67" ht="23.25" customHeight="1" outlineLevel="1">
      <c r="A3472" s="56">
        <f t="shared" si="69"/>
        <v>3441</v>
      </c>
      <c r="B3472" s="78" t="s">
        <v>12393</v>
      </c>
      <c r="C3472" s="78"/>
      <c r="D3472" s="85" t="s">
        <v>8251</v>
      </c>
      <c r="E3472" s="85">
        <v>34520000</v>
      </c>
      <c r="F3472" s="56">
        <v>1987</v>
      </c>
      <c r="G3472" s="56">
        <v>3</v>
      </c>
      <c r="H3472" s="56">
        <v>3</v>
      </c>
      <c r="I3472" s="86">
        <v>1652</v>
      </c>
      <c r="J3472" s="86">
        <v>1523.4</v>
      </c>
      <c r="K3472" s="56"/>
      <c r="L3472" s="56">
        <v>8</v>
      </c>
      <c r="M3472" s="56">
        <v>12</v>
      </c>
      <c r="N3472" s="56">
        <v>10</v>
      </c>
      <c r="O3472" s="56">
        <v>9</v>
      </c>
      <c r="P3472" s="56"/>
      <c r="Q3472" s="56"/>
      <c r="R3472" s="56"/>
      <c r="S3472" s="56">
        <v>8</v>
      </c>
      <c r="T3472" s="56"/>
      <c r="U3472" s="68" t="s">
        <v>783</v>
      </c>
      <c r="V3472" s="13"/>
      <c r="W3472" s="21"/>
    </row>
    <row r="3473" spans="1:23" ht="23.25" customHeight="1" outlineLevel="1">
      <c r="A3473" s="56">
        <f t="shared" si="69"/>
        <v>3442</v>
      </c>
      <c r="B3473" s="78" t="s">
        <v>12394</v>
      </c>
      <c r="C3473" s="78"/>
      <c r="D3473" s="85" t="s">
        <v>8252</v>
      </c>
      <c r="E3473" s="85">
        <v>34520000</v>
      </c>
      <c r="F3473" s="56">
        <v>1981</v>
      </c>
      <c r="G3473" s="56">
        <v>2</v>
      </c>
      <c r="H3473" s="56">
        <v>2</v>
      </c>
      <c r="I3473" s="86">
        <v>797.4</v>
      </c>
      <c r="J3473" s="86">
        <v>733.2</v>
      </c>
      <c r="K3473" s="56"/>
      <c r="L3473" s="56">
        <v>12</v>
      </c>
      <c r="M3473" s="56">
        <v>9</v>
      </c>
      <c r="N3473" s="56"/>
      <c r="O3473" s="56"/>
      <c r="P3473" s="56">
        <v>8</v>
      </c>
      <c r="Q3473" s="56"/>
      <c r="R3473" s="56">
        <v>10</v>
      </c>
      <c r="S3473" s="56">
        <v>12</v>
      </c>
      <c r="T3473" s="56">
        <v>12</v>
      </c>
      <c r="U3473" s="68" t="s">
        <v>783</v>
      </c>
      <c r="V3473" s="13"/>
      <c r="W3473" s="21"/>
    </row>
    <row r="3474" spans="1:23" ht="23.25" customHeight="1" outlineLevel="1">
      <c r="A3474" s="56">
        <f t="shared" si="69"/>
        <v>3443</v>
      </c>
      <c r="B3474" s="78" t="s">
        <v>12395</v>
      </c>
      <c r="C3474" s="78"/>
      <c r="D3474" s="85" t="s">
        <v>8253</v>
      </c>
      <c r="E3474" s="85">
        <v>34520000</v>
      </c>
      <c r="F3474" s="56">
        <v>1989</v>
      </c>
      <c r="G3474" s="56">
        <v>3</v>
      </c>
      <c r="H3474" s="56">
        <v>3</v>
      </c>
      <c r="I3474" s="86">
        <v>1257.5999999999999</v>
      </c>
      <c r="J3474" s="86">
        <v>737.5</v>
      </c>
      <c r="K3474" s="56"/>
      <c r="L3474" s="56">
        <v>8</v>
      </c>
      <c r="M3474" s="56">
        <v>12</v>
      </c>
      <c r="N3474" s="56">
        <v>10</v>
      </c>
      <c r="O3474" s="56">
        <v>9</v>
      </c>
      <c r="P3474" s="56"/>
      <c r="Q3474" s="56"/>
      <c r="R3474" s="56"/>
      <c r="S3474" s="56">
        <v>8</v>
      </c>
      <c r="T3474" s="56"/>
      <c r="U3474" s="68" t="s">
        <v>783</v>
      </c>
      <c r="V3474" s="13"/>
      <c r="W3474" s="21"/>
    </row>
    <row r="3475" spans="1:23" ht="23.25" customHeight="1" outlineLevel="1">
      <c r="A3475" s="56">
        <f t="shared" si="69"/>
        <v>3444</v>
      </c>
      <c r="B3475" s="78" t="s">
        <v>12396</v>
      </c>
      <c r="C3475" s="78"/>
      <c r="D3475" s="85" t="s">
        <v>8254</v>
      </c>
      <c r="E3475" s="85">
        <v>34520000</v>
      </c>
      <c r="F3475" s="56">
        <v>1978</v>
      </c>
      <c r="G3475" s="56">
        <v>2</v>
      </c>
      <c r="H3475" s="56">
        <v>2</v>
      </c>
      <c r="I3475" s="86">
        <v>566.70000000000005</v>
      </c>
      <c r="J3475" s="86">
        <v>517.84</v>
      </c>
      <c r="K3475" s="56"/>
      <c r="L3475" s="56">
        <v>12</v>
      </c>
      <c r="M3475" s="56">
        <v>9</v>
      </c>
      <c r="N3475" s="56"/>
      <c r="O3475" s="56">
        <v>8</v>
      </c>
      <c r="P3475" s="56"/>
      <c r="Q3475" s="56">
        <v>10</v>
      </c>
      <c r="R3475" s="56"/>
      <c r="S3475" s="56">
        <v>12</v>
      </c>
      <c r="T3475" s="56"/>
      <c r="U3475" s="68" t="s">
        <v>783</v>
      </c>
      <c r="V3475" s="13"/>
      <c r="W3475" s="21"/>
    </row>
    <row r="3476" spans="1:23" ht="23.25" customHeight="1" outlineLevel="1">
      <c r="A3476" s="56">
        <f t="shared" si="69"/>
        <v>3445</v>
      </c>
      <c r="B3476" s="78" t="s">
        <v>12397</v>
      </c>
      <c r="C3476" s="78"/>
      <c r="D3476" s="85" t="s">
        <v>8255</v>
      </c>
      <c r="E3476" s="85">
        <v>34520000</v>
      </c>
      <c r="F3476" s="56">
        <v>1978</v>
      </c>
      <c r="G3476" s="56">
        <v>2</v>
      </c>
      <c r="H3476" s="56">
        <v>2</v>
      </c>
      <c r="I3476" s="86">
        <v>575.6</v>
      </c>
      <c r="J3476" s="86">
        <v>526.89</v>
      </c>
      <c r="K3476" s="56"/>
      <c r="L3476" s="56">
        <v>12</v>
      </c>
      <c r="M3476" s="56"/>
      <c r="N3476" s="56">
        <v>8</v>
      </c>
      <c r="O3476" s="56">
        <v>8</v>
      </c>
      <c r="P3476" s="56"/>
      <c r="Q3476" s="56">
        <v>10</v>
      </c>
      <c r="R3476" s="56"/>
      <c r="S3476" s="56">
        <v>12</v>
      </c>
      <c r="T3476" s="56"/>
      <c r="U3476" s="68" t="s">
        <v>297</v>
      </c>
      <c r="V3476" s="13"/>
      <c r="W3476" s="21"/>
    </row>
    <row r="3477" spans="1:23" ht="23.25" customHeight="1" outlineLevel="1">
      <c r="A3477" s="56">
        <f t="shared" si="69"/>
        <v>3446</v>
      </c>
      <c r="B3477" s="78" t="s">
        <v>12398</v>
      </c>
      <c r="C3477" s="78"/>
      <c r="D3477" s="85" t="s">
        <v>8256</v>
      </c>
      <c r="E3477" s="85">
        <v>34520000</v>
      </c>
      <c r="F3477" s="56">
        <v>1978</v>
      </c>
      <c r="G3477" s="56">
        <v>2</v>
      </c>
      <c r="H3477" s="56">
        <v>2</v>
      </c>
      <c r="I3477" s="86">
        <v>588.6</v>
      </c>
      <c r="J3477" s="86">
        <v>537.16</v>
      </c>
      <c r="K3477" s="56"/>
      <c r="L3477" s="56">
        <v>12</v>
      </c>
      <c r="M3477" s="56">
        <v>9</v>
      </c>
      <c r="N3477" s="56"/>
      <c r="O3477" s="56">
        <v>8</v>
      </c>
      <c r="P3477" s="56"/>
      <c r="Q3477" s="56">
        <v>10</v>
      </c>
      <c r="R3477" s="56"/>
      <c r="S3477" s="56">
        <v>12</v>
      </c>
      <c r="T3477" s="56"/>
      <c r="U3477" s="68" t="s">
        <v>783</v>
      </c>
      <c r="V3477" s="13"/>
      <c r="W3477" s="21"/>
    </row>
    <row r="3478" spans="1:23" ht="23.25" customHeight="1" outlineLevel="1">
      <c r="A3478" s="56">
        <f t="shared" si="69"/>
        <v>3447</v>
      </c>
      <c r="B3478" s="78" t="s">
        <v>12399</v>
      </c>
      <c r="C3478" s="78"/>
      <c r="D3478" s="85" t="s">
        <v>8257</v>
      </c>
      <c r="E3478" s="85">
        <v>34520000</v>
      </c>
      <c r="F3478" s="56">
        <v>1978</v>
      </c>
      <c r="G3478" s="56">
        <v>2</v>
      </c>
      <c r="H3478" s="56">
        <v>2</v>
      </c>
      <c r="I3478" s="86">
        <v>587.79999999999995</v>
      </c>
      <c r="J3478" s="86">
        <v>537.62</v>
      </c>
      <c r="K3478" s="56"/>
      <c r="L3478" s="56">
        <v>12</v>
      </c>
      <c r="M3478" s="56">
        <v>9</v>
      </c>
      <c r="N3478" s="56"/>
      <c r="O3478" s="56">
        <v>8</v>
      </c>
      <c r="P3478" s="56">
        <v>10</v>
      </c>
      <c r="Q3478" s="56"/>
      <c r="R3478" s="56"/>
      <c r="S3478" s="56">
        <v>12</v>
      </c>
      <c r="T3478" s="56"/>
      <c r="U3478" s="68" t="s">
        <v>297</v>
      </c>
      <c r="V3478" s="13"/>
      <c r="W3478" s="21"/>
    </row>
    <row r="3479" spans="1:23" ht="23.25" customHeight="1" outlineLevel="1">
      <c r="A3479" s="56">
        <f t="shared" si="69"/>
        <v>3448</v>
      </c>
      <c r="B3479" s="78" t="s">
        <v>12400</v>
      </c>
      <c r="C3479" s="78"/>
      <c r="D3479" s="85" t="s">
        <v>8258</v>
      </c>
      <c r="E3479" s="85">
        <v>34520000</v>
      </c>
      <c r="F3479" s="56">
        <v>1976</v>
      </c>
      <c r="G3479" s="56">
        <v>2</v>
      </c>
      <c r="H3479" s="56">
        <v>2</v>
      </c>
      <c r="I3479" s="86">
        <v>741.7</v>
      </c>
      <c r="J3479" s="86">
        <v>694.1</v>
      </c>
      <c r="K3479" s="56"/>
      <c r="L3479" s="56">
        <v>12</v>
      </c>
      <c r="M3479" s="56">
        <v>9</v>
      </c>
      <c r="N3479" s="56"/>
      <c r="O3479" s="56">
        <v>8</v>
      </c>
      <c r="P3479" s="56">
        <v>10</v>
      </c>
      <c r="Q3479" s="56"/>
      <c r="R3479" s="56"/>
      <c r="S3479" s="56">
        <v>12</v>
      </c>
      <c r="T3479" s="56">
        <v>12</v>
      </c>
      <c r="U3479" s="68" t="s">
        <v>297</v>
      </c>
      <c r="V3479" s="13"/>
      <c r="W3479" s="21"/>
    </row>
    <row r="3480" spans="1:23" ht="23.25" customHeight="1" outlineLevel="1">
      <c r="A3480" s="56">
        <f t="shared" si="69"/>
        <v>3449</v>
      </c>
      <c r="B3480" s="78" t="s">
        <v>12401</v>
      </c>
      <c r="C3480" s="78"/>
      <c r="D3480" s="85" t="s">
        <v>8259</v>
      </c>
      <c r="E3480" s="85">
        <v>34520000</v>
      </c>
      <c r="F3480" s="56">
        <v>1985</v>
      </c>
      <c r="G3480" s="56">
        <v>2</v>
      </c>
      <c r="H3480" s="56">
        <v>2</v>
      </c>
      <c r="I3480" s="86">
        <v>843.8</v>
      </c>
      <c r="J3480" s="86">
        <v>785.4</v>
      </c>
      <c r="K3480" s="56"/>
      <c r="L3480" s="56">
        <v>8</v>
      </c>
      <c r="M3480" s="56">
        <v>12</v>
      </c>
      <c r="N3480" s="56">
        <v>10</v>
      </c>
      <c r="O3480" s="56">
        <v>9</v>
      </c>
      <c r="P3480" s="56"/>
      <c r="Q3480" s="56"/>
      <c r="R3480" s="56"/>
      <c r="S3480" s="56">
        <v>8</v>
      </c>
      <c r="T3480" s="56">
        <v>12</v>
      </c>
      <c r="U3480" s="68" t="s">
        <v>122</v>
      </c>
      <c r="V3480" s="13"/>
      <c r="W3480" s="21"/>
    </row>
    <row r="3481" spans="1:23" ht="23.25" customHeight="1" outlineLevel="1">
      <c r="A3481" s="56">
        <f t="shared" si="69"/>
        <v>3450</v>
      </c>
      <c r="B3481" s="78" t="s">
        <v>12402</v>
      </c>
      <c r="C3481" s="78"/>
      <c r="D3481" s="85" t="s">
        <v>8260</v>
      </c>
      <c r="E3481" s="85">
        <v>34520000</v>
      </c>
      <c r="F3481" s="56">
        <v>1984</v>
      </c>
      <c r="G3481" s="56">
        <v>2</v>
      </c>
      <c r="H3481" s="56">
        <v>2</v>
      </c>
      <c r="I3481" s="86">
        <v>807.18</v>
      </c>
      <c r="J3481" s="86">
        <v>731.98</v>
      </c>
      <c r="K3481" s="56"/>
      <c r="L3481" s="56">
        <v>8</v>
      </c>
      <c r="M3481" s="56">
        <v>12</v>
      </c>
      <c r="N3481" s="56">
        <v>10</v>
      </c>
      <c r="O3481" s="56"/>
      <c r="P3481" s="56"/>
      <c r="Q3481" s="56"/>
      <c r="R3481" s="56"/>
      <c r="S3481" s="56">
        <v>8</v>
      </c>
      <c r="T3481" s="56"/>
      <c r="U3481" s="68" t="s">
        <v>297</v>
      </c>
      <c r="V3481" s="13"/>
      <c r="W3481" s="21"/>
    </row>
    <row r="3482" spans="1:23" ht="23.25" customHeight="1" outlineLevel="1">
      <c r="A3482" s="56">
        <f t="shared" si="69"/>
        <v>3451</v>
      </c>
      <c r="B3482" s="78" t="s">
        <v>12403</v>
      </c>
      <c r="C3482" s="78"/>
      <c r="D3482" s="85" t="s">
        <v>8261</v>
      </c>
      <c r="E3482" s="85">
        <v>34520000</v>
      </c>
      <c r="F3482" s="56">
        <v>1975</v>
      </c>
      <c r="G3482" s="56">
        <v>1</v>
      </c>
      <c r="H3482" s="56">
        <v>2</v>
      </c>
      <c r="I3482" s="86">
        <v>602.29999999999995</v>
      </c>
      <c r="J3482" s="86">
        <v>555.4</v>
      </c>
      <c r="K3482" s="56"/>
      <c r="L3482" s="56">
        <v>12</v>
      </c>
      <c r="M3482" s="56">
        <v>9</v>
      </c>
      <c r="N3482" s="56">
        <v>8</v>
      </c>
      <c r="O3482" s="56"/>
      <c r="P3482" s="56">
        <v>10</v>
      </c>
      <c r="Q3482" s="56"/>
      <c r="R3482" s="56"/>
      <c r="S3482" s="56">
        <v>12</v>
      </c>
      <c r="T3482" s="56">
        <v>12</v>
      </c>
      <c r="U3482" s="68" t="s">
        <v>297</v>
      </c>
      <c r="V3482" s="13"/>
      <c r="W3482" s="21"/>
    </row>
    <row r="3483" spans="1:23" ht="23.25" customHeight="1" outlineLevel="1">
      <c r="A3483" s="56">
        <f t="shared" si="69"/>
        <v>3452</v>
      </c>
      <c r="B3483" s="78" t="s">
        <v>12404</v>
      </c>
      <c r="C3483" s="78"/>
      <c r="D3483" s="85" t="s">
        <v>8262</v>
      </c>
      <c r="E3483" s="85">
        <v>34520000</v>
      </c>
      <c r="F3483" s="56">
        <v>1985</v>
      </c>
      <c r="G3483" s="56">
        <v>2</v>
      </c>
      <c r="H3483" s="56">
        <v>2</v>
      </c>
      <c r="I3483" s="86">
        <v>843.05</v>
      </c>
      <c r="J3483" s="86">
        <v>786.95</v>
      </c>
      <c r="K3483" s="56"/>
      <c r="L3483" s="56">
        <v>8</v>
      </c>
      <c r="M3483" s="56">
        <v>12</v>
      </c>
      <c r="N3483" s="56">
        <v>10</v>
      </c>
      <c r="O3483" s="56">
        <v>9</v>
      </c>
      <c r="P3483" s="56"/>
      <c r="Q3483" s="56"/>
      <c r="R3483" s="56"/>
      <c r="S3483" s="56">
        <v>8</v>
      </c>
      <c r="T3483" s="56">
        <v>12</v>
      </c>
      <c r="U3483" s="68" t="s">
        <v>783</v>
      </c>
      <c r="V3483" s="13"/>
      <c r="W3483" s="21"/>
    </row>
    <row r="3484" spans="1:23" ht="23.25" customHeight="1" outlineLevel="1">
      <c r="A3484" s="56">
        <f t="shared" si="69"/>
        <v>3453</v>
      </c>
      <c r="B3484" s="78" t="s">
        <v>12405</v>
      </c>
      <c r="C3484" s="78"/>
      <c r="D3484" s="85" t="s">
        <v>8263</v>
      </c>
      <c r="E3484" s="85">
        <v>34520000</v>
      </c>
      <c r="F3484" s="56">
        <v>1989</v>
      </c>
      <c r="G3484" s="56">
        <v>2</v>
      </c>
      <c r="H3484" s="56">
        <v>2</v>
      </c>
      <c r="I3484" s="86">
        <v>852</v>
      </c>
      <c r="J3484" s="86">
        <v>793.2</v>
      </c>
      <c r="K3484" s="56"/>
      <c r="L3484" s="56">
        <v>8</v>
      </c>
      <c r="M3484" s="56">
        <v>12</v>
      </c>
      <c r="N3484" s="56">
        <v>10</v>
      </c>
      <c r="O3484" s="56">
        <v>9</v>
      </c>
      <c r="P3484" s="56"/>
      <c r="Q3484" s="56"/>
      <c r="R3484" s="56"/>
      <c r="S3484" s="56">
        <v>8</v>
      </c>
      <c r="T3484" s="56">
        <v>12</v>
      </c>
      <c r="U3484" s="68" t="s">
        <v>297</v>
      </c>
      <c r="V3484" s="13"/>
      <c r="W3484" s="21"/>
    </row>
    <row r="3485" spans="1:23" ht="23.25" customHeight="1" outlineLevel="1">
      <c r="A3485" s="56">
        <f t="shared" si="69"/>
        <v>3454</v>
      </c>
      <c r="B3485" s="78" t="s">
        <v>12406</v>
      </c>
      <c r="C3485" s="78"/>
      <c r="D3485" s="85" t="s">
        <v>8264</v>
      </c>
      <c r="E3485" s="85">
        <v>34520000</v>
      </c>
      <c r="F3485" s="56">
        <v>1989</v>
      </c>
      <c r="G3485" s="56">
        <v>2</v>
      </c>
      <c r="H3485" s="56">
        <v>2</v>
      </c>
      <c r="I3485" s="86">
        <v>842.7</v>
      </c>
      <c r="J3485" s="86">
        <v>783.9</v>
      </c>
      <c r="K3485" s="56"/>
      <c r="L3485" s="56">
        <v>8</v>
      </c>
      <c r="M3485" s="56">
        <v>12</v>
      </c>
      <c r="N3485" s="56">
        <v>10</v>
      </c>
      <c r="O3485" s="56"/>
      <c r="P3485" s="56"/>
      <c r="Q3485" s="56"/>
      <c r="R3485" s="56"/>
      <c r="S3485" s="56">
        <v>8</v>
      </c>
      <c r="T3485" s="56">
        <v>12</v>
      </c>
      <c r="U3485" s="68" t="s">
        <v>783</v>
      </c>
      <c r="V3485" s="13"/>
      <c r="W3485" s="21"/>
    </row>
    <row r="3486" spans="1:23" ht="23.25" customHeight="1" outlineLevel="1">
      <c r="A3486" s="56">
        <f t="shared" si="69"/>
        <v>3455</v>
      </c>
      <c r="B3486" s="78" t="s">
        <v>12407</v>
      </c>
      <c r="C3486" s="78"/>
      <c r="D3486" s="85" t="s">
        <v>8265</v>
      </c>
      <c r="E3486" s="85">
        <v>34520000</v>
      </c>
      <c r="F3486" s="56">
        <v>1936</v>
      </c>
      <c r="G3486" s="56">
        <v>1</v>
      </c>
      <c r="H3486" s="56">
        <v>2</v>
      </c>
      <c r="I3486" s="86">
        <v>305.89999999999998</v>
      </c>
      <c r="J3486" s="86">
        <v>283.20999999999998</v>
      </c>
      <c r="K3486" s="56">
        <v>8</v>
      </c>
      <c r="L3486" s="56"/>
      <c r="M3486" s="56">
        <v>12</v>
      </c>
      <c r="N3486" s="56">
        <v>10</v>
      </c>
      <c r="O3486" s="56"/>
      <c r="P3486" s="56"/>
      <c r="Q3486" s="56"/>
      <c r="R3486" s="56"/>
      <c r="S3486" s="56"/>
      <c r="T3486" s="56">
        <v>10</v>
      </c>
      <c r="U3486" s="68" t="s">
        <v>358</v>
      </c>
      <c r="V3486" s="13"/>
      <c r="W3486" s="21"/>
    </row>
    <row r="3487" spans="1:23" ht="22.5" customHeight="1" outlineLevel="1">
      <c r="A3487" s="56">
        <f t="shared" si="69"/>
        <v>3456</v>
      </c>
      <c r="B3487" s="78" t="s">
        <v>12408</v>
      </c>
      <c r="C3487" s="78"/>
      <c r="D3487" s="85" t="s">
        <v>8266</v>
      </c>
      <c r="E3487" s="85">
        <v>34520000</v>
      </c>
      <c r="F3487" s="56">
        <v>2014</v>
      </c>
      <c r="G3487" s="56">
        <v>3</v>
      </c>
      <c r="H3487" s="56">
        <v>2</v>
      </c>
      <c r="I3487" s="86">
        <v>1444.9</v>
      </c>
      <c r="J3487" s="86">
        <v>1074.0999999999999</v>
      </c>
      <c r="K3487" s="56"/>
      <c r="L3487" s="56"/>
      <c r="M3487" s="56"/>
      <c r="N3487" s="56"/>
      <c r="O3487" s="56"/>
      <c r="P3487" s="56"/>
      <c r="Q3487" s="56">
        <v>12</v>
      </c>
      <c r="R3487" s="56"/>
      <c r="S3487" s="56"/>
      <c r="T3487" s="56">
        <v>10</v>
      </c>
      <c r="U3487" s="68" t="s">
        <v>8267</v>
      </c>
      <c r="V3487" s="13"/>
      <c r="W3487" s="21"/>
    </row>
    <row r="3488" spans="1:23" ht="22.5" customHeight="1" outlineLevel="1">
      <c r="A3488" s="56">
        <f t="shared" si="69"/>
        <v>3457</v>
      </c>
      <c r="B3488" s="78" t="s">
        <v>12409</v>
      </c>
      <c r="C3488" s="78"/>
      <c r="D3488" s="85" t="s">
        <v>8268</v>
      </c>
      <c r="E3488" s="85">
        <v>34520000</v>
      </c>
      <c r="F3488" s="56">
        <v>2014</v>
      </c>
      <c r="G3488" s="56">
        <v>3</v>
      </c>
      <c r="H3488" s="56">
        <v>2</v>
      </c>
      <c r="I3488" s="86">
        <v>1333.7</v>
      </c>
      <c r="J3488" s="86">
        <v>966.9</v>
      </c>
      <c r="K3488" s="56"/>
      <c r="L3488" s="56"/>
      <c r="M3488" s="56"/>
      <c r="N3488" s="56"/>
      <c r="O3488" s="56"/>
      <c r="P3488" s="56"/>
      <c r="Q3488" s="56">
        <v>12</v>
      </c>
      <c r="R3488" s="56"/>
      <c r="S3488" s="56"/>
      <c r="T3488" s="56"/>
      <c r="U3488" s="68" t="s">
        <v>8267</v>
      </c>
      <c r="V3488" s="13"/>
      <c r="W3488" s="21"/>
    </row>
    <row r="3489" spans="1:23" ht="22.5" customHeight="1" outlineLevel="1">
      <c r="A3489" s="56">
        <f t="shared" si="69"/>
        <v>3458</v>
      </c>
      <c r="B3489" s="197" t="s">
        <v>12410</v>
      </c>
      <c r="C3489" s="78"/>
      <c r="D3489" s="85" t="s">
        <v>8269</v>
      </c>
      <c r="E3489" s="85">
        <v>34520000</v>
      </c>
      <c r="F3489" s="56">
        <v>1995</v>
      </c>
      <c r="G3489" s="56">
        <v>1</v>
      </c>
      <c r="H3489" s="56">
        <v>1</v>
      </c>
      <c r="I3489" s="86">
        <v>1002.15</v>
      </c>
      <c r="J3489" s="86">
        <v>920.7</v>
      </c>
      <c r="K3489" s="56"/>
      <c r="L3489" s="56">
        <v>12</v>
      </c>
      <c r="M3489" s="56">
        <v>10</v>
      </c>
      <c r="N3489" s="56">
        <v>8</v>
      </c>
      <c r="O3489" s="56">
        <v>9</v>
      </c>
      <c r="P3489" s="56"/>
      <c r="Q3489" s="56"/>
      <c r="R3489" s="56"/>
      <c r="S3489" s="56">
        <v>12</v>
      </c>
      <c r="T3489" s="56"/>
      <c r="U3489" s="68" t="s">
        <v>297</v>
      </c>
      <c r="V3489" s="13"/>
      <c r="W3489" s="21"/>
    </row>
    <row r="3490" spans="1:23" ht="22.5" customHeight="1" outlineLevel="1">
      <c r="A3490" s="56">
        <f t="shared" si="69"/>
        <v>3459</v>
      </c>
      <c r="B3490" s="78" t="s">
        <v>12411</v>
      </c>
      <c r="C3490" s="78"/>
      <c r="D3490" s="85" t="s">
        <v>8270</v>
      </c>
      <c r="E3490" s="85">
        <v>34520000</v>
      </c>
      <c r="F3490" s="56">
        <v>2016</v>
      </c>
      <c r="G3490" s="56">
        <v>5</v>
      </c>
      <c r="H3490" s="56">
        <v>2</v>
      </c>
      <c r="I3490" s="86">
        <v>5746</v>
      </c>
      <c r="J3490" s="86">
        <v>4139.1000000000004</v>
      </c>
      <c r="K3490" s="56"/>
      <c r="L3490" s="56"/>
      <c r="M3490" s="56"/>
      <c r="N3490" s="56"/>
      <c r="O3490" s="56">
        <v>9</v>
      </c>
      <c r="P3490" s="56"/>
      <c r="Q3490" s="56"/>
      <c r="R3490" s="56">
        <v>8</v>
      </c>
      <c r="S3490" s="56"/>
      <c r="T3490" s="56"/>
      <c r="U3490" s="68" t="s">
        <v>8271</v>
      </c>
      <c r="V3490" s="13"/>
      <c r="W3490" s="21"/>
    </row>
    <row r="3491" spans="1:23" ht="23.25" customHeight="1" outlineLevel="1">
      <c r="A3491" s="56">
        <f t="shared" si="69"/>
        <v>3460</v>
      </c>
      <c r="B3491" s="78" t="s">
        <v>12412</v>
      </c>
      <c r="C3491" s="78"/>
      <c r="D3491" s="201" t="s">
        <v>8272</v>
      </c>
      <c r="E3491" s="85">
        <v>34520000</v>
      </c>
      <c r="F3491" s="56">
        <v>1976</v>
      </c>
      <c r="G3491" s="56">
        <v>4</v>
      </c>
      <c r="H3491" s="56">
        <v>1</v>
      </c>
      <c r="I3491" s="86">
        <v>2117.6</v>
      </c>
      <c r="J3491" s="86">
        <v>1358.5</v>
      </c>
      <c r="K3491" s="56"/>
      <c r="L3491" s="56">
        <v>12</v>
      </c>
      <c r="M3491" s="56">
        <v>8</v>
      </c>
      <c r="N3491" s="56"/>
      <c r="O3491" s="56"/>
      <c r="P3491" s="56">
        <v>10</v>
      </c>
      <c r="Q3491" s="56"/>
      <c r="R3491" s="56"/>
      <c r="S3491" s="56">
        <v>12</v>
      </c>
      <c r="T3491" s="56">
        <v>12</v>
      </c>
      <c r="U3491" s="68" t="s">
        <v>8273</v>
      </c>
      <c r="V3491" s="13"/>
      <c r="W3491" s="21"/>
    </row>
    <row r="3492" spans="1:23" ht="23.25" customHeight="1" outlineLevel="1">
      <c r="A3492" s="56">
        <f t="shared" si="69"/>
        <v>3461</v>
      </c>
      <c r="B3492" s="78" t="s">
        <v>12413</v>
      </c>
      <c r="C3492" s="78"/>
      <c r="D3492" s="85" t="s">
        <v>8274</v>
      </c>
      <c r="E3492" s="85">
        <v>34520000</v>
      </c>
      <c r="F3492" s="56">
        <v>1989</v>
      </c>
      <c r="G3492" s="56">
        <v>2</v>
      </c>
      <c r="H3492" s="56">
        <v>1</v>
      </c>
      <c r="I3492" s="86">
        <v>885.2</v>
      </c>
      <c r="J3492" s="86">
        <v>357.12</v>
      </c>
      <c r="K3492" s="56"/>
      <c r="L3492" s="56">
        <v>8</v>
      </c>
      <c r="M3492" s="56">
        <v>12</v>
      </c>
      <c r="N3492" s="56">
        <v>10</v>
      </c>
      <c r="O3492" s="56"/>
      <c r="P3492" s="56"/>
      <c r="Q3492" s="56"/>
      <c r="R3492" s="56"/>
      <c r="S3492" s="56">
        <v>8</v>
      </c>
      <c r="T3492" s="56">
        <v>12</v>
      </c>
      <c r="U3492" s="68" t="s">
        <v>297</v>
      </c>
      <c r="V3492" s="13"/>
      <c r="W3492" s="21"/>
    </row>
    <row r="3493" spans="1:23" ht="23.25" customHeight="1" outlineLevel="1">
      <c r="A3493" s="56">
        <f t="shared" si="69"/>
        <v>3462</v>
      </c>
      <c r="B3493" s="78" t="s">
        <v>12414</v>
      </c>
      <c r="C3493" s="78"/>
      <c r="D3493" s="85" t="s">
        <v>8275</v>
      </c>
      <c r="E3493" s="85">
        <v>34520000</v>
      </c>
      <c r="F3493" s="56">
        <v>1990</v>
      </c>
      <c r="G3493" s="56">
        <v>2</v>
      </c>
      <c r="H3493" s="56">
        <v>1</v>
      </c>
      <c r="I3493" s="86">
        <v>584.20000000000005</v>
      </c>
      <c r="J3493" s="86">
        <v>506.8</v>
      </c>
      <c r="K3493" s="56"/>
      <c r="L3493" s="56">
        <v>8</v>
      </c>
      <c r="M3493" s="56">
        <v>12</v>
      </c>
      <c r="N3493" s="56">
        <v>10</v>
      </c>
      <c r="O3493" s="56"/>
      <c r="P3493" s="56"/>
      <c r="Q3493" s="56"/>
      <c r="R3493" s="56"/>
      <c r="S3493" s="56">
        <v>8</v>
      </c>
      <c r="T3493" s="56"/>
      <c r="U3493" s="68" t="s">
        <v>297</v>
      </c>
      <c r="V3493" s="13"/>
      <c r="W3493" s="21"/>
    </row>
    <row r="3494" spans="1:23" ht="23.25" customHeight="1" outlineLevel="1">
      <c r="A3494" s="56">
        <f t="shared" si="69"/>
        <v>3463</v>
      </c>
      <c r="B3494" s="78" t="s">
        <v>12415</v>
      </c>
      <c r="C3494" s="78"/>
      <c r="D3494" s="85" t="s">
        <v>8276</v>
      </c>
      <c r="E3494" s="85">
        <v>34520000</v>
      </c>
      <c r="F3494" s="56">
        <v>1964</v>
      </c>
      <c r="G3494" s="56">
        <v>2</v>
      </c>
      <c r="H3494" s="56">
        <v>2</v>
      </c>
      <c r="I3494" s="86">
        <v>388.82</v>
      </c>
      <c r="J3494" s="86">
        <v>356.71</v>
      </c>
      <c r="K3494" s="200"/>
      <c r="L3494" s="56">
        <v>10</v>
      </c>
      <c r="M3494" s="56"/>
      <c r="N3494" s="56"/>
      <c r="O3494" s="56">
        <v>12</v>
      </c>
      <c r="P3494" s="56">
        <v>10</v>
      </c>
      <c r="Q3494" s="56"/>
      <c r="R3494" s="56">
        <v>8</v>
      </c>
      <c r="S3494" s="56"/>
      <c r="T3494" s="56">
        <v>12</v>
      </c>
      <c r="U3494" s="68" t="s">
        <v>8277</v>
      </c>
      <c r="V3494" s="13"/>
      <c r="W3494" s="21"/>
    </row>
    <row r="3495" spans="1:23" ht="23.25" customHeight="1" outlineLevel="1">
      <c r="A3495" s="56">
        <f t="shared" si="69"/>
        <v>3464</v>
      </c>
      <c r="B3495" s="78" t="s">
        <v>12416</v>
      </c>
      <c r="C3495" s="78"/>
      <c r="D3495" s="85" t="s">
        <v>8278</v>
      </c>
      <c r="E3495" s="85">
        <v>34520000</v>
      </c>
      <c r="F3495" s="56">
        <v>1968</v>
      </c>
      <c r="G3495" s="56">
        <v>2</v>
      </c>
      <c r="H3495" s="56">
        <v>2</v>
      </c>
      <c r="I3495" s="86">
        <v>578.88</v>
      </c>
      <c r="J3495" s="86">
        <v>463.43</v>
      </c>
      <c r="K3495" s="56"/>
      <c r="L3495" s="56">
        <v>8</v>
      </c>
      <c r="M3495" s="56">
        <v>12</v>
      </c>
      <c r="N3495" s="56">
        <v>10</v>
      </c>
      <c r="O3495" s="56"/>
      <c r="P3495" s="56"/>
      <c r="Q3495" s="56"/>
      <c r="R3495" s="56"/>
      <c r="S3495" s="56">
        <v>8</v>
      </c>
      <c r="T3495" s="56">
        <v>12</v>
      </c>
      <c r="U3495" s="68" t="s">
        <v>297</v>
      </c>
      <c r="V3495" s="13"/>
      <c r="W3495" s="21"/>
    </row>
    <row r="3496" spans="1:23" ht="23.25" customHeight="1" outlineLevel="1">
      <c r="A3496" s="56">
        <f t="shared" si="69"/>
        <v>3465</v>
      </c>
      <c r="B3496" s="78" t="s">
        <v>12417</v>
      </c>
      <c r="C3496" s="78"/>
      <c r="D3496" s="85" t="s">
        <v>8279</v>
      </c>
      <c r="E3496" s="85">
        <v>34520000</v>
      </c>
      <c r="F3496" s="56">
        <v>1967</v>
      </c>
      <c r="G3496" s="56">
        <v>2</v>
      </c>
      <c r="H3496" s="56">
        <v>2</v>
      </c>
      <c r="I3496" s="86">
        <v>561.70000000000005</v>
      </c>
      <c r="J3496" s="86">
        <v>519.37</v>
      </c>
      <c r="K3496" s="56"/>
      <c r="L3496" s="56">
        <v>8</v>
      </c>
      <c r="M3496" s="56">
        <v>12</v>
      </c>
      <c r="N3496" s="56">
        <v>10</v>
      </c>
      <c r="O3496" s="56"/>
      <c r="P3496" s="56"/>
      <c r="Q3496" s="56"/>
      <c r="R3496" s="56"/>
      <c r="S3496" s="56">
        <v>8</v>
      </c>
      <c r="T3496" s="56">
        <v>12</v>
      </c>
      <c r="U3496" s="68" t="s">
        <v>297</v>
      </c>
      <c r="V3496" s="13"/>
      <c r="W3496" s="21"/>
    </row>
    <row r="3497" spans="1:23" ht="23.25" customHeight="1" outlineLevel="1">
      <c r="A3497" s="56">
        <f t="shared" si="69"/>
        <v>3466</v>
      </c>
      <c r="B3497" s="78" t="s">
        <v>12418</v>
      </c>
      <c r="C3497" s="78"/>
      <c r="D3497" s="85" t="s">
        <v>8280</v>
      </c>
      <c r="E3497" s="85">
        <v>34520000</v>
      </c>
      <c r="F3497" s="56">
        <v>1968</v>
      </c>
      <c r="G3497" s="56">
        <v>2</v>
      </c>
      <c r="H3497" s="56">
        <v>2</v>
      </c>
      <c r="I3497" s="86">
        <v>558.66</v>
      </c>
      <c r="J3497" s="86">
        <v>509.08</v>
      </c>
      <c r="K3497" s="56"/>
      <c r="L3497" s="56">
        <v>8</v>
      </c>
      <c r="M3497" s="56">
        <v>12</v>
      </c>
      <c r="N3497" s="56">
        <v>10</v>
      </c>
      <c r="O3497" s="56"/>
      <c r="P3497" s="56"/>
      <c r="Q3497" s="56"/>
      <c r="R3497" s="56"/>
      <c r="S3497" s="56">
        <v>8</v>
      </c>
      <c r="T3497" s="56">
        <v>12</v>
      </c>
      <c r="U3497" s="68" t="s">
        <v>297</v>
      </c>
      <c r="V3497" s="13"/>
      <c r="W3497" s="21"/>
    </row>
    <row r="3498" spans="1:23" ht="23.25" customHeight="1" outlineLevel="1">
      <c r="A3498" s="56">
        <f t="shared" si="69"/>
        <v>3467</v>
      </c>
      <c r="B3498" s="78" t="s">
        <v>12419</v>
      </c>
      <c r="C3498" s="78"/>
      <c r="D3498" s="85" t="s">
        <v>8281</v>
      </c>
      <c r="E3498" s="85">
        <v>34520000</v>
      </c>
      <c r="F3498" s="56">
        <v>1968</v>
      </c>
      <c r="G3498" s="56">
        <v>2</v>
      </c>
      <c r="H3498" s="56">
        <v>2</v>
      </c>
      <c r="I3498" s="86">
        <v>555.22</v>
      </c>
      <c r="J3498" s="86">
        <v>503.6</v>
      </c>
      <c r="K3498" s="56"/>
      <c r="L3498" s="56">
        <v>8</v>
      </c>
      <c r="M3498" s="56">
        <v>12</v>
      </c>
      <c r="N3498" s="56">
        <v>10</v>
      </c>
      <c r="O3498" s="56"/>
      <c r="P3498" s="56"/>
      <c r="Q3498" s="56"/>
      <c r="R3498" s="56"/>
      <c r="S3498" s="56">
        <v>8</v>
      </c>
      <c r="T3498" s="56"/>
      <c r="U3498" s="68" t="s">
        <v>297</v>
      </c>
      <c r="V3498" s="13"/>
      <c r="W3498" s="21"/>
    </row>
    <row r="3499" spans="1:23" ht="23.25" customHeight="1" outlineLevel="1">
      <c r="A3499" s="56">
        <f t="shared" si="69"/>
        <v>3468</v>
      </c>
      <c r="B3499" s="78" t="s">
        <v>12420</v>
      </c>
      <c r="C3499" s="78"/>
      <c r="D3499" s="85" t="s">
        <v>8282</v>
      </c>
      <c r="E3499" s="85">
        <v>34520000</v>
      </c>
      <c r="F3499" s="56">
        <v>1965</v>
      </c>
      <c r="G3499" s="56">
        <v>2</v>
      </c>
      <c r="H3499" s="56">
        <v>2</v>
      </c>
      <c r="I3499" s="86">
        <v>519.62</v>
      </c>
      <c r="J3499" s="86">
        <v>451.08</v>
      </c>
      <c r="K3499" s="56"/>
      <c r="L3499" s="56">
        <v>8</v>
      </c>
      <c r="M3499" s="56">
        <v>12</v>
      </c>
      <c r="N3499" s="56">
        <v>10</v>
      </c>
      <c r="O3499" s="56"/>
      <c r="P3499" s="56"/>
      <c r="Q3499" s="56"/>
      <c r="R3499" s="56">
        <v>8</v>
      </c>
      <c r="S3499" s="56">
        <v>12</v>
      </c>
      <c r="T3499" s="56"/>
      <c r="U3499" s="68" t="s">
        <v>407</v>
      </c>
      <c r="V3499" s="13"/>
      <c r="W3499" s="21"/>
    </row>
    <row r="3500" spans="1:23" ht="23.25" customHeight="1" outlineLevel="1">
      <c r="A3500" s="56">
        <f t="shared" si="69"/>
        <v>3469</v>
      </c>
      <c r="B3500" s="78" t="s">
        <v>12421</v>
      </c>
      <c r="C3500" s="78"/>
      <c r="D3500" s="85" t="s">
        <v>8283</v>
      </c>
      <c r="E3500" s="85">
        <v>34520000</v>
      </c>
      <c r="F3500" s="56">
        <v>1965</v>
      </c>
      <c r="G3500" s="56">
        <v>2</v>
      </c>
      <c r="H3500" s="56">
        <v>2</v>
      </c>
      <c r="I3500" s="86">
        <v>504.31</v>
      </c>
      <c r="J3500" s="86">
        <v>440.97</v>
      </c>
      <c r="K3500" s="56"/>
      <c r="L3500" s="56">
        <v>8</v>
      </c>
      <c r="M3500" s="56">
        <v>12</v>
      </c>
      <c r="N3500" s="56">
        <v>10</v>
      </c>
      <c r="O3500" s="56"/>
      <c r="P3500" s="56"/>
      <c r="Q3500" s="56"/>
      <c r="R3500" s="56">
        <v>8</v>
      </c>
      <c r="S3500" s="56">
        <v>12</v>
      </c>
      <c r="T3500" s="56">
        <v>10</v>
      </c>
      <c r="U3500" s="68" t="s">
        <v>407</v>
      </c>
      <c r="V3500" s="13"/>
      <c r="W3500" s="21"/>
    </row>
    <row r="3501" spans="1:23" ht="23.25" customHeight="1" outlineLevel="1">
      <c r="A3501" s="56">
        <f t="shared" si="69"/>
        <v>3470</v>
      </c>
      <c r="B3501" s="78" t="s">
        <v>12422</v>
      </c>
      <c r="C3501" s="78"/>
      <c r="D3501" s="85" t="s">
        <v>8284</v>
      </c>
      <c r="E3501" s="85">
        <v>34520000</v>
      </c>
      <c r="F3501" s="56">
        <v>1967</v>
      </c>
      <c r="G3501" s="56">
        <v>2</v>
      </c>
      <c r="H3501" s="56">
        <v>2</v>
      </c>
      <c r="I3501" s="86">
        <v>575.19000000000005</v>
      </c>
      <c r="J3501" s="86">
        <v>523.54999999999995</v>
      </c>
      <c r="K3501" s="200"/>
      <c r="L3501" s="56">
        <v>10</v>
      </c>
      <c r="M3501" s="56"/>
      <c r="N3501" s="56"/>
      <c r="O3501" s="56">
        <v>8</v>
      </c>
      <c r="P3501" s="56">
        <v>12</v>
      </c>
      <c r="Q3501" s="56"/>
      <c r="R3501" s="56"/>
      <c r="S3501" s="56"/>
      <c r="T3501" s="56">
        <v>12</v>
      </c>
      <c r="U3501" s="68" t="s">
        <v>1497</v>
      </c>
      <c r="V3501" s="13"/>
      <c r="W3501" s="21"/>
    </row>
    <row r="3502" spans="1:23" ht="23.25" customHeight="1" outlineLevel="1">
      <c r="A3502" s="56">
        <f t="shared" si="69"/>
        <v>3471</v>
      </c>
      <c r="B3502" s="78" t="s">
        <v>12423</v>
      </c>
      <c r="C3502" s="78"/>
      <c r="D3502" s="85" t="s">
        <v>8285</v>
      </c>
      <c r="E3502" s="85">
        <v>34520000</v>
      </c>
      <c r="F3502" s="56">
        <v>1968</v>
      </c>
      <c r="G3502" s="56">
        <v>2</v>
      </c>
      <c r="H3502" s="56">
        <v>2</v>
      </c>
      <c r="I3502" s="86">
        <v>559.49</v>
      </c>
      <c r="J3502" s="86">
        <v>514.20000000000005</v>
      </c>
      <c r="K3502" s="56"/>
      <c r="L3502" s="56">
        <v>8</v>
      </c>
      <c r="M3502" s="56">
        <v>12</v>
      </c>
      <c r="N3502" s="56">
        <v>10</v>
      </c>
      <c r="O3502" s="56"/>
      <c r="P3502" s="56"/>
      <c r="Q3502" s="56"/>
      <c r="R3502" s="56"/>
      <c r="S3502" s="56">
        <v>8</v>
      </c>
      <c r="T3502" s="56">
        <v>12</v>
      </c>
      <c r="U3502" s="68" t="s">
        <v>297</v>
      </c>
      <c r="V3502" s="13"/>
      <c r="W3502" s="21"/>
    </row>
    <row r="3503" spans="1:23" ht="23.25" customHeight="1" outlineLevel="1">
      <c r="A3503" s="56">
        <f t="shared" si="69"/>
        <v>3472</v>
      </c>
      <c r="B3503" s="78" t="s">
        <v>12424</v>
      </c>
      <c r="C3503" s="78"/>
      <c r="D3503" s="85" t="s">
        <v>8286</v>
      </c>
      <c r="E3503" s="85">
        <v>34520000</v>
      </c>
      <c r="F3503" s="56">
        <v>1968</v>
      </c>
      <c r="G3503" s="56">
        <v>2</v>
      </c>
      <c r="H3503" s="56">
        <v>2</v>
      </c>
      <c r="I3503" s="86">
        <v>555.14</v>
      </c>
      <c r="J3503" s="86">
        <v>508.91</v>
      </c>
      <c r="K3503" s="56"/>
      <c r="L3503" s="56">
        <v>8</v>
      </c>
      <c r="M3503" s="56">
        <v>12</v>
      </c>
      <c r="N3503" s="56">
        <v>10</v>
      </c>
      <c r="O3503" s="56"/>
      <c r="P3503" s="56"/>
      <c r="Q3503" s="56"/>
      <c r="R3503" s="56"/>
      <c r="S3503" s="56">
        <v>8</v>
      </c>
      <c r="T3503" s="56">
        <v>12</v>
      </c>
      <c r="U3503" s="68" t="s">
        <v>297</v>
      </c>
      <c r="V3503" s="13"/>
      <c r="W3503" s="21"/>
    </row>
    <row r="3504" spans="1:23" ht="23.25" customHeight="1" outlineLevel="1">
      <c r="A3504" s="56">
        <f t="shared" si="69"/>
        <v>3473</v>
      </c>
      <c r="B3504" s="78" t="s">
        <v>12425</v>
      </c>
      <c r="C3504" s="78"/>
      <c r="D3504" s="85" t="s">
        <v>8287</v>
      </c>
      <c r="E3504" s="85">
        <v>34520000</v>
      </c>
      <c r="F3504" s="56">
        <v>1964</v>
      </c>
      <c r="G3504" s="56">
        <v>2</v>
      </c>
      <c r="H3504" s="56">
        <v>2</v>
      </c>
      <c r="I3504" s="86">
        <v>516.08000000000004</v>
      </c>
      <c r="J3504" s="86">
        <v>408.36</v>
      </c>
      <c r="K3504" s="56"/>
      <c r="L3504" s="56">
        <v>8</v>
      </c>
      <c r="M3504" s="56">
        <v>12</v>
      </c>
      <c r="N3504" s="56">
        <v>10</v>
      </c>
      <c r="O3504" s="56"/>
      <c r="P3504" s="56"/>
      <c r="Q3504" s="56"/>
      <c r="R3504" s="56"/>
      <c r="S3504" s="56">
        <v>8</v>
      </c>
      <c r="T3504" s="56">
        <v>12</v>
      </c>
      <c r="U3504" s="68" t="s">
        <v>297</v>
      </c>
      <c r="V3504" s="13"/>
      <c r="W3504" s="21"/>
    </row>
    <row r="3505" spans="1:23" ht="23.25" customHeight="1" outlineLevel="1">
      <c r="A3505" s="56">
        <f t="shared" si="69"/>
        <v>3474</v>
      </c>
      <c r="B3505" s="78" t="s">
        <v>12426</v>
      </c>
      <c r="C3505" s="78"/>
      <c r="D3505" s="85" t="s">
        <v>8288</v>
      </c>
      <c r="E3505" s="85">
        <v>34520000</v>
      </c>
      <c r="F3505" s="56">
        <v>1964</v>
      </c>
      <c r="G3505" s="56">
        <v>2</v>
      </c>
      <c r="H3505" s="56">
        <v>2</v>
      </c>
      <c r="I3505" s="86">
        <v>507.66</v>
      </c>
      <c r="J3505" s="86">
        <v>446.79</v>
      </c>
      <c r="K3505" s="56"/>
      <c r="L3505" s="56">
        <v>8</v>
      </c>
      <c r="M3505" s="56">
        <v>12</v>
      </c>
      <c r="N3505" s="56">
        <v>10</v>
      </c>
      <c r="O3505" s="56"/>
      <c r="P3505" s="56"/>
      <c r="Q3505" s="56"/>
      <c r="R3505" s="56"/>
      <c r="S3505" s="56">
        <v>8</v>
      </c>
      <c r="T3505" s="56">
        <v>8</v>
      </c>
      <c r="U3505" s="68" t="s">
        <v>297</v>
      </c>
      <c r="V3505" s="13"/>
      <c r="W3505" s="21"/>
    </row>
    <row r="3506" spans="1:23" ht="23.25" customHeight="1" outlineLevel="1">
      <c r="A3506" s="56">
        <f t="shared" si="69"/>
        <v>3475</v>
      </c>
      <c r="B3506" s="78" t="s">
        <v>12427</v>
      </c>
      <c r="C3506" s="78"/>
      <c r="D3506" s="85" t="s">
        <v>8289</v>
      </c>
      <c r="E3506" s="85">
        <v>34520000</v>
      </c>
      <c r="F3506" s="56">
        <v>1972</v>
      </c>
      <c r="G3506" s="56">
        <v>2</v>
      </c>
      <c r="H3506" s="56">
        <v>2</v>
      </c>
      <c r="I3506" s="86">
        <v>537.91999999999996</v>
      </c>
      <c r="J3506" s="86">
        <v>489.21</v>
      </c>
      <c r="K3506" s="56"/>
      <c r="L3506" s="56">
        <v>12</v>
      </c>
      <c r="M3506" s="56">
        <v>8</v>
      </c>
      <c r="N3506" s="56">
        <v>11</v>
      </c>
      <c r="O3506" s="56">
        <v>10</v>
      </c>
      <c r="P3506" s="56"/>
      <c r="Q3506" s="56"/>
      <c r="R3506" s="56"/>
      <c r="S3506" s="56">
        <v>12</v>
      </c>
      <c r="T3506" s="56">
        <v>12</v>
      </c>
      <c r="U3506" s="68" t="s">
        <v>297</v>
      </c>
      <c r="V3506" s="13"/>
      <c r="W3506" s="21"/>
    </row>
    <row r="3507" spans="1:23" ht="23.25" customHeight="1" outlineLevel="1">
      <c r="A3507" s="56">
        <f t="shared" si="69"/>
        <v>3476</v>
      </c>
      <c r="B3507" s="78" t="s">
        <v>12428</v>
      </c>
      <c r="C3507" s="78"/>
      <c r="D3507" s="85" t="s">
        <v>8290</v>
      </c>
      <c r="E3507" s="85">
        <v>34520000</v>
      </c>
      <c r="F3507" s="56">
        <v>1989</v>
      </c>
      <c r="G3507" s="56">
        <v>2</v>
      </c>
      <c r="H3507" s="56">
        <v>2</v>
      </c>
      <c r="I3507" s="86">
        <v>625.79999999999995</v>
      </c>
      <c r="J3507" s="86">
        <v>576.6</v>
      </c>
      <c r="K3507" s="56"/>
      <c r="L3507" s="56">
        <v>8</v>
      </c>
      <c r="M3507" s="56">
        <v>12</v>
      </c>
      <c r="N3507" s="56">
        <v>10</v>
      </c>
      <c r="O3507" s="56">
        <v>9</v>
      </c>
      <c r="P3507" s="56"/>
      <c r="Q3507" s="56"/>
      <c r="R3507" s="56"/>
      <c r="S3507" s="56">
        <v>8</v>
      </c>
      <c r="T3507" s="56">
        <v>8</v>
      </c>
      <c r="U3507" s="68" t="s">
        <v>8291</v>
      </c>
      <c r="V3507" s="13"/>
      <c r="W3507" s="21"/>
    </row>
    <row r="3508" spans="1:23" ht="23.25" customHeight="1" outlineLevel="1">
      <c r="A3508" s="56">
        <f t="shared" si="69"/>
        <v>3477</v>
      </c>
      <c r="B3508" s="78" t="s">
        <v>12429</v>
      </c>
      <c r="C3508" s="78"/>
      <c r="D3508" s="85" t="s">
        <v>8292</v>
      </c>
      <c r="E3508" s="85">
        <v>34520000</v>
      </c>
      <c r="F3508" s="56">
        <v>1969</v>
      </c>
      <c r="G3508" s="56">
        <v>2</v>
      </c>
      <c r="H3508" s="56">
        <v>2</v>
      </c>
      <c r="I3508" s="86">
        <v>555.02</v>
      </c>
      <c r="J3508" s="86">
        <v>505.55</v>
      </c>
      <c r="K3508" s="56"/>
      <c r="L3508" s="56">
        <v>12</v>
      </c>
      <c r="M3508" s="56">
        <v>8</v>
      </c>
      <c r="N3508" s="56">
        <v>10</v>
      </c>
      <c r="O3508" s="56"/>
      <c r="P3508" s="56"/>
      <c r="Q3508" s="56"/>
      <c r="R3508" s="56"/>
      <c r="S3508" s="56">
        <v>12</v>
      </c>
      <c r="T3508" s="56">
        <v>8</v>
      </c>
      <c r="U3508" s="68" t="s">
        <v>297</v>
      </c>
      <c r="V3508" s="13"/>
      <c r="W3508" s="21"/>
    </row>
    <row r="3509" spans="1:23" ht="23.25" customHeight="1" outlineLevel="1">
      <c r="A3509" s="56">
        <f t="shared" si="69"/>
        <v>3478</v>
      </c>
      <c r="B3509" s="78" t="s">
        <v>12430</v>
      </c>
      <c r="C3509" s="78"/>
      <c r="D3509" s="85" t="s">
        <v>8293</v>
      </c>
      <c r="E3509" s="85">
        <v>34520000</v>
      </c>
      <c r="F3509" s="56">
        <v>1969</v>
      </c>
      <c r="G3509" s="56">
        <v>2</v>
      </c>
      <c r="H3509" s="56">
        <v>2</v>
      </c>
      <c r="I3509" s="86">
        <v>551.86</v>
      </c>
      <c r="J3509" s="86">
        <v>504.31</v>
      </c>
      <c r="K3509" s="56"/>
      <c r="L3509" s="56">
        <v>12</v>
      </c>
      <c r="M3509" s="56">
        <v>8</v>
      </c>
      <c r="N3509" s="56">
        <v>10</v>
      </c>
      <c r="O3509" s="56"/>
      <c r="P3509" s="56"/>
      <c r="Q3509" s="56"/>
      <c r="R3509" s="56"/>
      <c r="S3509" s="56">
        <v>12</v>
      </c>
      <c r="T3509" s="56">
        <v>8</v>
      </c>
      <c r="U3509" s="68" t="s">
        <v>297</v>
      </c>
      <c r="V3509" s="13"/>
      <c r="W3509" s="21"/>
    </row>
    <row r="3510" spans="1:23" ht="23.25" customHeight="1" outlineLevel="1">
      <c r="A3510" s="56">
        <f t="shared" si="69"/>
        <v>3479</v>
      </c>
      <c r="B3510" s="78" t="s">
        <v>12431</v>
      </c>
      <c r="C3510" s="78"/>
      <c r="D3510" s="85" t="s">
        <v>8294</v>
      </c>
      <c r="E3510" s="85">
        <v>34520000</v>
      </c>
      <c r="F3510" s="56">
        <v>1971</v>
      </c>
      <c r="G3510" s="56">
        <v>2</v>
      </c>
      <c r="H3510" s="56">
        <v>2</v>
      </c>
      <c r="I3510" s="86">
        <v>571.57000000000005</v>
      </c>
      <c r="J3510" s="86">
        <v>525.84</v>
      </c>
      <c r="K3510" s="56"/>
      <c r="L3510" s="56">
        <v>12</v>
      </c>
      <c r="M3510" s="56">
        <v>8</v>
      </c>
      <c r="N3510" s="56"/>
      <c r="O3510" s="56">
        <v>10</v>
      </c>
      <c r="P3510" s="56"/>
      <c r="Q3510" s="56"/>
      <c r="R3510" s="56"/>
      <c r="S3510" s="56">
        <v>12</v>
      </c>
      <c r="T3510" s="56">
        <v>8</v>
      </c>
      <c r="U3510" s="68" t="s">
        <v>297</v>
      </c>
      <c r="V3510" s="13"/>
      <c r="W3510" s="21"/>
    </row>
    <row r="3511" spans="1:23" ht="23.25" customHeight="1" outlineLevel="1">
      <c r="A3511" s="56">
        <f t="shared" si="69"/>
        <v>3480</v>
      </c>
      <c r="B3511" s="78" t="s">
        <v>12432</v>
      </c>
      <c r="C3511" s="78"/>
      <c r="D3511" s="85" t="s">
        <v>8295</v>
      </c>
      <c r="E3511" s="85">
        <v>34520000</v>
      </c>
      <c r="F3511" s="56">
        <v>1973</v>
      </c>
      <c r="G3511" s="56">
        <v>2</v>
      </c>
      <c r="H3511" s="56">
        <v>2</v>
      </c>
      <c r="I3511" s="86">
        <v>546.1</v>
      </c>
      <c r="J3511" s="86">
        <v>498.2</v>
      </c>
      <c r="K3511" s="56"/>
      <c r="L3511" s="56">
        <v>12</v>
      </c>
      <c r="M3511" s="56"/>
      <c r="N3511" s="56">
        <v>8</v>
      </c>
      <c r="O3511" s="56">
        <v>10</v>
      </c>
      <c r="P3511" s="56"/>
      <c r="Q3511" s="56"/>
      <c r="R3511" s="56"/>
      <c r="S3511" s="56">
        <v>12</v>
      </c>
      <c r="T3511" s="56">
        <v>8</v>
      </c>
      <c r="U3511" s="68" t="s">
        <v>297</v>
      </c>
      <c r="V3511" s="13"/>
      <c r="W3511" s="21"/>
    </row>
    <row r="3512" spans="1:23" ht="23.25" customHeight="1" outlineLevel="1">
      <c r="A3512" s="56">
        <f t="shared" si="69"/>
        <v>3481</v>
      </c>
      <c r="B3512" s="78" t="s">
        <v>12433</v>
      </c>
      <c r="C3512" s="78"/>
      <c r="D3512" s="85" t="s">
        <v>8296</v>
      </c>
      <c r="E3512" s="85">
        <v>34520000</v>
      </c>
      <c r="F3512" s="56">
        <v>1973</v>
      </c>
      <c r="G3512" s="56">
        <v>2</v>
      </c>
      <c r="H3512" s="56">
        <v>2</v>
      </c>
      <c r="I3512" s="86">
        <v>571.5</v>
      </c>
      <c r="J3512" s="86">
        <v>524.1</v>
      </c>
      <c r="K3512" s="56"/>
      <c r="L3512" s="56">
        <v>12</v>
      </c>
      <c r="M3512" s="56"/>
      <c r="N3512" s="56">
        <v>8</v>
      </c>
      <c r="O3512" s="56">
        <v>10</v>
      </c>
      <c r="P3512" s="56"/>
      <c r="Q3512" s="56"/>
      <c r="R3512" s="56"/>
      <c r="S3512" s="56">
        <v>12</v>
      </c>
      <c r="T3512" s="56"/>
      <c r="U3512" s="68" t="s">
        <v>297</v>
      </c>
      <c r="V3512" s="13"/>
      <c r="W3512" s="21"/>
    </row>
    <row r="3513" spans="1:23" ht="23.25" customHeight="1" outlineLevel="1">
      <c r="A3513" s="56">
        <f t="shared" si="69"/>
        <v>3482</v>
      </c>
      <c r="B3513" s="78" t="s">
        <v>12434</v>
      </c>
      <c r="C3513" s="78"/>
      <c r="D3513" s="85" t="s">
        <v>8297</v>
      </c>
      <c r="E3513" s="85">
        <v>34520000</v>
      </c>
      <c r="F3513" s="56">
        <v>1974</v>
      </c>
      <c r="G3513" s="56">
        <v>2</v>
      </c>
      <c r="H3513" s="56">
        <v>2</v>
      </c>
      <c r="I3513" s="86">
        <v>546.1</v>
      </c>
      <c r="J3513" s="86">
        <v>498.2</v>
      </c>
      <c r="K3513" s="56"/>
      <c r="L3513" s="56">
        <v>12</v>
      </c>
      <c r="M3513" s="56"/>
      <c r="N3513" s="56">
        <v>8</v>
      </c>
      <c r="O3513" s="56">
        <v>10</v>
      </c>
      <c r="P3513" s="56"/>
      <c r="Q3513" s="56"/>
      <c r="R3513" s="56"/>
      <c r="S3513" s="56">
        <v>12</v>
      </c>
      <c r="T3513" s="56">
        <v>12</v>
      </c>
      <c r="U3513" s="68" t="s">
        <v>297</v>
      </c>
      <c r="V3513" s="13"/>
      <c r="W3513" s="21"/>
    </row>
    <row r="3514" spans="1:23" ht="23.25" customHeight="1" outlineLevel="1">
      <c r="A3514" s="56">
        <f t="shared" si="69"/>
        <v>3483</v>
      </c>
      <c r="B3514" s="78" t="s">
        <v>12435</v>
      </c>
      <c r="C3514" s="78"/>
      <c r="D3514" s="85" t="s">
        <v>8298</v>
      </c>
      <c r="E3514" s="85">
        <v>34520000</v>
      </c>
      <c r="F3514" s="56">
        <v>1987</v>
      </c>
      <c r="G3514" s="56">
        <v>2</v>
      </c>
      <c r="H3514" s="56">
        <v>2</v>
      </c>
      <c r="I3514" s="86">
        <v>881</v>
      </c>
      <c r="J3514" s="86">
        <v>498.5</v>
      </c>
      <c r="K3514" s="56"/>
      <c r="L3514" s="56">
        <v>8</v>
      </c>
      <c r="M3514" s="56"/>
      <c r="N3514" s="56">
        <v>12</v>
      </c>
      <c r="O3514" s="56">
        <v>10</v>
      </c>
      <c r="P3514" s="56">
        <v>9</v>
      </c>
      <c r="Q3514" s="56"/>
      <c r="R3514" s="56"/>
      <c r="S3514" s="56">
        <v>8</v>
      </c>
      <c r="T3514" s="56">
        <v>12</v>
      </c>
      <c r="U3514" s="68" t="s">
        <v>8299</v>
      </c>
      <c r="V3514" s="13"/>
      <c r="W3514" s="21"/>
    </row>
    <row r="3515" spans="1:23" ht="23.25" customHeight="1" outlineLevel="1">
      <c r="A3515" s="56">
        <f t="shared" si="69"/>
        <v>3484</v>
      </c>
      <c r="B3515" s="78" t="s">
        <v>12436</v>
      </c>
      <c r="C3515" s="78"/>
      <c r="D3515" s="85" t="s">
        <v>8300</v>
      </c>
      <c r="E3515" s="85">
        <v>34520000</v>
      </c>
      <c r="F3515" s="56">
        <v>1986</v>
      </c>
      <c r="G3515" s="56">
        <v>5</v>
      </c>
      <c r="H3515" s="56">
        <v>6</v>
      </c>
      <c r="I3515" s="86">
        <v>4597.1000000000004</v>
      </c>
      <c r="J3515" s="86">
        <v>4214.1000000000004</v>
      </c>
      <c r="K3515" s="56"/>
      <c r="L3515" s="56">
        <v>8</v>
      </c>
      <c r="M3515" s="56">
        <v>12</v>
      </c>
      <c r="N3515" s="56">
        <v>10</v>
      </c>
      <c r="O3515" s="56">
        <v>9</v>
      </c>
      <c r="P3515" s="56"/>
      <c r="Q3515" s="56"/>
      <c r="R3515" s="56"/>
      <c r="S3515" s="56">
        <v>8</v>
      </c>
      <c r="T3515" s="56">
        <v>8</v>
      </c>
      <c r="U3515" s="68" t="s">
        <v>783</v>
      </c>
      <c r="V3515" s="13"/>
      <c r="W3515" s="21"/>
    </row>
    <row r="3516" spans="1:23" ht="23.25" customHeight="1" outlineLevel="1">
      <c r="A3516" s="56">
        <f t="shared" si="69"/>
        <v>3485</v>
      </c>
      <c r="B3516" s="78" t="s">
        <v>12437</v>
      </c>
      <c r="C3516" s="78"/>
      <c r="D3516" s="85" t="s">
        <v>8301</v>
      </c>
      <c r="E3516" s="85">
        <v>34520000</v>
      </c>
      <c r="F3516" s="56">
        <v>1989</v>
      </c>
      <c r="G3516" s="56">
        <v>5</v>
      </c>
      <c r="H3516" s="56">
        <v>6</v>
      </c>
      <c r="I3516" s="86">
        <v>4632.7</v>
      </c>
      <c r="J3516" s="86">
        <v>4181.45</v>
      </c>
      <c r="K3516" s="56"/>
      <c r="L3516" s="56">
        <v>12</v>
      </c>
      <c r="M3516" s="56">
        <v>10</v>
      </c>
      <c r="N3516" s="56">
        <v>8</v>
      </c>
      <c r="O3516" s="56">
        <v>9</v>
      </c>
      <c r="P3516" s="56"/>
      <c r="Q3516" s="56"/>
      <c r="R3516" s="56"/>
      <c r="S3516" s="56">
        <v>12</v>
      </c>
      <c r="T3516" s="56">
        <v>12</v>
      </c>
      <c r="U3516" s="68" t="s">
        <v>1241</v>
      </c>
      <c r="V3516" s="13"/>
      <c r="W3516" s="21"/>
    </row>
    <row r="3517" spans="1:23" ht="23.25" customHeight="1" outlineLevel="1">
      <c r="A3517" s="56">
        <f t="shared" si="69"/>
        <v>3486</v>
      </c>
      <c r="B3517" s="78" t="s">
        <v>12438</v>
      </c>
      <c r="C3517" s="78"/>
      <c r="D3517" s="85" t="s">
        <v>8302</v>
      </c>
      <c r="E3517" s="85">
        <v>34520000</v>
      </c>
      <c r="F3517" s="56">
        <v>1964</v>
      </c>
      <c r="G3517" s="56">
        <v>2</v>
      </c>
      <c r="H3517" s="56">
        <v>2</v>
      </c>
      <c r="I3517" s="86">
        <v>576.21</v>
      </c>
      <c r="J3517" s="86">
        <v>474.76</v>
      </c>
      <c r="K3517" s="56"/>
      <c r="L3517" s="56">
        <v>8</v>
      </c>
      <c r="M3517" s="56">
        <v>12</v>
      </c>
      <c r="N3517" s="56">
        <v>10</v>
      </c>
      <c r="O3517" s="56"/>
      <c r="P3517" s="56"/>
      <c r="Q3517" s="56"/>
      <c r="R3517" s="56"/>
      <c r="S3517" s="56">
        <v>8</v>
      </c>
      <c r="T3517" s="56">
        <v>12</v>
      </c>
      <c r="U3517" s="68" t="s">
        <v>122</v>
      </c>
      <c r="V3517" s="13"/>
      <c r="W3517" s="21"/>
    </row>
    <row r="3518" spans="1:23" ht="23.25" customHeight="1" outlineLevel="1">
      <c r="A3518" s="56">
        <f t="shared" si="69"/>
        <v>3487</v>
      </c>
      <c r="B3518" s="78" t="s">
        <v>12440</v>
      </c>
      <c r="C3518" s="78"/>
      <c r="D3518" s="85" t="s">
        <v>8303</v>
      </c>
      <c r="E3518" s="85">
        <v>34520000</v>
      </c>
      <c r="F3518" s="56">
        <v>1964</v>
      </c>
      <c r="G3518" s="56">
        <v>2</v>
      </c>
      <c r="H3518" s="56">
        <v>2</v>
      </c>
      <c r="I3518" s="86">
        <v>512.12</v>
      </c>
      <c r="J3518" s="86">
        <v>444.12</v>
      </c>
      <c r="K3518" s="56"/>
      <c r="L3518" s="56"/>
      <c r="M3518" s="56"/>
      <c r="N3518" s="56">
        <v>8</v>
      </c>
      <c r="O3518" s="56"/>
      <c r="P3518" s="56">
        <v>10</v>
      </c>
      <c r="Q3518" s="56"/>
      <c r="R3518" s="56">
        <v>11</v>
      </c>
      <c r="S3518" s="56"/>
      <c r="T3518" s="56">
        <v>12</v>
      </c>
      <c r="U3518" s="172" t="s">
        <v>8304</v>
      </c>
      <c r="V3518" s="13"/>
      <c r="W3518" s="21"/>
    </row>
    <row r="3519" spans="1:23" ht="23.25" customHeight="1" outlineLevel="1">
      <c r="A3519" s="56">
        <f t="shared" si="69"/>
        <v>3488</v>
      </c>
      <c r="B3519" s="78" t="s">
        <v>12439</v>
      </c>
      <c r="C3519" s="78"/>
      <c r="D3519" s="85" t="s">
        <v>8305</v>
      </c>
      <c r="E3519" s="85">
        <v>34520000</v>
      </c>
      <c r="F3519" s="56">
        <v>1965</v>
      </c>
      <c r="G3519" s="56">
        <v>2</v>
      </c>
      <c r="H3519" s="56">
        <v>2</v>
      </c>
      <c r="I3519" s="86">
        <v>531.5</v>
      </c>
      <c r="J3519" s="86">
        <v>459.68</v>
      </c>
      <c r="K3519" s="56"/>
      <c r="L3519" s="56"/>
      <c r="M3519" s="56">
        <v>8</v>
      </c>
      <c r="N3519" s="56">
        <v>10</v>
      </c>
      <c r="O3519" s="56"/>
      <c r="P3519" s="56"/>
      <c r="Q3519" s="56"/>
      <c r="R3519" s="56"/>
      <c r="S3519" s="56">
        <v>8</v>
      </c>
      <c r="T3519" s="56">
        <v>12</v>
      </c>
      <c r="U3519" s="68" t="s">
        <v>8306</v>
      </c>
      <c r="V3519" s="13"/>
      <c r="W3519" s="21"/>
    </row>
    <row r="3520" spans="1:23" ht="23.25" customHeight="1" outlineLevel="1">
      <c r="A3520" s="56">
        <f t="shared" si="69"/>
        <v>3489</v>
      </c>
      <c r="B3520" s="78" t="s">
        <v>12441</v>
      </c>
      <c r="C3520" s="78"/>
      <c r="D3520" s="85" t="s">
        <v>8307</v>
      </c>
      <c r="E3520" s="85">
        <v>34520000</v>
      </c>
      <c r="F3520" s="56">
        <v>1966</v>
      </c>
      <c r="G3520" s="56">
        <v>2</v>
      </c>
      <c r="H3520" s="56">
        <v>2</v>
      </c>
      <c r="I3520" s="86">
        <v>519.42999999999995</v>
      </c>
      <c r="J3520" s="86">
        <v>450.4</v>
      </c>
      <c r="K3520" s="56"/>
      <c r="L3520" s="56">
        <v>8</v>
      </c>
      <c r="M3520" s="56">
        <v>12</v>
      </c>
      <c r="N3520" s="56">
        <v>10</v>
      </c>
      <c r="O3520" s="56"/>
      <c r="P3520" s="56"/>
      <c r="Q3520" s="56"/>
      <c r="R3520" s="56"/>
      <c r="S3520" s="56">
        <v>8</v>
      </c>
      <c r="T3520" s="56">
        <v>12</v>
      </c>
      <c r="U3520" s="68" t="s">
        <v>297</v>
      </c>
      <c r="V3520" s="13"/>
      <c r="W3520" s="21"/>
    </row>
    <row r="3521" spans="1:23" ht="23.25" customHeight="1" outlineLevel="1">
      <c r="A3521" s="56">
        <f t="shared" si="69"/>
        <v>3490</v>
      </c>
      <c r="B3521" s="78" t="s">
        <v>12442</v>
      </c>
      <c r="C3521" s="78"/>
      <c r="D3521" s="85" t="s">
        <v>8308</v>
      </c>
      <c r="E3521" s="85">
        <v>34520000</v>
      </c>
      <c r="F3521" s="56">
        <v>1967</v>
      </c>
      <c r="G3521" s="56">
        <v>2</v>
      </c>
      <c r="H3521" s="56">
        <v>2</v>
      </c>
      <c r="I3521" s="86">
        <v>519.94000000000005</v>
      </c>
      <c r="J3521" s="86">
        <v>451.27</v>
      </c>
      <c r="K3521" s="56"/>
      <c r="L3521" s="56">
        <v>8</v>
      </c>
      <c r="M3521" s="56">
        <v>12</v>
      </c>
      <c r="N3521" s="56">
        <v>10</v>
      </c>
      <c r="O3521" s="56"/>
      <c r="P3521" s="56"/>
      <c r="Q3521" s="56"/>
      <c r="R3521" s="56"/>
      <c r="S3521" s="56">
        <v>8</v>
      </c>
      <c r="T3521" s="56">
        <v>12</v>
      </c>
      <c r="U3521" s="68" t="s">
        <v>297</v>
      </c>
      <c r="V3521" s="13"/>
      <c r="W3521" s="21"/>
    </row>
    <row r="3522" spans="1:23" ht="23.25" customHeight="1" outlineLevel="1">
      <c r="A3522" s="56">
        <f t="shared" si="69"/>
        <v>3491</v>
      </c>
      <c r="B3522" s="78" t="s">
        <v>12443</v>
      </c>
      <c r="C3522" s="78"/>
      <c r="D3522" s="85" t="s">
        <v>8309</v>
      </c>
      <c r="E3522" s="85">
        <v>34520000</v>
      </c>
      <c r="F3522" s="56">
        <v>1965</v>
      </c>
      <c r="G3522" s="56">
        <v>2</v>
      </c>
      <c r="H3522" s="56">
        <v>2</v>
      </c>
      <c r="I3522" s="86">
        <v>510.72</v>
      </c>
      <c r="J3522" s="86">
        <v>449.39</v>
      </c>
      <c r="K3522" s="56"/>
      <c r="L3522" s="56">
        <v>8</v>
      </c>
      <c r="M3522" s="56">
        <v>12</v>
      </c>
      <c r="N3522" s="56">
        <v>10</v>
      </c>
      <c r="O3522" s="56"/>
      <c r="P3522" s="56"/>
      <c r="Q3522" s="56"/>
      <c r="R3522" s="56"/>
      <c r="S3522" s="56">
        <v>8</v>
      </c>
      <c r="T3522" s="56">
        <v>12</v>
      </c>
      <c r="U3522" s="68" t="s">
        <v>783</v>
      </c>
      <c r="V3522" s="13"/>
      <c r="W3522" s="21"/>
    </row>
    <row r="3523" spans="1:23" ht="23.25" customHeight="1" outlineLevel="1">
      <c r="A3523" s="56">
        <f t="shared" si="69"/>
        <v>3492</v>
      </c>
      <c r="B3523" s="78" t="s">
        <v>12444</v>
      </c>
      <c r="C3523" s="78"/>
      <c r="D3523" s="85" t="s">
        <v>8310</v>
      </c>
      <c r="E3523" s="85">
        <v>34520000</v>
      </c>
      <c r="F3523" s="56">
        <v>1974</v>
      </c>
      <c r="G3523" s="56">
        <v>1</v>
      </c>
      <c r="H3523" s="56">
        <v>1</v>
      </c>
      <c r="I3523" s="86">
        <v>321.2</v>
      </c>
      <c r="J3523" s="86">
        <v>288.8</v>
      </c>
      <c r="K3523" s="56"/>
      <c r="L3523" s="56">
        <v>12</v>
      </c>
      <c r="M3523" s="56"/>
      <c r="N3523" s="56">
        <v>8</v>
      </c>
      <c r="O3523" s="56"/>
      <c r="P3523" s="56">
        <v>10</v>
      </c>
      <c r="Q3523" s="56"/>
      <c r="R3523" s="56"/>
      <c r="S3523" s="56">
        <v>12</v>
      </c>
      <c r="T3523" s="56">
        <v>12</v>
      </c>
      <c r="U3523" s="68" t="s">
        <v>297</v>
      </c>
      <c r="V3523" s="13"/>
      <c r="W3523" s="21"/>
    </row>
    <row r="3524" spans="1:23" ht="23.25" customHeight="1" outlineLevel="1">
      <c r="A3524" s="56">
        <f t="shared" si="69"/>
        <v>3493</v>
      </c>
      <c r="B3524" s="78" t="s">
        <v>12445</v>
      </c>
      <c r="C3524" s="78"/>
      <c r="D3524" s="85" t="s">
        <v>8311</v>
      </c>
      <c r="E3524" s="85">
        <v>34520000</v>
      </c>
      <c r="F3524" s="56">
        <v>1986</v>
      </c>
      <c r="G3524" s="56">
        <v>1</v>
      </c>
      <c r="H3524" s="56">
        <v>3</v>
      </c>
      <c r="I3524" s="86">
        <v>401.6</v>
      </c>
      <c r="J3524" s="86">
        <v>345.29</v>
      </c>
      <c r="K3524" s="56"/>
      <c r="L3524" s="56"/>
      <c r="M3524" s="56">
        <v>12</v>
      </c>
      <c r="N3524" s="80" t="s">
        <v>13400</v>
      </c>
      <c r="O3524" s="56"/>
      <c r="P3524" s="56"/>
      <c r="Q3524" s="56"/>
      <c r="R3524" s="56"/>
      <c r="S3524" s="56">
        <v>8</v>
      </c>
      <c r="T3524" s="56"/>
      <c r="U3524" s="134" t="s">
        <v>12248</v>
      </c>
      <c r="V3524" s="13"/>
      <c r="W3524" s="21"/>
    </row>
    <row r="3525" spans="1:23" ht="23.25" customHeight="1" outlineLevel="1">
      <c r="A3525" s="56">
        <f t="shared" si="69"/>
        <v>3494</v>
      </c>
      <c r="B3525" s="78" t="s">
        <v>12446</v>
      </c>
      <c r="C3525" s="78"/>
      <c r="D3525" s="85" t="s">
        <v>8312</v>
      </c>
      <c r="E3525" s="85">
        <v>34520000</v>
      </c>
      <c r="F3525" s="56">
        <v>1971</v>
      </c>
      <c r="G3525" s="56">
        <v>2</v>
      </c>
      <c r="H3525" s="56">
        <v>2</v>
      </c>
      <c r="I3525" s="86">
        <v>545.59</v>
      </c>
      <c r="J3525" s="86">
        <v>506.38</v>
      </c>
      <c r="K3525" s="56"/>
      <c r="L3525" s="56"/>
      <c r="M3525" s="56"/>
      <c r="N3525" s="56"/>
      <c r="O3525" s="56">
        <v>12</v>
      </c>
      <c r="P3525" s="56">
        <v>8</v>
      </c>
      <c r="Q3525" s="56">
        <v>10</v>
      </c>
      <c r="R3525" s="56">
        <v>9</v>
      </c>
      <c r="S3525" s="56"/>
      <c r="T3525" s="56">
        <v>8</v>
      </c>
      <c r="U3525" s="68"/>
      <c r="V3525" s="13"/>
      <c r="W3525" s="21"/>
    </row>
    <row r="3526" spans="1:23" ht="23.25" customHeight="1" outlineLevel="1">
      <c r="A3526" s="56">
        <f t="shared" si="69"/>
        <v>3495</v>
      </c>
      <c r="B3526" s="78" t="s">
        <v>12447</v>
      </c>
      <c r="C3526" s="78"/>
      <c r="D3526" s="85" t="s">
        <v>8313</v>
      </c>
      <c r="E3526" s="85">
        <v>34520000</v>
      </c>
      <c r="F3526" s="56">
        <v>1971</v>
      </c>
      <c r="G3526" s="56">
        <v>2</v>
      </c>
      <c r="H3526" s="56">
        <v>2</v>
      </c>
      <c r="I3526" s="86">
        <v>558.54999999999995</v>
      </c>
      <c r="J3526" s="86">
        <v>505.8</v>
      </c>
      <c r="K3526" s="56"/>
      <c r="L3526" s="56"/>
      <c r="M3526" s="56">
        <v>9</v>
      </c>
      <c r="N3526" s="56"/>
      <c r="O3526" s="56">
        <v>10</v>
      </c>
      <c r="P3526" s="56"/>
      <c r="Q3526" s="56"/>
      <c r="R3526" s="56"/>
      <c r="S3526" s="56">
        <v>12</v>
      </c>
      <c r="T3526" s="56"/>
      <c r="U3526" s="129" t="s">
        <v>11846</v>
      </c>
      <c r="V3526" s="13"/>
      <c r="W3526" s="21"/>
    </row>
    <row r="3527" spans="1:23" ht="23.25" customHeight="1" outlineLevel="1">
      <c r="A3527" s="56">
        <f t="shared" si="69"/>
        <v>3496</v>
      </c>
      <c r="B3527" s="78" t="s">
        <v>12448</v>
      </c>
      <c r="C3527" s="78"/>
      <c r="D3527" s="85" t="s">
        <v>8314</v>
      </c>
      <c r="E3527" s="85">
        <v>34520000</v>
      </c>
      <c r="F3527" s="56">
        <v>1976</v>
      </c>
      <c r="G3527" s="56">
        <v>2</v>
      </c>
      <c r="H3527" s="56">
        <v>2</v>
      </c>
      <c r="I3527" s="86">
        <v>536.98</v>
      </c>
      <c r="J3527" s="86">
        <v>499.2</v>
      </c>
      <c r="K3527" s="56"/>
      <c r="L3527" s="56">
        <v>8</v>
      </c>
      <c r="M3527" s="56"/>
      <c r="N3527" s="56"/>
      <c r="O3527" s="56">
        <v>12</v>
      </c>
      <c r="P3527" s="56">
        <v>10</v>
      </c>
      <c r="Q3527" s="56"/>
      <c r="R3527" s="56"/>
      <c r="S3527" s="56">
        <v>12</v>
      </c>
      <c r="T3527" s="56"/>
      <c r="U3527" s="68" t="s">
        <v>122</v>
      </c>
      <c r="V3527" s="13"/>
      <c r="W3527" s="21"/>
    </row>
    <row r="3528" spans="1:23" ht="23.25" customHeight="1" outlineLevel="1">
      <c r="A3528" s="56">
        <f t="shared" si="69"/>
        <v>3497</v>
      </c>
      <c r="B3528" s="78" t="s">
        <v>12449</v>
      </c>
      <c r="C3528" s="78"/>
      <c r="D3528" s="85" t="s">
        <v>8315</v>
      </c>
      <c r="E3528" s="85">
        <v>34520000</v>
      </c>
      <c r="F3528" s="56">
        <v>1974</v>
      </c>
      <c r="G3528" s="56">
        <v>2</v>
      </c>
      <c r="H3528" s="56">
        <v>2</v>
      </c>
      <c r="I3528" s="86">
        <v>522.9</v>
      </c>
      <c r="J3528" s="86">
        <v>481.3</v>
      </c>
      <c r="K3528" s="56"/>
      <c r="L3528" s="56">
        <v>12</v>
      </c>
      <c r="M3528" s="56"/>
      <c r="N3528" s="56">
        <v>8</v>
      </c>
      <c r="O3528" s="56"/>
      <c r="P3528" s="56">
        <v>10</v>
      </c>
      <c r="Q3528" s="56"/>
      <c r="R3528" s="56"/>
      <c r="S3528" s="56">
        <v>12</v>
      </c>
      <c r="T3528" s="56">
        <v>12</v>
      </c>
      <c r="U3528" s="68" t="s">
        <v>297</v>
      </c>
      <c r="V3528" s="13"/>
      <c r="W3528" s="21"/>
    </row>
    <row r="3529" spans="1:23" ht="23.25" customHeight="1" outlineLevel="1">
      <c r="A3529" s="56">
        <f t="shared" ref="A3529:A3589" si="70">A3528+1</f>
        <v>3498</v>
      </c>
      <c r="B3529" s="78" t="s">
        <v>12450</v>
      </c>
      <c r="C3529" s="78"/>
      <c r="D3529" s="85" t="s">
        <v>8316</v>
      </c>
      <c r="E3529" s="85">
        <v>34520000</v>
      </c>
      <c r="F3529" s="56">
        <v>1930</v>
      </c>
      <c r="G3529" s="56">
        <v>2</v>
      </c>
      <c r="H3529" s="56">
        <v>2</v>
      </c>
      <c r="I3529" s="86">
        <v>566.48</v>
      </c>
      <c r="J3529" s="86">
        <v>451.6</v>
      </c>
      <c r="K3529" s="56">
        <v>8</v>
      </c>
      <c r="L3529" s="56"/>
      <c r="M3529" s="56">
        <v>12</v>
      </c>
      <c r="N3529" s="56">
        <v>10</v>
      </c>
      <c r="O3529" s="56"/>
      <c r="P3529" s="56"/>
      <c r="Q3529" s="56"/>
      <c r="R3529" s="56">
        <v>8</v>
      </c>
      <c r="S3529" s="56"/>
      <c r="T3529" s="56">
        <v>8</v>
      </c>
      <c r="U3529" s="68" t="s">
        <v>358</v>
      </c>
      <c r="V3529" s="13"/>
      <c r="W3529" s="21"/>
    </row>
    <row r="3530" spans="1:23" ht="23.25" customHeight="1" outlineLevel="1">
      <c r="A3530" s="56">
        <f t="shared" si="70"/>
        <v>3499</v>
      </c>
      <c r="B3530" s="78" t="s">
        <v>12451</v>
      </c>
      <c r="C3530" s="78"/>
      <c r="D3530" s="85" t="s">
        <v>8317</v>
      </c>
      <c r="E3530" s="85">
        <v>34520000</v>
      </c>
      <c r="F3530" s="56">
        <v>1973</v>
      </c>
      <c r="G3530" s="56">
        <v>2</v>
      </c>
      <c r="H3530" s="56">
        <v>2</v>
      </c>
      <c r="I3530" s="86">
        <v>543.29999999999995</v>
      </c>
      <c r="J3530" s="86">
        <v>495.9</v>
      </c>
      <c r="K3530" s="56"/>
      <c r="L3530" s="56">
        <v>12</v>
      </c>
      <c r="M3530" s="56"/>
      <c r="N3530" s="56">
        <v>8</v>
      </c>
      <c r="O3530" s="56">
        <v>10</v>
      </c>
      <c r="P3530" s="56"/>
      <c r="Q3530" s="56"/>
      <c r="R3530" s="56"/>
      <c r="S3530" s="56">
        <v>12</v>
      </c>
      <c r="T3530" s="56">
        <v>8</v>
      </c>
      <c r="U3530" s="68" t="s">
        <v>297</v>
      </c>
      <c r="V3530" s="13"/>
      <c r="W3530" s="21"/>
    </row>
    <row r="3531" spans="1:23" ht="23.25" customHeight="1" outlineLevel="1">
      <c r="A3531" s="56">
        <f t="shared" si="70"/>
        <v>3500</v>
      </c>
      <c r="B3531" s="78" t="s">
        <v>12452</v>
      </c>
      <c r="C3531" s="78"/>
      <c r="D3531" s="85" t="s">
        <v>8318</v>
      </c>
      <c r="E3531" s="85">
        <v>34520000</v>
      </c>
      <c r="F3531" s="56">
        <v>1970</v>
      </c>
      <c r="G3531" s="56">
        <v>1</v>
      </c>
      <c r="H3531" s="56">
        <v>2</v>
      </c>
      <c r="I3531" s="86">
        <v>509.45</v>
      </c>
      <c r="J3531" s="86">
        <v>457.28</v>
      </c>
      <c r="K3531" s="56"/>
      <c r="L3531" s="56">
        <v>12</v>
      </c>
      <c r="M3531" s="56">
        <v>8</v>
      </c>
      <c r="N3531" s="56">
        <v>10</v>
      </c>
      <c r="O3531" s="56"/>
      <c r="P3531" s="56"/>
      <c r="Q3531" s="56"/>
      <c r="R3531" s="56"/>
      <c r="S3531" s="56">
        <v>12</v>
      </c>
      <c r="T3531" s="56"/>
      <c r="U3531" s="68" t="s">
        <v>297</v>
      </c>
      <c r="V3531" s="13"/>
      <c r="W3531" s="21"/>
    </row>
    <row r="3532" spans="1:23" ht="23.25" customHeight="1" outlineLevel="1">
      <c r="A3532" s="56">
        <f t="shared" si="70"/>
        <v>3501</v>
      </c>
      <c r="B3532" s="78" t="s">
        <v>12453</v>
      </c>
      <c r="C3532" s="78"/>
      <c r="D3532" s="85" t="s">
        <v>8319</v>
      </c>
      <c r="E3532" s="85">
        <v>34520000</v>
      </c>
      <c r="F3532" s="56">
        <v>1960</v>
      </c>
      <c r="G3532" s="56">
        <v>1</v>
      </c>
      <c r="H3532" s="56">
        <v>1</v>
      </c>
      <c r="I3532" s="86">
        <v>182.74</v>
      </c>
      <c r="J3532" s="86">
        <v>161.84</v>
      </c>
      <c r="K3532" s="56"/>
      <c r="L3532" s="56">
        <v>8</v>
      </c>
      <c r="M3532" s="56">
        <v>12</v>
      </c>
      <c r="N3532" s="56">
        <v>10</v>
      </c>
      <c r="O3532" s="56"/>
      <c r="P3532" s="56"/>
      <c r="Q3532" s="56"/>
      <c r="R3532" s="56">
        <v>8</v>
      </c>
      <c r="S3532" s="56">
        <v>12</v>
      </c>
      <c r="T3532" s="56">
        <v>12</v>
      </c>
      <c r="U3532" s="68" t="s">
        <v>8320</v>
      </c>
      <c r="V3532" s="13"/>
      <c r="W3532" s="21"/>
    </row>
    <row r="3533" spans="1:23" ht="23.25" customHeight="1" outlineLevel="1">
      <c r="A3533" s="56">
        <f t="shared" si="70"/>
        <v>3502</v>
      </c>
      <c r="B3533" s="78" t="s">
        <v>12454</v>
      </c>
      <c r="C3533" s="78"/>
      <c r="D3533" s="85" t="s">
        <v>8321</v>
      </c>
      <c r="E3533" s="85">
        <v>34520000</v>
      </c>
      <c r="F3533" s="56">
        <v>1987</v>
      </c>
      <c r="G3533" s="56">
        <v>5</v>
      </c>
      <c r="H3533" s="56">
        <v>4</v>
      </c>
      <c r="I3533" s="86">
        <v>3006.9</v>
      </c>
      <c r="J3533" s="86">
        <v>2712.8</v>
      </c>
      <c r="K3533" s="56"/>
      <c r="L3533" s="56"/>
      <c r="M3533" s="56">
        <v>12</v>
      </c>
      <c r="N3533" s="56">
        <v>10</v>
      </c>
      <c r="O3533" s="56">
        <v>9</v>
      </c>
      <c r="P3533" s="56">
        <v>8</v>
      </c>
      <c r="Q3533" s="56"/>
      <c r="R3533" s="56"/>
      <c r="S3533" s="56"/>
      <c r="T3533" s="56">
        <v>9</v>
      </c>
      <c r="U3533" s="68" t="s">
        <v>4089</v>
      </c>
      <c r="V3533" s="13"/>
      <c r="W3533" s="21"/>
    </row>
    <row r="3534" spans="1:23" ht="23.25" customHeight="1" outlineLevel="1">
      <c r="A3534" s="56">
        <f t="shared" si="70"/>
        <v>3503</v>
      </c>
      <c r="B3534" s="78" t="s">
        <v>12455</v>
      </c>
      <c r="C3534" s="78"/>
      <c r="D3534" s="85" t="s">
        <v>8322</v>
      </c>
      <c r="E3534" s="85">
        <v>34520000</v>
      </c>
      <c r="F3534" s="56">
        <v>2012</v>
      </c>
      <c r="G3534" s="56">
        <v>2</v>
      </c>
      <c r="H3534" s="56">
        <v>2</v>
      </c>
      <c r="I3534" s="86">
        <v>876.7</v>
      </c>
      <c r="J3534" s="86">
        <v>789.6</v>
      </c>
      <c r="K3534" s="56"/>
      <c r="L3534" s="56"/>
      <c r="M3534" s="56"/>
      <c r="N3534" s="56"/>
      <c r="O3534" s="56"/>
      <c r="P3534" s="56"/>
      <c r="Q3534" s="56">
        <v>8</v>
      </c>
      <c r="R3534" s="56">
        <v>12</v>
      </c>
      <c r="S3534" s="56">
        <v>10</v>
      </c>
      <c r="T3534" s="56">
        <v>8</v>
      </c>
      <c r="U3534" s="68"/>
      <c r="V3534" s="13"/>
      <c r="W3534" s="21"/>
    </row>
    <row r="3535" spans="1:23" ht="23.25" customHeight="1" outlineLevel="1">
      <c r="A3535" s="56">
        <f t="shared" si="70"/>
        <v>3504</v>
      </c>
      <c r="B3535" s="78" t="s">
        <v>12456</v>
      </c>
      <c r="C3535" s="78"/>
      <c r="D3535" s="85" t="s">
        <v>8323</v>
      </c>
      <c r="E3535" s="85">
        <v>34520000</v>
      </c>
      <c r="F3535" s="56">
        <v>1954</v>
      </c>
      <c r="G3535" s="56">
        <v>2</v>
      </c>
      <c r="H3535" s="56">
        <v>2</v>
      </c>
      <c r="I3535" s="86">
        <v>539.62</v>
      </c>
      <c r="J3535" s="86">
        <v>490.42</v>
      </c>
      <c r="K3535" s="56">
        <v>11</v>
      </c>
      <c r="L3535" s="56"/>
      <c r="M3535" s="56">
        <v>8</v>
      </c>
      <c r="N3535" s="56">
        <v>12</v>
      </c>
      <c r="O3535" s="56">
        <v>10</v>
      </c>
      <c r="P3535" s="56"/>
      <c r="Q3535" s="56"/>
      <c r="R3535" s="56"/>
      <c r="S3535" s="56"/>
      <c r="T3535" s="56">
        <v>10</v>
      </c>
      <c r="U3535" s="68" t="s">
        <v>8324</v>
      </c>
      <c r="V3535" s="13"/>
      <c r="W3535" s="21"/>
    </row>
    <row r="3536" spans="1:23" ht="23.25" customHeight="1" outlineLevel="1">
      <c r="A3536" s="56">
        <f t="shared" si="70"/>
        <v>3505</v>
      </c>
      <c r="B3536" s="78" t="s">
        <v>12457</v>
      </c>
      <c r="C3536" s="78"/>
      <c r="D3536" s="85" t="s">
        <v>8325</v>
      </c>
      <c r="E3536" s="85">
        <v>34520000</v>
      </c>
      <c r="F3536" s="56">
        <v>2014</v>
      </c>
      <c r="G3536" s="56">
        <v>3</v>
      </c>
      <c r="H3536" s="56">
        <v>2</v>
      </c>
      <c r="I3536" s="86">
        <v>1114.5</v>
      </c>
      <c r="J3536" s="86">
        <v>872.9</v>
      </c>
      <c r="K3536" s="56"/>
      <c r="L3536" s="56"/>
      <c r="M3536" s="56"/>
      <c r="N3536" s="56"/>
      <c r="O3536" s="56"/>
      <c r="P3536" s="56"/>
      <c r="Q3536" s="56">
        <v>12</v>
      </c>
      <c r="R3536" s="56"/>
      <c r="S3536" s="56"/>
      <c r="T3536" s="56">
        <v>12</v>
      </c>
      <c r="U3536" s="68" t="s">
        <v>8267</v>
      </c>
      <c r="V3536" s="13"/>
      <c r="W3536" s="21"/>
    </row>
    <row r="3537" spans="1:23" ht="23.25" customHeight="1" outlineLevel="1">
      <c r="A3537" s="56">
        <f t="shared" si="70"/>
        <v>3506</v>
      </c>
      <c r="B3537" s="78" t="s">
        <v>12458</v>
      </c>
      <c r="C3537" s="78"/>
      <c r="D3537" s="85" t="s">
        <v>8326</v>
      </c>
      <c r="E3537" s="85">
        <v>34520000</v>
      </c>
      <c r="F3537" s="56">
        <v>1959</v>
      </c>
      <c r="G3537" s="56">
        <v>2</v>
      </c>
      <c r="H3537" s="56">
        <v>2</v>
      </c>
      <c r="I3537" s="86">
        <v>1068.9000000000001</v>
      </c>
      <c r="J3537" s="86">
        <v>983.52</v>
      </c>
      <c r="K3537" s="56"/>
      <c r="L3537" s="56">
        <v>8</v>
      </c>
      <c r="M3537" s="56">
        <v>12</v>
      </c>
      <c r="N3537" s="56">
        <v>10</v>
      </c>
      <c r="O3537" s="56"/>
      <c r="P3537" s="56"/>
      <c r="Q3537" s="56"/>
      <c r="R3537" s="56"/>
      <c r="S3537" s="56">
        <v>8</v>
      </c>
      <c r="T3537" s="56">
        <v>12</v>
      </c>
      <c r="U3537" s="68" t="s">
        <v>297</v>
      </c>
      <c r="V3537" s="13"/>
      <c r="W3537" s="21"/>
    </row>
    <row r="3538" spans="1:23" ht="23.25" customHeight="1" outlineLevel="1">
      <c r="A3538" s="56">
        <f t="shared" si="70"/>
        <v>3507</v>
      </c>
      <c r="B3538" s="78" t="s">
        <v>12459</v>
      </c>
      <c r="C3538" s="78"/>
      <c r="D3538" s="85" t="s">
        <v>8327</v>
      </c>
      <c r="E3538" s="85">
        <v>34520000</v>
      </c>
      <c r="F3538" s="56">
        <v>1962</v>
      </c>
      <c r="G3538" s="56">
        <v>2</v>
      </c>
      <c r="H3538" s="56">
        <v>2</v>
      </c>
      <c r="I3538" s="86">
        <v>474.26</v>
      </c>
      <c r="J3538" s="86">
        <v>414.46</v>
      </c>
      <c r="K3538" s="56"/>
      <c r="L3538" s="56">
        <v>8</v>
      </c>
      <c r="M3538" s="56">
        <v>12</v>
      </c>
      <c r="N3538" s="56">
        <v>10</v>
      </c>
      <c r="O3538" s="56"/>
      <c r="P3538" s="56"/>
      <c r="Q3538" s="56"/>
      <c r="R3538" s="56">
        <v>8</v>
      </c>
      <c r="S3538" s="56"/>
      <c r="T3538" s="56"/>
      <c r="U3538" s="68" t="s">
        <v>407</v>
      </c>
      <c r="V3538" s="13"/>
      <c r="W3538" s="21"/>
    </row>
    <row r="3539" spans="1:23" ht="23.25" customHeight="1" outlineLevel="1">
      <c r="A3539" s="56">
        <f t="shared" si="70"/>
        <v>3508</v>
      </c>
      <c r="B3539" s="78" t="s">
        <v>12460</v>
      </c>
      <c r="C3539" s="78"/>
      <c r="D3539" s="85" t="s">
        <v>8328</v>
      </c>
      <c r="E3539" s="85">
        <v>34520000</v>
      </c>
      <c r="F3539" s="56">
        <v>1962</v>
      </c>
      <c r="G3539" s="56">
        <v>2</v>
      </c>
      <c r="H3539" s="56">
        <v>2</v>
      </c>
      <c r="I3539" s="86">
        <v>476.55</v>
      </c>
      <c r="J3539" s="86">
        <v>416.55</v>
      </c>
      <c r="K3539" s="56"/>
      <c r="L3539" s="56">
        <v>8</v>
      </c>
      <c r="M3539" s="56">
        <v>12</v>
      </c>
      <c r="N3539" s="56">
        <v>10</v>
      </c>
      <c r="O3539" s="56"/>
      <c r="P3539" s="56"/>
      <c r="Q3539" s="56"/>
      <c r="R3539" s="56">
        <v>8</v>
      </c>
      <c r="S3539" s="56">
        <v>12</v>
      </c>
      <c r="T3539" s="56">
        <v>12</v>
      </c>
      <c r="U3539" s="68" t="s">
        <v>407</v>
      </c>
      <c r="V3539" s="13"/>
      <c r="W3539" s="21"/>
    </row>
    <row r="3540" spans="1:23" ht="23.25" customHeight="1" outlineLevel="1">
      <c r="A3540" s="56">
        <f t="shared" si="70"/>
        <v>3509</v>
      </c>
      <c r="B3540" s="78" t="s">
        <v>12461</v>
      </c>
      <c r="C3540" s="78"/>
      <c r="D3540" s="85" t="s">
        <v>8329</v>
      </c>
      <c r="E3540" s="85">
        <v>34520000</v>
      </c>
      <c r="F3540" s="56">
        <v>1963</v>
      </c>
      <c r="G3540" s="56">
        <v>2</v>
      </c>
      <c r="H3540" s="56">
        <v>2</v>
      </c>
      <c r="I3540" s="86">
        <v>515.83000000000004</v>
      </c>
      <c r="J3540" s="86">
        <v>450.75</v>
      </c>
      <c r="K3540" s="56"/>
      <c r="L3540" s="56">
        <v>8</v>
      </c>
      <c r="M3540" s="56">
        <v>12</v>
      </c>
      <c r="N3540" s="56">
        <v>10</v>
      </c>
      <c r="O3540" s="56"/>
      <c r="P3540" s="56"/>
      <c r="Q3540" s="56"/>
      <c r="R3540" s="56"/>
      <c r="S3540" s="56">
        <v>8</v>
      </c>
      <c r="T3540" s="56">
        <v>8</v>
      </c>
      <c r="U3540" s="68" t="s">
        <v>297</v>
      </c>
      <c r="V3540" s="13"/>
      <c r="W3540" s="21"/>
    </row>
    <row r="3541" spans="1:23" ht="23.25" customHeight="1" outlineLevel="1">
      <c r="A3541" s="56">
        <f t="shared" si="70"/>
        <v>3510</v>
      </c>
      <c r="B3541" s="78" t="s">
        <v>12462</v>
      </c>
      <c r="C3541" s="78"/>
      <c r="D3541" s="85" t="s">
        <v>8330</v>
      </c>
      <c r="E3541" s="85">
        <v>34520000</v>
      </c>
      <c r="F3541" s="56">
        <v>1962</v>
      </c>
      <c r="G3541" s="56">
        <v>2</v>
      </c>
      <c r="H3541" s="56">
        <v>2</v>
      </c>
      <c r="I3541" s="86">
        <v>492.93</v>
      </c>
      <c r="J3541" s="86">
        <v>433.5</v>
      </c>
      <c r="K3541" s="56"/>
      <c r="L3541" s="56"/>
      <c r="M3541" s="56"/>
      <c r="N3541" s="56">
        <v>8</v>
      </c>
      <c r="O3541" s="56">
        <v>12</v>
      </c>
      <c r="P3541" s="56">
        <v>10</v>
      </c>
      <c r="Q3541" s="56"/>
      <c r="R3541" s="56"/>
      <c r="S3541" s="56"/>
      <c r="T3541" s="56">
        <v>8</v>
      </c>
      <c r="U3541" s="68"/>
      <c r="V3541" s="13"/>
      <c r="W3541" s="21"/>
    </row>
    <row r="3542" spans="1:23" ht="23.25" customHeight="1" outlineLevel="1">
      <c r="A3542" s="56">
        <f t="shared" si="70"/>
        <v>3511</v>
      </c>
      <c r="B3542" s="78" t="s">
        <v>12463</v>
      </c>
      <c r="C3542" s="78"/>
      <c r="D3542" s="85" t="s">
        <v>8331</v>
      </c>
      <c r="E3542" s="85">
        <v>34520000</v>
      </c>
      <c r="F3542" s="56">
        <v>1963</v>
      </c>
      <c r="G3542" s="56">
        <v>2</v>
      </c>
      <c r="H3542" s="56">
        <v>2</v>
      </c>
      <c r="I3542" s="86">
        <v>524.44000000000005</v>
      </c>
      <c r="J3542" s="86">
        <v>459.98</v>
      </c>
      <c r="K3542" s="56"/>
      <c r="L3542" s="56"/>
      <c r="M3542" s="56">
        <v>8</v>
      </c>
      <c r="N3542" s="56">
        <v>12</v>
      </c>
      <c r="O3542" s="56">
        <v>10</v>
      </c>
      <c r="P3542" s="56"/>
      <c r="Q3542" s="56"/>
      <c r="R3542" s="56"/>
      <c r="S3542" s="56"/>
      <c r="T3542" s="56">
        <v>12</v>
      </c>
      <c r="U3542" s="68"/>
      <c r="V3542" s="13"/>
      <c r="W3542" s="21"/>
    </row>
    <row r="3543" spans="1:23" ht="23.25" customHeight="1" outlineLevel="1">
      <c r="A3543" s="56">
        <f t="shared" si="70"/>
        <v>3512</v>
      </c>
      <c r="B3543" s="78" t="s">
        <v>12464</v>
      </c>
      <c r="C3543" s="78"/>
      <c r="D3543" s="85" t="s">
        <v>8332</v>
      </c>
      <c r="E3543" s="85">
        <v>34520000</v>
      </c>
      <c r="F3543" s="56">
        <v>1963</v>
      </c>
      <c r="G3543" s="56">
        <v>2</v>
      </c>
      <c r="H3543" s="56">
        <v>2</v>
      </c>
      <c r="I3543" s="86">
        <v>513.49</v>
      </c>
      <c r="J3543" s="86">
        <v>451.91</v>
      </c>
      <c r="K3543" s="56"/>
      <c r="L3543" s="56">
        <v>8</v>
      </c>
      <c r="M3543" s="56">
        <v>12</v>
      </c>
      <c r="N3543" s="56">
        <v>10</v>
      </c>
      <c r="O3543" s="56"/>
      <c r="P3543" s="56"/>
      <c r="Q3543" s="56"/>
      <c r="R3543" s="56"/>
      <c r="S3543" s="56">
        <v>8</v>
      </c>
      <c r="T3543" s="56">
        <v>12</v>
      </c>
      <c r="U3543" s="68" t="s">
        <v>297</v>
      </c>
      <c r="V3543" s="13"/>
      <c r="W3543" s="21"/>
    </row>
    <row r="3544" spans="1:23" ht="23.25" customHeight="1" outlineLevel="1">
      <c r="A3544" s="56">
        <f t="shared" si="70"/>
        <v>3513</v>
      </c>
      <c r="B3544" s="78" t="s">
        <v>12465</v>
      </c>
      <c r="C3544" s="78"/>
      <c r="D3544" s="85" t="s">
        <v>8333</v>
      </c>
      <c r="E3544" s="85">
        <v>34520000</v>
      </c>
      <c r="F3544" s="56">
        <v>1960</v>
      </c>
      <c r="G3544" s="56">
        <v>2</v>
      </c>
      <c r="H3544" s="56">
        <v>3</v>
      </c>
      <c r="I3544" s="86">
        <v>1145.6500000000001</v>
      </c>
      <c r="J3544" s="86">
        <v>1052.29</v>
      </c>
      <c r="K3544" s="56"/>
      <c r="L3544" s="56">
        <v>8</v>
      </c>
      <c r="M3544" s="56"/>
      <c r="N3544" s="219" t="s">
        <v>7397</v>
      </c>
      <c r="O3544" s="56"/>
      <c r="P3544" s="56"/>
      <c r="Q3544" s="56"/>
      <c r="R3544" s="56"/>
      <c r="S3544" s="56">
        <v>8</v>
      </c>
      <c r="T3544" s="56">
        <v>12</v>
      </c>
      <c r="U3544" s="129" t="s">
        <v>12052</v>
      </c>
      <c r="V3544" s="13" t="s">
        <v>8334</v>
      </c>
      <c r="W3544" s="21"/>
    </row>
    <row r="3545" spans="1:23" ht="23.25" customHeight="1" outlineLevel="1">
      <c r="A3545" s="56">
        <f t="shared" si="70"/>
        <v>3514</v>
      </c>
      <c r="B3545" s="197" t="s">
        <v>12466</v>
      </c>
      <c r="C3545" s="78"/>
      <c r="D3545" s="85" t="s">
        <v>8335</v>
      </c>
      <c r="E3545" s="85">
        <v>34520000</v>
      </c>
      <c r="F3545" s="56">
        <v>1961</v>
      </c>
      <c r="G3545" s="56">
        <v>2</v>
      </c>
      <c r="H3545" s="56">
        <v>3</v>
      </c>
      <c r="I3545" s="86">
        <v>885</v>
      </c>
      <c r="J3545" s="86">
        <v>810.14</v>
      </c>
      <c r="K3545" s="56"/>
      <c r="L3545" s="56"/>
      <c r="M3545" s="56">
        <v>12</v>
      </c>
      <c r="N3545" s="80">
        <v>8</v>
      </c>
      <c r="O3545" s="56"/>
      <c r="P3545" s="56"/>
      <c r="Q3545" s="56"/>
      <c r="R3545" s="56"/>
      <c r="S3545" s="56">
        <v>8</v>
      </c>
      <c r="T3545" s="56"/>
      <c r="U3545" s="129" t="s">
        <v>12167</v>
      </c>
      <c r="V3545" s="30"/>
      <c r="W3545" s="21"/>
    </row>
    <row r="3546" spans="1:23" ht="23.25" customHeight="1" outlineLevel="1">
      <c r="A3546" s="56">
        <f t="shared" si="70"/>
        <v>3515</v>
      </c>
      <c r="B3546" s="78" t="s">
        <v>12467</v>
      </c>
      <c r="C3546" s="78"/>
      <c r="D3546" s="198" t="s">
        <v>12275</v>
      </c>
      <c r="E3546" s="85">
        <v>34520000</v>
      </c>
      <c r="F3546" s="56">
        <v>2015</v>
      </c>
      <c r="G3546" s="56">
        <v>5</v>
      </c>
      <c r="H3546" s="56">
        <v>6</v>
      </c>
      <c r="I3546" s="86">
        <v>5520.8</v>
      </c>
      <c r="J3546" s="86">
        <v>4752.2</v>
      </c>
      <c r="K3546" s="56"/>
      <c r="L3546" s="56"/>
      <c r="M3546" s="56"/>
      <c r="N3546" s="56">
        <v>9</v>
      </c>
      <c r="O3546" s="56"/>
      <c r="P3546" s="56"/>
      <c r="Q3546" s="56"/>
      <c r="R3546" s="56">
        <v>8</v>
      </c>
      <c r="S3546" s="56"/>
      <c r="T3546" s="56">
        <v>12</v>
      </c>
      <c r="U3546" s="68" t="s">
        <v>8336</v>
      </c>
      <c r="V3546" s="13"/>
      <c r="W3546" s="21"/>
    </row>
    <row r="3547" spans="1:23" ht="23.25" customHeight="1" outlineLevel="1">
      <c r="A3547" s="56">
        <f t="shared" si="70"/>
        <v>3516</v>
      </c>
      <c r="B3547" s="78" t="s">
        <v>12468</v>
      </c>
      <c r="C3547" s="78"/>
      <c r="D3547" s="85" t="s">
        <v>8337</v>
      </c>
      <c r="E3547" s="85">
        <v>34520000</v>
      </c>
      <c r="F3547" s="56">
        <v>1981</v>
      </c>
      <c r="G3547" s="56">
        <v>5</v>
      </c>
      <c r="H3547" s="56">
        <v>4</v>
      </c>
      <c r="I3547" s="86">
        <v>3583</v>
      </c>
      <c r="J3547" s="86">
        <v>3260.8</v>
      </c>
      <c r="K3547" s="56"/>
      <c r="L3547" s="56"/>
      <c r="M3547" s="56">
        <v>8</v>
      </c>
      <c r="N3547" s="56">
        <v>12</v>
      </c>
      <c r="O3547" s="56">
        <v>9</v>
      </c>
      <c r="P3547" s="56"/>
      <c r="Q3547" s="56"/>
      <c r="R3547" s="56">
        <v>10</v>
      </c>
      <c r="S3547" s="56">
        <v>8</v>
      </c>
      <c r="T3547" s="56">
        <v>12</v>
      </c>
      <c r="U3547" s="68" t="s">
        <v>297</v>
      </c>
      <c r="V3547" s="13"/>
      <c r="W3547" s="21"/>
    </row>
    <row r="3548" spans="1:23" ht="23.25" customHeight="1" outlineLevel="1">
      <c r="A3548" s="56">
        <f t="shared" si="70"/>
        <v>3517</v>
      </c>
      <c r="B3548" s="78" t="s">
        <v>12469</v>
      </c>
      <c r="C3548" s="78"/>
      <c r="D3548" s="85" t="s">
        <v>8338</v>
      </c>
      <c r="E3548" s="85">
        <v>34520000</v>
      </c>
      <c r="F3548" s="56">
        <v>1980</v>
      </c>
      <c r="G3548" s="56">
        <v>5</v>
      </c>
      <c r="H3548" s="56">
        <v>4</v>
      </c>
      <c r="I3548" s="86">
        <v>3527</v>
      </c>
      <c r="J3548" s="86">
        <v>3129.3</v>
      </c>
      <c r="K3548" s="56"/>
      <c r="L3548" s="56"/>
      <c r="M3548" s="56">
        <v>8</v>
      </c>
      <c r="N3548" s="56">
        <v>9</v>
      </c>
      <c r="O3548" s="56">
        <v>12</v>
      </c>
      <c r="P3548" s="56"/>
      <c r="Q3548" s="56"/>
      <c r="R3548" s="56">
        <v>10</v>
      </c>
      <c r="S3548" s="56">
        <v>8</v>
      </c>
      <c r="T3548" s="56">
        <v>12</v>
      </c>
      <c r="U3548" s="68" t="s">
        <v>493</v>
      </c>
      <c r="V3548" s="13"/>
      <c r="W3548" s="21"/>
    </row>
    <row r="3549" spans="1:23" ht="23.25" customHeight="1" outlineLevel="1">
      <c r="A3549" s="56">
        <f t="shared" si="70"/>
        <v>3518</v>
      </c>
      <c r="B3549" s="78" t="s">
        <v>12470</v>
      </c>
      <c r="C3549" s="78"/>
      <c r="D3549" s="85" t="s">
        <v>8339</v>
      </c>
      <c r="E3549" s="85">
        <v>34520000</v>
      </c>
      <c r="F3549" s="56">
        <v>1965</v>
      </c>
      <c r="G3549" s="56">
        <v>2</v>
      </c>
      <c r="H3549" s="56">
        <v>2</v>
      </c>
      <c r="I3549" s="86">
        <v>522</v>
      </c>
      <c r="J3549" s="86">
        <v>408.9</v>
      </c>
      <c r="K3549" s="56"/>
      <c r="L3549" s="56">
        <v>8</v>
      </c>
      <c r="M3549" s="56">
        <v>12</v>
      </c>
      <c r="N3549" s="56">
        <v>10</v>
      </c>
      <c r="O3549" s="56"/>
      <c r="P3549" s="56"/>
      <c r="Q3549" s="56"/>
      <c r="R3549" s="56"/>
      <c r="S3549" s="56">
        <v>8</v>
      </c>
      <c r="T3549" s="56">
        <v>12</v>
      </c>
      <c r="U3549" s="68" t="s">
        <v>297</v>
      </c>
      <c r="V3549" s="13"/>
      <c r="W3549" s="21"/>
    </row>
    <row r="3550" spans="1:23" ht="23.25" customHeight="1" outlineLevel="1">
      <c r="A3550" s="56">
        <f t="shared" si="70"/>
        <v>3519</v>
      </c>
      <c r="B3550" s="78" t="s">
        <v>12471</v>
      </c>
      <c r="C3550" s="78"/>
      <c r="D3550" s="85" t="s">
        <v>8340</v>
      </c>
      <c r="E3550" s="85">
        <v>34520000</v>
      </c>
      <c r="F3550" s="56">
        <v>1974</v>
      </c>
      <c r="G3550" s="56">
        <v>2</v>
      </c>
      <c r="H3550" s="56">
        <v>1</v>
      </c>
      <c r="I3550" s="86">
        <v>501</v>
      </c>
      <c r="J3550" s="86">
        <v>444.5</v>
      </c>
      <c r="K3550" s="56"/>
      <c r="L3550" s="56">
        <v>8</v>
      </c>
      <c r="M3550" s="56">
        <v>12</v>
      </c>
      <c r="N3550" s="56"/>
      <c r="O3550" s="56">
        <v>9</v>
      </c>
      <c r="P3550" s="56">
        <v>10</v>
      </c>
      <c r="Q3550" s="56"/>
      <c r="R3550" s="56"/>
      <c r="S3550" s="56">
        <v>8</v>
      </c>
      <c r="T3550" s="56" t="s">
        <v>33</v>
      </c>
      <c r="U3550" s="68" t="s">
        <v>297</v>
      </c>
      <c r="V3550" s="13"/>
      <c r="W3550" s="21"/>
    </row>
    <row r="3551" spans="1:23" ht="23.25" customHeight="1" outlineLevel="1">
      <c r="A3551" s="56">
        <f t="shared" si="70"/>
        <v>3520</v>
      </c>
      <c r="B3551" s="78" t="s">
        <v>12472</v>
      </c>
      <c r="C3551" s="78"/>
      <c r="D3551" s="85" t="s">
        <v>8341</v>
      </c>
      <c r="E3551" s="85">
        <v>34520000</v>
      </c>
      <c r="F3551" s="56">
        <v>1960</v>
      </c>
      <c r="G3551" s="56">
        <v>1</v>
      </c>
      <c r="H3551" s="56">
        <v>1</v>
      </c>
      <c r="I3551" s="86">
        <v>174.5</v>
      </c>
      <c r="J3551" s="86">
        <v>158.1</v>
      </c>
      <c r="K3551" s="56"/>
      <c r="L3551" s="56">
        <v>10</v>
      </c>
      <c r="M3551" s="56">
        <v>8</v>
      </c>
      <c r="N3551" s="56">
        <v>12</v>
      </c>
      <c r="O3551" s="56"/>
      <c r="P3551" s="56"/>
      <c r="Q3551" s="56"/>
      <c r="R3551" s="56"/>
      <c r="S3551" s="56"/>
      <c r="T3551" s="56">
        <v>12</v>
      </c>
      <c r="U3551" s="68" t="s">
        <v>1497</v>
      </c>
      <c r="V3551" s="13"/>
      <c r="W3551" s="21"/>
    </row>
    <row r="3552" spans="1:23" ht="23.25" customHeight="1" outlineLevel="1">
      <c r="A3552" s="56">
        <f t="shared" si="70"/>
        <v>3521</v>
      </c>
      <c r="B3552" s="78" t="s">
        <v>12473</v>
      </c>
      <c r="C3552" s="78"/>
      <c r="D3552" s="85" t="s">
        <v>8342</v>
      </c>
      <c r="E3552" s="85">
        <v>34520000</v>
      </c>
      <c r="F3552" s="56">
        <v>1984</v>
      </c>
      <c r="G3552" s="56">
        <v>5</v>
      </c>
      <c r="H3552" s="56">
        <v>6</v>
      </c>
      <c r="I3552" s="86">
        <v>4065.75</v>
      </c>
      <c r="J3552" s="86">
        <v>3977.65</v>
      </c>
      <c r="K3552" s="56"/>
      <c r="L3552" s="56"/>
      <c r="M3552" s="56" t="s">
        <v>230</v>
      </c>
      <c r="N3552" s="56">
        <v>10</v>
      </c>
      <c r="O3552" s="56">
        <v>9</v>
      </c>
      <c r="P3552" s="56"/>
      <c r="Q3552" s="56"/>
      <c r="R3552" s="56"/>
      <c r="S3552" s="56">
        <v>8</v>
      </c>
      <c r="T3552" s="56">
        <v>12</v>
      </c>
      <c r="U3552" s="68" t="s">
        <v>8343</v>
      </c>
      <c r="V3552" s="13"/>
      <c r="W3552" s="21"/>
    </row>
    <row r="3553" spans="1:23" ht="23.25" customHeight="1" outlineLevel="1">
      <c r="A3553" s="56">
        <f t="shared" si="70"/>
        <v>3522</v>
      </c>
      <c r="B3553" s="78" t="s">
        <v>12474</v>
      </c>
      <c r="C3553" s="78"/>
      <c r="D3553" s="85" t="s">
        <v>8344</v>
      </c>
      <c r="E3553" s="85">
        <v>34520000</v>
      </c>
      <c r="F3553" s="56">
        <v>1985</v>
      </c>
      <c r="G3553" s="56">
        <v>5</v>
      </c>
      <c r="H3553" s="56">
        <v>6</v>
      </c>
      <c r="I3553" s="86">
        <v>4071.71</v>
      </c>
      <c r="J3553" s="86">
        <v>3979.85</v>
      </c>
      <c r="K3553" s="56"/>
      <c r="L3553" s="56"/>
      <c r="M3553" s="56">
        <v>12</v>
      </c>
      <c r="N3553" s="56">
        <v>10</v>
      </c>
      <c r="O3553" s="56">
        <v>9</v>
      </c>
      <c r="P3553" s="56"/>
      <c r="Q3553" s="56"/>
      <c r="R3553" s="56"/>
      <c r="S3553" s="56">
        <v>8</v>
      </c>
      <c r="T3553" s="56">
        <v>9</v>
      </c>
      <c r="U3553" s="68" t="s">
        <v>8345</v>
      </c>
      <c r="V3553" s="13"/>
      <c r="W3553" s="21"/>
    </row>
    <row r="3554" spans="1:23" ht="23.25" customHeight="1" outlineLevel="1">
      <c r="A3554" s="56">
        <f t="shared" si="70"/>
        <v>3523</v>
      </c>
      <c r="B3554" s="78" t="s">
        <v>12475</v>
      </c>
      <c r="C3554" s="78"/>
      <c r="D3554" s="85" t="s">
        <v>8346</v>
      </c>
      <c r="E3554" s="85">
        <v>34520000</v>
      </c>
      <c r="F3554" s="56">
        <v>2012</v>
      </c>
      <c r="G3554" s="56">
        <v>2</v>
      </c>
      <c r="H3554" s="56">
        <v>2</v>
      </c>
      <c r="I3554" s="86">
        <v>875.1</v>
      </c>
      <c r="J3554" s="86">
        <v>795</v>
      </c>
      <c r="K3554" s="56"/>
      <c r="L3554" s="56"/>
      <c r="M3554" s="56"/>
      <c r="N3554" s="56"/>
      <c r="O3554" s="56"/>
      <c r="P3554" s="56"/>
      <c r="Q3554" s="56">
        <v>8</v>
      </c>
      <c r="R3554" s="56">
        <v>12</v>
      </c>
      <c r="S3554" s="56">
        <v>10</v>
      </c>
      <c r="T3554" s="56"/>
      <c r="U3554" s="68"/>
      <c r="V3554" s="13"/>
      <c r="W3554" s="21"/>
    </row>
    <row r="3555" spans="1:23" ht="23.25" customHeight="1" outlineLevel="1">
      <c r="A3555" s="56">
        <f t="shared" si="70"/>
        <v>3524</v>
      </c>
      <c r="B3555" s="78" t="s">
        <v>12476</v>
      </c>
      <c r="C3555" s="78"/>
      <c r="D3555" s="85" t="s">
        <v>8347</v>
      </c>
      <c r="E3555" s="85">
        <v>34520000</v>
      </c>
      <c r="F3555" s="56">
        <v>1988</v>
      </c>
      <c r="G3555" s="56">
        <v>5</v>
      </c>
      <c r="H3555" s="56">
        <v>4</v>
      </c>
      <c r="I3555" s="86">
        <v>3137.7</v>
      </c>
      <c r="J3555" s="86">
        <v>2846.1</v>
      </c>
      <c r="K3555" s="56"/>
      <c r="L3555" s="56"/>
      <c r="M3555" s="56">
        <v>8</v>
      </c>
      <c r="N3555" s="56">
        <v>10</v>
      </c>
      <c r="O3555" s="56">
        <v>9</v>
      </c>
      <c r="P3555" s="56">
        <v>12</v>
      </c>
      <c r="Q3555" s="56"/>
      <c r="R3555" s="56"/>
      <c r="S3555" s="56">
        <v>8</v>
      </c>
      <c r="T3555" s="56">
        <v>12</v>
      </c>
      <c r="U3555" s="68" t="s">
        <v>8348</v>
      </c>
      <c r="V3555" s="13"/>
      <c r="W3555" s="21"/>
    </row>
    <row r="3556" spans="1:23" ht="23.25" customHeight="1" outlineLevel="1">
      <c r="A3556" s="56">
        <f t="shared" si="70"/>
        <v>3525</v>
      </c>
      <c r="B3556" s="78" t="s">
        <v>12477</v>
      </c>
      <c r="C3556" s="78"/>
      <c r="D3556" s="85" t="s">
        <v>8349</v>
      </c>
      <c r="E3556" s="85">
        <v>34520000</v>
      </c>
      <c r="F3556" s="56">
        <v>1979</v>
      </c>
      <c r="G3556" s="56">
        <v>5</v>
      </c>
      <c r="H3556" s="56">
        <v>8</v>
      </c>
      <c r="I3556" s="86">
        <v>7225.2</v>
      </c>
      <c r="J3556" s="86">
        <v>5230.1000000000004</v>
      </c>
      <c r="K3556" s="56"/>
      <c r="L3556" s="56">
        <v>8</v>
      </c>
      <c r="M3556" s="56">
        <v>12</v>
      </c>
      <c r="N3556" s="56"/>
      <c r="O3556" s="56">
        <v>9</v>
      </c>
      <c r="P3556" s="56"/>
      <c r="Q3556" s="56">
        <v>10</v>
      </c>
      <c r="R3556" s="56"/>
      <c r="S3556" s="56">
        <v>8</v>
      </c>
      <c r="T3556" s="56"/>
      <c r="U3556" s="68" t="s">
        <v>297</v>
      </c>
      <c r="V3556" s="13"/>
      <c r="W3556" s="21"/>
    </row>
    <row r="3557" spans="1:23" ht="23.25" customHeight="1" outlineLevel="1">
      <c r="A3557" s="56">
        <f t="shared" si="70"/>
        <v>3526</v>
      </c>
      <c r="B3557" s="78" t="s">
        <v>12478</v>
      </c>
      <c r="C3557" s="78"/>
      <c r="D3557" s="85" t="s">
        <v>8350</v>
      </c>
      <c r="E3557" s="85">
        <v>34520000</v>
      </c>
      <c r="F3557" s="56">
        <v>2018</v>
      </c>
      <c r="G3557" s="56">
        <v>3</v>
      </c>
      <c r="H3557" s="56">
        <v>2</v>
      </c>
      <c r="I3557" s="86">
        <v>2320</v>
      </c>
      <c r="J3557" s="86">
        <v>1835.3</v>
      </c>
      <c r="K3557" s="56"/>
      <c r="L3557" s="56"/>
      <c r="M3557" s="56"/>
      <c r="N3557" s="56"/>
      <c r="O3557" s="56"/>
      <c r="P3557" s="56"/>
      <c r="Q3557" s="56">
        <v>10</v>
      </c>
      <c r="R3557" s="56"/>
      <c r="S3557" s="56">
        <v>8</v>
      </c>
      <c r="T3557" s="56"/>
      <c r="U3557" s="68" t="s">
        <v>8351</v>
      </c>
      <c r="V3557" s="13"/>
      <c r="W3557" s="21"/>
    </row>
    <row r="3558" spans="1:23" ht="23.25" customHeight="1" outlineLevel="1">
      <c r="A3558" s="56">
        <f t="shared" si="70"/>
        <v>3527</v>
      </c>
      <c r="B3558" s="78" t="s">
        <v>12479</v>
      </c>
      <c r="C3558" s="78"/>
      <c r="D3558" s="85" t="s">
        <v>8352</v>
      </c>
      <c r="E3558" s="85">
        <v>34520000</v>
      </c>
      <c r="F3558" s="56">
        <v>1961</v>
      </c>
      <c r="G3558" s="56">
        <v>1</v>
      </c>
      <c r="H3558" s="56">
        <v>1</v>
      </c>
      <c r="I3558" s="86">
        <v>193.2</v>
      </c>
      <c r="J3558" s="86">
        <v>175.43</v>
      </c>
      <c r="K3558" s="56"/>
      <c r="L3558" s="56">
        <v>8</v>
      </c>
      <c r="M3558" s="56"/>
      <c r="N3558" s="56"/>
      <c r="O3558" s="56"/>
      <c r="P3558" s="56"/>
      <c r="Q3558" s="56"/>
      <c r="R3558" s="56"/>
      <c r="S3558" s="56"/>
      <c r="T3558" s="56">
        <v>8</v>
      </c>
      <c r="U3558" s="68" t="s">
        <v>343</v>
      </c>
      <c r="V3558" s="13"/>
      <c r="W3558" s="21"/>
    </row>
    <row r="3559" spans="1:23" ht="23.25" customHeight="1" outlineLevel="1">
      <c r="A3559" s="56">
        <f t="shared" si="70"/>
        <v>3528</v>
      </c>
      <c r="B3559" s="78" t="s">
        <v>12480</v>
      </c>
      <c r="C3559" s="78"/>
      <c r="D3559" s="85" t="s">
        <v>8353</v>
      </c>
      <c r="E3559" s="85">
        <v>34520000</v>
      </c>
      <c r="F3559" s="56">
        <v>1990</v>
      </c>
      <c r="G3559" s="56">
        <v>5</v>
      </c>
      <c r="H3559" s="56">
        <v>8</v>
      </c>
      <c r="I3559" s="86">
        <v>7908.1</v>
      </c>
      <c r="J3559" s="86">
        <v>7120.1</v>
      </c>
      <c r="K3559" s="56"/>
      <c r="L3559" s="56">
        <v>12</v>
      </c>
      <c r="M3559" s="56">
        <v>10</v>
      </c>
      <c r="N3559" s="56">
        <v>8</v>
      </c>
      <c r="O3559" s="56">
        <v>9</v>
      </c>
      <c r="P3559" s="56"/>
      <c r="Q3559" s="56"/>
      <c r="R3559" s="56"/>
      <c r="S3559" s="56">
        <v>12</v>
      </c>
      <c r="T3559" s="56"/>
      <c r="U3559" s="68" t="s">
        <v>1241</v>
      </c>
      <c r="V3559" s="13"/>
      <c r="W3559" s="21"/>
    </row>
    <row r="3560" spans="1:23" ht="23.25" customHeight="1" outlineLevel="1">
      <c r="A3560" s="56">
        <f t="shared" si="70"/>
        <v>3529</v>
      </c>
      <c r="B3560" s="78" t="s">
        <v>12481</v>
      </c>
      <c r="C3560" s="78"/>
      <c r="D3560" s="85" t="s">
        <v>8354</v>
      </c>
      <c r="E3560" s="85">
        <v>34520000</v>
      </c>
      <c r="F3560" s="56">
        <v>1961</v>
      </c>
      <c r="G3560" s="56">
        <v>1</v>
      </c>
      <c r="H3560" s="56">
        <v>1</v>
      </c>
      <c r="I3560" s="86">
        <v>184.7</v>
      </c>
      <c r="J3560" s="86">
        <v>167.2</v>
      </c>
      <c r="K3560" s="56"/>
      <c r="L3560" s="56">
        <v>8</v>
      </c>
      <c r="M3560" s="56"/>
      <c r="N3560" s="56"/>
      <c r="O3560" s="56"/>
      <c r="P3560" s="56"/>
      <c r="Q3560" s="56"/>
      <c r="R3560" s="56"/>
      <c r="S3560" s="56">
        <v>12</v>
      </c>
      <c r="T3560" s="56">
        <v>12</v>
      </c>
      <c r="U3560" s="68" t="s">
        <v>343</v>
      </c>
      <c r="V3560" s="13"/>
      <c r="W3560" s="21"/>
    </row>
    <row r="3561" spans="1:23" ht="23.25" customHeight="1" outlineLevel="1">
      <c r="A3561" s="56">
        <f t="shared" si="70"/>
        <v>3530</v>
      </c>
      <c r="B3561" s="78" t="s">
        <v>12482</v>
      </c>
      <c r="C3561" s="78"/>
      <c r="D3561" s="85" t="s">
        <v>8355</v>
      </c>
      <c r="E3561" s="85">
        <v>34520000</v>
      </c>
      <c r="F3561" s="56">
        <v>1988</v>
      </c>
      <c r="G3561" s="56">
        <v>5</v>
      </c>
      <c r="H3561" s="56">
        <v>2</v>
      </c>
      <c r="I3561" s="86">
        <v>3086.1</v>
      </c>
      <c r="J3561" s="86">
        <v>3024.25</v>
      </c>
      <c r="K3561" s="56"/>
      <c r="L3561" s="56">
        <v>8</v>
      </c>
      <c r="M3561" s="56">
        <v>12</v>
      </c>
      <c r="N3561" s="56">
        <v>10</v>
      </c>
      <c r="O3561" s="56">
        <v>9</v>
      </c>
      <c r="P3561" s="56"/>
      <c r="Q3561" s="56"/>
      <c r="R3561" s="56"/>
      <c r="S3561" s="56">
        <v>8</v>
      </c>
      <c r="T3561" s="56">
        <v>12</v>
      </c>
      <c r="U3561" s="68" t="s">
        <v>8356</v>
      </c>
      <c r="V3561" s="13"/>
      <c r="W3561" s="21"/>
    </row>
    <row r="3562" spans="1:23" ht="23.25" customHeight="1" outlineLevel="1">
      <c r="A3562" s="56">
        <f t="shared" si="70"/>
        <v>3531</v>
      </c>
      <c r="B3562" s="78" t="s">
        <v>12483</v>
      </c>
      <c r="C3562" s="78"/>
      <c r="D3562" s="85" t="s">
        <v>8357</v>
      </c>
      <c r="E3562" s="85">
        <v>34520000</v>
      </c>
      <c r="F3562" s="56">
        <v>1986</v>
      </c>
      <c r="G3562" s="56">
        <v>2</v>
      </c>
      <c r="H3562" s="56">
        <v>2</v>
      </c>
      <c r="I3562" s="86">
        <v>716.3</v>
      </c>
      <c r="J3562" s="86">
        <v>604.1</v>
      </c>
      <c r="K3562" s="56"/>
      <c r="L3562" s="56">
        <v>8</v>
      </c>
      <c r="M3562" s="56">
        <v>12</v>
      </c>
      <c r="N3562" s="56">
        <v>10</v>
      </c>
      <c r="O3562" s="56"/>
      <c r="P3562" s="56"/>
      <c r="Q3562" s="56"/>
      <c r="R3562" s="56"/>
      <c r="S3562" s="56">
        <v>8</v>
      </c>
      <c r="T3562" s="56">
        <v>10</v>
      </c>
      <c r="U3562" s="68" t="s">
        <v>297</v>
      </c>
      <c r="V3562" s="13"/>
      <c r="W3562" s="21"/>
    </row>
    <row r="3563" spans="1:23" ht="23.25" customHeight="1" outlineLevel="1">
      <c r="A3563" s="56">
        <f t="shared" si="70"/>
        <v>3532</v>
      </c>
      <c r="B3563" s="78" t="s">
        <v>12484</v>
      </c>
      <c r="C3563" s="78"/>
      <c r="D3563" s="85" t="s">
        <v>8358</v>
      </c>
      <c r="E3563" s="85">
        <v>34520000</v>
      </c>
      <c r="F3563" s="56">
        <v>2014</v>
      </c>
      <c r="G3563" s="56">
        <v>3</v>
      </c>
      <c r="H3563" s="56">
        <v>2</v>
      </c>
      <c r="I3563" s="86">
        <v>1402.1</v>
      </c>
      <c r="J3563" s="86">
        <v>1161.8</v>
      </c>
      <c r="K3563" s="56"/>
      <c r="L3563" s="56"/>
      <c r="M3563" s="56"/>
      <c r="N3563" s="56"/>
      <c r="O3563" s="56"/>
      <c r="P3563" s="56"/>
      <c r="Q3563" s="56">
        <v>12</v>
      </c>
      <c r="R3563" s="56"/>
      <c r="S3563" s="56"/>
      <c r="T3563" s="56">
        <v>10</v>
      </c>
      <c r="U3563" s="68" t="s">
        <v>8267</v>
      </c>
      <c r="V3563" s="13"/>
      <c r="W3563" s="21"/>
    </row>
    <row r="3564" spans="1:23" ht="23.25" customHeight="1" outlineLevel="1">
      <c r="A3564" s="56">
        <f t="shared" si="70"/>
        <v>3533</v>
      </c>
      <c r="B3564" s="78" t="s">
        <v>12485</v>
      </c>
      <c r="C3564" s="78"/>
      <c r="D3564" s="85" t="s">
        <v>8359</v>
      </c>
      <c r="E3564" s="85">
        <v>34520000</v>
      </c>
      <c r="F3564" s="56">
        <v>2014</v>
      </c>
      <c r="G3564" s="56">
        <v>3</v>
      </c>
      <c r="H3564" s="56">
        <v>2</v>
      </c>
      <c r="I3564" s="86">
        <v>1272</v>
      </c>
      <c r="J3564" s="86">
        <v>1000.5</v>
      </c>
      <c r="K3564" s="56"/>
      <c r="L3564" s="56"/>
      <c r="M3564" s="56"/>
      <c r="N3564" s="56"/>
      <c r="O3564" s="56"/>
      <c r="P3564" s="56"/>
      <c r="Q3564" s="56">
        <v>12</v>
      </c>
      <c r="R3564" s="56"/>
      <c r="S3564" s="56"/>
      <c r="T3564" s="56">
        <v>10</v>
      </c>
      <c r="U3564" s="68" t="s">
        <v>8267</v>
      </c>
      <c r="V3564" s="13"/>
      <c r="W3564" s="21"/>
    </row>
    <row r="3565" spans="1:23" ht="23.25" customHeight="1" outlineLevel="1">
      <c r="A3565" s="56">
        <f t="shared" si="70"/>
        <v>3534</v>
      </c>
      <c r="B3565" s="78" t="s">
        <v>12486</v>
      </c>
      <c r="C3565" s="78"/>
      <c r="D3565" s="85" t="s">
        <v>8360</v>
      </c>
      <c r="E3565" s="85">
        <v>34520000</v>
      </c>
      <c r="F3565" s="56">
        <v>2014</v>
      </c>
      <c r="G3565" s="56">
        <v>3</v>
      </c>
      <c r="H3565" s="56">
        <v>2</v>
      </c>
      <c r="I3565" s="86">
        <v>1244</v>
      </c>
      <c r="J3565" s="86">
        <v>958.9</v>
      </c>
      <c r="K3565" s="56"/>
      <c r="L3565" s="56"/>
      <c r="M3565" s="56"/>
      <c r="N3565" s="56"/>
      <c r="O3565" s="56"/>
      <c r="P3565" s="56"/>
      <c r="Q3565" s="56">
        <v>12</v>
      </c>
      <c r="R3565" s="56"/>
      <c r="S3565" s="56"/>
      <c r="T3565" s="56">
        <v>8</v>
      </c>
      <c r="U3565" s="68" t="s">
        <v>8267</v>
      </c>
      <c r="V3565" s="13"/>
      <c r="W3565" s="21"/>
    </row>
    <row r="3566" spans="1:23" ht="23.25" customHeight="1" outlineLevel="1">
      <c r="A3566" s="56">
        <f t="shared" si="70"/>
        <v>3535</v>
      </c>
      <c r="B3566" s="78" t="s">
        <v>12487</v>
      </c>
      <c r="C3566" s="78"/>
      <c r="D3566" s="85" t="s">
        <v>8361</v>
      </c>
      <c r="E3566" s="85">
        <v>34520000</v>
      </c>
      <c r="F3566" s="56">
        <v>2014</v>
      </c>
      <c r="G3566" s="56">
        <v>3</v>
      </c>
      <c r="H3566" s="56">
        <v>1</v>
      </c>
      <c r="I3566" s="86">
        <v>984</v>
      </c>
      <c r="J3566" s="86">
        <v>806</v>
      </c>
      <c r="K3566" s="56"/>
      <c r="L3566" s="56"/>
      <c r="M3566" s="56"/>
      <c r="N3566" s="56">
        <v>9</v>
      </c>
      <c r="O3566" s="56"/>
      <c r="P3566" s="56"/>
      <c r="Q3566" s="56">
        <v>12</v>
      </c>
      <c r="R3566" s="56"/>
      <c r="S3566" s="56"/>
      <c r="T3566" s="56">
        <v>10</v>
      </c>
      <c r="U3566" s="68" t="s">
        <v>8362</v>
      </c>
      <c r="V3566" s="13"/>
      <c r="W3566" s="21"/>
    </row>
    <row r="3567" spans="1:23" ht="23.25" customHeight="1" outlineLevel="1">
      <c r="A3567" s="56">
        <f t="shared" si="70"/>
        <v>3536</v>
      </c>
      <c r="B3567" s="78" t="s">
        <v>12488</v>
      </c>
      <c r="C3567" s="78"/>
      <c r="D3567" s="85" t="s">
        <v>8363</v>
      </c>
      <c r="E3567" s="85">
        <v>34520000</v>
      </c>
      <c r="F3567" s="56">
        <v>1983</v>
      </c>
      <c r="G3567" s="56">
        <v>2</v>
      </c>
      <c r="H3567" s="56">
        <v>2</v>
      </c>
      <c r="I3567" s="86">
        <v>554.29999999999995</v>
      </c>
      <c r="J3567" s="86">
        <v>499.3</v>
      </c>
      <c r="K3567" s="56"/>
      <c r="L3567" s="56">
        <v>12</v>
      </c>
      <c r="M3567" s="56"/>
      <c r="N3567" s="56"/>
      <c r="O3567" s="56"/>
      <c r="P3567" s="56"/>
      <c r="Q3567" s="56">
        <v>8</v>
      </c>
      <c r="R3567" s="56"/>
      <c r="S3567" s="56">
        <v>12</v>
      </c>
      <c r="T3567" s="56">
        <v>12</v>
      </c>
      <c r="U3567" s="68" t="s">
        <v>297</v>
      </c>
      <c r="V3567" s="13"/>
      <c r="W3567" s="21"/>
    </row>
    <row r="3568" spans="1:23" ht="23.25" customHeight="1" outlineLevel="1">
      <c r="A3568" s="56">
        <f t="shared" si="70"/>
        <v>3537</v>
      </c>
      <c r="B3568" s="78" t="s">
        <v>12489</v>
      </c>
      <c r="C3568" s="78"/>
      <c r="D3568" s="85" t="s">
        <v>8364</v>
      </c>
      <c r="E3568" s="85">
        <v>34520000</v>
      </c>
      <c r="F3568" s="56">
        <v>1984</v>
      </c>
      <c r="G3568" s="56">
        <v>3</v>
      </c>
      <c r="H3568" s="56">
        <v>4</v>
      </c>
      <c r="I3568" s="86">
        <v>1875.1</v>
      </c>
      <c r="J3568" s="86">
        <v>1086.2</v>
      </c>
      <c r="K3568" s="56"/>
      <c r="L3568" s="56"/>
      <c r="M3568" s="56">
        <v>12</v>
      </c>
      <c r="N3568" s="56">
        <v>10</v>
      </c>
      <c r="O3568" s="56">
        <v>9</v>
      </c>
      <c r="P3568" s="56"/>
      <c r="Q3568" s="56"/>
      <c r="R3568" s="56"/>
      <c r="S3568" s="56">
        <v>8</v>
      </c>
      <c r="T3568" s="56"/>
      <c r="U3568" s="68" t="s">
        <v>4089</v>
      </c>
      <c r="V3568" s="13"/>
      <c r="W3568" s="21"/>
    </row>
    <row r="3569" spans="1:23" ht="23.25" customHeight="1" outlineLevel="1">
      <c r="A3569" s="56">
        <f t="shared" si="70"/>
        <v>3538</v>
      </c>
      <c r="B3569" s="78" t="s">
        <v>12490</v>
      </c>
      <c r="C3569" s="78"/>
      <c r="D3569" s="201" t="s">
        <v>8365</v>
      </c>
      <c r="E3569" s="85">
        <v>34520000</v>
      </c>
      <c r="F3569" s="56">
        <v>1981</v>
      </c>
      <c r="G3569" s="56">
        <v>2</v>
      </c>
      <c r="H3569" s="56">
        <v>2</v>
      </c>
      <c r="I3569" s="86">
        <v>616.54999999999995</v>
      </c>
      <c r="J3569" s="86">
        <v>320.35000000000002</v>
      </c>
      <c r="K3569" s="56"/>
      <c r="L3569" s="56">
        <v>12</v>
      </c>
      <c r="M3569" s="56">
        <v>10</v>
      </c>
      <c r="N3569" s="56"/>
      <c r="O3569" s="56">
        <v>9</v>
      </c>
      <c r="P3569" s="56">
        <v>8</v>
      </c>
      <c r="Q3569" s="56"/>
      <c r="R3569" s="56"/>
      <c r="S3569" s="56">
        <v>12</v>
      </c>
      <c r="T3569" s="56">
        <v>8</v>
      </c>
      <c r="U3569" s="68" t="s">
        <v>783</v>
      </c>
      <c r="V3569" s="13"/>
      <c r="W3569" s="21"/>
    </row>
    <row r="3570" spans="1:23" ht="23.25" customHeight="1" outlineLevel="1">
      <c r="A3570" s="56">
        <f t="shared" si="70"/>
        <v>3539</v>
      </c>
      <c r="B3570" s="78" t="s">
        <v>12491</v>
      </c>
      <c r="C3570" s="78"/>
      <c r="D3570" s="85" t="s">
        <v>8366</v>
      </c>
      <c r="E3570" s="85">
        <v>34520000</v>
      </c>
      <c r="F3570" s="56">
        <v>1969</v>
      </c>
      <c r="G3570" s="56">
        <v>2</v>
      </c>
      <c r="H3570" s="56">
        <v>2</v>
      </c>
      <c r="I3570" s="86">
        <v>560.9</v>
      </c>
      <c r="J3570" s="86">
        <v>515.6</v>
      </c>
      <c r="K3570" s="56"/>
      <c r="L3570" s="56">
        <v>12</v>
      </c>
      <c r="M3570" s="56">
        <v>8</v>
      </c>
      <c r="N3570" s="56">
        <v>10</v>
      </c>
      <c r="O3570" s="56"/>
      <c r="P3570" s="56"/>
      <c r="Q3570" s="56"/>
      <c r="R3570" s="56"/>
      <c r="S3570" s="56">
        <v>12</v>
      </c>
      <c r="T3570" s="56">
        <v>10</v>
      </c>
      <c r="U3570" s="68" t="s">
        <v>8367</v>
      </c>
      <c r="V3570" s="13"/>
      <c r="W3570" s="21"/>
    </row>
    <row r="3571" spans="1:23" ht="23.25" customHeight="1" outlineLevel="1">
      <c r="A3571" s="56">
        <f t="shared" si="70"/>
        <v>3540</v>
      </c>
      <c r="B3571" s="78" t="s">
        <v>12492</v>
      </c>
      <c r="C3571" s="78"/>
      <c r="D3571" s="85" t="s">
        <v>8368</v>
      </c>
      <c r="E3571" s="85">
        <v>34520000</v>
      </c>
      <c r="F3571" s="56">
        <v>2014</v>
      </c>
      <c r="G3571" s="56">
        <v>3</v>
      </c>
      <c r="H3571" s="56">
        <v>1</v>
      </c>
      <c r="I3571" s="86">
        <v>1006.6</v>
      </c>
      <c r="J3571" s="86">
        <v>917.3</v>
      </c>
      <c r="K3571" s="56"/>
      <c r="L3571" s="56"/>
      <c r="M3571" s="56"/>
      <c r="N3571" s="56">
        <v>9</v>
      </c>
      <c r="O3571" s="56"/>
      <c r="P3571" s="56"/>
      <c r="Q3571" s="56">
        <v>12</v>
      </c>
      <c r="R3571" s="56"/>
      <c r="S3571" s="56"/>
      <c r="T3571" s="56"/>
      <c r="U3571" s="68" t="s">
        <v>8362</v>
      </c>
      <c r="V3571" s="13"/>
      <c r="W3571" s="21"/>
    </row>
    <row r="3572" spans="1:23" ht="23.25" customHeight="1" outlineLevel="1">
      <c r="A3572" s="56">
        <f t="shared" si="70"/>
        <v>3541</v>
      </c>
      <c r="B3572" s="78" t="s">
        <v>12493</v>
      </c>
      <c r="C3572" s="78"/>
      <c r="D3572" s="85" t="s">
        <v>8369</v>
      </c>
      <c r="E3572" s="85">
        <v>34520000</v>
      </c>
      <c r="F3572" s="56">
        <v>1983</v>
      </c>
      <c r="G3572" s="56">
        <v>2</v>
      </c>
      <c r="H3572" s="56">
        <v>2</v>
      </c>
      <c r="I3572" s="86">
        <v>506.8</v>
      </c>
      <c r="J3572" s="86">
        <v>447</v>
      </c>
      <c r="K3572" s="56"/>
      <c r="L3572" s="56"/>
      <c r="M3572" s="56"/>
      <c r="N3572" s="56">
        <v>12</v>
      </c>
      <c r="O3572" s="56"/>
      <c r="P3572" s="56"/>
      <c r="Q3572" s="56">
        <v>8</v>
      </c>
      <c r="R3572" s="56"/>
      <c r="S3572" s="56">
        <v>10</v>
      </c>
      <c r="T3572" s="56">
        <v>12</v>
      </c>
      <c r="U3572" s="68"/>
      <c r="V3572" s="13"/>
      <c r="W3572" s="21"/>
    </row>
    <row r="3573" spans="1:23" ht="23.25" customHeight="1" outlineLevel="1">
      <c r="A3573" s="56">
        <f t="shared" si="70"/>
        <v>3542</v>
      </c>
      <c r="B3573" s="78" t="s">
        <v>12494</v>
      </c>
      <c r="C3573" s="78"/>
      <c r="D3573" s="85" t="s">
        <v>8370</v>
      </c>
      <c r="E3573" s="85">
        <v>34520000</v>
      </c>
      <c r="F3573" s="56">
        <v>1964</v>
      </c>
      <c r="G3573" s="56">
        <v>2</v>
      </c>
      <c r="H3573" s="56">
        <v>2</v>
      </c>
      <c r="I3573" s="86">
        <v>363.3</v>
      </c>
      <c r="J3573" s="86">
        <v>253.6</v>
      </c>
      <c r="K3573" s="56"/>
      <c r="L3573" s="56">
        <v>8</v>
      </c>
      <c r="M3573" s="56">
        <v>12</v>
      </c>
      <c r="N3573" s="56">
        <v>10</v>
      </c>
      <c r="O3573" s="56"/>
      <c r="P3573" s="56"/>
      <c r="Q3573" s="56"/>
      <c r="R3573" s="56"/>
      <c r="S3573" s="56">
        <v>8</v>
      </c>
      <c r="T3573" s="56">
        <v>8</v>
      </c>
      <c r="U3573" s="68" t="s">
        <v>297</v>
      </c>
      <c r="V3573" s="13"/>
      <c r="W3573" s="21"/>
    </row>
    <row r="3574" spans="1:23" ht="23.25" customHeight="1" outlineLevel="1">
      <c r="A3574" s="56">
        <f t="shared" si="70"/>
        <v>3543</v>
      </c>
      <c r="B3574" s="78" t="s">
        <v>12495</v>
      </c>
      <c r="C3574" s="78"/>
      <c r="D3574" s="85" t="s">
        <v>8371</v>
      </c>
      <c r="E3574" s="85">
        <v>34520000</v>
      </c>
      <c r="F3574" s="56">
        <v>1958</v>
      </c>
      <c r="G3574" s="56">
        <v>1</v>
      </c>
      <c r="H3574" s="56">
        <v>1</v>
      </c>
      <c r="I3574" s="86">
        <v>178.3</v>
      </c>
      <c r="J3574" s="86">
        <v>160.5</v>
      </c>
      <c r="K3574" s="56"/>
      <c r="L3574" s="56">
        <v>11</v>
      </c>
      <c r="M3574" s="56"/>
      <c r="N3574" s="56"/>
      <c r="O3574" s="56"/>
      <c r="P3574" s="56"/>
      <c r="Q3574" s="56"/>
      <c r="R3574" s="56"/>
      <c r="S3574" s="56"/>
      <c r="T3574" s="56"/>
      <c r="U3574" s="68" t="s">
        <v>4572</v>
      </c>
      <c r="V3574" s="27"/>
      <c r="W3574" s="21"/>
    </row>
    <row r="3575" spans="1:23" ht="23.25" customHeight="1" outlineLevel="1">
      <c r="A3575" s="56">
        <f t="shared" si="70"/>
        <v>3544</v>
      </c>
      <c r="B3575" s="78" t="s">
        <v>12496</v>
      </c>
      <c r="C3575" s="78"/>
      <c r="D3575" s="85" t="s">
        <v>8372</v>
      </c>
      <c r="E3575" s="85">
        <v>34520000</v>
      </c>
      <c r="F3575" s="56">
        <v>1958</v>
      </c>
      <c r="G3575" s="56">
        <v>1</v>
      </c>
      <c r="H3575" s="56">
        <v>1</v>
      </c>
      <c r="I3575" s="86">
        <v>178.4</v>
      </c>
      <c r="J3575" s="86">
        <v>151.1</v>
      </c>
      <c r="K3575" s="56"/>
      <c r="L3575" s="56">
        <v>8</v>
      </c>
      <c r="M3575" s="56"/>
      <c r="N3575" s="56"/>
      <c r="O3575" s="56"/>
      <c r="P3575" s="56"/>
      <c r="Q3575" s="56"/>
      <c r="R3575" s="56"/>
      <c r="S3575" s="56"/>
      <c r="T3575" s="56">
        <v>12</v>
      </c>
      <c r="U3575" s="68" t="s">
        <v>343</v>
      </c>
      <c r="V3575" s="55" t="s">
        <v>1771</v>
      </c>
      <c r="W3575" s="21"/>
    </row>
    <row r="3576" spans="1:23" ht="23.25" customHeight="1" outlineLevel="1">
      <c r="A3576" s="56">
        <f t="shared" si="70"/>
        <v>3545</v>
      </c>
      <c r="B3576" s="78" t="s">
        <v>12497</v>
      </c>
      <c r="C3576" s="78"/>
      <c r="D3576" s="85" t="s">
        <v>8373</v>
      </c>
      <c r="E3576" s="85">
        <v>34520000</v>
      </c>
      <c r="F3576" s="56">
        <v>1964</v>
      </c>
      <c r="G3576" s="56">
        <v>2</v>
      </c>
      <c r="H3576" s="56">
        <v>2</v>
      </c>
      <c r="I3576" s="86">
        <v>510.06</v>
      </c>
      <c r="J3576" s="86">
        <v>448.98</v>
      </c>
      <c r="K3576" s="56"/>
      <c r="L3576" s="56"/>
      <c r="M3576" s="56">
        <v>8</v>
      </c>
      <c r="N3576" s="56">
        <v>10</v>
      </c>
      <c r="O3576" s="56"/>
      <c r="P3576" s="56"/>
      <c r="Q3576" s="56"/>
      <c r="R3576" s="56"/>
      <c r="S3576" s="56"/>
      <c r="T3576" s="56">
        <v>12</v>
      </c>
      <c r="U3576" s="68" t="s">
        <v>493</v>
      </c>
      <c r="V3576" s="13"/>
      <c r="W3576" s="21"/>
    </row>
    <row r="3577" spans="1:23" ht="23.25" customHeight="1" outlineLevel="1">
      <c r="A3577" s="56">
        <f t="shared" si="70"/>
        <v>3546</v>
      </c>
      <c r="B3577" s="78" t="s">
        <v>12498</v>
      </c>
      <c r="C3577" s="78"/>
      <c r="D3577" s="85" t="s">
        <v>8374</v>
      </c>
      <c r="E3577" s="85">
        <v>34520000</v>
      </c>
      <c r="F3577" s="56">
        <v>1963</v>
      </c>
      <c r="G3577" s="56">
        <v>2</v>
      </c>
      <c r="H3577" s="56">
        <v>2</v>
      </c>
      <c r="I3577" s="86">
        <v>525.20000000000005</v>
      </c>
      <c r="J3577" s="86">
        <v>450.87</v>
      </c>
      <c r="K3577" s="56"/>
      <c r="L3577" s="56">
        <v>8</v>
      </c>
      <c r="M3577" s="56">
        <v>12</v>
      </c>
      <c r="N3577" s="56">
        <v>10</v>
      </c>
      <c r="O3577" s="56"/>
      <c r="P3577" s="56"/>
      <c r="Q3577" s="56"/>
      <c r="R3577" s="56"/>
      <c r="S3577" s="56">
        <v>8</v>
      </c>
      <c r="T3577" s="56">
        <v>8</v>
      </c>
      <c r="U3577" s="68" t="s">
        <v>297</v>
      </c>
      <c r="V3577" s="13"/>
      <c r="W3577" s="21"/>
    </row>
    <row r="3578" spans="1:23" ht="23.25" customHeight="1" outlineLevel="1">
      <c r="A3578" s="56">
        <f t="shared" si="70"/>
        <v>3547</v>
      </c>
      <c r="B3578" s="78" t="s">
        <v>12499</v>
      </c>
      <c r="C3578" s="78"/>
      <c r="D3578" s="85" t="s">
        <v>8375</v>
      </c>
      <c r="E3578" s="85">
        <v>34520000</v>
      </c>
      <c r="F3578" s="56">
        <v>1950</v>
      </c>
      <c r="G3578" s="56">
        <v>2</v>
      </c>
      <c r="H3578" s="56">
        <v>1</v>
      </c>
      <c r="I3578" s="86">
        <v>793.5</v>
      </c>
      <c r="J3578" s="86">
        <v>619.6</v>
      </c>
      <c r="K3578" s="56"/>
      <c r="L3578" s="56">
        <v>10</v>
      </c>
      <c r="M3578" s="56">
        <v>8</v>
      </c>
      <c r="N3578" s="56">
        <v>12</v>
      </c>
      <c r="O3578" s="56">
        <v>11</v>
      </c>
      <c r="P3578" s="56"/>
      <c r="Q3578" s="56"/>
      <c r="R3578" s="56"/>
      <c r="S3578" s="56"/>
      <c r="T3578" s="56">
        <v>12</v>
      </c>
      <c r="U3578" s="68" t="s">
        <v>1497</v>
      </c>
      <c r="V3578" s="13"/>
      <c r="W3578" s="21"/>
    </row>
    <row r="3579" spans="1:23" ht="23.25" customHeight="1" outlineLevel="1">
      <c r="A3579" s="56">
        <f t="shared" si="70"/>
        <v>3548</v>
      </c>
      <c r="B3579" s="78" t="s">
        <v>12500</v>
      </c>
      <c r="C3579" s="78"/>
      <c r="D3579" s="85" t="s">
        <v>8376</v>
      </c>
      <c r="E3579" s="85">
        <v>34520000</v>
      </c>
      <c r="F3579" s="56">
        <v>1989</v>
      </c>
      <c r="G3579" s="56">
        <v>2</v>
      </c>
      <c r="H3579" s="56">
        <v>2</v>
      </c>
      <c r="I3579" s="86">
        <v>857.9</v>
      </c>
      <c r="J3579" s="86">
        <v>743.5</v>
      </c>
      <c r="K3579" s="56"/>
      <c r="L3579" s="56">
        <v>8</v>
      </c>
      <c r="M3579" s="56">
        <v>12</v>
      </c>
      <c r="N3579" s="56">
        <v>10</v>
      </c>
      <c r="O3579" s="56"/>
      <c r="P3579" s="56"/>
      <c r="Q3579" s="56"/>
      <c r="R3579" s="56"/>
      <c r="S3579" s="56">
        <v>8</v>
      </c>
      <c r="T3579" s="56">
        <v>12</v>
      </c>
      <c r="U3579" s="68" t="s">
        <v>297</v>
      </c>
      <c r="V3579" s="13"/>
      <c r="W3579" s="21"/>
    </row>
    <row r="3580" spans="1:23" ht="23.25" customHeight="1" outlineLevel="1">
      <c r="A3580" s="56">
        <f t="shared" si="70"/>
        <v>3549</v>
      </c>
      <c r="B3580" s="78" t="s">
        <v>12501</v>
      </c>
      <c r="C3580" s="78"/>
      <c r="D3580" s="85" t="s">
        <v>8377</v>
      </c>
      <c r="E3580" s="85">
        <v>34520000</v>
      </c>
      <c r="F3580" s="56">
        <v>1990</v>
      </c>
      <c r="G3580" s="56">
        <v>2</v>
      </c>
      <c r="H3580" s="56">
        <v>1</v>
      </c>
      <c r="I3580" s="86">
        <v>358.4</v>
      </c>
      <c r="J3580" s="86">
        <v>316.10000000000002</v>
      </c>
      <c r="K3580" s="56"/>
      <c r="L3580" s="56">
        <v>8</v>
      </c>
      <c r="M3580" s="56">
        <v>12</v>
      </c>
      <c r="N3580" s="56">
        <v>10</v>
      </c>
      <c r="O3580" s="56"/>
      <c r="P3580" s="56"/>
      <c r="Q3580" s="56"/>
      <c r="R3580" s="56"/>
      <c r="S3580" s="56"/>
      <c r="T3580" s="56">
        <v>12</v>
      </c>
      <c r="U3580" s="68" t="s">
        <v>8378</v>
      </c>
      <c r="V3580" s="13"/>
      <c r="W3580" s="21"/>
    </row>
    <row r="3581" spans="1:23" ht="23.25" customHeight="1" outlineLevel="1">
      <c r="A3581" s="56">
        <f t="shared" si="70"/>
        <v>3550</v>
      </c>
      <c r="B3581" s="78" t="s">
        <v>12502</v>
      </c>
      <c r="C3581" s="78"/>
      <c r="D3581" s="85" t="s">
        <v>8379</v>
      </c>
      <c r="E3581" s="85">
        <v>34520000</v>
      </c>
      <c r="F3581" s="56">
        <v>1997</v>
      </c>
      <c r="G3581" s="56">
        <v>2</v>
      </c>
      <c r="H3581" s="56">
        <v>2</v>
      </c>
      <c r="I3581" s="86">
        <v>793.8</v>
      </c>
      <c r="J3581" s="86">
        <v>733.4</v>
      </c>
      <c r="K3581" s="56"/>
      <c r="L3581" s="56">
        <v>8</v>
      </c>
      <c r="M3581" s="56">
        <v>12</v>
      </c>
      <c r="N3581" s="56">
        <v>10</v>
      </c>
      <c r="O3581" s="56"/>
      <c r="P3581" s="56"/>
      <c r="Q3581" s="56"/>
      <c r="R3581" s="56"/>
      <c r="S3581" s="56">
        <v>8</v>
      </c>
      <c r="T3581" s="56">
        <v>12</v>
      </c>
      <c r="U3581" s="68" t="s">
        <v>297</v>
      </c>
      <c r="V3581" s="13"/>
      <c r="W3581" s="21"/>
    </row>
    <row r="3582" spans="1:23" ht="23.25" customHeight="1" outlineLevel="1">
      <c r="A3582" s="56">
        <f t="shared" si="70"/>
        <v>3551</v>
      </c>
      <c r="B3582" s="78" t="s">
        <v>12503</v>
      </c>
      <c r="C3582" s="78"/>
      <c r="D3582" s="85" t="s">
        <v>8380</v>
      </c>
      <c r="E3582" s="85">
        <v>34520000</v>
      </c>
      <c r="F3582" s="56">
        <v>1986</v>
      </c>
      <c r="G3582" s="56">
        <v>1</v>
      </c>
      <c r="H3582" s="56">
        <v>2</v>
      </c>
      <c r="I3582" s="86">
        <v>592</v>
      </c>
      <c r="J3582" s="86">
        <v>556.79999999999995</v>
      </c>
      <c r="K3582" s="56"/>
      <c r="L3582" s="56">
        <v>8</v>
      </c>
      <c r="M3582" s="56">
        <v>12</v>
      </c>
      <c r="N3582" s="56">
        <v>10</v>
      </c>
      <c r="O3582" s="56">
        <v>9</v>
      </c>
      <c r="P3582" s="56"/>
      <c r="Q3582" s="56"/>
      <c r="R3582" s="56"/>
      <c r="S3582" s="56">
        <v>8</v>
      </c>
      <c r="T3582" s="56">
        <v>12</v>
      </c>
      <c r="U3582" s="68" t="s">
        <v>297</v>
      </c>
      <c r="V3582" s="13"/>
      <c r="W3582" s="21"/>
    </row>
    <row r="3583" spans="1:23" ht="23.25" customHeight="1" outlineLevel="1">
      <c r="A3583" s="56">
        <f t="shared" si="70"/>
        <v>3552</v>
      </c>
      <c r="B3583" s="78" t="s">
        <v>12504</v>
      </c>
      <c r="C3583" s="78"/>
      <c r="D3583" s="85" t="s">
        <v>8381</v>
      </c>
      <c r="E3583" s="85">
        <v>34520000</v>
      </c>
      <c r="F3583" s="56">
        <v>1986</v>
      </c>
      <c r="G3583" s="56">
        <v>1</v>
      </c>
      <c r="H3583" s="56">
        <v>2</v>
      </c>
      <c r="I3583" s="86">
        <v>592</v>
      </c>
      <c r="J3583" s="86">
        <v>363.9</v>
      </c>
      <c r="K3583" s="56"/>
      <c r="L3583" s="56">
        <v>8</v>
      </c>
      <c r="M3583" s="56">
        <v>12</v>
      </c>
      <c r="N3583" s="56">
        <v>10</v>
      </c>
      <c r="O3583" s="56"/>
      <c r="P3583" s="56"/>
      <c r="Q3583" s="56"/>
      <c r="R3583" s="56"/>
      <c r="S3583" s="56">
        <v>8</v>
      </c>
      <c r="T3583" s="56">
        <v>12</v>
      </c>
      <c r="U3583" s="68" t="s">
        <v>297</v>
      </c>
      <c r="V3583" s="13"/>
      <c r="W3583" s="21"/>
    </row>
    <row r="3584" spans="1:23" ht="23.25" customHeight="1" outlineLevel="1">
      <c r="A3584" s="56">
        <f t="shared" si="70"/>
        <v>3553</v>
      </c>
      <c r="B3584" s="78" t="s">
        <v>12505</v>
      </c>
      <c r="C3584" s="78"/>
      <c r="D3584" s="85" t="s">
        <v>8382</v>
      </c>
      <c r="E3584" s="85">
        <v>34520000</v>
      </c>
      <c r="F3584" s="56">
        <v>1967</v>
      </c>
      <c r="G3584" s="56">
        <v>2</v>
      </c>
      <c r="H3584" s="56">
        <v>2</v>
      </c>
      <c r="I3584" s="86">
        <v>415.9</v>
      </c>
      <c r="J3584" s="86">
        <v>367.39</v>
      </c>
      <c r="K3584" s="56"/>
      <c r="L3584" s="56">
        <v>8</v>
      </c>
      <c r="M3584" s="56">
        <v>12</v>
      </c>
      <c r="N3584" s="56">
        <v>10</v>
      </c>
      <c r="O3584" s="56"/>
      <c r="P3584" s="56"/>
      <c r="Q3584" s="56"/>
      <c r="R3584" s="56"/>
      <c r="S3584" s="56"/>
      <c r="T3584" s="56">
        <v>12</v>
      </c>
      <c r="U3584" s="68" t="s">
        <v>122</v>
      </c>
      <c r="V3584" s="13"/>
      <c r="W3584" s="21"/>
    </row>
    <row r="3585" spans="1:23" ht="23.25" customHeight="1" outlineLevel="1">
      <c r="A3585" s="56">
        <f t="shared" si="70"/>
        <v>3554</v>
      </c>
      <c r="B3585" s="78" t="s">
        <v>12506</v>
      </c>
      <c r="C3585" s="78"/>
      <c r="D3585" s="85" t="s">
        <v>8383</v>
      </c>
      <c r="E3585" s="85">
        <v>34520000</v>
      </c>
      <c r="F3585" s="56">
        <v>1964</v>
      </c>
      <c r="G3585" s="56">
        <v>2</v>
      </c>
      <c r="H3585" s="56">
        <v>2</v>
      </c>
      <c r="I3585" s="86">
        <v>632.87</v>
      </c>
      <c r="J3585" s="86">
        <v>581.45000000000005</v>
      </c>
      <c r="K3585" s="56"/>
      <c r="L3585" s="56"/>
      <c r="M3585" s="56">
        <v>8</v>
      </c>
      <c r="N3585" s="56">
        <v>10</v>
      </c>
      <c r="O3585" s="56"/>
      <c r="P3585" s="56"/>
      <c r="Q3585" s="56"/>
      <c r="R3585" s="56"/>
      <c r="S3585" s="56"/>
      <c r="T3585" s="56"/>
      <c r="U3585" s="68" t="s">
        <v>8384</v>
      </c>
      <c r="V3585" s="13"/>
      <c r="W3585" s="21"/>
    </row>
    <row r="3586" spans="1:23" ht="23.25" customHeight="1" outlineLevel="1">
      <c r="A3586" s="56">
        <f t="shared" si="70"/>
        <v>3555</v>
      </c>
      <c r="B3586" s="78" t="s">
        <v>12507</v>
      </c>
      <c r="C3586" s="78"/>
      <c r="D3586" s="85" t="s">
        <v>8385</v>
      </c>
      <c r="E3586" s="85">
        <v>34520000</v>
      </c>
      <c r="F3586" s="56">
        <v>1960</v>
      </c>
      <c r="G3586" s="56">
        <v>2</v>
      </c>
      <c r="H3586" s="56">
        <v>2</v>
      </c>
      <c r="I3586" s="86">
        <v>680.24</v>
      </c>
      <c r="J3586" s="86">
        <v>596.49</v>
      </c>
      <c r="K3586" s="56"/>
      <c r="L3586" s="56">
        <v>8</v>
      </c>
      <c r="M3586" s="56">
        <v>12</v>
      </c>
      <c r="N3586" s="56">
        <v>10</v>
      </c>
      <c r="O3586" s="56"/>
      <c r="P3586" s="56"/>
      <c r="Q3586" s="56"/>
      <c r="R3586" s="56"/>
      <c r="S3586" s="56">
        <v>12</v>
      </c>
      <c r="T3586" s="56">
        <v>12</v>
      </c>
      <c r="U3586" s="68" t="s">
        <v>343</v>
      </c>
      <c r="V3586" s="13"/>
      <c r="W3586" s="21"/>
    </row>
    <row r="3587" spans="1:23" ht="23.25" customHeight="1" outlineLevel="1">
      <c r="A3587" s="56">
        <f t="shared" si="70"/>
        <v>3556</v>
      </c>
      <c r="B3587" s="78" t="s">
        <v>12508</v>
      </c>
      <c r="C3587" s="78"/>
      <c r="D3587" s="85" t="s">
        <v>8386</v>
      </c>
      <c r="E3587" s="85">
        <v>34520000</v>
      </c>
      <c r="F3587" s="56">
        <v>1963</v>
      </c>
      <c r="G3587" s="56">
        <v>2</v>
      </c>
      <c r="H3587" s="56">
        <v>2</v>
      </c>
      <c r="I3587" s="86">
        <v>518.16</v>
      </c>
      <c r="J3587" s="86">
        <v>456.94</v>
      </c>
      <c r="K3587" s="56"/>
      <c r="L3587" s="56">
        <v>8</v>
      </c>
      <c r="M3587" s="56">
        <v>12</v>
      </c>
      <c r="N3587" s="56">
        <v>10</v>
      </c>
      <c r="O3587" s="56"/>
      <c r="P3587" s="56"/>
      <c r="Q3587" s="56"/>
      <c r="R3587" s="56"/>
      <c r="S3587" s="56">
        <v>8</v>
      </c>
      <c r="T3587" s="56"/>
      <c r="U3587" s="68" t="s">
        <v>297</v>
      </c>
      <c r="V3587" s="13"/>
      <c r="W3587" s="21"/>
    </row>
    <row r="3588" spans="1:23" ht="23.25" customHeight="1" outlineLevel="1">
      <c r="A3588" s="56">
        <f t="shared" si="70"/>
        <v>3557</v>
      </c>
      <c r="B3588" s="78" t="s">
        <v>12509</v>
      </c>
      <c r="C3588" s="78"/>
      <c r="D3588" s="85" t="s">
        <v>8387</v>
      </c>
      <c r="E3588" s="85">
        <v>34520000</v>
      </c>
      <c r="F3588" s="56">
        <v>1974</v>
      </c>
      <c r="G3588" s="56">
        <v>2</v>
      </c>
      <c r="H3588" s="56">
        <v>2</v>
      </c>
      <c r="I3588" s="86">
        <v>509.02</v>
      </c>
      <c r="J3588" s="86">
        <v>447.25</v>
      </c>
      <c r="K3588" s="56"/>
      <c r="L3588" s="56">
        <v>12</v>
      </c>
      <c r="M3588" s="56"/>
      <c r="N3588" s="56">
        <v>8</v>
      </c>
      <c r="O3588" s="56"/>
      <c r="P3588" s="56">
        <v>10</v>
      </c>
      <c r="Q3588" s="56"/>
      <c r="R3588" s="56"/>
      <c r="S3588" s="56">
        <v>12</v>
      </c>
      <c r="T3588" s="56">
        <v>12</v>
      </c>
      <c r="U3588" s="68" t="s">
        <v>297</v>
      </c>
      <c r="V3588" s="13"/>
      <c r="W3588" s="21"/>
    </row>
    <row r="3589" spans="1:23" ht="23.25" customHeight="1" outlineLevel="1">
      <c r="A3589" s="56">
        <f t="shared" si="70"/>
        <v>3558</v>
      </c>
      <c r="B3589" s="78" t="s">
        <v>12510</v>
      </c>
      <c r="C3589" s="78"/>
      <c r="D3589" s="85" t="s">
        <v>8388</v>
      </c>
      <c r="E3589" s="85">
        <v>34520000</v>
      </c>
      <c r="F3589" s="56">
        <v>1963</v>
      </c>
      <c r="G3589" s="56">
        <v>2</v>
      </c>
      <c r="H3589" s="56">
        <v>2</v>
      </c>
      <c r="I3589" s="86">
        <v>517</v>
      </c>
      <c r="J3589" s="86">
        <v>452.38</v>
      </c>
      <c r="K3589" s="56"/>
      <c r="L3589" s="56"/>
      <c r="M3589" s="56">
        <v>8</v>
      </c>
      <c r="N3589" s="56">
        <v>10</v>
      </c>
      <c r="O3589" s="56"/>
      <c r="P3589" s="56"/>
      <c r="Q3589" s="56"/>
      <c r="R3589" s="56"/>
      <c r="S3589" s="56"/>
      <c r="T3589" s="56">
        <v>12</v>
      </c>
      <c r="U3589" s="68" t="s">
        <v>493</v>
      </c>
      <c r="V3589" s="13"/>
      <c r="W3589" s="21"/>
    </row>
    <row r="3590" spans="1:23" ht="23.25" customHeight="1" outlineLevel="1">
      <c r="A3590" s="56">
        <f t="shared" ref="A3590:A3641" si="71">A3589+1</f>
        <v>3559</v>
      </c>
      <c r="B3590" s="197" t="s">
        <v>12511</v>
      </c>
      <c r="C3590" s="78"/>
      <c r="D3590" s="85" t="s">
        <v>8389</v>
      </c>
      <c r="E3590" s="85">
        <v>34520000</v>
      </c>
      <c r="F3590" s="56">
        <v>1982</v>
      </c>
      <c r="G3590" s="56">
        <v>5</v>
      </c>
      <c r="H3590" s="56">
        <v>4</v>
      </c>
      <c r="I3590" s="86">
        <v>3301.15</v>
      </c>
      <c r="J3590" s="86">
        <v>3001.3</v>
      </c>
      <c r="K3590" s="56"/>
      <c r="L3590" s="56" t="s">
        <v>8390</v>
      </c>
      <c r="M3590" s="56">
        <v>8</v>
      </c>
      <c r="N3590" s="56">
        <v>12</v>
      </c>
      <c r="O3590" s="56"/>
      <c r="P3590" s="56"/>
      <c r="Q3590" s="56"/>
      <c r="R3590" s="56"/>
      <c r="S3590" s="56">
        <v>8</v>
      </c>
      <c r="T3590" s="56">
        <v>12</v>
      </c>
      <c r="U3590" s="129" t="s">
        <v>12113</v>
      </c>
      <c r="V3590" s="13"/>
      <c r="W3590" s="21"/>
    </row>
    <row r="3591" spans="1:23" ht="23.25" customHeight="1" outlineLevel="1">
      <c r="A3591" s="56">
        <f t="shared" si="71"/>
        <v>3560</v>
      </c>
      <c r="B3591" s="78" t="s">
        <v>12512</v>
      </c>
      <c r="C3591" s="78"/>
      <c r="D3591" s="85" t="s">
        <v>8391</v>
      </c>
      <c r="E3591" s="85">
        <v>34520000</v>
      </c>
      <c r="F3591" s="56">
        <v>1968</v>
      </c>
      <c r="G3591" s="56">
        <v>2</v>
      </c>
      <c r="H3591" s="56">
        <v>2</v>
      </c>
      <c r="I3591" s="86">
        <v>586.70000000000005</v>
      </c>
      <c r="J3591" s="86">
        <v>534.91999999999996</v>
      </c>
      <c r="K3591" s="56"/>
      <c r="L3591" s="56">
        <v>8</v>
      </c>
      <c r="M3591" s="56">
        <v>12</v>
      </c>
      <c r="N3591" s="56">
        <v>10</v>
      </c>
      <c r="O3591" s="56"/>
      <c r="P3591" s="56"/>
      <c r="Q3591" s="56"/>
      <c r="R3591" s="56"/>
      <c r="S3591" s="56">
        <v>8</v>
      </c>
      <c r="T3591" s="56">
        <v>12</v>
      </c>
      <c r="U3591" s="68" t="s">
        <v>297</v>
      </c>
      <c r="V3591" s="13"/>
      <c r="W3591" s="21"/>
    </row>
    <row r="3592" spans="1:23" ht="23.25" customHeight="1" outlineLevel="1">
      <c r="A3592" s="56">
        <f t="shared" si="71"/>
        <v>3561</v>
      </c>
      <c r="B3592" s="78" t="s">
        <v>12513</v>
      </c>
      <c r="C3592" s="78"/>
      <c r="D3592" s="85" t="s">
        <v>8392</v>
      </c>
      <c r="E3592" s="85">
        <v>34520000</v>
      </c>
      <c r="F3592" s="56">
        <v>1965</v>
      </c>
      <c r="G3592" s="56">
        <v>2</v>
      </c>
      <c r="H3592" s="56">
        <v>1</v>
      </c>
      <c r="I3592" s="86">
        <v>326.43</v>
      </c>
      <c r="J3592" s="86">
        <v>289.94</v>
      </c>
      <c r="K3592" s="56"/>
      <c r="L3592" s="56"/>
      <c r="M3592" s="56">
        <v>12</v>
      </c>
      <c r="N3592" s="56">
        <v>8</v>
      </c>
      <c r="O3592" s="56">
        <v>10</v>
      </c>
      <c r="P3592" s="56"/>
      <c r="Q3592" s="56"/>
      <c r="R3592" s="56"/>
      <c r="S3592" s="56">
        <v>8</v>
      </c>
      <c r="T3592" s="56">
        <v>12</v>
      </c>
      <c r="U3592" s="68" t="s">
        <v>8393</v>
      </c>
      <c r="V3592" s="13"/>
      <c r="W3592" s="21"/>
    </row>
    <row r="3593" spans="1:23" ht="23.25" customHeight="1" outlineLevel="1">
      <c r="A3593" s="56">
        <f t="shared" si="71"/>
        <v>3562</v>
      </c>
      <c r="B3593" s="78" t="s">
        <v>12514</v>
      </c>
      <c r="C3593" s="78"/>
      <c r="D3593" s="85" t="s">
        <v>8394</v>
      </c>
      <c r="E3593" s="85">
        <v>34520000</v>
      </c>
      <c r="F3593" s="56">
        <v>1967</v>
      </c>
      <c r="G3593" s="56">
        <v>2</v>
      </c>
      <c r="H3593" s="56">
        <v>2</v>
      </c>
      <c r="I3593" s="86">
        <v>578.36</v>
      </c>
      <c r="J3593" s="86">
        <v>529.55999999999995</v>
      </c>
      <c r="K3593" s="56"/>
      <c r="L3593" s="56">
        <v>8</v>
      </c>
      <c r="M3593" s="56">
        <v>12</v>
      </c>
      <c r="N3593" s="56">
        <v>10</v>
      </c>
      <c r="O3593" s="56"/>
      <c r="P3593" s="56"/>
      <c r="Q3593" s="56"/>
      <c r="R3593" s="56"/>
      <c r="S3593" s="56">
        <v>8</v>
      </c>
      <c r="T3593" s="56">
        <v>8</v>
      </c>
      <c r="U3593" s="68" t="s">
        <v>297</v>
      </c>
      <c r="V3593" s="13"/>
      <c r="W3593" s="21"/>
    </row>
    <row r="3594" spans="1:23" ht="23.25" customHeight="1" outlineLevel="1">
      <c r="A3594" s="56">
        <f t="shared" si="71"/>
        <v>3563</v>
      </c>
      <c r="B3594" s="78" t="s">
        <v>12515</v>
      </c>
      <c r="C3594" s="78"/>
      <c r="D3594" s="85" t="s">
        <v>8395</v>
      </c>
      <c r="E3594" s="85">
        <v>34520000</v>
      </c>
      <c r="F3594" s="56">
        <v>1970</v>
      </c>
      <c r="G3594" s="56">
        <v>2</v>
      </c>
      <c r="H3594" s="56">
        <v>2</v>
      </c>
      <c r="I3594" s="86">
        <v>567.35</v>
      </c>
      <c r="J3594" s="86">
        <v>499.02</v>
      </c>
      <c r="K3594" s="56"/>
      <c r="L3594" s="56">
        <v>12</v>
      </c>
      <c r="M3594" s="56">
        <v>8</v>
      </c>
      <c r="N3594" s="56">
        <v>10</v>
      </c>
      <c r="O3594" s="56"/>
      <c r="P3594" s="56"/>
      <c r="Q3594" s="56"/>
      <c r="R3594" s="56"/>
      <c r="S3594" s="56">
        <v>12</v>
      </c>
      <c r="T3594" s="56"/>
      <c r="U3594" s="68" t="s">
        <v>297</v>
      </c>
      <c r="V3594" s="13"/>
      <c r="W3594" s="21"/>
    </row>
    <row r="3595" spans="1:23" ht="23.25" customHeight="1" outlineLevel="1">
      <c r="A3595" s="56">
        <f t="shared" si="71"/>
        <v>3564</v>
      </c>
      <c r="B3595" s="78" t="s">
        <v>12516</v>
      </c>
      <c r="C3595" s="78"/>
      <c r="D3595" s="85" t="s">
        <v>8396</v>
      </c>
      <c r="E3595" s="85">
        <v>34520000</v>
      </c>
      <c r="F3595" s="56">
        <v>1976</v>
      </c>
      <c r="G3595" s="56">
        <v>2</v>
      </c>
      <c r="H3595" s="56">
        <v>1</v>
      </c>
      <c r="I3595" s="86">
        <v>354.08</v>
      </c>
      <c r="J3595" s="86">
        <v>321.06</v>
      </c>
      <c r="K3595" s="56"/>
      <c r="L3595" s="56">
        <v>12</v>
      </c>
      <c r="M3595" s="56"/>
      <c r="N3595" s="56"/>
      <c r="O3595" s="56">
        <v>8</v>
      </c>
      <c r="P3595" s="56">
        <v>10</v>
      </c>
      <c r="Q3595" s="56"/>
      <c r="R3595" s="56"/>
      <c r="S3595" s="56">
        <v>12</v>
      </c>
      <c r="T3595" s="56"/>
      <c r="U3595" s="68" t="s">
        <v>297</v>
      </c>
      <c r="V3595" s="13"/>
      <c r="W3595" s="21"/>
    </row>
    <row r="3596" spans="1:23" ht="23.25" customHeight="1" outlineLevel="1">
      <c r="A3596" s="56">
        <f t="shared" si="71"/>
        <v>3565</v>
      </c>
      <c r="B3596" s="78" t="s">
        <v>12517</v>
      </c>
      <c r="C3596" s="78"/>
      <c r="D3596" s="85" t="s">
        <v>8397</v>
      </c>
      <c r="E3596" s="85">
        <v>34520000</v>
      </c>
      <c r="F3596" s="56">
        <v>1979</v>
      </c>
      <c r="G3596" s="56">
        <v>2</v>
      </c>
      <c r="H3596" s="56">
        <v>2</v>
      </c>
      <c r="I3596" s="86">
        <v>705.2</v>
      </c>
      <c r="J3596" s="86">
        <v>598.79999999999995</v>
      </c>
      <c r="K3596" s="56"/>
      <c r="L3596" s="56">
        <v>12</v>
      </c>
      <c r="M3596" s="56"/>
      <c r="N3596" s="56"/>
      <c r="O3596" s="56"/>
      <c r="P3596" s="56">
        <v>8</v>
      </c>
      <c r="Q3596" s="56">
        <v>10</v>
      </c>
      <c r="R3596" s="56"/>
      <c r="S3596" s="56">
        <v>12</v>
      </c>
      <c r="T3596" s="56">
        <v>12</v>
      </c>
      <c r="U3596" s="68" t="s">
        <v>297</v>
      </c>
      <c r="V3596" s="13" t="s">
        <v>8398</v>
      </c>
      <c r="W3596" s="21"/>
    </row>
    <row r="3597" spans="1:23" ht="23.25" customHeight="1" outlineLevel="1">
      <c r="A3597" s="56">
        <f t="shared" si="71"/>
        <v>3566</v>
      </c>
      <c r="B3597" s="78" t="s">
        <v>12518</v>
      </c>
      <c r="C3597" s="78"/>
      <c r="D3597" s="201" t="s">
        <v>8399</v>
      </c>
      <c r="E3597" s="85">
        <v>34520000</v>
      </c>
      <c r="F3597" s="56">
        <v>1960</v>
      </c>
      <c r="G3597" s="56">
        <v>2</v>
      </c>
      <c r="H3597" s="56">
        <v>1</v>
      </c>
      <c r="I3597" s="86">
        <v>331.86</v>
      </c>
      <c r="J3597" s="86">
        <v>303.97000000000003</v>
      </c>
      <c r="K3597" s="56"/>
      <c r="L3597" s="56">
        <v>8</v>
      </c>
      <c r="M3597" s="56">
        <v>12</v>
      </c>
      <c r="N3597" s="56">
        <v>10</v>
      </c>
      <c r="O3597" s="56"/>
      <c r="P3597" s="56"/>
      <c r="Q3597" s="56"/>
      <c r="R3597" s="56"/>
      <c r="S3597" s="56">
        <v>8</v>
      </c>
      <c r="T3597" s="56">
        <v>12</v>
      </c>
      <c r="U3597" s="68" t="s">
        <v>783</v>
      </c>
      <c r="V3597" s="13"/>
      <c r="W3597" s="21"/>
    </row>
    <row r="3598" spans="1:23" ht="23.25" customHeight="1" outlineLevel="1">
      <c r="A3598" s="56">
        <f t="shared" si="71"/>
        <v>3567</v>
      </c>
      <c r="B3598" s="78" t="s">
        <v>12519</v>
      </c>
      <c r="C3598" s="78"/>
      <c r="D3598" s="85" t="s">
        <v>8400</v>
      </c>
      <c r="E3598" s="85">
        <v>34520000</v>
      </c>
      <c r="F3598" s="56">
        <v>1965</v>
      </c>
      <c r="G3598" s="56">
        <v>2</v>
      </c>
      <c r="H3598" s="56">
        <v>1</v>
      </c>
      <c r="I3598" s="86">
        <v>329.08</v>
      </c>
      <c r="J3598" s="86">
        <v>298.7</v>
      </c>
      <c r="K3598" s="56"/>
      <c r="L3598" s="56"/>
      <c r="M3598" s="56">
        <v>8</v>
      </c>
      <c r="N3598" s="56">
        <v>10</v>
      </c>
      <c r="O3598" s="56"/>
      <c r="P3598" s="56"/>
      <c r="Q3598" s="56"/>
      <c r="R3598" s="56"/>
      <c r="S3598" s="56">
        <v>8</v>
      </c>
      <c r="T3598" s="56">
        <v>12</v>
      </c>
      <c r="U3598" s="68" t="s">
        <v>493</v>
      </c>
      <c r="V3598" s="13"/>
      <c r="W3598" s="21"/>
    </row>
    <row r="3599" spans="1:23" ht="23.25" customHeight="1" outlineLevel="1">
      <c r="A3599" s="56">
        <f t="shared" si="71"/>
        <v>3568</v>
      </c>
      <c r="B3599" s="78" t="s">
        <v>12520</v>
      </c>
      <c r="C3599" s="78"/>
      <c r="D3599" s="85" t="s">
        <v>8401</v>
      </c>
      <c r="E3599" s="85">
        <v>34520000</v>
      </c>
      <c r="F3599" s="56">
        <v>1995</v>
      </c>
      <c r="G3599" s="56">
        <v>2</v>
      </c>
      <c r="H3599" s="56">
        <v>2</v>
      </c>
      <c r="I3599" s="86">
        <v>731.5</v>
      </c>
      <c r="J3599" s="86">
        <v>613.6</v>
      </c>
      <c r="K3599" s="56"/>
      <c r="L3599" s="56">
        <v>8</v>
      </c>
      <c r="M3599" s="56">
        <v>12</v>
      </c>
      <c r="N3599" s="56">
        <v>10</v>
      </c>
      <c r="O3599" s="56"/>
      <c r="P3599" s="56"/>
      <c r="Q3599" s="56"/>
      <c r="R3599" s="56"/>
      <c r="S3599" s="56">
        <v>8</v>
      </c>
      <c r="T3599" s="56">
        <v>8</v>
      </c>
      <c r="U3599" s="68" t="s">
        <v>297</v>
      </c>
      <c r="V3599" s="13"/>
      <c r="W3599" s="21"/>
    </row>
    <row r="3600" spans="1:23" ht="23.25" customHeight="1" outlineLevel="1">
      <c r="A3600" s="56">
        <f t="shared" si="71"/>
        <v>3569</v>
      </c>
      <c r="B3600" s="78" t="s">
        <v>12521</v>
      </c>
      <c r="C3600" s="78"/>
      <c r="D3600" s="85" t="s">
        <v>8402</v>
      </c>
      <c r="E3600" s="85">
        <v>34520000</v>
      </c>
      <c r="F3600" s="56">
        <v>1969</v>
      </c>
      <c r="G3600" s="56">
        <v>2</v>
      </c>
      <c r="H3600" s="56">
        <v>1</v>
      </c>
      <c r="I3600" s="86">
        <v>177.4</v>
      </c>
      <c r="J3600" s="86">
        <v>169.5</v>
      </c>
      <c r="K3600" s="56"/>
      <c r="L3600" s="56">
        <v>12</v>
      </c>
      <c r="M3600" s="56">
        <v>8</v>
      </c>
      <c r="N3600" s="56">
        <v>10</v>
      </c>
      <c r="O3600" s="56"/>
      <c r="P3600" s="56"/>
      <c r="Q3600" s="56"/>
      <c r="R3600" s="56"/>
      <c r="S3600" s="56">
        <v>12</v>
      </c>
      <c r="T3600" s="56">
        <v>12</v>
      </c>
      <c r="U3600" s="68" t="s">
        <v>297</v>
      </c>
      <c r="V3600" s="13"/>
      <c r="W3600" s="21"/>
    </row>
    <row r="3601" spans="1:23" ht="23.25" customHeight="1" outlineLevel="1">
      <c r="A3601" s="56">
        <f t="shared" si="71"/>
        <v>3570</v>
      </c>
      <c r="B3601" s="78" t="s">
        <v>12522</v>
      </c>
      <c r="C3601" s="78"/>
      <c r="D3601" s="85" t="s">
        <v>8403</v>
      </c>
      <c r="E3601" s="85">
        <v>34520000</v>
      </c>
      <c r="F3601" s="56">
        <v>1987</v>
      </c>
      <c r="G3601" s="56">
        <v>2</v>
      </c>
      <c r="H3601" s="56">
        <v>2</v>
      </c>
      <c r="I3601" s="86">
        <v>572.4</v>
      </c>
      <c r="J3601" s="86">
        <v>527.49</v>
      </c>
      <c r="K3601" s="56"/>
      <c r="L3601" s="56">
        <v>8</v>
      </c>
      <c r="M3601" s="56">
        <v>12</v>
      </c>
      <c r="N3601" s="56">
        <v>10</v>
      </c>
      <c r="O3601" s="56"/>
      <c r="P3601" s="56"/>
      <c r="Q3601" s="56"/>
      <c r="R3601" s="56"/>
      <c r="S3601" s="56">
        <v>8</v>
      </c>
      <c r="T3601" s="56">
        <v>12</v>
      </c>
      <c r="U3601" s="68" t="s">
        <v>297</v>
      </c>
      <c r="V3601" s="13"/>
      <c r="W3601" s="21"/>
    </row>
    <row r="3602" spans="1:23" ht="23.25" customHeight="1" outlineLevel="1">
      <c r="A3602" s="56">
        <f t="shared" si="71"/>
        <v>3571</v>
      </c>
      <c r="B3602" s="78" t="s">
        <v>12523</v>
      </c>
      <c r="C3602" s="78"/>
      <c r="D3602" s="85" t="s">
        <v>8404</v>
      </c>
      <c r="E3602" s="85">
        <v>34520000</v>
      </c>
      <c r="F3602" s="56">
        <v>1961</v>
      </c>
      <c r="G3602" s="56">
        <v>2</v>
      </c>
      <c r="H3602" s="56">
        <v>1</v>
      </c>
      <c r="I3602" s="86">
        <v>445.4</v>
      </c>
      <c r="J3602" s="86">
        <v>387.15</v>
      </c>
      <c r="K3602" s="56"/>
      <c r="L3602" s="56">
        <v>8</v>
      </c>
      <c r="M3602" s="56">
        <v>12</v>
      </c>
      <c r="N3602" s="56">
        <v>10</v>
      </c>
      <c r="O3602" s="56"/>
      <c r="P3602" s="56"/>
      <c r="Q3602" s="56"/>
      <c r="R3602" s="56"/>
      <c r="S3602" s="56">
        <v>8</v>
      </c>
      <c r="T3602" s="56">
        <v>8</v>
      </c>
      <c r="U3602" s="68" t="s">
        <v>297</v>
      </c>
      <c r="V3602" s="13"/>
      <c r="W3602" s="21"/>
    </row>
    <row r="3603" spans="1:23" ht="23.25" customHeight="1" outlineLevel="1">
      <c r="A3603" s="56">
        <f t="shared" si="71"/>
        <v>3572</v>
      </c>
      <c r="B3603" s="78" t="s">
        <v>12524</v>
      </c>
      <c r="C3603" s="78"/>
      <c r="D3603" s="85" t="s">
        <v>8405</v>
      </c>
      <c r="E3603" s="85">
        <v>34520000</v>
      </c>
      <c r="F3603" s="56">
        <v>1971</v>
      </c>
      <c r="G3603" s="56">
        <v>2</v>
      </c>
      <c r="H3603" s="56">
        <v>2</v>
      </c>
      <c r="I3603" s="86">
        <v>540.87</v>
      </c>
      <c r="J3603" s="86">
        <v>474.45</v>
      </c>
      <c r="K3603" s="56"/>
      <c r="L3603" s="56">
        <v>12</v>
      </c>
      <c r="M3603" s="56">
        <v>8</v>
      </c>
      <c r="N3603" s="56"/>
      <c r="O3603" s="56">
        <v>10</v>
      </c>
      <c r="P3603" s="56"/>
      <c r="Q3603" s="56"/>
      <c r="R3603" s="56"/>
      <c r="S3603" s="56">
        <v>12</v>
      </c>
      <c r="T3603" s="56">
        <v>8</v>
      </c>
      <c r="U3603" s="68" t="s">
        <v>297</v>
      </c>
      <c r="V3603" s="13"/>
      <c r="W3603" s="21"/>
    </row>
    <row r="3604" spans="1:23" ht="23.25" customHeight="1" outlineLevel="1">
      <c r="A3604" s="56">
        <f t="shared" si="71"/>
        <v>3573</v>
      </c>
      <c r="B3604" s="78" t="s">
        <v>12525</v>
      </c>
      <c r="C3604" s="78"/>
      <c r="D3604" s="85" t="s">
        <v>8406</v>
      </c>
      <c r="E3604" s="85">
        <v>34520000</v>
      </c>
      <c r="F3604" s="56">
        <v>1946</v>
      </c>
      <c r="G3604" s="56">
        <v>2</v>
      </c>
      <c r="H3604" s="56">
        <v>1</v>
      </c>
      <c r="I3604" s="86">
        <v>302</v>
      </c>
      <c r="J3604" s="86">
        <v>281.60000000000002</v>
      </c>
      <c r="K3604" s="56">
        <v>11</v>
      </c>
      <c r="L3604" s="56"/>
      <c r="M3604" s="56">
        <v>8</v>
      </c>
      <c r="N3604" s="56">
        <v>12</v>
      </c>
      <c r="O3604" s="56">
        <v>10</v>
      </c>
      <c r="P3604" s="56"/>
      <c r="Q3604" s="56"/>
      <c r="R3604" s="56"/>
      <c r="S3604" s="56"/>
      <c r="T3604" s="56"/>
      <c r="U3604" s="68" t="s">
        <v>2621</v>
      </c>
      <c r="V3604" s="13"/>
      <c r="W3604" s="21"/>
    </row>
    <row r="3605" spans="1:23" ht="23.25" customHeight="1" outlineLevel="1">
      <c r="A3605" s="56">
        <f t="shared" si="71"/>
        <v>3574</v>
      </c>
      <c r="B3605" s="78" t="s">
        <v>12526</v>
      </c>
      <c r="C3605" s="78"/>
      <c r="D3605" s="85" t="s">
        <v>8407</v>
      </c>
      <c r="E3605" s="85">
        <v>34520000</v>
      </c>
      <c r="F3605" s="56">
        <v>1960</v>
      </c>
      <c r="G3605" s="56">
        <v>2</v>
      </c>
      <c r="H3605" s="56">
        <v>2</v>
      </c>
      <c r="I3605" s="86">
        <v>416.55</v>
      </c>
      <c r="J3605" s="86">
        <v>383.85</v>
      </c>
      <c r="K3605" s="56"/>
      <c r="L3605" s="56">
        <v>8</v>
      </c>
      <c r="M3605" s="56">
        <v>12</v>
      </c>
      <c r="N3605" s="56">
        <v>10</v>
      </c>
      <c r="O3605" s="56"/>
      <c r="P3605" s="56"/>
      <c r="Q3605" s="56"/>
      <c r="R3605" s="56">
        <v>8</v>
      </c>
      <c r="S3605" s="56">
        <v>12</v>
      </c>
      <c r="T3605" s="56"/>
      <c r="U3605" s="68" t="s">
        <v>407</v>
      </c>
      <c r="V3605" s="13"/>
      <c r="W3605" s="21"/>
    </row>
    <row r="3606" spans="1:23" ht="23.25" customHeight="1" outlineLevel="1">
      <c r="A3606" s="56">
        <f t="shared" si="71"/>
        <v>3575</v>
      </c>
      <c r="B3606" s="78" t="s">
        <v>12527</v>
      </c>
      <c r="C3606" s="78"/>
      <c r="D3606" s="85" t="s">
        <v>8408</v>
      </c>
      <c r="E3606" s="85">
        <v>34520000</v>
      </c>
      <c r="F3606" s="56">
        <v>1978</v>
      </c>
      <c r="G3606" s="56">
        <v>2</v>
      </c>
      <c r="H3606" s="56">
        <v>2</v>
      </c>
      <c r="I3606" s="86">
        <v>710.9</v>
      </c>
      <c r="J3606" s="86">
        <v>603</v>
      </c>
      <c r="K3606" s="56"/>
      <c r="L3606" s="56">
        <v>12</v>
      </c>
      <c r="M3606" s="56"/>
      <c r="N3606" s="56"/>
      <c r="O3606" s="56">
        <v>8</v>
      </c>
      <c r="P3606" s="56"/>
      <c r="Q3606" s="56">
        <v>10</v>
      </c>
      <c r="R3606" s="56"/>
      <c r="S3606" s="56">
        <v>12</v>
      </c>
      <c r="T3606" s="56">
        <v>12</v>
      </c>
      <c r="U3606" s="68" t="s">
        <v>297</v>
      </c>
      <c r="V3606" s="13"/>
      <c r="W3606" s="21"/>
    </row>
    <row r="3607" spans="1:23" ht="23.25" customHeight="1" outlineLevel="1">
      <c r="A3607" s="56">
        <f t="shared" si="71"/>
        <v>3576</v>
      </c>
      <c r="B3607" s="78" t="s">
        <v>12528</v>
      </c>
      <c r="C3607" s="78"/>
      <c r="D3607" s="85" t="s">
        <v>8409</v>
      </c>
      <c r="E3607" s="85">
        <v>34520000</v>
      </c>
      <c r="F3607" s="56">
        <v>1968</v>
      </c>
      <c r="G3607" s="56">
        <v>2</v>
      </c>
      <c r="H3607" s="56">
        <v>2</v>
      </c>
      <c r="I3607" s="86">
        <v>530.23</v>
      </c>
      <c r="J3607" s="86">
        <v>304.02</v>
      </c>
      <c r="K3607" s="56"/>
      <c r="L3607" s="56">
        <v>8</v>
      </c>
      <c r="M3607" s="56">
        <v>12</v>
      </c>
      <c r="N3607" s="56">
        <v>10</v>
      </c>
      <c r="O3607" s="56"/>
      <c r="P3607" s="56"/>
      <c r="Q3607" s="56"/>
      <c r="R3607" s="56"/>
      <c r="S3607" s="56">
        <v>8</v>
      </c>
      <c r="T3607" s="56">
        <v>12</v>
      </c>
      <c r="U3607" s="68" t="s">
        <v>297</v>
      </c>
      <c r="V3607" s="13"/>
      <c r="W3607" s="21"/>
    </row>
    <row r="3608" spans="1:23" ht="23.25" customHeight="1" outlineLevel="1">
      <c r="A3608" s="56">
        <f t="shared" si="71"/>
        <v>3577</v>
      </c>
      <c r="B3608" s="78" t="s">
        <v>12529</v>
      </c>
      <c r="C3608" s="78"/>
      <c r="D3608" s="85" t="s">
        <v>8410</v>
      </c>
      <c r="E3608" s="85">
        <v>34520000</v>
      </c>
      <c r="F3608" s="56">
        <v>1965</v>
      </c>
      <c r="G3608" s="56">
        <v>2</v>
      </c>
      <c r="H3608" s="56">
        <v>2</v>
      </c>
      <c r="I3608" s="86">
        <v>505.8</v>
      </c>
      <c r="J3608" s="86">
        <v>446.19</v>
      </c>
      <c r="K3608" s="56"/>
      <c r="L3608" s="56">
        <v>8</v>
      </c>
      <c r="M3608" s="56">
        <v>12</v>
      </c>
      <c r="N3608" s="56">
        <v>10</v>
      </c>
      <c r="O3608" s="56"/>
      <c r="P3608" s="56"/>
      <c r="Q3608" s="56"/>
      <c r="R3608" s="56"/>
      <c r="S3608" s="56">
        <v>8</v>
      </c>
      <c r="T3608" s="56">
        <v>12</v>
      </c>
      <c r="U3608" s="68" t="s">
        <v>297</v>
      </c>
      <c r="V3608" s="13"/>
      <c r="W3608" s="21"/>
    </row>
    <row r="3609" spans="1:23" ht="23.25" customHeight="1" outlineLevel="1">
      <c r="A3609" s="56">
        <f t="shared" si="71"/>
        <v>3578</v>
      </c>
      <c r="B3609" s="78" t="s">
        <v>12530</v>
      </c>
      <c r="C3609" s="78"/>
      <c r="D3609" s="85" t="s">
        <v>8411</v>
      </c>
      <c r="E3609" s="85">
        <v>34520000</v>
      </c>
      <c r="F3609" s="56">
        <v>1969</v>
      </c>
      <c r="G3609" s="56">
        <v>2</v>
      </c>
      <c r="H3609" s="56">
        <v>2</v>
      </c>
      <c r="I3609" s="86">
        <v>556.80999999999995</v>
      </c>
      <c r="J3609" s="86">
        <v>510.63</v>
      </c>
      <c r="K3609" s="56"/>
      <c r="L3609" s="56">
        <v>8</v>
      </c>
      <c r="M3609" s="56">
        <v>12</v>
      </c>
      <c r="N3609" s="56">
        <v>10</v>
      </c>
      <c r="O3609" s="56"/>
      <c r="P3609" s="56"/>
      <c r="Q3609" s="56"/>
      <c r="R3609" s="56"/>
      <c r="S3609" s="56">
        <v>8</v>
      </c>
      <c r="T3609" s="56">
        <v>12</v>
      </c>
      <c r="U3609" s="68" t="s">
        <v>297</v>
      </c>
      <c r="V3609" s="13"/>
      <c r="W3609" s="21"/>
    </row>
    <row r="3610" spans="1:23" ht="23.25" customHeight="1" outlineLevel="1">
      <c r="A3610" s="56">
        <f t="shared" si="71"/>
        <v>3579</v>
      </c>
      <c r="B3610" s="78" t="s">
        <v>12531</v>
      </c>
      <c r="C3610" s="78"/>
      <c r="D3610" s="85" t="s">
        <v>8412</v>
      </c>
      <c r="E3610" s="85">
        <v>34520000</v>
      </c>
      <c r="F3610" s="56">
        <v>1989</v>
      </c>
      <c r="G3610" s="56">
        <v>3</v>
      </c>
      <c r="H3610" s="56">
        <v>4</v>
      </c>
      <c r="I3610" s="86">
        <v>1381.1</v>
      </c>
      <c r="J3610" s="86">
        <v>800.62</v>
      </c>
      <c r="K3610" s="56"/>
      <c r="L3610" s="56"/>
      <c r="M3610" s="56">
        <v>8</v>
      </c>
      <c r="N3610" s="56">
        <v>31</v>
      </c>
      <c r="O3610" s="56"/>
      <c r="P3610" s="56"/>
      <c r="Q3610" s="56"/>
      <c r="R3610" s="56"/>
      <c r="S3610" s="56">
        <v>8</v>
      </c>
      <c r="T3610" s="56"/>
      <c r="U3610" s="68" t="s">
        <v>8413</v>
      </c>
      <c r="V3610" s="13"/>
      <c r="W3610" s="21"/>
    </row>
    <row r="3611" spans="1:23" ht="23.25" customHeight="1" outlineLevel="1">
      <c r="A3611" s="56">
        <f t="shared" si="71"/>
        <v>3580</v>
      </c>
      <c r="B3611" s="78" t="s">
        <v>12532</v>
      </c>
      <c r="C3611" s="78"/>
      <c r="D3611" s="85" t="s">
        <v>8414</v>
      </c>
      <c r="E3611" s="85">
        <v>34520000</v>
      </c>
      <c r="F3611" s="56">
        <v>1976</v>
      </c>
      <c r="G3611" s="56">
        <v>2</v>
      </c>
      <c r="H3611" s="56">
        <v>2</v>
      </c>
      <c r="I3611" s="86">
        <v>515.1</v>
      </c>
      <c r="J3611" s="86">
        <v>449.9</v>
      </c>
      <c r="K3611" s="56"/>
      <c r="L3611" s="56">
        <v>12</v>
      </c>
      <c r="M3611" s="56"/>
      <c r="N3611" s="56"/>
      <c r="O3611" s="56">
        <v>8</v>
      </c>
      <c r="P3611" s="56">
        <v>10</v>
      </c>
      <c r="Q3611" s="56"/>
      <c r="R3611" s="56"/>
      <c r="S3611" s="56">
        <v>12</v>
      </c>
      <c r="T3611" s="56"/>
      <c r="U3611" s="68" t="s">
        <v>297</v>
      </c>
      <c r="V3611" s="13"/>
      <c r="W3611" s="21"/>
    </row>
    <row r="3612" spans="1:23" ht="23.25" customHeight="1" outlineLevel="1">
      <c r="A3612" s="56">
        <f t="shared" si="71"/>
        <v>3581</v>
      </c>
      <c r="B3612" s="78" t="s">
        <v>12533</v>
      </c>
      <c r="C3612" s="78"/>
      <c r="D3612" s="85" t="s">
        <v>8415</v>
      </c>
      <c r="E3612" s="85">
        <v>34520000</v>
      </c>
      <c r="F3612" s="56">
        <v>1976</v>
      </c>
      <c r="G3612" s="56">
        <v>2</v>
      </c>
      <c r="H3612" s="56">
        <v>2</v>
      </c>
      <c r="I3612" s="86">
        <v>772.9</v>
      </c>
      <c r="J3612" s="86">
        <v>718.1</v>
      </c>
      <c r="K3612" s="56"/>
      <c r="L3612" s="56">
        <v>8</v>
      </c>
      <c r="M3612" s="56"/>
      <c r="N3612" s="56"/>
      <c r="O3612" s="56">
        <v>12</v>
      </c>
      <c r="P3612" s="56">
        <v>10</v>
      </c>
      <c r="Q3612" s="56"/>
      <c r="R3612" s="56">
        <v>9</v>
      </c>
      <c r="S3612" s="56"/>
      <c r="T3612" s="56">
        <v>12</v>
      </c>
      <c r="U3612" s="68" t="s">
        <v>122</v>
      </c>
      <c r="V3612" s="13"/>
      <c r="W3612" s="21"/>
    </row>
    <row r="3613" spans="1:23" ht="23.25" customHeight="1" outlineLevel="1">
      <c r="A3613" s="56">
        <f t="shared" si="71"/>
        <v>3582</v>
      </c>
      <c r="B3613" s="78" t="s">
        <v>12534</v>
      </c>
      <c r="C3613" s="78"/>
      <c r="D3613" s="85" t="s">
        <v>8416</v>
      </c>
      <c r="E3613" s="85">
        <v>34520000</v>
      </c>
      <c r="F3613" s="56">
        <v>1963</v>
      </c>
      <c r="G3613" s="56">
        <v>2</v>
      </c>
      <c r="H3613" s="56">
        <v>2</v>
      </c>
      <c r="I3613" s="86">
        <v>524.94000000000005</v>
      </c>
      <c r="J3613" s="86">
        <v>457</v>
      </c>
      <c r="K3613" s="56"/>
      <c r="L3613" s="56">
        <v>8</v>
      </c>
      <c r="M3613" s="56">
        <v>12</v>
      </c>
      <c r="N3613" s="56">
        <v>10</v>
      </c>
      <c r="O3613" s="56"/>
      <c r="P3613" s="56"/>
      <c r="Q3613" s="56"/>
      <c r="R3613" s="56"/>
      <c r="S3613" s="56">
        <v>8</v>
      </c>
      <c r="T3613" s="56">
        <v>8</v>
      </c>
      <c r="U3613" s="68" t="s">
        <v>297</v>
      </c>
      <c r="V3613" s="13"/>
      <c r="W3613" s="21"/>
    </row>
    <row r="3614" spans="1:23" ht="23.25" customHeight="1" outlineLevel="1">
      <c r="A3614" s="56">
        <f t="shared" si="71"/>
        <v>3583</v>
      </c>
      <c r="B3614" s="78" t="s">
        <v>12535</v>
      </c>
      <c r="C3614" s="78"/>
      <c r="D3614" s="85" t="s">
        <v>8417</v>
      </c>
      <c r="E3614" s="85">
        <v>34520000</v>
      </c>
      <c r="F3614" s="56">
        <v>1963</v>
      </c>
      <c r="G3614" s="56">
        <v>2</v>
      </c>
      <c r="H3614" s="56">
        <v>2</v>
      </c>
      <c r="I3614" s="86">
        <v>524.64</v>
      </c>
      <c r="J3614" s="86">
        <v>462.18</v>
      </c>
      <c r="K3614" s="56"/>
      <c r="L3614" s="56">
        <v>11</v>
      </c>
      <c r="M3614" s="56">
        <v>8</v>
      </c>
      <c r="N3614" s="56">
        <v>12</v>
      </c>
      <c r="O3614" s="56">
        <v>10</v>
      </c>
      <c r="P3614" s="56"/>
      <c r="Q3614" s="56"/>
      <c r="R3614" s="56"/>
      <c r="S3614" s="56"/>
      <c r="T3614" s="56"/>
      <c r="U3614" s="68" t="s">
        <v>4572</v>
      </c>
      <c r="V3614" s="13"/>
      <c r="W3614" s="21"/>
    </row>
    <row r="3615" spans="1:23" ht="23.25" customHeight="1" outlineLevel="1">
      <c r="A3615" s="56">
        <f t="shared" si="71"/>
        <v>3584</v>
      </c>
      <c r="B3615" s="78" t="s">
        <v>12536</v>
      </c>
      <c r="C3615" s="78"/>
      <c r="D3615" s="85" t="s">
        <v>8418</v>
      </c>
      <c r="E3615" s="85">
        <v>34520000</v>
      </c>
      <c r="F3615" s="56">
        <v>1980</v>
      </c>
      <c r="G3615" s="56">
        <v>2</v>
      </c>
      <c r="H3615" s="56">
        <v>2</v>
      </c>
      <c r="I3615" s="86">
        <v>584.37</v>
      </c>
      <c r="J3615" s="86">
        <v>567.37</v>
      </c>
      <c r="K3615" s="56"/>
      <c r="L3615" s="56">
        <v>12</v>
      </c>
      <c r="M3615" s="56"/>
      <c r="N3615" s="56"/>
      <c r="O3615" s="56"/>
      <c r="P3615" s="56">
        <v>8</v>
      </c>
      <c r="Q3615" s="56"/>
      <c r="R3615" s="56">
        <v>10</v>
      </c>
      <c r="S3615" s="56">
        <v>12</v>
      </c>
      <c r="T3615" s="56">
        <v>12</v>
      </c>
      <c r="U3615" s="68" t="s">
        <v>297</v>
      </c>
      <c r="V3615" s="13"/>
      <c r="W3615" s="21"/>
    </row>
    <row r="3616" spans="1:23" ht="23.25" customHeight="1" outlineLevel="1">
      <c r="A3616" s="56">
        <f t="shared" si="71"/>
        <v>3585</v>
      </c>
      <c r="B3616" s="78" t="s">
        <v>12537</v>
      </c>
      <c r="C3616" s="78"/>
      <c r="D3616" s="85" t="s">
        <v>8419</v>
      </c>
      <c r="E3616" s="85">
        <v>34520000</v>
      </c>
      <c r="F3616" s="56">
        <v>1963</v>
      </c>
      <c r="G3616" s="56">
        <v>2</v>
      </c>
      <c r="H3616" s="56">
        <v>2</v>
      </c>
      <c r="I3616" s="86">
        <v>530</v>
      </c>
      <c r="J3616" s="86">
        <v>462.35</v>
      </c>
      <c r="K3616" s="56"/>
      <c r="L3616" s="56">
        <v>8</v>
      </c>
      <c r="M3616" s="56">
        <v>12</v>
      </c>
      <c r="N3616" s="56">
        <v>10</v>
      </c>
      <c r="O3616" s="56"/>
      <c r="P3616" s="56"/>
      <c r="Q3616" s="56"/>
      <c r="R3616" s="56"/>
      <c r="S3616" s="56">
        <v>8</v>
      </c>
      <c r="T3616" s="56">
        <v>12</v>
      </c>
      <c r="U3616" s="68" t="s">
        <v>297</v>
      </c>
      <c r="V3616" s="13"/>
      <c r="W3616" s="21"/>
    </row>
    <row r="3617" spans="1:23" ht="23.25" customHeight="1" outlineLevel="1">
      <c r="A3617" s="56">
        <f t="shared" si="71"/>
        <v>3586</v>
      </c>
      <c r="B3617" s="78" t="s">
        <v>12538</v>
      </c>
      <c r="C3617" s="78"/>
      <c r="D3617" s="85" t="s">
        <v>8420</v>
      </c>
      <c r="E3617" s="85">
        <v>34520000</v>
      </c>
      <c r="F3617" s="56">
        <v>1975</v>
      </c>
      <c r="G3617" s="56">
        <v>5</v>
      </c>
      <c r="H3617" s="56">
        <v>6</v>
      </c>
      <c r="I3617" s="86">
        <v>4826.6000000000004</v>
      </c>
      <c r="J3617" s="86">
        <v>4438.3999999999996</v>
      </c>
      <c r="K3617" s="56"/>
      <c r="L3617" s="56">
        <v>8</v>
      </c>
      <c r="M3617" s="56">
        <v>12</v>
      </c>
      <c r="N3617" s="56">
        <v>9</v>
      </c>
      <c r="O3617" s="56"/>
      <c r="P3617" s="56">
        <v>10</v>
      </c>
      <c r="Q3617" s="56"/>
      <c r="R3617" s="56"/>
      <c r="S3617" s="56">
        <v>8</v>
      </c>
      <c r="T3617" s="56">
        <v>12</v>
      </c>
      <c r="U3617" s="68" t="s">
        <v>783</v>
      </c>
      <c r="V3617" s="13"/>
      <c r="W3617" s="21"/>
    </row>
    <row r="3618" spans="1:23" ht="23.25" customHeight="1" outlineLevel="1">
      <c r="A3618" s="56">
        <f t="shared" si="71"/>
        <v>3587</v>
      </c>
      <c r="B3618" s="78" t="s">
        <v>12539</v>
      </c>
      <c r="C3618" s="78"/>
      <c r="D3618" s="85" t="s">
        <v>8421</v>
      </c>
      <c r="E3618" s="85">
        <v>34520000</v>
      </c>
      <c r="F3618" s="56">
        <v>1976</v>
      </c>
      <c r="G3618" s="56">
        <v>5</v>
      </c>
      <c r="H3618" s="56">
        <v>4</v>
      </c>
      <c r="I3618" s="86">
        <v>3561.6</v>
      </c>
      <c r="J3618" s="86">
        <v>3277.14</v>
      </c>
      <c r="K3618" s="56"/>
      <c r="L3618" s="56">
        <v>8</v>
      </c>
      <c r="M3618" s="56">
        <v>12</v>
      </c>
      <c r="N3618" s="56">
        <v>9</v>
      </c>
      <c r="O3618" s="56"/>
      <c r="P3618" s="56">
        <v>10</v>
      </c>
      <c r="Q3618" s="56"/>
      <c r="R3618" s="56"/>
      <c r="S3618" s="56">
        <v>8</v>
      </c>
      <c r="T3618" s="56">
        <v>12</v>
      </c>
      <c r="U3618" s="68" t="s">
        <v>783</v>
      </c>
      <c r="V3618" s="13"/>
      <c r="W3618" s="21"/>
    </row>
    <row r="3619" spans="1:23" ht="23.25" customHeight="1" outlineLevel="1">
      <c r="A3619" s="56">
        <f t="shared" si="71"/>
        <v>3588</v>
      </c>
      <c r="B3619" s="78" t="s">
        <v>12540</v>
      </c>
      <c r="C3619" s="78"/>
      <c r="D3619" s="85" t="s">
        <v>8422</v>
      </c>
      <c r="E3619" s="85">
        <v>34520000</v>
      </c>
      <c r="F3619" s="56">
        <v>1976</v>
      </c>
      <c r="G3619" s="56">
        <v>5</v>
      </c>
      <c r="H3619" s="56">
        <v>4</v>
      </c>
      <c r="I3619" s="86">
        <v>3593.8</v>
      </c>
      <c r="J3619" s="86">
        <v>3320</v>
      </c>
      <c r="K3619" s="56"/>
      <c r="L3619" s="56">
        <v>8</v>
      </c>
      <c r="M3619" s="56">
        <v>12</v>
      </c>
      <c r="N3619" s="56"/>
      <c r="O3619" s="56">
        <v>9</v>
      </c>
      <c r="P3619" s="56">
        <v>10</v>
      </c>
      <c r="Q3619" s="56"/>
      <c r="R3619" s="56"/>
      <c r="S3619" s="56">
        <v>8</v>
      </c>
      <c r="T3619" s="56">
        <v>12</v>
      </c>
      <c r="U3619" s="68" t="s">
        <v>407</v>
      </c>
      <c r="V3619" s="13"/>
      <c r="W3619" s="21"/>
    </row>
    <row r="3620" spans="1:23" ht="23.25" customHeight="1" outlineLevel="1">
      <c r="A3620" s="56">
        <f t="shared" si="71"/>
        <v>3589</v>
      </c>
      <c r="B3620" s="78" t="s">
        <v>12541</v>
      </c>
      <c r="C3620" s="78"/>
      <c r="D3620" s="85" t="s">
        <v>8423</v>
      </c>
      <c r="E3620" s="85">
        <v>34520000</v>
      </c>
      <c r="F3620" s="56">
        <v>1977</v>
      </c>
      <c r="G3620" s="56">
        <v>5</v>
      </c>
      <c r="H3620" s="56">
        <v>4</v>
      </c>
      <c r="I3620" s="86">
        <v>3623</v>
      </c>
      <c r="J3620" s="86">
        <v>3098.1</v>
      </c>
      <c r="K3620" s="56"/>
      <c r="L3620" s="56"/>
      <c r="M3620" s="56" t="s">
        <v>1776</v>
      </c>
      <c r="N3620" s="56">
        <v>8</v>
      </c>
      <c r="O3620" s="56"/>
      <c r="P3620" s="56"/>
      <c r="Q3620" s="56">
        <v>10</v>
      </c>
      <c r="R3620" s="56"/>
      <c r="S3620" s="56">
        <v>8</v>
      </c>
      <c r="T3620" s="56">
        <v>12</v>
      </c>
      <c r="U3620" s="68" t="s">
        <v>8424</v>
      </c>
      <c r="V3620" s="13"/>
      <c r="W3620" s="21"/>
    </row>
    <row r="3621" spans="1:23" ht="23.25" customHeight="1" outlineLevel="1">
      <c r="A3621" s="56">
        <f t="shared" si="71"/>
        <v>3590</v>
      </c>
      <c r="B3621" s="78" t="s">
        <v>12542</v>
      </c>
      <c r="C3621" s="78"/>
      <c r="D3621" s="85" t="s">
        <v>8425</v>
      </c>
      <c r="E3621" s="85">
        <v>34520000</v>
      </c>
      <c r="F3621" s="56">
        <v>1976</v>
      </c>
      <c r="G3621" s="56">
        <v>5</v>
      </c>
      <c r="H3621" s="56">
        <v>4</v>
      </c>
      <c r="I3621" s="86">
        <v>3573</v>
      </c>
      <c r="J3621" s="86">
        <v>3312.92</v>
      </c>
      <c r="K3621" s="56"/>
      <c r="L3621" s="56"/>
      <c r="M3621" s="56">
        <v>12</v>
      </c>
      <c r="N3621" s="56">
        <v>8</v>
      </c>
      <c r="O3621" s="56">
        <v>9</v>
      </c>
      <c r="P3621" s="56">
        <v>10</v>
      </c>
      <c r="Q3621" s="56"/>
      <c r="R3621" s="56"/>
      <c r="S3621" s="56">
        <v>8</v>
      </c>
      <c r="T3621" s="56">
        <v>12</v>
      </c>
      <c r="U3621" s="68" t="s">
        <v>4089</v>
      </c>
      <c r="V3621" s="13"/>
      <c r="W3621" s="21"/>
    </row>
    <row r="3622" spans="1:23" ht="23.25" customHeight="1" outlineLevel="1">
      <c r="A3622" s="56">
        <f t="shared" si="71"/>
        <v>3591</v>
      </c>
      <c r="B3622" s="78" t="s">
        <v>12543</v>
      </c>
      <c r="C3622" s="78"/>
      <c r="D3622" s="85" t="s">
        <v>8426</v>
      </c>
      <c r="E3622" s="85">
        <v>34520000</v>
      </c>
      <c r="F3622" s="56">
        <v>1977</v>
      </c>
      <c r="G3622" s="56">
        <v>5</v>
      </c>
      <c r="H3622" s="56">
        <v>4</v>
      </c>
      <c r="I3622" s="86">
        <v>2995.5</v>
      </c>
      <c r="J3622" s="86">
        <v>2976.16</v>
      </c>
      <c r="K3622" s="56"/>
      <c r="L3622" s="56"/>
      <c r="M3622" s="56">
        <v>8</v>
      </c>
      <c r="N3622" s="56">
        <v>9</v>
      </c>
      <c r="O3622" s="56">
        <v>12</v>
      </c>
      <c r="P3622" s="56"/>
      <c r="Q3622" s="56">
        <v>10</v>
      </c>
      <c r="R3622" s="56"/>
      <c r="S3622" s="56">
        <v>8</v>
      </c>
      <c r="T3622" s="56"/>
      <c r="U3622" s="68" t="s">
        <v>8427</v>
      </c>
      <c r="V3622" s="13"/>
      <c r="W3622" s="21"/>
    </row>
    <row r="3623" spans="1:23" ht="23.25" customHeight="1" outlineLevel="1">
      <c r="A3623" s="56">
        <f t="shared" si="71"/>
        <v>3592</v>
      </c>
      <c r="B3623" s="78" t="s">
        <v>12544</v>
      </c>
      <c r="C3623" s="78"/>
      <c r="D3623" s="85" t="s">
        <v>8428</v>
      </c>
      <c r="E3623" s="85">
        <v>34520000</v>
      </c>
      <c r="F3623" s="56">
        <v>1982</v>
      </c>
      <c r="G3623" s="56">
        <v>5</v>
      </c>
      <c r="H3623" s="56">
        <v>4</v>
      </c>
      <c r="I3623" s="86">
        <v>2991.9</v>
      </c>
      <c r="J3623" s="86">
        <v>2688.4</v>
      </c>
      <c r="K3623" s="56"/>
      <c r="L3623" s="56"/>
      <c r="M3623" s="56">
        <v>10</v>
      </c>
      <c r="N3623" s="56">
        <v>8</v>
      </c>
      <c r="O3623" s="56">
        <v>9</v>
      </c>
      <c r="P3623" s="56"/>
      <c r="Q3623" s="56"/>
      <c r="R3623" s="56">
        <v>12</v>
      </c>
      <c r="S3623" s="56">
        <v>8</v>
      </c>
      <c r="T3623" s="56"/>
      <c r="U3623" s="68" t="s">
        <v>8429</v>
      </c>
      <c r="V3623" s="13"/>
      <c r="W3623" s="21"/>
    </row>
    <row r="3624" spans="1:23" ht="23.25" customHeight="1" outlineLevel="1">
      <c r="A3624" s="56">
        <f t="shared" si="71"/>
        <v>3593</v>
      </c>
      <c r="B3624" s="78" t="s">
        <v>12545</v>
      </c>
      <c r="C3624" s="78"/>
      <c r="D3624" s="85" t="s">
        <v>8430</v>
      </c>
      <c r="E3624" s="85">
        <v>34520000</v>
      </c>
      <c r="F3624" s="56">
        <v>1982</v>
      </c>
      <c r="G3624" s="56">
        <v>5</v>
      </c>
      <c r="H3624" s="56">
        <v>4</v>
      </c>
      <c r="I3624" s="86">
        <v>4337.8999999999996</v>
      </c>
      <c r="J3624" s="86">
        <v>2660.9</v>
      </c>
      <c r="K3624" s="56"/>
      <c r="L3624" s="56"/>
      <c r="M3624" s="56">
        <v>8</v>
      </c>
      <c r="N3624" s="56">
        <v>12</v>
      </c>
      <c r="O3624" s="56">
        <v>9</v>
      </c>
      <c r="P3624" s="56"/>
      <c r="Q3624" s="56"/>
      <c r="R3624" s="56">
        <v>10</v>
      </c>
      <c r="S3624" s="56">
        <v>8</v>
      </c>
      <c r="T3624" s="56">
        <v>12</v>
      </c>
      <c r="U3624" s="68" t="s">
        <v>8431</v>
      </c>
      <c r="V3624" s="13"/>
      <c r="W3624" s="21"/>
    </row>
    <row r="3625" spans="1:23" ht="23.25" customHeight="1" outlineLevel="1">
      <c r="A3625" s="56">
        <f t="shared" si="71"/>
        <v>3594</v>
      </c>
      <c r="B3625" s="78" t="s">
        <v>12548</v>
      </c>
      <c r="C3625" s="78"/>
      <c r="D3625" s="85" t="s">
        <v>8432</v>
      </c>
      <c r="E3625" s="85">
        <v>34520000</v>
      </c>
      <c r="F3625" s="56">
        <v>1981</v>
      </c>
      <c r="G3625" s="56">
        <v>5</v>
      </c>
      <c r="H3625" s="56">
        <v>4</v>
      </c>
      <c r="I3625" s="86">
        <v>3602.6</v>
      </c>
      <c r="J3625" s="86">
        <v>3295.9</v>
      </c>
      <c r="K3625" s="56"/>
      <c r="L3625" s="56">
        <v>8</v>
      </c>
      <c r="M3625" s="56">
        <v>12</v>
      </c>
      <c r="N3625" s="56">
        <v>9</v>
      </c>
      <c r="O3625" s="56"/>
      <c r="P3625" s="56"/>
      <c r="Q3625" s="56"/>
      <c r="R3625" s="56">
        <v>10</v>
      </c>
      <c r="S3625" s="56">
        <v>8</v>
      </c>
      <c r="T3625" s="56">
        <v>12</v>
      </c>
      <c r="U3625" s="68" t="s">
        <v>8433</v>
      </c>
      <c r="V3625" s="13"/>
      <c r="W3625" s="21"/>
    </row>
    <row r="3626" spans="1:23" ht="23.25" customHeight="1" outlineLevel="1">
      <c r="A3626" s="56">
        <f t="shared" si="71"/>
        <v>3595</v>
      </c>
      <c r="B3626" s="78" t="s">
        <v>12546</v>
      </c>
      <c r="C3626" s="78"/>
      <c r="D3626" s="85" t="s">
        <v>8434</v>
      </c>
      <c r="E3626" s="85">
        <v>34520000</v>
      </c>
      <c r="F3626" s="56">
        <v>1979</v>
      </c>
      <c r="G3626" s="56">
        <v>5</v>
      </c>
      <c r="H3626" s="56">
        <v>4</v>
      </c>
      <c r="I3626" s="86">
        <v>3629.1</v>
      </c>
      <c r="J3626" s="86">
        <v>3130.1</v>
      </c>
      <c r="K3626" s="56"/>
      <c r="L3626" s="56"/>
      <c r="M3626" s="56" t="s">
        <v>230</v>
      </c>
      <c r="N3626" s="56">
        <v>9</v>
      </c>
      <c r="O3626" s="56"/>
      <c r="P3626" s="56"/>
      <c r="Q3626" s="56">
        <v>10</v>
      </c>
      <c r="R3626" s="56"/>
      <c r="S3626" s="56">
        <v>8</v>
      </c>
      <c r="T3626" s="56"/>
      <c r="U3626" s="68" t="s">
        <v>8435</v>
      </c>
      <c r="V3626" s="13"/>
      <c r="W3626" s="21"/>
    </row>
    <row r="3627" spans="1:23" ht="23.25" customHeight="1" outlineLevel="1">
      <c r="A3627" s="56">
        <f t="shared" si="71"/>
        <v>3596</v>
      </c>
      <c r="B3627" s="78" t="s">
        <v>12547</v>
      </c>
      <c r="C3627" s="78"/>
      <c r="D3627" s="85" t="s">
        <v>8436</v>
      </c>
      <c r="E3627" s="85">
        <v>34520000</v>
      </c>
      <c r="F3627" s="56">
        <v>1978</v>
      </c>
      <c r="G3627" s="56">
        <v>2</v>
      </c>
      <c r="H3627" s="56">
        <v>2</v>
      </c>
      <c r="I3627" s="86">
        <v>594.6</v>
      </c>
      <c r="J3627" s="86">
        <v>540.21</v>
      </c>
      <c r="K3627" s="56"/>
      <c r="L3627" s="56">
        <v>12</v>
      </c>
      <c r="M3627" s="56">
        <v>9</v>
      </c>
      <c r="N3627" s="56">
        <v>10</v>
      </c>
      <c r="O3627" s="56">
        <v>8</v>
      </c>
      <c r="P3627" s="56"/>
      <c r="Q3627" s="56"/>
      <c r="R3627" s="56"/>
      <c r="S3627" s="56">
        <v>12</v>
      </c>
      <c r="T3627" s="56"/>
      <c r="U3627" s="68" t="s">
        <v>297</v>
      </c>
      <c r="V3627" s="13"/>
      <c r="W3627" s="21"/>
    </row>
    <row r="3628" spans="1:23" ht="23.25" customHeight="1" outlineLevel="1">
      <c r="A3628" s="56">
        <f t="shared" si="71"/>
        <v>3597</v>
      </c>
      <c r="B3628" s="78" t="s">
        <v>12549</v>
      </c>
      <c r="C3628" s="78"/>
      <c r="D3628" s="85" t="s">
        <v>8437</v>
      </c>
      <c r="E3628" s="85">
        <v>34520000</v>
      </c>
      <c r="F3628" s="56">
        <v>1977</v>
      </c>
      <c r="G3628" s="56">
        <v>2</v>
      </c>
      <c r="H3628" s="56">
        <v>2</v>
      </c>
      <c r="I3628" s="86">
        <v>515.79999999999995</v>
      </c>
      <c r="J3628" s="86">
        <v>455.2</v>
      </c>
      <c r="K3628" s="56"/>
      <c r="L3628" s="56">
        <v>12</v>
      </c>
      <c r="M3628" s="56"/>
      <c r="N3628" s="56"/>
      <c r="O3628" s="56">
        <v>8</v>
      </c>
      <c r="P3628" s="56"/>
      <c r="Q3628" s="56">
        <v>10</v>
      </c>
      <c r="R3628" s="56"/>
      <c r="S3628" s="56">
        <v>12</v>
      </c>
      <c r="T3628" s="56"/>
      <c r="U3628" s="68" t="s">
        <v>297</v>
      </c>
      <c r="V3628" s="13"/>
      <c r="W3628" s="21"/>
    </row>
    <row r="3629" spans="1:23" ht="23.25" customHeight="1" outlineLevel="1">
      <c r="A3629" s="56">
        <f t="shared" si="71"/>
        <v>3598</v>
      </c>
      <c r="B3629" s="78" t="s">
        <v>12550</v>
      </c>
      <c r="C3629" s="78"/>
      <c r="D3629" s="85" t="s">
        <v>8438</v>
      </c>
      <c r="E3629" s="85">
        <v>34520000</v>
      </c>
      <c r="F3629" s="56">
        <v>1978</v>
      </c>
      <c r="G3629" s="56">
        <v>2</v>
      </c>
      <c r="H3629" s="56">
        <v>2</v>
      </c>
      <c r="I3629" s="86">
        <v>599.6</v>
      </c>
      <c r="J3629" s="86">
        <v>455.1</v>
      </c>
      <c r="K3629" s="56"/>
      <c r="L3629" s="56">
        <v>12</v>
      </c>
      <c r="M3629" s="56">
        <v>8</v>
      </c>
      <c r="N3629" s="56">
        <v>10</v>
      </c>
      <c r="O3629" s="56">
        <v>9</v>
      </c>
      <c r="P3629" s="56"/>
      <c r="Q3629" s="56"/>
      <c r="R3629" s="56"/>
      <c r="S3629" s="56">
        <v>12</v>
      </c>
      <c r="T3629" s="56"/>
      <c r="U3629" s="68" t="s">
        <v>8439</v>
      </c>
      <c r="V3629" s="13"/>
      <c r="W3629" s="21"/>
    </row>
    <row r="3630" spans="1:23" ht="23.25" customHeight="1" outlineLevel="1">
      <c r="A3630" s="56">
        <f t="shared" si="71"/>
        <v>3599</v>
      </c>
      <c r="B3630" s="78" t="s">
        <v>12551</v>
      </c>
      <c r="C3630" s="78"/>
      <c r="D3630" s="85" t="s">
        <v>8440</v>
      </c>
      <c r="E3630" s="85">
        <v>34520000</v>
      </c>
      <c r="F3630" s="56">
        <v>1975</v>
      </c>
      <c r="G3630" s="56">
        <v>2</v>
      </c>
      <c r="H3630" s="56">
        <v>2</v>
      </c>
      <c r="I3630" s="86">
        <v>503.58</v>
      </c>
      <c r="J3630" s="86">
        <v>457.4</v>
      </c>
      <c r="K3630" s="56"/>
      <c r="L3630" s="56">
        <v>12</v>
      </c>
      <c r="M3630" s="56"/>
      <c r="N3630" s="56">
        <v>8</v>
      </c>
      <c r="O3630" s="56"/>
      <c r="P3630" s="56">
        <v>10</v>
      </c>
      <c r="Q3630" s="56"/>
      <c r="R3630" s="56"/>
      <c r="S3630" s="56">
        <v>12</v>
      </c>
      <c r="T3630" s="56">
        <v>8</v>
      </c>
      <c r="U3630" s="68" t="s">
        <v>297</v>
      </c>
      <c r="V3630" s="13"/>
      <c r="W3630" s="21"/>
    </row>
    <row r="3631" spans="1:23" ht="23.25" customHeight="1" outlineLevel="1">
      <c r="A3631" s="56">
        <f t="shared" si="71"/>
        <v>3600</v>
      </c>
      <c r="B3631" s="78" t="s">
        <v>12552</v>
      </c>
      <c r="C3631" s="78"/>
      <c r="D3631" s="85" t="s">
        <v>8441</v>
      </c>
      <c r="E3631" s="85">
        <v>34520000</v>
      </c>
      <c r="F3631" s="56">
        <v>1971</v>
      </c>
      <c r="G3631" s="56">
        <v>2</v>
      </c>
      <c r="H3631" s="56">
        <v>2</v>
      </c>
      <c r="I3631" s="86">
        <v>588.54999999999995</v>
      </c>
      <c r="J3631" s="86">
        <v>503.58</v>
      </c>
      <c r="K3631" s="56"/>
      <c r="L3631" s="56">
        <v>12</v>
      </c>
      <c r="M3631" s="56">
        <v>8</v>
      </c>
      <c r="N3631" s="56"/>
      <c r="O3631" s="56">
        <v>10</v>
      </c>
      <c r="P3631" s="56"/>
      <c r="Q3631" s="56"/>
      <c r="R3631" s="56"/>
      <c r="S3631" s="56">
        <v>12</v>
      </c>
      <c r="T3631" s="56">
        <v>12</v>
      </c>
      <c r="U3631" s="68" t="s">
        <v>297</v>
      </c>
      <c r="V3631" s="13"/>
      <c r="W3631" s="21"/>
    </row>
    <row r="3632" spans="1:23" ht="23.25" customHeight="1" outlineLevel="1">
      <c r="A3632" s="56">
        <f t="shared" si="71"/>
        <v>3601</v>
      </c>
      <c r="B3632" s="78" t="s">
        <v>12553</v>
      </c>
      <c r="C3632" s="78"/>
      <c r="D3632" s="85" t="s">
        <v>8442</v>
      </c>
      <c r="E3632" s="85">
        <v>34520000</v>
      </c>
      <c r="F3632" s="56">
        <v>1974</v>
      </c>
      <c r="G3632" s="56">
        <v>5</v>
      </c>
      <c r="H3632" s="56">
        <v>1</v>
      </c>
      <c r="I3632" s="86">
        <v>3897.4</v>
      </c>
      <c r="J3632" s="86">
        <v>2461.1999999999998</v>
      </c>
      <c r="K3632" s="56"/>
      <c r="L3632" s="56">
        <v>8</v>
      </c>
      <c r="M3632" s="56">
        <v>12</v>
      </c>
      <c r="N3632" s="56"/>
      <c r="O3632" s="56">
        <v>9</v>
      </c>
      <c r="P3632" s="56">
        <v>10</v>
      </c>
      <c r="Q3632" s="56"/>
      <c r="R3632" s="56"/>
      <c r="S3632" s="56">
        <v>8</v>
      </c>
      <c r="T3632" s="56">
        <v>12</v>
      </c>
      <c r="U3632" s="68" t="s">
        <v>297</v>
      </c>
      <c r="V3632" s="13"/>
      <c r="W3632" s="21"/>
    </row>
    <row r="3633" spans="1:67" ht="23.25" customHeight="1" outlineLevel="1">
      <c r="A3633" s="56">
        <f t="shared" si="71"/>
        <v>3602</v>
      </c>
      <c r="B3633" s="78" t="s">
        <v>12554</v>
      </c>
      <c r="C3633" s="78"/>
      <c r="D3633" s="85" t="s">
        <v>8443</v>
      </c>
      <c r="E3633" s="85">
        <v>34520000</v>
      </c>
      <c r="F3633" s="56">
        <v>1975</v>
      </c>
      <c r="G3633" s="56">
        <v>5</v>
      </c>
      <c r="H3633" s="56">
        <v>6</v>
      </c>
      <c r="I3633" s="86">
        <v>4510</v>
      </c>
      <c r="J3633" s="86">
        <v>4417.05</v>
      </c>
      <c r="K3633" s="56"/>
      <c r="L3633" s="56"/>
      <c r="M3633" s="56">
        <v>12</v>
      </c>
      <c r="N3633" s="56">
        <v>9</v>
      </c>
      <c r="O3633" s="56"/>
      <c r="P3633" s="56">
        <v>10</v>
      </c>
      <c r="Q3633" s="56"/>
      <c r="R3633" s="56"/>
      <c r="S3633" s="56">
        <v>8</v>
      </c>
      <c r="T3633" s="56">
        <v>12</v>
      </c>
      <c r="U3633" s="68" t="s">
        <v>4089</v>
      </c>
      <c r="V3633" s="13" t="s">
        <v>8444</v>
      </c>
      <c r="W3633" s="21"/>
    </row>
    <row r="3634" spans="1:67" ht="23.25" customHeight="1" outlineLevel="1">
      <c r="A3634" s="56">
        <f t="shared" si="71"/>
        <v>3603</v>
      </c>
      <c r="B3634" s="78" t="s">
        <v>12555</v>
      </c>
      <c r="C3634" s="78"/>
      <c r="D3634" s="85" t="s">
        <v>8445</v>
      </c>
      <c r="E3634" s="85">
        <v>34520000</v>
      </c>
      <c r="F3634" s="56">
        <v>1988</v>
      </c>
      <c r="G3634" s="56">
        <v>5</v>
      </c>
      <c r="H3634" s="56">
        <v>5</v>
      </c>
      <c r="I3634" s="86">
        <v>3737.5</v>
      </c>
      <c r="J3634" s="86">
        <v>3352.4</v>
      </c>
      <c r="K3634" s="56"/>
      <c r="L3634" s="56">
        <v>8</v>
      </c>
      <c r="M3634" s="56">
        <v>12</v>
      </c>
      <c r="N3634" s="56">
        <v>10</v>
      </c>
      <c r="O3634" s="56">
        <v>9</v>
      </c>
      <c r="P3634" s="56"/>
      <c r="Q3634" s="56"/>
      <c r="R3634" s="56"/>
      <c r="S3634" s="56">
        <v>8</v>
      </c>
      <c r="T3634" s="56">
        <v>8</v>
      </c>
      <c r="U3634" s="68" t="s">
        <v>297</v>
      </c>
      <c r="V3634" s="13"/>
      <c r="W3634" s="21"/>
    </row>
    <row r="3635" spans="1:67" ht="23.25" customHeight="1" outlineLevel="1">
      <c r="A3635" s="56">
        <f t="shared" si="71"/>
        <v>3604</v>
      </c>
      <c r="B3635" s="78" t="s">
        <v>12556</v>
      </c>
      <c r="C3635" s="78"/>
      <c r="D3635" s="85" t="s">
        <v>8446</v>
      </c>
      <c r="E3635" s="85">
        <v>34520000</v>
      </c>
      <c r="F3635" s="56">
        <v>1990</v>
      </c>
      <c r="G3635" s="56">
        <v>5</v>
      </c>
      <c r="H3635" s="56">
        <v>2</v>
      </c>
      <c r="I3635" s="86">
        <v>1387.1</v>
      </c>
      <c r="J3635" s="86">
        <v>1378.1</v>
      </c>
      <c r="K3635" s="56"/>
      <c r="L3635" s="56"/>
      <c r="M3635" s="92"/>
      <c r="N3635" s="56">
        <v>12</v>
      </c>
      <c r="O3635" s="56">
        <v>9</v>
      </c>
      <c r="P3635" s="56">
        <v>10</v>
      </c>
      <c r="Q3635" s="56"/>
      <c r="R3635" s="56"/>
      <c r="S3635" s="56">
        <v>12</v>
      </c>
      <c r="T3635" s="56"/>
      <c r="U3635" s="68" t="s">
        <v>8447</v>
      </c>
      <c r="V3635" s="13"/>
      <c r="W3635" s="21"/>
    </row>
    <row r="3636" spans="1:67" ht="23.25" customHeight="1" outlineLevel="1">
      <c r="A3636" s="56">
        <f t="shared" si="71"/>
        <v>3605</v>
      </c>
      <c r="B3636" s="78" t="s">
        <v>12557</v>
      </c>
      <c r="C3636" s="78"/>
      <c r="D3636" s="85" t="s">
        <v>8448</v>
      </c>
      <c r="E3636" s="85">
        <v>34520000</v>
      </c>
      <c r="F3636" s="56">
        <v>1982</v>
      </c>
      <c r="G3636" s="56">
        <v>2</v>
      </c>
      <c r="H3636" s="56">
        <v>2</v>
      </c>
      <c r="I3636" s="86">
        <v>710</v>
      </c>
      <c r="J3636" s="86">
        <v>447.8</v>
      </c>
      <c r="K3636" s="56"/>
      <c r="L3636" s="56">
        <v>12</v>
      </c>
      <c r="M3636" s="56"/>
      <c r="N3636" s="56"/>
      <c r="O3636" s="56"/>
      <c r="P3636" s="56"/>
      <c r="Q3636" s="56">
        <v>8</v>
      </c>
      <c r="R3636" s="56">
        <v>10</v>
      </c>
      <c r="S3636" s="56">
        <v>12</v>
      </c>
      <c r="T3636" s="56"/>
      <c r="U3636" s="68" t="s">
        <v>297</v>
      </c>
      <c r="V3636" s="13"/>
      <c r="W3636" s="21"/>
    </row>
    <row r="3637" spans="1:67" ht="23.25" customHeight="1" outlineLevel="1">
      <c r="A3637" s="56">
        <f t="shared" si="71"/>
        <v>3606</v>
      </c>
      <c r="B3637" s="78" t="s">
        <v>12558</v>
      </c>
      <c r="C3637" s="78"/>
      <c r="D3637" s="85" t="s">
        <v>8449</v>
      </c>
      <c r="E3637" s="85">
        <v>34520000</v>
      </c>
      <c r="F3637" s="56">
        <v>1981</v>
      </c>
      <c r="G3637" s="56">
        <v>2</v>
      </c>
      <c r="H3637" s="56">
        <v>2</v>
      </c>
      <c r="I3637" s="86">
        <v>757.1</v>
      </c>
      <c r="J3637" s="86">
        <v>693.3</v>
      </c>
      <c r="K3637" s="56"/>
      <c r="L3637" s="56">
        <v>8</v>
      </c>
      <c r="M3637" s="56"/>
      <c r="N3637" s="56"/>
      <c r="O3637" s="56"/>
      <c r="P3637" s="56"/>
      <c r="Q3637" s="56"/>
      <c r="R3637" s="56">
        <v>10</v>
      </c>
      <c r="S3637" s="56">
        <v>12</v>
      </c>
      <c r="T3637" s="56" t="s">
        <v>73</v>
      </c>
      <c r="U3637" s="68" t="s">
        <v>8450</v>
      </c>
      <c r="V3637" s="13"/>
      <c r="W3637" s="21"/>
    </row>
    <row r="3638" spans="1:67" ht="23.25" customHeight="1" outlineLevel="1">
      <c r="A3638" s="56">
        <f t="shared" si="71"/>
        <v>3607</v>
      </c>
      <c r="B3638" s="197" t="s">
        <v>13208</v>
      </c>
      <c r="C3638" s="78"/>
      <c r="D3638" s="85" t="s">
        <v>8451</v>
      </c>
      <c r="E3638" s="85">
        <v>34520000</v>
      </c>
      <c r="F3638" s="56">
        <v>1973</v>
      </c>
      <c r="G3638" s="56">
        <v>2</v>
      </c>
      <c r="H3638" s="56">
        <v>2</v>
      </c>
      <c r="I3638" s="86">
        <v>646.20000000000005</v>
      </c>
      <c r="J3638" s="86">
        <v>609.83000000000004</v>
      </c>
      <c r="K3638" s="56"/>
      <c r="L3638" s="56">
        <v>12</v>
      </c>
      <c r="M3638" s="56"/>
      <c r="N3638" s="56">
        <v>8</v>
      </c>
      <c r="O3638" s="56"/>
      <c r="P3638" s="56"/>
      <c r="Q3638" s="56"/>
      <c r="R3638" s="56"/>
      <c r="S3638" s="56">
        <v>12</v>
      </c>
      <c r="T3638" s="56">
        <v>12</v>
      </c>
      <c r="U3638" s="68" t="s">
        <v>297</v>
      </c>
      <c r="V3638" s="13"/>
      <c r="W3638" s="21"/>
    </row>
    <row r="3639" spans="1:67" ht="23.25" customHeight="1" outlineLevel="1">
      <c r="A3639" s="56">
        <f t="shared" si="71"/>
        <v>3608</v>
      </c>
      <c r="B3639" s="197" t="s">
        <v>13209</v>
      </c>
      <c r="C3639" s="78"/>
      <c r="D3639" s="85" t="s">
        <v>8452</v>
      </c>
      <c r="E3639" s="85">
        <v>34520000</v>
      </c>
      <c r="F3639" s="56">
        <v>1976</v>
      </c>
      <c r="G3639" s="56">
        <v>2</v>
      </c>
      <c r="H3639" s="56">
        <v>2</v>
      </c>
      <c r="I3639" s="86">
        <v>582.15</v>
      </c>
      <c r="J3639" s="86">
        <v>559.70000000000005</v>
      </c>
      <c r="K3639" s="56"/>
      <c r="L3639" s="56">
        <v>8</v>
      </c>
      <c r="M3639" s="56">
        <v>12</v>
      </c>
      <c r="N3639" s="56"/>
      <c r="O3639" s="56"/>
      <c r="P3639" s="56">
        <v>10</v>
      </c>
      <c r="Q3639" s="56"/>
      <c r="R3639" s="56"/>
      <c r="S3639" s="56">
        <v>8</v>
      </c>
      <c r="T3639" s="56"/>
      <c r="U3639" s="68" t="s">
        <v>297</v>
      </c>
      <c r="V3639" s="13"/>
      <c r="W3639" s="21"/>
    </row>
    <row r="3640" spans="1:67" ht="23.25" customHeight="1">
      <c r="A3640" s="56">
        <f t="shared" si="71"/>
        <v>3609</v>
      </c>
      <c r="B3640" s="197" t="s">
        <v>13210</v>
      </c>
      <c r="C3640" s="78"/>
      <c r="D3640" s="85" t="s">
        <v>8453</v>
      </c>
      <c r="E3640" s="85">
        <v>34520000</v>
      </c>
      <c r="F3640" s="56">
        <v>2016</v>
      </c>
      <c r="G3640" s="56">
        <v>2</v>
      </c>
      <c r="H3640" s="56">
        <v>2</v>
      </c>
      <c r="I3640" s="86">
        <v>1056.5999999999999</v>
      </c>
      <c r="J3640" s="86">
        <v>776.2</v>
      </c>
      <c r="K3640" s="56"/>
      <c r="L3640" s="56"/>
      <c r="M3640" s="56"/>
      <c r="N3640" s="56"/>
      <c r="O3640" s="56"/>
      <c r="P3640" s="56"/>
      <c r="Q3640" s="56"/>
      <c r="R3640" s="56">
        <v>12</v>
      </c>
      <c r="S3640" s="56"/>
      <c r="T3640" s="56"/>
      <c r="U3640" s="68" t="s">
        <v>8454</v>
      </c>
      <c r="V3640" s="13"/>
      <c r="W3640" s="21"/>
    </row>
    <row r="3641" spans="1:67" ht="23.25" customHeight="1" outlineLevel="1">
      <c r="A3641" s="56">
        <f t="shared" si="71"/>
        <v>3610</v>
      </c>
      <c r="B3641" s="197" t="s">
        <v>13211</v>
      </c>
      <c r="C3641" s="78"/>
      <c r="D3641" s="85" t="s">
        <v>8455</v>
      </c>
      <c r="E3641" s="85">
        <v>34520000</v>
      </c>
      <c r="F3641" s="56">
        <v>2018</v>
      </c>
      <c r="G3641" s="56">
        <v>3</v>
      </c>
      <c r="H3641" s="56">
        <v>2</v>
      </c>
      <c r="I3641" s="86">
        <v>1738.8</v>
      </c>
      <c r="J3641" s="86">
        <v>1399.7</v>
      </c>
      <c r="K3641" s="56"/>
      <c r="L3641" s="56"/>
      <c r="M3641" s="56"/>
      <c r="N3641" s="56"/>
      <c r="O3641" s="56"/>
      <c r="P3641" s="56"/>
      <c r="Q3641" s="56">
        <v>10</v>
      </c>
      <c r="R3641" s="56"/>
      <c r="S3641" s="56">
        <v>12</v>
      </c>
      <c r="T3641" s="56"/>
      <c r="U3641" s="68" t="s">
        <v>8456</v>
      </c>
      <c r="V3641" s="13"/>
      <c r="W3641" s="21"/>
    </row>
    <row r="3642" spans="1:67" s="18" customFormat="1" ht="15.75" customHeight="1" outlineLevel="1">
      <c r="A3642" s="235" t="s">
        <v>8457</v>
      </c>
      <c r="B3642" s="235"/>
      <c r="C3642" s="235"/>
      <c r="D3642" s="235"/>
      <c r="E3642" s="235"/>
      <c r="F3642" s="235"/>
      <c r="G3642" s="235"/>
      <c r="H3642" s="235"/>
      <c r="I3642" s="86">
        <f>SUM(I3643:I4007)</f>
        <v>518781.81999999966</v>
      </c>
      <c r="J3642" s="86">
        <f>SUM(J3643:J4007)</f>
        <v>448955.08999999991</v>
      </c>
      <c r="K3642" s="236"/>
      <c r="L3642" s="236"/>
      <c r="M3642" s="236"/>
      <c r="N3642" s="236"/>
      <c r="O3642" s="236"/>
      <c r="P3642" s="236"/>
      <c r="Q3642" s="236"/>
      <c r="R3642" s="236"/>
      <c r="S3642" s="236"/>
      <c r="T3642" s="236"/>
      <c r="U3642" s="126"/>
      <c r="V3642" s="13">
        <f>COUNTA(B3643:B4007)</f>
        <v>365</v>
      </c>
      <c r="W3642" s="50"/>
      <c r="X3642" s="5"/>
      <c r="Y3642" s="5"/>
      <c r="Z3642" s="5"/>
      <c r="AA3642" s="5"/>
      <c r="AB3642" s="5"/>
      <c r="AC3642" s="5"/>
      <c r="AD3642" s="5"/>
      <c r="AE3642" s="5"/>
      <c r="AF3642" s="5"/>
      <c r="AG3642" s="5"/>
      <c r="AH3642" s="5"/>
      <c r="AI3642" s="5"/>
      <c r="AJ3642" s="5"/>
      <c r="AK3642" s="5"/>
      <c r="AL3642" s="5"/>
      <c r="AM3642" s="5"/>
      <c r="AN3642" s="5"/>
      <c r="AO3642" s="5"/>
      <c r="AP3642" s="5"/>
      <c r="AQ3642" s="5"/>
      <c r="AR3642" s="5"/>
      <c r="AS3642" s="5"/>
      <c r="AT3642" s="5"/>
      <c r="AU3642" s="5"/>
      <c r="AV3642" s="5"/>
      <c r="AW3642" s="5"/>
      <c r="AX3642" s="5"/>
      <c r="AY3642" s="5"/>
      <c r="AZ3642" s="5"/>
      <c r="BA3642" s="5"/>
      <c r="BB3642" s="5"/>
      <c r="BC3642" s="5"/>
      <c r="BD3642" s="5"/>
      <c r="BE3642" s="5"/>
      <c r="BF3642" s="5"/>
      <c r="BG3642" s="5"/>
      <c r="BH3642" s="5"/>
      <c r="BI3642" s="5"/>
      <c r="BJ3642" s="5"/>
      <c r="BK3642" s="5"/>
      <c r="BL3642" s="5"/>
      <c r="BM3642" s="5"/>
      <c r="BN3642" s="5"/>
      <c r="BO3642" s="5"/>
    </row>
    <row r="3643" spans="1:67" ht="23.25" customHeight="1" outlineLevel="1">
      <c r="A3643" s="56">
        <f>A3641+1</f>
        <v>3611</v>
      </c>
      <c r="B3643" s="78" t="s">
        <v>8458</v>
      </c>
      <c r="C3643" s="78"/>
      <c r="D3643" s="85" t="s">
        <v>8459</v>
      </c>
      <c r="E3643" s="85">
        <v>34730000</v>
      </c>
      <c r="F3643" s="56">
        <v>1986</v>
      </c>
      <c r="G3643" s="56">
        <v>2</v>
      </c>
      <c r="H3643" s="56">
        <v>3</v>
      </c>
      <c r="I3643" s="86">
        <v>823.9</v>
      </c>
      <c r="J3643" s="86">
        <v>755</v>
      </c>
      <c r="K3643" s="56"/>
      <c r="L3643" s="56"/>
      <c r="M3643" s="56"/>
      <c r="N3643" s="56"/>
      <c r="O3643" s="56"/>
      <c r="P3643" s="56">
        <v>10</v>
      </c>
      <c r="Q3643" s="56"/>
      <c r="R3643" s="56"/>
      <c r="S3643" s="56">
        <v>12</v>
      </c>
      <c r="T3643" s="56"/>
      <c r="U3643" s="68"/>
      <c r="V3643" s="13"/>
      <c r="W3643" s="21"/>
    </row>
    <row r="3644" spans="1:67" ht="23.25" customHeight="1" outlineLevel="1">
      <c r="A3644" s="56">
        <f>A3643+1</f>
        <v>3612</v>
      </c>
      <c r="B3644" s="78" t="s">
        <v>8460</v>
      </c>
      <c r="C3644" s="78"/>
      <c r="D3644" s="85" t="s">
        <v>8461</v>
      </c>
      <c r="E3644" s="85">
        <v>34730000</v>
      </c>
      <c r="F3644" s="56">
        <v>1990</v>
      </c>
      <c r="G3644" s="56">
        <v>4</v>
      </c>
      <c r="H3644" s="56">
        <v>3</v>
      </c>
      <c r="I3644" s="86">
        <v>2395.3000000000002</v>
      </c>
      <c r="J3644" s="86">
        <v>2248.3000000000002</v>
      </c>
      <c r="K3644" s="56"/>
      <c r="L3644" s="56"/>
      <c r="M3644" s="56"/>
      <c r="N3644" s="56"/>
      <c r="O3644" s="56"/>
      <c r="P3644" s="56">
        <v>8</v>
      </c>
      <c r="Q3644" s="56" t="s">
        <v>383</v>
      </c>
      <c r="R3644" s="56">
        <v>9</v>
      </c>
      <c r="S3644" s="56"/>
      <c r="T3644" s="56">
        <v>12</v>
      </c>
      <c r="U3644" s="68"/>
      <c r="V3644" s="13"/>
      <c r="W3644" s="21"/>
    </row>
    <row r="3645" spans="1:67" ht="23.25" customHeight="1" outlineLevel="1">
      <c r="A3645" s="56">
        <f t="shared" ref="A3645:A3706" si="72">A3644+1</f>
        <v>3613</v>
      </c>
      <c r="B3645" s="78" t="s">
        <v>8462</v>
      </c>
      <c r="C3645" s="78"/>
      <c r="D3645" s="85" t="s">
        <v>8463</v>
      </c>
      <c r="E3645" s="85">
        <v>34730000</v>
      </c>
      <c r="F3645" s="56">
        <v>1968</v>
      </c>
      <c r="G3645" s="56">
        <v>5</v>
      </c>
      <c r="H3645" s="56">
        <v>2</v>
      </c>
      <c r="I3645" s="86">
        <v>1931</v>
      </c>
      <c r="J3645" s="86">
        <v>1830</v>
      </c>
      <c r="K3645" s="56"/>
      <c r="L3645" s="56">
        <v>12</v>
      </c>
      <c r="M3645" s="56">
        <v>12</v>
      </c>
      <c r="N3645" s="56">
        <v>10</v>
      </c>
      <c r="O3645" s="56">
        <v>9</v>
      </c>
      <c r="P3645" s="56"/>
      <c r="Q3645" s="56">
        <v>8</v>
      </c>
      <c r="R3645" s="56"/>
      <c r="S3645" s="56"/>
      <c r="T3645" s="56"/>
      <c r="U3645" s="68" t="s">
        <v>8464</v>
      </c>
      <c r="V3645" s="13"/>
      <c r="W3645" s="21"/>
    </row>
    <row r="3646" spans="1:67" ht="23.25" customHeight="1" outlineLevel="1">
      <c r="A3646" s="56">
        <f t="shared" si="72"/>
        <v>3614</v>
      </c>
      <c r="B3646" s="78" t="s">
        <v>8465</v>
      </c>
      <c r="C3646" s="78"/>
      <c r="D3646" s="85" t="s">
        <v>8466</v>
      </c>
      <c r="E3646" s="85">
        <v>34730000</v>
      </c>
      <c r="F3646" s="56">
        <v>1958</v>
      </c>
      <c r="G3646" s="56">
        <v>2</v>
      </c>
      <c r="H3646" s="56">
        <v>1</v>
      </c>
      <c r="I3646" s="86">
        <v>343</v>
      </c>
      <c r="J3646" s="86">
        <v>305</v>
      </c>
      <c r="K3646" s="56"/>
      <c r="L3646" s="56">
        <v>11</v>
      </c>
      <c r="M3646" s="56"/>
      <c r="N3646" s="56"/>
      <c r="O3646" s="56">
        <v>10</v>
      </c>
      <c r="P3646" s="56">
        <v>8</v>
      </c>
      <c r="Q3646" s="56"/>
      <c r="R3646" s="56">
        <v>12</v>
      </c>
      <c r="S3646" s="56"/>
      <c r="T3646" s="56">
        <v>12</v>
      </c>
      <c r="U3646" s="68" t="s">
        <v>297</v>
      </c>
      <c r="V3646" s="13"/>
      <c r="W3646" s="21"/>
    </row>
    <row r="3647" spans="1:67" ht="23.25" customHeight="1" outlineLevel="1">
      <c r="A3647" s="56">
        <f t="shared" si="72"/>
        <v>3615</v>
      </c>
      <c r="B3647" s="78" t="s">
        <v>8467</v>
      </c>
      <c r="C3647" s="78"/>
      <c r="D3647" s="85" t="s">
        <v>8468</v>
      </c>
      <c r="E3647" s="85">
        <v>34730000</v>
      </c>
      <c r="F3647" s="56">
        <v>1966</v>
      </c>
      <c r="G3647" s="56">
        <v>2</v>
      </c>
      <c r="H3647" s="56">
        <v>2</v>
      </c>
      <c r="I3647" s="86">
        <v>584.29999999999995</v>
      </c>
      <c r="J3647" s="86">
        <v>547.70000000000005</v>
      </c>
      <c r="K3647" s="56"/>
      <c r="L3647" s="56"/>
      <c r="M3647" s="56"/>
      <c r="N3647" s="56"/>
      <c r="O3647" s="56">
        <v>8</v>
      </c>
      <c r="P3647" s="56">
        <v>12</v>
      </c>
      <c r="Q3647" s="56">
        <v>10</v>
      </c>
      <c r="R3647" s="56"/>
      <c r="S3647" s="56"/>
      <c r="T3647" s="56"/>
      <c r="U3647" s="68"/>
      <c r="V3647" s="13"/>
      <c r="W3647" s="21"/>
    </row>
    <row r="3648" spans="1:67" ht="23.25" customHeight="1" outlineLevel="1">
      <c r="A3648" s="56">
        <f t="shared" si="72"/>
        <v>3616</v>
      </c>
      <c r="B3648" s="78" t="s">
        <v>8469</v>
      </c>
      <c r="C3648" s="78"/>
      <c r="D3648" s="85" t="s">
        <v>8470</v>
      </c>
      <c r="E3648" s="85">
        <v>34730000</v>
      </c>
      <c r="F3648" s="56">
        <v>1967</v>
      </c>
      <c r="G3648" s="56">
        <v>2</v>
      </c>
      <c r="H3648" s="56">
        <v>2</v>
      </c>
      <c r="I3648" s="86">
        <v>517.20000000000005</v>
      </c>
      <c r="J3648" s="86">
        <v>472.9</v>
      </c>
      <c r="K3648" s="56"/>
      <c r="L3648" s="56"/>
      <c r="M3648" s="56"/>
      <c r="N3648" s="56"/>
      <c r="O3648" s="56">
        <v>8</v>
      </c>
      <c r="P3648" s="56">
        <v>12</v>
      </c>
      <c r="Q3648" s="56">
        <v>10</v>
      </c>
      <c r="R3648" s="56"/>
      <c r="S3648" s="56"/>
      <c r="T3648" s="56"/>
      <c r="U3648" s="68"/>
      <c r="V3648" s="13"/>
      <c r="W3648" s="21"/>
    </row>
    <row r="3649" spans="1:23" ht="23.25" customHeight="1" outlineLevel="1">
      <c r="A3649" s="56">
        <f t="shared" si="72"/>
        <v>3617</v>
      </c>
      <c r="B3649" s="78" t="s">
        <v>8471</v>
      </c>
      <c r="C3649" s="78"/>
      <c r="D3649" s="85" t="s">
        <v>8472</v>
      </c>
      <c r="E3649" s="85">
        <v>34730000</v>
      </c>
      <c r="F3649" s="56">
        <v>1966</v>
      </c>
      <c r="G3649" s="56">
        <v>2</v>
      </c>
      <c r="H3649" s="56">
        <v>1</v>
      </c>
      <c r="I3649" s="86">
        <v>332.3</v>
      </c>
      <c r="J3649" s="86">
        <v>307.7</v>
      </c>
      <c r="K3649" s="56"/>
      <c r="L3649" s="56"/>
      <c r="M3649" s="56"/>
      <c r="N3649" s="56"/>
      <c r="O3649" s="56">
        <v>10</v>
      </c>
      <c r="P3649" s="56">
        <v>8</v>
      </c>
      <c r="Q3649" s="56">
        <v>12</v>
      </c>
      <c r="R3649" s="56"/>
      <c r="S3649" s="56">
        <v>11</v>
      </c>
      <c r="T3649" s="56"/>
      <c r="U3649" s="68"/>
      <c r="V3649" s="13"/>
      <c r="W3649" s="21"/>
    </row>
    <row r="3650" spans="1:23" ht="23.25" customHeight="1" outlineLevel="1">
      <c r="A3650" s="56">
        <f t="shared" si="72"/>
        <v>3618</v>
      </c>
      <c r="B3650" s="78" t="s">
        <v>8473</v>
      </c>
      <c r="C3650" s="78"/>
      <c r="D3650" s="85" t="s">
        <v>8474</v>
      </c>
      <c r="E3650" s="85">
        <v>34730000</v>
      </c>
      <c r="F3650" s="56">
        <v>1963</v>
      </c>
      <c r="G3650" s="56">
        <v>2</v>
      </c>
      <c r="H3650" s="56">
        <v>1</v>
      </c>
      <c r="I3650" s="86">
        <v>358.5</v>
      </c>
      <c r="J3650" s="86">
        <v>335</v>
      </c>
      <c r="K3650" s="56"/>
      <c r="L3650" s="56"/>
      <c r="M3650" s="56">
        <v>8</v>
      </c>
      <c r="N3650" s="56">
        <v>8</v>
      </c>
      <c r="O3650" s="56">
        <v>11</v>
      </c>
      <c r="P3650" s="56">
        <v>12</v>
      </c>
      <c r="Q3650" s="56">
        <v>10</v>
      </c>
      <c r="R3650" s="56"/>
      <c r="S3650" s="56"/>
      <c r="T3650" s="56"/>
      <c r="U3650" s="68" t="s">
        <v>8475</v>
      </c>
      <c r="V3650" s="13" t="s">
        <v>8476</v>
      </c>
      <c r="W3650" s="21"/>
    </row>
    <row r="3651" spans="1:23" ht="23.25" customHeight="1" outlineLevel="1">
      <c r="A3651" s="56">
        <f t="shared" si="72"/>
        <v>3619</v>
      </c>
      <c r="B3651" s="78" t="s">
        <v>8477</v>
      </c>
      <c r="C3651" s="78"/>
      <c r="D3651" s="85" t="s">
        <v>8478</v>
      </c>
      <c r="E3651" s="85">
        <v>34730000</v>
      </c>
      <c r="F3651" s="56">
        <v>1968</v>
      </c>
      <c r="G3651" s="56">
        <v>2</v>
      </c>
      <c r="H3651" s="56">
        <v>2</v>
      </c>
      <c r="I3651" s="86">
        <v>393</v>
      </c>
      <c r="J3651" s="86">
        <v>362.7</v>
      </c>
      <c r="K3651" s="56"/>
      <c r="L3651" s="56">
        <v>11</v>
      </c>
      <c r="M3651" s="56"/>
      <c r="N3651" s="56"/>
      <c r="O3651" s="56">
        <v>8</v>
      </c>
      <c r="P3651" s="56">
        <v>12</v>
      </c>
      <c r="Q3651" s="56">
        <v>10</v>
      </c>
      <c r="R3651" s="56"/>
      <c r="S3651" s="56"/>
      <c r="T3651" s="56"/>
      <c r="U3651" s="68" t="s">
        <v>297</v>
      </c>
      <c r="V3651" s="13"/>
      <c r="W3651" s="21"/>
    </row>
    <row r="3652" spans="1:23" ht="23.25" customHeight="1" outlineLevel="1">
      <c r="A3652" s="56">
        <f t="shared" si="72"/>
        <v>3620</v>
      </c>
      <c r="B3652" s="78" t="s">
        <v>8479</v>
      </c>
      <c r="C3652" s="78"/>
      <c r="D3652" s="85" t="s">
        <v>8480</v>
      </c>
      <c r="E3652" s="85">
        <v>34730000</v>
      </c>
      <c r="F3652" s="56">
        <v>1963</v>
      </c>
      <c r="G3652" s="56">
        <v>2</v>
      </c>
      <c r="H3652" s="56">
        <v>2</v>
      </c>
      <c r="I3652" s="86">
        <v>490</v>
      </c>
      <c r="J3652" s="86">
        <v>448</v>
      </c>
      <c r="K3652" s="56"/>
      <c r="L3652" s="56"/>
      <c r="M3652" s="56"/>
      <c r="N3652" s="56"/>
      <c r="O3652" s="56">
        <v>10</v>
      </c>
      <c r="P3652" s="56">
        <v>8</v>
      </c>
      <c r="Q3652" s="56">
        <v>12</v>
      </c>
      <c r="R3652" s="56"/>
      <c r="S3652" s="56"/>
      <c r="T3652" s="56"/>
      <c r="U3652" s="68"/>
      <c r="V3652" s="13"/>
      <c r="W3652" s="21"/>
    </row>
    <row r="3653" spans="1:23" ht="23.25" customHeight="1" outlineLevel="1">
      <c r="A3653" s="56">
        <f t="shared" si="72"/>
        <v>3621</v>
      </c>
      <c r="B3653" s="78" t="s">
        <v>8481</v>
      </c>
      <c r="C3653" s="78"/>
      <c r="D3653" s="85" t="s">
        <v>8482</v>
      </c>
      <c r="E3653" s="85">
        <v>34730000</v>
      </c>
      <c r="F3653" s="56">
        <v>1968</v>
      </c>
      <c r="G3653" s="56">
        <v>2</v>
      </c>
      <c r="H3653" s="56">
        <v>2</v>
      </c>
      <c r="I3653" s="86">
        <v>392</v>
      </c>
      <c r="J3653" s="86">
        <v>363</v>
      </c>
      <c r="K3653" s="56"/>
      <c r="L3653" s="56"/>
      <c r="M3653" s="56"/>
      <c r="N3653" s="56"/>
      <c r="O3653" s="56">
        <v>12</v>
      </c>
      <c r="P3653" s="56">
        <v>10</v>
      </c>
      <c r="Q3653" s="56">
        <v>8</v>
      </c>
      <c r="R3653" s="56"/>
      <c r="S3653" s="56"/>
      <c r="T3653" s="56"/>
      <c r="U3653" s="68"/>
      <c r="V3653" s="13"/>
      <c r="W3653" s="21"/>
    </row>
    <row r="3654" spans="1:23" ht="23.25" customHeight="1" outlineLevel="1">
      <c r="A3654" s="56">
        <f t="shared" si="72"/>
        <v>3622</v>
      </c>
      <c r="B3654" s="78" t="s">
        <v>8483</v>
      </c>
      <c r="C3654" s="78"/>
      <c r="D3654" s="85" t="s">
        <v>8484</v>
      </c>
      <c r="E3654" s="85">
        <v>34730000</v>
      </c>
      <c r="F3654" s="56">
        <v>1989</v>
      </c>
      <c r="G3654" s="56">
        <v>5</v>
      </c>
      <c r="H3654" s="56">
        <v>2</v>
      </c>
      <c r="I3654" s="86">
        <v>1458</v>
      </c>
      <c r="J3654" s="86">
        <v>1372</v>
      </c>
      <c r="K3654" s="56"/>
      <c r="L3654" s="56"/>
      <c r="M3654" s="56"/>
      <c r="N3654" s="56"/>
      <c r="O3654" s="56"/>
      <c r="P3654" s="56">
        <v>12</v>
      </c>
      <c r="Q3654" s="56">
        <v>10</v>
      </c>
      <c r="R3654" s="56">
        <v>8</v>
      </c>
      <c r="S3654" s="56">
        <v>9</v>
      </c>
      <c r="T3654" s="56"/>
      <c r="U3654" s="68"/>
      <c r="V3654" s="13"/>
      <c r="W3654" s="21"/>
    </row>
    <row r="3655" spans="1:23" ht="23.25" customHeight="1" outlineLevel="1">
      <c r="A3655" s="56">
        <f t="shared" si="72"/>
        <v>3623</v>
      </c>
      <c r="B3655" s="78" t="s">
        <v>8485</v>
      </c>
      <c r="C3655" s="78"/>
      <c r="D3655" s="85" t="s">
        <v>8486</v>
      </c>
      <c r="E3655" s="85">
        <v>34730000</v>
      </c>
      <c r="F3655" s="56">
        <v>1994</v>
      </c>
      <c r="G3655" s="56">
        <v>5</v>
      </c>
      <c r="H3655" s="56">
        <v>1</v>
      </c>
      <c r="I3655" s="86">
        <v>901</v>
      </c>
      <c r="J3655" s="86">
        <v>836</v>
      </c>
      <c r="K3655" s="56"/>
      <c r="L3655" s="56">
        <v>8</v>
      </c>
      <c r="M3655" s="56"/>
      <c r="N3655" s="56"/>
      <c r="O3655" s="56"/>
      <c r="P3655" s="56">
        <v>12</v>
      </c>
      <c r="Q3655" s="56">
        <v>10</v>
      </c>
      <c r="R3655" s="56"/>
      <c r="S3655" s="56">
        <v>9</v>
      </c>
      <c r="T3655" s="56"/>
      <c r="U3655" s="68" t="s">
        <v>407</v>
      </c>
      <c r="V3655" s="13"/>
      <c r="W3655" s="21"/>
    </row>
    <row r="3656" spans="1:23" ht="23.25" customHeight="1" outlineLevel="1">
      <c r="A3656" s="56">
        <f t="shared" si="72"/>
        <v>3624</v>
      </c>
      <c r="B3656" s="78" t="s">
        <v>8487</v>
      </c>
      <c r="C3656" s="78"/>
      <c r="D3656" s="85" t="s">
        <v>8488</v>
      </c>
      <c r="E3656" s="85">
        <v>34730000</v>
      </c>
      <c r="F3656" s="56">
        <v>1996</v>
      </c>
      <c r="G3656" s="56">
        <v>5</v>
      </c>
      <c r="H3656" s="56">
        <v>2</v>
      </c>
      <c r="I3656" s="86">
        <v>1444</v>
      </c>
      <c r="J3656" s="86">
        <v>1345</v>
      </c>
      <c r="K3656" s="56"/>
      <c r="L3656" s="56"/>
      <c r="M3656" s="56"/>
      <c r="N3656" s="56"/>
      <c r="O3656" s="56"/>
      <c r="P3656" s="56">
        <v>8</v>
      </c>
      <c r="Q3656" s="56">
        <v>12</v>
      </c>
      <c r="R3656" s="56">
        <v>10</v>
      </c>
      <c r="S3656" s="56">
        <v>9</v>
      </c>
      <c r="T3656" s="56">
        <v>8</v>
      </c>
      <c r="U3656" s="68"/>
      <c r="V3656" s="13"/>
      <c r="W3656" s="21"/>
    </row>
    <row r="3657" spans="1:23" ht="23.25" customHeight="1" outlineLevel="1">
      <c r="A3657" s="56">
        <f t="shared" si="72"/>
        <v>3625</v>
      </c>
      <c r="B3657" s="78" t="s">
        <v>8489</v>
      </c>
      <c r="C3657" s="78"/>
      <c r="D3657" s="85" t="s">
        <v>8490</v>
      </c>
      <c r="E3657" s="85">
        <v>34730000</v>
      </c>
      <c r="F3657" s="56">
        <v>1976</v>
      </c>
      <c r="G3657" s="56">
        <v>2</v>
      </c>
      <c r="H3657" s="56">
        <v>1</v>
      </c>
      <c r="I3657" s="86">
        <v>376</v>
      </c>
      <c r="J3657" s="86">
        <v>355</v>
      </c>
      <c r="K3657" s="56"/>
      <c r="L3657" s="56"/>
      <c r="M3657" s="56"/>
      <c r="N3657" s="56"/>
      <c r="O3657" s="56"/>
      <c r="P3657" s="56">
        <v>10</v>
      </c>
      <c r="Q3657" s="56"/>
      <c r="R3657" s="56"/>
      <c r="S3657" s="56">
        <v>12</v>
      </c>
      <c r="T3657" s="56">
        <v>8</v>
      </c>
      <c r="U3657" s="68"/>
      <c r="V3657" s="13"/>
      <c r="W3657" s="21"/>
    </row>
    <row r="3658" spans="1:23" ht="23.25" customHeight="1" outlineLevel="1">
      <c r="A3658" s="56">
        <f t="shared" si="72"/>
        <v>3626</v>
      </c>
      <c r="B3658" s="78" t="s">
        <v>8491</v>
      </c>
      <c r="C3658" s="78"/>
      <c r="D3658" s="85" t="s">
        <v>8492</v>
      </c>
      <c r="E3658" s="85">
        <v>34730000</v>
      </c>
      <c r="F3658" s="56">
        <v>1971</v>
      </c>
      <c r="G3658" s="56">
        <v>2</v>
      </c>
      <c r="H3658" s="56">
        <v>2</v>
      </c>
      <c r="I3658" s="86">
        <v>561</v>
      </c>
      <c r="J3658" s="86">
        <v>525</v>
      </c>
      <c r="K3658" s="56"/>
      <c r="L3658" s="56"/>
      <c r="M3658" s="56"/>
      <c r="N3658" s="56"/>
      <c r="O3658" s="56">
        <v>10</v>
      </c>
      <c r="P3658" s="56"/>
      <c r="Q3658" s="56"/>
      <c r="R3658" s="56"/>
      <c r="S3658" s="56">
        <v>12</v>
      </c>
      <c r="T3658" s="56"/>
      <c r="U3658" s="68"/>
      <c r="V3658" s="13"/>
      <c r="W3658" s="21"/>
    </row>
    <row r="3659" spans="1:23" ht="23.25" customHeight="1" outlineLevel="1">
      <c r="A3659" s="56">
        <f t="shared" si="72"/>
        <v>3627</v>
      </c>
      <c r="B3659" s="78" t="s">
        <v>8493</v>
      </c>
      <c r="C3659" s="78"/>
      <c r="D3659" s="85" t="s">
        <v>8494</v>
      </c>
      <c r="E3659" s="85">
        <v>34730000</v>
      </c>
      <c r="F3659" s="56">
        <v>1964</v>
      </c>
      <c r="G3659" s="56">
        <v>2</v>
      </c>
      <c r="H3659" s="56">
        <v>2</v>
      </c>
      <c r="I3659" s="86">
        <v>425.02</v>
      </c>
      <c r="J3659" s="86">
        <v>390.2</v>
      </c>
      <c r="K3659" s="56"/>
      <c r="L3659" s="56"/>
      <c r="M3659" s="56"/>
      <c r="N3659" s="56"/>
      <c r="O3659" s="56">
        <v>12</v>
      </c>
      <c r="P3659" s="56">
        <v>10</v>
      </c>
      <c r="Q3659" s="56">
        <v>8</v>
      </c>
      <c r="R3659" s="56"/>
      <c r="S3659" s="56"/>
      <c r="T3659" s="56">
        <v>9</v>
      </c>
      <c r="U3659" s="68"/>
      <c r="V3659" s="13"/>
      <c r="W3659" s="21"/>
    </row>
    <row r="3660" spans="1:23" ht="23.25" customHeight="1" outlineLevel="1">
      <c r="A3660" s="56">
        <f t="shared" si="72"/>
        <v>3628</v>
      </c>
      <c r="B3660" s="78" t="s">
        <v>8495</v>
      </c>
      <c r="C3660" s="78"/>
      <c r="D3660" s="85" t="s">
        <v>8496</v>
      </c>
      <c r="E3660" s="85">
        <v>34730000</v>
      </c>
      <c r="F3660" s="56">
        <v>1984</v>
      </c>
      <c r="G3660" s="56">
        <v>2</v>
      </c>
      <c r="H3660" s="56">
        <v>2</v>
      </c>
      <c r="I3660" s="86">
        <v>656</v>
      </c>
      <c r="J3660" s="86">
        <v>607</v>
      </c>
      <c r="K3660" s="56"/>
      <c r="L3660" s="56"/>
      <c r="M3660" s="56">
        <v>8</v>
      </c>
      <c r="N3660" s="56"/>
      <c r="O3660" s="56">
        <v>10</v>
      </c>
      <c r="P3660" s="56"/>
      <c r="Q3660" s="56"/>
      <c r="R3660" s="56"/>
      <c r="S3660" s="56">
        <v>12</v>
      </c>
      <c r="T3660" s="56"/>
      <c r="U3660" s="68" t="s">
        <v>8497</v>
      </c>
      <c r="V3660" s="13"/>
      <c r="W3660" s="21"/>
    </row>
    <row r="3661" spans="1:23" ht="23.25" customHeight="1" outlineLevel="1">
      <c r="A3661" s="56">
        <f t="shared" si="72"/>
        <v>3629</v>
      </c>
      <c r="B3661" s="78" t="s">
        <v>8498</v>
      </c>
      <c r="C3661" s="78"/>
      <c r="D3661" s="85" t="s">
        <v>8499</v>
      </c>
      <c r="E3661" s="85">
        <v>34730000</v>
      </c>
      <c r="F3661" s="56">
        <v>1989</v>
      </c>
      <c r="G3661" s="56">
        <v>2</v>
      </c>
      <c r="H3661" s="56">
        <v>2</v>
      </c>
      <c r="I3661" s="86">
        <v>626</v>
      </c>
      <c r="J3661" s="86">
        <v>592</v>
      </c>
      <c r="K3661" s="56"/>
      <c r="L3661" s="56"/>
      <c r="M3661" s="56"/>
      <c r="N3661" s="56"/>
      <c r="O3661" s="56"/>
      <c r="P3661" s="56">
        <v>8</v>
      </c>
      <c r="Q3661" s="56">
        <v>12</v>
      </c>
      <c r="R3661" s="56">
        <v>10</v>
      </c>
      <c r="S3661" s="56">
        <v>9</v>
      </c>
      <c r="T3661" s="56"/>
      <c r="U3661" s="68"/>
      <c r="V3661" s="13"/>
      <c r="W3661" s="21"/>
    </row>
    <row r="3662" spans="1:23" ht="23.25" customHeight="1" outlineLevel="1">
      <c r="A3662" s="56">
        <f t="shared" si="72"/>
        <v>3630</v>
      </c>
      <c r="B3662" s="78" t="s">
        <v>8500</v>
      </c>
      <c r="C3662" s="78"/>
      <c r="D3662" s="85" t="s">
        <v>8501</v>
      </c>
      <c r="E3662" s="85">
        <v>34730000</v>
      </c>
      <c r="F3662" s="56">
        <v>1963</v>
      </c>
      <c r="G3662" s="56">
        <v>2</v>
      </c>
      <c r="H3662" s="56">
        <v>3</v>
      </c>
      <c r="I3662" s="86">
        <v>512</v>
      </c>
      <c r="J3662" s="86">
        <v>474</v>
      </c>
      <c r="K3662" s="56"/>
      <c r="L3662" s="56"/>
      <c r="M3662" s="56"/>
      <c r="N3662" s="56"/>
      <c r="O3662" s="56">
        <v>8</v>
      </c>
      <c r="P3662" s="56">
        <v>12</v>
      </c>
      <c r="Q3662" s="56">
        <v>10</v>
      </c>
      <c r="R3662" s="56"/>
      <c r="S3662" s="56"/>
      <c r="T3662" s="56">
        <v>9</v>
      </c>
      <c r="U3662" s="68"/>
      <c r="V3662" s="13"/>
      <c r="W3662" s="21"/>
    </row>
    <row r="3663" spans="1:23" ht="23.25" customHeight="1" outlineLevel="1">
      <c r="A3663" s="56">
        <f t="shared" si="72"/>
        <v>3631</v>
      </c>
      <c r="B3663" s="78" t="s">
        <v>8502</v>
      </c>
      <c r="C3663" s="78"/>
      <c r="D3663" s="85" t="s">
        <v>8503</v>
      </c>
      <c r="E3663" s="85">
        <v>34730000</v>
      </c>
      <c r="F3663" s="56">
        <v>1984</v>
      </c>
      <c r="G3663" s="56">
        <v>2</v>
      </c>
      <c r="H3663" s="56">
        <v>2</v>
      </c>
      <c r="I3663" s="86">
        <v>596.4</v>
      </c>
      <c r="J3663" s="86">
        <v>566.5</v>
      </c>
      <c r="K3663" s="56"/>
      <c r="L3663" s="56"/>
      <c r="M3663" s="56">
        <v>8</v>
      </c>
      <c r="N3663" s="56"/>
      <c r="O3663" s="56">
        <v>10</v>
      </c>
      <c r="P3663" s="56"/>
      <c r="Q3663" s="56"/>
      <c r="R3663" s="56"/>
      <c r="S3663" s="56">
        <v>12</v>
      </c>
      <c r="T3663" s="56">
        <v>8</v>
      </c>
      <c r="U3663" s="68" t="s">
        <v>8504</v>
      </c>
      <c r="V3663" s="13"/>
      <c r="W3663" s="21"/>
    </row>
    <row r="3664" spans="1:23" ht="23.25" customHeight="1" outlineLevel="1">
      <c r="A3664" s="56">
        <f t="shared" si="72"/>
        <v>3632</v>
      </c>
      <c r="B3664" s="78" t="s">
        <v>8505</v>
      </c>
      <c r="C3664" s="78"/>
      <c r="D3664" s="85" t="s">
        <v>8506</v>
      </c>
      <c r="E3664" s="85">
        <v>34730000</v>
      </c>
      <c r="F3664" s="56">
        <v>1963</v>
      </c>
      <c r="G3664" s="56">
        <v>2</v>
      </c>
      <c r="H3664" s="56">
        <v>2</v>
      </c>
      <c r="I3664" s="86">
        <v>402</v>
      </c>
      <c r="J3664" s="86">
        <v>370.6</v>
      </c>
      <c r="K3664" s="56"/>
      <c r="L3664" s="56"/>
      <c r="M3664" s="56"/>
      <c r="N3664" s="56">
        <v>10</v>
      </c>
      <c r="O3664" s="56"/>
      <c r="P3664" s="56"/>
      <c r="Q3664" s="56"/>
      <c r="R3664" s="56"/>
      <c r="S3664" s="56">
        <v>12</v>
      </c>
      <c r="T3664" s="56"/>
      <c r="U3664" s="68"/>
      <c r="V3664" s="13"/>
      <c r="W3664" s="21"/>
    </row>
    <row r="3665" spans="1:23" ht="23.25" customHeight="1" outlineLevel="1">
      <c r="A3665" s="56">
        <f t="shared" si="72"/>
        <v>3633</v>
      </c>
      <c r="B3665" s="78" t="s">
        <v>8507</v>
      </c>
      <c r="C3665" s="78"/>
      <c r="D3665" s="85" t="s">
        <v>8508</v>
      </c>
      <c r="E3665" s="85">
        <v>34730000</v>
      </c>
      <c r="F3665" s="56">
        <v>1969</v>
      </c>
      <c r="G3665" s="56">
        <v>2</v>
      </c>
      <c r="H3665" s="56">
        <v>2</v>
      </c>
      <c r="I3665" s="86">
        <v>405.3</v>
      </c>
      <c r="J3665" s="86">
        <v>372</v>
      </c>
      <c r="K3665" s="56"/>
      <c r="L3665" s="56"/>
      <c r="M3665" s="56"/>
      <c r="N3665" s="56"/>
      <c r="O3665" s="56">
        <v>12</v>
      </c>
      <c r="P3665" s="56">
        <v>8</v>
      </c>
      <c r="Q3665" s="56">
        <v>10</v>
      </c>
      <c r="R3665" s="56"/>
      <c r="S3665" s="56"/>
      <c r="T3665" s="56" t="s">
        <v>141</v>
      </c>
      <c r="U3665" s="68"/>
      <c r="V3665" s="13"/>
      <c r="W3665" s="21"/>
    </row>
    <row r="3666" spans="1:23" ht="23.25" customHeight="1" outlineLevel="1">
      <c r="A3666" s="56">
        <f t="shared" si="72"/>
        <v>3634</v>
      </c>
      <c r="B3666" s="78" t="s">
        <v>8509</v>
      </c>
      <c r="C3666" s="78"/>
      <c r="D3666" s="85" t="s">
        <v>8510</v>
      </c>
      <c r="E3666" s="85">
        <v>34730000</v>
      </c>
      <c r="F3666" s="56">
        <v>1963</v>
      </c>
      <c r="G3666" s="56">
        <v>2</v>
      </c>
      <c r="H3666" s="56">
        <v>3</v>
      </c>
      <c r="I3666" s="86">
        <v>472</v>
      </c>
      <c r="J3666" s="86">
        <v>298</v>
      </c>
      <c r="K3666" s="56"/>
      <c r="L3666" s="56"/>
      <c r="M3666" s="56"/>
      <c r="N3666" s="56"/>
      <c r="O3666" s="56"/>
      <c r="P3666" s="56">
        <v>10</v>
      </c>
      <c r="Q3666" s="56"/>
      <c r="R3666" s="56"/>
      <c r="S3666" s="56"/>
      <c r="T3666" s="56">
        <v>12</v>
      </c>
      <c r="U3666" s="68"/>
      <c r="V3666" s="13"/>
      <c r="W3666" s="21"/>
    </row>
    <row r="3667" spans="1:23" ht="23.25" customHeight="1" outlineLevel="1">
      <c r="A3667" s="56">
        <f t="shared" si="72"/>
        <v>3635</v>
      </c>
      <c r="B3667" s="78" t="s">
        <v>8511</v>
      </c>
      <c r="C3667" s="78"/>
      <c r="D3667" s="85" t="s">
        <v>8512</v>
      </c>
      <c r="E3667" s="85">
        <v>34730000</v>
      </c>
      <c r="F3667" s="56">
        <v>1998</v>
      </c>
      <c r="G3667" s="56">
        <v>5</v>
      </c>
      <c r="H3667" s="56">
        <v>1</v>
      </c>
      <c r="I3667" s="86">
        <v>766.4</v>
      </c>
      <c r="J3667" s="86">
        <v>707.4</v>
      </c>
      <c r="K3667" s="56"/>
      <c r="L3667" s="56"/>
      <c r="M3667" s="56"/>
      <c r="N3667" s="56">
        <v>10</v>
      </c>
      <c r="O3667" s="56">
        <v>11</v>
      </c>
      <c r="P3667" s="56">
        <v>9</v>
      </c>
      <c r="Q3667" s="56">
        <v>8</v>
      </c>
      <c r="R3667" s="56"/>
      <c r="S3667" s="56"/>
      <c r="T3667" s="56"/>
      <c r="U3667" s="68"/>
      <c r="V3667" s="13"/>
      <c r="W3667" s="21"/>
    </row>
    <row r="3668" spans="1:23" ht="23.25" customHeight="1" outlineLevel="1">
      <c r="A3668" s="56">
        <f t="shared" si="72"/>
        <v>3636</v>
      </c>
      <c r="B3668" s="78" t="s">
        <v>8513</v>
      </c>
      <c r="C3668" s="78"/>
      <c r="D3668" s="85" t="s">
        <v>8514</v>
      </c>
      <c r="E3668" s="85">
        <v>34730000</v>
      </c>
      <c r="F3668" s="56">
        <v>1961</v>
      </c>
      <c r="G3668" s="56">
        <v>2</v>
      </c>
      <c r="H3668" s="56">
        <v>2</v>
      </c>
      <c r="I3668" s="86">
        <v>518</v>
      </c>
      <c r="J3668" s="86">
        <v>471</v>
      </c>
      <c r="K3668" s="56"/>
      <c r="L3668" s="56"/>
      <c r="M3668" s="56"/>
      <c r="N3668" s="56"/>
      <c r="O3668" s="56">
        <v>8</v>
      </c>
      <c r="P3668" s="56">
        <v>12</v>
      </c>
      <c r="Q3668" s="56">
        <v>10</v>
      </c>
      <c r="R3668" s="56"/>
      <c r="S3668" s="56"/>
      <c r="T3668" s="56">
        <v>12</v>
      </c>
      <c r="U3668" s="68"/>
      <c r="V3668" s="13"/>
      <c r="W3668" s="21"/>
    </row>
    <row r="3669" spans="1:23" ht="23.25" customHeight="1" outlineLevel="1">
      <c r="A3669" s="56">
        <f t="shared" si="72"/>
        <v>3637</v>
      </c>
      <c r="B3669" s="78" t="s">
        <v>8515</v>
      </c>
      <c r="C3669" s="78"/>
      <c r="D3669" s="85" t="s">
        <v>8516</v>
      </c>
      <c r="E3669" s="85">
        <v>34730000</v>
      </c>
      <c r="F3669" s="56">
        <v>1992</v>
      </c>
      <c r="G3669" s="56">
        <v>5</v>
      </c>
      <c r="H3669" s="56">
        <v>1</v>
      </c>
      <c r="I3669" s="86">
        <v>785.9</v>
      </c>
      <c r="J3669" s="86">
        <v>725</v>
      </c>
      <c r="K3669" s="56"/>
      <c r="L3669" s="56"/>
      <c r="M3669" s="56">
        <v>9</v>
      </c>
      <c r="N3669" s="56"/>
      <c r="O3669" s="56">
        <v>10</v>
      </c>
      <c r="P3669" s="56"/>
      <c r="Q3669" s="56">
        <v>8</v>
      </c>
      <c r="R3669" s="56"/>
      <c r="S3669" s="56"/>
      <c r="T3669" s="56"/>
      <c r="U3669" s="68"/>
      <c r="V3669" s="13"/>
      <c r="W3669" s="21"/>
    </row>
    <row r="3670" spans="1:23" ht="23.25" customHeight="1" outlineLevel="1">
      <c r="A3670" s="56">
        <f t="shared" si="72"/>
        <v>3638</v>
      </c>
      <c r="B3670" s="78" t="s">
        <v>8517</v>
      </c>
      <c r="C3670" s="78"/>
      <c r="D3670" s="85" t="s">
        <v>8518</v>
      </c>
      <c r="E3670" s="85">
        <v>34730000</v>
      </c>
      <c r="F3670" s="56">
        <v>1961</v>
      </c>
      <c r="G3670" s="56">
        <v>2</v>
      </c>
      <c r="H3670" s="56">
        <v>2</v>
      </c>
      <c r="I3670" s="86">
        <v>514</v>
      </c>
      <c r="J3670" s="86">
        <v>469.6</v>
      </c>
      <c r="K3670" s="56"/>
      <c r="L3670" s="56">
        <v>11</v>
      </c>
      <c r="M3670" s="56"/>
      <c r="N3670" s="56"/>
      <c r="O3670" s="56">
        <v>8</v>
      </c>
      <c r="P3670" s="56">
        <v>12</v>
      </c>
      <c r="Q3670" s="56">
        <v>10</v>
      </c>
      <c r="R3670" s="56"/>
      <c r="S3670" s="56"/>
      <c r="T3670" s="56">
        <v>12</v>
      </c>
      <c r="U3670" s="68" t="s">
        <v>297</v>
      </c>
      <c r="V3670" s="13"/>
      <c r="W3670" s="21"/>
    </row>
    <row r="3671" spans="1:23" ht="23.25" customHeight="1" outlineLevel="1">
      <c r="A3671" s="56">
        <f t="shared" si="72"/>
        <v>3639</v>
      </c>
      <c r="B3671" s="78" t="s">
        <v>8519</v>
      </c>
      <c r="C3671" s="78"/>
      <c r="D3671" s="85" t="s">
        <v>8520</v>
      </c>
      <c r="E3671" s="85">
        <v>34730000</v>
      </c>
      <c r="F3671" s="56">
        <v>1985</v>
      </c>
      <c r="G3671" s="56">
        <v>5</v>
      </c>
      <c r="H3671" s="56">
        <v>1</v>
      </c>
      <c r="I3671" s="86">
        <v>1067</v>
      </c>
      <c r="J3671" s="86">
        <v>1000</v>
      </c>
      <c r="K3671" s="56"/>
      <c r="L3671" s="56"/>
      <c r="M3671" s="56"/>
      <c r="N3671" s="56">
        <v>10</v>
      </c>
      <c r="O3671" s="56"/>
      <c r="P3671" s="56"/>
      <c r="Q3671" s="56">
        <v>8</v>
      </c>
      <c r="R3671" s="56"/>
      <c r="S3671" s="56"/>
      <c r="T3671" s="56"/>
      <c r="U3671" s="68"/>
      <c r="V3671" s="13"/>
      <c r="W3671" s="21"/>
    </row>
    <row r="3672" spans="1:23" ht="23.25" customHeight="1" outlineLevel="1">
      <c r="A3672" s="56">
        <f t="shared" si="72"/>
        <v>3640</v>
      </c>
      <c r="B3672" s="78" t="s">
        <v>8521</v>
      </c>
      <c r="C3672" s="78"/>
      <c r="D3672" s="85" t="s">
        <v>8522</v>
      </c>
      <c r="E3672" s="85">
        <v>34730000</v>
      </c>
      <c r="F3672" s="56">
        <v>1966</v>
      </c>
      <c r="G3672" s="56">
        <v>2</v>
      </c>
      <c r="H3672" s="56">
        <v>2</v>
      </c>
      <c r="I3672" s="86">
        <v>512</v>
      </c>
      <c r="J3672" s="86">
        <v>460</v>
      </c>
      <c r="K3672" s="56">
        <v>12</v>
      </c>
      <c r="L3672" s="56"/>
      <c r="M3672" s="56"/>
      <c r="N3672" s="56">
        <v>10</v>
      </c>
      <c r="O3672" s="56"/>
      <c r="P3672" s="56"/>
      <c r="Q3672" s="56"/>
      <c r="R3672" s="56"/>
      <c r="S3672" s="56">
        <v>8</v>
      </c>
      <c r="T3672" s="56"/>
      <c r="U3672" s="68" t="s">
        <v>8523</v>
      </c>
      <c r="V3672" s="13"/>
      <c r="W3672" s="21"/>
    </row>
    <row r="3673" spans="1:23" ht="23.25" customHeight="1" outlineLevel="1">
      <c r="A3673" s="56">
        <f t="shared" si="72"/>
        <v>3641</v>
      </c>
      <c r="B3673" s="78" t="s">
        <v>8524</v>
      </c>
      <c r="C3673" s="78"/>
      <c r="D3673" s="85" t="s">
        <v>8525</v>
      </c>
      <c r="E3673" s="85">
        <v>34730000</v>
      </c>
      <c r="F3673" s="56">
        <v>1967</v>
      </c>
      <c r="G3673" s="56">
        <v>2</v>
      </c>
      <c r="H3673" s="56">
        <v>3</v>
      </c>
      <c r="I3673" s="86">
        <v>509.4</v>
      </c>
      <c r="J3673" s="86">
        <v>489</v>
      </c>
      <c r="K3673" s="56"/>
      <c r="L3673" s="56"/>
      <c r="M3673" s="56"/>
      <c r="N3673" s="56"/>
      <c r="O3673" s="56">
        <v>8</v>
      </c>
      <c r="P3673" s="56">
        <v>12</v>
      </c>
      <c r="Q3673" s="56">
        <v>10</v>
      </c>
      <c r="R3673" s="56"/>
      <c r="S3673" s="56"/>
      <c r="T3673" s="56">
        <v>8</v>
      </c>
      <c r="U3673" s="68"/>
      <c r="V3673" s="13"/>
      <c r="W3673" s="21"/>
    </row>
    <row r="3674" spans="1:23" ht="23.25" customHeight="1" outlineLevel="1">
      <c r="A3674" s="56">
        <f t="shared" si="72"/>
        <v>3642</v>
      </c>
      <c r="B3674" s="78" t="s">
        <v>8526</v>
      </c>
      <c r="C3674" s="78"/>
      <c r="D3674" s="85" t="s">
        <v>8527</v>
      </c>
      <c r="E3674" s="85">
        <v>34730000</v>
      </c>
      <c r="F3674" s="56">
        <v>1966</v>
      </c>
      <c r="G3674" s="56">
        <v>2</v>
      </c>
      <c r="H3674" s="56">
        <v>3</v>
      </c>
      <c r="I3674" s="86">
        <v>530.9</v>
      </c>
      <c r="J3674" s="86">
        <v>492</v>
      </c>
      <c r="K3674" s="56"/>
      <c r="L3674" s="56"/>
      <c r="M3674" s="56"/>
      <c r="N3674" s="56">
        <v>10</v>
      </c>
      <c r="O3674" s="56"/>
      <c r="P3674" s="56"/>
      <c r="Q3674" s="56"/>
      <c r="R3674" s="56"/>
      <c r="S3674" s="56">
        <v>12</v>
      </c>
      <c r="T3674" s="56">
        <v>8</v>
      </c>
      <c r="U3674" s="68"/>
      <c r="V3674" s="13"/>
      <c r="W3674" s="21"/>
    </row>
    <row r="3675" spans="1:23" ht="23.25" customHeight="1" outlineLevel="1">
      <c r="A3675" s="56">
        <f t="shared" si="72"/>
        <v>3643</v>
      </c>
      <c r="B3675" s="78" t="s">
        <v>8528</v>
      </c>
      <c r="C3675" s="78"/>
      <c r="D3675" s="85" t="s">
        <v>8529</v>
      </c>
      <c r="E3675" s="85">
        <v>34730000</v>
      </c>
      <c r="F3675" s="56">
        <v>1968</v>
      </c>
      <c r="G3675" s="56">
        <v>2</v>
      </c>
      <c r="H3675" s="56">
        <v>2</v>
      </c>
      <c r="I3675" s="86">
        <v>553</v>
      </c>
      <c r="J3675" s="86">
        <v>523</v>
      </c>
      <c r="K3675" s="56"/>
      <c r="L3675" s="56"/>
      <c r="M3675" s="56"/>
      <c r="N3675" s="56">
        <v>10</v>
      </c>
      <c r="O3675" s="56"/>
      <c r="P3675" s="56"/>
      <c r="Q3675" s="56"/>
      <c r="R3675" s="56">
        <v>12</v>
      </c>
      <c r="S3675" s="56"/>
      <c r="T3675" s="56"/>
      <c r="U3675" s="68"/>
      <c r="V3675" s="13"/>
      <c r="W3675" s="21"/>
    </row>
    <row r="3676" spans="1:23" ht="23.25" customHeight="1" outlineLevel="1">
      <c r="A3676" s="56">
        <f t="shared" si="72"/>
        <v>3644</v>
      </c>
      <c r="B3676" s="78" t="s">
        <v>8530</v>
      </c>
      <c r="C3676" s="78"/>
      <c r="D3676" s="85" t="s">
        <v>8531</v>
      </c>
      <c r="E3676" s="85">
        <v>34730000</v>
      </c>
      <c r="F3676" s="56">
        <v>1966</v>
      </c>
      <c r="G3676" s="56">
        <v>2</v>
      </c>
      <c r="H3676" s="56">
        <v>3</v>
      </c>
      <c r="I3676" s="86">
        <v>531</v>
      </c>
      <c r="J3676" s="86">
        <v>491</v>
      </c>
      <c r="K3676" s="56"/>
      <c r="L3676" s="56"/>
      <c r="M3676" s="56"/>
      <c r="N3676" s="56"/>
      <c r="O3676" s="56" t="s">
        <v>141</v>
      </c>
      <c r="P3676" s="56">
        <v>10</v>
      </c>
      <c r="Q3676" s="56"/>
      <c r="R3676" s="56"/>
      <c r="S3676" s="56"/>
      <c r="T3676" s="56">
        <v>12</v>
      </c>
      <c r="U3676" s="68"/>
      <c r="V3676" s="13"/>
      <c r="W3676" s="21"/>
    </row>
    <row r="3677" spans="1:23" ht="23.25" customHeight="1" outlineLevel="1">
      <c r="A3677" s="56">
        <f t="shared" si="72"/>
        <v>3645</v>
      </c>
      <c r="B3677" s="78" t="s">
        <v>8532</v>
      </c>
      <c r="C3677" s="78"/>
      <c r="D3677" s="85" t="s">
        <v>8533</v>
      </c>
      <c r="E3677" s="85">
        <v>34730000</v>
      </c>
      <c r="F3677" s="56">
        <v>1963</v>
      </c>
      <c r="G3677" s="56">
        <v>2</v>
      </c>
      <c r="H3677" s="56">
        <v>2</v>
      </c>
      <c r="I3677" s="86">
        <v>504</v>
      </c>
      <c r="J3677" s="86">
        <v>453</v>
      </c>
      <c r="K3677" s="56"/>
      <c r="L3677" s="56"/>
      <c r="M3677" s="56"/>
      <c r="N3677" s="56">
        <v>8</v>
      </c>
      <c r="O3677" s="56"/>
      <c r="P3677" s="56"/>
      <c r="Q3677" s="56"/>
      <c r="R3677" s="56"/>
      <c r="S3677" s="56">
        <v>10</v>
      </c>
      <c r="T3677" s="56">
        <v>12</v>
      </c>
      <c r="U3677" s="68"/>
      <c r="V3677" s="13"/>
      <c r="W3677" s="21"/>
    </row>
    <row r="3678" spans="1:23" ht="23.25" customHeight="1" outlineLevel="1">
      <c r="A3678" s="56">
        <f t="shared" si="72"/>
        <v>3646</v>
      </c>
      <c r="B3678" s="78" t="s">
        <v>8534</v>
      </c>
      <c r="C3678" s="78"/>
      <c r="D3678" s="85" t="s">
        <v>8535</v>
      </c>
      <c r="E3678" s="85">
        <v>34730000</v>
      </c>
      <c r="F3678" s="56">
        <v>1964</v>
      </c>
      <c r="G3678" s="56">
        <v>2</v>
      </c>
      <c r="H3678" s="56">
        <v>2</v>
      </c>
      <c r="I3678" s="86">
        <v>484.2</v>
      </c>
      <c r="J3678" s="86">
        <v>435.1</v>
      </c>
      <c r="K3678" s="56"/>
      <c r="L3678" s="56"/>
      <c r="M3678" s="56">
        <v>10</v>
      </c>
      <c r="N3678" s="56"/>
      <c r="O3678" s="56"/>
      <c r="P3678" s="56"/>
      <c r="Q3678" s="56"/>
      <c r="R3678" s="56"/>
      <c r="S3678" s="56">
        <v>8</v>
      </c>
      <c r="T3678" s="56">
        <v>12</v>
      </c>
      <c r="U3678" s="68"/>
      <c r="V3678" s="13"/>
      <c r="W3678" s="21"/>
    </row>
    <row r="3679" spans="1:23" ht="23.25" customHeight="1" outlineLevel="1">
      <c r="A3679" s="56">
        <f t="shared" si="72"/>
        <v>3647</v>
      </c>
      <c r="B3679" s="78" t="s">
        <v>8536</v>
      </c>
      <c r="C3679" s="78"/>
      <c r="D3679" s="85" t="s">
        <v>8537</v>
      </c>
      <c r="E3679" s="85">
        <v>34730000</v>
      </c>
      <c r="F3679" s="56">
        <v>1966</v>
      </c>
      <c r="G3679" s="56">
        <v>2</v>
      </c>
      <c r="H3679" s="56">
        <v>3</v>
      </c>
      <c r="I3679" s="86">
        <v>565</v>
      </c>
      <c r="J3679" s="86">
        <v>547.79999999999995</v>
      </c>
      <c r="K3679" s="56"/>
      <c r="L3679" s="56">
        <v>11</v>
      </c>
      <c r="M3679" s="56">
        <v>8</v>
      </c>
      <c r="N3679" s="56">
        <v>10</v>
      </c>
      <c r="O3679" s="56"/>
      <c r="P3679" s="56"/>
      <c r="Q3679" s="56"/>
      <c r="R3679" s="56"/>
      <c r="S3679" s="56">
        <v>8</v>
      </c>
      <c r="T3679" s="56"/>
      <c r="U3679" s="68" t="s">
        <v>8538</v>
      </c>
      <c r="V3679" s="13"/>
      <c r="W3679" s="21"/>
    </row>
    <row r="3680" spans="1:23" ht="23.25" customHeight="1" outlineLevel="1">
      <c r="A3680" s="56">
        <f t="shared" si="72"/>
        <v>3648</v>
      </c>
      <c r="B3680" s="78" t="s">
        <v>8539</v>
      </c>
      <c r="C3680" s="78"/>
      <c r="D3680" s="85" t="s">
        <v>8540</v>
      </c>
      <c r="E3680" s="85">
        <v>34730000</v>
      </c>
      <c r="F3680" s="56">
        <v>1970</v>
      </c>
      <c r="G3680" s="56">
        <v>2</v>
      </c>
      <c r="H3680" s="56">
        <v>2</v>
      </c>
      <c r="I3680" s="86">
        <v>508.6</v>
      </c>
      <c r="J3680" s="86">
        <v>466</v>
      </c>
      <c r="K3680" s="56"/>
      <c r="L3680" s="56"/>
      <c r="M3680" s="56"/>
      <c r="N3680" s="56"/>
      <c r="O3680" s="56" t="s">
        <v>141</v>
      </c>
      <c r="P3680" s="56">
        <v>10</v>
      </c>
      <c r="Q3680" s="56"/>
      <c r="R3680" s="56"/>
      <c r="S3680" s="56"/>
      <c r="T3680" s="56">
        <v>11</v>
      </c>
      <c r="U3680" s="68"/>
      <c r="V3680" s="13"/>
      <c r="W3680" s="21"/>
    </row>
    <row r="3681" spans="1:23" ht="23.25" customHeight="1" outlineLevel="1">
      <c r="A3681" s="56">
        <f t="shared" si="72"/>
        <v>3649</v>
      </c>
      <c r="B3681" s="78" t="s">
        <v>8541</v>
      </c>
      <c r="C3681" s="78"/>
      <c r="D3681" s="85" t="s">
        <v>8542</v>
      </c>
      <c r="E3681" s="85">
        <v>34730000</v>
      </c>
      <c r="F3681" s="56">
        <v>1963</v>
      </c>
      <c r="G3681" s="56">
        <v>2</v>
      </c>
      <c r="H3681" s="56">
        <v>2</v>
      </c>
      <c r="I3681" s="86">
        <v>496.9</v>
      </c>
      <c r="J3681" s="86">
        <v>446.8</v>
      </c>
      <c r="K3681" s="56"/>
      <c r="L3681" s="56">
        <v>12</v>
      </c>
      <c r="M3681" s="56"/>
      <c r="N3681" s="56">
        <v>8</v>
      </c>
      <c r="O3681" s="56">
        <v>12</v>
      </c>
      <c r="P3681" s="56">
        <v>10</v>
      </c>
      <c r="Q3681" s="56"/>
      <c r="R3681" s="56"/>
      <c r="S3681" s="56">
        <v>12</v>
      </c>
      <c r="T3681" s="56"/>
      <c r="U3681" s="68" t="s">
        <v>8543</v>
      </c>
      <c r="V3681" s="13"/>
      <c r="W3681" s="21"/>
    </row>
    <row r="3682" spans="1:23" ht="23.25" customHeight="1" outlineLevel="1">
      <c r="A3682" s="56">
        <f t="shared" si="72"/>
        <v>3650</v>
      </c>
      <c r="B3682" s="197" t="s">
        <v>8544</v>
      </c>
      <c r="C3682" s="78"/>
      <c r="D3682" s="198" t="s">
        <v>8545</v>
      </c>
      <c r="E3682" s="85">
        <v>34730000</v>
      </c>
      <c r="F3682" s="56">
        <v>1975</v>
      </c>
      <c r="G3682" s="56">
        <v>5</v>
      </c>
      <c r="H3682" s="56">
        <v>6</v>
      </c>
      <c r="I3682" s="86">
        <v>5217.6000000000004</v>
      </c>
      <c r="J3682" s="86">
        <v>3926.5</v>
      </c>
      <c r="K3682" s="56"/>
      <c r="L3682" s="56">
        <v>11</v>
      </c>
      <c r="M3682" s="56"/>
      <c r="N3682" s="56">
        <v>8</v>
      </c>
      <c r="O3682" s="56">
        <v>12</v>
      </c>
      <c r="P3682" s="56"/>
      <c r="Q3682" s="56">
        <v>10</v>
      </c>
      <c r="R3682" s="56">
        <v>9</v>
      </c>
      <c r="S3682" s="56"/>
      <c r="T3682" s="56"/>
      <c r="U3682" s="129" t="s">
        <v>12329</v>
      </c>
      <c r="V3682" s="13"/>
      <c r="W3682" s="32" t="s">
        <v>12262</v>
      </c>
    </row>
    <row r="3683" spans="1:23" ht="23.25" customHeight="1" outlineLevel="1">
      <c r="A3683" s="56">
        <f t="shared" si="72"/>
        <v>3651</v>
      </c>
      <c r="B3683" s="197" t="s">
        <v>8546</v>
      </c>
      <c r="C3683" s="78"/>
      <c r="D3683" s="85" t="s">
        <v>8547</v>
      </c>
      <c r="E3683" s="85">
        <v>34730000</v>
      </c>
      <c r="F3683" s="56">
        <v>1972</v>
      </c>
      <c r="G3683" s="56">
        <v>5</v>
      </c>
      <c r="H3683" s="56">
        <v>6</v>
      </c>
      <c r="I3683" s="86">
        <v>5340.6</v>
      </c>
      <c r="J3683" s="86">
        <v>4493.6000000000004</v>
      </c>
      <c r="K3683" s="56"/>
      <c r="L3683" s="56">
        <v>10</v>
      </c>
      <c r="M3683" s="56">
        <v>12</v>
      </c>
      <c r="N3683" s="56"/>
      <c r="O3683" s="56"/>
      <c r="P3683" s="56">
        <v>8</v>
      </c>
      <c r="Q3683" s="56">
        <v>9</v>
      </c>
      <c r="R3683" s="56"/>
      <c r="S3683" s="56">
        <v>11</v>
      </c>
      <c r="T3683" s="56"/>
      <c r="U3683" s="68" t="s">
        <v>8548</v>
      </c>
      <c r="V3683" s="13"/>
      <c r="W3683" s="21"/>
    </row>
    <row r="3684" spans="1:23" ht="23.25" customHeight="1" outlineLevel="1">
      <c r="A3684" s="56">
        <f t="shared" si="72"/>
        <v>3652</v>
      </c>
      <c r="B3684" s="78" t="s">
        <v>8549</v>
      </c>
      <c r="C3684" s="78"/>
      <c r="D3684" s="85" t="s">
        <v>8550</v>
      </c>
      <c r="E3684" s="85">
        <v>34730000</v>
      </c>
      <c r="F3684" s="56">
        <v>1971</v>
      </c>
      <c r="G3684" s="56">
        <v>5</v>
      </c>
      <c r="H3684" s="56">
        <v>4</v>
      </c>
      <c r="I3684" s="86">
        <v>3502.4</v>
      </c>
      <c r="J3684" s="86">
        <v>3340.68</v>
      </c>
      <c r="K3684" s="56"/>
      <c r="L3684" s="56"/>
      <c r="M3684" s="56" t="s">
        <v>900</v>
      </c>
      <c r="N3684" s="56">
        <v>12</v>
      </c>
      <c r="O3684" s="56">
        <v>10</v>
      </c>
      <c r="P3684" s="56"/>
      <c r="Q3684" s="56"/>
      <c r="R3684" s="56"/>
      <c r="S3684" s="56"/>
      <c r="T3684" s="56"/>
      <c r="U3684" s="68" t="s">
        <v>724</v>
      </c>
      <c r="V3684" s="13"/>
      <c r="W3684" s="21"/>
    </row>
    <row r="3685" spans="1:23" ht="23.25" customHeight="1" outlineLevel="1">
      <c r="A3685" s="56">
        <f t="shared" si="72"/>
        <v>3653</v>
      </c>
      <c r="B3685" s="78" t="s">
        <v>8551</v>
      </c>
      <c r="C3685" s="78"/>
      <c r="D3685" s="85" t="s">
        <v>8552</v>
      </c>
      <c r="E3685" s="85">
        <v>34730000</v>
      </c>
      <c r="F3685" s="56">
        <v>1989</v>
      </c>
      <c r="G3685" s="56">
        <v>5</v>
      </c>
      <c r="H3685" s="56">
        <v>4</v>
      </c>
      <c r="I3685" s="86">
        <v>3096.6</v>
      </c>
      <c r="J3685" s="86">
        <v>2889</v>
      </c>
      <c r="K3685" s="56"/>
      <c r="L3685" s="56">
        <v>8</v>
      </c>
      <c r="M3685" s="56"/>
      <c r="N3685" s="56">
        <v>10</v>
      </c>
      <c r="O3685" s="56">
        <v>12</v>
      </c>
      <c r="P3685" s="56"/>
      <c r="Q3685" s="56">
        <v>9</v>
      </c>
      <c r="R3685" s="56"/>
      <c r="S3685" s="56"/>
      <c r="T3685" s="56"/>
      <c r="U3685" s="68" t="s">
        <v>8553</v>
      </c>
      <c r="V3685" s="13"/>
      <c r="W3685" s="21"/>
    </row>
    <row r="3686" spans="1:23" ht="23.25" customHeight="1" outlineLevel="1">
      <c r="A3686" s="56">
        <f t="shared" si="72"/>
        <v>3654</v>
      </c>
      <c r="B3686" s="78" t="s">
        <v>8554</v>
      </c>
      <c r="C3686" s="78"/>
      <c r="D3686" s="85" t="s">
        <v>8555</v>
      </c>
      <c r="E3686" s="85">
        <v>34730000</v>
      </c>
      <c r="F3686" s="56">
        <v>1975</v>
      </c>
      <c r="G3686" s="56">
        <v>5</v>
      </c>
      <c r="H3686" s="56">
        <v>6</v>
      </c>
      <c r="I3686" s="86">
        <v>5454.9</v>
      </c>
      <c r="J3686" s="86">
        <v>3852.77</v>
      </c>
      <c r="K3686" s="56"/>
      <c r="L3686" s="56" t="s">
        <v>8556</v>
      </c>
      <c r="M3686" s="56"/>
      <c r="N3686" s="56"/>
      <c r="O3686" s="56">
        <v>11</v>
      </c>
      <c r="P3686" s="56"/>
      <c r="Q3686" s="56"/>
      <c r="R3686" s="56">
        <v>9</v>
      </c>
      <c r="S3686" s="56"/>
      <c r="T3686" s="56">
        <v>9</v>
      </c>
      <c r="U3686" s="68" t="s">
        <v>8557</v>
      </c>
      <c r="V3686" s="13"/>
      <c r="W3686" s="21"/>
    </row>
    <row r="3687" spans="1:23" ht="23.25" customHeight="1" outlineLevel="1">
      <c r="A3687" s="56">
        <f t="shared" si="72"/>
        <v>3655</v>
      </c>
      <c r="B3687" s="78" t="s">
        <v>8558</v>
      </c>
      <c r="C3687" s="78"/>
      <c r="D3687" s="85" t="s">
        <v>8559</v>
      </c>
      <c r="E3687" s="85">
        <v>34730000</v>
      </c>
      <c r="F3687" s="56">
        <v>1983</v>
      </c>
      <c r="G3687" s="56">
        <v>5</v>
      </c>
      <c r="H3687" s="56">
        <v>2</v>
      </c>
      <c r="I3687" s="86">
        <v>4851.2</v>
      </c>
      <c r="J3687" s="86">
        <v>3660.4</v>
      </c>
      <c r="K3687" s="56"/>
      <c r="L3687" s="56">
        <v>11</v>
      </c>
      <c r="M3687" s="56"/>
      <c r="N3687" s="56"/>
      <c r="O3687" s="56">
        <v>8</v>
      </c>
      <c r="P3687" s="56"/>
      <c r="Q3687" s="56"/>
      <c r="R3687" s="56"/>
      <c r="S3687" s="56" t="s">
        <v>383</v>
      </c>
      <c r="T3687" s="56"/>
      <c r="U3687" s="68" t="s">
        <v>1241</v>
      </c>
      <c r="V3687" s="13"/>
      <c r="W3687" s="21"/>
    </row>
    <row r="3688" spans="1:23" ht="23.25" customHeight="1" outlineLevel="1">
      <c r="A3688" s="56">
        <f t="shared" si="72"/>
        <v>3656</v>
      </c>
      <c r="B3688" s="78" t="s">
        <v>8560</v>
      </c>
      <c r="C3688" s="78"/>
      <c r="D3688" s="85" t="s">
        <v>8561</v>
      </c>
      <c r="E3688" s="85">
        <v>34730000</v>
      </c>
      <c r="F3688" s="56">
        <v>1979</v>
      </c>
      <c r="G3688" s="56">
        <v>5</v>
      </c>
      <c r="H3688" s="56">
        <v>6</v>
      </c>
      <c r="I3688" s="86">
        <v>6148.7</v>
      </c>
      <c r="J3688" s="86">
        <v>4395.8599999999997</v>
      </c>
      <c r="K3688" s="56"/>
      <c r="L3688" s="56">
        <v>12</v>
      </c>
      <c r="M3688" s="56"/>
      <c r="N3688" s="56">
        <v>11</v>
      </c>
      <c r="O3688" s="56">
        <v>8</v>
      </c>
      <c r="P3688" s="56"/>
      <c r="Q3688" s="56">
        <v>10</v>
      </c>
      <c r="R3688" s="56"/>
      <c r="S3688" s="56">
        <v>9</v>
      </c>
      <c r="T3688" s="56"/>
      <c r="U3688" s="68" t="s">
        <v>576</v>
      </c>
      <c r="V3688" s="13"/>
      <c r="W3688" s="21"/>
    </row>
    <row r="3689" spans="1:23" ht="23.25" customHeight="1" outlineLevel="1">
      <c r="A3689" s="56">
        <f t="shared" si="72"/>
        <v>3657</v>
      </c>
      <c r="B3689" s="78" t="s">
        <v>8562</v>
      </c>
      <c r="C3689" s="78"/>
      <c r="D3689" s="85" t="s">
        <v>8563</v>
      </c>
      <c r="E3689" s="85">
        <v>34730000</v>
      </c>
      <c r="F3689" s="56">
        <v>1987</v>
      </c>
      <c r="G3689" s="56">
        <v>5</v>
      </c>
      <c r="H3689" s="56">
        <v>4</v>
      </c>
      <c r="I3689" s="86">
        <v>3625</v>
      </c>
      <c r="J3689" s="86">
        <v>2795.5</v>
      </c>
      <c r="K3689" s="56"/>
      <c r="L3689" s="56">
        <v>10</v>
      </c>
      <c r="M3689" s="56"/>
      <c r="N3689" s="56">
        <v>12</v>
      </c>
      <c r="O3689" s="56">
        <v>8</v>
      </c>
      <c r="P3689" s="56"/>
      <c r="Q3689" s="56"/>
      <c r="R3689" s="56"/>
      <c r="S3689" s="56">
        <v>12</v>
      </c>
      <c r="T3689" s="56"/>
      <c r="U3689" s="129" t="s">
        <v>12240</v>
      </c>
      <c r="V3689" s="13"/>
      <c r="W3689" s="21"/>
    </row>
    <row r="3690" spans="1:23" ht="23.25" customHeight="1" outlineLevel="1">
      <c r="A3690" s="56">
        <f t="shared" si="72"/>
        <v>3658</v>
      </c>
      <c r="B3690" s="78" t="s">
        <v>8564</v>
      </c>
      <c r="C3690" s="78"/>
      <c r="D3690" s="85" t="s">
        <v>8565</v>
      </c>
      <c r="E3690" s="85">
        <v>34730000</v>
      </c>
      <c r="F3690" s="56">
        <v>1989</v>
      </c>
      <c r="G3690" s="56">
        <v>2</v>
      </c>
      <c r="H3690" s="56">
        <v>2</v>
      </c>
      <c r="I3690" s="86">
        <v>576</v>
      </c>
      <c r="J3690" s="86">
        <v>550</v>
      </c>
      <c r="K3690" s="56"/>
      <c r="L3690" s="56"/>
      <c r="M3690" s="56"/>
      <c r="N3690" s="56"/>
      <c r="O3690" s="56"/>
      <c r="P3690" s="56">
        <v>8</v>
      </c>
      <c r="Q3690" s="56">
        <v>10</v>
      </c>
      <c r="R3690" s="56">
        <v>12</v>
      </c>
      <c r="S3690" s="56">
        <v>9</v>
      </c>
      <c r="T3690" s="56"/>
      <c r="U3690" s="68"/>
      <c r="V3690" s="13"/>
      <c r="W3690" s="21"/>
    </row>
    <row r="3691" spans="1:23" ht="23.25" customHeight="1" outlineLevel="1">
      <c r="A3691" s="56">
        <f t="shared" si="72"/>
        <v>3659</v>
      </c>
      <c r="B3691" s="78" t="s">
        <v>8566</v>
      </c>
      <c r="C3691" s="78"/>
      <c r="D3691" s="85" t="s">
        <v>8567</v>
      </c>
      <c r="E3691" s="85">
        <v>34730000</v>
      </c>
      <c r="F3691" s="56">
        <v>1997</v>
      </c>
      <c r="G3691" s="56">
        <v>2</v>
      </c>
      <c r="H3691" s="56">
        <v>2</v>
      </c>
      <c r="I3691" s="86">
        <v>586.29999999999995</v>
      </c>
      <c r="J3691" s="86">
        <v>558</v>
      </c>
      <c r="K3691" s="56"/>
      <c r="L3691" s="56"/>
      <c r="M3691" s="56"/>
      <c r="N3691" s="56"/>
      <c r="O3691" s="56" t="s">
        <v>141</v>
      </c>
      <c r="P3691" s="56">
        <v>10</v>
      </c>
      <c r="Q3691" s="56">
        <v>9</v>
      </c>
      <c r="R3691" s="56"/>
      <c r="S3691" s="56"/>
      <c r="T3691" s="56"/>
      <c r="U3691" s="68"/>
      <c r="V3691" s="13"/>
      <c r="W3691" s="21"/>
    </row>
    <row r="3692" spans="1:23" ht="23.25" customHeight="1" outlineLevel="1">
      <c r="A3692" s="56">
        <f t="shared" si="72"/>
        <v>3660</v>
      </c>
      <c r="B3692" s="78" t="s">
        <v>8568</v>
      </c>
      <c r="C3692" s="78"/>
      <c r="D3692" s="85" t="s">
        <v>8569</v>
      </c>
      <c r="E3692" s="85">
        <v>34730000</v>
      </c>
      <c r="F3692" s="56">
        <v>1961</v>
      </c>
      <c r="G3692" s="56">
        <v>2</v>
      </c>
      <c r="H3692" s="56">
        <v>2</v>
      </c>
      <c r="I3692" s="86">
        <v>524</v>
      </c>
      <c r="J3692" s="86">
        <v>473</v>
      </c>
      <c r="K3692" s="56"/>
      <c r="L3692" s="56"/>
      <c r="M3692" s="56"/>
      <c r="N3692" s="56"/>
      <c r="O3692" s="56">
        <v>8</v>
      </c>
      <c r="P3692" s="56">
        <v>10</v>
      </c>
      <c r="Q3692" s="56"/>
      <c r="R3692" s="56"/>
      <c r="S3692" s="56">
        <v>12</v>
      </c>
      <c r="T3692" s="56"/>
      <c r="U3692" s="68"/>
      <c r="V3692" s="13"/>
      <c r="W3692" s="21"/>
    </row>
    <row r="3693" spans="1:23" ht="23.25" customHeight="1" outlineLevel="1">
      <c r="A3693" s="56">
        <f t="shared" si="72"/>
        <v>3661</v>
      </c>
      <c r="B3693" s="78" t="s">
        <v>8570</v>
      </c>
      <c r="C3693" s="78"/>
      <c r="D3693" s="85" t="s">
        <v>8571</v>
      </c>
      <c r="E3693" s="85">
        <v>34730000</v>
      </c>
      <c r="F3693" s="56">
        <v>1976</v>
      </c>
      <c r="G3693" s="56">
        <v>5</v>
      </c>
      <c r="H3693" s="56">
        <v>6</v>
      </c>
      <c r="I3693" s="86">
        <v>4819</v>
      </c>
      <c r="J3693" s="86">
        <v>4574</v>
      </c>
      <c r="K3693" s="56"/>
      <c r="L3693" s="56">
        <v>12</v>
      </c>
      <c r="M3693" s="56"/>
      <c r="N3693" s="56"/>
      <c r="O3693" s="56"/>
      <c r="P3693" s="56">
        <v>10</v>
      </c>
      <c r="Q3693" s="56"/>
      <c r="R3693" s="56">
        <v>8</v>
      </c>
      <c r="S3693" s="56">
        <v>9</v>
      </c>
      <c r="T3693" s="56"/>
      <c r="U3693" s="68" t="s">
        <v>576</v>
      </c>
      <c r="V3693" s="13"/>
      <c r="W3693" s="21"/>
    </row>
    <row r="3694" spans="1:23" ht="23.25" customHeight="1" outlineLevel="1">
      <c r="A3694" s="56">
        <f t="shared" si="72"/>
        <v>3662</v>
      </c>
      <c r="B3694" s="78" t="s">
        <v>8572</v>
      </c>
      <c r="C3694" s="78"/>
      <c r="D3694" s="85" t="s">
        <v>8573</v>
      </c>
      <c r="E3694" s="85">
        <v>34730000</v>
      </c>
      <c r="F3694" s="56">
        <v>1969</v>
      </c>
      <c r="G3694" s="56">
        <v>2</v>
      </c>
      <c r="H3694" s="56">
        <v>2</v>
      </c>
      <c r="I3694" s="86">
        <v>512.5</v>
      </c>
      <c r="J3694" s="86">
        <v>464</v>
      </c>
      <c r="K3694" s="56"/>
      <c r="L3694" s="56"/>
      <c r="M3694" s="56"/>
      <c r="N3694" s="56">
        <v>8</v>
      </c>
      <c r="O3694" s="56"/>
      <c r="P3694" s="56">
        <v>10</v>
      </c>
      <c r="Q3694" s="56"/>
      <c r="R3694" s="56"/>
      <c r="S3694" s="56">
        <v>8</v>
      </c>
      <c r="T3694" s="56"/>
      <c r="U3694" s="68" t="s">
        <v>8574</v>
      </c>
      <c r="V3694" s="13"/>
      <c r="W3694" s="21"/>
    </row>
    <row r="3695" spans="1:23" ht="23.25" customHeight="1" outlineLevel="1">
      <c r="A3695" s="56">
        <f t="shared" si="72"/>
        <v>3663</v>
      </c>
      <c r="B3695" s="78" t="s">
        <v>8575</v>
      </c>
      <c r="C3695" s="78"/>
      <c r="D3695" s="85" t="s">
        <v>8576</v>
      </c>
      <c r="E3695" s="85">
        <v>34730000</v>
      </c>
      <c r="F3695" s="56">
        <v>1970</v>
      </c>
      <c r="G3695" s="56">
        <v>2</v>
      </c>
      <c r="H3695" s="56">
        <v>2</v>
      </c>
      <c r="I3695" s="86">
        <v>546</v>
      </c>
      <c r="J3695" s="86">
        <v>518</v>
      </c>
      <c r="K3695" s="56"/>
      <c r="L3695" s="56"/>
      <c r="M3695" s="56">
        <v>8</v>
      </c>
      <c r="N3695" s="56">
        <v>10</v>
      </c>
      <c r="O3695" s="56"/>
      <c r="P3695" s="56"/>
      <c r="Q3695" s="56"/>
      <c r="R3695" s="56"/>
      <c r="S3695" s="56" t="s">
        <v>141</v>
      </c>
      <c r="T3695" s="56">
        <v>8</v>
      </c>
      <c r="U3695" s="68" t="s">
        <v>8577</v>
      </c>
      <c r="V3695" s="13"/>
      <c r="W3695" s="21"/>
    </row>
    <row r="3696" spans="1:23" ht="23.25" customHeight="1" outlineLevel="1">
      <c r="A3696" s="56">
        <f t="shared" si="72"/>
        <v>3664</v>
      </c>
      <c r="B3696" s="78" t="s">
        <v>8578</v>
      </c>
      <c r="C3696" s="78"/>
      <c r="D3696" s="85" t="s">
        <v>8579</v>
      </c>
      <c r="E3696" s="85">
        <v>34730000</v>
      </c>
      <c r="F3696" s="56">
        <v>1986</v>
      </c>
      <c r="G3696" s="56">
        <v>2</v>
      </c>
      <c r="H3696" s="56">
        <v>2</v>
      </c>
      <c r="I3696" s="86">
        <v>667.6</v>
      </c>
      <c r="J3696" s="86">
        <v>630</v>
      </c>
      <c r="K3696" s="56"/>
      <c r="L3696" s="56"/>
      <c r="M3696" s="56">
        <v>9</v>
      </c>
      <c r="N3696" s="56"/>
      <c r="O3696" s="56">
        <v>10</v>
      </c>
      <c r="P3696" s="56"/>
      <c r="Q3696" s="56"/>
      <c r="R3696" s="56"/>
      <c r="S3696" s="56">
        <v>12</v>
      </c>
      <c r="T3696" s="56"/>
      <c r="U3696" s="68"/>
      <c r="V3696" s="13"/>
      <c r="W3696" s="21"/>
    </row>
    <row r="3697" spans="1:23" ht="23.25" customHeight="1" outlineLevel="1">
      <c r="A3697" s="56">
        <f t="shared" si="72"/>
        <v>3665</v>
      </c>
      <c r="B3697" s="78" t="s">
        <v>8580</v>
      </c>
      <c r="C3697" s="78"/>
      <c r="D3697" s="85" t="s">
        <v>8581</v>
      </c>
      <c r="E3697" s="85">
        <v>34730000</v>
      </c>
      <c r="F3697" s="56">
        <v>1998</v>
      </c>
      <c r="G3697" s="56">
        <v>2</v>
      </c>
      <c r="H3697" s="56">
        <v>1</v>
      </c>
      <c r="I3697" s="86">
        <v>322.7</v>
      </c>
      <c r="J3697" s="86">
        <v>294</v>
      </c>
      <c r="K3697" s="56"/>
      <c r="L3697" s="56"/>
      <c r="M3697" s="56"/>
      <c r="N3697" s="56"/>
      <c r="O3697" s="56" t="s">
        <v>141</v>
      </c>
      <c r="P3697" s="56">
        <v>10</v>
      </c>
      <c r="Q3697" s="56">
        <v>9</v>
      </c>
      <c r="R3697" s="56"/>
      <c r="S3697" s="56"/>
      <c r="T3697" s="56"/>
      <c r="U3697" s="68"/>
      <c r="V3697" s="13"/>
      <c r="W3697" s="21"/>
    </row>
    <row r="3698" spans="1:23" ht="23.25" customHeight="1" outlineLevel="1">
      <c r="A3698" s="56">
        <f t="shared" si="72"/>
        <v>3666</v>
      </c>
      <c r="B3698" s="78" t="s">
        <v>8582</v>
      </c>
      <c r="C3698" s="78"/>
      <c r="D3698" s="85" t="s">
        <v>8583</v>
      </c>
      <c r="E3698" s="85">
        <v>34730000</v>
      </c>
      <c r="F3698" s="56">
        <v>1989</v>
      </c>
      <c r="G3698" s="56">
        <v>3</v>
      </c>
      <c r="H3698" s="56">
        <v>3</v>
      </c>
      <c r="I3698" s="86">
        <v>1393.6</v>
      </c>
      <c r="J3698" s="86">
        <v>1297</v>
      </c>
      <c r="K3698" s="56"/>
      <c r="L3698" s="56"/>
      <c r="M3698" s="56"/>
      <c r="N3698" s="56"/>
      <c r="O3698" s="56"/>
      <c r="P3698" s="56" t="s">
        <v>141</v>
      </c>
      <c r="Q3698" s="56">
        <v>9</v>
      </c>
      <c r="R3698" s="56">
        <v>10</v>
      </c>
      <c r="S3698" s="56"/>
      <c r="T3698" s="56"/>
      <c r="U3698" s="68"/>
      <c r="V3698" s="13"/>
      <c r="W3698" s="21"/>
    </row>
    <row r="3699" spans="1:23" ht="23.25" customHeight="1" outlineLevel="1">
      <c r="A3699" s="56">
        <f t="shared" si="72"/>
        <v>3667</v>
      </c>
      <c r="B3699" s="78" t="s">
        <v>8584</v>
      </c>
      <c r="C3699" s="78"/>
      <c r="D3699" s="85" t="s">
        <v>8585</v>
      </c>
      <c r="E3699" s="85">
        <v>34730000</v>
      </c>
      <c r="F3699" s="56">
        <v>1990</v>
      </c>
      <c r="G3699" s="56">
        <v>2</v>
      </c>
      <c r="H3699" s="56">
        <v>1</v>
      </c>
      <c r="I3699" s="86">
        <v>290.39999999999998</v>
      </c>
      <c r="J3699" s="86">
        <v>268</v>
      </c>
      <c r="K3699" s="56"/>
      <c r="L3699" s="56"/>
      <c r="M3699" s="56"/>
      <c r="N3699" s="56"/>
      <c r="O3699" s="56"/>
      <c r="P3699" s="56">
        <v>8</v>
      </c>
      <c r="Q3699" s="56">
        <v>9</v>
      </c>
      <c r="R3699" s="56" t="s">
        <v>383</v>
      </c>
      <c r="S3699" s="56"/>
      <c r="T3699" s="56"/>
      <c r="U3699" s="68"/>
      <c r="V3699" s="13"/>
      <c r="W3699" s="21"/>
    </row>
    <row r="3700" spans="1:23" ht="23.25" customHeight="1" outlineLevel="1">
      <c r="A3700" s="56">
        <f t="shared" si="72"/>
        <v>3668</v>
      </c>
      <c r="B3700" s="78" t="s">
        <v>8586</v>
      </c>
      <c r="C3700" s="78"/>
      <c r="D3700" s="85" t="s">
        <v>8587</v>
      </c>
      <c r="E3700" s="85">
        <v>34730000</v>
      </c>
      <c r="F3700" s="56">
        <v>1994</v>
      </c>
      <c r="G3700" s="56">
        <v>5</v>
      </c>
      <c r="H3700" s="56">
        <v>2</v>
      </c>
      <c r="I3700" s="86">
        <v>1507</v>
      </c>
      <c r="J3700" s="86">
        <v>1365</v>
      </c>
      <c r="K3700" s="56"/>
      <c r="L3700" s="56"/>
      <c r="M3700" s="56"/>
      <c r="N3700" s="56">
        <v>10</v>
      </c>
      <c r="O3700" s="56">
        <v>9</v>
      </c>
      <c r="P3700" s="56"/>
      <c r="Q3700" s="56" t="s">
        <v>141</v>
      </c>
      <c r="R3700" s="56"/>
      <c r="S3700" s="56"/>
      <c r="T3700" s="56"/>
      <c r="U3700" s="68"/>
      <c r="V3700" s="13"/>
      <c r="W3700" s="21"/>
    </row>
    <row r="3701" spans="1:23" ht="23.25" customHeight="1" outlineLevel="1">
      <c r="A3701" s="56">
        <f t="shared" si="72"/>
        <v>3669</v>
      </c>
      <c r="B3701" s="78" t="s">
        <v>8588</v>
      </c>
      <c r="C3701" s="78"/>
      <c r="D3701" s="85" t="s">
        <v>8589</v>
      </c>
      <c r="E3701" s="85">
        <v>34730000</v>
      </c>
      <c r="F3701" s="56">
        <v>1962</v>
      </c>
      <c r="G3701" s="56">
        <v>3</v>
      </c>
      <c r="H3701" s="56">
        <v>2</v>
      </c>
      <c r="I3701" s="86">
        <v>962</v>
      </c>
      <c r="J3701" s="86">
        <v>918</v>
      </c>
      <c r="K3701" s="56"/>
      <c r="L3701" s="56"/>
      <c r="M3701" s="56"/>
      <c r="N3701" s="56"/>
      <c r="O3701" s="56">
        <v>8</v>
      </c>
      <c r="P3701" s="56">
        <v>10</v>
      </c>
      <c r="Q3701" s="56"/>
      <c r="R3701" s="56"/>
      <c r="S3701" s="56">
        <v>12</v>
      </c>
      <c r="T3701" s="56"/>
      <c r="U3701" s="68"/>
      <c r="V3701" s="13"/>
      <c r="W3701" s="21"/>
    </row>
    <row r="3702" spans="1:23" ht="23.25" customHeight="1" outlineLevel="1">
      <c r="A3702" s="56">
        <f t="shared" si="72"/>
        <v>3670</v>
      </c>
      <c r="B3702" s="78" t="s">
        <v>8590</v>
      </c>
      <c r="C3702" s="78"/>
      <c r="D3702" s="85" t="s">
        <v>8591</v>
      </c>
      <c r="E3702" s="85">
        <v>34730000</v>
      </c>
      <c r="F3702" s="56">
        <v>1975</v>
      </c>
      <c r="G3702" s="56">
        <v>5</v>
      </c>
      <c r="H3702" s="56">
        <v>4</v>
      </c>
      <c r="I3702" s="86">
        <v>4359.6000000000004</v>
      </c>
      <c r="J3702" s="86">
        <v>3488</v>
      </c>
      <c r="K3702" s="56"/>
      <c r="L3702" s="56"/>
      <c r="M3702" s="56"/>
      <c r="N3702" s="56">
        <v>8</v>
      </c>
      <c r="O3702" s="56"/>
      <c r="P3702" s="56" t="s">
        <v>383</v>
      </c>
      <c r="Q3702" s="56"/>
      <c r="R3702" s="56">
        <v>9</v>
      </c>
      <c r="S3702" s="56"/>
      <c r="T3702" s="56"/>
      <c r="U3702" s="68"/>
      <c r="V3702" s="13"/>
      <c r="W3702" s="21"/>
    </row>
    <row r="3703" spans="1:23" ht="23.25" customHeight="1" outlineLevel="1">
      <c r="A3703" s="56">
        <f t="shared" si="72"/>
        <v>3671</v>
      </c>
      <c r="B3703" s="78" t="s">
        <v>8592</v>
      </c>
      <c r="C3703" s="78"/>
      <c r="D3703" s="85" t="s">
        <v>8593</v>
      </c>
      <c r="E3703" s="85">
        <v>34730000</v>
      </c>
      <c r="F3703" s="56">
        <v>1962</v>
      </c>
      <c r="G3703" s="56">
        <v>3</v>
      </c>
      <c r="H3703" s="56">
        <v>2</v>
      </c>
      <c r="I3703" s="86">
        <v>981</v>
      </c>
      <c r="J3703" s="86">
        <v>939</v>
      </c>
      <c r="K3703" s="56"/>
      <c r="L3703" s="56" t="s">
        <v>568</v>
      </c>
      <c r="M3703" s="56"/>
      <c r="N3703" s="56"/>
      <c r="O3703" s="56"/>
      <c r="P3703" s="56"/>
      <c r="Q3703" s="56"/>
      <c r="R3703" s="56">
        <v>8</v>
      </c>
      <c r="S3703" s="56"/>
      <c r="T3703" s="56"/>
      <c r="U3703" s="68" t="s">
        <v>8594</v>
      </c>
      <c r="V3703" s="13"/>
      <c r="W3703" s="21"/>
    </row>
    <row r="3704" spans="1:23" ht="23.25" customHeight="1" outlineLevel="1">
      <c r="A3704" s="56">
        <f t="shared" si="72"/>
        <v>3672</v>
      </c>
      <c r="B3704" s="78" t="s">
        <v>8595</v>
      </c>
      <c r="C3704" s="78"/>
      <c r="D3704" s="85" t="s">
        <v>8596</v>
      </c>
      <c r="E3704" s="85">
        <v>34730000</v>
      </c>
      <c r="F3704" s="56">
        <v>1976</v>
      </c>
      <c r="G3704" s="56">
        <v>5</v>
      </c>
      <c r="H3704" s="56">
        <v>4</v>
      </c>
      <c r="I3704" s="86">
        <v>3466</v>
      </c>
      <c r="J3704" s="86">
        <v>3274</v>
      </c>
      <c r="K3704" s="56">
        <v>8</v>
      </c>
      <c r="L3704" s="56"/>
      <c r="M3704" s="56"/>
      <c r="N3704" s="56">
        <v>12</v>
      </c>
      <c r="O3704" s="56"/>
      <c r="P3704" s="56">
        <v>10</v>
      </c>
      <c r="Q3704" s="56"/>
      <c r="R3704" s="56"/>
      <c r="S3704" s="56">
        <v>9</v>
      </c>
      <c r="T3704" s="56"/>
      <c r="U3704" s="68" t="s">
        <v>8597</v>
      </c>
      <c r="V3704" s="13"/>
      <c r="W3704" s="21"/>
    </row>
    <row r="3705" spans="1:23" ht="23.25" customHeight="1" outlineLevel="1">
      <c r="A3705" s="56">
        <f t="shared" si="72"/>
        <v>3673</v>
      </c>
      <c r="B3705" s="78" t="s">
        <v>8598</v>
      </c>
      <c r="C3705" s="78"/>
      <c r="D3705" s="85" t="s">
        <v>8599</v>
      </c>
      <c r="E3705" s="85">
        <v>34730000</v>
      </c>
      <c r="F3705" s="56">
        <v>1961</v>
      </c>
      <c r="G3705" s="56">
        <v>3</v>
      </c>
      <c r="H3705" s="56">
        <v>2</v>
      </c>
      <c r="I3705" s="86">
        <v>1015</v>
      </c>
      <c r="J3705" s="86">
        <v>975</v>
      </c>
      <c r="K3705" s="56"/>
      <c r="L3705" s="56"/>
      <c r="M3705" s="56">
        <v>9</v>
      </c>
      <c r="N3705" s="56">
        <v>10</v>
      </c>
      <c r="O3705" s="56"/>
      <c r="P3705" s="56"/>
      <c r="Q3705" s="56"/>
      <c r="R3705" s="56">
        <v>8</v>
      </c>
      <c r="S3705" s="56">
        <v>12</v>
      </c>
      <c r="T3705" s="56">
        <v>9</v>
      </c>
      <c r="U3705" s="68"/>
      <c r="V3705" s="13"/>
      <c r="W3705" s="21"/>
    </row>
    <row r="3706" spans="1:23" ht="23.25" customHeight="1" outlineLevel="1">
      <c r="A3706" s="56">
        <f t="shared" si="72"/>
        <v>3674</v>
      </c>
      <c r="B3706" s="78" t="s">
        <v>8600</v>
      </c>
      <c r="C3706" s="78"/>
      <c r="D3706" s="85" t="s">
        <v>8601</v>
      </c>
      <c r="E3706" s="85">
        <v>34730000</v>
      </c>
      <c r="F3706" s="56">
        <v>1979</v>
      </c>
      <c r="G3706" s="56">
        <v>5</v>
      </c>
      <c r="H3706" s="56">
        <v>4</v>
      </c>
      <c r="I3706" s="86">
        <v>3025</v>
      </c>
      <c r="J3706" s="86">
        <v>2818</v>
      </c>
      <c r="K3706" s="56"/>
      <c r="L3706" s="56">
        <v>8</v>
      </c>
      <c r="M3706" s="56"/>
      <c r="N3706" s="56"/>
      <c r="O3706" s="56">
        <v>12</v>
      </c>
      <c r="P3706" s="56"/>
      <c r="Q3706" s="56">
        <v>10</v>
      </c>
      <c r="R3706" s="56"/>
      <c r="S3706" s="56"/>
      <c r="T3706" s="56"/>
      <c r="U3706" s="68" t="s">
        <v>8602</v>
      </c>
      <c r="V3706" s="13"/>
      <c r="W3706" s="21"/>
    </row>
    <row r="3707" spans="1:23" ht="23.25" customHeight="1" outlineLevel="1">
      <c r="A3707" s="56">
        <f t="shared" ref="A3707:A3727" si="73">A3706+1</f>
        <v>3675</v>
      </c>
      <c r="B3707" s="78" t="s">
        <v>8603</v>
      </c>
      <c r="C3707" s="78"/>
      <c r="D3707" s="85" t="s">
        <v>8604</v>
      </c>
      <c r="E3707" s="85">
        <v>34730000</v>
      </c>
      <c r="F3707" s="56">
        <v>1981</v>
      </c>
      <c r="G3707" s="56">
        <v>5</v>
      </c>
      <c r="H3707" s="56">
        <v>6</v>
      </c>
      <c r="I3707" s="86">
        <v>6074.5</v>
      </c>
      <c r="J3707" s="86">
        <v>4663.3</v>
      </c>
      <c r="K3707" s="56"/>
      <c r="L3707" s="56"/>
      <c r="M3707" s="56">
        <v>10</v>
      </c>
      <c r="N3707" s="56"/>
      <c r="O3707" s="56"/>
      <c r="P3707" s="56" t="s">
        <v>141</v>
      </c>
      <c r="Q3707" s="56"/>
      <c r="R3707" s="56"/>
      <c r="S3707" s="56"/>
      <c r="T3707" s="56">
        <v>8</v>
      </c>
      <c r="U3707" s="68"/>
      <c r="V3707" s="13"/>
      <c r="W3707" s="21"/>
    </row>
    <row r="3708" spans="1:23" ht="23.25" customHeight="1" outlineLevel="1">
      <c r="A3708" s="56">
        <f t="shared" si="73"/>
        <v>3676</v>
      </c>
      <c r="B3708" s="78" t="s">
        <v>8605</v>
      </c>
      <c r="C3708" s="78"/>
      <c r="D3708" s="85" t="s">
        <v>8606</v>
      </c>
      <c r="E3708" s="85">
        <v>34730000</v>
      </c>
      <c r="F3708" s="56">
        <v>1978</v>
      </c>
      <c r="G3708" s="56">
        <v>5</v>
      </c>
      <c r="H3708" s="56">
        <v>4</v>
      </c>
      <c r="I3708" s="86">
        <v>2820</v>
      </c>
      <c r="J3708" s="86">
        <v>1669</v>
      </c>
      <c r="K3708" s="56"/>
      <c r="L3708" s="56"/>
      <c r="M3708" s="56"/>
      <c r="N3708" s="56">
        <v>12</v>
      </c>
      <c r="O3708" s="56"/>
      <c r="P3708" s="56"/>
      <c r="Q3708" s="56">
        <v>10</v>
      </c>
      <c r="R3708" s="56"/>
      <c r="S3708" s="56">
        <v>9</v>
      </c>
      <c r="T3708" s="56"/>
      <c r="U3708" s="68"/>
      <c r="V3708" s="13"/>
      <c r="W3708" s="21"/>
    </row>
    <row r="3709" spans="1:23" ht="23.25" customHeight="1" outlineLevel="1">
      <c r="A3709" s="56">
        <f t="shared" si="73"/>
        <v>3677</v>
      </c>
      <c r="B3709" s="78" t="s">
        <v>8607</v>
      </c>
      <c r="C3709" s="78"/>
      <c r="D3709" s="85" t="s">
        <v>8608</v>
      </c>
      <c r="E3709" s="85">
        <v>34730000</v>
      </c>
      <c r="F3709" s="56">
        <v>1979</v>
      </c>
      <c r="G3709" s="56">
        <v>5</v>
      </c>
      <c r="H3709" s="56">
        <v>4</v>
      </c>
      <c r="I3709" s="86">
        <v>3010.2</v>
      </c>
      <c r="J3709" s="86">
        <v>2815</v>
      </c>
      <c r="K3709" s="56"/>
      <c r="L3709" s="56">
        <v>8</v>
      </c>
      <c r="M3709" s="56">
        <v>10</v>
      </c>
      <c r="N3709" s="56"/>
      <c r="O3709" s="56"/>
      <c r="P3709" s="56"/>
      <c r="Q3709" s="56">
        <v>12</v>
      </c>
      <c r="R3709" s="56"/>
      <c r="S3709" s="56">
        <v>9</v>
      </c>
      <c r="T3709" s="56"/>
      <c r="U3709" s="68" t="s">
        <v>8609</v>
      </c>
      <c r="V3709" s="13"/>
      <c r="W3709" s="21"/>
    </row>
    <row r="3710" spans="1:23" ht="23.25" customHeight="1" outlineLevel="1">
      <c r="A3710" s="56">
        <f t="shared" si="73"/>
        <v>3678</v>
      </c>
      <c r="B3710" s="78" t="s">
        <v>8610</v>
      </c>
      <c r="C3710" s="78"/>
      <c r="D3710" s="85" t="s">
        <v>8611</v>
      </c>
      <c r="E3710" s="85">
        <v>34730000</v>
      </c>
      <c r="F3710" s="56">
        <v>1977</v>
      </c>
      <c r="G3710" s="56">
        <v>5</v>
      </c>
      <c r="H3710" s="56">
        <v>4</v>
      </c>
      <c r="I3710" s="86">
        <v>3257</v>
      </c>
      <c r="J3710" s="86">
        <v>2940</v>
      </c>
      <c r="K3710" s="56"/>
      <c r="L3710" s="56"/>
      <c r="M3710" s="56">
        <v>10</v>
      </c>
      <c r="N3710" s="56">
        <v>12</v>
      </c>
      <c r="O3710" s="56"/>
      <c r="P3710" s="56"/>
      <c r="Q3710" s="56">
        <v>8</v>
      </c>
      <c r="R3710" s="56"/>
      <c r="S3710" s="56">
        <v>9</v>
      </c>
      <c r="T3710" s="56"/>
      <c r="U3710" s="68"/>
      <c r="V3710" s="13"/>
      <c r="W3710" s="21"/>
    </row>
    <row r="3711" spans="1:23" ht="23.25" customHeight="1" outlineLevel="1">
      <c r="A3711" s="56">
        <f t="shared" si="73"/>
        <v>3679</v>
      </c>
      <c r="B3711" s="78" t="s">
        <v>8612</v>
      </c>
      <c r="C3711" s="78"/>
      <c r="D3711" s="85" t="s">
        <v>8613</v>
      </c>
      <c r="E3711" s="85">
        <v>34730000</v>
      </c>
      <c r="F3711" s="56">
        <v>1978</v>
      </c>
      <c r="G3711" s="56">
        <v>5</v>
      </c>
      <c r="H3711" s="56">
        <v>4</v>
      </c>
      <c r="I3711" s="86">
        <v>3645.1</v>
      </c>
      <c r="J3711" s="86">
        <v>2829.3</v>
      </c>
      <c r="K3711" s="56"/>
      <c r="L3711" s="56"/>
      <c r="M3711" s="56">
        <v>10</v>
      </c>
      <c r="N3711" s="56">
        <v>12</v>
      </c>
      <c r="O3711" s="56"/>
      <c r="P3711" s="56"/>
      <c r="Q3711" s="56">
        <v>8</v>
      </c>
      <c r="R3711" s="56"/>
      <c r="S3711" s="56">
        <v>9</v>
      </c>
      <c r="T3711" s="56"/>
      <c r="U3711" s="68"/>
      <c r="V3711" s="13"/>
      <c r="W3711" s="21"/>
    </row>
    <row r="3712" spans="1:23" ht="23.25" customHeight="1" outlineLevel="1">
      <c r="A3712" s="56">
        <f t="shared" si="73"/>
        <v>3680</v>
      </c>
      <c r="B3712" s="78" t="s">
        <v>8614</v>
      </c>
      <c r="C3712" s="78"/>
      <c r="D3712" s="85" t="s">
        <v>8615</v>
      </c>
      <c r="E3712" s="85">
        <v>34730000</v>
      </c>
      <c r="F3712" s="56">
        <v>1974</v>
      </c>
      <c r="G3712" s="56">
        <v>2</v>
      </c>
      <c r="H3712" s="56">
        <v>1</v>
      </c>
      <c r="I3712" s="86">
        <v>368.9</v>
      </c>
      <c r="J3712" s="86">
        <v>322</v>
      </c>
      <c r="K3712" s="56"/>
      <c r="L3712" s="56"/>
      <c r="M3712" s="56"/>
      <c r="N3712" s="56">
        <v>8</v>
      </c>
      <c r="O3712" s="56"/>
      <c r="P3712" s="56">
        <v>12</v>
      </c>
      <c r="Q3712" s="56">
        <v>10</v>
      </c>
      <c r="R3712" s="56"/>
      <c r="S3712" s="56"/>
      <c r="T3712" s="56"/>
      <c r="U3712" s="68" t="s">
        <v>8616</v>
      </c>
      <c r="V3712" s="13"/>
      <c r="W3712" s="21"/>
    </row>
    <row r="3713" spans="1:23" ht="23.25" customHeight="1" outlineLevel="1">
      <c r="A3713" s="56">
        <f t="shared" si="73"/>
        <v>3681</v>
      </c>
      <c r="B3713" s="78" t="s">
        <v>8617</v>
      </c>
      <c r="C3713" s="78"/>
      <c r="D3713" s="85" t="s">
        <v>8618</v>
      </c>
      <c r="E3713" s="85">
        <v>34730000</v>
      </c>
      <c r="F3713" s="56">
        <v>1962</v>
      </c>
      <c r="G3713" s="56">
        <v>2</v>
      </c>
      <c r="H3713" s="56">
        <v>2</v>
      </c>
      <c r="I3713" s="86">
        <v>519.9</v>
      </c>
      <c r="J3713" s="86">
        <v>467.6</v>
      </c>
      <c r="K3713" s="56"/>
      <c r="L3713" s="56"/>
      <c r="M3713" s="56"/>
      <c r="N3713" s="56"/>
      <c r="O3713" s="56">
        <v>8</v>
      </c>
      <c r="P3713" s="56">
        <v>10</v>
      </c>
      <c r="Q3713" s="56"/>
      <c r="R3713" s="56"/>
      <c r="S3713" s="56">
        <v>12</v>
      </c>
      <c r="T3713" s="56"/>
      <c r="U3713" s="68"/>
      <c r="V3713" s="13"/>
      <c r="W3713" s="21"/>
    </row>
    <row r="3714" spans="1:23" ht="23.25" customHeight="1" outlineLevel="1">
      <c r="A3714" s="56">
        <f t="shared" si="73"/>
        <v>3682</v>
      </c>
      <c r="B3714" s="78" t="s">
        <v>8619</v>
      </c>
      <c r="C3714" s="78"/>
      <c r="D3714" s="85" t="s">
        <v>8620</v>
      </c>
      <c r="E3714" s="85">
        <v>34730000</v>
      </c>
      <c r="F3714" s="56">
        <v>1987</v>
      </c>
      <c r="G3714" s="56">
        <v>5</v>
      </c>
      <c r="H3714" s="56">
        <v>1</v>
      </c>
      <c r="I3714" s="86">
        <v>3419</v>
      </c>
      <c r="J3714" s="86">
        <v>2921</v>
      </c>
      <c r="K3714" s="56"/>
      <c r="L3714" s="56"/>
      <c r="M3714" s="56"/>
      <c r="N3714" s="56"/>
      <c r="O3714" s="56"/>
      <c r="P3714" s="56">
        <v>8</v>
      </c>
      <c r="Q3714" s="56" t="s">
        <v>383</v>
      </c>
      <c r="R3714" s="56">
        <v>9</v>
      </c>
      <c r="S3714" s="56"/>
      <c r="T3714" s="56"/>
      <c r="U3714" s="68"/>
      <c r="V3714" s="13"/>
      <c r="W3714" s="21"/>
    </row>
    <row r="3715" spans="1:23" ht="23.25" customHeight="1" outlineLevel="1">
      <c r="A3715" s="56">
        <f t="shared" si="73"/>
        <v>3683</v>
      </c>
      <c r="B3715" s="78" t="s">
        <v>8621</v>
      </c>
      <c r="C3715" s="78"/>
      <c r="D3715" s="85" t="s">
        <v>8622</v>
      </c>
      <c r="E3715" s="85">
        <v>34730000</v>
      </c>
      <c r="F3715" s="56">
        <v>1986</v>
      </c>
      <c r="G3715" s="56">
        <v>5</v>
      </c>
      <c r="H3715" s="56">
        <v>1</v>
      </c>
      <c r="I3715" s="86">
        <v>2867</v>
      </c>
      <c r="J3715" s="86">
        <v>2358</v>
      </c>
      <c r="K3715" s="56"/>
      <c r="L3715" s="56">
        <v>9</v>
      </c>
      <c r="M3715" s="56"/>
      <c r="N3715" s="56">
        <v>10</v>
      </c>
      <c r="O3715" s="56"/>
      <c r="P3715" s="56"/>
      <c r="Q3715" s="56">
        <v>8</v>
      </c>
      <c r="R3715" s="56"/>
      <c r="S3715" s="56">
        <v>12</v>
      </c>
      <c r="T3715" s="56"/>
      <c r="U3715" s="68" t="s">
        <v>1241</v>
      </c>
      <c r="V3715" s="13"/>
      <c r="W3715" s="21"/>
    </row>
    <row r="3716" spans="1:23" ht="23.25" customHeight="1" outlineLevel="1">
      <c r="A3716" s="56">
        <f t="shared" si="73"/>
        <v>3684</v>
      </c>
      <c r="B3716" s="78" t="s">
        <v>8623</v>
      </c>
      <c r="C3716" s="78"/>
      <c r="D3716" s="85" t="s">
        <v>8624</v>
      </c>
      <c r="E3716" s="85">
        <v>34730000</v>
      </c>
      <c r="F3716" s="56">
        <v>1962</v>
      </c>
      <c r="G3716" s="56">
        <v>2</v>
      </c>
      <c r="H3716" s="56">
        <v>2</v>
      </c>
      <c r="I3716" s="86">
        <v>502</v>
      </c>
      <c r="J3716" s="86">
        <v>453</v>
      </c>
      <c r="K3716" s="56"/>
      <c r="L3716" s="56">
        <v>11</v>
      </c>
      <c r="M3716" s="56"/>
      <c r="N3716" s="56"/>
      <c r="O3716" s="56">
        <v>8</v>
      </c>
      <c r="P3716" s="56">
        <v>10</v>
      </c>
      <c r="Q3716" s="56">
        <v>12</v>
      </c>
      <c r="R3716" s="56"/>
      <c r="S3716" s="56"/>
      <c r="T3716" s="56">
        <v>8</v>
      </c>
      <c r="U3716" s="68" t="s">
        <v>2274</v>
      </c>
      <c r="V3716" s="13"/>
      <c r="W3716" s="21"/>
    </row>
    <row r="3717" spans="1:23" ht="23.25" customHeight="1" outlineLevel="1">
      <c r="A3717" s="56">
        <f t="shared" si="73"/>
        <v>3685</v>
      </c>
      <c r="B3717" s="78" t="s">
        <v>8625</v>
      </c>
      <c r="C3717" s="78"/>
      <c r="D3717" s="85" t="s">
        <v>8626</v>
      </c>
      <c r="E3717" s="85">
        <v>34730000</v>
      </c>
      <c r="F3717" s="56">
        <v>1963</v>
      </c>
      <c r="G3717" s="56">
        <v>2</v>
      </c>
      <c r="H3717" s="56">
        <v>2</v>
      </c>
      <c r="I3717" s="86">
        <v>498.7</v>
      </c>
      <c r="J3717" s="86">
        <v>450.5</v>
      </c>
      <c r="K3717" s="56"/>
      <c r="L3717" s="56"/>
      <c r="M3717" s="56"/>
      <c r="N3717" s="56">
        <v>10</v>
      </c>
      <c r="O3717" s="56"/>
      <c r="P3717" s="56"/>
      <c r="Q3717" s="56"/>
      <c r="R3717" s="56"/>
      <c r="S3717" s="56">
        <v>12</v>
      </c>
      <c r="T3717" s="56">
        <v>12</v>
      </c>
      <c r="U3717" s="68"/>
      <c r="V3717" s="13"/>
      <c r="W3717" s="21"/>
    </row>
    <row r="3718" spans="1:23" ht="23.25" customHeight="1" outlineLevel="1">
      <c r="A3718" s="56">
        <f t="shared" si="73"/>
        <v>3686</v>
      </c>
      <c r="B3718" s="78" t="s">
        <v>8627</v>
      </c>
      <c r="C3718" s="78"/>
      <c r="D3718" s="85" t="s">
        <v>8628</v>
      </c>
      <c r="E3718" s="85">
        <v>34730000</v>
      </c>
      <c r="F3718" s="56">
        <v>1962</v>
      </c>
      <c r="G3718" s="56">
        <v>2</v>
      </c>
      <c r="H3718" s="56">
        <v>2</v>
      </c>
      <c r="I3718" s="86">
        <v>506</v>
      </c>
      <c r="J3718" s="86">
        <v>450.5</v>
      </c>
      <c r="K3718" s="56"/>
      <c r="L3718" s="56"/>
      <c r="M3718" s="56"/>
      <c r="N3718" s="56"/>
      <c r="O3718" s="56">
        <v>10</v>
      </c>
      <c r="P3718" s="56"/>
      <c r="Q3718" s="56">
        <v>8</v>
      </c>
      <c r="R3718" s="56"/>
      <c r="S3718" s="56"/>
      <c r="T3718" s="56">
        <v>12</v>
      </c>
      <c r="U3718" s="68"/>
      <c r="V3718" s="13"/>
      <c r="W3718" s="21"/>
    </row>
    <row r="3719" spans="1:23" ht="23.25" customHeight="1" outlineLevel="1">
      <c r="A3719" s="56">
        <f t="shared" si="73"/>
        <v>3687</v>
      </c>
      <c r="B3719" s="78" t="s">
        <v>8629</v>
      </c>
      <c r="C3719" s="78"/>
      <c r="D3719" s="85" t="s">
        <v>8630</v>
      </c>
      <c r="E3719" s="85">
        <v>34730000</v>
      </c>
      <c r="F3719" s="56">
        <v>1963</v>
      </c>
      <c r="G3719" s="56">
        <v>2</v>
      </c>
      <c r="H3719" s="56">
        <v>2</v>
      </c>
      <c r="I3719" s="86">
        <v>486</v>
      </c>
      <c r="J3719" s="86">
        <v>439</v>
      </c>
      <c r="K3719" s="56"/>
      <c r="L3719" s="56"/>
      <c r="M3719" s="56"/>
      <c r="N3719" s="56"/>
      <c r="O3719" s="56">
        <v>8</v>
      </c>
      <c r="P3719" s="56">
        <v>10</v>
      </c>
      <c r="Q3719" s="56"/>
      <c r="R3719" s="56"/>
      <c r="S3719" s="56"/>
      <c r="T3719" s="56">
        <v>12</v>
      </c>
      <c r="U3719" s="68"/>
      <c r="V3719" s="13"/>
      <c r="W3719" s="21"/>
    </row>
    <row r="3720" spans="1:23" ht="23.25" customHeight="1" outlineLevel="1">
      <c r="A3720" s="56">
        <f t="shared" si="73"/>
        <v>3688</v>
      </c>
      <c r="B3720" s="78" t="s">
        <v>8631</v>
      </c>
      <c r="C3720" s="78"/>
      <c r="D3720" s="85" t="s">
        <v>8632</v>
      </c>
      <c r="E3720" s="85">
        <v>34730000</v>
      </c>
      <c r="F3720" s="56">
        <v>1967</v>
      </c>
      <c r="G3720" s="56">
        <v>2</v>
      </c>
      <c r="H3720" s="56">
        <v>2</v>
      </c>
      <c r="I3720" s="86">
        <v>539</v>
      </c>
      <c r="J3720" s="86">
        <v>512</v>
      </c>
      <c r="K3720" s="56"/>
      <c r="L3720" s="56"/>
      <c r="M3720" s="56"/>
      <c r="N3720" s="56"/>
      <c r="O3720" s="56">
        <v>8</v>
      </c>
      <c r="P3720" s="56">
        <v>10</v>
      </c>
      <c r="Q3720" s="56"/>
      <c r="R3720" s="56"/>
      <c r="S3720" s="56"/>
      <c r="T3720" s="56">
        <v>12</v>
      </c>
      <c r="U3720" s="68"/>
      <c r="V3720" s="13"/>
      <c r="W3720" s="21"/>
    </row>
    <row r="3721" spans="1:23" ht="23.25" customHeight="1" outlineLevel="1">
      <c r="A3721" s="56">
        <f t="shared" si="73"/>
        <v>3689</v>
      </c>
      <c r="B3721" s="78" t="s">
        <v>8633</v>
      </c>
      <c r="C3721" s="78"/>
      <c r="D3721" s="85" t="s">
        <v>8634</v>
      </c>
      <c r="E3721" s="85">
        <v>34730000</v>
      </c>
      <c r="F3721" s="56">
        <v>1966</v>
      </c>
      <c r="G3721" s="56">
        <v>2</v>
      </c>
      <c r="H3721" s="56">
        <v>3</v>
      </c>
      <c r="I3721" s="86">
        <v>510.3</v>
      </c>
      <c r="J3721" s="86">
        <v>471.9</v>
      </c>
      <c r="K3721" s="56"/>
      <c r="L3721" s="56">
        <v>8</v>
      </c>
      <c r="M3721" s="56">
        <v>10</v>
      </c>
      <c r="N3721" s="56"/>
      <c r="O3721" s="56"/>
      <c r="P3721" s="56"/>
      <c r="Q3721" s="56"/>
      <c r="R3721" s="56"/>
      <c r="S3721" s="56">
        <v>8</v>
      </c>
      <c r="T3721" s="56"/>
      <c r="U3721" s="68" t="s">
        <v>8635</v>
      </c>
      <c r="V3721" s="13"/>
      <c r="W3721" s="21"/>
    </row>
    <row r="3722" spans="1:23" ht="23.25" customHeight="1" outlineLevel="1">
      <c r="A3722" s="56">
        <f t="shared" si="73"/>
        <v>3690</v>
      </c>
      <c r="B3722" s="78" t="s">
        <v>8636</v>
      </c>
      <c r="C3722" s="78"/>
      <c r="D3722" s="85" t="s">
        <v>8637</v>
      </c>
      <c r="E3722" s="85">
        <v>34730000</v>
      </c>
      <c r="F3722" s="56">
        <v>1957</v>
      </c>
      <c r="G3722" s="56">
        <v>2</v>
      </c>
      <c r="H3722" s="56">
        <v>1</v>
      </c>
      <c r="I3722" s="86">
        <v>699.1</v>
      </c>
      <c r="J3722" s="86">
        <v>553.4</v>
      </c>
      <c r="K3722" s="56"/>
      <c r="L3722" s="56">
        <v>8</v>
      </c>
      <c r="M3722" s="56"/>
      <c r="N3722" s="56"/>
      <c r="O3722" s="56">
        <v>12</v>
      </c>
      <c r="P3722" s="56">
        <v>10</v>
      </c>
      <c r="Q3722" s="56"/>
      <c r="R3722" s="56">
        <v>8</v>
      </c>
      <c r="S3722" s="56"/>
      <c r="T3722" s="56"/>
      <c r="U3722" s="68" t="s">
        <v>343</v>
      </c>
      <c r="V3722" s="13"/>
      <c r="W3722" s="21"/>
    </row>
    <row r="3723" spans="1:23" ht="23.25" customHeight="1" outlineLevel="1">
      <c r="A3723" s="56">
        <f t="shared" si="73"/>
        <v>3691</v>
      </c>
      <c r="B3723" s="78" t="s">
        <v>8638</v>
      </c>
      <c r="C3723" s="78"/>
      <c r="D3723" s="85" t="s">
        <v>8639</v>
      </c>
      <c r="E3723" s="85">
        <v>34730000</v>
      </c>
      <c r="F3723" s="56">
        <v>1957</v>
      </c>
      <c r="G3723" s="56">
        <v>2</v>
      </c>
      <c r="H3723" s="56">
        <v>1</v>
      </c>
      <c r="I3723" s="86">
        <v>379.7</v>
      </c>
      <c r="J3723" s="86">
        <v>348.5</v>
      </c>
      <c r="K3723" s="56"/>
      <c r="L3723" s="56">
        <v>8</v>
      </c>
      <c r="M3723" s="56"/>
      <c r="N3723" s="56"/>
      <c r="O3723" s="56">
        <v>12</v>
      </c>
      <c r="P3723" s="56">
        <v>10</v>
      </c>
      <c r="Q3723" s="56"/>
      <c r="R3723" s="56">
        <v>8</v>
      </c>
      <c r="S3723" s="56">
        <v>11</v>
      </c>
      <c r="T3723" s="56"/>
      <c r="U3723" s="68" t="s">
        <v>122</v>
      </c>
      <c r="V3723" s="13"/>
      <c r="W3723" s="21"/>
    </row>
    <row r="3724" spans="1:23" ht="23.25" customHeight="1" outlineLevel="1">
      <c r="A3724" s="56">
        <f t="shared" si="73"/>
        <v>3692</v>
      </c>
      <c r="B3724" s="78" t="s">
        <v>8640</v>
      </c>
      <c r="C3724" s="78"/>
      <c r="D3724" s="85" t="s">
        <v>8641</v>
      </c>
      <c r="E3724" s="85">
        <v>34730000</v>
      </c>
      <c r="F3724" s="56">
        <v>1960</v>
      </c>
      <c r="G3724" s="56">
        <v>2</v>
      </c>
      <c r="H3724" s="56">
        <v>1</v>
      </c>
      <c r="I3724" s="86">
        <v>445</v>
      </c>
      <c r="J3724" s="86">
        <v>418</v>
      </c>
      <c r="K3724" s="56"/>
      <c r="L3724" s="56"/>
      <c r="M3724" s="56"/>
      <c r="N3724" s="56"/>
      <c r="O3724" s="56">
        <v>8</v>
      </c>
      <c r="P3724" s="56">
        <v>10</v>
      </c>
      <c r="Q3724" s="56"/>
      <c r="R3724" s="56"/>
      <c r="S3724" s="56">
        <v>12</v>
      </c>
      <c r="T3724" s="56"/>
      <c r="U3724" s="68"/>
      <c r="V3724" s="13"/>
      <c r="W3724" s="21"/>
    </row>
    <row r="3725" spans="1:23" ht="23.25" customHeight="1" outlineLevel="1">
      <c r="A3725" s="56">
        <f t="shared" si="73"/>
        <v>3693</v>
      </c>
      <c r="B3725" s="78" t="s">
        <v>8642</v>
      </c>
      <c r="C3725" s="78"/>
      <c r="D3725" s="85" t="s">
        <v>8643</v>
      </c>
      <c r="E3725" s="85">
        <v>34730000</v>
      </c>
      <c r="F3725" s="56">
        <v>1959</v>
      </c>
      <c r="G3725" s="56">
        <v>2</v>
      </c>
      <c r="H3725" s="56">
        <v>1</v>
      </c>
      <c r="I3725" s="86">
        <v>429</v>
      </c>
      <c r="J3725" s="86">
        <v>381</v>
      </c>
      <c r="K3725" s="56"/>
      <c r="L3725" s="56">
        <v>8</v>
      </c>
      <c r="M3725" s="56"/>
      <c r="N3725" s="56"/>
      <c r="O3725" s="56"/>
      <c r="P3725" s="56">
        <v>10</v>
      </c>
      <c r="Q3725" s="56"/>
      <c r="R3725" s="56"/>
      <c r="S3725" s="56">
        <v>12</v>
      </c>
      <c r="T3725" s="56"/>
      <c r="U3725" s="68" t="s">
        <v>122</v>
      </c>
      <c r="V3725" s="13"/>
      <c r="W3725" s="21"/>
    </row>
    <row r="3726" spans="1:23" ht="23.25" customHeight="1" outlineLevel="1">
      <c r="A3726" s="56">
        <f t="shared" si="73"/>
        <v>3694</v>
      </c>
      <c r="B3726" s="78" t="s">
        <v>8644</v>
      </c>
      <c r="C3726" s="78"/>
      <c r="D3726" s="85" t="s">
        <v>8645</v>
      </c>
      <c r="E3726" s="85">
        <v>34730000</v>
      </c>
      <c r="F3726" s="56">
        <v>1959</v>
      </c>
      <c r="G3726" s="56">
        <v>2</v>
      </c>
      <c r="H3726" s="56">
        <v>1</v>
      </c>
      <c r="I3726" s="86">
        <v>423.8</v>
      </c>
      <c r="J3726" s="86">
        <v>402</v>
      </c>
      <c r="K3726" s="56"/>
      <c r="L3726" s="56"/>
      <c r="M3726" s="56"/>
      <c r="N3726" s="56"/>
      <c r="O3726" s="56">
        <v>8</v>
      </c>
      <c r="P3726" s="56">
        <v>10</v>
      </c>
      <c r="Q3726" s="56"/>
      <c r="R3726" s="56"/>
      <c r="S3726" s="56">
        <v>12</v>
      </c>
      <c r="T3726" s="56"/>
      <c r="U3726" s="68"/>
      <c r="V3726" s="13"/>
      <c r="W3726" s="21"/>
    </row>
    <row r="3727" spans="1:23" ht="23.25" customHeight="1" outlineLevel="1">
      <c r="A3727" s="56">
        <f t="shared" si="73"/>
        <v>3695</v>
      </c>
      <c r="B3727" s="78" t="s">
        <v>8646</v>
      </c>
      <c r="C3727" s="78"/>
      <c r="D3727" s="85" t="s">
        <v>8647</v>
      </c>
      <c r="E3727" s="85">
        <v>34730000</v>
      </c>
      <c r="F3727" s="56">
        <v>1957</v>
      </c>
      <c r="G3727" s="56">
        <v>2</v>
      </c>
      <c r="H3727" s="56">
        <v>1</v>
      </c>
      <c r="I3727" s="86">
        <v>374.3</v>
      </c>
      <c r="J3727" s="86">
        <v>345.6</v>
      </c>
      <c r="K3727" s="56"/>
      <c r="L3727" s="56">
        <v>8</v>
      </c>
      <c r="M3727" s="56"/>
      <c r="N3727" s="56"/>
      <c r="O3727" s="56">
        <v>12</v>
      </c>
      <c r="P3727" s="56">
        <v>10</v>
      </c>
      <c r="Q3727" s="56"/>
      <c r="R3727" s="56" t="s">
        <v>1279</v>
      </c>
      <c r="S3727" s="56"/>
      <c r="T3727" s="56"/>
      <c r="U3727" s="68" t="s">
        <v>343</v>
      </c>
      <c r="V3727" s="13"/>
      <c r="W3727" s="21"/>
    </row>
    <row r="3728" spans="1:23" ht="23.25" customHeight="1" outlineLevel="1">
      <c r="A3728" s="56">
        <f>A3727+1</f>
        <v>3696</v>
      </c>
      <c r="B3728" s="78" t="s">
        <v>8648</v>
      </c>
      <c r="C3728" s="78"/>
      <c r="D3728" s="85" t="s">
        <v>8649</v>
      </c>
      <c r="E3728" s="85">
        <v>34730000</v>
      </c>
      <c r="F3728" s="56">
        <v>1950</v>
      </c>
      <c r="G3728" s="56">
        <v>2</v>
      </c>
      <c r="H3728" s="56">
        <v>1</v>
      </c>
      <c r="I3728" s="86">
        <v>353.7</v>
      </c>
      <c r="J3728" s="86">
        <v>339.2</v>
      </c>
      <c r="K3728" s="56">
        <v>8</v>
      </c>
      <c r="L3728" s="56"/>
      <c r="M3728" s="56"/>
      <c r="N3728" s="56"/>
      <c r="O3728" s="56">
        <v>12</v>
      </c>
      <c r="P3728" s="56">
        <v>10</v>
      </c>
      <c r="Q3728" s="56"/>
      <c r="R3728" s="56">
        <v>8</v>
      </c>
      <c r="S3728" s="56"/>
      <c r="T3728" s="56"/>
      <c r="U3728" s="68" t="s">
        <v>373</v>
      </c>
      <c r="V3728" s="13"/>
      <c r="W3728" s="21"/>
    </row>
    <row r="3729" spans="1:23" ht="23.25" customHeight="1" outlineLevel="1">
      <c r="A3729" s="56">
        <f>A3728+1</f>
        <v>3697</v>
      </c>
      <c r="B3729" s="78" t="s">
        <v>8650</v>
      </c>
      <c r="C3729" s="78"/>
      <c r="D3729" s="85" t="s">
        <v>8651</v>
      </c>
      <c r="E3729" s="85">
        <v>34730000</v>
      </c>
      <c r="F3729" s="56">
        <v>1950</v>
      </c>
      <c r="G3729" s="56">
        <v>2</v>
      </c>
      <c r="H3729" s="56">
        <v>1</v>
      </c>
      <c r="I3729" s="86">
        <v>364.2</v>
      </c>
      <c r="J3729" s="86">
        <v>343.6</v>
      </c>
      <c r="K3729" s="56">
        <v>8</v>
      </c>
      <c r="L3729" s="56"/>
      <c r="M3729" s="56"/>
      <c r="N3729" s="56"/>
      <c r="O3729" s="56">
        <v>12</v>
      </c>
      <c r="P3729" s="56">
        <v>10</v>
      </c>
      <c r="Q3729" s="56"/>
      <c r="R3729" s="56">
        <v>8</v>
      </c>
      <c r="S3729" s="56"/>
      <c r="T3729" s="56">
        <v>12</v>
      </c>
      <c r="U3729" s="68" t="s">
        <v>373</v>
      </c>
      <c r="V3729" s="13"/>
      <c r="W3729" s="21"/>
    </row>
    <row r="3730" spans="1:23" ht="23.25" customHeight="1" outlineLevel="1">
      <c r="A3730" s="56">
        <f>A3729+1</f>
        <v>3698</v>
      </c>
      <c r="B3730" s="78" t="s">
        <v>8652</v>
      </c>
      <c r="C3730" s="78"/>
      <c r="D3730" s="85" t="s">
        <v>8653</v>
      </c>
      <c r="E3730" s="85">
        <v>34730000</v>
      </c>
      <c r="F3730" s="56">
        <v>1973</v>
      </c>
      <c r="G3730" s="56">
        <v>2</v>
      </c>
      <c r="H3730" s="56">
        <v>1</v>
      </c>
      <c r="I3730" s="86">
        <v>298</v>
      </c>
      <c r="J3730" s="86">
        <v>282</v>
      </c>
      <c r="K3730" s="56"/>
      <c r="L3730" s="56"/>
      <c r="M3730" s="56"/>
      <c r="N3730" s="56"/>
      <c r="O3730" s="56">
        <v>8</v>
      </c>
      <c r="P3730" s="56">
        <v>10</v>
      </c>
      <c r="Q3730" s="56"/>
      <c r="R3730" s="56"/>
      <c r="S3730" s="56"/>
      <c r="T3730" s="56">
        <v>12</v>
      </c>
      <c r="U3730" s="68"/>
      <c r="V3730" s="13"/>
      <c r="W3730" s="21"/>
    </row>
    <row r="3731" spans="1:23" ht="23.25" customHeight="1" outlineLevel="1">
      <c r="A3731" s="56">
        <f t="shared" ref="A3731:A3766" si="74">A3730+1</f>
        <v>3699</v>
      </c>
      <c r="B3731" s="78" t="s">
        <v>8654</v>
      </c>
      <c r="C3731" s="78"/>
      <c r="D3731" s="201" t="s">
        <v>8655</v>
      </c>
      <c r="E3731" s="85">
        <v>34730000</v>
      </c>
      <c r="F3731" s="56">
        <v>1975</v>
      </c>
      <c r="G3731" s="56">
        <v>2</v>
      </c>
      <c r="H3731" s="56">
        <v>1</v>
      </c>
      <c r="I3731" s="86">
        <v>368</v>
      </c>
      <c r="J3731" s="86">
        <v>342</v>
      </c>
      <c r="K3731" s="56"/>
      <c r="L3731" s="56"/>
      <c r="M3731" s="56"/>
      <c r="N3731" s="56"/>
      <c r="O3731" s="56">
        <v>8</v>
      </c>
      <c r="P3731" s="56">
        <v>10</v>
      </c>
      <c r="Q3731" s="56"/>
      <c r="R3731" s="56"/>
      <c r="S3731" s="56"/>
      <c r="T3731" s="56"/>
      <c r="U3731" s="68"/>
      <c r="V3731" s="13"/>
      <c r="W3731" s="21"/>
    </row>
    <row r="3732" spans="1:23" ht="23.25" customHeight="1" outlineLevel="1">
      <c r="A3732" s="56">
        <f t="shared" si="74"/>
        <v>3700</v>
      </c>
      <c r="B3732" s="78" t="s">
        <v>8656</v>
      </c>
      <c r="C3732" s="78"/>
      <c r="D3732" s="85" t="s">
        <v>8657</v>
      </c>
      <c r="E3732" s="85">
        <v>34730000</v>
      </c>
      <c r="F3732" s="56">
        <v>1984</v>
      </c>
      <c r="G3732" s="56">
        <v>5</v>
      </c>
      <c r="H3732" s="56">
        <v>4</v>
      </c>
      <c r="I3732" s="86">
        <v>3312</v>
      </c>
      <c r="J3732" s="86">
        <v>3118</v>
      </c>
      <c r="K3732" s="56"/>
      <c r="L3732" s="56" t="s">
        <v>3400</v>
      </c>
      <c r="M3732" s="56"/>
      <c r="N3732" s="56"/>
      <c r="O3732" s="56"/>
      <c r="P3732" s="56">
        <v>9</v>
      </c>
      <c r="Q3732" s="56"/>
      <c r="R3732" s="56"/>
      <c r="S3732" s="56"/>
      <c r="T3732" s="56"/>
      <c r="U3732" s="68" t="s">
        <v>8658</v>
      </c>
      <c r="V3732" s="13"/>
      <c r="W3732" s="21"/>
    </row>
    <row r="3733" spans="1:23" ht="23.25" customHeight="1" outlineLevel="1">
      <c r="A3733" s="56">
        <f t="shared" si="74"/>
        <v>3701</v>
      </c>
      <c r="B3733" s="78" t="s">
        <v>8659</v>
      </c>
      <c r="C3733" s="78"/>
      <c r="D3733" s="85" t="s">
        <v>8660</v>
      </c>
      <c r="E3733" s="85">
        <v>34730000</v>
      </c>
      <c r="F3733" s="56">
        <v>1986</v>
      </c>
      <c r="G3733" s="56">
        <v>5</v>
      </c>
      <c r="H3733" s="56">
        <v>7</v>
      </c>
      <c r="I3733" s="86">
        <v>6561</v>
      </c>
      <c r="J3733" s="86">
        <v>6255</v>
      </c>
      <c r="K3733" s="56"/>
      <c r="L3733" s="56"/>
      <c r="M3733" s="56"/>
      <c r="N3733" s="56"/>
      <c r="O3733" s="56"/>
      <c r="P3733" s="56">
        <v>8</v>
      </c>
      <c r="Q3733" s="56" t="s">
        <v>383</v>
      </c>
      <c r="R3733" s="56">
        <v>9</v>
      </c>
      <c r="S3733" s="56"/>
      <c r="T3733" s="56"/>
      <c r="U3733" s="68"/>
      <c r="V3733" s="13"/>
      <c r="W3733" s="21"/>
    </row>
    <row r="3734" spans="1:23" ht="23.25" customHeight="1" outlineLevel="1">
      <c r="A3734" s="56">
        <f t="shared" si="74"/>
        <v>3702</v>
      </c>
      <c r="B3734" s="78" t="s">
        <v>8661</v>
      </c>
      <c r="C3734" s="78"/>
      <c r="D3734" s="85" t="s">
        <v>8662</v>
      </c>
      <c r="E3734" s="85">
        <v>34730000</v>
      </c>
      <c r="F3734" s="56">
        <v>1989</v>
      </c>
      <c r="G3734" s="56">
        <v>5</v>
      </c>
      <c r="H3734" s="56">
        <v>11</v>
      </c>
      <c r="I3734" s="86">
        <v>8235</v>
      </c>
      <c r="J3734" s="86">
        <v>7689</v>
      </c>
      <c r="K3734" s="56"/>
      <c r="L3734" s="56">
        <v>10</v>
      </c>
      <c r="M3734" s="56">
        <v>9</v>
      </c>
      <c r="N3734" s="56"/>
      <c r="O3734" s="56">
        <v>12</v>
      </c>
      <c r="P3734" s="56"/>
      <c r="Q3734" s="56"/>
      <c r="R3734" s="56">
        <v>8</v>
      </c>
      <c r="S3734" s="56"/>
      <c r="T3734" s="56"/>
      <c r="U3734" s="68" t="s">
        <v>8663</v>
      </c>
      <c r="V3734" s="13"/>
      <c r="W3734" s="21"/>
    </row>
    <row r="3735" spans="1:23" ht="23.25" customHeight="1" outlineLevel="1">
      <c r="A3735" s="56">
        <f t="shared" si="74"/>
        <v>3703</v>
      </c>
      <c r="B3735" s="78" t="s">
        <v>8664</v>
      </c>
      <c r="C3735" s="78"/>
      <c r="D3735" s="85" t="s">
        <v>8665</v>
      </c>
      <c r="E3735" s="85">
        <v>34730000</v>
      </c>
      <c r="F3735" s="56">
        <v>1993</v>
      </c>
      <c r="G3735" s="56">
        <v>5</v>
      </c>
      <c r="H3735" s="56">
        <v>4</v>
      </c>
      <c r="I3735" s="86">
        <v>2956</v>
      </c>
      <c r="J3735" s="86">
        <v>2769</v>
      </c>
      <c r="K3735" s="56"/>
      <c r="L3735" s="56" t="s">
        <v>383</v>
      </c>
      <c r="M3735" s="56">
        <v>12</v>
      </c>
      <c r="N3735" s="56"/>
      <c r="O3735" s="56"/>
      <c r="P3735" s="56"/>
      <c r="Q3735" s="56">
        <v>8</v>
      </c>
      <c r="R3735" s="56">
        <v>9</v>
      </c>
      <c r="S3735" s="56"/>
      <c r="T3735" s="56"/>
      <c r="U3735" s="68" t="s">
        <v>8666</v>
      </c>
      <c r="V3735" s="13"/>
      <c r="W3735" s="21"/>
    </row>
    <row r="3736" spans="1:23" ht="23.25" customHeight="1" outlineLevel="1">
      <c r="A3736" s="56">
        <f t="shared" si="74"/>
        <v>3704</v>
      </c>
      <c r="B3736" s="197" t="s">
        <v>8667</v>
      </c>
      <c r="C3736" s="78"/>
      <c r="D3736" s="198" t="s">
        <v>8668</v>
      </c>
      <c r="E3736" s="85">
        <v>34730000</v>
      </c>
      <c r="F3736" s="56">
        <v>1984</v>
      </c>
      <c r="G3736" s="56">
        <v>5</v>
      </c>
      <c r="H3736" s="56">
        <v>2</v>
      </c>
      <c r="I3736" s="86">
        <v>1446</v>
      </c>
      <c r="J3736" s="86">
        <v>1350</v>
      </c>
      <c r="K3736" s="56"/>
      <c r="L3736" s="56">
        <v>9</v>
      </c>
      <c r="M3736" s="56"/>
      <c r="N3736" s="80" t="s">
        <v>11967</v>
      </c>
      <c r="O3736" s="56"/>
      <c r="P3736" s="56"/>
      <c r="Q3736" s="56" t="s">
        <v>141</v>
      </c>
      <c r="R3736" s="56"/>
      <c r="S3736" s="56"/>
      <c r="T3736" s="56"/>
      <c r="U3736" s="129" t="s">
        <v>12238</v>
      </c>
      <c r="V3736" s="13"/>
      <c r="W3736" s="21"/>
    </row>
    <row r="3737" spans="1:23" ht="23.25" customHeight="1" outlineLevel="1">
      <c r="A3737" s="56">
        <f t="shared" si="74"/>
        <v>3705</v>
      </c>
      <c r="B3737" s="78" t="s">
        <v>8669</v>
      </c>
      <c r="C3737" s="78"/>
      <c r="D3737" s="85" t="s">
        <v>8670</v>
      </c>
      <c r="E3737" s="85">
        <v>34730000</v>
      </c>
      <c r="F3737" s="56">
        <v>1988</v>
      </c>
      <c r="G3737" s="56">
        <v>5</v>
      </c>
      <c r="H3737" s="56">
        <v>2</v>
      </c>
      <c r="I3737" s="86">
        <v>1985.7</v>
      </c>
      <c r="J3737" s="86">
        <v>1441.3</v>
      </c>
      <c r="K3737" s="56"/>
      <c r="L3737" s="56">
        <v>9</v>
      </c>
      <c r="M3737" s="56"/>
      <c r="N3737" s="56">
        <v>10</v>
      </c>
      <c r="O3737" s="56"/>
      <c r="P3737" s="56">
        <v>12</v>
      </c>
      <c r="Q3737" s="56"/>
      <c r="R3737" s="56">
        <v>8</v>
      </c>
      <c r="S3737" s="56"/>
      <c r="T3737" s="56"/>
      <c r="U3737" s="68" t="s">
        <v>783</v>
      </c>
      <c r="V3737" s="13"/>
      <c r="W3737" s="21"/>
    </row>
    <row r="3738" spans="1:23" ht="23.25" customHeight="1" outlineLevel="1">
      <c r="A3738" s="56">
        <f t="shared" si="74"/>
        <v>3706</v>
      </c>
      <c r="B3738" s="197" t="s">
        <v>8671</v>
      </c>
      <c r="C3738" s="78"/>
      <c r="D3738" s="198" t="s">
        <v>8672</v>
      </c>
      <c r="E3738" s="85">
        <v>34730000</v>
      </c>
      <c r="F3738" s="56">
        <v>1988</v>
      </c>
      <c r="G3738" s="56">
        <v>5</v>
      </c>
      <c r="H3738" s="56">
        <v>2</v>
      </c>
      <c r="I3738" s="86">
        <v>1469</v>
      </c>
      <c r="J3738" s="86">
        <v>1366</v>
      </c>
      <c r="K3738" s="56"/>
      <c r="L3738" s="56">
        <v>8</v>
      </c>
      <c r="M3738" s="56">
        <v>9</v>
      </c>
      <c r="N3738" s="56">
        <v>10</v>
      </c>
      <c r="O3738" s="56"/>
      <c r="P3738" s="56">
        <v>12</v>
      </c>
      <c r="Q3738" s="56"/>
      <c r="R3738" s="56"/>
      <c r="S3738" s="56"/>
      <c r="T3738" s="56"/>
      <c r="U3738" s="129" t="s">
        <v>12239</v>
      </c>
      <c r="V3738" s="13"/>
      <c r="W3738" s="21"/>
    </row>
    <row r="3739" spans="1:23" ht="23.25" customHeight="1" outlineLevel="1">
      <c r="A3739" s="56">
        <f t="shared" si="74"/>
        <v>3707</v>
      </c>
      <c r="B3739" s="78" t="s">
        <v>8673</v>
      </c>
      <c r="C3739" s="78"/>
      <c r="D3739" s="85" t="s">
        <v>8674</v>
      </c>
      <c r="E3739" s="85">
        <v>34730000</v>
      </c>
      <c r="F3739" s="56">
        <v>1994</v>
      </c>
      <c r="G3739" s="56">
        <v>5</v>
      </c>
      <c r="H3739" s="56">
        <v>8</v>
      </c>
      <c r="I3739" s="86">
        <v>7614.6</v>
      </c>
      <c r="J3739" s="86">
        <v>5886.4</v>
      </c>
      <c r="K3739" s="56"/>
      <c r="L3739" s="56"/>
      <c r="M3739" s="56">
        <v>10</v>
      </c>
      <c r="N3739" s="56">
        <v>12</v>
      </c>
      <c r="O3739" s="56">
        <v>9</v>
      </c>
      <c r="P3739" s="56"/>
      <c r="Q3739" s="56">
        <v>8</v>
      </c>
      <c r="R3739" s="56"/>
      <c r="S3739" s="56"/>
      <c r="T3739" s="56">
        <v>12</v>
      </c>
      <c r="U3739" s="68" t="s">
        <v>8675</v>
      </c>
      <c r="V3739" s="13"/>
      <c r="W3739" s="21"/>
    </row>
    <row r="3740" spans="1:23" ht="23.25" customHeight="1" outlineLevel="1">
      <c r="A3740" s="56">
        <f t="shared" si="74"/>
        <v>3708</v>
      </c>
      <c r="B3740" s="78" t="s">
        <v>8676</v>
      </c>
      <c r="C3740" s="78"/>
      <c r="D3740" s="85" t="s">
        <v>8677</v>
      </c>
      <c r="E3740" s="85">
        <v>34730000</v>
      </c>
      <c r="F3740" s="56">
        <v>1961</v>
      </c>
      <c r="G3740" s="56">
        <v>2</v>
      </c>
      <c r="H3740" s="56">
        <v>2</v>
      </c>
      <c r="I3740" s="86">
        <v>492.9</v>
      </c>
      <c r="J3740" s="86">
        <v>451</v>
      </c>
      <c r="K3740" s="56"/>
      <c r="L3740" s="56"/>
      <c r="M3740" s="56"/>
      <c r="N3740" s="56">
        <v>10</v>
      </c>
      <c r="O3740" s="56"/>
      <c r="P3740" s="56"/>
      <c r="Q3740" s="56"/>
      <c r="R3740" s="56"/>
      <c r="S3740" s="56">
        <v>8</v>
      </c>
      <c r="T3740" s="56"/>
      <c r="U3740" s="68"/>
      <c r="V3740" s="13"/>
      <c r="W3740" s="21"/>
    </row>
    <row r="3741" spans="1:23" ht="23.25" customHeight="1" outlineLevel="1">
      <c r="A3741" s="56">
        <f t="shared" si="74"/>
        <v>3709</v>
      </c>
      <c r="B3741" s="78" t="s">
        <v>8678</v>
      </c>
      <c r="C3741" s="78"/>
      <c r="D3741" s="85" t="s">
        <v>8679</v>
      </c>
      <c r="E3741" s="85">
        <v>34730000</v>
      </c>
      <c r="F3741" s="56">
        <v>1960</v>
      </c>
      <c r="G3741" s="56">
        <v>2</v>
      </c>
      <c r="H3741" s="56">
        <v>1</v>
      </c>
      <c r="I3741" s="86">
        <v>434</v>
      </c>
      <c r="J3741" s="86">
        <v>405</v>
      </c>
      <c r="K3741" s="56"/>
      <c r="L3741" s="56">
        <v>8</v>
      </c>
      <c r="M3741" s="56"/>
      <c r="N3741" s="56"/>
      <c r="O3741" s="56"/>
      <c r="P3741" s="56">
        <v>10</v>
      </c>
      <c r="Q3741" s="56"/>
      <c r="R3741" s="56"/>
      <c r="S3741" s="56">
        <v>12</v>
      </c>
      <c r="T3741" s="56">
        <v>12</v>
      </c>
      <c r="U3741" s="68" t="s">
        <v>407</v>
      </c>
      <c r="V3741" s="13"/>
      <c r="W3741" s="21"/>
    </row>
    <row r="3742" spans="1:23" ht="23.25" customHeight="1" outlineLevel="1">
      <c r="A3742" s="56">
        <f t="shared" si="74"/>
        <v>3710</v>
      </c>
      <c r="B3742" s="78" t="s">
        <v>8680</v>
      </c>
      <c r="C3742" s="78"/>
      <c r="D3742" s="85" t="s">
        <v>8681</v>
      </c>
      <c r="E3742" s="85">
        <v>34730000</v>
      </c>
      <c r="F3742" s="56">
        <v>1968</v>
      </c>
      <c r="G3742" s="56">
        <v>2</v>
      </c>
      <c r="H3742" s="56">
        <v>2</v>
      </c>
      <c r="I3742" s="86">
        <v>554.9</v>
      </c>
      <c r="J3742" s="86">
        <v>525.9</v>
      </c>
      <c r="K3742" s="56"/>
      <c r="L3742" s="56">
        <v>8</v>
      </c>
      <c r="M3742" s="56"/>
      <c r="N3742" s="56">
        <v>10</v>
      </c>
      <c r="O3742" s="56"/>
      <c r="P3742" s="56"/>
      <c r="Q3742" s="56"/>
      <c r="R3742" s="56"/>
      <c r="S3742" s="56"/>
      <c r="T3742" s="56"/>
      <c r="U3742" s="68" t="s">
        <v>122</v>
      </c>
      <c r="V3742" s="13"/>
      <c r="W3742" s="21"/>
    </row>
    <row r="3743" spans="1:23" ht="23.25" customHeight="1" outlineLevel="1">
      <c r="A3743" s="56">
        <f t="shared" si="74"/>
        <v>3711</v>
      </c>
      <c r="B3743" s="78" t="s">
        <v>8682</v>
      </c>
      <c r="C3743" s="78"/>
      <c r="D3743" s="85" t="s">
        <v>8683</v>
      </c>
      <c r="E3743" s="85">
        <v>34730000</v>
      </c>
      <c r="F3743" s="56">
        <v>1973</v>
      </c>
      <c r="G3743" s="56">
        <v>2</v>
      </c>
      <c r="H3743" s="56">
        <v>2</v>
      </c>
      <c r="I3743" s="86">
        <v>530</v>
      </c>
      <c r="J3743" s="86">
        <v>493</v>
      </c>
      <c r="K3743" s="56"/>
      <c r="L3743" s="56"/>
      <c r="M3743" s="56"/>
      <c r="N3743" s="56">
        <v>10</v>
      </c>
      <c r="O3743" s="56"/>
      <c r="P3743" s="56">
        <v>8</v>
      </c>
      <c r="Q3743" s="56">
        <v>12</v>
      </c>
      <c r="R3743" s="56"/>
      <c r="S3743" s="56"/>
      <c r="T3743" s="56">
        <v>12</v>
      </c>
      <c r="U3743" s="129" t="s">
        <v>11865</v>
      </c>
      <c r="V3743" s="13"/>
      <c r="W3743" s="21"/>
    </row>
    <row r="3744" spans="1:23" ht="23.25" customHeight="1" outlineLevel="1">
      <c r="A3744" s="56">
        <f t="shared" si="74"/>
        <v>3712</v>
      </c>
      <c r="B3744" s="78" t="s">
        <v>8684</v>
      </c>
      <c r="C3744" s="78"/>
      <c r="D3744" s="85" t="s">
        <v>8685</v>
      </c>
      <c r="E3744" s="85">
        <v>34730000</v>
      </c>
      <c r="F3744" s="56">
        <v>1971</v>
      </c>
      <c r="G3744" s="56">
        <v>2</v>
      </c>
      <c r="H3744" s="56">
        <v>1</v>
      </c>
      <c r="I3744" s="86">
        <v>357</v>
      </c>
      <c r="J3744" s="86">
        <v>331</v>
      </c>
      <c r="K3744" s="56"/>
      <c r="L3744" s="56"/>
      <c r="M3744" s="56"/>
      <c r="N3744" s="56"/>
      <c r="O3744" s="56">
        <v>8</v>
      </c>
      <c r="P3744" s="56">
        <v>10</v>
      </c>
      <c r="Q3744" s="56"/>
      <c r="R3744" s="56"/>
      <c r="S3744" s="56"/>
      <c r="T3744" s="56">
        <v>12</v>
      </c>
      <c r="U3744" s="68"/>
      <c r="V3744" s="13"/>
      <c r="W3744" s="21"/>
    </row>
    <row r="3745" spans="1:23" ht="23.25" customHeight="1" outlineLevel="1">
      <c r="A3745" s="56">
        <f t="shared" si="74"/>
        <v>3713</v>
      </c>
      <c r="B3745" s="78" t="s">
        <v>8686</v>
      </c>
      <c r="C3745" s="78"/>
      <c r="D3745" s="85" t="s">
        <v>8687</v>
      </c>
      <c r="E3745" s="85">
        <v>34730000</v>
      </c>
      <c r="F3745" s="56">
        <v>1969</v>
      </c>
      <c r="G3745" s="56">
        <v>2</v>
      </c>
      <c r="H3745" s="56">
        <v>1</v>
      </c>
      <c r="I3745" s="86">
        <v>356</v>
      </c>
      <c r="J3745" s="86">
        <v>323</v>
      </c>
      <c r="K3745" s="56"/>
      <c r="L3745" s="56"/>
      <c r="M3745" s="56"/>
      <c r="N3745" s="56"/>
      <c r="O3745" s="56">
        <v>8</v>
      </c>
      <c r="P3745" s="56">
        <v>10</v>
      </c>
      <c r="Q3745" s="56"/>
      <c r="R3745" s="56"/>
      <c r="S3745" s="56"/>
      <c r="T3745" s="56">
        <v>12</v>
      </c>
      <c r="U3745" s="68"/>
      <c r="V3745" s="13"/>
      <c r="W3745" s="21"/>
    </row>
    <row r="3746" spans="1:23" ht="23.25" customHeight="1" outlineLevel="1">
      <c r="A3746" s="56">
        <f t="shared" si="74"/>
        <v>3714</v>
      </c>
      <c r="B3746" s="78" t="s">
        <v>8688</v>
      </c>
      <c r="C3746" s="78"/>
      <c r="D3746" s="85" t="s">
        <v>8689</v>
      </c>
      <c r="E3746" s="85">
        <v>34730000</v>
      </c>
      <c r="F3746" s="56">
        <v>1970</v>
      </c>
      <c r="G3746" s="56">
        <v>2</v>
      </c>
      <c r="H3746" s="56">
        <v>1</v>
      </c>
      <c r="I3746" s="86">
        <v>363</v>
      </c>
      <c r="J3746" s="86">
        <v>335</v>
      </c>
      <c r="K3746" s="56"/>
      <c r="L3746" s="56"/>
      <c r="M3746" s="56"/>
      <c r="N3746" s="56"/>
      <c r="O3746" s="56">
        <v>8</v>
      </c>
      <c r="P3746" s="56">
        <v>10</v>
      </c>
      <c r="Q3746" s="56"/>
      <c r="R3746" s="56"/>
      <c r="S3746" s="56"/>
      <c r="T3746" s="56"/>
      <c r="U3746" s="68"/>
      <c r="V3746" s="13"/>
      <c r="W3746" s="21"/>
    </row>
    <row r="3747" spans="1:23" ht="23.25" customHeight="1" outlineLevel="1">
      <c r="A3747" s="56">
        <f t="shared" si="74"/>
        <v>3715</v>
      </c>
      <c r="B3747" s="78" t="s">
        <v>8690</v>
      </c>
      <c r="C3747" s="78"/>
      <c r="D3747" s="85" t="s">
        <v>8691</v>
      </c>
      <c r="E3747" s="85">
        <v>34730000</v>
      </c>
      <c r="F3747" s="56">
        <v>1992</v>
      </c>
      <c r="G3747" s="56">
        <v>5</v>
      </c>
      <c r="H3747" s="56">
        <v>1</v>
      </c>
      <c r="I3747" s="86">
        <v>1091</v>
      </c>
      <c r="J3747" s="86">
        <v>1008</v>
      </c>
      <c r="K3747" s="56"/>
      <c r="L3747" s="56">
        <v>8</v>
      </c>
      <c r="M3747" s="56">
        <v>10</v>
      </c>
      <c r="N3747" s="56">
        <v>9</v>
      </c>
      <c r="O3747" s="56"/>
      <c r="P3747" s="56">
        <v>12</v>
      </c>
      <c r="Q3747" s="56"/>
      <c r="R3747" s="56"/>
      <c r="S3747" s="56"/>
      <c r="T3747" s="56"/>
      <c r="U3747" s="68" t="s">
        <v>407</v>
      </c>
      <c r="V3747" s="13"/>
      <c r="W3747" s="21"/>
    </row>
    <row r="3748" spans="1:23" ht="23.25" customHeight="1" outlineLevel="1">
      <c r="A3748" s="56">
        <f t="shared" si="74"/>
        <v>3716</v>
      </c>
      <c r="B3748" s="78" t="s">
        <v>8692</v>
      </c>
      <c r="C3748" s="78"/>
      <c r="D3748" s="85" t="s">
        <v>8693</v>
      </c>
      <c r="E3748" s="85">
        <v>34730000</v>
      </c>
      <c r="F3748" s="56">
        <v>1988</v>
      </c>
      <c r="G3748" s="56">
        <v>3</v>
      </c>
      <c r="H3748" s="56">
        <v>4</v>
      </c>
      <c r="I3748" s="86">
        <v>2224</v>
      </c>
      <c r="J3748" s="86">
        <v>2127</v>
      </c>
      <c r="K3748" s="56"/>
      <c r="L3748" s="56">
        <v>9</v>
      </c>
      <c r="M3748" s="56"/>
      <c r="N3748" s="56">
        <v>10</v>
      </c>
      <c r="O3748" s="56"/>
      <c r="P3748" s="56"/>
      <c r="Q3748" s="56"/>
      <c r="R3748" s="56" t="s">
        <v>141</v>
      </c>
      <c r="S3748" s="56"/>
      <c r="T3748" s="56">
        <v>12</v>
      </c>
      <c r="U3748" s="68" t="s">
        <v>783</v>
      </c>
      <c r="V3748" s="13"/>
      <c r="W3748" s="21"/>
    </row>
    <row r="3749" spans="1:23" ht="23.25" customHeight="1" outlineLevel="1">
      <c r="A3749" s="56">
        <f t="shared" si="74"/>
        <v>3717</v>
      </c>
      <c r="B3749" s="78" t="s">
        <v>8694</v>
      </c>
      <c r="C3749" s="78"/>
      <c r="D3749" s="85" t="s">
        <v>8695</v>
      </c>
      <c r="E3749" s="85">
        <v>34730000</v>
      </c>
      <c r="F3749" s="56">
        <v>1969</v>
      </c>
      <c r="G3749" s="56">
        <v>2</v>
      </c>
      <c r="H3749" s="56">
        <v>2</v>
      </c>
      <c r="I3749" s="86">
        <v>549</v>
      </c>
      <c r="J3749" s="86">
        <v>514</v>
      </c>
      <c r="K3749" s="56"/>
      <c r="L3749" s="56"/>
      <c r="M3749" s="56"/>
      <c r="N3749" s="56"/>
      <c r="O3749" s="56">
        <v>8</v>
      </c>
      <c r="P3749" s="56">
        <v>10</v>
      </c>
      <c r="Q3749" s="56"/>
      <c r="R3749" s="56"/>
      <c r="S3749" s="56"/>
      <c r="T3749" s="56"/>
      <c r="U3749" s="68"/>
      <c r="V3749" s="13"/>
      <c r="W3749" s="21"/>
    </row>
    <row r="3750" spans="1:23" ht="23.25" customHeight="1" outlineLevel="1">
      <c r="A3750" s="56">
        <f t="shared" si="74"/>
        <v>3718</v>
      </c>
      <c r="B3750" s="78" t="s">
        <v>8696</v>
      </c>
      <c r="C3750" s="78"/>
      <c r="D3750" s="85" t="s">
        <v>8697</v>
      </c>
      <c r="E3750" s="85">
        <v>34730000</v>
      </c>
      <c r="F3750" s="56">
        <v>1980</v>
      </c>
      <c r="G3750" s="56">
        <v>5</v>
      </c>
      <c r="H3750" s="56">
        <v>6</v>
      </c>
      <c r="I3750" s="86">
        <v>5379.1</v>
      </c>
      <c r="J3750" s="86">
        <v>4387</v>
      </c>
      <c r="K3750" s="56"/>
      <c r="L3750" s="56"/>
      <c r="M3750" s="56">
        <v>10</v>
      </c>
      <c r="N3750" s="56"/>
      <c r="O3750" s="56"/>
      <c r="P3750" s="56" t="s">
        <v>141</v>
      </c>
      <c r="Q3750" s="56"/>
      <c r="R3750" s="56"/>
      <c r="S3750" s="56">
        <v>9</v>
      </c>
      <c r="T3750" s="56">
        <v>11</v>
      </c>
      <c r="U3750" s="68"/>
      <c r="V3750" s="13"/>
      <c r="W3750" s="21"/>
    </row>
    <row r="3751" spans="1:23" ht="23.25" customHeight="1" outlineLevel="1">
      <c r="A3751" s="56">
        <f t="shared" si="74"/>
        <v>3719</v>
      </c>
      <c r="B3751" s="78" t="s">
        <v>8698</v>
      </c>
      <c r="C3751" s="78"/>
      <c r="D3751" s="85" t="s">
        <v>8699</v>
      </c>
      <c r="E3751" s="85">
        <v>34730000</v>
      </c>
      <c r="F3751" s="56">
        <v>2017</v>
      </c>
      <c r="G3751" s="56">
        <v>3</v>
      </c>
      <c r="H3751" s="56">
        <v>4</v>
      </c>
      <c r="I3751" s="86">
        <v>2671.7</v>
      </c>
      <c r="J3751" s="86">
        <v>2319.9</v>
      </c>
      <c r="K3751" s="56"/>
      <c r="L3751" s="56"/>
      <c r="M3751" s="56"/>
      <c r="N3751" s="56"/>
      <c r="O3751" s="56"/>
      <c r="P3751" s="56"/>
      <c r="Q3751" s="56">
        <v>8</v>
      </c>
      <c r="R3751" s="56">
        <v>12</v>
      </c>
      <c r="S3751" s="56">
        <v>10</v>
      </c>
      <c r="T3751" s="56" t="s">
        <v>141</v>
      </c>
      <c r="U3751" s="68"/>
      <c r="V3751" s="13"/>
      <c r="W3751" s="21"/>
    </row>
    <row r="3752" spans="1:23" ht="23.25" customHeight="1" outlineLevel="1">
      <c r="A3752" s="56">
        <f t="shared" si="74"/>
        <v>3720</v>
      </c>
      <c r="B3752" s="78" t="s">
        <v>8700</v>
      </c>
      <c r="C3752" s="78"/>
      <c r="D3752" s="85" t="s">
        <v>8701</v>
      </c>
      <c r="E3752" s="85">
        <v>34730000</v>
      </c>
      <c r="F3752" s="56">
        <v>1968</v>
      </c>
      <c r="G3752" s="56">
        <v>2</v>
      </c>
      <c r="H3752" s="56">
        <v>2</v>
      </c>
      <c r="I3752" s="86">
        <v>527</v>
      </c>
      <c r="J3752" s="86">
        <v>466</v>
      </c>
      <c r="K3752" s="56"/>
      <c r="L3752" s="56"/>
      <c r="M3752" s="56"/>
      <c r="N3752" s="56">
        <v>10</v>
      </c>
      <c r="O3752" s="56"/>
      <c r="P3752" s="56"/>
      <c r="Q3752" s="56"/>
      <c r="R3752" s="56"/>
      <c r="S3752" s="56"/>
      <c r="T3752" s="56">
        <v>12</v>
      </c>
      <c r="U3752" s="68"/>
      <c r="V3752" s="13"/>
      <c r="W3752" s="21"/>
    </row>
    <row r="3753" spans="1:23" ht="23.25" customHeight="1" outlineLevel="1">
      <c r="A3753" s="56">
        <f t="shared" si="74"/>
        <v>3721</v>
      </c>
      <c r="B3753" s="78" t="s">
        <v>8702</v>
      </c>
      <c r="C3753" s="78"/>
      <c r="D3753" s="85" t="s">
        <v>8703</v>
      </c>
      <c r="E3753" s="85">
        <v>34730000</v>
      </c>
      <c r="F3753" s="56">
        <v>1966</v>
      </c>
      <c r="G3753" s="56">
        <v>2</v>
      </c>
      <c r="H3753" s="56">
        <v>2</v>
      </c>
      <c r="I3753" s="86">
        <v>511</v>
      </c>
      <c r="J3753" s="86">
        <v>463</v>
      </c>
      <c r="K3753" s="56"/>
      <c r="L3753" s="56"/>
      <c r="M3753" s="56"/>
      <c r="N3753" s="56"/>
      <c r="O3753" s="56">
        <v>8</v>
      </c>
      <c r="P3753" s="56">
        <v>10</v>
      </c>
      <c r="Q3753" s="56"/>
      <c r="R3753" s="56"/>
      <c r="S3753" s="56"/>
      <c r="T3753" s="56">
        <v>12</v>
      </c>
      <c r="U3753" s="68"/>
      <c r="V3753" s="13"/>
      <c r="W3753" s="21"/>
    </row>
    <row r="3754" spans="1:23" ht="23.25" customHeight="1" outlineLevel="1">
      <c r="A3754" s="56">
        <f t="shared" si="74"/>
        <v>3722</v>
      </c>
      <c r="B3754" s="78" t="s">
        <v>8704</v>
      </c>
      <c r="C3754" s="78"/>
      <c r="D3754" s="85" t="s">
        <v>8705</v>
      </c>
      <c r="E3754" s="85">
        <v>34730000</v>
      </c>
      <c r="F3754" s="56">
        <v>1967</v>
      </c>
      <c r="G3754" s="56">
        <v>2</v>
      </c>
      <c r="H3754" s="56">
        <v>2</v>
      </c>
      <c r="I3754" s="86">
        <v>512</v>
      </c>
      <c r="J3754" s="86">
        <v>465</v>
      </c>
      <c r="K3754" s="56"/>
      <c r="L3754" s="56"/>
      <c r="M3754" s="56"/>
      <c r="N3754" s="56"/>
      <c r="O3754" s="56">
        <v>8</v>
      </c>
      <c r="P3754" s="56">
        <v>10</v>
      </c>
      <c r="Q3754" s="56"/>
      <c r="R3754" s="56"/>
      <c r="S3754" s="56"/>
      <c r="T3754" s="56">
        <v>12</v>
      </c>
      <c r="U3754" s="68"/>
      <c r="V3754" s="13"/>
      <c r="W3754" s="21"/>
    </row>
    <row r="3755" spans="1:23" ht="23.25" customHeight="1" outlineLevel="1">
      <c r="A3755" s="56">
        <f t="shared" si="74"/>
        <v>3723</v>
      </c>
      <c r="B3755" s="78" t="s">
        <v>8706</v>
      </c>
      <c r="C3755" s="78"/>
      <c r="D3755" s="85" t="s">
        <v>8707</v>
      </c>
      <c r="E3755" s="85">
        <v>34730000</v>
      </c>
      <c r="F3755" s="56">
        <v>1967</v>
      </c>
      <c r="G3755" s="56">
        <v>2</v>
      </c>
      <c r="H3755" s="56">
        <v>2</v>
      </c>
      <c r="I3755" s="86">
        <v>524</v>
      </c>
      <c r="J3755" s="86">
        <v>456</v>
      </c>
      <c r="K3755" s="56"/>
      <c r="L3755" s="56"/>
      <c r="M3755" s="56"/>
      <c r="N3755" s="56"/>
      <c r="O3755" s="56">
        <v>8</v>
      </c>
      <c r="P3755" s="56">
        <v>10</v>
      </c>
      <c r="Q3755" s="56"/>
      <c r="R3755" s="56"/>
      <c r="S3755" s="56"/>
      <c r="T3755" s="56"/>
      <c r="U3755" s="68"/>
      <c r="V3755" s="13"/>
      <c r="W3755" s="21"/>
    </row>
    <row r="3756" spans="1:23" ht="23.25" customHeight="1" outlineLevel="1">
      <c r="A3756" s="56">
        <f t="shared" si="74"/>
        <v>3724</v>
      </c>
      <c r="B3756" s="78" t="s">
        <v>8708</v>
      </c>
      <c r="C3756" s="78"/>
      <c r="D3756" s="85" t="s">
        <v>8709</v>
      </c>
      <c r="E3756" s="85">
        <v>34730000</v>
      </c>
      <c r="F3756" s="56">
        <v>1968</v>
      </c>
      <c r="G3756" s="56">
        <v>2</v>
      </c>
      <c r="H3756" s="56">
        <v>2</v>
      </c>
      <c r="I3756" s="86">
        <v>556</v>
      </c>
      <c r="J3756" s="86">
        <v>527</v>
      </c>
      <c r="K3756" s="56"/>
      <c r="L3756" s="56"/>
      <c r="M3756" s="56"/>
      <c r="N3756" s="56"/>
      <c r="O3756" s="56">
        <v>8</v>
      </c>
      <c r="P3756" s="56" t="s">
        <v>383</v>
      </c>
      <c r="Q3756" s="56"/>
      <c r="R3756" s="56"/>
      <c r="S3756" s="56"/>
      <c r="T3756" s="56">
        <v>12</v>
      </c>
      <c r="U3756" s="68"/>
      <c r="V3756" s="13"/>
      <c r="W3756" s="21"/>
    </row>
    <row r="3757" spans="1:23" ht="23.25" customHeight="1" outlineLevel="1">
      <c r="A3757" s="56">
        <f t="shared" si="74"/>
        <v>3725</v>
      </c>
      <c r="B3757" s="78" t="s">
        <v>8710</v>
      </c>
      <c r="C3757" s="78"/>
      <c r="D3757" s="85" t="s">
        <v>8711</v>
      </c>
      <c r="E3757" s="85">
        <v>34730000</v>
      </c>
      <c r="F3757" s="56">
        <v>1967</v>
      </c>
      <c r="G3757" s="56">
        <v>2</v>
      </c>
      <c r="H3757" s="56">
        <v>2</v>
      </c>
      <c r="I3757" s="86">
        <v>565</v>
      </c>
      <c r="J3757" s="86">
        <v>518</v>
      </c>
      <c r="K3757" s="56"/>
      <c r="L3757" s="56"/>
      <c r="M3757" s="56"/>
      <c r="N3757" s="56"/>
      <c r="O3757" s="56">
        <v>8</v>
      </c>
      <c r="P3757" s="56">
        <v>10</v>
      </c>
      <c r="Q3757" s="56"/>
      <c r="R3757" s="56"/>
      <c r="S3757" s="56"/>
      <c r="T3757" s="56" t="s">
        <v>141</v>
      </c>
      <c r="U3757" s="68"/>
      <c r="V3757" s="13"/>
      <c r="W3757" s="21"/>
    </row>
    <row r="3758" spans="1:23" ht="23.25" customHeight="1" outlineLevel="1">
      <c r="A3758" s="56">
        <f t="shared" si="74"/>
        <v>3726</v>
      </c>
      <c r="B3758" s="78" t="s">
        <v>8712</v>
      </c>
      <c r="C3758" s="78"/>
      <c r="D3758" s="85" t="s">
        <v>8713</v>
      </c>
      <c r="E3758" s="85">
        <v>34730000</v>
      </c>
      <c r="F3758" s="56">
        <v>1969</v>
      </c>
      <c r="G3758" s="56">
        <v>2</v>
      </c>
      <c r="H3758" s="56">
        <v>2</v>
      </c>
      <c r="I3758" s="86">
        <v>496</v>
      </c>
      <c r="J3758" s="86">
        <v>446</v>
      </c>
      <c r="K3758" s="56"/>
      <c r="L3758" s="56"/>
      <c r="M3758" s="56"/>
      <c r="N3758" s="56">
        <v>10</v>
      </c>
      <c r="O3758" s="56"/>
      <c r="P3758" s="56"/>
      <c r="Q3758" s="56"/>
      <c r="R3758" s="56"/>
      <c r="S3758" s="56"/>
      <c r="T3758" s="56">
        <v>8</v>
      </c>
      <c r="U3758" s="68"/>
      <c r="V3758" s="13"/>
      <c r="W3758" s="21"/>
    </row>
    <row r="3759" spans="1:23" ht="23.25" customHeight="1" outlineLevel="1">
      <c r="A3759" s="56">
        <f t="shared" si="74"/>
        <v>3727</v>
      </c>
      <c r="B3759" s="78" t="s">
        <v>8714</v>
      </c>
      <c r="C3759" s="78"/>
      <c r="D3759" s="85" t="s">
        <v>8715</v>
      </c>
      <c r="E3759" s="85">
        <v>34730000</v>
      </c>
      <c r="F3759" s="56">
        <v>1969</v>
      </c>
      <c r="G3759" s="56">
        <v>2</v>
      </c>
      <c r="H3759" s="56">
        <v>2</v>
      </c>
      <c r="I3759" s="86">
        <v>554</v>
      </c>
      <c r="J3759" s="86">
        <v>526</v>
      </c>
      <c r="K3759" s="56"/>
      <c r="L3759" s="56"/>
      <c r="M3759" s="56"/>
      <c r="N3759" s="56">
        <v>10</v>
      </c>
      <c r="O3759" s="56"/>
      <c r="P3759" s="56"/>
      <c r="Q3759" s="56"/>
      <c r="R3759" s="56"/>
      <c r="S3759" s="56">
        <v>12</v>
      </c>
      <c r="T3759" s="56">
        <v>8</v>
      </c>
      <c r="U3759" s="68"/>
      <c r="V3759" s="13"/>
      <c r="W3759" s="21"/>
    </row>
    <row r="3760" spans="1:23" ht="23.25" customHeight="1" outlineLevel="1">
      <c r="A3760" s="56">
        <f t="shared" si="74"/>
        <v>3728</v>
      </c>
      <c r="B3760" s="78" t="s">
        <v>8716</v>
      </c>
      <c r="C3760" s="78"/>
      <c r="D3760" s="85" t="s">
        <v>8717</v>
      </c>
      <c r="E3760" s="85">
        <v>34730000</v>
      </c>
      <c r="F3760" s="56">
        <v>1970</v>
      </c>
      <c r="G3760" s="56">
        <v>2</v>
      </c>
      <c r="H3760" s="56">
        <v>2</v>
      </c>
      <c r="I3760" s="86">
        <v>562</v>
      </c>
      <c r="J3760" s="86">
        <v>532</v>
      </c>
      <c r="K3760" s="56"/>
      <c r="L3760" s="56"/>
      <c r="M3760" s="56"/>
      <c r="N3760" s="56" t="s">
        <v>383</v>
      </c>
      <c r="O3760" s="56"/>
      <c r="P3760" s="56"/>
      <c r="Q3760" s="56"/>
      <c r="R3760" s="56"/>
      <c r="S3760" s="56"/>
      <c r="T3760" s="56">
        <v>8</v>
      </c>
      <c r="U3760" s="68"/>
      <c r="V3760" s="13"/>
      <c r="W3760" s="21"/>
    </row>
    <row r="3761" spans="1:23" ht="23.25" customHeight="1" outlineLevel="1">
      <c r="A3761" s="56">
        <f t="shared" si="74"/>
        <v>3729</v>
      </c>
      <c r="B3761" s="78" t="s">
        <v>8718</v>
      </c>
      <c r="C3761" s="78"/>
      <c r="D3761" s="85" t="s">
        <v>8719</v>
      </c>
      <c r="E3761" s="85">
        <v>34730000</v>
      </c>
      <c r="F3761" s="56">
        <v>1972</v>
      </c>
      <c r="G3761" s="56">
        <v>2</v>
      </c>
      <c r="H3761" s="56">
        <v>2</v>
      </c>
      <c r="I3761" s="86">
        <v>574</v>
      </c>
      <c r="J3761" s="86">
        <v>523</v>
      </c>
      <c r="K3761" s="56"/>
      <c r="L3761" s="56"/>
      <c r="M3761" s="56"/>
      <c r="N3761" s="56"/>
      <c r="O3761" s="56">
        <v>10</v>
      </c>
      <c r="P3761" s="56"/>
      <c r="Q3761" s="56"/>
      <c r="R3761" s="56"/>
      <c r="S3761" s="56">
        <v>12</v>
      </c>
      <c r="T3761" s="56"/>
      <c r="U3761" s="68"/>
      <c r="V3761" s="13"/>
      <c r="W3761" s="21"/>
    </row>
    <row r="3762" spans="1:23" ht="23.25" customHeight="1" outlineLevel="1">
      <c r="A3762" s="56">
        <f t="shared" si="74"/>
        <v>3730</v>
      </c>
      <c r="B3762" s="78" t="s">
        <v>8720</v>
      </c>
      <c r="C3762" s="78"/>
      <c r="D3762" s="85" t="s">
        <v>8721</v>
      </c>
      <c r="E3762" s="85">
        <v>34730000</v>
      </c>
      <c r="F3762" s="56">
        <v>1936</v>
      </c>
      <c r="G3762" s="56">
        <v>2</v>
      </c>
      <c r="H3762" s="56">
        <v>2</v>
      </c>
      <c r="I3762" s="86">
        <v>470</v>
      </c>
      <c r="J3762" s="86">
        <v>449.4</v>
      </c>
      <c r="K3762" s="56">
        <v>8</v>
      </c>
      <c r="L3762" s="56">
        <v>11</v>
      </c>
      <c r="M3762" s="56"/>
      <c r="N3762" s="56"/>
      <c r="O3762" s="56">
        <v>12</v>
      </c>
      <c r="P3762" s="56">
        <v>10</v>
      </c>
      <c r="Q3762" s="56"/>
      <c r="R3762" s="56">
        <v>8</v>
      </c>
      <c r="S3762" s="56"/>
      <c r="T3762" s="56"/>
      <c r="U3762" s="68" t="s">
        <v>8722</v>
      </c>
      <c r="V3762" s="13"/>
      <c r="W3762" s="21"/>
    </row>
    <row r="3763" spans="1:23" ht="23.25" customHeight="1" outlineLevel="1">
      <c r="A3763" s="56">
        <f t="shared" si="74"/>
        <v>3731</v>
      </c>
      <c r="B3763" s="78" t="s">
        <v>8723</v>
      </c>
      <c r="C3763" s="78"/>
      <c r="D3763" s="85" t="s">
        <v>8724</v>
      </c>
      <c r="E3763" s="85">
        <v>34730000</v>
      </c>
      <c r="F3763" s="56">
        <v>1991</v>
      </c>
      <c r="G3763" s="56">
        <v>5</v>
      </c>
      <c r="H3763" s="56">
        <v>4</v>
      </c>
      <c r="I3763" s="86">
        <v>3843.8</v>
      </c>
      <c r="J3763" s="86">
        <v>3034.9</v>
      </c>
      <c r="K3763" s="56"/>
      <c r="L3763" s="56" t="s">
        <v>568</v>
      </c>
      <c r="M3763" s="56">
        <v>9</v>
      </c>
      <c r="N3763" s="56"/>
      <c r="O3763" s="56">
        <v>8</v>
      </c>
      <c r="P3763" s="56"/>
      <c r="Q3763" s="56"/>
      <c r="R3763" s="56"/>
      <c r="S3763" s="56"/>
      <c r="T3763" s="56" t="s">
        <v>383</v>
      </c>
      <c r="U3763" s="68" t="s">
        <v>8725</v>
      </c>
      <c r="V3763" s="13"/>
      <c r="W3763" s="21"/>
    </row>
    <row r="3764" spans="1:23" ht="23.25" customHeight="1" outlineLevel="1">
      <c r="A3764" s="56">
        <f t="shared" si="74"/>
        <v>3732</v>
      </c>
      <c r="B3764" s="78" t="s">
        <v>8726</v>
      </c>
      <c r="C3764" s="78"/>
      <c r="D3764" s="85" t="s">
        <v>8727</v>
      </c>
      <c r="E3764" s="85">
        <v>34730000</v>
      </c>
      <c r="F3764" s="56">
        <v>1957</v>
      </c>
      <c r="G3764" s="56">
        <v>2</v>
      </c>
      <c r="H3764" s="56">
        <v>1</v>
      </c>
      <c r="I3764" s="86">
        <v>419.8</v>
      </c>
      <c r="J3764" s="86">
        <v>391</v>
      </c>
      <c r="K3764" s="56">
        <v>10</v>
      </c>
      <c r="L3764" s="56">
        <v>8</v>
      </c>
      <c r="M3764" s="56"/>
      <c r="N3764" s="56"/>
      <c r="O3764" s="56"/>
      <c r="P3764" s="56"/>
      <c r="Q3764" s="56"/>
      <c r="R3764" s="56">
        <v>12</v>
      </c>
      <c r="S3764" s="56">
        <v>8</v>
      </c>
      <c r="T3764" s="56"/>
      <c r="U3764" s="68" t="s">
        <v>8728</v>
      </c>
      <c r="V3764" s="13"/>
      <c r="W3764" s="21"/>
    </row>
    <row r="3765" spans="1:23" ht="23.25" customHeight="1" outlineLevel="1">
      <c r="A3765" s="56">
        <f t="shared" si="74"/>
        <v>3733</v>
      </c>
      <c r="B3765" s="78" t="s">
        <v>8729</v>
      </c>
      <c r="C3765" s="78"/>
      <c r="D3765" s="85" t="s">
        <v>8730</v>
      </c>
      <c r="E3765" s="85">
        <v>34730000</v>
      </c>
      <c r="F3765" s="56">
        <v>1980</v>
      </c>
      <c r="G3765" s="56">
        <v>5</v>
      </c>
      <c r="H3765" s="56">
        <v>1</v>
      </c>
      <c r="I3765" s="86">
        <v>1067.7</v>
      </c>
      <c r="J3765" s="86">
        <v>999</v>
      </c>
      <c r="K3765" s="56"/>
      <c r="L3765" s="56"/>
      <c r="M3765" s="56"/>
      <c r="N3765" s="56"/>
      <c r="O3765" s="56"/>
      <c r="P3765" s="56" t="s">
        <v>141</v>
      </c>
      <c r="Q3765" s="56"/>
      <c r="R3765" s="56">
        <v>10</v>
      </c>
      <c r="S3765" s="56">
        <v>9</v>
      </c>
      <c r="T3765" s="56" t="s">
        <v>383</v>
      </c>
      <c r="U3765" s="68"/>
      <c r="V3765" s="13"/>
      <c r="W3765" s="21"/>
    </row>
    <row r="3766" spans="1:23" ht="23.25" customHeight="1" outlineLevel="1">
      <c r="A3766" s="56">
        <f t="shared" si="74"/>
        <v>3734</v>
      </c>
      <c r="B3766" s="78" t="s">
        <v>8731</v>
      </c>
      <c r="C3766" s="78"/>
      <c r="D3766" s="85" t="s">
        <v>8732</v>
      </c>
      <c r="E3766" s="85">
        <v>34730000</v>
      </c>
      <c r="F3766" s="56">
        <v>1957</v>
      </c>
      <c r="G3766" s="56">
        <v>2</v>
      </c>
      <c r="H3766" s="56">
        <v>1</v>
      </c>
      <c r="I3766" s="86">
        <v>419</v>
      </c>
      <c r="J3766" s="86">
        <v>389</v>
      </c>
      <c r="K3766" s="56">
        <v>8</v>
      </c>
      <c r="L3766" s="56">
        <v>10</v>
      </c>
      <c r="M3766" s="56"/>
      <c r="N3766" s="56"/>
      <c r="O3766" s="56"/>
      <c r="P3766" s="56"/>
      <c r="Q3766" s="56"/>
      <c r="R3766" s="56" t="s">
        <v>141</v>
      </c>
      <c r="S3766" s="56"/>
      <c r="T3766" s="56"/>
      <c r="U3766" s="68" t="s">
        <v>8733</v>
      </c>
      <c r="V3766" s="13"/>
      <c r="W3766" s="21"/>
    </row>
    <row r="3767" spans="1:23" ht="23.25" customHeight="1" outlineLevel="1">
      <c r="A3767" s="56">
        <f t="shared" ref="A3767:A3830" si="75">A3766+1</f>
        <v>3735</v>
      </c>
      <c r="B3767" s="78" t="s">
        <v>8734</v>
      </c>
      <c r="C3767" s="78"/>
      <c r="D3767" s="85" t="s">
        <v>8735</v>
      </c>
      <c r="E3767" s="85">
        <v>34730000</v>
      </c>
      <c r="F3767" s="56">
        <v>1957</v>
      </c>
      <c r="G3767" s="56">
        <v>2</v>
      </c>
      <c r="H3767" s="56">
        <v>1</v>
      </c>
      <c r="I3767" s="86">
        <v>411</v>
      </c>
      <c r="J3767" s="86">
        <v>382</v>
      </c>
      <c r="K3767" s="56">
        <v>8</v>
      </c>
      <c r="L3767" s="56"/>
      <c r="M3767" s="56"/>
      <c r="N3767" s="56"/>
      <c r="O3767" s="56">
        <v>10</v>
      </c>
      <c r="P3767" s="56"/>
      <c r="Q3767" s="56"/>
      <c r="R3767" s="56" t="s">
        <v>141</v>
      </c>
      <c r="S3767" s="56">
        <v>11</v>
      </c>
      <c r="T3767" s="56"/>
      <c r="U3767" s="68" t="s">
        <v>2610</v>
      </c>
      <c r="V3767" s="13"/>
      <c r="W3767" s="21"/>
    </row>
    <row r="3768" spans="1:23" ht="23.25" customHeight="1" outlineLevel="1">
      <c r="A3768" s="56">
        <f t="shared" si="75"/>
        <v>3736</v>
      </c>
      <c r="B3768" s="78" t="s">
        <v>8736</v>
      </c>
      <c r="C3768" s="78"/>
      <c r="D3768" s="85" t="s">
        <v>8737</v>
      </c>
      <c r="E3768" s="85">
        <v>34730000</v>
      </c>
      <c r="F3768" s="56">
        <v>1952</v>
      </c>
      <c r="G3768" s="56">
        <v>2</v>
      </c>
      <c r="H3768" s="56">
        <v>3</v>
      </c>
      <c r="I3768" s="86">
        <v>616.5</v>
      </c>
      <c r="J3768" s="86">
        <v>575.79999999999995</v>
      </c>
      <c r="K3768" s="56"/>
      <c r="L3768" s="56">
        <v>11</v>
      </c>
      <c r="M3768" s="56"/>
      <c r="N3768" s="56"/>
      <c r="O3768" s="56">
        <v>10</v>
      </c>
      <c r="P3768" s="56"/>
      <c r="Q3768" s="56">
        <v>8</v>
      </c>
      <c r="R3768" s="56">
        <v>12</v>
      </c>
      <c r="S3768" s="56"/>
      <c r="T3768" s="56">
        <v>9</v>
      </c>
      <c r="U3768" s="68" t="s">
        <v>2274</v>
      </c>
      <c r="V3768" s="13"/>
      <c r="W3768" s="21"/>
    </row>
    <row r="3769" spans="1:23" ht="23.25" customHeight="1" outlineLevel="1">
      <c r="A3769" s="56">
        <f t="shared" si="75"/>
        <v>3737</v>
      </c>
      <c r="B3769" s="78" t="s">
        <v>8738</v>
      </c>
      <c r="C3769" s="78"/>
      <c r="D3769" s="85" t="s">
        <v>8739</v>
      </c>
      <c r="E3769" s="85">
        <v>34730000</v>
      </c>
      <c r="F3769" s="56">
        <v>2011</v>
      </c>
      <c r="G3769" s="56">
        <v>4</v>
      </c>
      <c r="H3769" s="56">
        <v>2</v>
      </c>
      <c r="I3769" s="86">
        <v>1848.7</v>
      </c>
      <c r="J3769" s="86">
        <v>1288.3</v>
      </c>
      <c r="K3769" s="56"/>
      <c r="L3769" s="56"/>
      <c r="M3769" s="56"/>
      <c r="N3769" s="56"/>
      <c r="O3769" s="56"/>
      <c r="P3769" s="56">
        <v>8</v>
      </c>
      <c r="Q3769" s="56"/>
      <c r="R3769" s="56" t="s">
        <v>383</v>
      </c>
      <c r="S3769" s="56"/>
      <c r="T3769" s="56"/>
      <c r="U3769" s="68"/>
      <c r="V3769" s="13"/>
      <c r="W3769" s="21"/>
    </row>
    <row r="3770" spans="1:23" ht="23.25" customHeight="1" outlineLevel="1">
      <c r="A3770" s="56">
        <f t="shared" si="75"/>
        <v>3738</v>
      </c>
      <c r="B3770" s="78" t="s">
        <v>8740</v>
      </c>
      <c r="C3770" s="78"/>
      <c r="D3770" s="85" t="s">
        <v>8741</v>
      </c>
      <c r="E3770" s="85">
        <v>34730000</v>
      </c>
      <c r="F3770" s="56">
        <v>1949</v>
      </c>
      <c r="G3770" s="56">
        <v>2</v>
      </c>
      <c r="H3770" s="56">
        <v>3</v>
      </c>
      <c r="I3770" s="86">
        <v>633.29999999999995</v>
      </c>
      <c r="J3770" s="86">
        <v>593.6</v>
      </c>
      <c r="K3770" s="56">
        <v>8</v>
      </c>
      <c r="L3770" s="56"/>
      <c r="M3770" s="56"/>
      <c r="N3770" s="56"/>
      <c r="O3770" s="56">
        <v>10</v>
      </c>
      <c r="P3770" s="56">
        <v>11</v>
      </c>
      <c r="Q3770" s="56"/>
      <c r="R3770" s="56" t="s">
        <v>141</v>
      </c>
      <c r="S3770" s="56"/>
      <c r="T3770" s="56"/>
      <c r="U3770" s="68" t="s">
        <v>373</v>
      </c>
      <c r="V3770" s="13"/>
      <c r="W3770" s="21"/>
    </row>
    <row r="3771" spans="1:23" ht="23.25" customHeight="1" outlineLevel="1">
      <c r="A3771" s="56">
        <f t="shared" si="75"/>
        <v>3739</v>
      </c>
      <c r="B3771" s="78" t="s">
        <v>8742</v>
      </c>
      <c r="C3771" s="78"/>
      <c r="D3771" s="85" t="s">
        <v>8743</v>
      </c>
      <c r="E3771" s="85">
        <v>34730000</v>
      </c>
      <c r="F3771" s="56">
        <v>1956</v>
      </c>
      <c r="G3771" s="56">
        <v>2</v>
      </c>
      <c r="H3771" s="56">
        <v>1</v>
      </c>
      <c r="I3771" s="86">
        <v>411.3</v>
      </c>
      <c r="J3771" s="86">
        <v>383.6</v>
      </c>
      <c r="K3771" s="56"/>
      <c r="L3771" s="56">
        <v>8</v>
      </c>
      <c r="M3771" s="56"/>
      <c r="N3771" s="56"/>
      <c r="O3771" s="56">
        <v>12</v>
      </c>
      <c r="P3771" s="56">
        <v>10</v>
      </c>
      <c r="Q3771" s="56"/>
      <c r="R3771" s="56" t="s">
        <v>1279</v>
      </c>
      <c r="S3771" s="56"/>
      <c r="T3771" s="56" t="s">
        <v>383</v>
      </c>
      <c r="U3771" s="68" t="s">
        <v>8744</v>
      </c>
      <c r="V3771" s="13"/>
      <c r="W3771" s="21"/>
    </row>
    <row r="3772" spans="1:23" ht="23.25" customHeight="1" outlineLevel="1">
      <c r="A3772" s="56">
        <f t="shared" si="75"/>
        <v>3740</v>
      </c>
      <c r="B3772" s="78" t="s">
        <v>8745</v>
      </c>
      <c r="C3772" s="78"/>
      <c r="D3772" s="85" t="s">
        <v>8746</v>
      </c>
      <c r="E3772" s="85">
        <v>34730000</v>
      </c>
      <c r="F3772" s="56">
        <v>1956</v>
      </c>
      <c r="G3772" s="56">
        <v>2</v>
      </c>
      <c r="H3772" s="56">
        <v>1</v>
      </c>
      <c r="I3772" s="86">
        <v>423.1</v>
      </c>
      <c r="J3772" s="86">
        <v>393.8</v>
      </c>
      <c r="K3772" s="56">
        <v>8</v>
      </c>
      <c r="L3772" s="56">
        <v>10</v>
      </c>
      <c r="M3772" s="56"/>
      <c r="N3772" s="56"/>
      <c r="O3772" s="56"/>
      <c r="P3772" s="56"/>
      <c r="Q3772" s="56"/>
      <c r="R3772" s="56" t="s">
        <v>141</v>
      </c>
      <c r="S3772" s="56"/>
      <c r="T3772" s="56"/>
      <c r="U3772" s="68" t="s">
        <v>8733</v>
      </c>
      <c r="V3772" s="13"/>
      <c r="W3772" s="21"/>
    </row>
    <row r="3773" spans="1:23" ht="23.25" customHeight="1" outlineLevel="1">
      <c r="A3773" s="56">
        <f t="shared" si="75"/>
        <v>3741</v>
      </c>
      <c r="B3773" s="78" t="s">
        <v>8747</v>
      </c>
      <c r="C3773" s="78"/>
      <c r="D3773" s="85" t="s">
        <v>8748</v>
      </c>
      <c r="E3773" s="85">
        <v>34730000</v>
      </c>
      <c r="F3773" s="56">
        <v>1956</v>
      </c>
      <c r="G3773" s="56">
        <v>2</v>
      </c>
      <c r="H3773" s="56">
        <v>1</v>
      </c>
      <c r="I3773" s="86">
        <v>418.8</v>
      </c>
      <c r="J3773" s="86">
        <v>390</v>
      </c>
      <c r="K3773" s="56">
        <v>8</v>
      </c>
      <c r="L3773" s="56"/>
      <c r="M3773" s="56"/>
      <c r="N3773" s="56"/>
      <c r="O3773" s="56">
        <v>10</v>
      </c>
      <c r="P3773" s="56">
        <v>9</v>
      </c>
      <c r="Q3773" s="56"/>
      <c r="R3773" s="56" t="s">
        <v>141</v>
      </c>
      <c r="S3773" s="56">
        <v>11</v>
      </c>
      <c r="T3773" s="56"/>
      <c r="U3773" s="68" t="s">
        <v>373</v>
      </c>
      <c r="V3773" s="13"/>
      <c r="W3773" s="21"/>
    </row>
    <row r="3774" spans="1:23" ht="23.25" customHeight="1" outlineLevel="1">
      <c r="A3774" s="56">
        <f t="shared" si="75"/>
        <v>3742</v>
      </c>
      <c r="B3774" s="78" t="s">
        <v>8749</v>
      </c>
      <c r="C3774" s="78"/>
      <c r="D3774" s="85" t="s">
        <v>8750</v>
      </c>
      <c r="E3774" s="85">
        <v>34730000</v>
      </c>
      <c r="F3774" s="56">
        <v>1971</v>
      </c>
      <c r="G3774" s="56">
        <v>2</v>
      </c>
      <c r="H3774" s="56">
        <v>2</v>
      </c>
      <c r="I3774" s="86">
        <v>775.2</v>
      </c>
      <c r="J3774" s="86">
        <v>511.85</v>
      </c>
      <c r="K3774" s="56"/>
      <c r="L3774" s="56"/>
      <c r="M3774" s="56"/>
      <c r="N3774" s="56"/>
      <c r="O3774" s="56" t="s">
        <v>141</v>
      </c>
      <c r="P3774" s="56">
        <v>10</v>
      </c>
      <c r="Q3774" s="56"/>
      <c r="R3774" s="56"/>
      <c r="S3774" s="56"/>
      <c r="T3774" s="56"/>
      <c r="U3774" s="68"/>
      <c r="V3774" s="13"/>
      <c r="W3774" s="21"/>
    </row>
    <row r="3775" spans="1:23" ht="23.25" customHeight="1" outlineLevel="1">
      <c r="A3775" s="56">
        <f t="shared" si="75"/>
        <v>3743</v>
      </c>
      <c r="B3775" s="78" t="s">
        <v>8751</v>
      </c>
      <c r="C3775" s="78"/>
      <c r="D3775" s="85" t="s">
        <v>8752</v>
      </c>
      <c r="E3775" s="85">
        <v>34730000</v>
      </c>
      <c r="F3775" s="56">
        <v>1988</v>
      </c>
      <c r="G3775" s="56">
        <v>3</v>
      </c>
      <c r="H3775" s="56">
        <v>1</v>
      </c>
      <c r="I3775" s="86">
        <v>1823</v>
      </c>
      <c r="J3775" s="86">
        <v>1251.7</v>
      </c>
      <c r="K3775" s="56"/>
      <c r="L3775" s="56"/>
      <c r="M3775" s="56"/>
      <c r="N3775" s="56"/>
      <c r="O3775" s="56"/>
      <c r="P3775" s="56">
        <v>8</v>
      </c>
      <c r="Q3775" s="56" t="s">
        <v>383</v>
      </c>
      <c r="R3775" s="56"/>
      <c r="S3775" s="56"/>
      <c r="T3775" s="56"/>
      <c r="U3775" s="68"/>
      <c r="V3775" s="13"/>
      <c r="W3775" s="21"/>
    </row>
    <row r="3776" spans="1:23" ht="23.25" customHeight="1" outlineLevel="1">
      <c r="A3776" s="56">
        <f t="shared" si="75"/>
        <v>3744</v>
      </c>
      <c r="B3776" s="78" t="s">
        <v>8753</v>
      </c>
      <c r="C3776" s="78"/>
      <c r="D3776" s="85" t="s">
        <v>8754</v>
      </c>
      <c r="E3776" s="85">
        <v>34730000</v>
      </c>
      <c r="F3776" s="56">
        <v>1957</v>
      </c>
      <c r="G3776" s="56">
        <v>2</v>
      </c>
      <c r="H3776" s="56">
        <v>1</v>
      </c>
      <c r="I3776" s="86">
        <v>415</v>
      </c>
      <c r="J3776" s="86">
        <v>390.14</v>
      </c>
      <c r="K3776" s="56">
        <v>8</v>
      </c>
      <c r="L3776" s="56"/>
      <c r="M3776" s="56"/>
      <c r="N3776" s="56"/>
      <c r="O3776" s="56">
        <v>10</v>
      </c>
      <c r="P3776" s="56"/>
      <c r="Q3776" s="56"/>
      <c r="R3776" s="56" t="s">
        <v>8755</v>
      </c>
      <c r="S3776" s="56">
        <v>11</v>
      </c>
      <c r="T3776" s="56">
        <v>10</v>
      </c>
      <c r="U3776" s="68" t="s">
        <v>373</v>
      </c>
      <c r="V3776" s="13"/>
      <c r="W3776" s="21"/>
    </row>
    <row r="3777" spans="1:23" ht="23.25" customHeight="1" outlineLevel="1">
      <c r="A3777" s="56">
        <f t="shared" si="75"/>
        <v>3745</v>
      </c>
      <c r="B3777" s="78" t="s">
        <v>8756</v>
      </c>
      <c r="C3777" s="78"/>
      <c r="D3777" s="85" t="s">
        <v>8757</v>
      </c>
      <c r="E3777" s="85">
        <v>34730000</v>
      </c>
      <c r="F3777" s="56">
        <v>1958</v>
      </c>
      <c r="G3777" s="56">
        <v>2</v>
      </c>
      <c r="H3777" s="56">
        <v>1</v>
      </c>
      <c r="I3777" s="86">
        <v>458</v>
      </c>
      <c r="J3777" s="86">
        <v>421.5</v>
      </c>
      <c r="K3777" s="56"/>
      <c r="L3777" s="56">
        <v>10</v>
      </c>
      <c r="M3777" s="56">
        <v>11</v>
      </c>
      <c r="N3777" s="56"/>
      <c r="O3777" s="56"/>
      <c r="P3777" s="56"/>
      <c r="Q3777" s="56">
        <v>8</v>
      </c>
      <c r="R3777" s="56">
        <v>12</v>
      </c>
      <c r="S3777" s="56"/>
      <c r="T3777" s="56">
        <v>9</v>
      </c>
      <c r="U3777" s="68" t="s">
        <v>12062</v>
      </c>
      <c r="V3777" s="13"/>
      <c r="W3777" s="21"/>
    </row>
    <row r="3778" spans="1:23" ht="23.25" customHeight="1" outlineLevel="1">
      <c r="A3778" s="56">
        <f t="shared" si="75"/>
        <v>3746</v>
      </c>
      <c r="B3778" s="78" t="s">
        <v>8758</v>
      </c>
      <c r="C3778" s="78"/>
      <c r="D3778" s="201" t="s">
        <v>8759</v>
      </c>
      <c r="E3778" s="85">
        <v>34730000</v>
      </c>
      <c r="F3778" s="56">
        <v>1981</v>
      </c>
      <c r="G3778" s="56">
        <v>5</v>
      </c>
      <c r="H3778" s="56">
        <v>6</v>
      </c>
      <c r="I3778" s="86">
        <v>5505.6</v>
      </c>
      <c r="J3778" s="86">
        <v>4291</v>
      </c>
      <c r="K3778" s="56"/>
      <c r="L3778" s="56"/>
      <c r="M3778" s="56"/>
      <c r="N3778" s="56" t="s">
        <v>141</v>
      </c>
      <c r="O3778" s="56"/>
      <c r="P3778" s="56"/>
      <c r="Q3778" s="56"/>
      <c r="R3778" s="56">
        <v>10</v>
      </c>
      <c r="S3778" s="56"/>
      <c r="T3778" s="56">
        <v>9</v>
      </c>
      <c r="U3778" s="68"/>
      <c r="V3778" s="13"/>
      <c r="W3778" s="21"/>
    </row>
    <row r="3779" spans="1:23" ht="23.25" customHeight="1" outlineLevel="1">
      <c r="A3779" s="56">
        <f t="shared" si="75"/>
        <v>3747</v>
      </c>
      <c r="B3779" s="78" t="s">
        <v>8760</v>
      </c>
      <c r="C3779" s="78"/>
      <c r="D3779" s="85" t="s">
        <v>8761</v>
      </c>
      <c r="E3779" s="85">
        <v>34730000</v>
      </c>
      <c r="F3779" s="56">
        <v>1980</v>
      </c>
      <c r="G3779" s="56">
        <v>5</v>
      </c>
      <c r="H3779" s="56">
        <v>4</v>
      </c>
      <c r="I3779" s="86">
        <v>3690.6</v>
      </c>
      <c r="J3779" s="86">
        <v>3486</v>
      </c>
      <c r="K3779" s="56"/>
      <c r="L3779" s="56">
        <v>10</v>
      </c>
      <c r="M3779" s="56">
        <v>12</v>
      </c>
      <c r="N3779" s="56"/>
      <c r="O3779" s="56"/>
      <c r="P3779" s="56"/>
      <c r="Q3779" s="56"/>
      <c r="R3779" s="56"/>
      <c r="S3779" s="56" t="s">
        <v>141</v>
      </c>
      <c r="T3779" s="56"/>
      <c r="U3779" s="68" t="s">
        <v>8762</v>
      </c>
      <c r="V3779" s="13"/>
      <c r="W3779" s="21"/>
    </row>
    <row r="3780" spans="1:23" ht="23.25" customHeight="1" outlineLevel="1">
      <c r="A3780" s="56">
        <f t="shared" si="75"/>
        <v>3748</v>
      </c>
      <c r="B3780" s="78" t="s">
        <v>8763</v>
      </c>
      <c r="C3780" s="78"/>
      <c r="D3780" s="85" t="s">
        <v>8764</v>
      </c>
      <c r="E3780" s="85">
        <v>34730000</v>
      </c>
      <c r="F3780" s="56">
        <v>1980</v>
      </c>
      <c r="G3780" s="56">
        <v>5</v>
      </c>
      <c r="H3780" s="56">
        <v>7</v>
      </c>
      <c r="I3780" s="86">
        <v>6566.5</v>
      </c>
      <c r="J3780" s="86">
        <v>5084</v>
      </c>
      <c r="K3780" s="56"/>
      <c r="L3780" s="56"/>
      <c r="M3780" s="56"/>
      <c r="N3780" s="56"/>
      <c r="O3780" s="56" t="s">
        <v>141</v>
      </c>
      <c r="P3780" s="56"/>
      <c r="Q3780" s="56"/>
      <c r="R3780" s="56">
        <v>10</v>
      </c>
      <c r="S3780" s="56">
        <v>9</v>
      </c>
      <c r="T3780" s="56">
        <v>8</v>
      </c>
      <c r="U3780" s="68"/>
      <c r="V3780" s="13"/>
      <c r="W3780" s="21"/>
    </row>
    <row r="3781" spans="1:23" ht="23.25" customHeight="1" outlineLevel="1">
      <c r="A3781" s="56">
        <f t="shared" si="75"/>
        <v>3749</v>
      </c>
      <c r="B3781" s="78" t="s">
        <v>8765</v>
      </c>
      <c r="C3781" s="78"/>
      <c r="D3781" s="85" t="s">
        <v>8766</v>
      </c>
      <c r="E3781" s="85">
        <v>34730000</v>
      </c>
      <c r="F3781" s="56">
        <v>1959</v>
      </c>
      <c r="G3781" s="56">
        <v>2</v>
      </c>
      <c r="H3781" s="56">
        <v>1</v>
      </c>
      <c r="I3781" s="86">
        <v>441.5</v>
      </c>
      <c r="J3781" s="86">
        <v>415</v>
      </c>
      <c r="K3781" s="56"/>
      <c r="L3781" s="56">
        <v>10</v>
      </c>
      <c r="M3781" s="56"/>
      <c r="N3781" s="56"/>
      <c r="O3781" s="56"/>
      <c r="P3781" s="56"/>
      <c r="Q3781" s="56"/>
      <c r="R3781" s="56"/>
      <c r="S3781" s="56">
        <v>12</v>
      </c>
      <c r="T3781" s="56"/>
      <c r="U3781" s="68" t="s">
        <v>1497</v>
      </c>
      <c r="V3781" s="13"/>
      <c r="W3781" s="21"/>
    </row>
    <row r="3782" spans="1:23" ht="23.25" customHeight="1" outlineLevel="1">
      <c r="A3782" s="56">
        <f t="shared" si="75"/>
        <v>3750</v>
      </c>
      <c r="B3782" s="78" t="s">
        <v>8767</v>
      </c>
      <c r="C3782" s="78"/>
      <c r="D3782" s="85" t="s">
        <v>8768</v>
      </c>
      <c r="E3782" s="85">
        <v>34730000</v>
      </c>
      <c r="F3782" s="56">
        <v>1966</v>
      </c>
      <c r="G3782" s="56">
        <v>2</v>
      </c>
      <c r="H3782" s="56">
        <v>1</v>
      </c>
      <c r="I3782" s="86">
        <v>364.9</v>
      </c>
      <c r="J3782" s="86">
        <v>336</v>
      </c>
      <c r="K3782" s="56"/>
      <c r="L3782" s="56"/>
      <c r="M3782" s="56"/>
      <c r="N3782" s="56"/>
      <c r="O3782" s="56">
        <v>8</v>
      </c>
      <c r="P3782" s="56">
        <v>10</v>
      </c>
      <c r="Q3782" s="56"/>
      <c r="R3782" s="56"/>
      <c r="S3782" s="56">
        <v>12</v>
      </c>
      <c r="T3782" s="56"/>
      <c r="U3782" s="68"/>
      <c r="V3782" s="13"/>
      <c r="W3782" s="21"/>
    </row>
    <row r="3783" spans="1:23" ht="23.25" customHeight="1" outlineLevel="1">
      <c r="A3783" s="56">
        <f t="shared" si="75"/>
        <v>3751</v>
      </c>
      <c r="B3783" s="78" t="s">
        <v>8769</v>
      </c>
      <c r="C3783" s="78"/>
      <c r="D3783" s="85" t="s">
        <v>8770</v>
      </c>
      <c r="E3783" s="85">
        <v>34730000</v>
      </c>
      <c r="F3783" s="56">
        <v>1962</v>
      </c>
      <c r="G3783" s="56">
        <v>2</v>
      </c>
      <c r="H3783" s="56">
        <v>1</v>
      </c>
      <c r="I3783" s="86">
        <v>350.4</v>
      </c>
      <c r="J3783" s="86">
        <v>324</v>
      </c>
      <c r="K3783" s="56"/>
      <c r="L3783" s="56">
        <v>8</v>
      </c>
      <c r="M3783" s="56"/>
      <c r="N3783" s="56"/>
      <c r="O3783" s="56">
        <v>10</v>
      </c>
      <c r="P3783" s="56"/>
      <c r="Q3783" s="56">
        <v>12</v>
      </c>
      <c r="R3783" s="56"/>
      <c r="S3783" s="56"/>
      <c r="T3783" s="56"/>
      <c r="U3783" s="68" t="s">
        <v>343</v>
      </c>
      <c r="V3783" s="13"/>
      <c r="W3783" s="21"/>
    </row>
    <row r="3784" spans="1:23" ht="23.25" customHeight="1" outlineLevel="1">
      <c r="A3784" s="56">
        <f t="shared" si="75"/>
        <v>3752</v>
      </c>
      <c r="B3784" s="78" t="s">
        <v>8771</v>
      </c>
      <c r="C3784" s="78"/>
      <c r="D3784" s="85" t="s">
        <v>8772</v>
      </c>
      <c r="E3784" s="85">
        <v>34730000</v>
      </c>
      <c r="F3784" s="56">
        <v>1977</v>
      </c>
      <c r="G3784" s="56">
        <v>5</v>
      </c>
      <c r="H3784" s="56">
        <v>4</v>
      </c>
      <c r="I3784" s="86">
        <v>3554</v>
      </c>
      <c r="J3784" s="86">
        <v>3370</v>
      </c>
      <c r="K3784" s="56">
        <v>8</v>
      </c>
      <c r="L3784" s="56">
        <v>10</v>
      </c>
      <c r="M3784" s="56"/>
      <c r="N3784" s="56">
        <v>12</v>
      </c>
      <c r="O3784" s="56"/>
      <c r="P3784" s="56"/>
      <c r="Q3784" s="56"/>
      <c r="R3784" s="56">
        <v>9</v>
      </c>
      <c r="S3784" s="56"/>
      <c r="T3784" s="56"/>
      <c r="U3784" s="68" t="s">
        <v>8773</v>
      </c>
      <c r="V3784" s="13"/>
      <c r="W3784" s="21"/>
    </row>
    <row r="3785" spans="1:23" ht="23.25" customHeight="1" outlineLevel="1">
      <c r="A3785" s="56">
        <f t="shared" si="75"/>
        <v>3753</v>
      </c>
      <c r="B3785" s="78" t="s">
        <v>8774</v>
      </c>
      <c r="C3785" s="78"/>
      <c r="D3785" s="85" t="s">
        <v>8775</v>
      </c>
      <c r="E3785" s="85">
        <v>34730000</v>
      </c>
      <c r="F3785" s="56">
        <v>1958</v>
      </c>
      <c r="G3785" s="56">
        <v>2</v>
      </c>
      <c r="H3785" s="56">
        <v>1</v>
      </c>
      <c r="I3785" s="86">
        <v>444.6</v>
      </c>
      <c r="J3785" s="86">
        <v>422</v>
      </c>
      <c r="K3785" s="56"/>
      <c r="L3785" s="56">
        <v>11</v>
      </c>
      <c r="M3785" s="56"/>
      <c r="N3785" s="56"/>
      <c r="O3785" s="56">
        <v>8</v>
      </c>
      <c r="P3785" s="56">
        <v>10</v>
      </c>
      <c r="Q3785" s="56">
        <v>12</v>
      </c>
      <c r="R3785" s="56"/>
      <c r="S3785" s="56"/>
      <c r="T3785" s="56"/>
      <c r="U3785" s="68" t="s">
        <v>2274</v>
      </c>
      <c r="V3785" s="13"/>
      <c r="W3785" s="21"/>
    </row>
    <row r="3786" spans="1:23" ht="23.25" customHeight="1" outlineLevel="1">
      <c r="A3786" s="56">
        <f t="shared" si="75"/>
        <v>3754</v>
      </c>
      <c r="B3786" s="78" t="s">
        <v>8776</v>
      </c>
      <c r="C3786" s="78"/>
      <c r="D3786" s="85" t="s">
        <v>8777</v>
      </c>
      <c r="E3786" s="85">
        <v>34730000</v>
      </c>
      <c r="F3786" s="56">
        <v>1958</v>
      </c>
      <c r="G3786" s="56">
        <v>2</v>
      </c>
      <c r="H3786" s="56">
        <v>1</v>
      </c>
      <c r="I3786" s="86">
        <v>438</v>
      </c>
      <c r="J3786" s="86">
        <v>404</v>
      </c>
      <c r="K3786" s="56"/>
      <c r="L3786" s="56">
        <v>10</v>
      </c>
      <c r="M3786" s="56"/>
      <c r="N3786" s="56"/>
      <c r="O3786" s="56"/>
      <c r="P3786" s="56">
        <v>8</v>
      </c>
      <c r="Q3786" s="56"/>
      <c r="R3786" s="56"/>
      <c r="S3786" s="56">
        <v>12</v>
      </c>
      <c r="T3786" s="56"/>
      <c r="U3786" s="68" t="s">
        <v>1497</v>
      </c>
      <c r="V3786" s="13"/>
      <c r="W3786" s="21"/>
    </row>
    <row r="3787" spans="1:23" ht="23.25" customHeight="1" outlineLevel="1">
      <c r="A3787" s="56">
        <f t="shared" si="75"/>
        <v>3755</v>
      </c>
      <c r="B3787" s="78" t="s">
        <v>8778</v>
      </c>
      <c r="C3787" s="78"/>
      <c r="D3787" s="85" t="s">
        <v>8779</v>
      </c>
      <c r="E3787" s="85">
        <v>34730000</v>
      </c>
      <c r="F3787" s="56">
        <v>1958</v>
      </c>
      <c r="G3787" s="56">
        <v>2</v>
      </c>
      <c r="H3787" s="56">
        <v>1</v>
      </c>
      <c r="I3787" s="86">
        <v>436.9</v>
      </c>
      <c r="J3787" s="86">
        <v>403</v>
      </c>
      <c r="K3787" s="56"/>
      <c r="L3787" s="56">
        <v>11</v>
      </c>
      <c r="M3787" s="56"/>
      <c r="N3787" s="56"/>
      <c r="O3787" s="56">
        <v>10</v>
      </c>
      <c r="P3787" s="56"/>
      <c r="Q3787" s="56">
        <v>12</v>
      </c>
      <c r="R3787" s="56">
        <v>8</v>
      </c>
      <c r="S3787" s="56"/>
      <c r="T3787" s="56"/>
      <c r="U3787" s="68" t="s">
        <v>4572</v>
      </c>
      <c r="V3787" s="13"/>
      <c r="W3787" s="21"/>
    </row>
    <row r="3788" spans="1:23" ht="23.25" customHeight="1" outlineLevel="1">
      <c r="A3788" s="56">
        <f t="shared" si="75"/>
        <v>3756</v>
      </c>
      <c r="B3788" s="78" t="s">
        <v>8780</v>
      </c>
      <c r="C3788" s="78"/>
      <c r="D3788" s="85" t="s">
        <v>8781</v>
      </c>
      <c r="E3788" s="85">
        <v>34730000</v>
      </c>
      <c r="F3788" s="56">
        <v>1959</v>
      </c>
      <c r="G3788" s="56">
        <v>2</v>
      </c>
      <c r="H3788" s="56">
        <v>1</v>
      </c>
      <c r="I3788" s="86">
        <v>441</v>
      </c>
      <c r="J3788" s="86">
        <v>409</v>
      </c>
      <c r="K3788" s="56"/>
      <c r="L3788" s="56">
        <v>8</v>
      </c>
      <c r="M3788" s="56"/>
      <c r="N3788" s="56"/>
      <c r="O3788" s="56">
        <v>10</v>
      </c>
      <c r="P3788" s="56">
        <v>12</v>
      </c>
      <c r="Q3788" s="56"/>
      <c r="R3788" s="56">
        <v>8</v>
      </c>
      <c r="S3788" s="56"/>
      <c r="T3788" s="56"/>
      <c r="U3788" s="68" t="s">
        <v>343</v>
      </c>
      <c r="V3788" s="13"/>
      <c r="W3788" s="21"/>
    </row>
    <row r="3789" spans="1:23" ht="23.25" customHeight="1" outlineLevel="1">
      <c r="A3789" s="56">
        <f t="shared" si="75"/>
        <v>3757</v>
      </c>
      <c r="B3789" s="78" t="s">
        <v>8782</v>
      </c>
      <c r="C3789" s="78"/>
      <c r="D3789" s="85" t="s">
        <v>8783</v>
      </c>
      <c r="E3789" s="85">
        <v>34730000</v>
      </c>
      <c r="F3789" s="56">
        <v>1958</v>
      </c>
      <c r="G3789" s="56">
        <v>2</v>
      </c>
      <c r="H3789" s="56">
        <v>1</v>
      </c>
      <c r="I3789" s="86">
        <v>440.1</v>
      </c>
      <c r="J3789" s="86">
        <v>420</v>
      </c>
      <c r="K3789" s="56"/>
      <c r="L3789" s="56">
        <v>11</v>
      </c>
      <c r="M3789" s="56"/>
      <c r="N3789" s="56"/>
      <c r="O3789" s="56">
        <v>8</v>
      </c>
      <c r="P3789" s="56">
        <v>10</v>
      </c>
      <c r="Q3789" s="56">
        <v>12</v>
      </c>
      <c r="R3789" s="56"/>
      <c r="S3789" s="56"/>
      <c r="T3789" s="56"/>
      <c r="U3789" s="68" t="s">
        <v>4572</v>
      </c>
      <c r="V3789" s="13"/>
      <c r="W3789" s="21"/>
    </row>
    <row r="3790" spans="1:23" ht="23.25" customHeight="1" outlineLevel="1">
      <c r="A3790" s="56">
        <f t="shared" si="75"/>
        <v>3758</v>
      </c>
      <c r="B3790" s="78" t="s">
        <v>8784</v>
      </c>
      <c r="C3790" s="78"/>
      <c r="D3790" s="85" t="s">
        <v>8785</v>
      </c>
      <c r="E3790" s="85">
        <v>34730000</v>
      </c>
      <c r="F3790" s="56">
        <v>1969</v>
      </c>
      <c r="G3790" s="56">
        <v>2</v>
      </c>
      <c r="H3790" s="56">
        <v>1</v>
      </c>
      <c r="I3790" s="86">
        <v>440</v>
      </c>
      <c r="J3790" s="86">
        <v>416</v>
      </c>
      <c r="K3790" s="56"/>
      <c r="L3790" s="56"/>
      <c r="M3790" s="56"/>
      <c r="N3790" s="56"/>
      <c r="O3790" s="56">
        <v>8</v>
      </c>
      <c r="P3790" s="56">
        <v>10</v>
      </c>
      <c r="Q3790" s="56"/>
      <c r="R3790" s="56"/>
      <c r="S3790" s="56">
        <v>12</v>
      </c>
      <c r="T3790" s="56">
        <v>12</v>
      </c>
      <c r="U3790" s="14"/>
      <c r="V3790" s="13"/>
      <c r="W3790" s="21"/>
    </row>
    <row r="3791" spans="1:23" ht="23.25" customHeight="1" outlineLevel="1">
      <c r="A3791" s="56">
        <f t="shared" si="75"/>
        <v>3759</v>
      </c>
      <c r="B3791" s="78" t="s">
        <v>8786</v>
      </c>
      <c r="C3791" s="78"/>
      <c r="D3791" s="85" t="s">
        <v>8787</v>
      </c>
      <c r="E3791" s="85">
        <v>34730000</v>
      </c>
      <c r="F3791" s="56">
        <v>1959</v>
      </c>
      <c r="G3791" s="56">
        <v>2</v>
      </c>
      <c r="H3791" s="56">
        <v>1</v>
      </c>
      <c r="I3791" s="86">
        <v>442.4</v>
      </c>
      <c r="J3791" s="86">
        <v>417.3</v>
      </c>
      <c r="K3791" s="56"/>
      <c r="L3791" s="56">
        <v>8</v>
      </c>
      <c r="M3791" s="56">
        <v>12</v>
      </c>
      <c r="N3791" s="56"/>
      <c r="O3791" s="56">
        <v>10</v>
      </c>
      <c r="P3791" s="56">
        <v>9</v>
      </c>
      <c r="Q3791" s="56"/>
      <c r="R3791" s="56">
        <v>8</v>
      </c>
      <c r="S3791" s="56">
        <v>11</v>
      </c>
      <c r="T3791" s="56">
        <v>12</v>
      </c>
      <c r="U3791" s="68" t="s">
        <v>12063</v>
      </c>
      <c r="V3791" s="13"/>
      <c r="W3791" s="21"/>
    </row>
    <row r="3792" spans="1:23" ht="23.25" customHeight="1" outlineLevel="1">
      <c r="A3792" s="56">
        <f t="shared" si="75"/>
        <v>3760</v>
      </c>
      <c r="B3792" s="78" t="s">
        <v>8788</v>
      </c>
      <c r="C3792" s="78"/>
      <c r="D3792" s="85" t="s">
        <v>8789</v>
      </c>
      <c r="E3792" s="85">
        <v>34730000</v>
      </c>
      <c r="F3792" s="56">
        <v>1958</v>
      </c>
      <c r="G3792" s="56">
        <v>2</v>
      </c>
      <c r="H3792" s="56">
        <v>1</v>
      </c>
      <c r="I3792" s="86">
        <v>447</v>
      </c>
      <c r="J3792" s="86">
        <v>411.9</v>
      </c>
      <c r="K3792" s="56"/>
      <c r="L3792" s="56">
        <v>8</v>
      </c>
      <c r="M3792" s="56">
        <v>12</v>
      </c>
      <c r="N3792" s="56"/>
      <c r="O3792" s="56">
        <v>10</v>
      </c>
      <c r="P3792" s="56"/>
      <c r="Q3792" s="56"/>
      <c r="R3792" s="56">
        <v>8</v>
      </c>
      <c r="S3792" s="56">
        <v>11</v>
      </c>
      <c r="T3792" s="56" t="s">
        <v>141</v>
      </c>
      <c r="U3792" s="68" t="s">
        <v>12064</v>
      </c>
      <c r="V3792" s="13"/>
      <c r="W3792" s="21"/>
    </row>
    <row r="3793" spans="1:23" ht="23.25" customHeight="1" outlineLevel="1">
      <c r="A3793" s="56">
        <f t="shared" si="75"/>
        <v>3761</v>
      </c>
      <c r="B3793" s="78" t="s">
        <v>8790</v>
      </c>
      <c r="C3793" s="78"/>
      <c r="D3793" s="85" t="s">
        <v>8791</v>
      </c>
      <c r="E3793" s="85">
        <v>34730000</v>
      </c>
      <c r="F3793" s="56">
        <v>1964</v>
      </c>
      <c r="G3793" s="56">
        <v>2</v>
      </c>
      <c r="H3793" s="56">
        <v>3</v>
      </c>
      <c r="I3793" s="86">
        <v>526</v>
      </c>
      <c r="J3793" s="86">
        <v>484</v>
      </c>
      <c r="K3793" s="56"/>
      <c r="L3793" s="56"/>
      <c r="M3793" s="56"/>
      <c r="N3793" s="56">
        <v>10</v>
      </c>
      <c r="O3793" s="56"/>
      <c r="P3793" s="56"/>
      <c r="Q3793" s="56"/>
      <c r="R3793" s="56"/>
      <c r="S3793" s="56"/>
      <c r="T3793" s="56"/>
      <c r="U3793" s="68"/>
      <c r="V3793" s="13"/>
      <c r="W3793" s="21"/>
    </row>
    <row r="3794" spans="1:23" ht="23.25" customHeight="1" outlineLevel="1">
      <c r="A3794" s="56">
        <f t="shared" si="75"/>
        <v>3762</v>
      </c>
      <c r="B3794" s="78" t="s">
        <v>8792</v>
      </c>
      <c r="C3794" s="78"/>
      <c r="D3794" s="85" t="s">
        <v>8793</v>
      </c>
      <c r="E3794" s="85">
        <v>34730000</v>
      </c>
      <c r="F3794" s="56">
        <v>1970</v>
      </c>
      <c r="G3794" s="56">
        <v>2</v>
      </c>
      <c r="H3794" s="56">
        <v>2</v>
      </c>
      <c r="I3794" s="86">
        <v>504</v>
      </c>
      <c r="J3794" s="86">
        <v>462</v>
      </c>
      <c r="K3794" s="56"/>
      <c r="L3794" s="56"/>
      <c r="M3794" s="56">
        <v>8</v>
      </c>
      <c r="N3794" s="56">
        <v>10</v>
      </c>
      <c r="O3794" s="56"/>
      <c r="P3794" s="56"/>
      <c r="Q3794" s="56"/>
      <c r="R3794" s="56"/>
      <c r="S3794" s="56" t="s">
        <v>141</v>
      </c>
      <c r="T3794" s="56"/>
      <c r="U3794" s="68" t="s">
        <v>8794</v>
      </c>
      <c r="V3794" s="13"/>
      <c r="W3794" s="21"/>
    </row>
    <row r="3795" spans="1:23" ht="23.25" customHeight="1" outlineLevel="1">
      <c r="A3795" s="56">
        <f t="shared" si="75"/>
        <v>3763</v>
      </c>
      <c r="B3795" s="78" t="s">
        <v>8795</v>
      </c>
      <c r="C3795" s="78"/>
      <c r="D3795" s="85" t="s">
        <v>8796</v>
      </c>
      <c r="E3795" s="85">
        <v>34730000</v>
      </c>
      <c r="F3795" s="56">
        <v>1970</v>
      </c>
      <c r="G3795" s="56">
        <v>2</v>
      </c>
      <c r="H3795" s="56">
        <v>2</v>
      </c>
      <c r="I3795" s="86">
        <v>559</v>
      </c>
      <c r="J3795" s="86">
        <v>526.1</v>
      </c>
      <c r="K3795" s="56"/>
      <c r="L3795" s="56"/>
      <c r="M3795" s="56"/>
      <c r="N3795" s="56"/>
      <c r="O3795" s="56" t="s">
        <v>141</v>
      </c>
      <c r="P3795" s="56">
        <v>10</v>
      </c>
      <c r="Q3795" s="56"/>
      <c r="R3795" s="56"/>
      <c r="S3795" s="56"/>
      <c r="T3795" s="56">
        <v>8</v>
      </c>
      <c r="U3795" s="68"/>
      <c r="V3795" s="13"/>
      <c r="W3795" s="21"/>
    </row>
    <row r="3796" spans="1:23" ht="23.25" customHeight="1" outlineLevel="1">
      <c r="A3796" s="56">
        <f t="shared" si="75"/>
        <v>3764</v>
      </c>
      <c r="B3796" s="78" t="s">
        <v>8797</v>
      </c>
      <c r="C3796" s="78"/>
      <c r="D3796" s="85" t="s">
        <v>8798</v>
      </c>
      <c r="E3796" s="85">
        <v>34730000</v>
      </c>
      <c r="F3796" s="56">
        <v>1986</v>
      </c>
      <c r="G3796" s="56">
        <v>2</v>
      </c>
      <c r="H3796" s="56">
        <v>2</v>
      </c>
      <c r="I3796" s="86">
        <v>600</v>
      </c>
      <c r="J3796" s="86">
        <v>571</v>
      </c>
      <c r="K3796" s="56"/>
      <c r="L3796" s="56"/>
      <c r="M3796" s="56"/>
      <c r="N3796" s="56">
        <v>10</v>
      </c>
      <c r="O3796" s="56"/>
      <c r="P3796" s="56"/>
      <c r="Q3796" s="56"/>
      <c r="R3796" s="56"/>
      <c r="S3796" s="56">
        <v>12</v>
      </c>
      <c r="T3796" s="56"/>
      <c r="U3796" s="68"/>
      <c r="V3796" s="13"/>
      <c r="W3796" s="21"/>
    </row>
    <row r="3797" spans="1:23" ht="23.25" customHeight="1" outlineLevel="1">
      <c r="A3797" s="56">
        <f t="shared" si="75"/>
        <v>3765</v>
      </c>
      <c r="B3797" s="78" t="s">
        <v>8799</v>
      </c>
      <c r="C3797" s="78"/>
      <c r="D3797" s="85" t="s">
        <v>8800</v>
      </c>
      <c r="E3797" s="85">
        <v>34730000</v>
      </c>
      <c r="F3797" s="56">
        <v>1982</v>
      </c>
      <c r="G3797" s="56">
        <v>2</v>
      </c>
      <c r="H3797" s="56">
        <v>3</v>
      </c>
      <c r="I3797" s="86">
        <v>815.9</v>
      </c>
      <c r="J3797" s="86">
        <v>746</v>
      </c>
      <c r="K3797" s="56"/>
      <c r="L3797" s="56">
        <v>8</v>
      </c>
      <c r="M3797" s="56"/>
      <c r="N3797" s="56">
        <v>12</v>
      </c>
      <c r="O3797" s="56"/>
      <c r="P3797" s="56"/>
      <c r="Q3797" s="56"/>
      <c r="R3797" s="56">
        <v>10</v>
      </c>
      <c r="S3797" s="56"/>
      <c r="T3797" s="56">
        <v>8</v>
      </c>
      <c r="U3797" s="68" t="s">
        <v>122</v>
      </c>
      <c r="V3797" s="13"/>
      <c r="W3797" s="21"/>
    </row>
    <row r="3798" spans="1:23" ht="23.25" customHeight="1" outlineLevel="1">
      <c r="A3798" s="56">
        <f t="shared" si="75"/>
        <v>3766</v>
      </c>
      <c r="B3798" s="78" t="s">
        <v>8801</v>
      </c>
      <c r="C3798" s="78"/>
      <c r="D3798" s="85" t="s">
        <v>8802</v>
      </c>
      <c r="E3798" s="85">
        <v>34730000</v>
      </c>
      <c r="F3798" s="56">
        <v>1985</v>
      </c>
      <c r="G3798" s="56">
        <v>2</v>
      </c>
      <c r="H3798" s="56">
        <v>2</v>
      </c>
      <c r="I3798" s="86">
        <v>531</v>
      </c>
      <c r="J3798" s="86">
        <v>489</v>
      </c>
      <c r="K3798" s="56"/>
      <c r="L3798" s="56"/>
      <c r="M3798" s="56"/>
      <c r="N3798" s="56"/>
      <c r="O3798" s="56"/>
      <c r="P3798" s="56"/>
      <c r="Q3798" s="56">
        <v>10</v>
      </c>
      <c r="R3798" s="56"/>
      <c r="S3798" s="56">
        <v>12</v>
      </c>
      <c r="T3798" s="56">
        <v>8</v>
      </c>
      <c r="U3798" s="68"/>
      <c r="V3798" s="13"/>
      <c r="W3798" s="21"/>
    </row>
    <row r="3799" spans="1:23" ht="23.25" customHeight="1" outlineLevel="1">
      <c r="A3799" s="56">
        <f t="shared" si="75"/>
        <v>3767</v>
      </c>
      <c r="B3799" s="78" t="s">
        <v>8803</v>
      </c>
      <c r="C3799" s="78"/>
      <c r="D3799" s="85" t="s">
        <v>8804</v>
      </c>
      <c r="E3799" s="85">
        <v>34730000</v>
      </c>
      <c r="F3799" s="56">
        <v>1983</v>
      </c>
      <c r="G3799" s="56">
        <v>2</v>
      </c>
      <c r="H3799" s="56">
        <v>3</v>
      </c>
      <c r="I3799" s="86">
        <v>827.6</v>
      </c>
      <c r="J3799" s="86">
        <v>758</v>
      </c>
      <c r="K3799" s="56"/>
      <c r="L3799" s="56"/>
      <c r="M3799" s="56"/>
      <c r="N3799" s="56">
        <v>12</v>
      </c>
      <c r="O3799" s="56"/>
      <c r="P3799" s="56"/>
      <c r="Q3799" s="56"/>
      <c r="R3799" s="56"/>
      <c r="S3799" s="56">
        <v>10</v>
      </c>
      <c r="T3799" s="56">
        <v>12</v>
      </c>
      <c r="U3799" s="68"/>
      <c r="V3799" s="13"/>
      <c r="W3799" s="21"/>
    </row>
    <row r="3800" spans="1:23" ht="23.25" customHeight="1" outlineLevel="1">
      <c r="A3800" s="56">
        <f t="shared" si="75"/>
        <v>3768</v>
      </c>
      <c r="B3800" s="78" t="s">
        <v>8805</v>
      </c>
      <c r="C3800" s="78"/>
      <c r="D3800" s="85" t="s">
        <v>8806</v>
      </c>
      <c r="E3800" s="85">
        <v>34730000</v>
      </c>
      <c r="F3800" s="56">
        <v>1964</v>
      </c>
      <c r="G3800" s="56">
        <v>2</v>
      </c>
      <c r="H3800" s="56">
        <v>3</v>
      </c>
      <c r="I3800" s="86">
        <v>528</v>
      </c>
      <c r="J3800" s="86">
        <v>489</v>
      </c>
      <c r="K3800" s="56"/>
      <c r="L3800" s="56"/>
      <c r="M3800" s="56"/>
      <c r="N3800" s="56"/>
      <c r="O3800" s="56">
        <v>8</v>
      </c>
      <c r="P3800" s="56">
        <v>10</v>
      </c>
      <c r="Q3800" s="56"/>
      <c r="R3800" s="56"/>
      <c r="S3800" s="56"/>
      <c r="T3800" s="56"/>
      <c r="U3800" s="68"/>
      <c r="V3800" s="13" t="s">
        <v>8807</v>
      </c>
      <c r="W3800" s="21"/>
    </row>
    <row r="3801" spans="1:23" ht="23.25" customHeight="1" outlineLevel="1">
      <c r="A3801" s="56">
        <f t="shared" si="75"/>
        <v>3769</v>
      </c>
      <c r="B3801" s="78" t="s">
        <v>8808</v>
      </c>
      <c r="C3801" s="78"/>
      <c r="D3801" s="85" t="s">
        <v>8809</v>
      </c>
      <c r="E3801" s="85">
        <v>34730000</v>
      </c>
      <c r="F3801" s="56">
        <v>1965</v>
      </c>
      <c r="G3801" s="56">
        <v>2</v>
      </c>
      <c r="H3801" s="56">
        <v>3</v>
      </c>
      <c r="I3801" s="86">
        <v>528.5</v>
      </c>
      <c r="J3801" s="86">
        <v>495</v>
      </c>
      <c r="K3801" s="56"/>
      <c r="L3801" s="56"/>
      <c r="M3801" s="56"/>
      <c r="N3801" s="56"/>
      <c r="O3801" s="56" t="s">
        <v>141</v>
      </c>
      <c r="P3801" s="56">
        <v>10</v>
      </c>
      <c r="Q3801" s="56"/>
      <c r="R3801" s="56"/>
      <c r="S3801" s="56"/>
      <c r="T3801" s="56">
        <v>8</v>
      </c>
      <c r="U3801" s="68"/>
      <c r="V3801" s="13"/>
      <c r="W3801" s="21"/>
    </row>
    <row r="3802" spans="1:23" ht="23.25" customHeight="1" outlineLevel="1">
      <c r="A3802" s="56">
        <f t="shared" si="75"/>
        <v>3770</v>
      </c>
      <c r="B3802" s="78" t="s">
        <v>8810</v>
      </c>
      <c r="C3802" s="78"/>
      <c r="D3802" s="85" t="s">
        <v>8811</v>
      </c>
      <c r="E3802" s="85">
        <v>34730000</v>
      </c>
      <c r="F3802" s="56">
        <v>1963</v>
      </c>
      <c r="G3802" s="56">
        <v>2</v>
      </c>
      <c r="H3802" s="56">
        <v>3</v>
      </c>
      <c r="I3802" s="86">
        <v>521</v>
      </c>
      <c r="J3802" s="86">
        <v>484</v>
      </c>
      <c r="K3802" s="56"/>
      <c r="L3802" s="56"/>
      <c r="M3802" s="92"/>
      <c r="N3802" s="56">
        <v>12</v>
      </c>
      <c r="O3802" s="56">
        <v>10</v>
      </c>
      <c r="P3802" s="56"/>
      <c r="Q3802" s="56"/>
      <c r="R3802" s="56"/>
      <c r="S3802" s="56"/>
      <c r="T3802" s="56" t="s">
        <v>141</v>
      </c>
      <c r="U3802" s="68" t="s">
        <v>8812</v>
      </c>
      <c r="V3802" s="13"/>
      <c r="W3802" s="21"/>
    </row>
    <row r="3803" spans="1:23" ht="23.25" customHeight="1" outlineLevel="1">
      <c r="A3803" s="56">
        <f t="shared" si="75"/>
        <v>3771</v>
      </c>
      <c r="B3803" s="78" t="s">
        <v>8813</v>
      </c>
      <c r="C3803" s="78"/>
      <c r="D3803" s="85" t="s">
        <v>8814</v>
      </c>
      <c r="E3803" s="85">
        <v>34730000</v>
      </c>
      <c r="F3803" s="56">
        <v>1963</v>
      </c>
      <c r="G3803" s="56">
        <v>2</v>
      </c>
      <c r="H3803" s="56">
        <v>3</v>
      </c>
      <c r="I3803" s="86">
        <v>533</v>
      </c>
      <c r="J3803" s="86">
        <v>494</v>
      </c>
      <c r="K3803" s="56"/>
      <c r="L3803" s="56"/>
      <c r="M3803" s="56"/>
      <c r="N3803" s="56">
        <v>10</v>
      </c>
      <c r="O3803" s="56"/>
      <c r="P3803" s="56"/>
      <c r="Q3803" s="56"/>
      <c r="R3803" s="56"/>
      <c r="S3803" s="56"/>
      <c r="T3803" s="56"/>
      <c r="U3803" s="68"/>
      <c r="V3803" s="13"/>
      <c r="W3803" s="21"/>
    </row>
    <row r="3804" spans="1:23" ht="23.25" customHeight="1" outlineLevel="1">
      <c r="A3804" s="56">
        <f t="shared" si="75"/>
        <v>3772</v>
      </c>
      <c r="B3804" s="78" t="s">
        <v>8815</v>
      </c>
      <c r="C3804" s="78"/>
      <c r="D3804" s="85" t="s">
        <v>8816</v>
      </c>
      <c r="E3804" s="85">
        <v>34730000</v>
      </c>
      <c r="F3804" s="56">
        <v>1965</v>
      </c>
      <c r="G3804" s="56">
        <v>2</v>
      </c>
      <c r="H3804" s="56">
        <v>3</v>
      </c>
      <c r="I3804" s="86">
        <v>510.8</v>
      </c>
      <c r="J3804" s="86">
        <v>481</v>
      </c>
      <c r="K3804" s="56"/>
      <c r="L3804" s="56"/>
      <c r="M3804" s="56"/>
      <c r="N3804" s="56"/>
      <c r="O3804" s="56" t="s">
        <v>141</v>
      </c>
      <c r="P3804" s="56">
        <v>10</v>
      </c>
      <c r="Q3804" s="56"/>
      <c r="R3804" s="56"/>
      <c r="S3804" s="56"/>
      <c r="T3804" s="56">
        <v>12</v>
      </c>
      <c r="U3804" s="68"/>
      <c r="V3804" s="13"/>
      <c r="W3804" s="21"/>
    </row>
    <row r="3805" spans="1:23" ht="23.25" customHeight="1" outlineLevel="1">
      <c r="A3805" s="56">
        <f t="shared" si="75"/>
        <v>3773</v>
      </c>
      <c r="B3805" s="78" t="s">
        <v>8817</v>
      </c>
      <c r="C3805" s="78"/>
      <c r="D3805" s="85" t="s">
        <v>8818</v>
      </c>
      <c r="E3805" s="85">
        <v>34730000</v>
      </c>
      <c r="F3805" s="56">
        <v>1963</v>
      </c>
      <c r="G3805" s="56">
        <v>2</v>
      </c>
      <c r="H3805" s="56">
        <v>3</v>
      </c>
      <c r="I3805" s="86">
        <v>522</v>
      </c>
      <c r="J3805" s="86">
        <v>481</v>
      </c>
      <c r="K3805" s="56"/>
      <c r="L3805" s="56"/>
      <c r="M3805" s="56"/>
      <c r="N3805" s="56"/>
      <c r="O3805" s="56">
        <v>8</v>
      </c>
      <c r="P3805" s="56">
        <v>10</v>
      </c>
      <c r="Q3805" s="56"/>
      <c r="R3805" s="56"/>
      <c r="S3805" s="56"/>
      <c r="T3805" s="56"/>
      <c r="U3805" s="68"/>
      <c r="V3805" s="13"/>
      <c r="W3805" s="21"/>
    </row>
    <row r="3806" spans="1:23" ht="23.25" customHeight="1" outlineLevel="1">
      <c r="A3806" s="56">
        <f t="shared" si="75"/>
        <v>3774</v>
      </c>
      <c r="B3806" s="78" t="s">
        <v>8819</v>
      </c>
      <c r="C3806" s="78"/>
      <c r="D3806" s="85" t="s">
        <v>8820</v>
      </c>
      <c r="E3806" s="85">
        <v>34730000</v>
      </c>
      <c r="F3806" s="56">
        <v>1965</v>
      </c>
      <c r="G3806" s="56">
        <v>2</v>
      </c>
      <c r="H3806" s="56">
        <v>3</v>
      </c>
      <c r="I3806" s="86">
        <v>523</v>
      </c>
      <c r="J3806" s="86">
        <v>484</v>
      </c>
      <c r="K3806" s="56"/>
      <c r="L3806" s="56"/>
      <c r="M3806" s="56"/>
      <c r="N3806" s="56"/>
      <c r="O3806" s="56" t="s">
        <v>141</v>
      </c>
      <c r="P3806" s="56">
        <v>10</v>
      </c>
      <c r="Q3806" s="56"/>
      <c r="R3806" s="56"/>
      <c r="S3806" s="56"/>
      <c r="T3806" s="56" t="s">
        <v>141</v>
      </c>
      <c r="U3806" s="68"/>
      <c r="V3806" s="13"/>
      <c r="W3806" s="21"/>
    </row>
    <row r="3807" spans="1:23" ht="23.25" customHeight="1" outlineLevel="1">
      <c r="A3807" s="56">
        <f t="shared" si="75"/>
        <v>3775</v>
      </c>
      <c r="B3807" s="78" t="s">
        <v>8821</v>
      </c>
      <c r="C3807" s="78"/>
      <c r="D3807" s="85" t="s">
        <v>8822</v>
      </c>
      <c r="E3807" s="85">
        <v>34730000</v>
      </c>
      <c r="F3807" s="56">
        <v>1961</v>
      </c>
      <c r="G3807" s="56">
        <v>2</v>
      </c>
      <c r="H3807" s="56">
        <v>2</v>
      </c>
      <c r="I3807" s="86">
        <v>500</v>
      </c>
      <c r="J3807" s="86">
        <v>453</v>
      </c>
      <c r="K3807" s="56"/>
      <c r="L3807" s="56"/>
      <c r="M3807" s="56"/>
      <c r="N3807" s="56">
        <v>10</v>
      </c>
      <c r="O3807" s="56"/>
      <c r="P3807" s="56"/>
      <c r="Q3807" s="56"/>
      <c r="R3807" s="56"/>
      <c r="S3807" s="56"/>
      <c r="T3807" s="56"/>
      <c r="U3807" s="68"/>
      <c r="V3807" s="13"/>
      <c r="W3807" s="21"/>
    </row>
    <row r="3808" spans="1:23" ht="23.25" customHeight="1" outlineLevel="1">
      <c r="A3808" s="56">
        <f t="shared" si="75"/>
        <v>3776</v>
      </c>
      <c r="B3808" s="78" t="s">
        <v>8823</v>
      </c>
      <c r="C3808" s="78"/>
      <c r="D3808" s="85" t="s">
        <v>8824</v>
      </c>
      <c r="E3808" s="85">
        <v>34730000</v>
      </c>
      <c r="F3808" s="56">
        <v>1983</v>
      </c>
      <c r="G3808" s="56">
        <v>2</v>
      </c>
      <c r="H3808" s="56">
        <v>2</v>
      </c>
      <c r="I3808" s="86">
        <v>586</v>
      </c>
      <c r="J3808" s="86">
        <v>558</v>
      </c>
      <c r="K3808" s="56"/>
      <c r="L3808" s="56"/>
      <c r="M3808" s="56"/>
      <c r="N3808" s="56">
        <v>8</v>
      </c>
      <c r="O3808" s="56"/>
      <c r="P3808" s="56"/>
      <c r="Q3808" s="56">
        <v>12</v>
      </c>
      <c r="R3808" s="56"/>
      <c r="S3808" s="56">
        <v>10</v>
      </c>
      <c r="T3808" s="56"/>
      <c r="U3808" s="68" t="s">
        <v>8825</v>
      </c>
      <c r="V3808" s="13"/>
      <c r="W3808" s="21"/>
    </row>
    <row r="3809" spans="1:23" ht="23.25" customHeight="1" outlineLevel="1">
      <c r="A3809" s="56">
        <f t="shared" si="75"/>
        <v>3777</v>
      </c>
      <c r="B3809" s="78" t="s">
        <v>8826</v>
      </c>
      <c r="C3809" s="78"/>
      <c r="D3809" s="85" t="s">
        <v>8827</v>
      </c>
      <c r="E3809" s="85">
        <v>34730000</v>
      </c>
      <c r="F3809" s="56">
        <v>1987</v>
      </c>
      <c r="G3809" s="56">
        <v>4</v>
      </c>
      <c r="H3809" s="56">
        <v>1</v>
      </c>
      <c r="I3809" s="86">
        <v>863.9</v>
      </c>
      <c r="J3809" s="86">
        <v>792</v>
      </c>
      <c r="K3809" s="56"/>
      <c r="L3809" s="56"/>
      <c r="M3809" s="56"/>
      <c r="N3809" s="56"/>
      <c r="O3809" s="56">
        <v>8</v>
      </c>
      <c r="P3809" s="56" t="s">
        <v>383</v>
      </c>
      <c r="Q3809" s="56">
        <v>9</v>
      </c>
      <c r="R3809" s="56"/>
      <c r="S3809" s="56"/>
      <c r="T3809" s="56" t="s">
        <v>383</v>
      </c>
      <c r="U3809" s="68"/>
      <c r="V3809" s="13"/>
      <c r="W3809" s="21"/>
    </row>
    <row r="3810" spans="1:23" ht="23.25" customHeight="1" outlineLevel="1">
      <c r="A3810" s="56">
        <f t="shared" si="75"/>
        <v>3778</v>
      </c>
      <c r="B3810" s="78" t="s">
        <v>8828</v>
      </c>
      <c r="C3810" s="78"/>
      <c r="D3810" s="85" t="s">
        <v>8829</v>
      </c>
      <c r="E3810" s="85">
        <v>34730000</v>
      </c>
      <c r="F3810" s="56">
        <v>1952</v>
      </c>
      <c r="G3810" s="56">
        <v>2</v>
      </c>
      <c r="H3810" s="56">
        <v>2</v>
      </c>
      <c r="I3810" s="86">
        <v>443.1</v>
      </c>
      <c r="J3810" s="86">
        <v>415.5</v>
      </c>
      <c r="K3810" s="220"/>
      <c r="L3810" s="56">
        <v>10</v>
      </c>
      <c r="M3810" s="56"/>
      <c r="N3810" s="56"/>
      <c r="O3810" s="56"/>
      <c r="P3810" s="56"/>
      <c r="Q3810" s="56"/>
      <c r="R3810" s="56" t="s">
        <v>141</v>
      </c>
      <c r="S3810" s="56"/>
      <c r="T3810" s="56"/>
      <c r="U3810" s="68" t="s">
        <v>1341</v>
      </c>
      <c r="V3810" s="13"/>
      <c r="W3810" s="21"/>
    </row>
    <row r="3811" spans="1:23" ht="23.25" customHeight="1" outlineLevel="1">
      <c r="A3811" s="56">
        <f t="shared" si="75"/>
        <v>3779</v>
      </c>
      <c r="B3811" s="78" t="s">
        <v>8830</v>
      </c>
      <c r="C3811" s="78"/>
      <c r="D3811" s="85" t="s">
        <v>8831</v>
      </c>
      <c r="E3811" s="85">
        <v>34730000</v>
      </c>
      <c r="F3811" s="56">
        <v>1990</v>
      </c>
      <c r="G3811" s="56">
        <v>5</v>
      </c>
      <c r="H3811" s="56">
        <v>1</v>
      </c>
      <c r="I3811" s="86">
        <v>2891.1</v>
      </c>
      <c r="J3811" s="86">
        <v>2417</v>
      </c>
      <c r="K3811" s="56"/>
      <c r="L3811" s="56" t="s">
        <v>568</v>
      </c>
      <c r="M3811" s="56">
        <v>8</v>
      </c>
      <c r="N3811" s="56"/>
      <c r="O3811" s="56"/>
      <c r="P3811" s="56"/>
      <c r="Q3811" s="56"/>
      <c r="R3811" s="56">
        <v>9</v>
      </c>
      <c r="S3811" s="56"/>
      <c r="T3811" s="56"/>
      <c r="U3811" s="68" t="s">
        <v>8832</v>
      </c>
      <c r="V3811" s="13"/>
      <c r="W3811" s="21"/>
    </row>
    <row r="3812" spans="1:23" ht="23.25" customHeight="1" outlineLevel="1">
      <c r="A3812" s="56">
        <f t="shared" si="75"/>
        <v>3780</v>
      </c>
      <c r="B3812" s="78" t="s">
        <v>8833</v>
      </c>
      <c r="C3812" s="78"/>
      <c r="D3812" s="85" t="s">
        <v>8834</v>
      </c>
      <c r="E3812" s="85">
        <v>34730000</v>
      </c>
      <c r="F3812" s="56">
        <v>1951</v>
      </c>
      <c r="G3812" s="56">
        <v>2</v>
      </c>
      <c r="H3812" s="56">
        <v>2</v>
      </c>
      <c r="I3812" s="86">
        <v>412.7</v>
      </c>
      <c r="J3812" s="86">
        <v>358.2</v>
      </c>
      <c r="K3812" s="56"/>
      <c r="L3812" s="56">
        <v>10</v>
      </c>
      <c r="M3812" s="56">
        <v>12</v>
      </c>
      <c r="N3812" s="56"/>
      <c r="O3812" s="56">
        <v>8</v>
      </c>
      <c r="P3812" s="56">
        <v>11</v>
      </c>
      <c r="Q3812" s="56"/>
      <c r="R3812" s="56"/>
      <c r="S3812" s="56">
        <v>12</v>
      </c>
      <c r="T3812" s="56"/>
      <c r="U3812" s="68" t="s">
        <v>12065</v>
      </c>
      <c r="V3812" s="13"/>
      <c r="W3812" s="21"/>
    </row>
    <row r="3813" spans="1:23" ht="23.25" customHeight="1" outlineLevel="1">
      <c r="A3813" s="56">
        <f t="shared" si="75"/>
        <v>3781</v>
      </c>
      <c r="B3813" s="78" t="s">
        <v>8835</v>
      </c>
      <c r="C3813" s="78"/>
      <c r="D3813" s="85" t="s">
        <v>8836</v>
      </c>
      <c r="E3813" s="85">
        <v>34730000</v>
      </c>
      <c r="F3813" s="56">
        <v>1950</v>
      </c>
      <c r="G3813" s="56">
        <v>2</v>
      </c>
      <c r="H3813" s="56">
        <v>2</v>
      </c>
      <c r="I3813" s="86">
        <v>796</v>
      </c>
      <c r="J3813" s="86">
        <v>737.2</v>
      </c>
      <c r="K3813" s="56"/>
      <c r="L3813" s="56">
        <v>8</v>
      </c>
      <c r="M3813" s="56"/>
      <c r="N3813" s="56"/>
      <c r="O3813" s="56">
        <v>10</v>
      </c>
      <c r="P3813" s="56">
        <v>11</v>
      </c>
      <c r="Q3813" s="56"/>
      <c r="R3813" s="56" t="s">
        <v>141</v>
      </c>
      <c r="S3813" s="56"/>
      <c r="T3813" s="56"/>
      <c r="U3813" s="68" t="s">
        <v>343</v>
      </c>
      <c r="V3813" s="13"/>
      <c r="W3813" s="21"/>
    </row>
    <row r="3814" spans="1:23" ht="23.25" customHeight="1" outlineLevel="1">
      <c r="A3814" s="56">
        <f t="shared" si="75"/>
        <v>3782</v>
      </c>
      <c r="B3814" s="78" t="s">
        <v>8837</v>
      </c>
      <c r="C3814" s="78"/>
      <c r="D3814" s="85" t="s">
        <v>8838</v>
      </c>
      <c r="E3814" s="85">
        <v>34730000</v>
      </c>
      <c r="F3814" s="56">
        <v>1957</v>
      </c>
      <c r="G3814" s="56">
        <v>2</v>
      </c>
      <c r="H3814" s="56">
        <v>2</v>
      </c>
      <c r="I3814" s="86">
        <v>421.8</v>
      </c>
      <c r="J3814" s="86">
        <v>390</v>
      </c>
      <c r="K3814" s="56"/>
      <c r="L3814" s="56"/>
      <c r="M3814" s="56"/>
      <c r="N3814" s="56"/>
      <c r="O3814" s="56"/>
      <c r="P3814" s="56"/>
      <c r="Q3814" s="56">
        <v>8</v>
      </c>
      <c r="R3814" s="56">
        <v>10</v>
      </c>
      <c r="S3814" s="56">
        <v>12</v>
      </c>
      <c r="T3814" s="56">
        <v>8</v>
      </c>
      <c r="U3814" s="68"/>
      <c r="V3814" s="13"/>
      <c r="W3814" s="21"/>
    </row>
    <row r="3815" spans="1:23" ht="23.25" customHeight="1" outlineLevel="1">
      <c r="A3815" s="56">
        <f t="shared" si="75"/>
        <v>3783</v>
      </c>
      <c r="B3815" s="78" t="s">
        <v>8839</v>
      </c>
      <c r="C3815" s="78"/>
      <c r="D3815" s="85" t="s">
        <v>8840</v>
      </c>
      <c r="E3815" s="85">
        <v>34730000</v>
      </c>
      <c r="F3815" s="56">
        <v>1986</v>
      </c>
      <c r="G3815" s="56">
        <v>2</v>
      </c>
      <c r="H3815" s="56">
        <v>2</v>
      </c>
      <c r="I3815" s="86">
        <v>612.4</v>
      </c>
      <c r="J3815" s="86">
        <v>580</v>
      </c>
      <c r="K3815" s="56"/>
      <c r="L3815" s="56"/>
      <c r="M3815" s="56">
        <v>9</v>
      </c>
      <c r="N3815" s="56"/>
      <c r="O3815" s="56">
        <v>10</v>
      </c>
      <c r="P3815" s="56"/>
      <c r="Q3815" s="56"/>
      <c r="R3815" s="56"/>
      <c r="S3815" s="56">
        <v>12</v>
      </c>
      <c r="T3815" s="56"/>
      <c r="U3815" s="68"/>
      <c r="V3815" s="13"/>
      <c r="W3815" s="21"/>
    </row>
    <row r="3816" spans="1:23" ht="23.25" customHeight="1" outlineLevel="1">
      <c r="A3816" s="56">
        <f t="shared" si="75"/>
        <v>3784</v>
      </c>
      <c r="B3816" s="78" t="s">
        <v>8841</v>
      </c>
      <c r="C3816" s="78"/>
      <c r="D3816" s="85" t="s">
        <v>8842</v>
      </c>
      <c r="E3816" s="85">
        <v>34730000</v>
      </c>
      <c r="F3816" s="56">
        <v>1987</v>
      </c>
      <c r="G3816" s="56">
        <v>2</v>
      </c>
      <c r="H3816" s="56">
        <v>2</v>
      </c>
      <c r="I3816" s="86">
        <v>597.1</v>
      </c>
      <c r="J3816" s="86">
        <v>568</v>
      </c>
      <c r="K3816" s="56"/>
      <c r="L3816" s="56"/>
      <c r="M3816" s="56"/>
      <c r="N3816" s="56"/>
      <c r="O3816" s="56">
        <v>8</v>
      </c>
      <c r="P3816" s="56" t="s">
        <v>383</v>
      </c>
      <c r="Q3816" s="56">
        <v>9</v>
      </c>
      <c r="R3816" s="56"/>
      <c r="S3816" s="56"/>
      <c r="T3816" s="56"/>
      <c r="U3816" s="68"/>
      <c r="V3816" s="13"/>
      <c r="W3816" s="21"/>
    </row>
    <row r="3817" spans="1:23" ht="23.25" customHeight="1" outlineLevel="1">
      <c r="A3817" s="56">
        <f t="shared" si="75"/>
        <v>3785</v>
      </c>
      <c r="B3817" s="78" t="s">
        <v>8843</v>
      </c>
      <c r="C3817" s="78"/>
      <c r="D3817" s="85" t="s">
        <v>8844</v>
      </c>
      <c r="E3817" s="85">
        <v>34730000</v>
      </c>
      <c r="F3817" s="56">
        <v>1992</v>
      </c>
      <c r="G3817" s="56">
        <v>3</v>
      </c>
      <c r="H3817" s="56">
        <v>1</v>
      </c>
      <c r="I3817" s="86">
        <v>566.1</v>
      </c>
      <c r="J3817" s="86">
        <v>535</v>
      </c>
      <c r="K3817" s="56"/>
      <c r="L3817" s="56"/>
      <c r="M3817" s="56"/>
      <c r="N3817" s="56"/>
      <c r="O3817" s="56">
        <v>8</v>
      </c>
      <c r="P3817" s="56" t="s">
        <v>383</v>
      </c>
      <c r="Q3817" s="56">
        <v>9</v>
      </c>
      <c r="R3817" s="56"/>
      <c r="S3817" s="56"/>
      <c r="T3817" s="56"/>
      <c r="U3817" s="68"/>
      <c r="V3817" s="13"/>
      <c r="W3817" s="21"/>
    </row>
    <row r="3818" spans="1:23" ht="23.25" customHeight="1" outlineLevel="1">
      <c r="A3818" s="56">
        <f t="shared" si="75"/>
        <v>3786</v>
      </c>
      <c r="B3818" s="78" t="s">
        <v>8845</v>
      </c>
      <c r="C3818" s="78"/>
      <c r="D3818" s="85" t="s">
        <v>8846</v>
      </c>
      <c r="E3818" s="85">
        <v>34730000</v>
      </c>
      <c r="F3818" s="56">
        <v>1989</v>
      </c>
      <c r="G3818" s="56">
        <v>3</v>
      </c>
      <c r="H3818" s="56">
        <v>1</v>
      </c>
      <c r="I3818" s="86">
        <v>552.79999999999995</v>
      </c>
      <c r="J3818" s="86">
        <v>525</v>
      </c>
      <c r="K3818" s="56"/>
      <c r="L3818" s="56"/>
      <c r="M3818" s="56"/>
      <c r="N3818" s="56"/>
      <c r="O3818" s="56">
        <v>8</v>
      </c>
      <c r="P3818" s="56" t="s">
        <v>383</v>
      </c>
      <c r="Q3818" s="56">
        <v>9</v>
      </c>
      <c r="R3818" s="56"/>
      <c r="S3818" s="56"/>
      <c r="T3818" s="56"/>
      <c r="U3818" s="68"/>
      <c r="V3818" s="13"/>
      <c r="W3818" s="21"/>
    </row>
    <row r="3819" spans="1:23" ht="23.25" customHeight="1" outlineLevel="1">
      <c r="A3819" s="56">
        <f t="shared" si="75"/>
        <v>3787</v>
      </c>
      <c r="B3819" s="78" t="s">
        <v>8847</v>
      </c>
      <c r="C3819" s="78"/>
      <c r="D3819" s="85" t="s">
        <v>8848</v>
      </c>
      <c r="E3819" s="85">
        <v>34730000</v>
      </c>
      <c r="F3819" s="56">
        <v>1958</v>
      </c>
      <c r="G3819" s="56">
        <v>2</v>
      </c>
      <c r="H3819" s="56">
        <v>2</v>
      </c>
      <c r="I3819" s="86">
        <v>399.3</v>
      </c>
      <c r="J3819" s="86">
        <v>367</v>
      </c>
      <c r="K3819" s="56"/>
      <c r="L3819" s="56"/>
      <c r="M3819" s="56"/>
      <c r="N3819" s="56"/>
      <c r="O3819" s="56">
        <v>8</v>
      </c>
      <c r="P3819" s="56">
        <v>10</v>
      </c>
      <c r="Q3819" s="56"/>
      <c r="R3819" s="56"/>
      <c r="S3819" s="56">
        <v>12</v>
      </c>
      <c r="T3819" s="56"/>
      <c r="U3819" s="68"/>
      <c r="V3819" s="13"/>
      <c r="W3819" s="21"/>
    </row>
    <row r="3820" spans="1:23" ht="23.25" customHeight="1" outlineLevel="1">
      <c r="A3820" s="56">
        <f t="shared" si="75"/>
        <v>3788</v>
      </c>
      <c r="B3820" s="78" t="s">
        <v>8849</v>
      </c>
      <c r="C3820" s="78"/>
      <c r="D3820" s="85" t="s">
        <v>8850</v>
      </c>
      <c r="E3820" s="85">
        <v>34730000</v>
      </c>
      <c r="F3820" s="56">
        <v>1977</v>
      </c>
      <c r="G3820" s="56">
        <v>2</v>
      </c>
      <c r="H3820" s="56">
        <v>2</v>
      </c>
      <c r="I3820" s="86">
        <v>819.4</v>
      </c>
      <c r="J3820" s="86">
        <v>563</v>
      </c>
      <c r="K3820" s="56"/>
      <c r="L3820" s="56"/>
      <c r="M3820" s="56"/>
      <c r="N3820" s="56"/>
      <c r="O3820" s="56">
        <v>8</v>
      </c>
      <c r="P3820" s="56"/>
      <c r="Q3820" s="56" t="s">
        <v>383</v>
      </c>
      <c r="R3820" s="56"/>
      <c r="S3820" s="56"/>
      <c r="T3820" s="56" t="s">
        <v>383</v>
      </c>
      <c r="U3820" s="68"/>
      <c r="V3820" s="13"/>
      <c r="W3820" s="21"/>
    </row>
    <row r="3821" spans="1:23" ht="23.25" customHeight="1" outlineLevel="1">
      <c r="A3821" s="56">
        <f t="shared" si="75"/>
        <v>3789</v>
      </c>
      <c r="B3821" s="78" t="s">
        <v>8851</v>
      </c>
      <c r="C3821" s="78"/>
      <c r="D3821" s="85" t="s">
        <v>8852</v>
      </c>
      <c r="E3821" s="85">
        <v>34730000</v>
      </c>
      <c r="F3821" s="56">
        <v>1950</v>
      </c>
      <c r="G3821" s="56">
        <v>2</v>
      </c>
      <c r="H3821" s="56">
        <v>2</v>
      </c>
      <c r="I3821" s="86">
        <v>402.4</v>
      </c>
      <c r="J3821" s="86">
        <v>366</v>
      </c>
      <c r="K3821" s="56"/>
      <c r="L3821" s="56">
        <v>10</v>
      </c>
      <c r="M3821" s="56">
        <v>8</v>
      </c>
      <c r="N3821" s="56"/>
      <c r="O3821" s="56"/>
      <c r="P3821" s="56"/>
      <c r="Q3821" s="56"/>
      <c r="R3821" s="56">
        <v>12</v>
      </c>
      <c r="S3821" s="56">
        <v>8</v>
      </c>
      <c r="T3821" s="56"/>
      <c r="U3821" s="68" t="s">
        <v>12066</v>
      </c>
      <c r="V3821" s="13"/>
      <c r="W3821" s="21"/>
    </row>
    <row r="3822" spans="1:23" ht="23.25" customHeight="1" outlineLevel="1">
      <c r="A3822" s="56">
        <f t="shared" si="75"/>
        <v>3790</v>
      </c>
      <c r="B3822" s="197" t="s">
        <v>8853</v>
      </c>
      <c r="C3822" s="78"/>
      <c r="D3822" s="85" t="s">
        <v>8854</v>
      </c>
      <c r="E3822" s="85">
        <v>34730000</v>
      </c>
      <c r="F3822" s="56">
        <v>1956</v>
      </c>
      <c r="G3822" s="56">
        <v>2</v>
      </c>
      <c r="H3822" s="56">
        <v>2</v>
      </c>
      <c r="I3822" s="86">
        <v>405.9</v>
      </c>
      <c r="J3822" s="86">
        <v>379.4</v>
      </c>
      <c r="K3822" s="56"/>
      <c r="L3822" s="56">
        <v>8</v>
      </c>
      <c r="M3822" s="56"/>
      <c r="N3822" s="56"/>
      <c r="O3822" s="56">
        <v>10</v>
      </c>
      <c r="P3822" s="56">
        <v>12</v>
      </c>
      <c r="Q3822" s="56"/>
      <c r="R3822" s="56">
        <v>8</v>
      </c>
      <c r="S3822" s="56"/>
      <c r="T3822" s="56">
        <v>10</v>
      </c>
      <c r="U3822" s="173" t="s">
        <v>12124</v>
      </c>
      <c r="V3822" s="13" t="s">
        <v>343</v>
      </c>
      <c r="W3822" s="21"/>
    </row>
    <row r="3823" spans="1:23" ht="23.25" customHeight="1" outlineLevel="1">
      <c r="A3823" s="56">
        <f t="shared" si="75"/>
        <v>3791</v>
      </c>
      <c r="B3823" s="78" t="s">
        <v>8855</v>
      </c>
      <c r="C3823" s="78"/>
      <c r="D3823" s="85" t="s">
        <v>8856</v>
      </c>
      <c r="E3823" s="85">
        <v>34730000</v>
      </c>
      <c r="F3823" s="56">
        <v>1950</v>
      </c>
      <c r="G3823" s="56">
        <v>2</v>
      </c>
      <c r="H3823" s="56">
        <v>2</v>
      </c>
      <c r="I3823" s="86">
        <v>393.4</v>
      </c>
      <c r="J3823" s="86">
        <v>358</v>
      </c>
      <c r="K3823" s="56"/>
      <c r="L3823" s="56">
        <v>10</v>
      </c>
      <c r="M3823" s="56"/>
      <c r="N3823" s="56"/>
      <c r="O3823" s="56"/>
      <c r="P3823" s="56"/>
      <c r="Q3823" s="56">
        <v>8</v>
      </c>
      <c r="R3823" s="56">
        <v>12</v>
      </c>
      <c r="S3823" s="56"/>
      <c r="T3823" s="56"/>
      <c r="U3823" s="68" t="s">
        <v>1341</v>
      </c>
      <c r="V3823" s="13"/>
      <c r="W3823" s="21"/>
    </row>
    <row r="3824" spans="1:23" ht="23.25" customHeight="1" outlineLevel="1">
      <c r="A3824" s="56">
        <f t="shared" si="75"/>
        <v>3792</v>
      </c>
      <c r="B3824" s="197" t="s">
        <v>8857</v>
      </c>
      <c r="C3824" s="78"/>
      <c r="D3824" s="85" t="s">
        <v>8858</v>
      </c>
      <c r="E3824" s="85">
        <v>34730000</v>
      </c>
      <c r="F3824" s="56">
        <v>1936</v>
      </c>
      <c r="G3824" s="56">
        <v>2</v>
      </c>
      <c r="H3824" s="56">
        <v>2</v>
      </c>
      <c r="I3824" s="86">
        <v>506</v>
      </c>
      <c r="J3824" s="86">
        <v>474</v>
      </c>
      <c r="K3824" s="56">
        <v>8</v>
      </c>
      <c r="L3824" s="56">
        <v>11</v>
      </c>
      <c r="M3824" s="56"/>
      <c r="N3824" s="56"/>
      <c r="O3824" s="56"/>
      <c r="P3824" s="56">
        <v>10</v>
      </c>
      <c r="Q3824" s="56"/>
      <c r="R3824" s="56" t="s">
        <v>141</v>
      </c>
      <c r="S3824" s="56"/>
      <c r="T3824" s="56"/>
      <c r="U3824" s="68" t="s">
        <v>12067</v>
      </c>
      <c r="V3824" s="13"/>
      <c r="W3824" s="21"/>
    </row>
    <row r="3825" spans="1:23" ht="23.25" customHeight="1" outlineLevel="1">
      <c r="A3825" s="56">
        <f t="shared" si="75"/>
        <v>3793</v>
      </c>
      <c r="B3825" s="78" t="s">
        <v>8859</v>
      </c>
      <c r="C3825" s="78"/>
      <c r="D3825" s="85" t="s">
        <v>8860</v>
      </c>
      <c r="E3825" s="85">
        <v>34730000</v>
      </c>
      <c r="F3825" s="56">
        <v>1950</v>
      </c>
      <c r="G3825" s="56">
        <v>2</v>
      </c>
      <c r="H3825" s="56">
        <v>2</v>
      </c>
      <c r="I3825" s="86">
        <v>403.9</v>
      </c>
      <c r="J3825" s="86">
        <v>367</v>
      </c>
      <c r="K3825" s="56"/>
      <c r="L3825" s="56"/>
      <c r="M3825" s="56">
        <v>8</v>
      </c>
      <c r="N3825" s="56"/>
      <c r="O3825" s="56"/>
      <c r="P3825" s="56">
        <v>10</v>
      </c>
      <c r="Q3825" s="56"/>
      <c r="R3825" s="56"/>
      <c r="S3825" s="56">
        <v>12</v>
      </c>
      <c r="T3825" s="56"/>
      <c r="U3825" s="68" t="s">
        <v>8861</v>
      </c>
      <c r="V3825" s="13"/>
      <c r="W3825" s="21"/>
    </row>
    <row r="3826" spans="1:23" ht="23.25" customHeight="1" outlineLevel="1">
      <c r="A3826" s="56">
        <f>A3825+1</f>
        <v>3794</v>
      </c>
      <c r="B3826" s="78" t="s">
        <v>8862</v>
      </c>
      <c r="C3826" s="78"/>
      <c r="D3826" s="85" t="s">
        <v>8863</v>
      </c>
      <c r="E3826" s="85">
        <v>34730000</v>
      </c>
      <c r="F3826" s="56">
        <v>1960</v>
      </c>
      <c r="G3826" s="56">
        <v>2</v>
      </c>
      <c r="H3826" s="56">
        <v>2</v>
      </c>
      <c r="I3826" s="86">
        <v>427.7</v>
      </c>
      <c r="J3826" s="86">
        <v>381.4</v>
      </c>
      <c r="K3826" s="56"/>
      <c r="L3826" s="56"/>
      <c r="M3826" s="56"/>
      <c r="N3826" s="56"/>
      <c r="O3826" s="56">
        <v>8</v>
      </c>
      <c r="P3826" s="56">
        <v>10</v>
      </c>
      <c r="Q3826" s="56"/>
      <c r="R3826" s="56"/>
      <c r="S3826" s="56">
        <v>12</v>
      </c>
      <c r="T3826" s="56"/>
      <c r="U3826" s="68" t="s">
        <v>8864</v>
      </c>
      <c r="V3826" s="13"/>
      <c r="W3826" s="21"/>
    </row>
    <row r="3827" spans="1:23" ht="23.25" customHeight="1" outlineLevel="1">
      <c r="A3827" s="56">
        <f t="shared" si="75"/>
        <v>3795</v>
      </c>
      <c r="B3827" s="78" t="s">
        <v>8865</v>
      </c>
      <c r="C3827" s="78"/>
      <c r="D3827" s="85" t="s">
        <v>8866</v>
      </c>
      <c r="E3827" s="85">
        <v>34730000</v>
      </c>
      <c r="F3827" s="56">
        <v>1960</v>
      </c>
      <c r="G3827" s="56">
        <v>2</v>
      </c>
      <c r="H3827" s="56">
        <v>2</v>
      </c>
      <c r="I3827" s="86">
        <v>413</v>
      </c>
      <c r="J3827" s="86">
        <v>381</v>
      </c>
      <c r="K3827" s="56"/>
      <c r="L3827" s="56"/>
      <c r="M3827" s="56"/>
      <c r="N3827" s="56"/>
      <c r="O3827" s="56">
        <v>8</v>
      </c>
      <c r="P3827" s="56">
        <v>10</v>
      </c>
      <c r="Q3827" s="56"/>
      <c r="R3827" s="56"/>
      <c r="S3827" s="56">
        <v>12</v>
      </c>
      <c r="T3827" s="56">
        <v>12</v>
      </c>
      <c r="U3827" s="68"/>
      <c r="V3827" s="13"/>
      <c r="W3827" s="21"/>
    </row>
    <row r="3828" spans="1:23" ht="23.25" customHeight="1" outlineLevel="1">
      <c r="A3828" s="56">
        <f t="shared" si="75"/>
        <v>3796</v>
      </c>
      <c r="B3828" s="78" t="s">
        <v>8867</v>
      </c>
      <c r="C3828" s="78"/>
      <c r="D3828" s="85" t="s">
        <v>8868</v>
      </c>
      <c r="E3828" s="85">
        <v>34730000</v>
      </c>
      <c r="F3828" s="56">
        <v>1959</v>
      </c>
      <c r="G3828" s="56">
        <v>2</v>
      </c>
      <c r="H3828" s="56">
        <v>2</v>
      </c>
      <c r="I3828" s="86">
        <v>411.3</v>
      </c>
      <c r="J3828" s="86">
        <v>383</v>
      </c>
      <c r="K3828" s="56"/>
      <c r="L3828" s="56"/>
      <c r="M3828" s="56"/>
      <c r="N3828" s="56"/>
      <c r="O3828" s="56">
        <v>8</v>
      </c>
      <c r="P3828" s="56">
        <v>10</v>
      </c>
      <c r="Q3828" s="56"/>
      <c r="R3828" s="56"/>
      <c r="S3828" s="56"/>
      <c r="T3828" s="56"/>
      <c r="U3828" s="68"/>
      <c r="V3828" s="13"/>
      <c r="W3828" s="21"/>
    </row>
    <row r="3829" spans="1:23" ht="23.25" customHeight="1" outlineLevel="1">
      <c r="A3829" s="56">
        <f t="shared" si="75"/>
        <v>3797</v>
      </c>
      <c r="B3829" s="78" t="s">
        <v>8869</v>
      </c>
      <c r="C3829" s="78"/>
      <c r="D3829" s="201" t="s">
        <v>8870</v>
      </c>
      <c r="E3829" s="85">
        <v>34730000</v>
      </c>
      <c r="F3829" s="56">
        <v>1960</v>
      </c>
      <c r="G3829" s="56">
        <v>2</v>
      </c>
      <c r="H3829" s="56">
        <v>2</v>
      </c>
      <c r="I3829" s="86">
        <v>414.3</v>
      </c>
      <c r="J3829" s="86">
        <v>381.4</v>
      </c>
      <c r="K3829" s="56"/>
      <c r="L3829" s="56">
        <v>8</v>
      </c>
      <c r="M3829" s="56"/>
      <c r="N3829" s="56"/>
      <c r="O3829" s="56"/>
      <c r="P3829" s="56">
        <v>10</v>
      </c>
      <c r="Q3829" s="56"/>
      <c r="R3829" s="56"/>
      <c r="S3829" s="56">
        <v>12</v>
      </c>
      <c r="T3829" s="56">
        <v>12</v>
      </c>
      <c r="U3829" s="68" t="s">
        <v>407</v>
      </c>
      <c r="V3829" s="13"/>
      <c r="W3829" s="21"/>
    </row>
    <row r="3830" spans="1:23" ht="23.25" customHeight="1" outlineLevel="1">
      <c r="A3830" s="56">
        <f t="shared" si="75"/>
        <v>3798</v>
      </c>
      <c r="B3830" s="78" t="s">
        <v>8871</v>
      </c>
      <c r="C3830" s="78"/>
      <c r="D3830" s="85" t="s">
        <v>8872</v>
      </c>
      <c r="E3830" s="85">
        <v>34730000</v>
      </c>
      <c r="F3830" s="56">
        <v>1967</v>
      </c>
      <c r="G3830" s="56">
        <v>2</v>
      </c>
      <c r="H3830" s="56">
        <v>2</v>
      </c>
      <c r="I3830" s="86">
        <v>566.20000000000005</v>
      </c>
      <c r="J3830" s="86">
        <v>541</v>
      </c>
      <c r="K3830" s="56"/>
      <c r="L3830" s="56"/>
      <c r="M3830" s="56"/>
      <c r="N3830" s="56"/>
      <c r="O3830" s="56">
        <v>8</v>
      </c>
      <c r="P3830" s="56">
        <v>10</v>
      </c>
      <c r="Q3830" s="56"/>
      <c r="R3830" s="56"/>
      <c r="S3830" s="56"/>
      <c r="T3830" s="56">
        <v>12</v>
      </c>
      <c r="U3830" s="68"/>
      <c r="V3830" s="13"/>
      <c r="W3830" s="21"/>
    </row>
    <row r="3831" spans="1:23" ht="23.25" customHeight="1" outlineLevel="1">
      <c r="A3831" s="56">
        <f t="shared" ref="A3831:A3894" si="76">A3830+1</f>
        <v>3799</v>
      </c>
      <c r="B3831" s="78" t="s">
        <v>8873</v>
      </c>
      <c r="C3831" s="78"/>
      <c r="D3831" s="85" t="s">
        <v>8874</v>
      </c>
      <c r="E3831" s="85">
        <v>34730000</v>
      </c>
      <c r="F3831" s="56">
        <v>1969</v>
      </c>
      <c r="G3831" s="56">
        <v>2</v>
      </c>
      <c r="H3831" s="56">
        <v>2</v>
      </c>
      <c r="I3831" s="86">
        <v>541.20000000000005</v>
      </c>
      <c r="J3831" s="86">
        <v>513</v>
      </c>
      <c r="K3831" s="56"/>
      <c r="L3831" s="56"/>
      <c r="M3831" s="56"/>
      <c r="N3831" s="56"/>
      <c r="O3831" s="56">
        <v>8</v>
      </c>
      <c r="P3831" s="56">
        <v>10</v>
      </c>
      <c r="Q3831" s="56"/>
      <c r="R3831" s="56"/>
      <c r="S3831" s="56"/>
      <c r="T3831" s="56">
        <v>12</v>
      </c>
      <c r="U3831" s="68"/>
      <c r="V3831" s="13"/>
      <c r="W3831" s="21"/>
    </row>
    <row r="3832" spans="1:23" ht="23.25" customHeight="1" outlineLevel="1">
      <c r="A3832" s="56">
        <f t="shared" si="76"/>
        <v>3800</v>
      </c>
      <c r="B3832" s="78" t="s">
        <v>8875</v>
      </c>
      <c r="C3832" s="78"/>
      <c r="D3832" s="85" t="s">
        <v>8876</v>
      </c>
      <c r="E3832" s="85">
        <v>34730000</v>
      </c>
      <c r="F3832" s="56">
        <v>1972</v>
      </c>
      <c r="G3832" s="56">
        <v>2</v>
      </c>
      <c r="H3832" s="56">
        <v>2</v>
      </c>
      <c r="I3832" s="86">
        <v>598.4</v>
      </c>
      <c r="J3832" s="86">
        <v>558</v>
      </c>
      <c r="K3832" s="56"/>
      <c r="L3832" s="56"/>
      <c r="M3832" s="56"/>
      <c r="N3832" s="56"/>
      <c r="O3832" s="56">
        <v>8</v>
      </c>
      <c r="P3832" s="56">
        <v>10</v>
      </c>
      <c r="Q3832" s="56"/>
      <c r="R3832" s="56"/>
      <c r="S3832" s="56"/>
      <c r="T3832" s="56">
        <v>12</v>
      </c>
      <c r="U3832" s="68"/>
      <c r="V3832" s="13"/>
      <c r="W3832" s="21"/>
    </row>
    <row r="3833" spans="1:23" ht="23.25" customHeight="1" outlineLevel="1">
      <c r="A3833" s="56">
        <f t="shared" si="76"/>
        <v>3801</v>
      </c>
      <c r="B3833" s="78" t="s">
        <v>8877</v>
      </c>
      <c r="C3833" s="78"/>
      <c r="D3833" s="85" t="s">
        <v>8878</v>
      </c>
      <c r="E3833" s="85">
        <v>34730000</v>
      </c>
      <c r="F3833" s="56">
        <v>1969</v>
      </c>
      <c r="G3833" s="56">
        <v>2</v>
      </c>
      <c r="H3833" s="56">
        <v>2</v>
      </c>
      <c r="I3833" s="86">
        <v>534.6</v>
      </c>
      <c r="J3833" s="86">
        <v>509</v>
      </c>
      <c r="K3833" s="56"/>
      <c r="L3833" s="56"/>
      <c r="M3833" s="56"/>
      <c r="N3833" s="56"/>
      <c r="O3833" s="56">
        <v>8</v>
      </c>
      <c r="P3833" s="56">
        <v>10</v>
      </c>
      <c r="Q3833" s="56"/>
      <c r="R3833" s="56"/>
      <c r="S3833" s="56"/>
      <c r="T3833" s="56"/>
      <c r="U3833" s="68"/>
      <c r="V3833" s="13"/>
      <c r="W3833" s="21"/>
    </row>
    <row r="3834" spans="1:23" ht="23.25" customHeight="1" outlineLevel="1">
      <c r="A3834" s="56">
        <f t="shared" si="76"/>
        <v>3802</v>
      </c>
      <c r="B3834" s="78" t="s">
        <v>8879</v>
      </c>
      <c r="C3834" s="78"/>
      <c r="D3834" s="85" t="s">
        <v>8880</v>
      </c>
      <c r="E3834" s="85">
        <v>34730000</v>
      </c>
      <c r="F3834" s="56">
        <v>1959</v>
      </c>
      <c r="G3834" s="56">
        <v>2</v>
      </c>
      <c r="H3834" s="56">
        <v>2</v>
      </c>
      <c r="I3834" s="86">
        <v>403.1</v>
      </c>
      <c r="J3834" s="86">
        <v>374</v>
      </c>
      <c r="K3834" s="56"/>
      <c r="L3834" s="56">
        <v>8</v>
      </c>
      <c r="M3834" s="56">
        <v>10</v>
      </c>
      <c r="N3834" s="56"/>
      <c r="O3834" s="56"/>
      <c r="P3834" s="56"/>
      <c r="Q3834" s="56"/>
      <c r="R3834" s="56"/>
      <c r="S3834" s="56" t="s">
        <v>141</v>
      </c>
      <c r="T3834" s="56" t="s">
        <v>141</v>
      </c>
      <c r="U3834" s="68" t="s">
        <v>12068</v>
      </c>
      <c r="V3834" s="13"/>
      <c r="W3834" s="21"/>
    </row>
    <row r="3835" spans="1:23" ht="23.25" customHeight="1" outlineLevel="1">
      <c r="A3835" s="56">
        <f t="shared" si="76"/>
        <v>3803</v>
      </c>
      <c r="B3835" s="78" t="s">
        <v>8881</v>
      </c>
      <c r="C3835" s="78"/>
      <c r="D3835" s="85" t="s">
        <v>8882</v>
      </c>
      <c r="E3835" s="85">
        <v>34730000</v>
      </c>
      <c r="F3835" s="56">
        <v>1993</v>
      </c>
      <c r="G3835" s="56">
        <v>3</v>
      </c>
      <c r="H3835" s="56">
        <v>2</v>
      </c>
      <c r="I3835" s="86">
        <v>1344</v>
      </c>
      <c r="J3835" s="86">
        <v>1282</v>
      </c>
      <c r="K3835" s="56"/>
      <c r="L3835" s="56"/>
      <c r="M3835" s="56"/>
      <c r="N3835" s="56">
        <v>8</v>
      </c>
      <c r="O3835" s="56">
        <v>10</v>
      </c>
      <c r="P3835" s="56"/>
      <c r="Q3835" s="56">
        <v>9</v>
      </c>
      <c r="R3835" s="56"/>
      <c r="S3835" s="56"/>
      <c r="T3835" s="56"/>
      <c r="U3835" s="68"/>
      <c r="V3835" s="13"/>
      <c r="W3835" s="21"/>
    </row>
    <row r="3836" spans="1:23" ht="23.25" customHeight="1" outlineLevel="1">
      <c r="A3836" s="56">
        <f t="shared" si="76"/>
        <v>3804</v>
      </c>
      <c r="B3836" s="78" t="s">
        <v>8883</v>
      </c>
      <c r="C3836" s="78"/>
      <c r="D3836" s="85" t="s">
        <v>8884</v>
      </c>
      <c r="E3836" s="85">
        <v>34730000</v>
      </c>
      <c r="F3836" s="56">
        <v>1959</v>
      </c>
      <c r="G3836" s="56">
        <v>2</v>
      </c>
      <c r="H3836" s="56">
        <v>2</v>
      </c>
      <c r="I3836" s="86">
        <v>404.8</v>
      </c>
      <c r="J3836" s="86">
        <v>375</v>
      </c>
      <c r="K3836" s="56"/>
      <c r="L3836" s="56">
        <v>8</v>
      </c>
      <c r="M3836" s="56"/>
      <c r="N3836" s="56"/>
      <c r="O3836" s="56"/>
      <c r="P3836" s="56"/>
      <c r="Q3836" s="56">
        <v>10</v>
      </c>
      <c r="R3836" s="56"/>
      <c r="S3836" s="56">
        <v>12</v>
      </c>
      <c r="T3836" s="56"/>
      <c r="U3836" s="68" t="s">
        <v>407</v>
      </c>
      <c r="V3836" s="13"/>
      <c r="W3836" s="21"/>
    </row>
    <row r="3837" spans="1:23" ht="23.25" customHeight="1" outlineLevel="1">
      <c r="A3837" s="56">
        <f t="shared" si="76"/>
        <v>3805</v>
      </c>
      <c r="B3837" s="78" t="s">
        <v>8885</v>
      </c>
      <c r="C3837" s="78"/>
      <c r="D3837" s="85" t="s">
        <v>8886</v>
      </c>
      <c r="E3837" s="85">
        <v>34730000</v>
      </c>
      <c r="F3837" s="56">
        <v>1959</v>
      </c>
      <c r="G3837" s="56">
        <v>2</v>
      </c>
      <c r="H3837" s="56">
        <v>2</v>
      </c>
      <c r="I3837" s="86">
        <v>415.7</v>
      </c>
      <c r="J3837" s="86">
        <v>386</v>
      </c>
      <c r="K3837" s="56"/>
      <c r="L3837" s="56">
        <v>8</v>
      </c>
      <c r="M3837" s="56"/>
      <c r="N3837" s="56"/>
      <c r="O3837" s="56"/>
      <c r="P3837" s="56"/>
      <c r="Q3837" s="56">
        <v>10</v>
      </c>
      <c r="R3837" s="56"/>
      <c r="S3837" s="56">
        <v>12</v>
      </c>
      <c r="T3837" s="56">
        <v>12</v>
      </c>
      <c r="U3837" s="68" t="s">
        <v>407</v>
      </c>
      <c r="V3837" s="13"/>
      <c r="W3837" s="21"/>
    </row>
    <row r="3838" spans="1:23" ht="23.25" customHeight="1" outlineLevel="1">
      <c r="A3838" s="56">
        <f t="shared" si="76"/>
        <v>3806</v>
      </c>
      <c r="B3838" s="78" t="s">
        <v>8887</v>
      </c>
      <c r="C3838" s="78"/>
      <c r="D3838" s="85" t="s">
        <v>8888</v>
      </c>
      <c r="E3838" s="85">
        <v>34730000</v>
      </c>
      <c r="F3838" s="56">
        <v>1964</v>
      </c>
      <c r="G3838" s="56">
        <v>2</v>
      </c>
      <c r="H3838" s="56">
        <v>3</v>
      </c>
      <c r="I3838" s="86">
        <v>584.4</v>
      </c>
      <c r="J3838" s="86">
        <v>543</v>
      </c>
      <c r="K3838" s="56"/>
      <c r="L3838" s="56"/>
      <c r="M3838" s="56"/>
      <c r="N3838" s="56"/>
      <c r="O3838" s="56">
        <v>8</v>
      </c>
      <c r="P3838" s="56">
        <v>10</v>
      </c>
      <c r="Q3838" s="56"/>
      <c r="R3838" s="56"/>
      <c r="S3838" s="56"/>
      <c r="T3838" s="56">
        <v>12</v>
      </c>
      <c r="U3838" s="68"/>
      <c r="V3838" s="13"/>
      <c r="W3838" s="21"/>
    </row>
    <row r="3839" spans="1:23" ht="23.25" customHeight="1" outlineLevel="1">
      <c r="A3839" s="56">
        <f t="shared" si="76"/>
        <v>3807</v>
      </c>
      <c r="B3839" s="78" t="s">
        <v>8889</v>
      </c>
      <c r="C3839" s="78"/>
      <c r="D3839" s="85" t="s">
        <v>8890</v>
      </c>
      <c r="E3839" s="85">
        <v>34730000</v>
      </c>
      <c r="F3839" s="56">
        <v>1966</v>
      </c>
      <c r="G3839" s="56">
        <v>2</v>
      </c>
      <c r="H3839" s="56">
        <v>3</v>
      </c>
      <c r="I3839" s="86">
        <v>605.20000000000005</v>
      </c>
      <c r="J3839" s="86">
        <v>569.29999999999995</v>
      </c>
      <c r="K3839" s="56"/>
      <c r="L3839" s="56"/>
      <c r="M3839" s="56"/>
      <c r="N3839" s="56"/>
      <c r="O3839" s="56">
        <v>8</v>
      </c>
      <c r="P3839" s="56">
        <v>10</v>
      </c>
      <c r="Q3839" s="56"/>
      <c r="R3839" s="56"/>
      <c r="S3839" s="56"/>
      <c r="T3839" s="56"/>
      <c r="U3839" s="68"/>
      <c r="V3839" s="13"/>
      <c r="W3839" s="21"/>
    </row>
    <row r="3840" spans="1:23" ht="23.25" customHeight="1" outlineLevel="1">
      <c r="A3840" s="56">
        <f t="shared" si="76"/>
        <v>3808</v>
      </c>
      <c r="B3840" s="78" t="s">
        <v>8891</v>
      </c>
      <c r="C3840" s="78"/>
      <c r="D3840" s="85" t="s">
        <v>8892</v>
      </c>
      <c r="E3840" s="85">
        <v>34730000</v>
      </c>
      <c r="F3840" s="56">
        <v>1965</v>
      </c>
      <c r="G3840" s="56">
        <v>3</v>
      </c>
      <c r="H3840" s="56">
        <v>2</v>
      </c>
      <c r="I3840" s="86">
        <v>1006.1</v>
      </c>
      <c r="J3840" s="86">
        <v>964</v>
      </c>
      <c r="K3840" s="56"/>
      <c r="L3840" s="56"/>
      <c r="M3840" s="56">
        <v>10</v>
      </c>
      <c r="N3840" s="56">
        <v>12</v>
      </c>
      <c r="O3840" s="56"/>
      <c r="P3840" s="56"/>
      <c r="Q3840" s="56"/>
      <c r="R3840" s="56">
        <v>8</v>
      </c>
      <c r="S3840" s="56"/>
      <c r="T3840" s="56">
        <v>12</v>
      </c>
      <c r="U3840" s="68"/>
      <c r="V3840" s="13"/>
      <c r="W3840" s="21"/>
    </row>
    <row r="3841" spans="1:23" ht="23.25" customHeight="1" outlineLevel="1">
      <c r="A3841" s="56">
        <f t="shared" si="76"/>
        <v>3809</v>
      </c>
      <c r="B3841" s="78" t="s">
        <v>8893</v>
      </c>
      <c r="C3841" s="78"/>
      <c r="D3841" s="85" t="s">
        <v>8894</v>
      </c>
      <c r="E3841" s="85">
        <v>34730000</v>
      </c>
      <c r="F3841" s="56">
        <v>1960</v>
      </c>
      <c r="G3841" s="56">
        <v>2</v>
      </c>
      <c r="H3841" s="56">
        <v>2</v>
      </c>
      <c r="I3841" s="86">
        <v>499.3</v>
      </c>
      <c r="J3841" s="86">
        <v>455.5</v>
      </c>
      <c r="K3841" s="56"/>
      <c r="L3841" s="56"/>
      <c r="M3841" s="56"/>
      <c r="N3841" s="56"/>
      <c r="O3841" s="56">
        <v>8</v>
      </c>
      <c r="P3841" s="56">
        <v>10</v>
      </c>
      <c r="Q3841" s="56"/>
      <c r="R3841" s="56"/>
      <c r="S3841" s="56"/>
      <c r="T3841" s="56"/>
      <c r="U3841" s="68"/>
      <c r="V3841" s="13"/>
      <c r="W3841" s="21"/>
    </row>
    <row r="3842" spans="1:23" ht="23.25" customHeight="1" outlineLevel="1">
      <c r="A3842" s="56">
        <f t="shared" si="76"/>
        <v>3810</v>
      </c>
      <c r="B3842" s="78" t="s">
        <v>8895</v>
      </c>
      <c r="C3842" s="78"/>
      <c r="D3842" s="85" t="s">
        <v>8896</v>
      </c>
      <c r="E3842" s="85">
        <v>34730000</v>
      </c>
      <c r="F3842" s="56">
        <v>1963</v>
      </c>
      <c r="G3842" s="56">
        <v>2</v>
      </c>
      <c r="H3842" s="56">
        <v>2</v>
      </c>
      <c r="I3842" s="86">
        <v>493</v>
      </c>
      <c r="J3842" s="86">
        <v>442</v>
      </c>
      <c r="K3842" s="56"/>
      <c r="L3842" s="56"/>
      <c r="M3842" s="56"/>
      <c r="N3842" s="56"/>
      <c r="O3842" s="56">
        <v>8</v>
      </c>
      <c r="P3842" s="56">
        <v>10</v>
      </c>
      <c r="Q3842" s="56"/>
      <c r="R3842" s="56"/>
      <c r="S3842" s="56">
        <v>12</v>
      </c>
      <c r="T3842" s="56"/>
      <c r="U3842" s="68"/>
      <c r="V3842" s="13"/>
      <c r="W3842" s="21"/>
    </row>
    <row r="3843" spans="1:23" ht="23.25" customHeight="1" outlineLevel="1">
      <c r="A3843" s="56">
        <f t="shared" si="76"/>
        <v>3811</v>
      </c>
      <c r="B3843" s="78" t="s">
        <v>8897</v>
      </c>
      <c r="C3843" s="78"/>
      <c r="D3843" s="85" t="s">
        <v>8898</v>
      </c>
      <c r="E3843" s="85">
        <v>34730000</v>
      </c>
      <c r="F3843" s="56">
        <v>1990</v>
      </c>
      <c r="G3843" s="56">
        <v>4</v>
      </c>
      <c r="H3843" s="56">
        <v>1</v>
      </c>
      <c r="I3843" s="86">
        <v>873</v>
      </c>
      <c r="J3843" s="86">
        <v>801</v>
      </c>
      <c r="K3843" s="56"/>
      <c r="L3843" s="56"/>
      <c r="M3843" s="56">
        <v>9</v>
      </c>
      <c r="N3843" s="56">
        <v>10</v>
      </c>
      <c r="O3843" s="56"/>
      <c r="P3843" s="56"/>
      <c r="Q3843" s="56" t="s">
        <v>141</v>
      </c>
      <c r="R3843" s="56"/>
      <c r="S3843" s="56"/>
      <c r="T3843" s="56">
        <v>8</v>
      </c>
      <c r="U3843" s="68"/>
      <c r="V3843" s="13"/>
      <c r="W3843" s="21"/>
    </row>
    <row r="3844" spans="1:23" ht="23.25" customHeight="1" outlineLevel="1">
      <c r="A3844" s="56">
        <f t="shared" si="76"/>
        <v>3812</v>
      </c>
      <c r="B3844" s="78" t="s">
        <v>8899</v>
      </c>
      <c r="C3844" s="78"/>
      <c r="D3844" s="85" t="s">
        <v>8900</v>
      </c>
      <c r="E3844" s="85">
        <v>34730000</v>
      </c>
      <c r="F3844" s="56">
        <v>1960</v>
      </c>
      <c r="G3844" s="56">
        <v>2</v>
      </c>
      <c r="H3844" s="56">
        <v>2</v>
      </c>
      <c r="I3844" s="86">
        <v>498</v>
      </c>
      <c r="J3844" s="86">
        <v>447</v>
      </c>
      <c r="K3844" s="56"/>
      <c r="L3844" s="56"/>
      <c r="M3844" s="56"/>
      <c r="N3844" s="56">
        <v>10</v>
      </c>
      <c r="O3844" s="56"/>
      <c r="P3844" s="56"/>
      <c r="Q3844" s="56"/>
      <c r="R3844" s="56"/>
      <c r="S3844" s="56">
        <v>12</v>
      </c>
      <c r="T3844" s="56">
        <v>12</v>
      </c>
      <c r="U3844" s="68"/>
      <c r="V3844" s="13"/>
      <c r="W3844" s="21"/>
    </row>
    <row r="3845" spans="1:23" ht="23.25" customHeight="1" outlineLevel="1">
      <c r="A3845" s="56">
        <f t="shared" si="76"/>
        <v>3813</v>
      </c>
      <c r="B3845" s="78" t="s">
        <v>8901</v>
      </c>
      <c r="C3845" s="78"/>
      <c r="D3845" s="85" t="s">
        <v>8902</v>
      </c>
      <c r="E3845" s="85">
        <v>34730000</v>
      </c>
      <c r="F3845" s="56">
        <v>1960</v>
      </c>
      <c r="G3845" s="56">
        <v>2</v>
      </c>
      <c r="H3845" s="56">
        <v>2</v>
      </c>
      <c r="I3845" s="86">
        <v>499.3</v>
      </c>
      <c r="J3845" s="86">
        <v>451.1</v>
      </c>
      <c r="K3845" s="56"/>
      <c r="L3845" s="56"/>
      <c r="M3845" s="56"/>
      <c r="N3845" s="56"/>
      <c r="O3845" s="56">
        <v>10</v>
      </c>
      <c r="P3845" s="56"/>
      <c r="Q3845" s="56">
        <v>8</v>
      </c>
      <c r="R3845" s="56"/>
      <c r="S3845" s="56"/>
      <c r="T3845" s="56"/>
      <c r="U3845" s="68"/>
      <c r="V3845" s="13"/>
      <c r="W3845" s="21"/>
    </row>
    <row r="3846" spans="1:23" ht="23.25" customHeight="1" outlineLevel="1">
      <c r="A3846" s="56">
        <f t="shared" si="76"/>
        <v>3814</v>
      </c>
      <c r="B3846" s="78" t="s">
        <v>8903</v>
      </c>
      <c r="C3846" s="78"/>
      <c r="D3846" s="85" t="s">
        <v>8904</v>
      </c>
      <c r="E3846" s="85">
        <v>34730000</v>
      </c>
      <c r="F3846" s="56">
        <v>1960</v>
      </c>
      <c r="G3846" s="56">
        <v>2</v>
      </c>
      <c r="H3846" s="56">
        <v>2</v>
      </c>
      <c r="I3846" s="86">
        <v>498.6</v>
      </c>
      <c r="J3846" s="86">
        <v>444</v>
      </c>
      <c r="K3846" s="56"/>
      <c r="L3846" s="56"/>
      <c r="M3846" s="56"/>
      <c r="N3846" s="56"/>
      <c r="O3846" s="56">
        <v>8</v>
      </c>
      <c r="P3846" s="56">
        <v>10</v>
      </c>
      <c r="Q3846" s="56"/>
      <c r="R3846" s="56"/>
      <c r="S3846" s="56">
        <v>12</v>
      </c>
      <c r="T3846" s="56"/>
      <c r="U3846" s="68"/>
      <c r="V3846" s="13"/>
      <c r="W3846" s="21"/>
    </row>
    <row r="3847" spans="1:23" ht="23.25" customHeight="1" outlineLevel="1">
      <c r="A3847" s="56">
        <f t="shared" si="76"/>
        <v>3815</v>
      </c>
      <c r="B3847" s="78" t="s">
        <v>8905</v>
      </c>
      <c r="C3847" s="78"/>
      <c r="D3847" s="85" t="s">
        <v>8906</v>
      </c>
      <c r="E3847" s="85">
        <v>34730000</v>
      </c>
      <c r="F3847" s="56">
        <v>1961</v>
      </c>
      <c r="G3847" s="56">
        <v>2</v>
      </c>
      <c r="H3847" s="56">
        <v>2</v>
      </c>
      <c r="I3847" s="86">
        <v>508.4</v>
      </c>
      <c r="J3847" s="86">
        <v>448.4</v>
      </c>
      <c r="K3847" s="56"/>
      <c r="L3847" s="56"/>
      <c r="M3847" s="56"/>
      <c r="N3847" s="56"/>
      <c r="O3847" s="56">
        <v>8</v>
      </c>
      <c r="P3847" s="56">
        <v>10</v>
      </c>
      <c r="Q3847" s="56"/>
      <c r="R3847" s="56"/>
      <c r="S3847" s="56">
        <v>12</v>
      </c>
      <c r="T3847" s="56">
        <v>12</v>
      </c>
      <c r="U3847" s="68"/>
      <c r="V3847" s="13"/>
      <c r="W3847" s="21"/>
    </row>
    <row r="3848" spans="1:23" ht="23.25" customHeight="1" outlineLevel="1">
      <c r="A3848" s="56">
        <f t="shared" si="76"/>
        <v>3816</v>
      </c>
      <c r="B3848" s="78" t="s">
        <v>8907</v>
      </c>
      <c r="C3848" s="78"/>
      <c r="D3848" s="85" t="s">
        <v>8908</v>
      </c>
      <c r="E3848" s="85">
        <v>34730000</v>
      </c>
      <c r="F3848" s="56">
        <v>1961</v>
      </c>
      <c r="G3848" s="56">
        <v>2</v>
      </c>
      <c r="H3848" s="56">
        <v>2</v>
      </c>
      <c r="I3848" s="86">
        <v>497.1</v>
      </c>
      <c r="J3848" s="86">
        <v>446.9</v>
      </c>
      <c r="K3848" s="56"/>
      <c r="L3848" s="56"/>
      <c r="M3848" s="56"/>
      <c r="N3848" s="56"/>
      <c r="O3848" s="56">
        <v>10</v>
      </c>
      <c r="P3848" s="56"/>
      <c r="Q3848" s="56">
        <v>8</v>
      </c>
      <c r="R3848" s="56"/>
      <c r="S3848" s="56"/>
      <c r="T3848" s="56">
        <v>8</v>
      </c>
      <c r="U3848" s="68"/>
      <c r="V3848" s="13"/>
      <c r="W3848" s="21"/>
    </row>
    <row r="3849" spans="1:23" ht="23.25" customHeight="1" outlineLevel="1">
      <c r="A3849" s="56">
        <f t="shared" si="76"/>
        <v>3817</v>
      </c>
      <c r="B3849" s="78" t="s">
        <v>8909</v>
      </c>
      <c r="C3849" s="78"/>
      <c r="D3849" s="85" t="s">
        <v>8910</v>
      </c>
      <c r="E3849" s="85">
        <v>34730000</v>
      </c>
      <c r="F3849" s="56">
        <v>1961</v>
      </c>
      <c r="G3849" s="56">
        <v>2</v>
      </c>
      <c r="H3849" s="56">
        <v>2</v>
      </c>
      <c r="I3849" s="86">
        <v>508</v>
      </c>
      <c r="J3849" s="86">
        <v>452</v>
      </c>
      <c r="K3849" s="56"/>
      <c r="L3849" s="56"/>
      <c r="M3849" s="56"/>
      <c r="N3849" s="56">
        <v>10</v>
      </c>
      <c r="O3849" s="56"/>
      <c r="P3849" s="56"/>
      <c r="Q3849" s="56"/>
      <c r="R3849" s="56"/>
      <c r="S3849" s="56">
        <v>12</v>
      </c>
      <c r="T3849" s="56">
        <v>12</v>
      </c>
      <c r="U3849" s="68"/>
      <c r="V3849" s="13"/>
      <c r="W3849" s="21"/>
    </row>
    <row r="3850" spans="1:23" ht="23.25" customHeight="1" outlineLevel="1">
      <c r="A3850" s="56">
        <f t="shared" si="76"/>
        <v>3818</v>
      </c>
      <c r="B3850" s="78" t="s">
        <v>8911</v>
      </c>
      <c r="C3850" s="78"/>
      <c r="D3850" s="85" t="s">
        <v>8912</v>
      </c>
      <c r="E3850" s="85">
        <v>34730000</v>
      </c>
      <c r="F3850" s="56">
        <v>1961</v>
      </c>
      <c r="G3850" s="56">
        <v>2</v>
      </c>
      <c r="H3850" s="56">
        <v>2</v>
      </c>
      <c r="I3850" s="86">
        <v>514</v>
      </c>
      <c r="J3850" s="86">
        <v>467</v>
      </c>
      <c r="K3850" s="56"/>
      <c r="L3850" s="56"/>
      <c r="M3850" s="56"/>
      <c r="N3850" s="56"/>
      <c r="O3850" s="56">
        <v>10</v>
      </c>
      <c r="P3850" s="56"/>
      <c r="Q3850" s="56">
        <v>8</v>
      </c>
      <c r="R3850" s="56"/>
      <c r="S3850" s="56">
        <v>12</v>
      </c>
      <c r="T3850" s="56" t="s">
        <v>383</v>
      </c>
      <c r="U3850" s="68"/>
      <c r="V3850" s="13"/>
      <c r="W3850" s="21"/>
    </row>
    <row r="3851" spans="1:23" ht="23.25" customHeight="1" outlineLevel="1">
      <c r="A3851" s="56">
        <f t="shared" si="76"/>
        <v>3819</v>
      </c>
      <c r="B3851" s="78" t="s">
        <v>8913</v>
      </c>
      <c r="C3851" s="78"/>
      <c r="D3851" s="85" t="s">
        <v>8914</v>
      </c>
      <c r="E3851" s="85">
        <v>34730000</v>
      </c>
      <c r="F3851" s="56">
        <v>1961</v>
      </c>
      <c r="G3851" s="56">
        <v>2</v>
      </c>
      <c r="H3851" s="56">
        <v>2</v>
      </c>
      <c r="I3851" s="86">
        <v>509.9</v>
      </c>
      <c r="J3851" s="86">
        <v>458.2</v>
      </c>
      <c r="K3851" s="56"/>
      <c r="L3851" s="56">
        <v>10</v>
      </c>
      <c r="M3851" s="56">
        <v>11</v>
      </c>
      <c r="N3851" s="56"/>
      <c r="O3851" s="56"/>
      <c r="P3851" s="56"/>
      <c r="Q3851" s="56">
        <v>8</v>
      </c>
      <c r="R3851" s="56"/>
      <c r="S3851" s="56">
        <v>12</v>
      </c>
      <c r="T3851" s="56"/>
      <c r="U3851" s="68" t="s">
        <v>8915</v>
      </c>
      <c r="V3851" s="13"/>
      <c r="W3851" s="21"/>
    </row>
    <row r="3852" spans="1:23" ht="23.25" customHeight="1" outlineLevel="1">
      <c r="A3852" s="56">
        <f t="shared" si="76"/>
        <v>3820</v>
      </c>
      <c r="B3852" s="78" t="s">
        <v>8916</v>
      </c>
      <c r="C3852" s="78"/>
      <c r="D3852" s="85" t="s">
        <v>8917</v>
      </c>
      <c r="E3852" s="85">
        <v>34730000</v>
      </c>
      <c r="F3852" s="56">
        <v>1987</v>
      </c>
      <c r="G3852" s="56">
        <v>2</v>
      </c>
      <c r="H3852" s="56">
        <v>1</v>
      </c>
      <c r="I3852" s="86">
        <v>616.79999999999995</v>
      </c>
      <c r="J3852" s="86">
        <v>485.8</v>
      </c>
      <c r="K3852" s="56"/>
      <c r="L3852" s="56"/>
      <c r="M3852" s="56"/>
      <c r="N3852" s="56"/>
      <c r="O3852" s="56" t="s">
        <v>141</v>
      </c>
      <c r="P3852" s="56">
        <v>10</v>
      </c>
      <c r="Q3852" s="56"/>
      <c r="R3852" s="56"/>
      <c r="S3852" s="56"/>
      <c r="T3852" s="56"/>
      <c r="U3852" s="68"/>
      <c r="V3852" s="13"/>
      <c r="W3852" s="21"/>
    </row>
    <row r="3853" spans="1:23" ht="23.25" customHeight="1" outlineLevel="1">
      <c r="A3853" s="56">
        <f t="shared" si="76"/>
        <v>3821</v>
      </c>
      <c r="B3853" s="78" t="s">
        <v>8918</v>
      </c>
      <c r="C3853" s="78"/>
      <c r="D3853" s="85" t="s">
        <v>8919</v>
      </c>
      <c r="E3853" s="85">
        <v>34730000</v>
      </c>
      <c r="F3853" s="56">
        <v>1988</v>
      </c>
      <c r="G3853" s="56">
        <v>2</v>
      </c>
      <c r="H3853" s="56">
        <v>2</v>
      </c>
      <c r="I3853" s="86">
        <v>596.79999999999995</v>
      </c>
      <c r="J3853" s="86">
        <v>548.79999999999995</v>
      </c>
      <c r="K3853" s="56"/>
      <c r="L3853" s="56"/>
      <c r="M3853" s="56"/>
      <c r="N3853" s="56"/>
      <c r="O3853" s="56"/>
      <c r="P3853" s="56">
        <v>8</v>
      </c>
      <c r="Q3853" s="56" t="s">
        <v>383</v>
      </c>
      <c r="R3853" s="56">
        <v>9</v>
      </c>
      <c r="S3853" s="56"/>
      <c r="T3853" s="56">
        <v>8</v>
      </c>
      <c r="U3853" s="68"/>
      <c r="V3853" s="13"/>
      <c r="W3853" s="21"/>
    </row>
    <row r="3854" spans="1:23" ht="23.25" customHeight="1" outlineLevel="1">
      <c r="A3854" s="56">
        <f t="shared" si="76"/>
        <v>3822</v>
      </c>
      <c r="B3854" s="78" t="s">
        <v>8920</v>
      </c>
      <c r="C3854" s="78"/>
      <c r="D3854" s="85" t="s">
        <v>8921</v>
      </c>
      <c r="E3854" s="85">
        <v>34730000</v>
      </c>
      <c r="F3854" s="56">
        <v>1989</v>
      </c>
      <c r="G3854" s="56">
        <v>2</v>
      </c>
      <c r="H3854" s="56">
        <v>2</v>
      </c>
      <c r="I3854" s="86">
        <v>594.79999999999995</v>
      </c>
      <c r="J3854" s="86">
        <v>546.20000000000005</v>
      </c>
      <c r="K3854" s="56"/>
      <c r="L3854" s="56"/>
      <c r="M3854" s="56">
        <v>9</v>
      </c>
      <c r="N3854" s="56"/>
      <c r="O3854" s="56">
        <v>10</v>
      </c>
      <c r="P3854" s="56"/>
      <c r="Q3854" s="56"/>
      <c r="R3854" s="56"/>
      <c r="S3854" s="56">
        <v>12</v>
      </c>
      <c r="T3854" s="56"/>
      <c r="U3854" s="68"/>
      <c r="V3854" s="13"/>
      <c r="W3854" s="21"/>
    </row>
    <row r="3855" spans="1:23" ht="23.25" customHeight="1" outlineLevel="1">
      <c r="A3855" s="56">
        <f t="shared" si="76"/>
        <v>3823</v>
      </c>
      <c r="B3855" s="78" t="s">
        <v>8922</v>
      </c>
      <c r="C3855" s="78"/>
      <c r="D3855" s="85" t="s">
        <v>8923</v>
      </c>
      <c r="E3855" s="85">
        <v>34730000</v>
      </c>
      <c r="F3855" s="56">
        <v>1988</v>
      </c>
      <c r="G3855" s="56">
        <v>2</v>
      </c>
      <c r="H3855" s="56">
        <v>2</v>
      </c>
      <c r="I3855" s="86">
        <v>595.70000000000005</v>
      </c>
      <c r="J3855" s="86">
        <v>546.9</v>
      </c>
      <c r="K3855" s="56"/>
      <c r="L3855" s="56"/>
      <c r="M3855" s="56"/>
      <c r="N3855" s="56"/>
      <c r="O3855" s="56"/>
      <c r="P3855" s="56">
        <v>8</v>
      </c>
      <c r="Q3855" s="56" t="s">
        <v>383</v>
      </c>
      <c r="R3855" s="56">
        <v>9</v>
      </c>
      <c r="S3855" s="56"/>
      <c r="T3855" s="56"/>
      <c r="U3855" s="68"/>
      <c r="V3855" s="13"/>
      <c r="W3855" s="21"/>
    </row>
    <row r="3856" spans="1:23" ht="23.25" customHeight="1" outlineLevel="1">
      <c r="A3856" s="56">
        <f t="shared" si="76"/>
        <v>3824</v>
      </c>
      <c r="B3856" s="197" t="s">
        <v>8924</v>
      </c>
      <c r="C3856" s="78"/>
      <c r="D3856" s="198" t="s">
        <v>8925</v>
      </c>
      <c r="E3856" s="85">
        <v>34730000</v>
      </c>
      <c r="F3856" s="56">
        <v>1988</v>
      </c>
      <c r="G3856" s="56">
        <v>2</v>
      </c>
      <c r="H3856" s="56">
        <v>2</v>
      </c>
      <c r="I3856" s="86">
        <v>634.1</v>
      </c>
      <c r="J3856" s="86">
        <v>503</v>
      </c>
      <c r="K3856" s="56"/>
      <c r="L3856" s="56">
        <v>8</v>
      </c>
      <c r="M3856" s="56"/>
      <c r="N3856" s="56">
        <v>10</v>
      </c>
      <c r="O3856" s="56"/>
      <c r="P3856" s="56"/>
      <c r="Q3856" s="56"/>
      <c r="R3856" s="56"/>
      <c r="S3856" s="56" t="s">
        <v>141</v>
      </c>
      <c r="T3856" s="56"/>
      <c r="U3856" s="68" t="s">
        <v>11978</v>
      </c>
      <c r="V3856" s="13"/>
      <c r="W3856" s="21"/>
    </row>
    <row r="3857" spans="1:23" ht="23.25" customHeight="1" outlineLevel="1">
      <c r="A3857" s="56">
        <f t="shared" si="76"/>
        <v>3825</v>
      </c>
      <c r="B3857" s="78" t="s">
        <v>8926</v>
      </c>
      <c r="C3857" s="78"/>
      <c r="D3857" s="85" t="s">
        <v>8927</v>
      </c>
      <c r="E3857" s="85">
        <v>34730000</v>
      </c>
      <c r="F3857" s="56">
        <v>1969</v>
      </c>
      <c r="G3857" s="56">
        <v>2</v>
      </c>
      <c r="H3857" s="56">
        <v>2</v>
      </c>
      <c r="I3857" s="86">
        <v>547</v>
      </c>
      <c r="J3857" s="86">
        <v>518</v>
      </c>
      <c r="K3857" s="56"/>
      <c r="L3857" s="56"/>
      <c r="M3857" s="56"/>
      <c r="N3857" s="56">
        <v>8</v>
      </c>
      <c r="O3857" s="56"/>
      <c r="P3857" s="56">
        <v>10</v>
      </c>
      <c r="Q3857" s="56"/>
      <c r="R3857" s="56"/>
      <c r="S3857" s="56" t="s">
        <v>141</v>
      </c>
      <c r="T3857" s="56" t="s">
        <v>383</v>
      </c>
      <c r="U3857" s="68" t="s">
        <v>8928</v>
      </c>
      <c r="V3857" s="13"/>
      <c r="W3857" s="21"/>
    </row>
    <row r="3858" spans="1:23" ht="23.25" customHeight="1" outlineLevel="1">
      <c r="A3858" s="56">
        <f t="shared" si="76"/>
        <v>3826</v>
      </c>
      <c r="B3858" s="78" t="s">
        <v>8929</v>
      </c>
      <c r="C3858" s="78"/>
      <c r="D3858" s="85" t="s">
        <v>8930</v>
      </c>
      <c r="E3858" s="85">
        <v>34730000</v>
      </c>
      <c r="F3858" s="56">
        <v>1958</v>
      </c>
      <c r="G3858" s="56">
        <v>2</v>
      </c>
      <c r="H3858" s="56">
        <v>1</v>
      </c>
      <c r="I3858" s="86">
        <v>390</v>
      </c>
      <c r="J3858" s="86">
        <v>363</v>
      </c>
      <c r="K3858" s="56"/>
      <c r="L3858" s="56"/>
      <c r="M3858" s="56"/>
      <c r="N3858" s="56">
        <v>10</v>
      </c>
      <c r="O3858" s="56"/>
      <c r="P3858" s="56"/>
      <c r="Q3858" s="56">
        <v>8</v>
      </c>
      <c r="R3858" s="56"/>
      <c r="S3858" s="56">
        <v>12</v>
      </c>
      <c r="T3858" s="56">
        <v>12</v>
      </c>
      <c r="U3858" s="68" t="s">
        <v>8931</v>
      </c>
      <c r="V3858" s="13"/>
      <c r="W3858" s="21"/>
    </row>
    <row r="3859" spans="1:23" ht="23.25" customHeight="1" outlineLevel="1">
      <c r="A3859" s="56">
        <f t="shared" si="76"/>
        <v>3827</v>
      </c>
      <c r="B3859" s="78" t="s">
        <v>8932</v>
      </c>
      <c r="C3859" s="78"/>
      <c r="D3859" s="85" t="s">
        <v>8933</v>
      </c>
      <c r="E3859" s="85">
        <v>34730000</v>
      </c>
      <c r="F3859" s="56">
        <v>1968</v>
      </c>
      <c r="G3859" s="56">
        <v>2</v>
      </c>
      <c r="H3859" s="56">
        <v>2</v>
      </c>
      <c r="I3859" s="86">
        <v>491.5</v>
      </c>
      <c r="J3859" s="86">
        <v>457</v>
      </c>
      <c r="K3859" s="56"/>
      <c r="L3859" s="56">
        <v>8</v>
      </c>
      <c r="M3859" s="56"/>
      <c r="N3859" s="56">
        <v>8</v>
      </c>
      <c r="O3859" s="56"/>
      <c r="P3859" s="56">
        <v>10</v>
      </c>
      <c r="Q3859" s="56"/>
      <c r="R3859" s="56"/>
      <c r="S3859" s="56">
        <v>8</v>
      </c>
      <c r="T3859" s="56" t="s">
        <v>141</v>
      </c>
      <c r="U3859" s="68" t="s">
        <v>297</v>
      </c>
      <c r="V3859" s="13"/>
      <c r="W3859" s="21"/>
    </row>
    <row r="3860" spans="1:23" ht="23.25" customHeight="1" outlineLevel="1">
      <c r="A3860" s="56">
        <f t="shared" si="76"/>
        <v>3828</v>
      </c>
      <c r="B3860" s="78" t="s">
        <v>8934</v>
      </c>
      <c r="C3860" s="78"/>
      <c r="D3860" s="85" t="s">
        <v>8935</v>
      </c>
      <c r="E3860" s="85">
        <v>34730000</v>
      </c>
      <c r="F3860" s="56">
        <v>1971</v>
      </c>
      <c r="G3860" s="56">
        <v>2</v>
      </c>
      <c r="H3860" s="56">
        <v>1</v>
      </c>
      <c r="I3860" s="86">
        <v>383.2</v>
      </c>
      <c r="J3860" s="86">
        <v>356.5</v>
      </c>
      <c r="K3860" s="56"/>
      <c r="L3860" s="56"/>
      <c r="M3860" s="56"/>
      <c r="N3860" s="56"/>
      <c r="O3860" s="56">
        <v>10</v>
      </c>
      <c r="P3860" s="56"/>
      <c r="Q3860" s="56"/>
      <c r="R3860" s="56"/>
      <c r="S3860" s="56"/>
      <c r="T3860" s="56"/>
      <c r="U3860" s="68"/>
      <c r="V3860" s="13"/>
      <c r="W3860" s="21"/>
    </row>
    <row r="3861" spans="1:23" ht="23.25" customHeight="1" outlineLevel="1">
      <c r="A3861" s="56">
        <f t="shared" si="76"/>
        <v>3829</v>
      </c>
      <c r="B3861" s="78" t="s">
        <v>8936</v>
      </c>
      <c r="C3861" s="78"/>
      <c r="D3861" s="85" t="s">
        <v>8937</v>
      </c>
      <c r="E3861" s="85">
        <v>34730000</v>
      </c>
      <c r="F3861" s="56">
        <v>1904</v>
      </c>
      <c r="G3861" s="56">
        <v>1</v>
      </c>
      <c r="H3861" s="56">
        <v>3</v>
      </c>
      <c r="I3861" s="86">
        <v>299</v>
      </c>
      <c r="J3861" s="86">
        <v>257.89999999999998</v>
      </c>
      <c r="K3861" s="56">
        <v>8</v>
      </c>
      <c r="L3861" s="56">
        <v>10</v>
      </c>
      <c r="M3861" s="56"/>
      <c r="N3861" s="56"/>
      <c r="O3861" s="56"/>
      <c r="P3861" s="56"/>
      <c r="Q3861" s="56" t="s">
        <v>141</v>
      </c>
      <c r="R3861" s="56"/>
      <c r="S3861" s="56"/>
      <c r="T3861" s="56" t="s">
        <v>383</v>
      </c>
      <c r="U3861" s="68" t="s">
        <v>327</v>
      </c>
      <c r="V3861" s="13"/>
      <c r="W3861" s="21"/>
    </row>
    <row r="3862" spans="1:23" ht="23.25" customHeight="1" outlineLevel="1">
      <c r="A3862" s="56">
        <f t="shared" si="76"/>
        <v>3830</v>
      </c>
      <c r="B3862" s="78" t="s">
        <v>8938</v>
      </c>
      <c r="C3862" s="78"/>
      <c r="D3862" s="85" t="s">
        <v>8939</v>
      </c>
      <c r="E3862" s="85">
        <v>34730000</v>
      </c>
      <c r="F3862" s="56">
        <v>1904</v>
      </c>
      <c r="G3862" s="56">
        <v>1</v>
      </c>
      <c r="H3862" s="56">
        <v>3</v>
      </c>
      <c r="I3862" s="86">
        <v>253.2</v>
      </c>
      <c r="J3862" s="86">
        <v>223</v>
      </c>
      <c r="K3862" s="56">
        <v>8</v>
      </c>
      <c r="L3862" s="56">
        <v>10</v>
      </c>
      <c r="M3862" s="56"/>
      <c r="N3862" s="56"/>
      <c r="O3862" s="56"/>
      <c r="P3862" s="56"/>
      <c r="Q3862" s="56" t="s">
        <v>141</v>
      </c>
      <c r="R3862" s="56"/>
      <c r="S3862" s="56"/>
      <c r="T3862" s="56"/>
      <c r="U3862" s="68" t="s">
        <v>358</v>
      </c>
      <c r="V3862" s="13"/>
      <c r="W3862" s="21"/>
    </row>
    <row r="3863" spans="1:23" ht="23.25" customHeight="1" outlineLevel="1">
      <c r="A3863" s="56">
        <f t="shared" si="76"/>
        <v>3831</v>
      </c>
      <c r="B3863" s="197" t="s">
        <v>8940</v>
      </c>
      <c r="C3863" s="78"/>
      <c r="D3863" s="85" t="s">
        <v>8941</v>
      </c>
      <c r="E3863" s="85">
        <v>34730000</v>
      </c>
      <c r="F3863" s="56">
        <v>1983</v>
      </c>
      <c r="G3863" s="56">
        <v>2</v>
      </c>
      <c r="H3863" s="56">
        <v>1</v>
      </c>
      <c r="I3863" s="86">
        <v>468.3</v>
      </c>
      <c r="J3863" s="86">
        <v>452.7</v>
      </c>
      <c r="K3863" s="56"/>
      <c r="L3863" s="56"/>
      <c r="M3863" s="56"/>
      <c r="N3863" s="56">
        <v>12</v>
      </c>
      <c r="O3863" s="56"/>
      <c r="P3863" s="56"/>
      <c r="Q3863" s="56">
        <v>8</v>
      </c>
      <c r="R3863" s="56"/>
      <c r="S3863" s="56">
        <v>10</v>
      </c>
      <c r="T3863" s="56"/>
      <c r="U3863" s="68"/>
      <c r="V3863" s="13"/>
      <c r="W3863" s="21"/>
    </row>
    <row r="3864" spans="1:23" ht="23.25" customHeight="1" outlineLevel="1">
      <c r="A3864" s="56">
        <f t="shared" si="76"/>
        <v>3832</v>
      </c>
      <c r="B3864" s="78" t="s">
        <v>8942</v>
      </c>
      <c r="C3864" s="78"/>
      <c r="D3864" s="85" t="s">
        <v>8943</v>
      </c>
      <c r="E3864" s="85">
        <v>34730000</v>
      </c>
      <c r="F3864" s="56">
        <v>1990</v>
      </c>
      <c r="G3864" s="56">
        <v>3</v>
      </c>
      <c r="H3864" s="56">
        <v>2</v>
      </c>
      <c r="I3864" s="86">
        <v>1096</v>
      </c>
      <c r="J3864" s="86">
        <v>1020.2</v>
      </c>
      <c r="K3864" s="56"/>
      <c r="L3864" s="56"/>
      <c r="M3864" s="56">
        <v>11</v>
      </c>
      <c r="N3864" s="56">
        <v>10</v>
      </c>
      <c r="O3864" s="56">
        <v>9</v>
      </c>
      <c r="P3864" s="56"/>
      <c r="Q3864" s="56" t="s">
        <v>141</v>
      </c>
      <c r="R3864" s="56"/>
      <c r="S3864" s="56"/>
      <c r="T3864" s="56"/>
      <c r="U3864" s="68"/>
      <c r="V3864" s="13"/>
      <c r="W3864" s="21"/>
    </row>
    <row r="3865" spans="1:23" ht="23.25" customHeight="1" outlineLevel="1">
      <c r="A3865" s="56">
        <f t="shared" si="76"/>
        <v>3833</v>
      </c>
      <c r="B3865" s="78" t="s">
        <v>8944</v>
      </c>
      <c r="C3865" s="78"/>
      <c r="D3865" s="85" t="s">
        <v>8945</v>
      </c>
      <c r="E3865" s="85">
        <v>34730000</v>
      </c>
      <c r="F3865" s="56">
        <v>1904</v>
      </c>
      <c r="G3865" s="56">
        <v>1</v>
      </c>
      <c r="H3865" s="56">
        <v>3</v>
      </c>
      <c r="I3865" s="86">
        <v>258.7</v>
      </c>
      <c r="J3865" s="86">
        <v>227.9</v>
      </c>
      <c r="K3865" s="56">
        <v>8</v>
      </c>
      <c r="L3865" s="56"/>
      <c r="M3865" s="56"/>
      <c r="N3865" s="56"/>
      <c r="O3865" s="56">
        <v>10</v>
      </c>
      <c r="P3865" s="56"/>
      <c r="Q3865" s="56" t="s">
        <v>141</v>
      </c>
      <c r="R3865" s="56"/>
      <c r="S3865" s="56"/>
      <c r="T3865" s="56"/>
      <c r="U3865" s="68" t="s">
        <v>358</v>
      </c>
      <c r="V3865" s="13"/>
      <c r="W3865" s="21"/>
    </row>
    <row r="3866" spans="1:23" ht="23.25" customHeight="1" outlineLevel="1">
      <c r="A3866" s="56">
        <f t="shared" si="76"/>
        <v>3834</v>
      </c>
      <c r="B3866" s="78" t="s">
        <v>8946</v>
      </c>
      <c r="C3866" s="78"/>
      <c r="D3866" s="85" t="s">
        <v>8947</v>
      </c>
      <c r="E3866" s="85">
        <v>34730000</v>
      </c>
      <c r="F3866" s="56">
        <v>1904</v>
      </c>
      <c r="G3866" s="56">
        <v>1</v>
      </c>
      <c r="H3866" s="56">
        <v>3</v>
      </c>
      <c r="I3866" s="86">
        <v>259.89999999999998</v>
      </c>
      <c r="J3866" s="86">
        <v>228.7</v>
      </c>
      <c r="K3866" s="56">
        <v>11</v>
      </c>
      <c r="L3866" s="56">
        <v>8</v>
      </c>
      <c r="M3866" s="56">
        <v>10</v>
      </c>
      <c r="N3866" s="56"/>
      <c r="O3866" s="56"/>
      <c r="P3866" s="56"/>
      <c r="Q3866" s="56">
        <v>12</v>
      </c>
      <c r="R3866" s="56"/>
      <c r="S3866" s="56" t="s">
        <v>141</v>
      </c>
      <c r="T3866" s="56"/>
      <c r="U3866" s="68" t="s">
        <v>8948</v>
      </c>
      <c r="V3866" s="13"/>
      <c r="W3866" s="21"/>
    </row>
    <row r="3867" spans="1:23" ht="23.25" customHeight="1" outlineLevel="1">
      <c r="A3867" s="56">
        <f t="shared" si="76"/>
        <v>3835</v>
      </c>
      <c r="B3867" s="78" t="s">
        <v>8949</v>
      </c>
      <c r="C3867" s="78"/>
      <c r="D3867" s="85" t="s">
        <v>8950</v>
      </c>
      <c r="E3867" s="85">
        <v>34730000</v>
      </c>
      <c r="F3867" s="56">
        <v>1960</v>
      </c>
      <c r="G3867" s="56">
        <v>2</v>
      </c>
      <c r="H3867" s="56">
        <v>1</v>
      </c>
      <c r="I3867" s="86">
        <v>332.6</v>
      </c>
      <c r="J3867" s="86">
        <v>313.60000000000002</v>
      </c>
      <c r="K3867" s="56"/>
      <c r="L3867" s="56"/>
      <c r="M3867" s="56"/>
      <c r="N3867" s="56"/>
      <c r="O3867" s="56">
        <v>8</v>
      </c>
      <c r="P3867" s="56">
        <v>10</v>
      </c>
      <c r="Q3867" s="56"/>
      <c r="R3867" s="56"/>
      <c r="S3867" s="56">
        <v>12</v>
      </c>
      <c r="T3867" s="56"/>
      <c r="U3867" s="68"/>
      <c r="V3867" s="13"/>
      <c r="W3867" s="21"/>
    </row>
    <row r="3868" spans="1:23" ht="23.25" customHeight="1" outlineLevel="1">
      <c r="A3868" s="56">
        <f t="shared" si="76"/>
        <v>3836</v>
      </c>
      <c r="B3868" s="78" t="s">
        <v>8951</v>
      </c>
      <c r="C3868" s="78"/>
      <c r="D3868" s="85" t="s">
        <v>8952</v>
      </c>
      <c r="E3868" s="85">
        <v>34730000</v>
      </c>
      <c r="F3868" s="56">
        <v>1997</v>
      </c>
      <c r="G3868" s="56">
        <v>5</v>
      </c>
      <c r="H3868" s="56">
        <v>4</v>
      </c>
      <c r="I3868" s="86">
        <v>2932</v>
      </c>
      <c r="J3868" s="86">
        <v>2731.6</v>
      </c>
      <c r="K3868" s="56"/>
      <c r="L3868" s="56">
        <v>8</v>
      </c>
      <c r="M3868" s="56">
        <v>10</v>
      </c>
      <c r="N3868" s="56"/>
      <c r="O3868" s="56"/>
      <c r="P3868" s="56">
        <v>9</v>
      </c>
      <c r="Q3868" s="56"/>
      <c r="R3868" s="56"/>
      <c r="S3868" s="56" t="s">
        <v>141</v>
      </c>
      <c r="T3868" s="56"/>
      <c r="U3868" s="68" t="s">
        <v>1241</v>
      </c>
      <c r="V3868" s="13"/>
      <c r="W3868" s="21"/>
    </row>
    <row r="3869" spans="1:23" ht="23.25" customHeight="1" outlineLevel="1">
      <c r="A3869" s="56">
        <f t="shared" si="76"/>
        <v>3837</v>
      </c>
      <c r="B3869" s="78" t="s">
        <v>8953</v>
      </c>
      <c r="C3869" s="78"/>
      <c r="D3869" s="85" t="s">
        <v>8954</v>
      </c>
      <c r="E3869" s="85">
        <v>34730000</v>
      </c>
      <c r="F3869" s="56">
        <v>1999</v>
      </c>
      <c r="G3869" s="56">
        <v>5</v>
      </c>
      <c r="H3869" s="56">
        <v>4</v>
      </c>
      <c r="I3869" s="86">
        <v>3645.5</v>
      </c>
      <c r="J3869" s="86">
        <v>2802.36</v>
      </c>
      <c r="K3869" s="56"/>
      <c r="L3869" s="56"/>
      <c r="M3869" s="56"/>
      <c r="N3869" s="56">
        <v>10</v>
      </c>
      <c r="O3869" s="56"/>
      <c r="P3869" s="56">
        <v>11</v>
      </c>
      <c r="Q3869" s="56" t="s">
        <v>141</v>
      </c>
      <c r="R3869" s="56">
        <v>9</v>
      </c>
      <c r="S3869" s="56"/>
      <c r="T3869" s="56">
        <v>10</v>
      </c>
      <c r="U3869" s="14"/>
      <c r="V3869" s="13"/>
      <c r="W3869" s="21"/>
    </row>
    <row r="3870" spans="1:23" ht="23.25" customHeight="1" outlineLevel="1">
      <c r="A3870" s="56">
        <f t="shared" si="76"/>
        <v>3838</v>
      </c>
      <c r="B3870" s="78" t="s">
        <v>8955</v>
      </c>
      <c r="C3870" s="78"/>
      <c r="D3870" s="85" t="s">
        <v>8956</v>
      </c>
      <c r="E3870" s="85">
        <v>34730000</v>
      </c>
      <c r="F3870" s="56">
        <v>1958</v>
      </c>
      <c r="G3870" s="56">
        <v>2</v>
      </c>
      <c r="H3870" s="56">
        <v>1</v>
      </c>
      <c r="I3870" s="86">
        <v>405</v>
      </c>
      <c r="J3870" s="86">
        <v>376</v>
      </c>
      <c r="K3870" s="56"/>
      <c r="L3870" s="56">
        <v>10</v>
      </c>
      <c r="M3870" s="56"/>
      <c r="N3870" s="56"/>
      <c r="O3870" s="56">
        <v>12</v>
      </c>
      <c r="P3870" s="56">
        <v>8</v>
      </c>
      <c r="Q3870" s="56"/>
      <c r="R3870" s="56"/>
      <c r="S3870" s="56">
        <v>11</v>
      </c>
      <c r="T3870" s="56">
        <v>11</v>
      </c>
      <c r="U3870" s="68" t="s">
        <v>1341</v>
      </c>
      <c r="V3870" s="13"/>
      <c r="W3870" s="21"/>
    </row>
    <row r="3871" spans="1:23" ht="23.25" customHeight="1" outlineLevel="1">
      <c r="A3871" s="56">
        <f t="shared" si="76"/>
        <v>3839</v>
      </c>
      <c r="B3871" s="78" t="s">
        <v>8957</v>
      </c>
      <c r="C3871" s="78"/>
      <c r="D3871" s="85" t="s">
        <v>8958</v>
      </c>
      <c r="E3871" s="85">
        <v>34730000</v>
      </c>
      <c r="F3871" s="56">
        <v>1961</v>
      </c>
      <c r="G3871" s="56">
        <v>2</v>
      </c>
      <c r="H3871" s="56">
        <v>2</v>
      </c>
      <c r="I3871" s="86">
        <v>508.1</v>
      </c>
      <c r="J3871" s="86">
        <v>462.7</v>
      </c>
      <c r="K3871" s="56"/>
      <c r="L3871" s="56"/>
      <c r="M3871" s="56"/>
      <c r="N3871" s="56"/>
      <c r="O3871" s="56">
        <v>8</v>
      </c>
      <c r="P3871" s="56">
        <v>10</v>
      </c>
      <c r="Q3871" s="56"/>
      <c r="R3871" s="56"/>
      <c r="S3871" s="56">
        <v>12</v>
      </c>
      <c r="T3871" s="56"/>
      <c r="U3871" s="68"/>
      <c r="V3871" s="13"/>
      <c r="W3871" s="21"/>
    </row>
    <row r="3872" spans="1:23" ht="23.25" customHeight="1" outlineLevel="1">
      <c r="A3872" s="56">
        <f t="shared" si="76"/>
        <v>3840</v>
      </c>
      <c r="B3872" s="78" t="s">
        <v>8959</v>
      </c>
      <c r="C3872" s="78"/>
      <c r="D3872" s="85" t="s">
        <v>8960</v>
      </c>
      <c r="E3872" s="85">
        <v>34730000</v>
      </c>
      <c r="F3872" s="56">
        <v>1960</v>
      </c>
      <c r="G3872" s="56">
        <v>2</v>
      </c>
      <c r="H3872" s="56">
        <v>2</v>
      </c>
      <c r="I3872" s="86">
        <v>511.1</v>
      </c>
      <c r="J3872" s="86">
        <v>472</v>
      </c>
      <c r="K3872" s="56"/>
      <c r="L3872" s="56"/>
      <c r="M3872" s="56"/>
      <c r="N3872" s="56"/>
      <c r="O3872" s="56">
        <v>8</v>
      </c>
      <c r="P3872" s="56">
        <v>10</v>
      </c>
      <c r="Q3872" s="56"/>
      <c r="R3872" s="56"/>
      <c r="S3872" s="56">
        <v>12</v>
      </c>
      <c r="T3872" s="56"/>
      <c r="U3872" s="68"/>
      <c r="V3872" s="13"/>
      <c r="W3872" s="21"/>
    </row>
    <row r="3873" spans="1:23" ht="23.25" customHeight="1" outlineLevel="1">
      <c r="A3873" s="56">
        <f t="shared" si="76"/>
        <v>3841</v>
      </c>
      <c r="B3873" s="78" t="s">
        <v>8961</v>
      </c>
      <c r="C3873" s="78"/>
      <c r="D3873" s="85" t="s">
        <v>8962</v>
      </c>
      <c r="E3873" s="85">
        <v>34730000</v>
      </c>
      <c r="F3873" s="56">
        <v>1961</v>
      </c>
      <c r="G3873" s="56">
        <v>2</v>
      </c>
      <c r="H3873" s="56">
        <v>2</v>
      </c>
      <c r="I3873" s="86">
        <v>511.9</v>
      </c>
      <c r="J3873" s="86">
        <v>465.8</v>
      </c>
      <c r="K3873" s="56"/>
      <c r="L3873" s="56"/>
      <c r="M3873" s="56"/>
      <c r="N3873" s="56"/>
      <c r="O3873" s="56">
        <v>8</v>
      </c>
      <c r="P3873" s="56">
        <v>10</v>
      </c>
      <c r="Q3873" s="56"/>
      <c r="R3873" s="56"/>
      <c r="S3873" s="56">
        <v>12</v>
      </c>
      <c r="T3873" s="56"/>
      <c r="U3873" s="68"/>
      <c r="V3873" s="13"/>
      <c r="W3873" s="21"/>
    </row>
    <row r="3874" spans="1:23" ht="23.25" customHeight="1" outlineLevel="1">
      <c r="A3874" s="56">
        <f t="shared" si="76"/>
        <v>3842</v>
      </c>
      <c r="B3874" s="78" t="s">
        <v>8963</v>
      </c>
      <c r="C3874" s="78"/>
      <c r="D3874" s="85" t="s">
        <v>8964</v>
      </c>
      <c r="E3874" s="85">
        <v>34730000</v>
      </c>
      <c r="F3874" s="56">
        <v>1990</v>
      </c>
      <c r="G3874" s="56">
        <v>4</v>
      </c>
      <c r="H3874" s="56">
        <v>4</v>
      </c>
      <c r="I3874" s="86">
        <v>2990</v>
      </c>
      <c r="J3874" s="86">
        <v>2853</v>
      </c>
      <c r="K3874" s="56"/>
      <c r="L3874" s="56">
        <v>8</v>
      </c>
      <c r="M3874" s="56">
        <v>9</v>
      </c>
      <c r="N3874" s="56"/>
      <c r="O3874" s="56"/>
      <c r="P3874" s="56" t="s">
        <v>568</v>
      </c>
      <c r="Q3874" s="56"/>
      <c r="R3874" s="56"/>
      <c r="S3874" s="56"/>
      <c r="T3874" s="56"/>
      <c r="U3874" s="68" t="s">
        <v>8602</v>
      </c>
      <c r="V3874" s="13"/>
      <c r="W3874" s="21"/>
    </row>
    <row r="3875" spans="1:23" ht="23.25" customHeight="1" outlineLevel="1">
      <c r="A3875" s="56">
        <f t="shared" si="76"/>
        <v>3843</v>
      </c>
      <c r="B3875" s="78" t="s">
        <v>8965</v>
      </c>
      <c r="C3875" s="78"/>
      <c r="D3875" s="85" t="s">
        <v>8966</v>
      </c>
      <c r="E3875" s="85">
        <v>34730000</v>
      </c>
      <c r="F3875" s="56">
        <v>1905</v>
      </c>
      <c r="G3875" s="56">
        <v>1</v>
      </c>
      <c r="H3875" s="56">
        <v>3</v>
      </c>
      <c r="I3875" s="86">
        <v>294.5</v>
      </c>
      <c r="J3875" s="86">
        <v>294.5</v>
      </c>
      <c r="K3875" s="56"/>
      <c r="L3875" s="56">
        <v>10</v>
      </c>
      <c r="M3875" s="56"/>
      <c r="N3875" s="56"/>
      <c r="O3875" s="56">
        <v>8</v>
      </c>
      <c r="P3875" s="56">
        <v>12</v>
      </c>
      <c r="Q3875" s="56"/>
      <c r="R3875" s="56"/>
      <c r="S3875" s="56"/>
      <c r="T3875" s="56"/>
      <c r="U3875" s="68" t="s">
        <v>650</v>
      </c>
      <c r="V3875" s="13"/>
      <c r="W3875" s="21"/>
    </row>
    <row r="3876" spans="1:23" ht="23.25" customHeight="1" outlineLevel="1">
      <c r="A3876" s="56">
        <f t="shared" si="76"/>
        <v>3844</v>
      </c>
      <c r="B3876" s="78" t="s">
        <v>8967</v>
      </c>
      <c r="C3876" s="78"/>
      <c r="D3876" s="85" t="s">
        <v>8968</v>
      </c>
      <c r="E3876" s="85">
        <v>34730000</v>
      </c>
      <c r="F3876" s="56">
        <v>1904</v>
      </c>
      <c r="G3876" s="56">
        <v>1</v>
      </c>
      <c r="H3876" s="56">
        <v>3</v>
      </c>
      <c r="I3876" s="86">
        <v>177.1</v>
      </c>
      <c r="J3876" s="86">
        <v>162.69999999999999</v>
      </c>
      <c r="K3876" s="56">
        <v>8</v>
      </c>
      <c r="L3876" s="56"/>
      <c r="M3876" s="56"/>
      <c r="N3876" s="56"/>
      <c r="O3876" s="56"/>
      <c r="P3876" s="56"/>
      <c r="Q3876" s="56"/>
      <c r="R3876" s="56"/>
      <c r="S3876" s="56"/>
      <c r="T3876" s="56"/>
      <c r="U3876" s="68" t="s">
        <v>358</v>
      </c>
      <c r="V3876" s="13"/>
      <c r="W3876" s="21"/>
    </row>
    <row r="3877" spans="1:23" ht="23.25" customHeight="1" outlineLevel="1">
      <c r="A3877" s="56">
        <f t="shared" si="76"/>
        <v>3845</v>
      </c>
      <c r="B3877" s="78" t="s">
        <v>8969</v>
      </c>
      <c r="C3877" s="78"/>
      <c r="D3877" s="85" t="s">
        <v>8970</v>
      </c>
      <c r="E3877" s="85">
        <v>34730000</v>
      </c>
      <c r="F3877" s="56">
        <v>1958</v>
      </c>
      <c r="G3877" s="56">
        <v>2</v>
      </c>
      <c r="H3877" s="56">
        <v>2</v>
      </c>
      <c r="I3877" s="86">
        <v>678</v>
      </c>
      <c r="J3877" s="86">
        <v>647</v>
      </c>
      <c r="K3877" s="56"/>
      <c r="L3877" s="56">
        <v>8</v>
      </c>
      <c r="M3877" s="56"/>
      <c r="N3877" s="56"/>
      <c r="O3877" s="56"/>
      <c r="P3877" s="56">
        <v>10</v>
      </c>
      <c r="Q3877" s="56"/>
      <c r="R3877" s="56"/>
      <c r="S3877" s="56">
        <v>12</v>
      </c>
      <c r="T3877" s="56"/>
      <c r="U3877" s="68" t="s">
        <v>8971</v>
      </c>
      <c r="V3877" s="13"/>
      <c r="W3877" s="21"/>
    </row>
    <row r="3878" spans="1:23" ht="23.25" customHeight="1" outlineLevel="1">
      <c r="A3878" s="56">
        <f t="shared" si="76"/>
        <v>3846</v>
      </c>
      <c r="B3878" s="78" t="s">
        <v>8972</v>
      </c>
      <c r="C3878" s="78"/>
      <c r="D3878" s="85" t="s">
        <v>8973</v>
      </c>
      <c r="E3878" s="85">
        <v>34730000</v>
      </c>
      <c r="F3878" s="56">
        <v>1938</v>
      </c>
      <c r="G3878" s="56">
        <v>2</v>
      </c>
      <c r="H3878" s="56">
        <v>2</v>
      </c>
      <c r="I3878" s="86">
        <v>535.79999999999995</v>
      </c>
      <c r="J3878" s="86">
        <v>495</v>
      </c>
      <c r="K3878" s="56">
        <v>8</v>
      </c>
      <c r="L3878" s="56">
        <v>12</v>
      </c>
      <c r="M3878" s="56">
        <v>11</v>
      </c>
      <c r="N3878" s="56"/>
      <c r="O3878" s="56">
        <v>10</v>
      </c>
      <c r="P3878" s="56"/>
      <c r="Q3878" s="56"/>
      <c r="R3878" s="56"/>
      <c r="S3878" s="56">
        <v>12</v>
      </c>
      <c r="T3878" s="56"/>
      <c r="U3878" s="68" t="s">
        <v>12069</v>
      </c>
      <c r="V3878" s="13"/>
      <c r="W3878" s="21"/>
    </row>
    <row r="3879" spans="1:23" ht="23.25" customHeight="1" outlineLevel="1">
      <c r="A3879" s="56">
        <f t="shared" si="76"/>
        <v>3847</v>
      </c>
      <c r="B3879" s="78" t="s">
        <v>8974</v>
      </c>
      <c r="C3879" s="78"/>
      <c r="D3879" s="85" t="s">
        <v>8975</v>
      </c>
      <c r="E3879" s="85">
        <v>34730000</v>
      </c>
      <c r="F3879" s="56">
        <v>1932</v>
      </c>
      <c r="G3879" s="56">
        <v>2</v>
      </c>
      <c r="H3879" s="56">
        <v>2</v>
      </c>
      <c r="I3879" s="86">
        <v>495.3</v>
      </c>
      <c r="J3879" s="86">
        <v>480</v>
      </c>
      <c r="K3879" s="56">
        <v>8</v>
      </c>
      <c r="L3879" s="56">
        <v>12</v>
      </c>
      <c r="M3879" s="56"/>
      <c r="N3879" s="56"/>
      <c r="O3879" s="56">
        <v>10</v>
      </c>
      <c r="P3879" s="56"/>
      <c r="Q3879" s="56"/>
      <c r="R3879" s="56"/>
      <c r="S3879" s="56">
        <v>12</v>
      </c>
      <c r="T3879" s="56"/>
      <c r="U3879" s="68" t="s">
        <v>12069</v>
      </c>
      <c r="V3879" s="13"/>
      <c r="W3879" s="21"/>
    </row>
    <row r="3880" spans="1:23" ht="23.25" customHeight="1" outlineLevel="1">
      <c r="A3880" s="56">
        <f t="shared" si="76"/>
        <v>3848</v>
      </c>
      <c r="B3880" s="78" t="s">
        <v>8976</v>
      </c>
      <c r="C3880" s="78"/>
      <c r="D3880" s="85" t="s">
        <v>8977</v>
      </c>
      <c r="E3880" s="85">
        <v>34730000</v>
      </c>
      <c r="F3880" s="56">
        <v>1904</v>
      </c>
      <c r="G3880" s="56">
        <v>1</v>
      </c>
      <c r="H3880" s="56">
        <v>2</v>
      </c>
      <c r="I3880" s="86">
        <v>184.7</v>
      </c>
      <c r="J3880" s="86">
        <v>157</v>
      </c>
      <c r="K3880" s="56">
        <v>8</v>
      </c>
      <c r="L3880" s="56"/>
      <c r="M3880" s="56"/>
      <c r="N3880" s="56"/>
      <c r="O3880" s="56">
        <v>10</v>
      </c>
      <c r="P3880" s="56"/>
      <c r="Q3880" s="56"/>
      <c r="R3880" s="56">
        <v>12</v>
      </c>
      <c r="S3880" s="56"/>
      <c r="T3880" s="56"/>
      <c r="U3880" s="68" t="s">
        <v>358</v>
      </c>
      <c r="V3880" s="13"/>
      <c r="W3880" s="21"/>
    </row>
    <row r="3881" spans="1:23" ht="23.25" customHeight="1" outlineLevel="1">
      <c r="A3881" s="56">
        <f t="shared" si="76"/>
        <v>3849</v>
      </c>
      <c r="B3881" s="78" t="s">
        <v>8978</v>
      </c>
      <c r="C3881" s="78"/>
      <c r="D3881" s="85" t="s">
        <v>8979</v>
      </c>
      <c r="E3881" s="85">
        <v>34730000</v>
      </c>
      <c r="F3881" s="56">
        <v>1992</v>
      </c>
      <c r="G3881" s="56">
        <v>2</v>
      </c>
      <c r="H3881" s="56">
        <v>2</v>
      </c>
      <c r="I3881" s="86">
        <v>529.1</v>
      </c>
      <c r="J3881" s="86">
        <v>504</v>
      </c>
      <c r="K3881" s="56"/>
      <c r="L3881" s="56"/>
      <c r="M3881" s="56"/>
      <c r="N3881" s="56"/>
      <c r="O3881" s="56"/>
      <c r="P3881" s="56">
        <v>8</v>
      </c>
      <c r="Q3881" s="56" t="s">
        <v>383</v>
      </c>
      <c r="R3881" s="56"/>
      <c r="S3881" s="56"/>
      <c r="T3881" s="56"/>
      <c r="U3881" s="68"/>
      <c r="V3881" s="13"/>
      <c r="W3881" s="21"/>
    </row>
    <row r="3882" spans="1:23" ht="23.25" customHeight="1" outlineLevel="1">
      <c r="A3882" s="56">
        <f t="shared" si="76"/>
        <v>3850</v>
      </c>
      <c r="B3882" s="78" t="s">
        <v>8980</v>
      </c>
      <c r="C3882" s="78"/>
      <c r="D3882" s="85" t="s">
        <v>8981</v>
      </c>
      <c r="E3882" s="85">
        <v>34730000</v>
      </c>
      <c r="F3882" s="56">
        <v>1974</v>
      </c>
      <c r="G3882" s="56">
        <v>4</v>
      </c>
      <c r="H3882" s="56">
        <v>2</v>
      </c>
      <c r="I3882" s="86">
        <v>2108</v>
      </c>
      <c r="J3882" s="86">
        <v>2014</v>
      </c>
      <c r="K3882" s="56"/>
      <c r="L3882" s="56"/>
      <c r="M3882" s="56"/>
      <c r="N3882" s="56"/>
      <c r="O3882" s="56" t="s">
        <v>141</v>
      </c>
      <c r="P3882" s="56">
        <v>10</v>
      </c>
      <c r="Q3882" s="56"/>
      <c r="R3882" s="56"/>
      <c r="S3882" s="56"/>
      <c r="T3882" s="56">
        <v>8</v>
      </c>
      <c r="U3882" s="68"/>
      <c r="V3882" s="13"/>
      <c r="W3882" s="21"/>
    </row>
    <row r="3883" spans="1:23" ht="23.25" customHeight="1" outlineLevel="1">
      <c r="A3883" s="56">
        <f t="shared" si="76"/>
        <v>3851</v>
      </c>
      <c r="B3883" s="197" t="s">
        <v>8982</v>
      </c>
      <c r="C3883" s="78"/>
      <c r="D3883" s="198" t="s">
        <v>8983</v>
      </c>
      <c r="E3883" s="85">
        <v>34730000</v>
      </c>
      <c r="F3883" s="56">
        <v>1970</v>
      </c>
      <c r="G3883" s="56">
        <v>2</v>
      </c>
      <c r="H3883" s="56">
        <v>3</v>
      </c>
      <c r="I3883" s="86">
        <v>941.35</v>
      </c>
      <c r="J3883" s="86">
        <v>882</v>
      </c>
      <c r="K3883" s="56"/>
      <c r="L3883" s="56"/>
      <c r="M3883" s="56"/>
      <c r="N3883" s="56">
        <v>12</v>
      </c>
      <c r="O3883" s="56">
        <v>10</v>
      </c>
      <c r="P3883" s="56"/>
      <c r="Q3883" s="56"/>
      <c r="R3883" s="56"/>
      <c r="S3883" s="56"/>
      <c r="T3883" s="56"/>
      <c r="U3883" s="128" t="s">
        <v>12384</v>
      </c>
      <c r="V3883" s="13"/>
      <c r="W3883" s="21"/>
    </row>
    <row r="3884" spans="1:23" ht="23.25" customHeight="1" outlineLevel="1">
      <c r="A3884" s="56">
        <f t="shared" si="76"/>
        <v>3852</v>
      </c>
      <c r="B3884" s="78" t="s">
        <v>8984</v>
      </c>
      <c r="C3884" s="78"/>
      <c r="D3884" s="85" t="s">
        <v>8985</v>
      </c>
      <c r="E3884" s="85">
        <v>34730000</v>
      </c>
      <c r="F3884" s="56">
        <v>1984</v>
      </c>
      <c r="G3884" s="56">
        <v>5</v>
      </c>
      <c r="H3884" s="56">
        <v>7</v>
      </c>
      <c r="I3884" s="86">
        <v>5566</v>
      </c>
      <c r="J3884" s="86">
        <v>5203</v>
      </c>
      <c r="K3884" s="56"/>
      <c r="L3884" s="56" t="s">
        <v>33</v>
      </c>
      <c r="M3884" s="56">
        <v>12</v>
      </c>
      <c r="N3884" s="56"/>
      <c r="O3884" s="56"/>
      <c r="P3884" s="56"/>
      <c r="Q3884" s="56">
        <v>9</v>
      </c>
      <c r="R3884" s="56"/>
      <c r="S3884" s="56"/>
      <c r="T3884" s="56"/>
      <c r="U3884" s="68" t="s">
        <v>8986</v>
      </c>
      <c r="V3884" s="13"/>
      <c r="W3884" s="21"/>
    </row>
    <row r="3885" spans="1:23" ht="23.25" customHeight="1" outlineLevel="1">
      <c r="A3885" s="56">
        <f t="shared" si="76"/>
        <v>3853</v>
      </c>
      <c r="B3885" s="78" t="s">
        <v>8987</v>
      </c>
      <c r="C3885" s="78"/>
      <c r="D3885" s="85" t="s">
        <v>8988</v>
      </c>
      <c r="E3885" s="85">
        <v>34730000</v>
      </c>
      <c r="F3885" s="56">
        <v>1990</v>
      </c>
      <c r="G3885" s="56">
        <v>3</v>
      </c>
      <c r="H3885" s="56">
        <v>2</v>
      </c>
      <c r="I3885" s="86">
        <v>1143</v>
      </c>
      <c r="J3885" s="86">
        <v>1084</v>
      </c>
      <c r="K3885" s="56"/>
      <c r="L3885" s="56" t="s">
        <v>141</v>
      </c>
      <c r="M3885" s="56"/>
      <c r="N3885" s="56"/>
      <c r="O3885" s="56"/>
      <c r="P3885" s="56"/>
      <c r="Q3885" s="56">
        <v>10</v>
      </c>
      <c r="R3885" s="56">
        <v>9</v>
      </c>
      <c r="S3885" s="56"/>
      <c r="T3885" s="56"/>
      <c r="U3885" s="68" t="s">
        <v>8989</v>
      </c>
      <c r="V3885" s="13"/>
      <c r="W3885" s="21"/>
    </row>
    <row r="3886" spans="1:23" ht="23.25" customHeight="1" outlineLevel="1">
      <c r="A3886" s="56">
        <f t="shared" si="76"/>
        <v>3854</v>
      </c>
      <c r="B3886" s="78" t="s">
        <v>8990</v>
      </c>
      <c r="C3886" s="78"/>
      <c r="D3886" s="85" t="s">
        <v>8991</v>
      </c>
      <c r="E3886" s="85">
        <v>34730000</v>
      </c>
      <c r="F3886" s="56">
        <v>1996</v>
      </c>
      <c r="G3886" s="56">
        <v>3</v>
      </c>
      <c r="H3886" s="56">
        <v>1</v>
      </c>
      <c r="I3886" s="86">
        <v>1526.5</v>
      </c>
      <c r="J3886" s="86">
        <v>1069.3</v>
      </c>
      <c r="K3886" s="56"/>
      <c r="L3886" s="56">
        <v>8</v>
      </c>
      <c r="M3886" s="56">
        <v>12</v>
      </c>
      <c r="N3886" s="56">
        <v>10</v>
      </c>
      <c r="O3886" s="56">
        <v>9</v>
      </c>
      <c r="P3886" s="56"/>
      <c r="Q3886" s="56"/>
      <c r="R3886" s="56"/>
      <c r="S3886" s="56"/>
      <c r="T3886" s="56"/>
      <c r="U3886" s="68" t="s">
        <v>8992</v>
      </c>
      <c r="V3886" s="13"/>
      <c r="W3886" s="21"/>
    </row>
    <row r="3887" spans="1:23" ht="23.25" customHeight="1" outlineLevel="1">
      <c r="A3887" s="56">
        <f t="shared" si="76"/>
        <v>3855</v>
      </c>
      <c r="B3887" s="78" t="s">
        <v>8993</v>
      </c>
      <c r="C3887" s="78"/>
      <c r="D3887" s="85" t="s">
        <v>8994</v>
      </c>
      <c r="E3887" s="85">
        <v>34730000</v>
      </c>
      <c r="F3887" s="56">
        <v>1958</v>
      </c>
      <c r="G3887" s="56">
        <v>2</v>
      </c>
      <c r="H3887" s="56">
        <v>1</v>
      </c>
      <c r="I3887" s="86">
        <v>331.1</v>
      </c>
      <c r="J3887" s="86">
        <v>277</v>
      </c>
      <c r="K3887" s="56"/>
      <c r="L3887" s="56">
        <v>8</v>
      </c>
      <c r="M3887" s="56"/>
      <c r="N3887" s="56">
        <v>10</v>
      </c>
      <c r="O3887" s="56"/>
      <c r="P3887" s="56"/>
      <c r="Q3887" s="56"/>
      <c r="R3887" s="56"/>
      <c r="S3887" s="56">
        <v>12</v>
      </c>
      <c r="T3887" s="56"/>
      <c r="U3887" s="68" t="s">
        <v>12070</v>
      </c>
      <c r="V3887" s="13"/>
      <c r="W3887" s="21"/>
    </row>
    <row r="3888" spans="1:23" ht="23.25" customHeight="1" outlineLevel="1">
      <c r="A3888" s="56">
        <f t="shared" si="76"/>
        <v>3856</v>
      </c>
      <c r="B3888" s="78" t="s">
        <v>8995</v>
      </c>
      <c r="C3888" s="78"/>
      <c r="D3888" s="85" t="s">
        <v>8996</v>
      </c>
      <c r="E3888" s="85">
        <v>34730000</v>
      </c>
      <c r="F3888" s="56">
        <v>1990</v>
      </c>
      <c r="G3888" s="56">
        <v>5</v>
      </c>
      <c r="H3888" s="56">
        <v>2</v>
      </c>
      <c r="I3888" s="86">
        <v>1469</v>
      </c>
      <c r="J3888" s="86">
        <v>1372.9</v>
      </c>
      <c r="K3888" s="56"/>
      <c r="L3888" s="56">
        <v>8</v>
      </c>
      <c r="M3888" s="56">
        <v>11</v>
      </c>
      <c r="N3888" s="56">
        <v>10</v>
      </c>
      <c r="O3888" s="56">
        <v>9</v>
      </c>
      <c r="P3888" s="56"/>
      <c r="Q3888" s="56">
        <v>12</v>
      </c>
      <c r="R3888" s="56"/>
      <c r="S3888" s="56"/>
      <c r="T3888" s="56"/>
      <c r="U3888" s="68" t="s">
        <v>8997</v>
      </c>
      <c r="V3888" s="13"/>
      <c r="W3888" s="21"/>
    </row>
    <row r="3889" spans="1:23" ht="23.25" customHeight="1" outlineLevel="1">
      <c r="A3889" s="56">
        <f t="shared" si="76"/>
        <v>3857</v>
      </c>
      <c r="B3889" s="78" t="s">
        <v>8998</v>
      </c>
      <c r="C3889" s="78"/>
      <c r="D3889" s="85" t="s">
        <v>8999</v>
      </c>
      <c r="E3889" s="85">
        <v>34730000</v>
      </c>
      <c r="F3889" s="56">
        <v>1991</v>
      </c>
      <c r="G3889" s="56">
        <v>5</v>
      </c>
      <c r="H3889" s="56">
        <v>1</v>
      </c>
      <c r="I3889" s="86">
        <v>911</v>
      </c>
      <c r="J3889" s="86">
        <v>848.87</v>
      </c>
      <c r="K3889" s="56"/>
      <c r="L3889" s="56"/>
      <c r="M3889" s="56">
        <v>11</v>
      </c>
      <c r="N3889" s="56">
        <v>10</v>
      </c>
      <c r="O3889" s="56">
        <v>9</v>
      </c>
      <c r="P3889" s="56">
        <v>8</v>
      </c>
      <c r="Q3889" s="56">
        <v>12</v>
      </c>
      <c r="R3889" s="56"/>
      <c r="S3889" s="56"/>
      <c r="T3889" s="56"/>
      <c r="U3889" s="68"/>
      <c r="V3889" s="13"/>
      <c r="W3889" s="21"/>
    </row>
    <row r="3890" spans="1:23" ht="23.25" customHeight="1" outlineLevel="1">
      <c r="A3890" s="56">
        <f t="shared" si="76"/>
        <v>3858</v>
      </c>
      <c r="B3890" s="78" t="s">
        <v>9000</v>
      </c>
      <c r="C3890" s="78"/>
      <c r="D3890" s="85" t="s">
        <v>9001</v>
      </c>
      <c r="E3890" s="85">
        <v>34730000</v>
      </c>
      <c r="F3890" s="56">
        <v>1959</v>
      </c>
      <c r="G3890" s="56">
        <v>2</v>
      </c>
      <c r="H3890" s="56">
        <v>2</v>
      </c>
      <c r="I3890" s="86">
        <v>499.6</v>
      </c>
      <c r="J3890" s="86">
        <v>465</v>
      </c>
      <c r="K3890" s="56"/>
      <c r="L3890" s="56">
        <v>8</v>
      </c>
      <c r="M3890" s="56">
        <v>10</v>
      </c>
      <c r="N3890" s="56"/>
      <c r="O3890" s="56">
        <v>12</v>
      </c>
      <c r="P3890" s="56"/>
      <c r="Q3890" s="56"/>
      <c r="R3890" s="56"/>
      <c r="S3890" s="56"/>
      <c r="T3890" s="56"/>
      <c r="U3890" s="68" t="s">
        <v>12071</v>
      </c>
      <c r="V3890" s="13"/>
      <c r="W3890" s="21"/>
    </row>
    <row r="3891" spans="1:23" ht="23.25" customHeight="1" outlineLevel="1">
      <c r="A3891" s="56">
        <f t="shared" si="76"/>
        <v>3859</v>
      </c>
      <c r="B3891" s="78" t="s">
        <v>9002</v>
      </c>
      <c r="C3891" s="78"/>
      <c r="D3891" s="85" t="s">
        <v>9003</v>
      </c>
      <c r="E3891" s="85">
        <v>34730000</v>
      </c>
      <c r="F3891" s="56">
        <v>1991</v>
      </c>
      <c r="G3891" s="56">
        <v>4</v>
      </c>
      <c r="H3891" s="56">
        <v>4</v>
      </c>
      <c r="I3891" s="86">
        <v>3544.8</v>
      </c>
      <c r="J3891" s="86">
        <v>2764.9</v>
      </c>
      <c r="K3891" s="56">
        <v>8</v>
      </c>
      <c r="L3891" s="56">
        <v>12</v>
      </c>
      <c r="M3891" s="56">
        <v>10</v>
      </c>
      <c r="N3891" s="56">
        <v>11</v>
      </c>
      <c r="O3891" s="56">
        <v>9</v>
      </c>
      <c r="P3891" s="56"/>
      <c r="Q3891" s="56"/>
      <c r="R3891" s="56"/>
      <c r="S3891" s="56"/>
      <c r="T3891" s="56"/>
      <c r="U3891" s="68" t="s">
        <v>9004</v>
      </c>
      <c r="V3891" s="13"/>
      <c r="W3891" s="21"/>
    </row>
    <row r="3892" spans="1:23" ht="23.25" customHeight="1" outlineLevel="1">
      <c r="A3892" s="56">
        <f t="shared" si="76"/>
        <v>3860</v>
      </c>
      <c r="B3892" s="78" t="s">
        <v>9005</v>
      </c>
      <c r="C3892" s="78"/>
      <c r="D3892" s="85" t="s">
        <v>9006</v>
      </c>
      <c r="E3892" s="85">
        <v>34730000</v>
      </c>
      <c r="F3892" s="56">
        <v>1996</v>
      </c>
      <c r="G3892" s="56">
        <v>5</v>
      </c>
      <c r="H3892" s="56">
        <v>3</v>
      </c>
      <c r="I3892" s="86">
        <v>2279</v>
      </c>
      <c r="J3892" s="86">
        <v>2121</v>
      </c>
      <c r="K3892" s="56">
        <v>8</v>
      </c>
      <c r="L3892" s="56">
        <v>12</v>
      </c>
      <c r="M3892" s="56" t="s">
        <v>568</v>
      </c>
      <c r="N3892" s="56"/>
      <c r="O3892" s="56">
        <v>11</v>
      </c>
      <c r="P3892" s="56">
        <v>9</v>
      </c>
      <c r="Q3892" s="56"/>
      <c r="R3892" s="56">
        <v>8</v>
      </c>
      <c r="S3892" s="56"/>
      <c r="T3892" s="56">
        <v>12</v>
      </c>
      <c r="U3892" s="68" t="s">
        <v>9007</v>
      </c>
      <c r="V3892" s="13"/>
      <c r="W3892" s="21"/>
    </row>
    <row r="3893" spans="1:23" ht="23.25" customHeight="1" outlineLevel="1">
      <c r="A3893" s="56">
        <f t="shared" si="76"/>
        <v>3861</v>
      </c>
      <c r="B3893" s="78" t="s">
        <v>9008</v>
      </c>
      <c r="C3893" s="78"/>
      <c r="D3893" s="85" t="s">
        <v>9009</v>
      </c>
      <c r="E3893" s="85">
        <v>34730000</v>
      </c>
      <c r="F3893" s="56">
        <v>1965</v>
      </c>
      <c r="G3893" s="56">
        <v>2</v>
      </c>
      <c r="H3893" s="56">
        <v>2</v>
      </c>
      <c r="I3893" s="86">
        <v>420.7</v>
      </c>
      <c r="J3893" s="86">
        <v>393</v>
      </c>
      <c r="K3893" s="56"/>
      <c r="L3893" s="56"/>
      <c r="M3893" s="56"/>
      <c r="N3893" s="56"/>
      <c r="O3893" s="56">
        <v>10</v>
      </c>
      <c r="P3893" s="56">
        <v>8</v>
      </c>
      <c r="Q3893" s="56"/>
      <c r="R3893" s="56"/>
      <c r="S3893" s="56"/>
      <c r="T3893" s="56">
        <v>12</v>
      </c>
      <c r="U3893" s="68"/>
      <c r="V3893" s="13"/>
      <c r="W3893" s="21"/>
    </row>
    <row r="3894" spans="1:23" ht="23.25" customHeight="1" outlineLevel="1">
      <c r="A3894" s="56">
        <f t="shared" si="76"/>
        <v>3862</v>
      </c>
      <c r="B3894" s="78" t="s">
        <v>9010</v>
      </c>
      <c r="C3894" s="78"/>
      <c r="D3894" s="85" t="s">
        <v>9011</v>
      </c>
      <c r="E3894" s="85">
        <v>34730000</v>
      </c>
      <c r="F3894" s="56">
        <v>1969</v>
      </c>
      <c r="G3894" s="56">
        <v>2</v>
      </c>
      <c r="H3894" s="56">
        <v>2</v>
      </c>
      <c r="I3894" s="86">
        <v>405.4</v>
      </c>
      <c r="J3894" s="86">
        <v>377</v>
      </c>
      <c r="K3894" s="56"/>
      <c r="L3894" s="56"/>
      <c r="M3894" s="56"/>
      <c r="N3894" s="56"/>
      <c r="O3894" s="56">
        <v>8</v>
      </c>
      <c r="P3894" s="56">
        <v>10</v>
      </c>
      <c r="Q3894" s="56"/>
      <c r="R3894" s="56"/>
      <c r="S3894" s="56"/>
      <c r="T3894" s="56"/>
      <c r="U3894" s="68"/>
      <c r="V3894" s="13"/>
      <c r="W3894" s="21"/>
    </row>
    <row r="3895" spans="1:23" ht="23.25" customHeight="1" outlineLevel="1">
      <c r="A3895" s="56">
        <f t="shared" ref="A3895:A3960" si="77">A3894+1</f>
        <v>3863</v>
      </c>
      <c r="B3895" s="78" t="s">
        <v>9012</v>
      </c>
      <c r="C3895" s="78"/>
      <c r="D3895" s="85" t="s">
        <v>9013</v>
      </c>
      <c r="E3895" s="85">
        <v>34730000</v>
      </c>
      <c r="F3895" s="56">
        <v>1985</v>
      </c>
      <c r="G3895" s="56">
        <v>5</v>
      </c>
      <c r="H3895" s="56">
        <v>6</v>
      </c>
      <c r="I3895" s="86">
        <v>4357</v>
      </c>
      <c r="J3895" s="86">
        <v>4128</v>
      </c>
      <c r="K3895" s="56">
        <v>8</v>
      </c>
      <c r="L3895" s="56">
        <v>10</v>
      </c>
      <c r="M3895" s="56">
        <v>10</v>
      </c>
      <c r="N3895" s="56">
        <v>11</v>
      </c>
      <c r="O3895" s="56">
        <v>12</v>
      </c>
      <c r="P3895" s="56">
        <v>9</v>
      </c>
      <c r="Q3895" s="56"/>
      <c r="R3895" s="56"/>
      <c r="S3895" s="56"/>
      <c r="T3895" s="56"/>
      <c r="U3895" s="68" t="s">
        <v>9014</v>
      </c>
      <c r="V3895" s="13"/>
      <c r="W3895" s="21"/>
    </row>
    <row r="3896" spans="1:23" ht="23.25" customHeight="1" outlineLevel="1">
      <c r="A3896" s="56">
        <f t="shared" si="77"/>
        <v>3864</v>
      </c>
      <c r="B3896" s="78" t="s">
        <v>9015</v>
      </c>
      <c r="C3896" s="78"/>
      <c r="D3896" s="85" t="s">
        <v>9016</v>
      </c>
      <c r="E3896" s="85">
        <v>34730000</v>
      </c>
      <c r="F3896" s="56">
        <v>1990</v>
      </c>
      <c r="G3896" s="56">
        <v>5</v>
      </c>
      <c r="H3896" s="56">
        <v>6</v>
      </c>
      <c r="I3896" s="86">
        <v>4438</v>
      </c>
      <c r="J3896" s="86">
        <v>4145</v>
      </c>
      <c r="K3896" s="56">
        <v>10</v>
      </c>
      <c r="L3896" s="56"/>
      <c r="M3896" s="56">
        <v>12</v>
      </c>
      <c r="N3896" s="56">
        <v>10</v>
      </c>
      <c r="O3896" s="56">
        <v>9</v>
      </c>
      <c r="P3896" s="56">
        <v>11</v>
      </c>
      <c r="Q3896" s="56"/>
      <c r="R3896" s="56">
        <v>8</v>
      </c>
      <c r="S3896" s="56"/>
      <c r="T3896" s="56">
        <v>9</v>
      </c>
      <c r="U3896" s="68" t="s">
        <v>9017</v>
      </c>
      <c r="V3896" s="13"/>
      <c r="W3896" s="21"/>
    </row>
    <row r="3897" spans="1:23" ht="23.25" customHeight="1" outlineLevel="1">
      <c r="A3897" s="56">
        <f t="shared" si="77"/>
        <v>3865</v>
      </c>
      <c r="B3897" s="78" t="s">
        <v>9018</v>
      </c>
      <c r="C3897" s="78"/>
      <c r="D3897" s="85" t="s">
        <v>9019</v>
      </c>
      <c r="E3897" s="85">
        <v>34730000</v>
      </c>
      <c r="F3897" s="56">
        <v>1981</v>
      </c>
      <c r="G3897" s="56">
        <v>5</v>
      </c>
      <c r="H3897" s="56">
        <v>6</v>
      </c>
      <c r="I3897" s="86">
        <v>5570.8</v>
      </c>
      <c r="J3897" s="86">
        <v>4518.8999999999996</v>
      </c>
      <c r="K3897" s="56"/>
      <c r="L3897" s="56">
        <v>12</v>
      </c>
      <c r="M3897" s="56">
        <v>12</v>
      </c>
      <c r="N3897" s="56"/>
      <c r="O3897" s="56"/>
      <c r="P3897" s="56"/>
      <c r="Q3897" s="56">
        <v>8</v>
      </c>
      <c r="R3897" s="56">
        <v>10</v>
      </c>
      <c r="S3897" s="56"/>
      <c r="T3897" s="56"/>
      <c r="U3897" s="68" t="s">
        <v>9020</v>
      </c>
      <c r="V3897" s="13"/>
      <c r="W3897" s="21"/>
    </row>
    <row r="3898" spans="1:23" ht="23.25" customHeight="1" outlineLevel="1">
      <c r="A3898" s="56">
        <f t="shared" si="77"/>
        <v>3866</v>
      </c>
      <c r="B3898" s="78" t="s">
        <v>9021</v>
      </c>
      <c r="C3898" s="78"/>
      <c r="D3898" s="85" t="s">
        <v>9022</v>
      </c>
      <c r="E3898" s="85">
        <v>34730000</v>
      </c>
      <c r="F3898" s="56">
        <v>1985</v>
      </c>
      <c r="G3898" s="56">
        <v>5</v>
      </c>
      <c r="H3898" s="56">
        <v>4</v>
      </c>
      <c r="I3898" s="86">
        <v>3578.1</v>
      </c>
      <c r="J3898" s="86">
        <v>2680.5</v>
      </c>
      <c r="K3898" s="56"/>
      <c r="L3898" s="56">
        <v>9</v>
      </c>
      <c r="M3898" s="56" t="s">
        <v>383</v>
      </c>
      <c r="N3898" s="56">
        <v>10</v>
      </c>
      <c r="O3898" s="56"/>
      <c r="P3898" s="56"/>
      <c r="Q3898" s="56">
        <v>8</v>
      </c>
      <c r="R3898" s="56"/>
      <c r="S3898" s="56"/>
      <c r="T3898" s="56"/>
      <c r="U3898" s="68" t="s">
        <v>9023</v>
      </c>
      <c r="V3898" s="13"/>
      <c r="W3898" s="21"/>
    </row>
    <row r="3899" spans="1:23" ht="23.25" customHeight="1" outlineLevel="1">
      <c r="A3899" s="56">
        <f t="shared" si="77"/>
        <v>3867</v>
      </c>
      <c r="B3899" s="78" t="s">
        <v>9024</v>
      </c>
      <c r="C3899" s="78"/>
      <c r="D3899" s="85" t="s">
        <v>9025</v>
      </c>
      <c r="E3899" s="85">
        <v>34730000</v>
      </c>
      <c r="F3899" s="56">
        <v>1978</v>
      </c>
      <c r="G3899" s="56">
        <v>5</v>
      </c>
      <c r="H3899" s="56">
        <v>6</v>
      </c>
      <c r="I3899" s="86">
        <v>4671.5</v>
      </c>
      <c r="J3899" s="86">
        <v>4419</v>
      </c>
      <c r="K3899" s="56"/>
      <c r="L3899" s="56">
        <v>11</v>
      </c>
      <c r="M3899" s="56"/>
      <c r="N3899" s="56"/>
      <c r="O3899" s="56"/>
      <c r="P3899" s="56"/>
      <c r="Q3899" s="56" t="s">
        <v>141</v>
      </c>
      <c r="R3899" s="56">
        <v>10</v>
      </c>
      <c r="S3899" s="56">
        <v>9</v>
      </c>
      <c r="T3899" s="56"/>
      <c r="U3899" s="68" t="s">
        <v>1241</v>
      </c>
      <c r="V3899" s="13"/>
      <c r="W3899" s="21"/>
    </row>
    <row r="3900" spans="1:23" ht="23.25" customHeight="1" outlineLevel="1">
      <c r="A3900" s="56">
        <f t="shared" si="77"/>
        <v>3868</v>
      </c>
      <c r="B3900" s="78" t="s">
        <v>9026</v>
      </c>
      <c r="C3900" s="78"/>
      <c r="D3900" s="85" t="s">
        <v>9027</v>
      </c>
      <c r="E3900" s="85">
        <v>34730000</v>
      </c>
      <c r="F3900" s="56">
        <v>1991</v>
      </c>
      <c r="G3900" s="56">
        <v>5</v>
      </c>
      <c r="H3900" s="56">
        <v>5</v>
      </c>
      <c r="I3900" s="86">
        <v>4008.6</v>
      </c>
      <c r="J3900" s="86">
        <v>3358.1</v>
      </c>
      <c r="K3900" s="56">
        <v>8</v>
      </c>
      <c r="L3900" s="56">
        <v>12</v>
      </c>
      <c r="M3900" s="56">
        <v>11</v>
      </c>
      <c r="N3900" s="56">
        <v>10</v>
      </c>
      <c r="O3900" s="56">
        <v>9</v>
      </c>
      <c r="P3900" s="56"/>
      <c r="Q3900" s="56"/>
      <c r="R3900" s="56"/>
      <c r="S3900" s="56"/>
      <c r="T3900" s="56"/>
      <c r="U3900" s="68" t="s">
        <v>9028</v>
      </c>
      <c r="V3900" s="13"/>
      <c r="W3900" s="21"/>
    </row>
    <row r="3901" spans="1:23" ht="23.25" customHeight="1" outlineLevel="1">
      <c r="A3901" s="56">
        <f t="shared" si="77"/>
        <v>3869</v>
      </c>
      <c r="B3901" s="78" t="s">
        <v>9029</v>
      </c>
      <c r="C3901" s="78"/>
      <c r="D3901" s="85" t="s">
        <v>9030</v>
      </c>
      <c r="E3901" s="85">
        <v>34730000</v>
      </c>
      <c r="F3901" s="56">
        <v>1990</v>
      </c>
      <c r="G3901" s="56">
        <v>5</v>
      </c>
      <c r="H3901" s="56">
        <v>5</v>
      </c>
      <c r="I3901" s="86">
        <v>3852</v>
      </c>
      <c r="J3901" s="86">
        <v>3408.7</v>
      </c>
      <c r="K3901" s="56"/>
      <c r="L3901" s="56" t="s">
        <v>9031</v>
      </c>
      <c r="M3901" s="56">
        <v>11</v>
      </c>
      <c r="N3901" s="56"/>
      <c r="O3901" s="56"/>
      <c r="P3901" s="56">
        <v>10</v>
      </c>
      <c r="Q3901" s="56"/>
      <c r="R3901" s="56"/>
      <c r="S3901" s="56"/>
      <c r="T3901" s="56">
        <v>8</v>
      </c>
      <c r="U3901" s="68" t="s">
        <v>9032</v>
      </c>
      <c r="V3901" s="13"/>
      <c r="W3901" s="21"/>
    </row>
    <row r="3902" spans="1:23" ht="23.25" customHeight="1" outlineLevel="1">
      <c r="A3902" s="56">
        <f t="shared" si="77"/>
        <v>3870</v>
      </c>
      <c r="B3902" s="78" t="s">
        <v>9033</v>
      </c>
      <c r="C3902" s="78"/>
      <c r="D3902" s="85" t="s">
        <v>9034</v>
      </c>
      <c r="E3902" s="85">
        <v>34730000</v>
      </c>
      <c r="F3902" s="56">
        <v>1993</v>
      </c>
      <c r="G3902" s="56">
        <v>2</v>
      </c>
      <c r="H3902" s="56">
        <v>2</v>
      </c>
      <c r="I3902" s="86">
        <v>594</v>
      </c>
      <c r="J3902" s="86">
        <v>563</v>
      </c>
      <c r="K3902" s="56"/>
      <c r="L3902" s="56"/>
      <c r="M3902" s="56">
        <v>10</v>
      </c>
      <c r="N3902" s="56"/>
      <c r="O3902" s="56">
        <v>9</v>
      </c>
      <c r="P3902" s="56"/>
      <c r="Q3902" s="56"/>
      <c r="R3902" s="56"/>
      <c r="S3902" s="56">
        <v>12</v>
      </c>
      <c r="T3902" s="56" t="s">
        <v>1776</v>
      </c>
      <c r="U3902" s="68"/>
      <c r="V3902" s="13"/>
      <c r="W3902" s="21"/>
    </row>
    <row r="3903" spans="1:23" ht="23.25" customHeight="1" outlineLevel="1">
      <c r="A3903" s="56">
        <f t="shared" si="77"/>
        <v>3871</v>
      </c>
      <c r="B3903" s="78" t="s">
        <v>9035</v>
      </c>
      <c r="C3903" s="78"/>
      <c r="D3903" s="85" t="s">
        <v>9036</v>
      </c>
      <c r="E3903" s="85">
        <v>34730000</v>
      </c>
      <c r="F3903" s="56">
        <v>1968</v>
      </c>
      <c r="G3903" s="56">
        <v>5</v>
      </c>
      <c r="H3903" s="56">
        <v>2</v>
      </c>
      <c r="I3903" s="86">
        <v>1923</v>
      </c>
      <c r="J3903" s="86">
        <v>1821.5</v>
      </c>
      <c r="K3903" s="56"/>
      <c r="L3903" s="56">
        <v>10</v>
      </c>
      <c r="M3903" s="56"/>
      <c r="N3903" s="56"/>
      <c r="O3903" s="56">
        <v>9</v>
      </c>
      <c r="P3903" s="56"/>
      <c r="Q3903" s="56">
        <v>8</v>
      </c>
      <c r="R3903" s="56"/>
      <c r="S3903" s="56"/>
      <c r="T3903" s="56"/>
      <c r="U3903" s="68" t="s">
        <v>9037</v>
      </c>
      <c r="V3903" s="13"/>
      <c r="W3903" s="21"/>
    </row>
    <row r="3904" spans="1:23" ht="23.25" customHeight="1" outlineLevel="1">
      <c r="A3904" s="56">
        <f t="shared" si="77"/>
        <v>3872</v>
      </c>
      <c r="B3904" s="78" t="s">
        <v>9038</v>
      </c>
      <c r="C3904" s="78"/>
      <c r="D3904" s="85" t="s">
        <v>9039</v>
      </c>
      <c r="E3904" s="85">
        <v>34730000</v>
      </c>
      <c r="F3904" s="56">
        <v>1975</v>
      </c>
      <c r="G3904" s="56">
        <v>4</v>
      </c>
      <c r="H3904" s="56">
        <v>1</v>
      </c>
      <c r="I3904" s="86">
        <v>1996.2</v>
      </c>
      <c r="J3904" s="86">
        <v>1338.6</v>
      </c>
      <c r="K3904" s="56"/>
      <c r="L3904" s="56"/>
      <c r="M3904" s="56"/>
      <c r="N3904" s="56">
        <v>12</v>
      </c>
      <c r="O3904" s="56">
        <v>8</v>
      </c>
      <c r="P3904" s="56">
        <v>10</v>
      </c>
      <c r="Q3904" s="56"/>
      <c r="R3904" s="56">
        <v>9</v>
      </c>
      <c r="S3904" s="56"/>
      <c r="T3904" s="56"/>
      <c r="U3904" s="68" t="s">
        <v>9040</v>
      </c>
      <c r="V3904" s="13"/>
      <c r="W3904" s="21"/>
    </row>
    <row r="3905" spans="1:23" ht="23.25" customHeight="1" outlineLevel="1">
      <c r="A3905" s="56">
        <f t="shared" si="77"/>
        <v>3873</v>
      </c>
      <c r="B3905" s="78" t="s">
        <v>9041</v>
      </c>
      <c r="C3905" s="78"/>
      <c r="D3905" s="85" t="s">
        <v>9042</v>
      </c>
      <c r="E3905" s="85">
        <v>34730000</v>
      </c>
      <c r="F3905" s="56">
        <v>1977</v>
      </c>
      <c r="G3905" s="56">
        <v>5</v>
      </c>
      <c r="H3905" s="56">
        <v>2</v>
      </c>
      <c r="I3905" s="86">
        <v>1788</v>
      </c>
      <c r="J3905" s="86">
        <v>1419.2</v>
      </c>
      <c r="K3905" s="56"/>
      <c r="L3905" s="56">
        <v>11</v>
      </c>
      <c r="M3905" s="56"/>
      <c r="N3905" s="56"/>
      <c r="O3905" s="56">
        <v>8</v>
      </c>
      <c r="P3905" s="56"/>
      <c r="Q3905" s="56" t="s">
        <v>383</v>
      </c>
      <c r="R3905" s="56"/>
      <c r="S3905" s="56"/>
      <c r="T3905" s="56"/>
      <c r="U3905" s="68" t="s">
        <v>297</v>
      </c>
      <c r="V3905" s="13"/>
      <c r="W3905" s="21"/>
    </row>
    <row r="3906" spans="1:23" ht="23.25" customHeight="1" outlineLevel="1">
      <c r="A3906" s="56">
        <f t="shared" si="77"/>
        <v>3874</v>
      </c>
      <c r="B3906" s="78" t="s">
        <v>9043</v>
      </c>
      <c r="C3906" s="78"/>
      <c r="D3906" s="85" t="s">
        <v>9044</v>
      </c>
      <c r="E3906" s="85">
        <v>34730000</v>
      </c>
      <c r="F3906" s="56">
        <v>1968</v>
      </c>
      <c r="G3906" s="56">
        <v>5</v>
      </c>
      <c r="H3906" s="56">
        <v>2</v>
      </c>
      <c r="I3906" s="86">
        <v>1943</v>
      </c>
      <c r="J3906" s="86">
        <v>1844.42</v>
      </c>
      <c r="K3906" s="56"/>
      <c r="L3906" s="56">
        <v>11</v>
      </c>
      <c r="M3906" s="56"/>
      <c r="N3906" s="56"/>
      <c r="O3906" s="56" t="s">
        <v>141</v>
      </c>
      <c r="P3906" s="56">
        <v>10</v>
      </c>
      <c r="Q3906" s="56">
        <v>9</v>
      </c>
      <c r="R3906" s="56"/>
      <c r="S3906" s="56"/>
      <c r="T3906" s="56"/>
      <c r="U3906" s="68" t="s">
        <v>297</v>
      </c>
      <c r="V3906" s="13"/>
      <c r="W3906" s="21"/>
    </row>
    <row r="3907" spans="1:23" ht="23.25" customHeight="1" outlineLevel="1">
      <c r="A3907" s="56">
        <f t="shared" si="77"/>
        <v>3875</v>
      </c>
      <c r="B3907" s="78" t="s">
        <v>9045</v>
      </c>
      <c r="C3907" s="78"/>
      <c r="D3907" s="85" t="s">
        <v>9046</v>
      </c>
      <c r="E3907" s="85">
        <v>34730000</v>
      </c>
      <c r="F3907" s="56">
        <v>1976</v>
      </c>
      <c r="G3907" s="56">
        <v>5</v>
      </c>
      <c r="H3907" s="56">
        <v>2</v>
      </c>
      <c r="I3907" s="86">
        <v>2242</v>
      </c>
      <c r="J3907" s="86">
        <v>1694.6</v>
      </c>
      <c r="K3907" s="56"/>
      <c r="L3907" s="56">
        <v>11</v>
      </c>
      <c r="M3907" s="56">
        <v>9</v>
      </c>
      <c r="N3907" s="56">
        <v>12</v>
      </c>
      <c r="O3907" s="56"/>
      <c r="P3907" s="56">
        <v>10</v>
      </c>
      <c r="Q3907" s="56"/>
      <c r="R3907" s="56">
        <v>8</v>
      </c>
      <c r="S3907" s="56"/>
      <c r="T3907" s="56"/>
      <c r="U3907" s="68" t="s">
        <v>1241</v>
      </c>
      <c r="V3907" s="13"/>
      <c r="W3907" s="21"/>
    </row>
    <row r="3908" spans="1:23" ht="23.25" customHeight="1" outlineLevel="1">
      <c r="A3908" s="56">
        <f t="shared" si="77"/>
        <v>3876</v>
      </c>
      <c r="B3908" s="78" t="s">
        <v>9047</v>
      </c>
      <c r="C3908" s="78"/>
      <c r="D3908" s="85" t="s">
        <v>9048</v>
      </c>
      <c r="E3908" s="85">
        <v>34730000</v>
      </c>
      <c r="F3908" s="56">
        <v>1974</v>
      </c>
      <c r="G3908" s="56">
        <v>5</v>
      </c>
      <c r="H3908" s="56">
        <v>4</v>
      </c>
      <c r="I3908" s="86">
        <v>3523</v>
      </c>
      <c r="J3908" s="86">
        <v>3241.2</v>
      </c>
      <c r="K3908" s="56"/>
      <c r="L3908" s="56">
        <v>11</v>
      </c>
      <c r="M3908" s="56"/>
      <c r="N3908" s="56">
        <v>12</v>
      </c>
      <c r="O3908" s="56"/>
      <c r="P3908" s="56">
        <v>10</v>
      </c>
      <c r="Q3908" s="56">
        <v>9</v>
      </c>
      <c r="R3908" s="56">
        <v>8</v>
      </c>
      <c r="S3908" s="56"/>
      <c r="T3908" s="56"/>
      <c r="U3908" s="68" t="s">
        <v>1241</v>
      </c>
      <c r="V3908" s="13"/>
      <c r="W3908" s="21"/>
    </row>
    <row r="3909" spans="1:23" ht="23.25" customHeight="1" outlineLevel="1">
      <c r="A3909" s="56">
        <f t="shared" si="77"/>
        <v>3877</v>
      </c>
      <c r="B3909" s="78" t="s">
        <v>9049</v>
      </c>
      <c r="C3909" s="78"/>
      <c r="D3909" s="85" t="s">
        <v>9050</v>
      </c>
      <c r="E3909" s="85">
        <v>34730000</v>
      </c>
      <c r="F3909" s="56">
        <v>1972</v>
      </c>
      <c r="G3909" s="56">
        <v>5</v>
      </c>
      <c r="H3909" s="56">
        <v>4</v>
      </c>
      <c r="I3909" s="86">
        <v>3502</v>
      </c>
      <c r="J3909" s="86">
        <v>3334.6</v>
      </c>
      <c r="K3909" s="56"/>
      <c r="L3909" s="56" t="s">
        <v>568</v>
      </c>
      <c r="M3909" s="56"/>
      <c r="N3909" s="56">
        <v>11</v>
      </c>
      <c r="O3909" s="56"/>
      <c r="P3909" s="56"/>
      <c r="Q3909" s="56">
        <v>9</v>
      </c>
      <c r="R3909" s="56">
        <v>8</v>
      </c>
      <c r="S3909" s="56"/>
      <c r="T3909" s="56">
        <v>12</v>
      </c>
      <c r="U3909" s="68" t="s">
        <v>9051</v>
      </c>
      <c r="V3909" s="13"/>
      <c r="W3909" s="21"/>
    </row>
    <row r="3910" spans="1:23" ht="23.25" customHeight="1" outlineLevel="1">
      <c r="A3910" s="56">
        <f t="shared" si="77"/>
        <v>3878</v>
      </c>
      <c r="B3910" s="78" t="s">
        <v>9052</v>
      </c>
      <c r="C3910" s="78"/>
      <c r="D3910" s="85" t="s">
        <v>9053</v>
      </c>
      <c r="E3910" s="85">
        <v>34730000</v>
      </c>
      <c r="F3910" s="56">
        <v>1969</v>
      </c>
      <c r="G3910" s="56">
        <v>5</v>
      </c>
      <c r="H3910" s="56">
        <v>2</v>
      </c>
      <c r="I3910" s="86">
        <v>1910.8</v>
      </c>
      <c r="J3910" s="86">
        <v>1812</v>
      </c>
      <c r="K3910" s="56"/>
      <c r="L3910" s="56">
        <v>11</v>
      </c>
      <c r="M3910" s="56"/>
      <c r="N3910" s="56"/>
      <c r="O3910" s="56">
        <v>8</v>
      </c>
      <c r="P3910" s="56">
        <v>10</v>
      </c>
      <c r="Q3910" s="56">
        <v>9</v>
      </c>
      <c r="R3910" s="56"/>
      <c r="S3910" s="56"/>
      <c r="T3910" s="56"/>
      <c r="U3910" s="68" t="s">
        <v>297</v>
      </c>
      <c r="V3910" s="13"/>
      <c r="W3910" s="21"/>
    </row>
    <row r="3911" spans="1:23" ht="23.25" customHeight="1" outlineLevel="1">
      <c r="A3911" s="56">
        <f t="shared" si="77"/>
        <v>3879</v>
      </c>
      <c r="B3911" s="78" t="s">
        <v>9054</v>
      </c>
      <c r="C3911" s="78"/>
      <c r="D3911" s="85" t="s">
        <v>9055</v>
      </c>
      <c r="E3911" s="85">
        <v>34730000</v>
      </c>
      <c r="F3911" s="56">
        <v>1975</v>
      </c>
      <c r="G3911" s="56">
        <v>5</v>
      </c>
      <c r="H3911" s="56">
        <v>4</v>
      </c>
      <c r="I3911" s="86">
        <v>3493.4</v>
      </c>
      <c r="J3911" s="86">
        <v>3344</v>
      </c>
      <c r="K3911" s="56"/>
      <c r="L3911" s="56">
        <v>11</v>
      </c>
      <c r="M3911" s="56">
        <v>10</v>
      </c>
      <c r="N3911" s="56">
        <v>12</v>
      </c>
      <c r="O3911" s="56"/>
      <c r="P3911" s="56">
        <v>8</v>
      </c>
      <c r="Q3911" s="56"/>
      <c r="R3911" s="56">
        <v>9</v>
      </c>
      <c r="S3911" s="56"/>
      <c r="T3911" s="56"/>
      <c r="U3911" s="68" t="s">
        <v>1241</v>
      </c>
      <c r="V3911" s="13"/>
      <c r="W3911" s="21"/>
    </row>
    <row r="3912" spans="1:23" ht="23.25" customHeight="1" outlineLevel="1">
      <c r="A3912" s="56">
        <f t="shared" si="77"/>
        <v>3880</v>
      </c>
      <c r="B3912" s="78" t="s">
        <v>9056</v>
      </c>
      <c r="C3912" s="78"/>
      <c r="D3912" s="85" t="s">
        <v>9057</v>
      </c>
      <c r="E3912" s="85">
        <v>34730000</v>
      </c>
      <c r="F3912" s="56">
        <v>1975</v>
      </c>
      <c r="G3912" s="56">
        <v>5</v>
      </c>
      <c r="H3912" s="56">
        <v>4</v>
      </c>
      <c r="I3912" s="86">
        <v>3990.7</v>
      </c>
      <c r="J3912" s="86">
        <v>3039.5</v>
      </c>
      <c r="K3912" s="56"/>
      <c r="L3912" s="56">
        <v>11</v>
      </c>
      <c r="M3912" s="56"/>
      <c r="N3912" s="56">
        <v>12</v>
      </c>
      <c r="O3912" s="56"/>
      <c r="P3912" s="56">
        <v>10</v>
      </c>
      <c r="Q3912" s="56">
        <v>8</v>
      </c>
      <c r="R3912" s="56">
        <v>9</v>
      </c>
      <c r="S3912" s="56"/>
      <c r="T3912" s="56"/>
      <c r="U3912" s="68" t="s">
        <v>1241</v>
      </c>
      <c r="V3912" s="13"/>
      <c r="W3912" s="21"/>
    </row>
    <row r="3913" spans="1:23" ht="23.25" customHeight="1" outlineLevel="1">
      <c r="A3913" s="56">
        <f t="shared" si="77"/>
        <v>3881</v>
      </c>
      <c r="B3913" s="78" t="s">
        <v>9058</v>
      </c>
      <c r="C3913" s="78"/>
      <c r="D3913" s="85" t="s">
        <v>9059</v>
      </c>
      <c r="E3913" s="85">
        <v>34730000</v>
      </c>
      <c r="F3913" s="56">
        <v>1985</v>
      </c>
      <c r="G3913" s="56">
        <v>5</v>
      </c>
      <c r="H3913" s="56">
        <v>2</v>
      </c>
      <c r="I3913" s="86">
        <v>1466.4</v>
      </c>
      <c r="J3913" s="86">
        <v>1373.8</v>
      </c>
      <c r="K3913" s="56"/>
      <c r="L3913" s="56">
        <v>11</v>
      </c>
      <c r="M3913" s="56">
        <v>9</v>
      </c>
      <c r="N3913" s="56">
        <v>12</v>
      </c>
      <c r="O3913" s="56"/>
      <c r="P3913" s="56">
        <v>10</v>
      </c>
      <c r="Q3913" s="56"/>
      <c r="R3913" s="56">
        <v>8</v>
      </c>
      <c r="S3913" s="56"/>
      <c r="T3913" s="56"/>
      <c r="U3913" s="68" t="s">
        <v>1241</v>
      </c>
      <c r="V3913" s="13"/>
      <c r="W3913" s="21"/>
    </row>
    <row r="3914" spans="1:23" ht="23.25" customHeight="1" outlineLevel="1">
      <c r="A3914" s="56">
        <f t="shared" si="77"/>
        <v>3882</v>
      </c>
      <c r="B3914" s="78" t="s">
        <v>9060</v>
      </c>
      <c r="C3914" s="78"/>
      <c r="D3914" s="85" t="s">
        <v>9061</v>
      </c>
      <c r="E3914" s="85">
        <v>34730000</v>
      </c>
      <c r="F3914" s="56">
        <v>1976</v>
      </c>
      <c r="G3914" s="56">
        <v>5</v>
      </c>
      <c r="H3914" s="56">
        <v>4</v>
      </c>
      <c r="I3914" s="86">
        <v>3449</v>
      </c>
      <c r="J3914" s="86">
        <v>3246.3</v>
      </c>
      <c r="K3914" s="56"/>
      <c r="L3914" s="56" t="s">
        <v>1073</v>
      </c>
      <c r="M3914" s="56" t="s">
        <v>568</v>
      </c>
      <c r="N3914" s="56"/>
      <c r="O3914" s="56"/>
      <c r="P3914" s="56">
        <v>11</v>
      </c>
      <c r="Q3914" s="56"/>
      <c r="R3914" s="56">
        <v>8</v>
      </c>
      <c r="S3914" s="56"/>
      <c r="T3914" s="56"/>
      <c r="U3914" s="68" t="s">
        <v>9062</v>
      </c>
      <c r="V3914" s="13"/>
      <c r="W3914" s="21"/>
    </row>
    <row r="3915" spans="1:23" ht="23.25" customHeight="1" outlineLevel="1">
      <c r="A3915" s="56">
        <f t="shared" si="77"/>
        <v>3883</v>
      </c>
      <c r="B3915" s="78" t="s">
        <v>9063</v>
      </c>
      <c r="C3915" s="78"/>
      <c r="D3915" s="85" t="s">
        <v>9064</v>
      </c>
      <c r="E3915" s="85">
        <v>34730000</v>
      </c>
      <c r="F3915" s="56">
        <v>1977</v>
      </c>
      <c r="G3915" s="56">
        <v>5</v>
      </c>
      <c r="H3915" s="56">
        <v>1</v>
      </c>
      <c r="I3915" s="86">
        <v>2350.1999999999998</v>
      </c>
      <c r="J3915" s="86">
        <v>1310.6199999999999</v>
      </c>
      <c r="K3915" s="56"/>
      <c r="L3915" s="56">
        <v>10</v>
      </c>
      <c r="M3915" s="56"/>
      <c r="N3915" s="56">
        <v>12</v>
      </c>
      <c r="O3915" s="56"/>
      <c r="P3915" s="56">
        <v>9</v>
      </c>
      <c r="Q3915" s="56"/>
      <c r="R3915" s="56"/>
      <c r="S3915" s="56">
        <v>8</v>
      </c>
      <c r="T3915" s="56"/>
      <c r="U3915" s="68" t="s">
        <v>1497</v>
      </c>
      <c r="V3915" s="13"/>
      <c r="W3915" s="21"/>
    </row>
    <row r="3916" spans="1:23" ht="23.25" customHeight="1" outlineLevel="1">
      <c r="A3916" s="56">
        <f t="shared" si="77"/>
        <v>3884</v>
      </c>
      <c r="B3916" s="78" t="s">
        <v>9065</v>
      </c>
      <c r="C3916" s="78"/>
      <c r="D3916" s="85" t="s">
        <v>9066</v>
      </c>
      <c r="E3916" s="85">
        <v>34730000</v>
      </c>
      <c r="F3916" s="56">
        <v>1980</v>
      </c>
      <c r="G3916" s="56">
        <v>5</v>
      </c>
      <c r="H3916" s="56">
        <v>10</v>
      </c>
      <c r="I3916" s="86">
        <v>9106.7000000000007</v>
      </c>
      <c r="J3916" s="86">
        <v>7013.3</v>
      </c>
      <c r="K3916" s="56"/>
      <c r="L3916" s="56"/>
      <c r="M3916" s="56"/>
      <c r="N3916" s="56"/>
      <c r="O3916" s="56"/>
      <c r="P3916" s="56">
        <v>8</v>
      </c>
      <c r="Q3916" s="56"/>
      <c r="R3916" s="56" t="s">
        <v>383</v>
      </c>
      <c r="S3916" s="56">
        <v>9</v>
      </c>
      <c r="T3916" s="56"/>
      <c r="U3916" s="68"/>
      <c r="V3916" s="13"/>
      <c r="W3916" s="21"/>
    </row>
    <row r="3917" spans="1:23" ht="23.25" customHeight="1" outlineLevel="1">
      <c r="A3917" s="56">
        <f t="shared" si="77"/>
        <v>3885</v>
      </c>
      <c r="B3917" s="78" t="s">
        <v>9067</v>
      </c>
      <c r="C3917" s="78"/>
      <c r="D3917" s="85" t="s">
        <v>9068</v>
      </c>
      <c r="E3917" s="85">
        <v>34730000</v>
      </c>
      <c r="F3917" s="56">
        <v>1986</v>
      </c>
      <c r="G3917" s="56">
        <v>5</v>
      </c>
      <c r="H3917" s="56">
        <v>4</v>
      </c>
      <c r="I3917" s="86">
        <v>3534.3</v>
      </c>
      <c r="J3917" s="86">
        <v>2777.32</v>
      </c>
      <c r="K3917" s="56"/>
      <c r="L3917" s="56" t="s">
        <v>383</v>
      </c>
      <c r="M3917" s="56">
        <v>9</v>
      </c>
      <c r="N3917" s="56">
        <v>11</v>
      </c>
      <c r="O3917" s="56"/>
      <c r="P3917" s="56">
        <v>8</v>
      </c>
      <c r="Q3917" s="56"/>
      <c r="R3917" s="56"/>
      <c r="S3917" s="56"/>
      <c r="T3917" s="56"/>
      <c r="U3917" s="68" t="s">
        <v>9069</v>
      </c>
      <c r="V3917" s="13"/>
      <c r="W3917" s="21"/>
    </row>
    <row r="3918" spans="1:23" ht="23.25" customHeight="1" outlineLevel="1">
      <c r="A3918" s="56">
        <f t="shared" si="77"/>
        <v>3886</v>
      </c>
      <c r="B3918" s="78" t="s">
        <v>9070</v>
      </c>
      <c r="C3918" s="78"/>
      <c r="D3918" s="85" t="s">
        <v>9071</v>
      </c>
      <c r="E3918" s="85">
        <v>34730000</v>
      </c>
      <c r="F3918" s="56">
        <v>2009</v>
      </c>
      <c r="G3918" s="56">
        <v>5</v>
      </c>
      <c r="H3918" s="56">
        <v>3</v>
      </c>
      <c r="I3918" s="86">
        <v>3548.7</v>
      </c>
      <c r="J3918" s="86">
        <v>2709.5</v>
      </c>
      <c r="K3918" s="56"/>
      <c r="L3918" s="56"/>
      <c r="M3918" s="56"/>
      <c r="N3918" s="56"/>
      <c r="O3918" s="56"/>
      <c r="P3918" s="56">
        <v>8</v>
      </c>
      <c r="Q3918" s="56" t="s">
        <v>383</v>
      </c>
      <c r="R3918" s="56"/>
      <c r="S3918" s="56">
        <v>9</v>
      </c>
      <c r="T3918" s="56">
        <v>9</v>
      </c>
      <c r="U3918" s="68"/>
      <c r="V3918" s="13"/>
      <c r="W3918" s="21"/>
    </row>
    <row r="3919" spans="1:23" ht="23.25" customHeight="1" outlineLevel="1">
      <c r="A3919" s="56">
        <f t="shared" si="77"/>
        <v>3887</v>
      </c>
      <c r="B3919" s="78" t="s">
        <v>9072</v>
      </c>
      <c r="C3919" s="78"/>
      <c r="D3919" s="85" t="s">
        <v>9073</v>
      </c>
      <c r="E3919" s="85">
        <v>34730000</v>
      </c>
      <c r="F3919" s="56">
        <v>2012</v>
      </c>
      <c r="G3919" s="56">
        <v>3</v>
      </c>
      <c r="H3919" s="56">
        <v>4</v>
      </c>
      <c r="I3919" s="86">
        <v>3285.9</v>
      </c>
      <c r="J3919" s="86">
        <v>2488.4</v>
      </c>
      <c r="K3919" s="56"/>
      <c r="L3919" s="56"/>
      <c r="M3919" s="56"/>
      <c r="N3919" s="56"/>
      <c r="O3919" s="56"/>
      <c r="P3919" s="56"/>
      <c r="Q3919" s="56">
        <v>8</v>
      </c>
      <c r="R3919" s="56" t="s">
        <v>383</v>
      </c>
      <c r="S3919" s="56"/>
      <c r="T3919" s="56"/>
      <c r="U3919" s="68"/>
      <c r="V3919" s="13"/>
      <c r="W3919" s="21"/>
    </row>
    <row r="3920" spans="1:23" ht="23.25" customHeight="1" outlineLevel="1">
      <c r="A3920" s="56">
        <f t="shared" si="77"/>
        <v>3888</v>
      </c>
      <c r="B3920" s="78" t="s">
        <v>9074</v>
      </c>
      <c r="C3920" s="78"/>
      <c r="D3920" s="85" t="s">
        <v>9075</v>
      </c>
      <c r="E3920" s="85">
        <v>34730000</v>
      </c>
      <c r="F3920" s="56">
        <v>1989</v>
      </c>
      <c r="G3920" s="56">
        <v>2</v>
      </c>
      <c r="H3920" s="56">
        <v>2</v>
      </c>
      <c r="I3920" s="86">
        <v>542.20000000000005</v>
      </c>
      <c r="J3920" s="86">
        <v>495</v>
      </c>
      <c r="K3920" s="56"/>
      <c r="L3920" s="56"/>
      <c r="M3920" s="56"/>
      <c r="N3920" s="56"/>
      <c r="O3920" s="56"/>
      <c r="P3920" s="56">
        <v>8</v>
      </c>
      <c r="Q3920" s="56" t="s">
        <v>383</v>
      </c>
      <c r="R3920" s="56">
        <v>9</v>
      </c>
      <c r="S3920" s="56"/>
      <c r="T3920" s="56"/>
      <c r="U3920" s="68"/>
      <c r="V3920" s="13"/>
      <c r="W3920" s="21"/>
    </row>
    <row r="3921" spans="1:23" ht="23.25" customHeight="1" outlineLevel="1">
      <c r="A3921" s="56">
        <f t="shared" si="77"/>
        <v>3889</v>
      </c>
      <c r="B3921" s="78" t="s">
        <v>9076</v>
      </c>
      <c r="C3921" s="78"/>
      <c r="D3921" s="85" t="s">
        <v>9077</v>
      </c>
      <c r="E3921" s="85">
        <v>34730000</v>
      </c>
      <c r="F3921" s="56">
        <v>1969</v>
      </c>
      <c r="G3921" s="56">
        <v>2</v>
      </c>
      <c r="H3921" s="56">
        <v>2</v>
      </c>
      <c r="I3921" s="86">
        <v>559</v>
      </c>
      <c r="J3921" s="86">
        <v>528</v>
      </c>
      <c r="K3921" s="56"/>
      <c r="L3921" s="56"/>
      <c r="M3921" s="56"/>
      <c r="N3921" s="56"/>
      <c r="O3921" s="56">
        <v>8</v>
      </c>
      <c r="P3921" s="56">
        <v>10</v>
      </c>
      <c r="Q3921" s="56"/>
      <c r="R3921" s="56"/>
      <c r="S3921" s="56">
        <v>12</v>
      </c>
      <c r="T3921" s="56"/>
      <c r="U3921" s="68"/>
      <c r="V3921" s="13"/>
      <c r="W3921" s="21"/>
    </row>
    <row r="3922" spans="1:23" ht="23.25" customHeight="1" outlineLevel="1">
      <c r="A3922" s="56">
        <f t="shared" si="77"/>
        <v>3890</v>
      </c>
      <c r="B3922" s="78" t="s">
        <v>9078</v>
      </c>
      <c r="C3922" s="78"/>
      <c r="D3922" s="85" t="s">
        <v>9079</v>
      </c>
      <c r="E3922" s="85">
        <v>34730000</v>
      </c>
      <c r="F3922" s="56">
        <v>1953</v>
      </c>
      <c r="G3922" s="56">
        <v>2</v>
      </c>
      <c r="H3922" s="56">
        <v>2</v>
      </c>
      <c r="I3922" s="86">
        <v>690.2</v>
      </c>
      <c r="J3922" s="86">
        <v>643</v>
      </c>
      <c r="K3922" s="56"/>
      <c r="L3922" s="56">
        <v>11</v>
      </c>
      <c r="M3922" s="56">
        <v>10</v>
      </c>
      <c r="N3922" s="56"/>
      <c r="O3922" s="56">
        <v>8</v>
      </c>
      <c r="P3922" s="56"/>
      <c r="Q3922" s="56"/>
      <c r="R3922" s="56"/>
      <c r="S3922" s="56">
        <v>12</v>
      </c>
      <c r="T3922" s="56"/>
      <c r="U3922" s="68" t="s">
        <v>12072</v>
      </c>
      <c r="V3922" s="13"/>
      <c r="W3922" s="21"/>
    </row>
    <row r="3923" spans="1:23" ht="23.25" customHeight="1" outlineLevel="1">
      <c r="A3923" s="56">
        <f t="shared" si="77"/>
        <v>3891</v>
      </c>
      <c r="B3923" s="78" t="s">
        <v>9080</v>
      </c>
      <c r="C3923" s="78"/>
      <c r="D3923" s="85" t="s">
        <v>9081</v>
      </c>
      <c r="E3923" s="85">
        <v>34730000</v>
      </c>
      <c r="F3923" s="56">
        <v>1961</v>
      </c>
      <c r="G3923" s="56">
        <v>2</v>
      </c>
      <c r="H3923" s="56">
        <v>2</v>
      </c>
      <c r="I3923" s="86">
        <v>502</v>
      </c>
      <c r="J3923" s="86">
        <v>457</v>
      </c>
      <c r="K3923" s="56"/>
      <c r="L3923" s="56"/>
      <c r="M3923" s="56"/>
      <c r="N3923" s="56"/>
      <c r="O3923" s="56">
        <v>8</v>
      </c>
      <c r="P3923" s="56">
        <v>10</v>
      </c>
      <c r="Q3923" s="56"/>
      <c r="R3923" s="56"/>
      <c r="S3923" s="56">
        <v>12</v>
      </c>
      <c r="T3923" s="56"/>
      <c r="U3923" s="68"/>
      <c r="V3923" s="13" t="s">
        <v>9082</v>
      </c>
      <c r="W3923" s="21"/>
    </row>
    <row r="3924" spans="1:23" ht="23.25" customHeight="1" outlineLevel="1">
      <c r="A3924" s="56">
        <f t="shared" si="77"/>
        <v>3892</v>
      </c>
      <c r="B3924" s="78" t="s">
        <v>9083</v>
      </c>
      <c r="C3924" s="78"/>
      <c r="D3924" s="85" t="s">
        <v>9084</v>
      </c>
      <c r="E3924" s="85">
        <v>34730000</v>
      </c>
      <c r="F3924" s="56">
        <v>1993</v>
      </c>
      <c r="G3924" s="56">
        <v>5</v>
      </c>
      <c r="H3924" s="56">
        <v>4</v>
      </c>
      <c r="I3924" s="86">
        <v>2940</v>
      </c>
      <c r="J3924" s="86">
        <v>2874</v>
      </c>
      <c r="K3924" s="56"/>
      <c r="L3924" s="56"/>
      <c r="M3924" s="56">
        <v>8</v>
      </c>
      <c r="N3924" s="56">
        <v>10</v>
      </c>
      <c r="O3924" s="56"/>
      <c r="P3924" s="56">
        <v>9</v>
      </c>
      <c r="Q3924" s="56"/>
      <c r="R3924" s="56"/>
      <c r="S3924" s="56" t="s">
        <v>141</v>
      </c>
      <c r="T3924" s="56"/>
      <c r="U3924" s="68" t="s">
        <v>724</v>
      </c>
      <c r="V3924" s="13" t="s">
        <v>9085</v>
      </c>
      <c r="W3924" s="21"/>
    </row>
    <row r="3925" spans="1:23" ht="23.25" customHeight="1" outlineLevel="1">
      <c r="A3925" s="56">
        <f>A3924+1</f>
        <v>3893</v>
      </c>
      <c r="B3925" s="221" t="s">
        <v>12007</v>
      </c>
      <c r="C3925" s="221"/>
      <c r="D3925" s="222" t="s">
        <v>11961</v>
      </c>
      <c r="E3925" s="222">
        <v>34730000</v>
      </c>
      <c r="F3925" s="223">
        <v>2023</v>
      </c>
      <c r="G3925" s="223">
        <v>3</v>
      </c>
      <c r="H3925" s="223">
        <v>1</v>
      </c>
      <c r="I3925" s="224">
        <v>1038.4000000000001</v>
      </c>
      <c r="J3925" s="224">
        <v>455.2</v>
      </c>
      <c r="K3925" s="223"/>
      <c r="L3925" s="223"/>
      <c r="M3925" s="223"/>
      <c r="N3925" s="223"/>
      <c r="O3925" s="223"/>
      <c r="P3925" s="223"/>
      <c r="Q3925" s="223"/>
      <c r="R3925" s="223"/>
      <c r="S3925" s="223"/>
      <c r="T3925" s="223">
        <v>12</v>
      </c>
      <c r="U3925" s="68"/>
      <c r="V3925" s="13"/>
      <c r="W3925" s="21"/>
    </row>
    <row r="3926" spans="1:23" ht="23.25" customHeight="1" outlineLevel="1">
      <c r="A3926" s="56">
        <f>A3925+1</f>
        <v>3894</v>
      </c>
      <c r="B3926" s="221" t="s">
        <v>12008</v>
      </c>
      <c r="C3926" s="221"/>
      <c r="D3926" s="222" t="s">
        <v>9086</v>
      </c>
      <c r="E3926" s="222">
        <v>34730000</v>
      </c>
      <c r="F3926" s="223">
        <v>1962</v>
      </c>
      <c r="G3926" s="223">
        <v>2</v>
      </c>
      <c r="H3926" s="223">
        <v>2</v>
      </c>
      <c r="I3926" s="224">
        <v>491.7</v>
      </c>
      <c r="J3926" s="224">
        <v>448</v>
      </c>
      <c r="K3926" s="223"/>
      <c r="L3926" s="223"/>
      <c r="M3926" s="223">
        <v>10</v>
      </c>
      <c r="N3926" s="223"/>
      <c r="O3926" s="223"/>
      <c r="P3926" s="223"/>
      <c r="Q3926" s="223" t="s">
        <v>141</v>
      </c>
      <c r="R3926" s="223"/>
      <c r="S3926" s="223"/>
      <c r="T3926" s="223">
        <v>10</v>
      </c>
      <c r="U3926" s="174" t="s">
        <v>443</v>
      </c>
      <c r="V3926" s="13"/>
      <c r="W3926" s="21"/>
    </row>
    <row r="3927" spans="1:23" ht="23.25" customHeight="1" outlineLevel="1">
      <c r="A3927" s="56">
        <f>A3926+1</f>
        <v>3895</v>
      </c>
      <c r="B3927" s="221" t="s">
        <v>12009</v>
      </c>
      <c r="C3927" s="221"/>
      <c r="D3927" s="222" t="s">
        <v>9087</v>
      </c>
      <c r="E3927" s="222">
        <v>34730000</v>
      </c>
      <c r="F3927" s="223">
        <v>1961</v>
      </c>
      <c r="G3927" s="223">
        <v>2</v>
      </c>
      <c r="H3927" s="223">
        <v>2</v>
      </c>
      <c r="I3927" s="224">
        <v>471</v>
      </c>
      <c r="J3927" s="224">
        <v>434</v>
      </c>
      <c r="K3927" s="223"/>
      <c r="L3927" s="223"/>
      <c r="M3927" s="223">
        <v>8</v>
      </c>
      <c r="N3927" s="223"/>
      <c r="O3927" s="223"/>
      <c r="P3927" s="223"/>
      <c r="Q3927" s="223"/>
      <c r="R3927" s="223"/>
      <c r="S3927" s="223" t="s">
        <v>141</v>
      </c>
      <c r="T3927" s="223"/>
      <c r="U3927" s="174" t="s">
        <v>493</v>
      </c>
      <c r="V3927" s="13"/>
      <c r="W3927" s="21"/>
    </row>
    <row r="3928" spans="1:23" ht="23.25" customHeight="1" outlineLevel="1">
      <c r="A3928" s="56">
        <f t="shared" si="77"/>
        <v>3896</v>
      </c>
      <c r="B3928" s="221" t="s">
        <v>12010</v>
      </c>
      <c r="C3928" s="221"/>
      <c r="D3928" s="222" t="s">
        <v>9088</v>
      </c>
      <c r="E3928" s="222">
        <v>34730000</v>
      </c>
      <c r="F3928" s="223">
        <v>1961</v>
      </c>
      <c r="G3928" s="223">
        <v>2</v>
      </c>
      <c r="H3928" s="223">
        <v>2</v>
      </c>
      <c r="I3928" s="224">
        <v>476</v>
      </c>
      <c r="J3928" s="224">
        <v>435</v>
      </c>
      <c r="K3928" s="223"/>
      <c r="L3928" s="223"/>
      <c r="M3928" s="223"/>
      <c r="N3928" s="223"/>
      <c r="O3928" s="223">
        <v>8</v>
      </c>
      <c r="P3928" s="223">
        <v>10</v>
      </c>
      <c r="Q3928" s="223"/>
      <c r="R3928" s="223"/>
      <c r="S3928" s="223">
        <v>12</v>
      </c>
      <c r="T3928" s="223">
        <v>12</v>
      </c>
      <c r="U3928" s="174"/>
      <c r="V3928" s="13"/>
      <c r="W3928" s="21"/>
    </row>
    <row r="3929" spans="1:23" ht="23.25" customHeight="1" outlineLevel="1">
      <c r="A3929" s="56">
        <f t="shared" si="77"/>
        <v>3897</v>
      </c>
      <c r="B3929" s="221" t="s">
        <v>12011</v>
      </c>
      <c r="C3929" s="221"/>
      <c r="D3929" s="222" t="s">
        <v>9089</v>
      </c>
      <c r="E3929" s="222">
        <v>34730000</v>
      </c>
      <c r="F3929" s="223">
        <v>1957</v>
      </c>
      <c r="G3929" s="223">
        <v>2</v>
      </c>
      <c r="H3929" s="223">
        <v>2</v>
      </c>
      <c r="I3929" s="224">
        <v>408.6</v>
      </c>
      <c r="J3929" s="224">
        <v>368</v>
      </c>
      <c r="K3929" s="223"/>
      <c r="L3929" s="223"/>
      <c r="M3929" s="223">
        <v>8</v>
      </c>
      <c r="N3929" s="223">
        <v>8</v>
      </c>
      <c r="O3929" s="223">
        <v>10</v>
      </c>
      <c r="P3929" s="223"/>
      <c r="Q3929" s="223"/>
      <c r="R3929" s="223"/>
      <c r="S3929" s="223"/>
      <c r="T3929" s="223"/>
      <c r="U3929" s="174" t="s">
        <v>9090</v>
      </c>
      <c r="V3929" s="13" t="s">
        <v>9091</v>
      </c>
      <c r="W3929" s="21"/>
    </row>
    <row r="3930" spans="1:23" ht="23.25" customHeight="1" outlineLevel="1">
      <c r="A3930" s="56">
        <f t="shared" si="77"/>
        <v>3898</v>
      </c>
      <c r="B3930" s="221" t="s">
        <v>12012</v>
      </c>
      <c r="C3930" s="221"/>
      <c r="D3930" s="222" t="s">
        <v>9092</v>
      </c>
      <c r="E3930" s="222">
        <v>34730000</v>
      </c>
      <c r="F3930" s="223">
        <v>1961</v>
      </c>
      <c r="G3930" s="223">
        <v>2</v>
      </c>
      <c r="H3930" s="223">
        <v>2</v>
      </c>
      <c r="I3930" s="224">
        <v>661.5</v>
      </c>
      <c r="J3930" s="224">
        <v>456</v>
      </c>
      <c r="K3930" s="223"/>
      <c r="L3930" s="223"/>
      <c r="M3930" s="223"/>
      <c r="N3930" s="223"/>
      <c r="O3930" s="223">
        <v>8</v>
      </c>
      <c r="P3930" s="223">
        <v>10</v>
      </c>
      <c r="Q3930" s="223"/>
      <c r="R3930" s="223"/>
      <c r="S3930" s="223">
        <v>12</v>
      </c>
      <c r="T3930" s="223"/>
      <c r="U3930" s="174"/>
      <c r="V3930" s="13"/>
      <c r="W3930" s="31" t="s">
        <v>12254</v>
      </c>
    </row>
    <row r="3931" spans="1:23" ht="23.25" customHeight="1" outlineLevel="1">
      <c r="A3931" s="56">
        <f t="shared" si="77"/>
        <v>3899</v>
      </c>
      <c r="B3931" s="221" t="s">
        <v>12013</v>
      </c>
      <c r="C3931" s="221"/>
      <c r="D3931" s="222" t="s">
        <v>9093</v>
      </c>
      <c r="E3931" s="222">
        <v>34730000</v>
      </c>
      <c r="F3931" s="223">
        <v>1994</v>
      </c>
      <c r="G3931" s="223">
        <v>3</v>
      </c>
      <c r="H3931" s="223">
        <v>3</v>
      </c>
      <c r="I3931" s="224">
        <v>1994.1</v>
      </c>
      <c r="J3931" s="224">
        <v>1385</v>
      </c>
      <c r="K3931" s="223"/>
      <c r="L3931" s="223"/>
      <c r="M3931" s="223">
        <v>10</v>
      </c>
      <c r="N3931" s="223" t="s">
        <v>13401</v>
      </c>
      <c r="O3931" s="223"/>
      <c r="P3931" s="223"/>
      <c r="Q3931" s="223"/>
      <c r="R3931" s="223" t="s">
        <v>141</v>
      </c>
      <c r="S3931" s="223"/>
      <c r="T3931" s="223"/>
      <c r="U3931" s="175" t="s">
        <v>12570</v>
      </c>
      <c r="V3931" s="13"/>
      <c r="W3931" s="32" t="s">
        <v>12262</v>
      </c>
    </row>
    <row r="3932" spans="1:23" ht="23.25" customHeight="1" outlineLevel="1">
      <c r="A3932" s="56">
        <f t="shared" si="77"/>
        <v>3900</v>
      </c>
      <c r="B3932" s="221" t="s">
        <v>12014</v>
      </c>
      <c r="C3932" s="221"/>
      <c r="D3932" s="222" t="s">
        <v>9094</v>
      </c>
      <c r="E3932" s="222">
        <v>34730000</v>
      </c>
      <c r="F3932" s="223">
        <v>2017</v>
      </c>
      <c r="G3932" s="223">
        <v>3</v>
      </c>
      <c r="H3932" s="223">
        <v>1</v>
      </c>
      <c r="I3932" s="224">
        <v>572.70000000000005</v>
      </c>
      <c r="J3932" s="224">
        <v>528</v>
      </c>
      <c r="K3932" s="223"/>
      <c r="L3932" s="223"/>
      <c r="M3932" s="223"/>
      <c r="N3932" s="223"/>
      <c r="O3932" s="223"/>
      <c r="P3932" s="223"/>
      <c r="Q3932" s="223"/>
      <c r="R3932" s="223">
        <v>12</v>
      </c>
      <c r="S3932" s="223"/>
      <c r="T3932" s="223"/>
      <c r="U3932" s="174" t="s">
        <v>9095</v>
      </c>
      <c r="V3932" s="13"/>
      <c r="W3932" s="21"/>
    </row>
    <row r="3933" spans="1:23" ht="23.25" customHeight="1" outlineLevel="1">
      <c r="A3933" s="56">
        <f t="shared" si="77"/>
        <v>3901</v>
      </c>
      <c r="B3933" s="221" t="s">
        <v>12015</v>
      </c>
      <c r="C3933" s="221"/>
      <c r="D3933" s="222" t="s">
        <v>9096</v>
      </c>
      <c r="E3933" s="222">
        <v>34730000</v>
      </c>
      <c r="F3933" s="223">
        <v>1995</v>
      </c>
      <c r="G3933" s="223">
        <v>6</v>
      </c>
      <c r="H3933" s="223">
        <v>1</v>
      </c>
      <c r="I3933" s="224">
        <v>1065</v>
      </c>
      <c r="J3933" s="224">
        <v>997</v>
      </c>
      <c r="K3933" s="223"/>
      <c r="L3933" s="223"/>
      <c r="M3933" s="223"/>
      <c r="N3933" s="223">
        <v>10</v>
      </c>
      <c r="O3933" s="223">
        <v>9</v>
      </c>
      <c r="P3933" s="223"/>
      <c r="Q3933" s="223" t="s">
        <v>141</v>
      </c>
      <c r="R3933" s="223"/>
      <c r="S3933" s="223"/>
      <c r="T3933" s="223"/>
      <c r="U3933" s="174" t="s">
        <v>12279</v>
      </c>
      <c r="V3933" s="13"/>
      <c r="W3933" s="34" t="s">
        <v>12261</v>
      </c>
    </row>
    <row r="3934" spans="1:23" ht="23.25" customHeight="1" outlineLevel="1">
      <c r="A3934" s="56">
        <f t="shared" si="77"/>
        <v>3902</v>
      </c>
      <c r="B3934" s="221" t="s">
        <v>12016</v>
      </c>
      <c r="C3934" s="221"/>
      <c r="D3934" s="222" t="s">
        <v>9097</v>
      </c>
      <c r="E3934" s="222">
        <v>34730000</v>
      </c>
      <c r="F3934" s="223">
        <v>1960</v>
      </c>
      <c r="G3934" s="223">
        <v>2</v>
      </c>
      <c r="H3934" s="223">
        <v>1</v>
      </c>
      <c r="I3934" s="224">
        <v>388.8</v>
      </c>
      <c r="J3934" s="224">
        <v>366</v>
      </c>
      <c r="K3934" s="223"/>
      <c r="L3934" s="223"/>
      <c r="M3934" s="223"/>
      <c r="N3934" s="223"/>
      <c r="O3934" s="223">
        <v>8</v>
      </c>
      <c r="P3934" s="223"/>
      <c r="Q3934" s="223" t="s">
        <v>383</v>
      </c>
      <c r="R3934" s="223"/>
      <c r="S3934" s="223"/>
      <c r="T3934" s="223"/>
      <c r="U3934" s="174"/>
      <c r="V3934" s="13"/>
      <c r="W3934" s="21"/>
    </row>
    <row r="3935" spans="1:23" ht="23.25" customHeight="1" outlineLevel="1">
      <c r="A3935" s="56">
        <f t="shared" si="77"/>
        <v>3903</v>
      </c>
      <c r="B3935" s="221" t="s">
        <v>12017</v>
      </c>
      <c r="C3935" s="221"/>
      <c r="D3935" s="222" t="s">
        <v>9098</v>
      </c>
      <c r="E3935" s="222">
        <v>34730000</v>
      </c>
      <c r="F3935" s="223">
        <v>1960</v>
      </c>
      <c r="G3935" s="223">
        <v>2</v>
      </c>
      <c r="H3935" s="223">
        <v>1</v>
      </c>
      <c r="I3935" s="224">
        <v>393</v>
      </c>
      <c r="J3935" s="224">
        <v>361</v>
      </c>
      <c r="K3935" s="223"/>
      <c r="L3935" s="223"/>
      <c r="M3935" s="223"/>
      <c r="N3935" s="223"/>
      <c r="O3935" s="223">
        <v>8</v>
      </c>
      <c r="P3935" s="223">
        <v>10</v>
      </c>
      <c r="Q3935" s="223"/>
      <c r="R3935" s="223"/>
      <c r="S3935" s="223">
        <v>12</v>
      </c>
      <c r="T3935" s="223">
        <v>12</v>
      </c>
      <c r="U3935" s="174"/>
      <c r="V3935" s="13"/>
      <c r="W3935" s="21"/>
    </row>
    <row r="3936" spans="1:23" ht="23.25" customHeight="1" outlineLevel="1">
      <c r="A3936" s="56">
        <f t="shared" si="77"/>
        <v>3904</v>
      </c>
      <c r="B3936" s="221" t="s">
        <v>12018</v>
      </c>
      <c r="C3936" s="221"/>
      <c r="D3936" s="222" t="s">
        <v>9099</v>
      </c>
      <c r="E3936" s="222">
        <v>34730000</v>
      </c>
      <c r="F3936" s="223">
        <v>1960</v>
      </c>
      <c r="G3936" s="223">
        <v>2</v>
      </c>
      <c r="H3936" s="223">
        <v>1</v>
      </c>
      <c r="I3936" s="224">
        <v>399</v>
      </c>
      <c r="J3936" s="224">
        <v>371</v>
      </c>
      <c r="K3936" s="223"/>
      <c r="L3936" s="223">
        <v>8</v>
      </c>
      <c r="M3936" s="223">
        <v>10</v>
      </c>
      <c r="N3936" s="223"/>
      <c r="O3936" s="223"/>
      <c r="P3936" s="223"/>
      <c r="Q3936" s="223"/>
      <c r="R3936" s="223"/>
      <c r="S3936" s="223">
        <v>8</v>
      </c>
      <c r="T3936" s="223"/>
      <c r="U3936" s="174" t="s">
        <v>9100</v>
      </c>
      <c r="V3936" s="13"/>
      <c r="W3936" s="21"/>
    </row>
    <row r="3937" spans="1:23" ht="23.25" customHeight="1" outlineLevel="1">
      <c r="A3937" s="56">
        <f t="shared" si="77"/>
        <v>3905</v>
      </c>
      <c r="B3937" s="221" t="s">
        <v>12019</v>
      </c>
      <c r="C3937" s="221"/>
      <c r="D3937" s="222" t="s">
        <v>9101</v>
      </c>
      <c r="E3937" s="222">
        <v>34730000</v>
      </c>
      <c r="F3937" s="223">
        <v>1961</v>
      </c>
      <c r="G3937" s="223">
        <v>2</v>
      </c>
      <c r="H3937" s="223">
        <v>2</v>
      </c>
      <c r="I3937" s="224">
        <v>497.8</v>
      </c>
      <c r="J3937" s="224">
        <v>456</v>
      </c>
      <c r="K3937" s="223"/>
      <c r="L3937" s="223">
        <v>8</v>
      </c>
      <c r="M3937" s="56">
        <v>12</v>
      </c>
      <c r="N3937" s="56">
        <v>10</v>
      </c>
      <c r="O3937" s="56"/>
      <c r="P3937" s="56"/>
      <c r="Q3937" s="56"/>
      <c r="R3937" s="56"/>
      <c r="S3937" s="56">
        <v>12</v>
      </c>
      <c r="T3937" s="56">
        <v>12</v>
      </c>
      <c r="U3937" s="68" t="s">
        <v>12073</v>
      </c>
      <c r="V3937" s="13"/>
      <c r="W3937" s="21"/>
    </row>
    <row r="3938" spans="1:23" ht="23.25" customHeight="1" outlineLevel="1">
      <c r="A3938" s="56">
        <f t="shared" si="77"/>
        <v>3906</v>
      </c>
      <c r="B3938" s="221" t="s">
        <v>12020</v>
      </c>
      <c r="C3938" s="221"/>
      <c r="D3938" s="222" t="s">
        <v>9102</v>
      </c>
      <c r="E3938" s="222">
        <v>34730000</v>
      </c>
      <c r="F3938" s="223">
        <v>1961</v>
      </c>
      <c r="G3938" s="223">
        <v>2</v>
      </c>
      <c r="H3938" s="223">
        <v>2</v>
      </c>
      <c r="I3938" s="224">
        <v>506</v>
      </c>
      <c r="J3938" s="224">
        <v>454</v>
      </c>
      <c r="K3938" s="223"/>
      <c r="L3938" s="223"/>
      <c r="M3938" s="223">
        <v>10</v>
      </c>
      <c r="N3938" s="223"/>
      <c r="O3938" s="223">
        <v>8</v>
      </c>
      <c r="P3938" s="223"/>
      <c r="Q3938" s="223"/>
      <c r="R3938" s="223"/>
      <c r="S3938" s="223"/>
      <c r="T3938" s="223" t="s">
        <v>141</v>
      </c>
      <c r="U3938" s="174" t="s">
        <v>9103</v>
      </c>
      <c r="V3938" s="13"/>
      <c r="W3938" s="21"/>
    </row>
    <row r="3939" spans="1:23" ht="23.25" customHeight="1" outlineLevel="1">
      <c r="A3939" s="56">
        <f t="shared" si="77"/>
        <v>3907</v>
      </c>
      <c r="B3939" s="221" t="s">
        <v>12021</v>
      </c>
      <c r="C3939" s="221"/>
      <c r="D3939" s="222" t="s">
        <v>9104</v>
      </c>
      <c r="E3939" s="222">
        <v>34730000</v>
      </c>
      <c r="F3939" s="223">
        <v>1970</v>
      </c>
      <c r="G3939" s="223">
        <v>2</v>
      </c>
      <c r="H3939" s="223">
        <v>1</v>
      </c>
      <c r="I3939" s="224">
        <v>357</v>
      </c>
      <c r="J3939" s="224">
        <v>337</v>
      </c>
      <c r="K3939" s="223"/>
      <c r="L3939" s="223"/>
      <c r="M3939" s="56">
        <v>8</v>
      </c>
      <c r="N3939" s="223">
        <v>11</v>
      </c>
      <c r="O3939" s="223"/>
      <c r="P3939" s="223"/>
      <c r="Q3939" s="223"/>
      <c r="R3939" s="223"/>
      <c r="S3939" s="223"/>
      <c r="T3939" s="223"/>
      <c r="U3939" s="174" t="s">
        <v>9105</v>
      </c>
      <c r="V3939" s="13" t="s">
        <v>9106</v>
      </c>
      <c r="W3939" s="21"/>
    </row>
    <row r="3940" spans="1:23" ht="23.25" customHeight="1" outlineLevel="1">
      <c r="A3940" s="56">
        <f t="shared" si="77"/>
        <v>3908</v>
      </c>
      <c r="B3940" s="221" t="s">
        <v>12022</v>
      </c>
      <c r="C3940" s="221"/>
      <c r="D3940" s="222" t="s">
        <v>9107</v>
      </c>
      <c r="E3940" s="222">
        <v>34730000</v>
      </c>
      <c r="F3940" s="223">
        <v>2014</v>
      </c>
      <c r="G3940" s="223">
        <v>3</v>
      </c>
      <c r="H3940" s="223">
        <v>2</v>
      </c>
      <c r="I3940" s="224">
        <v>1423.2</v>
      </c>
      <c r="J3940" s="224">
        <v>997.8</v>
      </c>
      <c r="K3940" s="223"/>
      <c r="L3940" s="223"/>
      <c r="M3940" s="223"/>
      <c r="N3940" s="223"/>
      <c r="O3940" s="223"/>
      <c r="P3940" s="223"/>
      <c r="Q3940" s="223">
        <v>8</v>
      </c>
      <c r="R3940" s="223">
        <v>12</v>
      </c>
      <c r="S3940" s="223">
        <v>10</v>
      </c>
      <c r="T3940" s="223">
        <v>10</v>
      </c>
      <c r="U3940" s="174"/>
      <c r="V3940" s="13"/>
      <c r="W3940" s="21"/>
    </row>
    <row r="3941" spans="1:23" ht="23.25" customHeight="1" outlineLevel="1">
      <c r="A3941" s="56">
        <f t="shared" si="77"/>
        <v>3909</v>
      </c>
      <c r="B3941" s="221" t="s">
        <v>12023</v>
      </c>
      <c r="C3941" s="221"/>
      <c r="D3941" s="222" t="s">
        <v>9108</v>
      </c>
      <c r="E3941" s="222">
        <v>34730000</v>
      </c>
      <c r="F3941" s="223">
        <v>1965</v>
      </c>
      <c r="G3941" s="223">
        <v>2</v>
      </c>
      <c r="H3941" s="223">
        <v>1</v>
      </c>
      <c r="I3941" s="224">
        <v>792.4</v>
      </c>
      <c r="J3941" s="224">
        <v>541.6</v>
      </c>
      <c r="K3941" s="223"/>
      <c r="L3941" s="223">
        <v>8</v>
      </c>
      <c r="M3941" s="223">
        <v>12</v>
      </c>
      <c r="N3941" s="223"/>
      <c r="O3941" s="223"/>
      <c r="P3941" s="223"/>
      <c r="Q3941" s="223"/>
      <c r="R3941" s="223"/>
      <c r="S3941" s="223">
        <v>8</v>
      </c>
      <c r="T3941" s="223"/>
      <c r="U3941" s="174" t="s">
        <v>9109</v>
      </c>
      <c r="V3941" s="13"/>
      <c r="W3941" s="21"/>
    </row>
    <row r="3942" spans="1:23" ht="23.25" customHeight="1" outlineLevel="1">
      <c r="A3942" s="56">
        <f t="shared" si="77"/>
        <v>3910</v>
      </c>
      <c r="B3942" s="221" t="s">
        <v>12024</v>
      </c>
      <c r="C3942" s="221"/>
      <c r="D3942" s="222" t="s">
        <v>9110</v>
      </c>
      <c r="E3942" s="222">
        <v>34730000</v>
      </c>
      <c r="F3942" s="223">
        <v>1951</v>
      </c>
      <c r="G3942" s="223">
        <v>1</v>
      </c>
      <c r="H3942" s="223">
        <v>3</v>
      </c>
      <c r="I3942" s="224">
        <v>185.2</v>
      </c>
      <c r="J3942" s="224">
        <v>178</v>
      </c>
      <c r="K3942" s="223">
        <v>8</v>
      </c>
      <c r="L3942" s="223"/>
      <c r="M3942" s="223"/>
      <c r="N3942" s="223"/>
      <c r="O3942" s="223"/>
      <c r="P3942" s="223"/>
      <c r="Q3942" s="223"/>
      <c r="R3942" s="223"/>
      <c r="S3942" s="223"/>
      <c r="T3942" s="223">
        <v>12</v>
      </c>
      <c r="U3942" s="174" t="s">
        <v>373</v>
      </c>
      <c r="V3942" s="13"/>
      <c r="W3942" s="21"/>
    </row>
    <row r="3943" spans="1:23" ht="23.25" customHeight="1" outlineLevel="1">
      <c r="A3943" s="56">
        <f t="shared" si="77"/>
        <v>3911</v>
      </c>
      <c r="B3943" s="221" t="s">
        <v>12025</v>
      </c>
      <c r="C3943" s="221"/>
      <c r="D3943" s="222" t="s">
        <v>9111</v>
      </c>
      <c r="E3943" s="222">
        <v>34730000</v>
      </c>
      <c r="F3943" s="223">
        <v>1959</v>
      </c>
      <c r="G3943" s="223">
        <v>2</v>
      </c>
      <c r="H3943" s="223">
        <v>1</v>
      </c>
      <c r="I3943" s="224">
        <v>455.1</v>
      </c>
      <c r="J3943" s="224">
        <v>435</v>
      </c>
      <c r="K3943" s="223"/>
      <c r="L3943" s="223">
        <v>8</v>
      </c>
      <c r="M3943" s="223">
        <v>10</v>
      </c>
      <c r="N3943" s="223"/>
      <c r="O3943" s="223"/>
      <c r="P3943" s="223"/>
      <c r="Q3943" s="223"/>
      <c r="R3943" s="223"/>
      <c r="S3943" s="223">
        <v>8</v>
      </c>
      <c r="T3943" s="223"/>
      <c r="U3943" s="174" t="s">
        <v>9112</v>
      </c>
      <c r="V3943" s="13"/>
      <c r="W3943" s="21"/>
    </row>
    <row r="3944" spans="1:23" ht="23.25" customHeight="1" outlineLevel="1">
      <c r="A3944" s="56">
        <f t="shared" si="77"/>
        <v>3912</v>
      </c>
      <c r="B3944" s="221" t="s">
        <v>12026</v>
      </c>
      <c r="C3944" s="221"/>
      <c r="D3944" s="222" t="s">
        <v>9113</v>
      </c>
      <c r="E3944" s="222">
        <v>34730000</v>
      </c>
      <c r="F3944" s="223">
        <v>2006</v>
      </c>
      <c r="G3944" s="223">
        <v>5</v>
      </c>
      <c r="H3944" s="223">
        <v>4</v>
      </c>
      <c r="I3944" s="224">
        <v>3821</v>
      </c>
      <c r="J3944" s="224">
        <v>2904.9</v>
      </c>
      <c r="K3944" s="223"/>
      <c r="L3944" s="223"/>
      <c r="M3944" s="223"/>
      <c r="N3944" s="223"/>
      <c r="O3944" s="223">
        <v>8</v>
      </c>
      <c r="P3944" s="223" t="s">
        <v>383</v>
      </c>
      <c r="Q3944" s="223"/>
      <c r="R3944" s="223">
        <v>11</v>
      </c>
      <c r="S3944" s="223">
        <v>9</v>
      </c>
      <c r="T3944" s="223"/>
      <c r="U3944" s="174"/>
      <c r="V3944" s="13"/>
      <c r="W3944" s="21"/>
    </row>
    <row r="3945" spans="1:23" ht="23.25" customHeight="1" outlineLevel="1">
      <c r="A3945" s="56">
        <f t="shared" si="77"/>
        <v>3913</v>
      </c>
      <c r="B3945" s="221" t="s">
        <v>12027</v>
      </c>
      <c r="C3945" s="221"/>
      <c r="D3945" s="222" t="s">
        <v>9114</v>
      </c>
      <c r="E3945" s="222">
        <v>34730000</v>
      </c>
      <c r="F3945" s="223">
        <v>2008</v>
      </c>
      <c r="G3945" s="223">
        <v>5</v>
      </c>
      <c r="H3945" s="223">
        <v>4</v>
      </c>
      <c r="I3945" s="224">
        <v>4692.1000000000004</v>
      </c>
      <c r="J3945" s="224">
        <v>3213.3</v>
      </c>
      <c r="K3945" s="223">
        <v>8</v>
      </c>
      <c r="L3945" s="223"/>
      <c r="M3945" s="223"/>
      <c r="N3945" s="223"/>
      <c r="O3945" s="223"/>
      <c r="P3945" s="223"/>
      <c r="Q3945" s="223" t="s">
        <v>383</v>
      </c>
      <c r="R3945" s="223"/>
      <c r="S3945" s="223">
        <v>9</v>
      </c>
      <c r="T3945" s="223">
        <v>9</v>
      </c>
      <c r="U3945" s="174" t="s">
        <v>9115</v>
      </c>
      <c r="V3945" s="13"/>
      <c r="W3945" s="21"/>
    </row>
    <row r="3946" spans="1:23" ht="23.25" customHeight="1" outlineLevel="1">
      <c r="A3946" s="56">
        <f t="shared" si="77"/>
        <v>3914</v>
      </c>
      <c r="B3946" s="221" t="s">
        <v>12028</v>
      </c>
      <c r="C3946" s="221"/>
      <c r="D3946" s="222" t="s">
        <v>9116</v>
      </c>
      <c r="E3946" s="222">
        <v>34730000</v>
      </c>
      <c r="F3946" s="223">
        <v>2011</v>
      </c>
      <c r="G3946" s="223">
        <v>3</v>
      </c>
      <c r="H3946" s="223">
        <v>2</v>
      </c>
      <c r="I3946" s="224">
        <v>2381.6999999999998</v>
      </c>
      <c r="J3946" s="224">
        <v>2062.9</v>
      </c>
      <c r="K3946" s="223"/>
      <c r="L3946" s="223"/>
      <c r="M3946" s="223"/>
      <c r="N3946" s="223"/>
      <c r="O3946" s="223"/>
      <c r="P3946" s="223">
        <v>8</v>
      </c>
      <c r="Q3946" s="223"/>
      <c r="R3946" s="223" t="s">
        <v>383</v>
      </c>
      <c r="S3946" s="223"/>
      <c r="T3946" s="223"/>
      <c r="U3946" s="174"/>
      <c r="V3946" s="13"/>
      <c r="W3946" s="21"/>
    </row>
    <row r="3947" spans="1:23" ht="23.25" customHeight="1" outlineLevel="1">
      <c r="A3947" s="56">
        <f t="shared" si="77"/>
        <v>3915</v>
      </c>
      <c r="B3947" s="221" t="s">
        <v>12029</v>
      </c>
      <c r="C3947" s="221"/>
      <c r="D3947" s="222" t="s">
        <v>9117</v>
      </c>
      <c r="E3947" s="222">
        <v>34730000</v>
      </c>
      <c r="F3947" s="223">
        <v>2014</v>
      </c>
      <c r="G3947" s="223">
        <v>3</v>
      </c>
      <c r="H3947" s="223">
        <v>2</v>
      </c>
      <c r="I3947" s="224">
        <v>1902.6</v>
      </c>
      <c r="J3947" s="224">
        <v>1589.6</v>
      </c>
      <c r="K3947" s="223"/>
      <c r="L3947" s="223"/>
      <c r="M3947" s="223"/>
      <c r="N3947" s="223"/>
      <c r="O3947" s="223"/>
      <c r="P3947" s="223"/>
      <c r="Q3947" s="223">
        <v>8</v>
      </c>
      <c r="R3947" s="223">
        <v>12</v>
      </c>
      <c r="S3947" s="223">
        <v>10</v>
      </c>
      <c r="T3947" s="223"/>
      <c r="U3947" s="174"/>
      <c r="V3947" s="13"/>
      <c r="W3947" s="21"/>
    </row>
    <row r="3948" spans="1:23" ht="23.25" customHeight="1" outlineLevel="1">
      <c r="A3948" s="56">
        <f t="shared" si="77"/>
        <v>3916</v>
      </c>
      <c r="B3948" s="221" t="s">
        <v>12030</v>
      </c>
      <c r="C3948" s="221"/>
      <c r="D3948" s="222" t="s">
        <v>9118</v>
      </c>
      <c r="E3948" s="222">
        <v>34730000</v>
      </c>
      <c r="F3948" s="223">
        <v>2014</v>
      </c>
      <c r="G3948" s="223">
        <v>2</v>
      </c>
      <c r="H3948" s="223">
        <v>3</v>
      </c>
      <c r="I3948" s="224">
        <v>1925.1</v>
      </c>
      <c r="J3948" s="224">
        <v>1694.5</v>
      </c>
      <c r="K3948" s="223"/>
      <c r="L3948" s="223"/>
      <c r="M3948" s="223"/>
      <c r="N3948" s="223"/>
      <c r="O3948" s="223"/>
      <c r="P3948" s="223"/>
      <c r="Q3948" s="223">
        <v>8</v>
      </c>
      <c r="R3948" s="223">
        <v>12</v>
      </c>
      <c r="S3948" s="223">
        <v>10</v>
      </c>
      <c r="T3948" s="223"/>
      <c r="U3948" s="174"/>
      <c r="V3948" s="13"/>
      <c r="W3948" s="21"/>
    </row>
    <row r="3949" spans="1:23" ht="23.25" customHeight="1" outlineLevel="1">
      <c r="A3949" s="56">
        <f t="shared" si="77"/>
        <v>3917</v>
      </c>
      <c r="B3949" s="221" t="s">
        <v>12031</v>
      </c>
      <c r="C3949" s="221"/>
      <c r="D3949" s="222" t="s">
        <v>9119</v>
      </c>
      <c r="E3949" s="222">
        <v>34730000</v>
      </c>
      <c r="F3949" s="223">
        <v>2014</v>
      </c>
      <c r="G3949" s="223">
        <v>3</v>
      </c>
      <c r="H3949" s="223">
        <v>3</v>
      </c>
      <c r="I3949" s="224">
        <v>2523.3000000000002</v>
      </c>
      <c r="J3949" s="224">
        <v>2125.8000000000002</v>
      </c>
      <c r="K3949" s="223"/>
      <c r="L3949" s="223"/>
      <c r="M3949" s="223"/>
      <c r="N3949" s="223"/>
      <c r="O3949" s="223"/>
      <c r="P3949" s="223"/>
      <c r="Q3949" s="223">
        <v>8</v>
      </c>
      <c r="R3949" s="223">
        <v>12</v>
      </c>
      <c r="S3949" s="223">
        <v>10</v>
      </c>
      <c r="T3949" s="223"/>
      <c r="U3949" s="174"/>
      <c r="V3949" s="13"/>
      <c r="W3949" s="21"/>
    </row>
    <row r="3950" spans="1:23" ht="23.25" customHeight="1" outlineLevel="1">
      <c r="A3950" s="56">
        <f t="shared" si="77"/>
        <v>3918</v>
      </c>
      <c r="B3950" s="221" t="s">
        <v>12032</v>
      </c>
      <c r="C3950" s="221"/>
      <c r="D3950" s="222" t="s">
        <v>9120</v>
      </c>
      <c r="E3950" s="222">
        <v>34730000</v>
      </c>
      <c r="F3950" s="223">
        <v>2014</v>
      </c>
      <c r="G3950" s="223">
        <v>3</v>
      </c>
      <c r="H3950" s="223">
        <v>3</v>
      </c>
      <c r="I3950" s="224">
        <v>1885.8</v>
      </c>
      <c r="J3950" s="224">
        <v>1619.6</v>
      </c>
      <c r="K3950" s="223"/>
      <c r="L3950" s="223"/>
      <c r="M3950" s="223"/>
      <c r="N3950" s="223"/>
      <c r="O3950" s="223"/>
      <c r="P3950" s="223"/>
      <c r="Q3950" s="223">
        <v>8</v>
      </c>
      <c r="R3950" s="223">
        <v>12</v>
      </c>
      <c r="S3950" s="223">
        <v>10</v>
      </c>
      <c r="T3950" s="223">
        <v>10</v>
      </c>
      <c r="U3950" s="174"/>
      <c r="V3950" s="13"/>
      <c r="W3950" s="21"/>
    </row>
    <row r="3951" spans="1:23" ht="23.25" customHeight="1" outlineLevel="1">
      <c r="A3951" s="56">
        <f t="shared" si="77"/>
        <v>3919</v>
      </c>
      <c r="B3951" s="221" t="s">
        <v>12033</v>
      </c>
      <c r="C3951" s="221"/>
      <c r="D3951" s="222" t="s">
        <v>9121</v>
      </c>
      <c r="E3951" s="222">
        <v>34730000</v>
      </c>
      <c r="F3951" s="223">
        <v>2015</v>
      </c>
      <c r="G3951" s="223">
        <v>3</v>
      </c>
      <c r="H3951" s="223">
        <v>2</v>
      </c>
      <c r="I3951" s="224">
        <v>2466.5</v>
      </c>
      <c r="J3951" s="224">
        <v>2112.6</v>
      </c>
      <c r="K3951" s="223"/>
      <c r="L3951" s="223"/>
      <c r="M3951" s="223"/>
      <c r="N3951" s="223"/>
      <c r="O3951" s="223"/>
      <c r="P3951" s="223"/>
      <c r="Q3951" s="223"/>
      <c r="R3951" s="223">
        <v>8</v>
      </c>
      <c r="S3951" s="223">
        <v>12</v>
      </c>
      <c r="T3951" s="223">
        <v>10</v>
      </c>
      <c r="U3951" s="174"/>
      <c r="V3951" s="13"/>
      <c r="W3951" s="21"/>
    </row>
    <row r="3952" spans="1:23" ht="23.25" customHeight="1" outlineLevel="1">
      <c r="A3952" s="56">
        <f t="shared" si="77"/>
        <v>3920</v>
      </c>
      <c r="B3952" s="221" t="s">
        <v>12034</v>
      </c>
      <c r="C3952" s="221"/>
      <c r="D3952" s="222" t="s">
        <v>9122</v>
      </c>
      <c r="E3952" s="222">
        <v>34730000</v>
      </c>
      <c r="F3952" s="223">
        <v>2015</v>
      </c>
      <c r="G3952" s="223">
        <v>3</v>
      </c>
      <c r="H3952" s="223">
        <v>2</v>
      </c>
      <c r="I3952" s="224">
        <v>1168.8</v>
      </c>
      <c r="J3952" s="224">
        <v>1003.4</v>
      </c>
      <c r="K3952" s="223"/>
      <c r="L3952" s="223"/>
      <c r="M3952" s="223"/>
      <c r="N3952" s="223"/>
      <c r="O3952" s="223"/>
      <c r="P3952" s="223"/>
      <c r="Q3952" s="223"/>
      <c r="R3952" s="223">
        <v>8</v>
      </c>
      <c r="S3952" s="223">
        <v>12</v>
      </c>
      <c r="T3952" s="223"/>
      <c r="U3952" s="174"/>
      <c r="V3952" s="13"/>
      <c r="W3952" s="21"/>
    </row>
    <row r="3953" spans="1:23" ht="23.25" customHeight="1" outlineLevel="1">
      <c r="A3953" s="56">
        <f t="shared" si="77"/>
        <v>3921</v>
      </c>
      <c r="B3953" s="221" t="s">
        <v>12035</v>
      </c>
      <c r="C3953" s="221"/>
      <c r="D3953" s="222" t="s">
        <v>9123</v>
      </c>
      <c r="E3953" s="222">
        <v>34730000</v>
      </c>
      <c r="F3953" s="223">
        <v>2017</v>
      </c>
      <c r="G3953" s="223">
        <v>3</v>
      </c>
      <c r="H3953" s="223">
        <v>3</v>
      </c>
      <c r="I3953" s="224">
        <v>1696.2</v>
      </c>
      <c r="J3953" s="224">
        <v>1452.8</v>
      </c>
      <c r="K3953" s="223"/>
      <c r="L3953" s="223"/>
      <c r="M3953" s="223"/>
      <c r="N3953" s="223"/>
      <c r="O3953" s="223"/>
      <c r="P3953" s="223"/>
      <c r="Q3953" s="223">
        <v>10</v>
      </c>
      <c r="R3953" s="223">
        <v>12</v>
      </c>
      <c r="S3953" s="223"/>
      <c r="T3953" s="223">
        <v>10</v>
      </c>
      <c r="U3953" s="174" t="s">
        <v>9124</v>
      </c>
      <c r="V3953" s="13"/>
      <c r="W3953" s="21"/>
    </row>
    <row r="3954" spans="1:23" ht="23.25" customHeight="1" outlineLevel="1">
      <c r="A3954" s="56">
        <f t="shared" si="77"/>
        <v>3922</v>
      </c>
      <c r="B3954" s="221" t="s">
        <v>12036</v>
      </c>
      <c r="C3954" s="221"/>
      <c r="D3954" s="222" t="s">
        <v>9125</v>
      </c>
      <c r="E3954" s="222">
        <v>34730000</v>
      </c>
      <c r="F3954" s="223">
        <v>2015</v>
      </c>
      <c r="G3954" s="223">
        <v>3</v>
      </c>
      <c r="H3954" s="223">
        <v>4</v>
      </c>
      <c r="I3954" s="224">
        <v>2258.6</v>
      </c>
      <c r="J3954" s="224">
        <v>1885</v>
      </c>
      <c r="K3954" s="223"/>
      <c r="L3954" s="223"/>
      <c r="M3954" s="223"/>
      <c r="N3954" s="223">
        <v>9</v>
      </c>
      <c r="O3954" s="223"/>
      <c r="P3954" s="223"/>
      <c r="Q3954" s="223"/>
      <c r="R3954" s="223">
        <v>8</v>
      </c>
      <c r="S3954" s="223">
        <v>12</v>
      </c>
      <c r="T3954" s="223"/>
      <c r="U3954" s="174" t="s">
        <v>9126</v>
      </c>
      <c r="V3954" s="13"/>
      <c r="W3954" s="21"/>
    </row>
    <row r="3955" spans="1:23" ht="23.25" customHeight="1" outlineLevel="1">
      <c r="A3955" s="56">
        <f t="shared" si="77"/>
        <v>3923</v>
      </c>
      <c r="B3955" s="221" t="s">
        <v>12037</v>
      </c>
      <c r="C3955" s="221"/>
      <c r="D3955" s="222" t="s">
        <v>9127</v>
      </c>
      <c r="E3955" s="222">
        <v>34730000</v>
      </c>
      <c r="F3955" s="223">
        <v>2016</v>
      </c>
      <c r="G3955" s="223">
        <v>3</v>
      </c>
      <c r="H3955" s="223">
        <v>2</v>
      </c>
      <c r="I3955" s="224">
        <v>2136.6</v>
      </c>
      <c r="J3955" s="224">
        <v>1805.1</v>
      </c>
      <c r="K3955" s="223"/>
      <c r="L3955" s="223"/>
      <c r="M3955" s="223"/>
      <c r="N3955" s="223"/>
      <c r="O3955" s="223"/>
      <c r="P3955" s="223">
        <v>10</v>
      </c>
      <c r="Q3955" s="223"/>
      <c r="R3955" s="223">
        <v>12</v>
      </c>
      <c r="S3955" s="223"/>
      <c r="T3955" s="223"/>
      <c r="U3955" s="174" t="s">
        <v>9124</v>
      </c>
      <c r="V3955" s="13"/>
      <c r="W3955" s="21"/>
    </row>
    <row r="3956" spans="1:23" ht="23.25" customHeight="1" outlineLevel="1">
      <c r="A3956" s="56">
        <f t="shared" si="77"/>
        <v>3924</v>
      </c>
      <c r="B3956" s="221" t="s">
        <v>12038</v>
      </c>
      <c r="C3956" s="221"/>
      <c r="D3956" s="222" t="s">
        <v>9128</v>
      </c>
      <c r="E3956" s="222">
        <v>34730000</v>
      </c>
      <c r="F3956" s="223">
        <v>2016</v>
      </c>
      <c r="G3956" s="223">
        <v>3</v>
      </c>
      <c r="H3956" s="223">
        <v>2</v>
      </c>
      <c r="I3956" s="224">
        <v>1164.3</v>
      </c>
      <c r="J3956" s="224">
        <v>1006.8</v>
      </c>
      <c r="K3956" s="223"/>
      <c r="L3956" s="223"/>
      <c r="M3956" s="223"/>
      <c r="N3956" s="223"/>
      <c r="O3956" s="223"/>
      <c r="P3956" s="223">
        <v>10</v>
      </c>
      <c r="Q3956" s="223"/>
      <c r="R3956" s="223">
        <v>12</v>
      </c>
      <c r="S3956" s="223"/>
      <c r="T3956" s="223">
        <v>10</v>
      </c>
      <c r="U3956" s="174" t="s">
        <v>9124</v>
      </c>
      <c r="V3956" s="13"/>
      <c r="W3956" s="21"/>
    </row>
    <row r="3957" spans="1:23" ht="23.25" customHeight="1" outlineLevel="1">
      <c r="A3957" s="56">
        <f t="shared" si="77"/>
        <v>3925</v>
      </c>
      <c r="B3957" s="221" t="s">
        <v>12039</v>
      </c>
      <c r="C3957" s="221"/>
      <c r="D3957" s="222" t="s">
        <v>9129</v>
      </c>
      <c r="E3957" s="222">
        <v>34730000</v>
      </c>
      <c r="F3957" s="223">
        <v>2015</v>
      </c>
      <c r="G3957" s="223">
        <v>3</v>
      </c>
      <c r="H3957" s="223">
        <v>2</v>
      </c>
      <c r="I3957" s="224">
        <v>1985.2</v>
      </c>
      <c r="J3957" s="224">
        <v>1677.9</v>
      </c>
      <c r="K3957" s="223"/>
      <c r="L3957" s="223"/>
      <c r="M3957" s="223"/>
      <c r="N3957" s="223"/>
      <c r="O3957" s="223"/>
      <c r="P3957" s="223"/>
      <c r="Q3957" s="223"/>
      <c r="R3957" s="223">
        <v>8</v>
      </c>
      <c r="S3957" s="223">
        <v>12</v>
      </c>
      <c r="T3957" s="223">
        <v>12</v>
      </c>
      <c r="U3957" s="174"/>
      <c r="V3957" s="13"/>
      <c r="W3957" s="21"/>
    </row>
    <row r="3958" spans="1:23" ht="23.25" customHeight="1" outlineLevel="1">
      <c r="A3958" s="56">
        <f t="shared" si="77"/>
        <v>3926</v>
      </c>
      <c r="B3958" s="221" t="s">
        <v>12040</v>
      </c>
      <c r="C3958" s="221"/>
      <c r="D3958" s="222" t="s">
        <v>9130</v>
      </c>
      <c r="E3958" s="222">
        <v>34730000</v>
      </c>
      <c r="F3958" s="223">
        <v>1954</v>
      </c>
      <c r="G3958" s="223">
        <v>2</v>
      </c>
      <c r="H3958" s="223">
        <v>2</v>
      </c>
      <c r="I3958" s="224">
        <v>402</v>
      </c>
      <c r="J3958" s="224">
        <v>376</v>
      </c>
      <c r="K3958" s="223"/>
      <c r="L3958" s="223"/>
      <c r="M3958" s="223"/>
      <c r="N3958" s="223">
        <v>10</v>
      </c>
      <c r="O3958" s="223"/>
      <c r="P3958" s="223"/>
      <c r="Q3958" s="223"/>
      <c r="R3958" s="223"/>
      <c r="S3958" s="223">
        <v>8</v>
      </c>
      <c r="T3958" s="223"/>
      <c r="U3958" s="174"/>
      <c r="V3958" s="13" t="s">
        <v>1771</v>
      </c>
      <c r="W3958" s="21"/>
    </row>
    <row r="3959" spans="1:23" ht="23.25" customHeight="1" outlineLevel="1">
      <c r="A3959" s="56">
        <f t="shared" si="77"/>
        <v>3927</v>
      </c>
      <c r="B3959" s="221" t="s">
        <v>12041</v>
      </c>
      <c r="C3959" s="221"/>
      <c r="D3959" s="222" t="s">
        <v>9131</v>
      </c>
      <c r="E3959" s="222">
        <v>34730000</v>
      </c>
      <c r="F3959" s="223">
        <v>1937</v>
      </c>
      <c r="G3959" s="223">
        <v>2</v>
      </c>
      <c r="H3959" s="223">
        <v>2</v>
      </c>
      <c r="I3959" s="224">
        <v>182.7</v>
      </c>
      <c r="J3959" s="224">
        <v>140.9</v>
      </c>
      <c r="K3959" s="223">
        <v>8</v>
      </c>
      <c r="L3959" s="223"/>
      <c r="M3959" s="223"/>
      <c r="N3959" s="223"/>
      <c r="O3959" s="223"/>
      <c r="P3959" s="223"/>
      <c r="Q3959" s="223"/>
      <c r="R3959" s="223"/>
      <c r="S3959" s="223"/>
      <c r="T3959" s="223" t="s">
        <v>141</v>
      </c>
      <c r="U3959" s="174" t="s">
        <v>373</v>
      </c>
      <c r="V3959" s="13"/>
      <c r="W3959" s="21"/>
    </row>
    <row r="3960" spans="1:23" ht="23.25" customHeight="1" outlineLevel="1">
      <c r="A3960" s="56">
        <f t="shared" si="77"/>
        <v>3928</v>
      </c>
      <c r="B3960" s="221" t="s">
        <v>12042</v>
      </c>
      <c r="C3960" s="221"/>
      <c r="D3960" s="222" t="s">
        <v>9132</v>
      </c>
      <c r="E3960" s="222">
        <v>34730000</v>
      </c>
      <c r="F3960" s="223">
        <v>1973</v>
      </c>
      <c r="G3960" s="223">
        <v>2</v>
      </c>
      <c r="H3960" s="223">
        <v>2</v>
      </c>
      <c r="I3960" s="224">
        <v>427</v>
      </c>
      <c r="J3960" s="224">
        <v>400</v>
      </c>
      <c r="K3960" s="223"/>
      <c r="L3960" s="223"/>
      <c r="M3960" s="223"/>
      <c r="N3960" s="223">
        <v>8</v>
      </c>
      <c r="O3960" s="223">
        <v>10</v>
      </c>
      <c r="P3960" s="223"/>
      <c r="Q3960" s="223"/>
      <c r="R3960" s="223"/>
      <c r="S3960" s="223"/>
      <c r="T3960" s="223">
        <v>10</v>
      </c>
      <c r="U3960" s="174" t="s">
        <v>9133</v>
      </c>
      <c r="V3960" s="13"/>
      <c r="W3960" s="21"/>
    </row>
    <row r="3961" spans="1:23" ht="23.25" customHeight="1" outlineLevel="1">
      <c r="A3961" s="56">
        <f t="shared" ref="A3961:A4007" si="78">A3960+1</f>
        <v>3929</v>
      </c>
      <c r="B3961" s="221" t="s">
        <v>12043</v>
      </c>
      <c r="C3961" s="221"/>
      <c r="D3961" s="222" t="s">
        <v>9134</v>
      </c>
      <c r="E3961" s="222">
        <v>34730000</v>
      </c>
      <c r="F3961" s="223">
        <v>2015</v>
      </c>
      <c r="G3961" s="223">
        <v>3</v>
      </c>
      <c r="H3961" s="223">
        <v>4</v>
      </c>
      <c r="I3961" s="224">
        <v>2760.1</v>
      </c>
      <c r="J3961" s="224">
        <v>2430</v>
      </c>
      <c r="K3961" s="223"/>
      <c r="L3961" s="223"/>
      <c r="M3961" s="223"/>
      <c r="N3961" s="223"/>
      <c r="O3961" s="223"/>
      <c r="P3961" s="223"/>
      <c r="Q3961" s="223"/>
      <c r="R3961" s="223">
        <v>8</v>
      </c>
      <c r="S3961" s="223">
        <v>12</v>
      </c>
      <c r="T3961" s="223"/>
      <c r="U3961" s="174"/>
      <c r="V3961" s="13"/>
      <c r="W3961" s="21"/>
    </row>
    <row r="3962" spans="1:23" ht="23.25" customHeight="1" outlineLevel="1">
      <c r="A3962" s="56">
        <f t="shared" si="78"/>
        <v>3930</v>
      </c>
      <c r="B3962" s="221" t="s">
        <v>12044</v>
      </c>
      <c r="C3962" s="221"/>
      <c r="D3962" s="222" t="s">
        <v>9135</v>
      </c>
      <c r="E3962" s="222">
        <v>34730000</v>
      </c>
      <c r="F3962" s="223">
        <v>1993</v>
      </c>
      <c r="G3962" s="223">
        <v>5</v>
      </c>
      <c r="H3962" s="223">
        <v>2</v>
      </c>
      <c r="I3962" s="224">
        <v>1587</v>
      </c>
      <c r="J3962" s="224">
        <v>1481</v>
      </c>
      <c r="K3962" s="223"/>
      <c r="L3962" s="223"/>
      <c r="M3962" s="223"/>
      <c r="N3962" s="223">
        <v>9</v>
      </c>
      <c r="O3962" s="223"/>
      <c r="P3962" s="223">
        <v>8</v>
      </c>
      <c r="Q3962" s="223"/>
      <c r="R3962" s="223"/>
      <c r="S3962" s="223" t="s">
        <v>383</v>
      </c>
      <c r="T3962" s="223"/>
      <c r="U3962" s="174"/>
      <c r="V3962" s="13"/>
      <c r="W3962" s="21"/>
    </row>
    <row r="3963" spans="1:23" ht="23.25" customHeight="1" outlineLevel="1">
      <c r="A3963" s="56">
        <f t="shared" si="78"/>
        <v>3931</v>
      </c>
      <c r="B3963" s="221" t="s">
        <v>12045</v>
      </c>
      <c r="C3963" s="221"/>
      <c r="D3963" s="225" t="s">
        <v>9136</v>
      </c>
      <c r="E3963" s="222">
        <v>34730000</v>
      </c>
      <c r="F3963" s="223">
        <v>1995</v>
      </c>
      <c r="G3963" s="223">
        <v>5</v>
      </c>
      <c r="H3963" s="223">
        <v>2</v>
      </c>
      <c r="I3963" s="224">
        <v>1542</v>
      </c>
      <c r="J3963" s="224">
        <v>1444</v>
      </c>
      <c r="K3963" s="223"/>
      <c r="L3963" s="223"/>
      <c r="M3963" s="223">
        <v>10</v>
      </c>
      <c r="N3963" s="223">
        <v>9</v>
      </c>
      <c r="O3963" s="223"/>
      <c r="P3963" s="223"/>
      <c r="Q3963" s="223" t="s">
        <v>141</v>
      </c>
      <c r="R3963" s="223"/>
      <c r="S3963" s="223"/>
      <c r="T3963" s="223">
        <v>10</v>
      </c>
      <c r="U3963" s="174"/>
      <c r="V3963" s="13"/>
      <c r="W3963" s="21"/>
    </row>
    <row r="3964" spans="1:23" ht="23.25" customHeight="1" outlineLevel="1">
      <c r="A3964" s="56">
        <f t="shared" si="78"/>
        <v>3932</v>
      </c>
      <c r="B3964" s="221" t="s">
        <v>12046</v>
      </c>
      <c r="C3964" s="221"/>
      <c r="D3964" s="222" t="s">
        <v>9137</v>
      </c>
      <c r="E3964" s="222">
        <v>34730000</v>
      </c>
      <c r="F3964" s="223">
        <v>2015</v>
      </c>
      <c r="G3964" s="223">
        <v>3</v>
      </c>
      <c r="H3964" s="223">
        <v>1</v>
      </c>
      <c r="I3964" s="224">
        <v>757.6</v>
      </c>
      <c r="J3964" s="224">
        <v>606.9</v>
      </c>
      <c r="K3964" s="223"/>
      <c r="L3964" s="223"/>
      <c r="M3964" s="223"/>
      <c r="N3964" s="223"/>
      <c r="O3964" s="223"/>
      <c r="P3964" s="223"/>
      <c r="Q3964" s="223"/>
      <c r="R3964" s="223">
        <v>8</v>
      </c>
      <c r="S3964" s="223">
        <v>12</v>
      </c>
      <c r="T3964" s="223"/>
      <c r="U3964" s="174"/>
      <c r="V3964" s="13" t="s">
        <v>9138</v>
      </c>
      <c r="W3964" s="21"/>
    </row>
    <row r="3965" spans="1:23" ht="23.25" customHeight="1" outlineLevel="1">
      <c r="A3965" s="56">
        <f t="shared" si="78"/>
        <v>3933</v>
      </c>
      <c r="B3965" s="221" t="s">
        <v>12047</v>
      </c>
      <c r="C3965" s="221"/>
      <c r="D3965" s="222" t="s">
        <v>9139</v>
      </c>
      <c r="E3965" s="222">
        <v>34730000</v>
      </c>
      <c r="F3965" s="223">
        <v>1960</v>
      </c>
      <c r="G3965" s="223">
        <v>2</v>
      </c>
      <c r="H3965" s="223">
        <v>1</v>
      </c>
      <c r="I3965" s="224">
        <v>334.8</v>
      </c>
      <c r="J3965" s="224">
        <v>315.7</v>
      </c>
      <c r="K3965" s="223"/>
      <c r="L3965" s="223"/>
      <c r="M3965" s="223"/>
      <c r="N3965" s="223">
        <v>8</v>
      </c>
      <c r="O3965" s="223"/>
      <c r="P3965" s="223">
        <v>10</v>
      </c>
      <c r="Q3965" s="223"/>
      <c r="R3965" s="223"/>
      <c r="S3965" s="223">
        <v>12</v>
      </c>
      <c r="T3965" s="223"/>
      <c r="U3965" s="174"/>
      <c r="V3965" s="13"/>
      <c r="W3965" s="21"/>
    </row>
    <row r="3966" spans="1:23" ht="23.25" customHeight="1" outlineLevel="1">
      <c r="A3966" s="56">
        <f t="shared" si="78"/>
        <v>3934</v>
      </c>
      <c r="B3966" s="221" t="s">
        <v>12048</v>
      </c>
      <c r="C3966" s="221"/>
      <c r="D3966" s="222" t="s">
        <v>9140</v>
      </c>
      <c r="E3966" s="222">
        <v>34730000</v>
      </c>
      <c r="F3966" s="223">
        <v>1995</v>
      </c>
      <c r="G3966" s="223">
        <v>2</v>
      </c>
      <c r="H3966" s="223">
        <v>2</v>
      </c>
      <c r="I3966" s="224">
        <v>591</v>
      </c>
      <c r="J3966" s="224">
        <v>559</v>
      </c>
      <c r="K3966" s="223"/>
      <c r="L3966" s="223"/>
      <c r="M3966" s="223">
        <v>8</v>
      </c>
      <c r="N3966" s="223"/>
      <c r="O3966" s="223"/>
      <c r="P3966" s="223">
        <v>9</v>
      </c>
      <c r="Q3966" s="223"/>
      <c r="R3966" s="223"/>
      <c r="S3966" s="223" t="s">
        <v>141</v>
      </c>
      <c r="T3966" s="223"/>
      <c r="U3966" s="174" t="s">
        <v>493</v>
      </c>
      <c r="V3966" s="13"/>
      <c r="W3966" s="21"/>
    </row>
    <row r="3967" spans="1:23" ht="23.25" customHeight="1" outlineLevel="1">
      <c r="A3967" s="56">
        <f t="shared" si="78"/>
        <v>3935</v>
      </c>
      <c r="B3967" s="221" t="s">
        <v>12049</v>
      </c>
      <c r="C3967" s="221"/>
      <c r="D3967" s="222" t="s">
        <v>9141</v>
      </c>
      <c r="E3967" s="222">
        <v>34730000</v>
      </c>
      <c r="F3967" s="223">
        <v>1987</v>
      </c>
      <c r="G3967" s="223">
        <v>2</v>
      </c>
      <c r="H3967" s="223">
        <v>2</v>
      </c>
      <c r="I3967" s="224">
        <v>475.8</v>
      </c>
      <c r="J3967" s="224">
        <v>455.4</v>
      </c>
      <c r="K3967" s="223"/>
      <c r="L3967" s="223">
        <v>8</v>
      </c>
      <c r="M3967" s="223">
        <v>10</v>
      </c>
      <c r="N3967" s="223">
        <v>8</v>
      </c>
      <c r="O3967" s="223"/>
      <c r="P3967" s="223"/>
      <c r="Q3967" s="223"/>
      <c r="R3967" s="223"/>
      <c r="S3967" s="223" t="s">
        <v>141</v>
      </c>
      <c r="T3967" s="223" t="s">
        <v>141</v>
      </c>
      <c r="U3967" s="174" t="s">
        <v>297</v>
      </c>
      <c r="V3967" s="13"/>
      <c r="W3967" s="21"/>
    </row>
    <row r="3968" spans="1:23" ht="23.25" customHeight="1" outlineLevel="1">
      <c r="A3968" s="56">
        <f t="shared" si="78"/>
        <v>3936</v>
      </c>
      <c r="B3968" s="221" t="s">
        <v>12050</v>
      </c>
      <c r="C3968" s="221"/>
      <c r="D3968" s="222" t="s">
        <v>9142</v>
      </c>
      <c r="E3968" s="222">
        <v>34730000</v>
      </c>
      <c r="F3968" s="223">
        <v>1973</v>
      </c>
      <c r="G3968" s="223">
        <v>2</v>
      </c>
      <c r="H3968" s="223">
        <v>2</v>
      </c>
      <c r="I3968" s="224">
        <v>564</v>
      </c>
      <c r="J3968" s="224">
        <v>516</v>
      </c>
      <c r="K3968" s="223"/>
      <c r="L3968" s="223"/>
      <c r="M3968" s="223"/>
      <c r="N3968" s="223">
        <v>8</v>
      </c>
      <c r="O3968" s="223">
        <v>10</v>
      </c>
      <c r="P3968" s="223"/>
      <c r="Q3968" s="223"/>
      <c r="R3968" s="223"/>
      <c r="S3968" s="223"/>
      <c r="T3968" s="223">
        <v>12</v>
      </c>
      <c r="U3968" s="174"/>
      <c r="V3968" s="13"/>
      <c r="W3968" s="21"/>
    </row>
    <row r="3969" spans="1:23" ht="23.25" customHeight="1" outlineLevel="1">
      <c r="A3969" s="56">
        <f t="shared" si="78"/>
        <v>3937</v>
      </c>
      <c r="B3969" s="221" t="s">
        <v>12051</v>
      </c>
      <c r="C3969" s="221"/>
      <c r="D3969" s="222" t="s">
        <v>9143</v>
      </c>
      <c r="E3969" s="222">
        <v>34730000</v>
      </c>
      <c r="F3969" s="223">
        <v>1956</v>
      </c>
      <c r="G3969" s="223">
        <v>2</v>
      </c>
      <c r="H3969" s="223">
        <v>2</v>
      </c>
      <c r="I3969" s="224">
        <v>783</v>
      </c>
      <c r="J3969" s="224">
        <v>722</v>
      </c>
      <c r="K3969" s="223"/>
      <c r="L3969" s="223">
        <v>11</v>
      </c>
      <c r="M3969" s="56">
        <v>8</v>
      </c>
      <c r="N3969" s="56">
        <v>12</v>
      </c>
      <c r="O3969" s="56">
        <v>10</v>
      </c>
      <c r="P3969" s="56"/>
      <c r="Q3969" s="56"/>
      <c r="R3969" s="56"/>
      <c r="S3969" s="56">
        <v>8</v>
      </c>
      <c r="T3969" s="56">
        <v>9</v>
      </c>
      <c r="U3969" s="68" t="s">
        <v>12074</v>
      </c>
      <c r="V3969" s="13"/>
      <c r="W3969" s="21"/>
    </row>
    <row r="3970" spans="1:23" ht="23.25" customHeight="1" outlineLevel="1">
      <c r="A3970" s="56">
        <f t="shared" si="78"/>
        <v>3938</v>
      </c>
      <c r="B3970" s="78" t="s">
        <v>9144</v>
      </c>
      <c r="C3970" s="78"/>
      <c r="D3970" s="201" t="s">
        <v>9145</v>
      </c>
      <c r="E3970" s="85">
        <v>34730000</v>
      </c>
      <c r="F3970" s="56">
        <v>1983</v>
      </c>
      <c r="G3970" s="56">
        <v>3</v>
      </c>
      <c r="H3970" s="56">
        <v>2</v>
      </c>
      <c r="I3970" s="86">
        <v>1358</v>
      </c>
      <c r="J3970" s="86">
        <v>1299</v>
      </c>
      <c r="K3970" s="56"/>
      <c r="L3970" s="56"/>
      <c r="M3970" s="56"/>
      <c r="N3970" s="56"/>
      <c r="O3970" s="56"/>
      <c r="P3970" s="56"/>
      <c r="Q3970" s="56">
        <v>8</v>
      </c>
      <c r="R3970" s="56"/>
      <c r="S3970" s="56" t="s">
        <v>383</v>
      </c>
      <c r="T3970" s="56" t="s">
        <v>3400</v>
      </c>
      <c r="U3970" s="68"/>
      <c r="V3970" s="13"/>
      <c r="W3970" s="21"/>
    </row>
    <row r="3971" spans="1:23" ht="23.25" customHeight="1" outlineLevel="1">
      <c r="A3971" s="56">
        <f t="shared" si="78"/>
        <v>3939</v>
      </c>
      <c r="B3971" s="78" t="s">
        <v>9146</v>
      </c>
      <c r="C3971" s="78"/>
      <c r="D3971" s="85" t="s">
        <v>9147</v>
      </c>
      <c r="E3971" s="85">
        <v>34730000</v>
      </c>
      <c r="F3971" s="56">
        <v>1972</v>
      </c>
      <c r="G3971" s="56">
        <v>2</v>
      </c>
      <c r="H3971" s="56">
        <v>2</v>
      </c>
      <c r="I3971" s="86">
        <v>587.1</v>
      </c>
      <c r="J3971" s="86">
        <v>587.1</v>
      </c>
      <c r="K3971" s="56"/>
      <c r="L3971" s="56">
        <v>10</v>
      </c>
      <c r="M3971" s="56">
        <v>8</v>
      </c>
      <c r="N3971" s="56"/>
      <c r="O3971" s="56"/>
      <c r="P3971" s="56"/>
      <c r="Q3971" s="56">
        <v>9</v>
      </c>
      <c r="R3971" s="56"/>
      <c r="S3971" s="56">
        <v>12</v>
      </c>
      <c r="T3971" s="56"/>
      <c r="U3971" s="68" t="s">
        <v>9148</v>
      </c>
      <c r="V3971" s="13"/>
      <c r="W3971" s="21"/>
    </row>
    <row r="3972" spans="1:23" ht="23.25" customHeight="1" outlineLevel="1">
      <c r="A3972" s="56">
        <f t="shared" si="78"/>
        <v>3940</v>
      </c>
      <c r="B3972" s="78" t="s">
        <v>9149</v>
      </c>
      <c r="C3972" s="78"/>
      <c r="D3972" s="85" t="s">
        <v>9150</v>
      </c>
      <c r="E3972" s="85">
        <v>34730000</v>
      </c>
      <c r="F3972" s="56">
        <v>2006</v>
      </c>
      <c r="G3972" s="56">
        <v>4</v>
      </c>
      <c r="H3972" s="56">
        <v>4</v>
      </c>
      <c r="I3972" s="86">
        <v>2674.4</v>
      </c>
      <c r="J3972" s="86">
        <v>1812.7</v>
      </c>
      <c r="K3972" s="56"/>
      <c r="L3972" s="56"/>
      <c r="M3972" s="56"/>
      <c r="N3972" s="56"/>
      <c r="O3972" s="56">
        <v>8</v>
      </c>
      <c r="P3972" s="56" t="s">
        <v>383</v>
      </c>
      <c r="Q3972" s="56"/>
      <c r="R3972" s="56">
        <v>9</v>
      </c>
      <c r="S3972" s="56"/>
      <c r="T3972" s="56" t="s">
        <v>141</v>
      </c>
      <c r="U3972" s="68"/>
      <c r="V3972" s="13"/>
      <c r="W3972" s="21"/>
    </row>
    <row r="3973" spans="1:23" ht="23.25" customHeight="1" outlineLevel="1">
      <c r="A3973" s="56">
        <f t="shared" si="78"/>
        <v>3941</v>
      </c>
      <c r="B3973" s="78" t="s">
        <v>9151</v>
      </c>
      <c r="C3973" s="78"/>
      <c r="D3973" s="85" t="s">
        <v>9152</v>
      </c>
      <c r="E3973" s="85">
        <v>34730000</v>
      </c>
      <c r="F3973" s="56">
        <v>1960</v>
      </c>
      <c r="G3973" s="56">
        <v>2</v>
      </c>
      <c r="H3973" s="56">
        <v>1</v>
      </c>
      <c r="I3973" s="86">
        <v>506.4</v>
      </c>
      <c r="J3973" s="86">
        <v>388.3</v>
      </c>
      <c r="K3973" s="56"/>
      <c r="L3973" s="56"/>
      <c r="M3973" s="56"/>
      <c r="N3973" s="56">
        <v>8</v>
      </c>
      <c r="O3973" s="56">
        <v>10</v>
      </c>
      <c r="P3973" s="56"/>
      <c r="Q3973" s="56"/>
      <c r="R3973" s="56"/>
      <c r="S3973" s="56">
        <v>12</v>
      </c>
      <c r="T3973" s="56" t="s">
        <v>141</v>
      </c>
      <c r="U3973" s="68"/>
      <c r="V3973" s="13"/>
      <c r="W3973" s="21"/>
    </row>
    <row r="3974" spans="1:23" ht="23.25" customHeight="1" outlineLevel="1">
      <c r="A3974" s="56">
        <f t="shared" si="78"/>
        <v>3942</v>
      </c>
      <c r="B3974" s="78" t="s">
        <v>9153</v>
      </c>
      <c r="C3974" s="78"/>
      <c r="D3974" s="85" t="s">
        <v>9154</v>
      </c>
      <c r="E3974" s="85">
        <v>34730000</v>
      </c>
      <c r="F3974" s="56">
        <v>1971</v>
      </c>
      <c r="G3974" s="56">
        <v>2</v>
      </c>
      <c r="H3974" s="56">
        <v>2</v>
      </c>
      <c r="I3974" s="86">
        <v>323</v>
      </c>
      <c r="J3974" s="86">
        <v>298</v>
      </c>
      <c r="K3974" s="56"/>
      <c r="L3974" s="56"/>
      <c r="M3974" s="56">
        <v>8</v>
      </c>
      <c r="N3974" s="56"/>
      <c r="O3974" s="56">
        <v>10</v>
      </c>
      <c r="P3974" s="56"/>
      <c r="Q3974" s="56"/>
      <c r="R3974" s="56"/>
      <c r="S3974" s="56"/>
      <c r="T3974" s="56" t="s">
        <v>141</v>
      </c>
      <c r="U3974" s="68" t="s">
        <v>12075</v>
      </c>
      <c r="V3974" s="13"/>
      <c r="W3974" s="21"/>
    </row>
    <row r="3975" spans="1:23" ht="23.25" customHeight="1" outlineLevel="1">
      <c r="A3975" s="56">
        <f t="shared" si="78"/>
        <v>3943</v>
      </c>
      <c r="B3975" s="78" t="s">
        <v>9155</v>
      </c>
      <c r="C3975" s="78"/>
      <c r="D3975" s="85" t="s">
        <v>9156</v>
      </c>
      <c r="E3975" s="85">
        <v>34730000</v>
      </c>
      <c r="F3975" s="56">
        <v>1973</v>
      </c>
      <c r="G3975" s="56">
        <v>2</v>
      </c>
      <c r="H3975" s="56">
        <v>2</v>
      </c>
      <c r="I3975" s="86">
        <v>394.6</v>
      </c>
      <c r="J3975" s="86">
        <v>360.7</v>
      </c>
      <c r="K3975" s="56"/>
      <c r="L3975" s="56"/>
      <c r="M3975" s="56"/>
      <c r="N3975" s="56"/>
      <c r="O3975" s="56">
        <v>10</v>
      </c>
      <c r="P3975" s="56"/>
      <c r="Q3975" s="56"/>
      <c r="R3975" s="56"/>
      <c r="S3975" s="56"/>
      <c r="T3975" s="56"/>
      <c r="U3975" s="68"/>
      <c r="V3975" s="13"/>
      <c r="W3975" s="21"/>
    </row>
    <row r="3976" spans="1:23" ht="23.25" customHeight="1" outlineLevel="1">
      <c r="A3976" s="56">
        <f t="shared" si="78"/>
        <v>3944</v>
      </c>
      <c r="B3976" s="78" t="s">
        <v>9157</v>
      </c>
      <c r="C3976" s="78"/>
      <c r="D3976" s="85" t="s">
        <v>9158</v>
      </c>
      <c r="E3976" s="85">
        <v>34730000</v>
      </c>
      <c r="F3976" s="56">
        <v>1982</v>
      </c>
      <c r="G3976" s="56">
        <v>2</v>
      </c>
      <c r="H3976" s="56">
        <v>1</v>
      </c>
      <c r="I3976" s="86">
        <v>276.10000000000002</v>
      </c>
      <c r="J3976" s="86">
        <v>221.1</v>
      </c>
      <c r="K3976" s="56"/>
      <c r="L3976" s="56"/>
      <c r="M3976" s="56">
        <v>8</v>
      </c>
      <c r="N3976" s="56" t="s">
        <v>33</v>
      </c>
      <c r="O3976" s="56"/>
      <c r="P3976" s="56"/>
      <c r="Q3976" s="56"/>
      <c r="R3976" s="56"/>
      <c r="S3976" s="56" t="s">
        <v>141</v>
      </c>
      <c r="T3976" s="56" t="s">
        <v>141</v>
      </c>
      <c r="U3976" s="129" t="s">
        <v>12076</v>
      </c>
      <c r="V3976" s="13"/>
      <c r="W3976" s="21"/>
    </row>
    <row r="3977" spans="1:23" ht="23.25" customHeight="1" outlineLevel="1">
      <c r="A3977" s="56">
        <f t="shared" si="78"/>
        <v>3945</v>
      </c>
      <c r="B3977" s="78" t="s">
        <v>9159</v>
      </c>
      <c r="C3977" s="78"/>
      <c r="D3977" s="85" t="s">
        <v>9160</v>
      </c>
      <c r="E3977" s="85">
        <v>34730000</v>
      </c>
      <c r="F3977" s="56">
        <v>1973</v>
      </c>
      <c r="G3977" s="56">
        <v>2</v>
      </c>
      <c r="H3977" s="56">
        <v>2</v>
      </c>
      <c r="I3977" s="86">
        <v>540.5</v>
      </c>
      <c r="J3977" s="86">
        <v>513.9</v>
      </c>
      <c r="K3977" s="56"/>
      <c r="L3977" s="56"/>
      <c r="M3977" s="56"/>
      <c r="N3977" s="56">
        <v>8</v>
      </c>
      <c r="O3977" s="56">
        <v>10</v>
      </c>
      <c r="P3977" s="56"/>
      <c r="Q3977" s="56"/>
      <c r="R3977" s="56"/>
      <c r="S3977" s="56"/>
      <c r="T3977" s="56" t="s">
        <v>9161</v>
      </c>
      <c r="U3977" s="68"/>
      <c r="V3977" s="13"/>
      <c r="W3977" s="21"/>
    </row>
    <row r="3978" spans="1:23" ht="23.25" customHeight="1" outlineLevel="1">
      <c r="A3978" s="56">
        <f t="shared" si="78"/>
        <v>3946</v>
      </c>
      <c r="B3978" s="78" t="s">
        <v>9162</v>
      </c>
      <c r="C3978" s="78"/>
      <c r="D3978" s="85" t="s">
        <v>9163</v>
      </c>
      <c r="E3978" s="85">
        <v>34730000</v>
      </c>
      <c r="F3978" s="56">
        <v>1977</v>
      </c>
      <c r="G3978" s="56">
        <v>2</v>
      </c>
      <c r="H3978" s="56">
        <v>2</v>
      </c>
      <c r="I3978" s="86">
        <v>183.7</v>
      </c>
      <c r="J3978" s="86">
        <v>137</v>
      </c>
      <c r="K3978" s="56"/>
      <c r="L3978" s="56"/>
      <c r="M3978" s="56"/>
      <c r="N3978" s="56"/>
      <c r="O3978" s="56">
        <v>8</v>
      </c>
      <c r="P3978" s="56"/>
      <c r="Q3978" s="56" t="s">
        <v>383</v>
      </c>
      <c r="R3978" s="56"/>
      <c r="S3978" s="56"/>
      <c r="T3978" s="56">
        <v>12</v>
      </c>
      <c r="U3978" s="68"/>
      <c r="V3978" s="13"/>
      <c r="W3978" s="21"/>
    </row>
    <row r="3979" spans="1:23" ht="23.25" customHeight="1" outlineLevel="1">
      <c r="A3979" s="56">
        <f t="shared" si="78"/>
        <v>3947</v>
      </c>
      <c r="B3979" s="78" t="s">
        <v>9164</v>
      </c>
      <c r="C3979" s="78"/>
      <c r="D3979" s="85" t="s">
        <v>9165</v>
      </c>
      <c r="E3979" s="85">
        <v>34730000</v>
      </c>
      <c r="F3979" s="56">
        <v>1977</v>
      </c>
      <c r="G3979" s="56">
        <v>3</v>
      </c>
      <c r="H3979" s="56">
        <v>2</v>
      </c>
      <c r="I3979" s="86">
        <v>1173.2</v>
      </c>
      <c r="J3979" s="86">
        <v>1085.7</v>
      </c>
      <c r="K3979" s="56"/>
      <c r="L3979" s="56"/>
      <c r="M3979" s="56"/>
      <c r="N3979" s="56"/>
      <c r="O3979" s="56"/>
      <c r="P3979" s="56"/>
      <c r="Q3979" s="56">
        <v>10</v>
      </c>
      <c r="R3979" s="56">
        <v>8</v>
      </c>
      <c r="S3979" s="56">
        <v>9</v>
      </c>
      <c r="T3979" s="56"/>
      <c r="U3979" s="68"/>
      <c r="V3979" s="13"/>
      <c r="W3979" s="21"/>
    </row>
    <row r="3980" spans="1:23" ht="23.25" customHeight="1" outlineLevel="1">
      <c r="A3980" s="56">
        <f t="shared" si="78"/>
        <v>3948</v>
      </c>
      <c r="B3980" s="78" t="s">
        <v>9166</v>
      </c>
      <c r="C3980" s="78"/>
      <c r="D3980" s="85" t="s">
        <v>9167</v>
      </c>
      <c r="E3980" s="85">
        <v>34730000</v>
      </c>
      <c r="F3980" s="56">
        <v>1980</v>
      </c>
      <c r="G3980" s="56">
        <v>2</v>
      </c>
      <c r="H3980" s="56">
        <v>2</v>
      </c>
      <c r="I3980" s="86">
        <v>646.54999999999995</v>
      </c>
      <c r="J3980" s="86">
        <v>637.6</v>
      </c>
      <c r="K3980" s="56"/>
      <c r="L3980" s="56"/>
      <c r="M3980" s="56"/>
      <c r="N3980" s="56"/>
      <c r="O3980" s="56"/>
      <c r="P3980" s="56"/>
      <c r="Q3980" s="56"/>
      <c r="R3980" s="56" t="s">
        <v>141</v>
      </c>
      <c r="S3980" s="56">
        <v>10</v>
      </c>
      <c r="T3980" s="56"/>
      <c r="U3980" s="68"/>
      <c r="V3980" s="13"/>
      <c r="W3980" s="21"/>
    </row>
    <row r="3981" spans="1:23" ht="23.25" customHeight="1" outlineLevel="1">
      <c r="A3981" s="56">
        <f t="shared" si="78"/>
        <v>3949</v>
      </c>
      <c r="B3981" s="78" t="s">
        <v>9168</v>
      </c>
      <c r="C3981" s="78"/>
      <c r="D3981" s="85" t="s">
        <v>9169</v>
      </c>
      <c r="E3981" s="85">
        <v>34730000</v>
      </c>
      <c r="F3981" s="56">
        <v>1973</v>
      </c>
      <c r="G3981" s="56">
        <v>2</v>
      </c>
      <c r="H3981" s="56">
        <v>2</v>
      </c>
      <c r="I3981" s="86">
        <v>539.79999999999995</v>
      </c>
      <c r="J3981" s="86">
        <v>512.9</v>
      </c>
      <c r="K3981" s="56"/>
      <c r="L3981" s="56"/>
      <c r="M3981" s="56"/>
      <c r="N3981" s="56"/>
      <c r="O3981" s="56">
        <v>10</v>
      </c>
      <c r="P3981" s="56"/>
      <c r="Q3981" s="56"/>
      <c r="R3981" s="56"/>
      <c r="S3981" s="56" t="s">
        <v>141</v>
      </c>
      <c r="T3981" s="56">
        <v>8</v>
      </c>
      <c r="U3981" s="68"/>
      <c r="V3981" s="13"/>
      <c r="W3981" s="21"/>
    </row>
    <row r="3982" spans="1:23" ht="23.25" customHeight="1" outlineLevel="1">
      <c r="A3982" s="56">
        <f t="shared" si="78"/>
        <v>3950</v>
      </c>
      <c r="B3982" s="78" t="s">
        <v>9170</v>
      </c>
      <c r="C3982" s="78"/>
      <c r="D3982" s="85" t="s">
        <v>9171</v>
      </c>
      <c r="E3982" s="85">
        <v>34730000</v>
      </c>
      <c r="F3982" s="56">
        <v>1981</v>
      </c>
      <c r="G3982" s="56">
        <v>2</v>
      </c>
      <c r="H3982" s="56">
        <v>3</v>
      </c>
      <c r="I3982" s="86">
        <v>872.2</v>
      </c>
      <c r="J3982" s="86">
        <v>809.1</v>
      </c>
      <c r="K3982" s="56"/>
      <c r="L3982" s="56"/>
      <c r="M3982" s="56"/>
      <c r="N3982" s="56"/>
      <c r="O3982" s="56"/>
      <c r="P3982" s="56"/>
      <c r="Q3982" s="56"/>
      <c r="R3982" s="56" t="s">
        <v>383</v>
      </c>
      <c r="S3982" s="56"/>
      <c r="T3982" s="56">
        <v>10</v>
      </c>
      <c r="U3982" s="68"/>
      <c r="V3982" s="13"/>
      <c r="W3982" s="21"/>
    </row>
    <row r="3983" spans="1:23" ht="23.25" customHeight="1" outlineLevel="1">
      <c r="A3983" s="56">
        <f t="shared" si="78"/>
        <v>3951</v>
      </c>
      <c r="B3983" s="78" t="s">
        <v>9172</v>
      </c>
      <c r="C3983" s="78"/>
      <c r="D3983" s="85" t="s">
        <v>9173</v>
      </c>
      <c r="E3983" s="85">
        <v>34730000</v>
      </c>
      <c r="F3983" s="56">
        <v>2016</v>
      </c>
      <c r="G3983" s="56">
        <v>3</v>
      </c>
      <c r="H3983" s="56">
        <v>2</v>
      </c>
      <c r="I3983" s="86">
        <v>1132.5</v>
      </c>
      <c r="J3983" s="86">
        <v>913.6</v>
      </c>
      <c r="K3983" s="56"/>
      <c r="L3983" s="56"/>
      <c r="M3983" s="56"/>
      <c r="N3983" s="56"/>
      <c r="O3983" s="56"/>
      <c r="P3983" s="56"/>
      <c r="Q3983" s="56"/>
      <c r="R3983" s="56">
        <v>12</v>
      </c>
      <c r="S3983" s="56"/>
      <c r="T3983" s="56"/>
      <c r="U3983" s="68" t="s">
        <v>9174</v>
      </c>
      <c r="V3983" s="13"/>
      <c r="W3983" s="21"/>
    </row>
    <row r="3984" spans="1:23" ht="23.25" customHeight="1" outlineLevel="1">
      <c r="A3984" s="56">
        <f t="shared" si="78"/>
        <v>3952</v>
      </c>
      <c r="B3984" s="78" t="s">
        <v>9175</v>
      </c>
      <c r="C3984" s="78"/>
      <c r="D3984" s="85" t="s">
        <v>9176</v>
      </c>
      <c r="E3984" s="85">
        <v>34730000</v>
      </c>
      <c r="F3984" s="56">
        <v>2001</v>
      </c>
      <c r="G3984" s="56">
        <v>3</v>
      </c>
      <c r="H3984" s="56">
        <v>3</v>
      </c>
      <c r="I3984" s="86">
        <v>2038.4</v>
      </c>
      <c r="J3984" s="86">
        <v>1900.4</v>
      </c>
      <c r="K3984" s="56"/>
      <c r="L3984" s="56"/>
      <c r="M3984" s="56">
        <v>11</v>
      </c>
      <c r="N3984" s="56"/>
      <c r="O3984" s="56">
        <v>10</v>
      </c>
      <c r="P3984" s="56">
        <v>9</v>
      </c>
      <c r="Q3984" s="56"/>
      <c r="R3984" s="56" t="s">
        <v>141</v>
      </c>
      <c r="S3984" s="56"/>
      <c r="T3984" s="56"/>
      <c r="U3984" s="68" t="s">
        <v>1850</v>
      </c>
      <c r="V3984" s="13" t="s">
        <v>9138</v>
      </c>
      <c r="W3984" s="21"/>
    </row>
    <row r="3985" spans="1:23" ht="23.25" customHeight="1" outlineLevel="1">
      <c r="A3985" s="56">
        <f t="shared" si="78"/>
        <v>3953</v>
      </c>
      <c r="B3985" s="78" t="s">
        <v>9177</v>
      </c>
      <c r="C3985" s="78"/>
      <c r="D3985" s="85" t="s">
        <v>9178</v>
      </c>
      <c r="E3985" s="85">
        <v>34730000</v>
      </c>
      <c r="F3985" s="56">
        <v>1966</v>
      </c>
      <c r="G3985" s="56">
        <v>2</v>
      </c>
      <c r="H3985" s="56">
        <v>2</v>
      </c>
      <c r="I3985" s="86">
        <v>544</v>
      </c>
      <c r="J3985" s="86">
        <v>510</v>
      </c>
      <c r="K3985" s="56"/>
      <c r="L3985" s="56"/>
      <c r="M3985" s="56">
        <v>8</v>
      </c>
      <c r="N3985" s="56">
        <v>10</v>
      </c>
      <c r="O3985" s="56"/>
      <c r="P3985" s="56"/>
      <c r="Q3985" s="56"/>
      <c r="R3985" s="56"/>
      <c r="S3985" s="56">
        <v>12</v>
      </c>
      <c r="T3985" s="56">
        <v>12</v>
      </c>
      <c r="U3985" s="68" t="s">
        <v>9179</v>
      </c>
      <c r="V3985" s="13"/>
      <c r="W3985" s="21"/>
    </row>
    <row r="3986" spans="1:23" ht="23.25" customHeight="1" outlineLevel="1">
      <c r="A3986" s="56">
        <f t="shared" si="78"/>
        <v>3954</v>
      </c>
      <c r="B3986" s="78" t="s">
        <v>9180</v>
      </c>
      <c r="C3986" s="78"/>
      <c r="D3986" s="85" t="s">
        <v>9181</v>
      </c>
      <c r="E3986" s="85">
        <v>34730000</v>
      </c>
      <c r="F3986" s="56">
        <v>1965</v>
      </c>
      <c r="G3986" s="56">
        <v>2</v>
      </c>
      <c r="H3986" s="56">
        <v>3</v>
      </c>
      <c r="I3986" s="86">
        <v>521</v>
      </c>
      <c r="J3986" s="86">
        <v>474</v>
      </c>
      <c r="K3986" s="56"/>
      <c r="L3986" s="56"/>
      <c r="M3986" s="56">
        <v>8</v>
      </c>
      <c r="N3986" s="56"/>
      <c r="O3986" s="56"/>
      <c r="P3986" s="56"/>
      <c r="Q3986" s="56"/>
      <c r="R3986" s="56"/>
      <c r="S3986" s="56">
        <v>10</v>
      </c>
      <c r="T3986" s="56">
        <v>8</v>
      </c>
      <c r="U3986" s="68" t="s">
        <v>493</v>
      </c>
      <c r="V3986" s="13"/>
      <c r="W3986" s="21"/>
    </row>
    <row r="3987" spans="1:23" ht="23.25" customHeight="1" outlineLevel="1">
      <c r="A3987" s="56">
        <f t="shared" si="78"/>
        <v>3955</v>
      </c>
      <c r="B3987" s="78" t="s">
        <v>9182</v>
      </c>
      <c r="C3987" s="78"/>
      <c r="D3987" s="85" t="s">
        <v>9183</v>
      </c>
      <c r="E3987" s="85">
        <v>34730000</v>
      </c>
      <c r="F3987" s="56">
        <v>1965</v>
      </c>
      <c r="G3987" s="56">
        <v>2</v>
      </c>
      <c r="H3987" s="56">
        <v>2</v>
      </c>
      <c r="I3987" s="86">
        <v>510</v>
      </c>
      <c r="J3987" s="86">
        <v>463</v>
      </c>
      <c r="K3987" s="56"/>
      <c r="L3987" s="56"/>
      <c r="M3987" s="56"/>
      <c r="N3987" s="56">
        <v>10</v>
      </c>
      <c r="O3987" s="56"/>
      <c r="P3987" s="56"/>
      <c r="Q3987" s="56"/>
      <c r="R3987" s="56"/>
      <c r="S3987" s="56">
        <v>12</v>
      </c>
      <c r="T3987" s="56">
        <v>8</v>
      </c>
      <c r="U3987" s="68"/>
      <c r="V3987" s="13"/>
      <c r="W3987" s="21"/>
    </row>
    <row r="3988" spans="1:23" ht="23.25" customHeight="1" outlineLevel="1">
      <c r="A3988" s="56">
        <f t="shared" si="78"/>
        <v>3956</v>
      </c>
      <c r="B3988" s="197" t="s">
        <v>9184</v>
      </c>
      <c r="C3988" s="78"/>
      <c r="D3988" s="198" t="s">
        <v>9185</v>
      </c>
      <c r="E3988" s="85">
        <v>34730000</v>
      </c>
      <c r="F3988" s="56">
        <v>2010</v>
      </c>
      <c r="G3988" s="56">
        <v>3</v>
      </c>
      <c r="H3988" s="56">
        <v>2</v>
      </c>
      <c r="I3988" s="86">
        <v>1684</v>
      </c>
      <c r="J3988" s="86">
        <v>1479.3</v>
      </c>
      <c r="K3988" s="56"/>
      <c r="L3988" s="56"/>
      <c r="M3988" s="56">
        <v>8</v>
      </c>
      <c r="N3988" s="56">
        <v>30</v>
      </c>
      <c r="O3988" s="56"/>
      <c r="P3988" s="56"/>
      <c r="Q3988" s="56"/>
      <c r="R3988" s="56" t="s">
        <v>383</v>
      </c>
      <c r="S3988" s="56">
        <v>9</v>
      </c>
      <c r="T3988" s="56"/>
      <c r="U3988" s="129" t="s">
        <v>12569</v>
      </c>
      <c r="V3988" s="13"/>
      <c r="W3988" s="32" t="s">
        <v>12564</v>
      </c>
    </row>
    <row r="3989" spans="1:23" ht="23.25" customHeight="1" outlineLevel="1">
      <c r="A3989" s="56">
        <f t="shared" si="78"/>
        <v>3957</v>
      </c>
      <c r="B3989" s="78" t="s">
        <v>9186</v>
      </c>
      <c r="C3989" s="78"/>
      <c r="D3989" s="85" t="s">
        <v>9187</v>
      </c>
      <c r="E3989" s="85">
        <v>34730000</v>
      </c>
      <c r="F3989" s="56">
        <v>2000</v>
      </c>
      <c r="G3989" s="56">
        <v>2</v>
      </c>
      <c r="H3989" s="56">
        <v>1</v>
      </c>
      <c r="I3989" s="86">
        <v>704.4</v>
      </c>
      <c r="J3989" s="86">
        <v>567</v>
      </c>
      <c r="K3989" s="56"/>
      <c r="L3989" s="56"/>
      <c r="M3989" s="56"/>
      <c r="N3989" s="56">
        <v>10</v>
      </c>
      <c r="O3989" s="56"/>
      <c r="P3989" s="56" t="s">
        <v>141</v>
      </c>
      <c r="Q3989" s="56">
        <v>9</v>
      </c>
      <c r="R3989" s="56"/>
      <c r="S3989" s="56"/>
      <c r="T3989" s="56"/>
      <c r="U3989" s="68"/>
      <c r="V3989" s="13"/>
      <c r="W3989" s="21"/>
    </row>
    <row r="3990" spans="1:23" ht="23.25" customHeight="1" outlineLevel="1">
      <c r="A3990" s="56">
        <f t="shared" si="78"/>
        <v>3958</v>
      </c>
      <c r="B3990" s="78" t="s">
        <v>9188</v>
      </c>
      <c r="C3990" s="78"/>
      <c r="D3990" s="85" t="s">
        <v>9189</v>
      </c>
      <c r="E3990" s="85">
        <v>34730000</v>
      </c>
      <c r="F3990" s="56">
        <v>1986</v>
      </c>
      <c r="G3990" s="56">
        <v>2</v>
      </c>
      <c r="H3990" s="56">
        <v>1</v>
      </c>
      <c r="I3990" s="86">
        <v>304.3</v>
      </c>
      <c r="J3990" s="86">
        <v>280.5</v>
      </c>
      <c r="K3990" s="56"/>
      <c r="L3990" s="56">
        <v>8</v>
      </c>
      <c r="M3990" s="56">
        <v>10</v>
      </c>
      <c r="N3990" s="56"/>
      <c r="O3990" s="56"/>
      <c r="P3990" s="56"/>
      <c r="Q3990" s="56"/>
      <c r="R3990" s="56"/>
      <c r="S3990" s="56" t="s">
        <v>141</v>
      </c>
      <c r="T3990" s="56"/>
      <c r="U3990" s="68" t="s">
        <v>297</v>
      </c>
      <c r="V3990" s="13"/>
      <c r="W3990" s="21"/>
    </row>
    <row r="3991" spans="1:23" ht="23.25" customHeight="1" outlineLevel="1">
      <c r="A3991" s="56">
        <f t="shared" si="78"/>
        <v>3959</v>
      </c>
      <c r="B3991" s="78" t="s">
        <v>9190</v>
      </c>
      <c r="C3991" s="78"/>
      <c r="D3991" s="85" t="s">
        <v>9191</v>
      </c>
      <c r="E3991" s="85">
        <v>34730000</v>
      </c>
      <c r="F3991" s="56">
        <v>1987</v>
      </c>
      <c r="G3991" s="56">
        <v>2</v>
      </c>
      <c r="H3991" s="56">
        <v>3</v>
      </c>
      <c r="I3991" s="86">
        <v>786.1</v>
      </c>
      <c r="J3991" s="86">
        <v>709</v>
      </c>
      <c r="K3991" s="56"/>
      <c r="L3991" s="56">
        <v>8</v>
      </c>
      <c r="M3991" s="56">
        <v>10</v>
      </c>
      <c r="N3991" s="56"/>
      <c r="O3991" s="56"/>
      <c r="P3991" s="56"/>
      <c r="Q3991" s="56"/>
      <c r="R3991" s="56"/>
      <c r="S3991" s="56" t="s">
        <v>141</v>
      </c>
      <c r="T3991" s="56"/>
      <c r="U3991" s="68" t="s">
        <v>297</v>
      </c>
      <c r="V3991" s="13"/>
      <c r="W3991" s="21"/>
    </row>
    <row r="3992" spans="1:23" ht="23.25" customHeight="1" outlineLevel="1">
      <c r="A3992" s="56">
        <f t="shared" si="78"/>
        <v>3960</v>
      </c>
      <c r="B3992" s="78" t="s">
        <v>9192</v>
      </c>
      <c r="C3992" s="78"/>
      <c r="D3992" s="85" t="s">
        <v>9193</v>
      </c>
      <c r="E3992" s="85">
        <v>34730000</v>
      </c>
      <c r="F3992" s="56">
        <v>2013</v>
      </c>
      <c r="G3992" s="56">
        <v>3</v>
      </c>
      <c r="H3992" s="56">
        <v>2</v>
      </c>
      <c r="I3992" s="86">
        <v>1180.5999999999999</v>
      </c>
      <c r="J3992" s="86">
        <v>998.8</v>
      </c>
      <c r="K3992" s="56"/>
      <c r="L3992" s="56"/>
      <c r="M3992" s="56"/>
      <c r="N3992" s="56"/>
      <c r="O3992" s="56"/>
      <c r="P3992" s="56"/>
      <c r="Q3992" s="56">
        <v>8</v>
      </c>
      <c r="R3992" s="56"/>
      <c r="S3992" s="56" t="s">
        <v>383</v>
      </c>
      <c r="T3992" s="56"/>
      <c r="U3992" s="68"/>
      <c r="V3992" s="13"/>
      <c r="W3992" s="21"/>
    </row>
    <row r="3993" spans="1:23" ht="23.25" customHeight="1" outlineLevel="1">
      <c r="A3993" s="56">
        <f t="shared" si="78"/>
        <v>3961</v>
      </c>
      <c r="B3993" s="78" t="s">
        <v>9194</v>
      </c>
      <c r="C3993" s="78"/>
      <c r="D3993" s="85" t="s">
        <v>9195</v>
      </c>
      <c r="E3993" s="85">
        <v>34730000</v>
      </c>
      <c r="F3993" s="56">
        <v>2013</v>
      </c>
      <c r="G3993" s="56">
        <v>3</v>
      </c>
      <c r="H3993" s="56">
        <v>1</v>
      </c>
      <c r="I3993" s="86">
        <v>777.1</v>
      </c>
      <c r="J3993" s="86">
        <v>681.1</v>
      </c>
      <c r="K3993" s="56"/>
      <c r="L3993" s="56"/>
      <c r="M3993" s="56"/>
      <c r="N3993" s="56"/>
      <c r="O3993" s="56"/>
      <c r="P3993" s="56"/>
      <c r="Q3993" s="56">
        <v>8</v>
      </c>
      <c r="R3993" s="56"/>
      <c r="S3993" s="56" t="s">
        <v>383</v>
      </c>
      <c r="T3993" s="56"/>
      <c r="U3993" s="68"/>
      <c r="V3993" s="13"/>
      <c r="W3993" s="21"/>
    </row>
    <row r="3994" spans="1:23" ht="23.25" customHeight="1" outlineLevel="1">
      <c r="A3994" s="56">
        <f t="shared" si="78"/>
        <v>3962</v>
      </c>
      <c r="B3994" s="78" t="s">
        <v>9196</v>
      </c>
      <c r="C3994" s="78"/>
      <c r="D3994" s="85" t="s">
        <v>9197</v>
      </c>
      <c r="E3994" s="85">
        <v>34730000</v>
      </c>
      <c r="F3994" s="56">
        <v>1991</v>
      </c>
      <c r="G3994" s="56">
        <v>3</v>
      </c>
      <c r="H3994" s="56">
        <v>2</v>
      </c>
      <c r="I3994" s="86">
        <v>1126</v>
      </c>
      <c r="J3994" s="86">
        <v>1070</v>
      </c>
      <c r="K3994" s="56"/>
      <c r="L3994" s="56"/>
      <c r="M3994" s="56">
        <v>9</v>
      </c>
      <c r="N3994" s="56">
        <v>10</v>
      </c>
      <c r="O3994" s="56"/>
      <c r="P3994" s="56"/>
      <c r="Q3994" s="56"/>
      <c r="R3994" s="56" t="s">
        <v>141</v>
      </c>
      <c r="S3994" s="56"/>
      <c r="T3994" s="56"/>
      <c r="U3994" s="68"/>
      <c r="V3994" s="13"/>
      <c r="W3994" s="21"/>
    </row>
    <row r="3995" spans="1:23" ht="23.25" customHeight="1" outlineLevel="1">
      <c r="A3995" s="56">
        <f t="shared" si="78"/>
        <v>3963</v>
      </c>
      <c r="B3995" s="78" t="s">
        <v>9198</v>
      </c>
      <c r="C3995" s="78"/>
      <c r="D3995" s="85" t="s">
        <v>9199</v>
      </c>
      <c r="E3995" s="85">
        <v>34730000</v>
      </c>
      <c r="F3995" s="56">
        <v>1977</v>
      </c>
      <c r="G3995" s="56">
        <v>5</v>
      </c>
      <c r="H3995" s="56">
        <v>6</v>
      </c>
      <c r="I3995" s="86">
        <v>5328</v>
      </c>
      <c r="J3995" s="86">
        <v>5097</v>
      </c>
      <c r="K3995" s="56"/>
      <c r="L3995" s="56"/>
      <c r="M3995" s="56">
        <v>8</v>
      </c>
      <c r="N3995" s="56">
        <v>8</v>
      </c>
      <c r="O3995" s="56"/>
      <c r="P3995" s="56"/>
      <c r="Q3995" s="56" t="s">
        <v>383</v>
      </c>
      <c r="R3995" s="56">
        <v>9</v>
      </c>
      <c r="S3995" s="56"/>
      <c r="T3995" s="56"/>
      <c r="U3995" s="129" t="s">
        <v>12241</v>
      </c>
      <c r="V3995" s="13"/>
      <c r="W3995" s="21"/>
    </row>
    <row r="3996" spans="1:23" ht="23.25" customHeight="1" outlineLevel="1">
      <c r="A3996" s="56">
        <f t="shared" si="78"/>
        <v>3964</v>
      </c>
      <c r="B3996" s="78" t="s">
        <v>9200</v>
      </c>
      <c r="C3996" s="78"/>
      <c r="D3996" s="85" t="s">
        <v>9201</v>
      </c>
      <c r="E3996" s="85">
        <v>34730000</v>
      </c>
      <c r="F3996" s="56">
        <v>1993</v>
      </c>
      <c r="G3996" s="56">
        <v>5</v>
      </c>
      <c r="H3996" s="56">
        <v>6</v>
      </c>
      <c r="I3996" s="86">
        <v>4577.8</v>
      </c>
      <c r="J3996" s="86">
        <v>4157</v>
      </c>
      <c r="K3996" s="56">
        <v>8</v>
      </c>
      <c r="L3996" s="56">
        <v>12</v>
      </c>
      <c r="M3996" s="56">
        <v>12</v>
      </c>
      <c r="N3996" s="56">
        <v>9</v>
      </c>
      <c r="O3996" s="56">
        <v>10</v>
      </c>
      <c r="P3996" s="56"/>
      <c r="Q3996" s="56"/>
      <c r="R3996" s="56"/>
      <c r="S3996" s="56"/>
      <c r="T3996" s="56"/>
      <c r="U3996" s="68" t="s">
        <v>9202</v>
      </c>
      <c r="V3996" s="13"/>
      <c r="W3996" s="21"/>
    </row>
    <row r="3997" spans="1:23" ht="23.25" customHeight="1" outlineLevel="1">
      <c r="A3997" s="56">
        <f t="shared" si="78"/>
        <v>3965</v>
      </c>
      <c r="B3997" s="78" t="s">
        <v>9203</v>
      </c>
      <c r="C3997" s="78"/>
      <c r="D3997" s="85" t="s">
        <v>9204</v>
      </c>
      <c r="E3997" s="85">
        <v>34730000</v>
      </c>
      <c r="F3997" s="56">
        <v>1989</v>
      </c>
      <c r="G3997" s="56">
        <v>5</v>
      </c>
      <c r="H3997" s="56">
        <v>6</v>
      </c>
      <c r="I3997" s="86">
        <v>4448</v>
      </c>
      <c r="J3997" s="86">
        <v>4162</v>
      </c>
      <c r="K3997" s="56"/>
      <c r="L3997" s="56">
        <v>10</v>
      </c>
      <c r="M3997" s="56"/>
      <c r="N3997" s="56">
        <v>9</v>
      </c>
      <c r="O3997" s="56"/>
      <c r="P3997" s="56">
        <v>12</v>
      </c>
      <c r="Q3997" s="56"/>
      <c r="R3997" s="56">
        <v>8</v>
      </c>
      <c r="S3997" s="56"/>
      <c r="T3997" s="56"/>
      <c r="U3997" s="68" t="s">
        <v>8663</v>
      </c>
      <c r="V3997" s="13"/>
      <c r="W3997" s="21"/>
    </row>
    <row r="3998" spans="1:23" ht="23.25" customHeight="1" outlineLevel="1">
      <c r="A3998" s="56">
        <f t="shared" si="78"/>
        <v>3966</v>
      </c>
      <c r="B3998" s="78" t="s">
        <v>9205</v>
      </c>
      <c r="C3998" s="78"/>
      <c r="D3998" s="85" t="s">
        <v>9206</v>
      </c>
      <c r="E3998" s="85">
        <v>34730000</v>
      </c>
      <c r="F3998" s="56">
        <v>1995</v>
      </c>
      <c r="G3998" s="56">
        <v>5</v>
      </c>
      <c r="H3998" s="56">
        <v>9</v>
      </c>
      <c r="I3998" s="86">
        <v>8441</v>
      </c>
      <c r="J3998" s="86">
        <v>6581.9</v>
      </c>
      <c r="K3998" s="56"/>
      <c r="L3998" s="56"/>
      <c r="M3998" s="56">
        <v>10</v>
      </c>
      <c r="N3998" s="56">
        <v>9</v>
      </c>
      <c r="O3998" s="56">
        <v>12</v>
      </c>
      <c r="P3998" s="56"/>
      <c r="Q3998" s="56">
        <v>8</v>
      </c>
      <c r="R3998" s="56"/>
      <c r="S3998" s="56"/>
      <c r="T3998" s="56"/>
      <c r="U3998" s="68"/>
      <c r="V3998" s="13"/>
      <c r="W3998" s="21"/>
    </row>
    <row r="3999" spans="1:23" ht="23.25" customHeight="1" outlineLevel="1">
      <c r="A3999" s="56">
        <f t="shared" si="78"/>
        <v>3967</v>
      </c>
      <c r="B3999" s="78" t="s">
        <v>9207</v>
      </c>
      <c r="C3999" s="78"/>
      <c r="D3999" s="85" t="s">
        <v>9208</v>
      </c>
      <c r="E3999" s="85">
        <v>34730000</v>
      </c>
      <c r="F3999" s="56">
        <v>1986</v>
      </c>
      <c r="G3999" s="56">
        <v>5</v>
      </c>
      <c r="H3999" s="56">
        <v>2</v>
      </c>
      <c r="I3999" s="86">
        <v>1486</v>
      </c>
      <c r="J3999" s="86">
        <v>1391</v>
      </c>
      <c r="K3999" s="56"/>
      <c r="L3999" s="56">
        <v>8</v>
      </c>
      <c r="M3999" s="56">
        <v>10</v>
      </c>
      <c r="N3999" s="56"/>
      <c r="O3999" s="56"/>
      <c r="P3999" s="56">
        <v>9</v>
      </c>
      <c r="Q3999" s="56"/>
      <c r="R3999" s="56"/>
      <c r="S3999" s="56" t="s">
        <v>141</v>
      </c>
      <c r="T3999" s="56"/>
      <c r="U3999" s="68" t="s">
        <v>297</v>
      </c>
      <c r="V3999" s="13"/>
      <c r="W3999" s="21"/>
    </row>
    <row r="4000" spans="1:23" ht="23.25" customHeight="1" outlineLevel="1">
      <c r="A4000" s="56">
        <f t="shared" si="78"/>
        <v>3968</v>
      </c>
      <c r="B4000" s="78" t="s">
        <v>9209</v>
      </c>
      <c r="C4000" s="78"/>
      <c r="D4000" s="85" t="s">
        <v>9210</v>
      </c>
      <c r="E4000" s="85">
        <v>34730000</v>
      </c>
      <c r="F4000" s="56">
        <v>1998</v>
      </c>
      <c r="G4000" s="56">
        <v>5</v>
      </c>
      <c r="H4000" s="56">
        <v>4</v>
      </c>
      <c r="I4000" s="86">
        <v>2904.5</v>
      </c>
      <c r="J4000" s="86">
        <v>2669</v>
      </c>
      <c r="K4000" s="56">
        <v>8</v>
      </c>
      <c r="L4000" s="56">
        <v>12</v>
      </c>
      <c r="M4000" s="56"/>
      <c r="N4000" s="56">
        <v>10</v>
      </c>
      <c r="O4000" s="56"/>
      <c r="P4000" s="56">
        <v>9</v>
      </c>
      <c r="Q4000" s="56"/>
      <c r="R4000" s="56">
        <v>8</v>
      </c>
      <c r="S4000" s="56"/>
      <c r="T4000" s="56">
        <v>9</v>
      </c>
      <c r="U4000" s="68" t="s">
        <v>9211</v>
      </c>
      <c r="V4000" s="13"/>
      <c r="W4000" s="21"/>
    </row>
    <row r="4001" spans="1:67" ht="23.25" customHeight="1" outlineLevel="1">
      <c r="A4001" s="56">
        <f t="shared" si="78"/>
        <v>3969</v>
      </c>
      <c r="B4001" s="78" t="s">
        <v>9212</v>
      </c>
      <c r="C4001" s="78"/>
      <c r="D4001" s="85" t="s">
        <v>9213</v>
      </c>
      <c r="E4001" s="85">
        <v>34730000</v>
      </c>
      <c r="F4001" s="56">
        <v>1982</v>
      </c>
      <c r="G4001" s="56">
        <v>5</v>
      </c>
      <c r="H4001" s="56">
        <v>4</v>
      </c>
      <c r="I4001" s="86">
        <v>2865</v>
      </c>
      <c r="J4001" s="86">
        <v>2700</v>
      </c>
      <c r="K4001" s="56"/>
      <c r="L4001" s="56">
        <v>8</v>
      </c>
      <c r="M4001" s="56">
        <v>12</v>
      </c>
      <c r="N4001" s="56"/>
      <c r="O4001" s="56"/>
      <c r="P4001" s="56"/>
      <c r="Q4001" s="56"/>
      <c r="R4001" s="56">
        <v>10</v>
      </c>
      <c r="S4001" s="56">
        <v>8</v>
      </c>
      <c r="T4001" s="56"/>
      <c r="U4001" s="68" t="s">
        <v>377</v>
      </c>
      <c r="V4001" s="13"/>
      <c r="W4001" s="21"/>
    </row>
    <row r="4002" spans="1:67" ht="23.25" customHeight="1" outlineLevel="1">
      <c r="A4002" s="56">
        <f t="shared" si="78"/>
        <v>3970</v>
      </c>
      <c r="B4002" s="78" t="s">
        <v>9214</v>
      </c>
      <c r="C4002" s="78"/>
      <c r="D4002" s="85" t="s">
        <v>9215</v>
      </c>
      <c r="E4002" s="85">
        <v>34730000</v>
      </c>
      <c r="F4002" s="56">
        <v>1977</v>
      </c>
      <c r="G4002" s="56">
        <v>5</v>
      </c>
      <c r="H4002" s="56">
        <v>6</v>
      </c>
      <c r="I4002" s="86">
        <v>4993</v>
      </c>
      <c r="J4002" s="86">
        <v>4755</v>
      </c>
      <c r="K4002" s="56"/>
      <c r="L4002" s="56"/>
      <c r="M4002" s="56"/>
      <c r="N4002" s="56"/>
      <c r="O4002" s="56"/>
      <c r="P4002" s="56">
        <v>8</v>
      </c>
      <c r="Q4002" s="56" t="s">
        <v>383</v>
      </c>
      <c r="R4002" s="56">
        <v>9</v>
      </c>
      <c r="S4002" s="56"/>
      <c r="T4002" s="56">
        <v>9</v>
      </c>
      <c r="U4002" s="68"/>
      <c r="V4002" s="13"/>
      <c r="W4002" s="21"/>
    </row>
    <row r="4003" spans="1:67" ht="23.25" customHeight="1" outlineLevel="1">
      <c r="A4003" s="56">
        <f t="shared" si="78"/>
        <v>3971</v>
      </c>
      <c r="B4003" s="78" t="s">
        <v>9216</v>
      </c>
      <c r="C4003" s="78"/>
      <c r="D4003" s="85" t="s">
        <v>9217</v>
      </c>
      <c r="E4003" s="85">
        <v>34730000</v>
      </c>
      <c r="F4003" s="56">
        <v>1982</v>
      </c>
      <c r="G4003" s="56">
        <v>5</v>
      </c>
      <c r="H4003" s="56">
        <v>4</v>
      </c>
      <c r="I4003" s="86">
        <v>3979.8</v>
      </c>
      <c r="J4003" s="86">
        <v>3154.9</v>
      </c>
      <c r="K4003" s="56"/>
      <c r="L4003" s="56"/>
      <c r="M4003" s="56" t="s">
        <v>1585</v>
      </c>
      <c r="N4003" s="56"/>
      <c r="O4003" s="56">
        <v>8</v>
      </c>
      <c r="P4003" s="56"/>
      <c r="Q4003" s="56"/>
      <c r="R4003" s="56">
        <v>12</v>
      </c>
      <c r="S4003" s="56"/>
      <c r="T4003" s="56">
        <v>9</v>
      </c>
      <c r="U4003" s="68" t="s">
        <v>9218</v>
      </c>
      <c r="V4003" s="13"/>
      <c r="W4003" s="21"/>
    </row>
    <row r="4004" spans="1:67" ht="23.25" customHeight="1" outlineLevel="1">
      <c r="A4004" s="56">
        <f t="shared" si="78"/>
        <v>3972</v>
      </c>
      <c r="B4004" s="78" t="s">
        <v>9219</v>
      </c>
      <c r="C4004" s="78"/>
      <c r="D4004" s="85" t="s">
        <v>9220</v>
      </c>
      <c r="E4004" s="85">
        <v>34730000</v>
      </c>
      <c r="F4004" s="56">
        <v>1981</v>
      </c>
      <c r="G4004" s="56">
        <v>5</v>
      </c>
      <c r="H4004" s="56">
        <v>6</v>
      </c>
      <c r="I4004" s="86">
        <v>4438</v>
      </c>
      <c r="J4004" s="86">
        <v>4143</v>
      </c>
      <c r="K4004" s="56"/>
      <c r="L4004" s="56">
        <v>12</v>
      </c>
      <c r="M4004" s="56">
        <v>10</v>
      </c>
      <c r="N4004" s="56"/>
      <c r="O4004" s="56">
        <v>8</v>
      </c>
      <c r="P4004" s="56"/>
      <c r="Q4004" s="56"/>
      <c r="R4004" s="56"/>
      <c r="S4004" s="56"/>
      <c r="T4004" s="56">
        <v>9</v>
      </c>
      <c r="U4004" s="68" t="s">
        <v>2356</v>
      </c>
      <c r="V4004" s="13"/>
      <c r="W4004" s="21"/>
    </row>
    <row r="4005" spans="1:67" ht="23.25" customHeight="1" outlineLevel="1">
      <c r="A4005" s="56">
        <f t="shared" si="78"/>
        <v>3973</v>
      </c>
      <c r="B4005" s="78" t="s">
        <v>9221</v>
      </c>
      <c r="C4005" s="78"/>
      <c r="D4005" s="85" t="s">
        <v>9222</v>
      </c>
      <c r="E4005" s="85">
        <v>34730000</v>
      </c>
      <c r="F4005" s="56">
        <v>1981</v>
      </c>
      <c r="G4005" s="56">
        <v>5</v>
      </c>
      <c r="H4005" s="56">
        <v>4</v>
      </c>
      <c r="I4005" s="86">
        <v>3006</v>
      </c>
      <c r="J4005" s="86">
        <v>2812</v>
      </c>
      <c r="K4005" s="56"/>
      <c r="L4005" s="56">
        <v>12</v>
      </c>
      <c r="M4005" s="56">
        <v>10</v>
      </c>
      <c r="N4005" s="56"/>
      <c r="O4005" s="56">
        <v>8</v>
      </c>
      <c r="P4005" s="56"/>
      <c r="Q4005" s="56"/>
      <c r="R4005" s="56"/>
      <c r="S4005" s="56"/>
      <c r="T4005" s="56">
        <v>9</v>
      </c>
      <c r="U4005" s="68" t="s">
        <v>8142</v>
      </c>
      <c r="V4005" s="13"/>
      <c r="W4005" s="21"/>
    </row>
    <row r="4006" spans="1:67" ht="23.25" customHeight="1">
      <c r="A4006" s="56">
        <f t="shared" si="78"/>
        <v>3974</v>
      </c>
      <c r="B4006" s="78" t="s">
        <v>9223</v>
      </c>
      <c r="C4006" s="78"/>
      <c r="D4006" s="85" t="s">
        <v>9224</v>
      </c>
      <c r="E4006" s="85">
        <v>34730000</v>
      </c>
      <c r="F4006" s="56">
        <v>1983</v>
      </c>
      <c r="G4006" s="56">
        <v>5</v>
      </c>
      <c r="H4006" s="56">
        <v>6</v>
      </c>
      <c r="I4006" s="86">
        <v>4408</v>
      </c>
      <c r="J4006" s="86">
        <v>4116</v>
      </c>
      <c r="K4006" s="56"/>
      <c r="L4006" s="56" t="s">
        <v>1401</v>
      </c>
      <c r="M4006" s="56"/>
      <c r="N4006" s="56"/>
      <c r="O4006" s="56">
        <v>8</v>
      </c>
      <c r="P4006" s="56"/>
      <c r="Q4006" s="56"/>
      <c r="R4006" s="56"/>
      <c r="S4006" s="56">
        <v>10</v>
      </c>
      <c r="T4006" s="56"/>
      <c r="U4006" s="68" t="s">
        <v>9225</v>
      </c>
      <c r="V4006" s="13"/>
      <c r="W4006" s="21"/>
    </row>
    <row r="4007" spans="1:67" ht="23.25" customHeight="1" outlineLevel="1">
      <c r="A4007" s="56">
        <f t="shared" si="78"/>
        <v>3975</v>
      </c>
      <c r="B4007" s="78" t="s">
        <v>9226</v>
      </c>
      <c r="C4007" s="78"/>
      <c r="D4007" s="85" t="s">
        <v>9227</v>
      </c>
      <c r="E4007" s="85">
        <v>34730000</v>
      </c>
      <c r="F4007" s="56">
        <v>1987</v>
      </c>
      <c r="G4007" s="56">
        <v>5</v>
      </c>
      <c r="H4007" s="56">
        <v>10</v>
      </c>
      <c r="I4007" s="86">
        <v>9030.7000000000007</v>
      </c>
      <c r="J4007" s="86">
        <v>6947</v>
      </c>
      <c r="K4007" s="56"/>
      <c r="L4007" s="56"/>
      <c r="M4007" s="56">
        <v>10</v>
      </c>
      <c r="N4007" s="56"/>
      <c r="O4007" s="56"/>
      <c r="P4007" s="56" t="s">
        <v>141</v>
      </c>
      <c r="Q4007" s="56"/>
      <c r="R4007" s="56"/>
      <c r="S4007" s="56"/>
      <c r="T4007" s="56"/>
      <c r="U4007" s="68"/>
      <c r="V4007" s="13"/>
      <c r="W4007" s="21"/>
    </row>
    <row r="4008" spans="1:67" s="18" customFormat="1" ht="15.75" customHeight="1" outlineLevel="2">
      <c r="A4008" s="234" t="s">
        <v>11990</v>
      </c>
      <c r="B4008" s="234"/>
      <c r="C4008" s="234"/>
      <c r="D4008" s="234"/>
      <c r="E4008" s="234"/>
      <c r="F4008" s="234"/>
      <c r="G4008" s="234"/>
      <c r="H4008" s="234"/>
      <c r="I4008" s="86">
        <f>I4009+I4012+I4014+I4016</f>
        <v>14620.19</v>
      </c>
      <c r="J4008" s="86">
        <f>J4009+J4012+J4014+J4016</f>
        <v>12900.03</v>
      </c>
      <c r="K4008" s="236"/>
      <c r="L4008" s="236"/>
      <c r="M4008" s="236"/>
      <c r="N4008" s="236"/>
      <c r="O4008" s="236"/>
      <c r="P4008" s="236"/>
      <c r="Q4008" s="236"/>
      <c r="R4008" s="236"/>
      <c r="S4008" s="236"/>
      <c r="T4008" s="236"/>
      <c r="U4008" s="126"/>
      <c r="V4008" s="13">
        <f>V4009+V4012+V4014+V4016</f>
        <v>24</v>
      </c>
      <c r="W4008" s="50"/>
      <c r="X4008" s="5"/>
      <c r="Y4008" s="5"/>
      <c r="Z4008" s="5"/>
      <c r="AA4008" s="5"/>
      <c r="AB4008" s="5"/>
      <c r="AC4008" s="5"/>
      <c r="AD4008" s="5"/>
      <c r="AE4008" s="5"/>
      <c r="AF4008" s="5"/>
      <c r="AG4008" s="5"/>
      <c r="AH4008" s="5"/>
      <c r="AI4008" s="5"/>
      <c r="AJ4008" s="5"/>
      <c r="AK4008" s="5"/>
      <c r="AL4008" s="5"/>
      <c r="AM4008" s="5"/>
      <c r="AN4008" s="5"/>
      <c r="AO4008" s="5"/>
      <c r="AP4008" s="5"/>
      <c r="AQ4008" s="5"/>
      <c r="AR4008" s="5"/>
      <c r="AS4008" s="5"/>
      <c r="AT4008" s="5"/>
      <c r="AU4008" s="5"/>
      <c r="AV4008" s="5"/>
      <c r="AW4008" s="5"/>
      <c r="AX4008" s="5"/>
      <c r="AY4008" s="5"/>
      <c r="AZ4008" s="5"/>
      <c r="BA4008" s="5"/>
      <c r="BB4008" s="5"/>
      <c r="BC4008" s="5"/>
      <c r="BD4008" s="5"/>
      <c r="BE4008" s="5"/>
      <c r="BF4008" s="5"/>
      <c r="BG4008" s="5"/>
      <c r="BH4008" s="5"/>
      <c r="BI4008" s="5"/>
      <c r="BJ4008" s="5"/>
      <c r="BK4008" s="5"/>
      <c r="BL4008" s="5"/>
      <c r="BM4008" s="5"/>
      <c r="BN4008" s="5"/>
      <c r="BO4008" s="5"/>
    </row>
    <row r="4009" spans="1:67" s="19" customFormat="1" ht="15.75" customHeight="1" outlineLevel="2">
      <c r="A4009" s="56"/>
      <c r="B4009" s="235" t="s">
        <v>13427</v>
      </c>
      <c r="C4009" s="235"/>
      <c r="D4009" s="235"/>
      <c r="E4009" s="235"/>
      <c r="F4009" s="235"/>
      <c r="G4009" s="235"/>
      <c r="H4009" s="235"/>
      <c r="I4009" s="86">
        <f>SUM(I4010:I4011)</f>
        <v>633.54</v>
      </c>
      <c r="J4009" s="86">
        <f>SUM(J4010:J4011)</f>
        <v>584.1</v>
      </c>
      <c r="K4009" s="236"/>
      <c r="L4009" s="236"/>
      <c r="M4009" s="236"/>
      <c r="N4009" s="236"/>
      <c r="O4009" s="236"/>
      <c r="P4009" s="236"/>
      <c r="Q4009" s="236"/>
      <c r="R4009" s="236"/>
      <c r="S4009" s="236"/>
      <c r="T4009" s="236"/>
      <c r="U4009" s="127"/>
      <c r="V4009" s="13">
        <f>COUNTA(B4010:B4011)</f>
        <v>2</v>
      </c>
      <c r="W4009" s="52"/>
      <c r="X4009" s="5"/>
      <c r="Y4009" s="5"/>
      <c r="Z4009" s="5"/>
      <c r="AA4009" s="5"/>
      <c r="AB4009" s="5"/>
      <c r="AC4009" s="5"/>
      <c r="AD4009" s="5"/>
      <c r="AE4009" s="5"/>
      <c r="AF4009" s="5"/>
      <c r="AG4009" s="5"/>
      <c r="AH4009" s="5"/>
      <c r="AI4009" s="5"/>
      <c r="AJ4009" s="5"/>
      <c r="AK4009" s="5"/>
      <c r="AL4009" s="5"/>
      <c r="AM4009" s="5"/>
      <c r="AN4009" s="5"/>
      <c r="AO4009" s="5"/>
      <c r="AP4009" s="5"/>
      <c r="AQ4009" s="5"/>
      <c r="AR4009" s="5"/>
      <c r="AS4009" s="5"/>
      <c r="AT4009" s="5"/>
      <c r="AU4009" s="5"/>
      <c r="AV4009" s="5"/>
      <c r="AW4009" s="5"/>
      <c r="AX4009" s="5"/>
      <c r="AY4009" s="5"/>
      <c r="AZ4009" s="5"/>
      <c r="BA4009" s="5"/>
      <c r="BB4009" s="5"/>
      <c r="BC4009" s="5"/>
      <c r="BD4009" s="5"/>
      <c r="BE4009" s="5"/>
      <c r="BF4009" s="5"/>
      <c r="BG4009" s="5"/>
      <c r="BH4009" s="5"/>
      <c r="BI4009" s="5"/>
      <c r="BJ4009" s="5"/>
      <c r="BK4009" s="5"/>
      <c r="BL4009" s="5"/>
      <c r="BM4009" s="5"/>
      <c r="BN4009" s="5"/>
      <c r="BO4009" s="5"/>
    </row>
    <row r="4010" spans="1:67" ht="23.25" customHeight="1" outlineLevel="1">
      <c r="A4010" s="56">
        <f>A4007+1</f>
        <v>3976</v>
      </c>
      <c r="B4010" s="197" t="s">
        <v>12707</v>
      </c>
      <c r="C4010" s="78"/>
      <c r="D4010" s="85" t="s">
        <v>9228</v>
      </c>
      <c r="E4010" s="85">
        <v>34510000</v>
      </c>
      <c r="F4010" s="56">
        <v>1948</v>
      </c>
      <c r="G4010" s="56">
        <v>1</v>
      </c>
      <c r="H4010" s="56">
        <v>3</v>
      </c>
      <c r="I4010" s="86">
        <v>204.6</v>
      </c>
      <c r="J4010" s="86">
        <v>185.4</v>
      </c>
      <c r="K4010" s="56"/>
      <c r="L4010" s="56">
        <v>12</v>
      </c>
      <c r="M4010" s="56">
        <v>10</v>
      </c>
      <c r="N4010" s="56"/>
      <c r="O4010" s="56">
        <v>8</v>
      </c>
      <c r="P4010" s="56"/>
      <c r="Q4010" s="56"/>
      <c r="R4010" s="56"/>
      <c r="S4010" s="56">
        <v>12</v>
      </c>
      <c r="T4010" s="56"/>
      <c r="U4010" s="68" t="s">
        <v>297</v>
      </c>
      <c r="V4010" s="13"/>
      <c r="W4010" s="21"/>
    </row>
    <row r="4011" spans="1:67" ht="20.399999999999999" outlineLevel="2">
      <c r="A4011" s="56">
        <f>A4010+1</f>
        <v>3977</v>
      </c>
      <c r="B4011" s="197" t="s">
        <v>12708</v>
      </c>
      <c r="C4011" s="78"/>
      <c r="D4011" s="85" t="s">
        <v>9229</v>
      </c>
      <c r="E4011" s="85">
        <v>34510000</v>
      </c>
      <c r="F4011" s="56">
        <v>1983</v>
      </c>
      <c r="G4011" s="56">
        <v>2</v>
      </c>
      <c r="H4011" s="56">
        <v>1</v>
      </c>
      <c r="I4011" s="86">
        <v>428.94</v>
      </c>
      <c r="J4011" s="86">
        <v>398.7</v>
      </c>
      <c r="K4011" s="56"/>
      <c r="L4011" s="56"/>
      <c r="M4011" s="56"/>
      <c r="N4011" s="56"/>
      <c r="O4011" s="56"/>
      <c r="P4011" s="56"/>
      <c r="Q4011" s="56">
        <v>12</v>
      </c>
      <c r="R4011" s="56">
        <v>8</v>
      </c>
      <c r="S4011" s="56">
        <v>10</v>
      </c>
      <c r="T4011" s="56"/>
      <c r="U4011" s="68"/>
      <c r="V4011" s="13"/>
      <c r="W4011" s="21"/>
    </row>
    <row r="4012" spans="1:67" s="19" customFormat="1" ht="15.75" customHeight="1" outlineLevel="1">
      <c r="A4012" s="56"/>
      <c r="B4012" s="235" t="s">
        <v>13428</v>
      </c>
      <c r="C4012" s="235"/>
      <c r="D4012" s="235"/>
      <c r="E4012" s="235"/>
      <c r="F4012" s="235"/>
      <c r="G4012" s="235"/>
      <c r="H4012" s="235"/>
      <c r="I4012" s="86">
        <f>I4013</f>
        <v>637.16</v>
      </c>
      <c r="J4012" s="86">
        <f>J4013</f>
        <v>572.20000000000005</v>
      </c>
      <c r="K4012" s="236"/>
      <c r="L4012" s="236"/>
      <c r="M4012" s="236"/>
      <c r="N4012" s="236"/>
      <c r="O4012" s="236"/>
      <c r="P4012" s="236"/>
      <c r="Q4012" s="236"/>
      <c r="R4012" s="236"/>
      <c r="S4012" s="236"/>
      <c r="T4012" s="236"/>
      <c r="U4012" s="127"/>
      <c r="V4012" s="13">
        <f>1</f>
        <v>1</v>
      </c>
      <c r="W4012" s="52"/>
      <c r="X4012" s="5"/>
      <c r="Y4012" s="5"/>
      <c r="Z4012" s="5"/>
      <c r="AA4012" s="5"/>
      <c r="AB4012" s="5"/>
      <c r="AC4012" s="5"/>
      <c r="AD4012" s="5"/>
      <c r="AE4012" s="5"/>
      <c r="AF4012" s="5"/>
      <c r="AG4012" s="5"/>
      <c r="AH4012" s="5"/>
      <c r="AI4012" s="5"/>
      <c r="AJ4012" s="5"/>
      <c r="AK4012" s="5"/>
      <c r="AL4012" s="5"/>
      <c r="AM4012" s="5"/>
      <c r="AN4012" s="5"/>
      <c r="AO4012" s="5"/>
      <c r="AP4012" s="5"/>
      <c r="AQ4012" s="5"/>
      <c r="AR4012" s="5"/>
      <c r="AS4012" s="5"/>
      <c r="AT4012" s="5"/>
      <c r="AU4012" s="5"/>
      <c r="AV4012" s="5"/>
      <c r="AW4012" s="5"/>
      <c r="AX4012" s="5"/>
      <c r="AY4012" s="5"/>
      <c r="AZ4012" s="5"/>
      <c r="BA4012" s="5"/>
      <c r="BB4012" s="5"/>
      <c r="BC4012" s="5"/>
      <c r="BD4012" s="5"/>
      <c r="BE4012" s="5"/>
      <c r="BF4012" s="5"/>
      <c r="BG4012" s="5"/>
      <c r="BH4012" s="5"/>
      <c r="BI4012" s="5"/>
      <c r="BJ4012" s="5"/>
      <c r="BK4012" s="5"/>
      <c r="BL4012" s="5"/>
      <c r="BM4012" s="5"/>
      <c r="BN4012" s="5"/>
      <c r="BO4012" s="5"/>
    </row>
    <row r="4013" spans="1:67" ht="23.25" customHeight="1" outlineLevel="2">
      <c r="A4013" s="56">
        <f>A4011+1</f>
        <v>3978</v>
      </c>
      <c r="B4013" s="197" t="s">
        <v>12709</v>
      </c>
      <c r="C4013" s="78"/>
      <c r="D4013" s="85" t="s">
        <v>9230</v>
      </c>
      <c r="E4013" s="85">
        <v>34510000</v>
      </c>
      <c r="F4013" s="56">
        <v>1989</v>
      </c>
      <c r="G4013" s="56">
        <v>2</v>
      </c>
      <c r="H4013" s="56">
        <v>2</v>
      </c>
      <c r="I4013" s="86">
        <v>637.16</v>
      </c>
      <c r="J4013" s="86">
        <v>572.20000000000005</v>
      </c>
      <c r="K4013" s="56"/>
      <c r="L4013" s="56"/>
      <c r="M4013" s="56"/>
      <c r="N4013" s="56"/>
      <c r="O4013" s="56"/>
      <c r="P4013" s="56"/>
      <c r="Q4013" s="56"/>
      <c r="R4013" s="56">
        <v>12</v>
      </c>
      <c r="S4013" s="56">
        <v>10</v>
      </c>
      <c r="T4013" s="56"/>
      <c r="U4013" s="68"/>
      <c r="V4013" s="13"/>
      <c r="W4013" s="21"/>
    </row>
    <row r="4014" spans="1:67" s="19" customFormat="1" ht="15.75" customHeight="1" outlineLevel="1">
      <c r="A4014" s="56"/>
      <c r="B4014" s="235" t="s">
        <v>13579</v>
      </c>
      <c r="C4014" s="235"/>
      <c r="D4014" s="235"/>
      <c r="E4014" s="235"/>
      <c r="F4014" s="235"/>
      <c r="G4014" s="235"/>
      <c r="H4014" s="235"/>
      <c r="I4014" s="86">
        <f>I4015</f>
        <v>706.8</v>
      </c>
      <c r="J4014" s="86">
        <f>J4015</f>
        <v>647.29999999999995</v>
      </c>
      <c r="K4014" s="236"/>
      <c r="L4014" s="236"/>
      <c r="M4014" s="236"/>
      <c r="N4014" s="236"/>
      <c r="O4014" s="236"/>
      <c r="P4014" s="236"/>
      <c r="Q4014" s="236"/>
      <c r="R4014" s="236"/>
      <c r="S4014" s="236"/>
      <c r="T4014" s="236"/>
      <c r="U4014" s="127"/>
      <c r="V4014" s="13">
        <f>1</f>
        <v>1</v>
      </c>
      <c r="W4014" s="52"/>
      <c r="X4014" s="5"/>
      <c r="Y4014" s="5"/>
      <c r="Z4014" s="5"/>
      <c r="AA4014" s="5"/>
      <c r="AB4014" s="5"/>
      <c r="AC4014" s="5"/>
      <c r="AD4014" s="5"/>
      <c r="AE4014" s="5"/>
      <c r="AF4014" s="5"/>
      <c r="AG4014" s="5"/>
      <c r="AH4014" s="5"/>
      <c r="AI4014" s="5"/>
      <c r="AJ4014" s="5"/>
      <c r="AK4014" s="5"/>
      <c r="AL4014" s="5"/>
      <c r="AM4014" s="5"/>
      <c r="AN4014" s="5"/>
      <c r="AO4014" s="5"/>
      <c r="AP4014" s="5"/>
      <c r="AQ4014" s="5"/>
      <c r="AR4014" s="5"/>
      <c r="AS4014" s="5"/>
      <c r="AT4014" s="5"/>
      <c r="AU4014" s="5"/>
      <c r="AV4014" s="5"/>
      <c r="AW4014" s="5"/>
      <c r="AX4014" s="5"/>
      <c r="AY4014" s="5"/>
      <c r="AZ4014" s="5"/>
      <c r="BA4014" s="5"/>
      <c r="BB4014" s="5"/>
      <c r="BC4014" s="5"/>
      <c r="BD4014" s="5"/>
      <c r="BE4014" s="5"/>
      <c r="BF4014" s="5"/>
      <c r="BG4014" s="5"/>
      <c r="BH4014" s="5"/>
      <c r="BI4014" s="5"/>
      <c r="BJ4014" s="5"/>
      <c r="BK4014" s="5"/>
      <c r="BL4014" s="5"/>
      <c r="BM4014" s="5"/>
      <c r="BN4014" s="5"/>
      <c r="BO4014" s="5"/>
    </row>
    <row r="4015" spans="1:67" ht="23.25" customHeight="1" outlineLevel="2">
      <c r="A4015" s="56">
        <f>A4013+1</f>
        <v>3979</v>
      </c>
      <c r="B4015" s="197" t="s">
        <v>12710</v>
      </c>
      <c r="C4015" s="78"/>
      <c r="D4015" s="201" t="s">
        <v>9231</v>
      </c>
      <c r="E4015" s="85">
        <v>34510000</v>
      </c>
      <c r="F4015" s="56">
        <v>1980</v>
      </c>
      <c r="G4015" s="56">
        <v>2</v>
      </c>
      <c r="H4015" s="56">
        <v>2</v>
      </c>
      <c r="I4015" s="86">
        <v>706.8</v>
      </c>
      <c r="J4015" s="86">
        <v>647.29999999999995</v>
      </c>
      <c r="K4015" s="56"/>
      <c r="L4015" s="56">
        <v>12</v>
      </c>
      <c r="M4015" s="56"/>
      <c r="N4015" s="56">
        <v>8</v>
      </c>
      <c r="O4015" s="56"/>
      <c r="P4015" s="56">
        <v>9</v>
      </c>
      <c r="Q4015" s="56"/>
      <c r="R4015" s="56">
        <v>10</v>
      </c>
      <c r="S4015" s="56">
        <v>12</v>
      </c>
      <c r="T4015" s="56"/>
      <c r="U4015" s="68" t="s">
        <v>297</v>
      </c>
      <c r="V4015" s="13"/>
      <c r="W4015" s="21"/>
    </row>
    <row r="4016" spans="1:67" s="19" customFormat="1" ht="15.75" customHeight="1" outlineLevel="2">
      <c r="A4016" s="56"/>
      <c r="B4016" s="235" t="s">
        <v>13981</v>
      </c>
      <c r="C4016" s="235"/>
      <c r="D4016" s="235"/>
      <c r="E4016" s="235"/>
      <c r="F4016" s="235"/>
      <c r="G4016" s="235"/>
      <c r="H4016" s="235"/>
      <c r="I4016" s="86">
        <f>SUM(I4017:I4036)</f>
        <v>12642.69</v>
      </c>
      <c r="J4016" s="86">
        <f>SUM(J4017:J4036)</f>
        <v>11096.43</v>
      </c>
      <c r="K4016" s="236"/>
      <c r="L4016" s="236"/>
      <c r="M4016" s="236"/>
      <c r="N4016" s="236"/>
      <c r="O4016" s="236"/>
      <c r="P4016" s="236"/>
      <c r="Q4016" s="236"/>
      <c r="R4016" s="236"/>
      <c r="S4016" s="236"/>
      <c r="T4016" s="236"/>
      <c r="U4016" s="127"/>
      <c r="V4016" s="13">
        <f>COUNTA(B4017:B4036)</f>
        <v>20</v>
      </c>
      <c r="W4016" s="52"/>
      <c r="X4016" s="5"/>
      <c r="Y4016" s="5"/>
      <c r="Z4016" s="5"/>
      <c r="AA4016" s="5"/>
      <c r="AB4016" s="5"/>
      <c r="AC4016" s="5"/>
      <c r="AD4016" s="5"/>
      <c r="AE4016" s="5"/>
      <c r="AF4016" s="5"/>
      <c r="AG4016" s="5"/>
      <c r="AH4016" s="5"/>
      <c r="AI4016" s="5"/>
      <c r="AJ4016" s="5"/>
      <c r="AK4016" s="5"/>
      <c r="AL4016" s="5"/>
      <c r="AM4016" s="5"/>
      <c r="AN4016" s="5"/>
      <c r="AO4016" s="5"/>
      <c r="AP4016" s="5"/>
      <c r="AQ4016" s="5"/>
      <c r="AR4016" s="5"/>
      <c r="AS4016" s="5"/>
      <c r="AT4016" s="5"/>
      <c r="AU4016" s="5"/>
      <c r="AV4016" s="5"/>
      <c r="AW4016" s="5"/>
      <c r="AX4016" s="5"/>
      <c r="AY4016" s="5"/>
      <c r="AZ4016" s="5"/>
      <c r="BA4016" s="5"/>
      <c r="BB4016" s="5"/>
      <c r="BC4016" s="5"/>
      <c r="BD4016" s="5"/>
      <c r="BE4016" s="5"/>
      <c r="BF4016" s="5"/>
      <c r="BG4016" s="5"/>
      <c r="BH4016" s="5"/>
      <c r="BI4016" s="5"/>
      <c r="BJ4016" s="5"/>
      <c r="BK4016" s="5"/>
      <c r="BL4016" s="5"/>
      <c r="BM4016" s="5"/>
      <c r="BN4016" s="5"/>
      <c r="BO4016" s="5"/>
    </row>
    <row r="4017" spans="1:23" ht="23.25" customHeight="1" outlineLevel="2">
      <c r="A4017" s="56">
        <f>A4015+1</f>
        <v>3980</v>
      </c>
      <c r="B4017" s="197" t="s">
        <v>12711</v>
      </c>
      <c r="C4017" s="78"/>
      <c r="D4017" s="85" t="s">
        <v>9232</v>
      </c>
      <c r="E4017" s="85">
        <v>34510000</v>
      </c>
      <c r="F4017" s="56">
        <v>1964</v>
      </c>
      <c r="G4017" s="56">
        <v>2</v>
      </c>
      <c r="H4017" s="56">
        <v>2</v>
      </c>
      <c r="I4017" s="86">
        <v>406.26</v>
      </c>
      <c r="J4017" s="86">
        <v>369.1</v>
      </c>
      <c r="K4017" s="56"/>
      <c r="L4017" s="56"/>
      <c r="M4017" s="56"/>
      <c r="N4017" s="56"/>
      <c r="O4017" s="56">
        <v>10</v>
      </c>
      <c r="P4017" s="56"/>
      <c r="Q4017" s="56"/>
      <c r="R4017" s="56"/>
      <c r="S4017" s="56">
        <v>12</v>
      </c>
      <c r="T4017" s="56">
        <v>8</v>
      </c>
      <c r="U4017" s="68"/>
      <c r="V4017" s="13"/>
      <c r="W4017" s="21"/>
    </row>
    <row r="4018" spans="1:23" ht="23.25" customHeight="1" outlineLevel="2">
      <c r="A4018" s="56">
        <f>A4017+1</f>
        <v>3981</v>
      </c>
      <c r="B4018" s="78" t="s">
        <v>12147</v>
      </c>
      <c r="C4018" s="78"/>
      <c r="D4018" s="85" t="s">
        <v>9233</v>
      </c>
      <c r="E4018" s="85">
        <v>34510000</v>
      </c>
      <c r="F4018" s="56">
        <v>1979</v>
      </c>
      <c r="G4018" s="56">
        <v>2</v>
      </c>
      <c r="H4018" s="56">
        <v>2</v>
      </c>
      <c r="I4018" s="86">
        <v>832.55</v>
      </c>
      <c r="J4018" s="86">
        <v>786.7</v>
      </c>
      <c r="K4018" s="56"/>
      <c r="L4018" s="56"/>
      <c r="M4018" s="56"/>
      <c r="N4018" s="56"/>
      <c r="O4018" s="56">
        <v>10</v>
      </c>
      <c r="P4018" s="56"/>
      <c r="Q4018" s="56"/>
      <c r="R4018" s="56">
        <v>12</v>
      </c>
      <c r="S4018" s="56"/>
      <c r="T4018" s="56">
        <v>8</v>
      </c>
      <c r="U4018" s="68"/>
      <c r="V4018" s="13"/>
      <c r="W4018" s="21"/>
    </row>
    <row r="4019" spans="1:23" ht="23.25" customHeight="1" outlineLevel="2">
      <c r="A4019" s="56">
        <f t="shared" ref="A4019:A4036" si="79">A4018+1</f>
        <v>3982</v>
      </c>
      <c r="B4019" s="78" t="s">
        <v>11989</v>
      </c>
      <c r="C4019" s="78"/>
      <c r="D4019" s="85" t="s">
        <v>9234</v>
      </c>
      <c r="E4019" s="85">
        <v>34510000</v>
      </c>
      <c r="F4019" s="56">
        <v>1972</v>
      </c>
      <c r="G4019" s="56">
        <v>2</v>
      </c>
      <c r="H4019" s="56">
        <v>2</v>
      </c>
      <c r="I4019" s="86">
        <v>684</v>
      </c>
      <c r="J4019" s="86">
        <v>643.77</v>
      </c>
      <c r="K4019" s="56"/>
      <c r="L4019" s="56"/>
      <c r="M4019" s="56"/>
      <c r="N4019" s="56"/>
      <c r="O4019" s="56"/>
      <c r="P4019" s="56"/>
      <c r="Q4019" s="56">
        <v>10</v>
      </c>
      <c r="R4019" s="56">
        <v>12</v>
      </c>
      <c r="S4019" s="56"/>
      <c r="T4019" s="56">
        <v>8</v>
      </c>
      <c r="U4019" s="68"/>
      <c r="V4019" s="13"/>
      <c r="W4019" s="21"/>
    </row>
    <row r="4020" spans="1:23" ht="23.25" customHeight="1" outlineLevel="2">
      <c r="A4020" s="56">
        <f t="shared" si="79"/>
        <v>3983</v>
      </c>
      <c r="B4020" s="197" t="s">
        <v>12712</v>
      </c>
      <c r="C4020" s="78"/>
      <c r="D4020" s="85" t="s">
        <v>9235</v>
      </c>
      <c r="E4020" s="85">
        <v>34510000</v>
      </c>
      <c r="F4020" s="56">
        <v>1970</v>
      </c>
      <c r="G4020" s="56">
        <v>2</v>
      </c>
      <c r="H4020" s="56">
        <v>2</v>
      </c>
      <c r="I4020" s="86">
        <v>568.66</v>
      </c>
      <c r="J4020" s="86">
        <v>519</v>
      </c>
      <c r="K4020" s="56"/>
      <c r="L4020" s="56"/>
      <c r="M4020" s="56"/>
      <c r="N4020" s="56"/>
      <c r="O4020" s="56"/>
      <c r="P4020" s="56"/>
      <c r="Q4020" s="56"/>
      <c r="R4020" s="56">
        <v>12</v>
      </c>
      <c r="S4020" s="56">
        <v>10</v>
      </c>
      <c r="T4020" s="56"/>
      <c r="U4020" s="68"/>
      <c r="V4020" s="13"/>
      <c r="W4020" s="21"/>
    </row>
    <row r="4021" spans="1:23" ht="23.25" customHeight="1" outlineLevel="2">
      <c r="A4021" s="56">
        <f t="shared" si="79"/>
        <v>3984</v>
      </c>
      <c r="B4021" s="197" t="s">
        <v>12713</v>
      </c>
      <c r="C4021" s="78"/>
      <c r="D4021" s="85" t="s">
        <v>9236</v>
      </c>
      <c r="E4021" s="85">
        <v>34510000</v>
      </c>
      <c r="F4021" s="56">
        <v>1973</v>
      </c>
      <c r="G4021" s="56">
        <v>2</v>
      </c>
      <c r="H4021" s="56">
        <v>2</v>
      </c>
      <c r="I4021" s="86">
        <v>563.28</v>
      </c>
      <c r="J4021" s="86">
        <v>509.2</v>
      </c>
      <c r="K4021" s="56"/>
      <c r="L4021" s="56"/>
      <c r="M4021" s="56"/>
      <c r="N4021" s="56"/>
      <c r="O4021" s="56">
        <v>8</v>
      </c>
      <c r="P4021" s="56">
        <v>12</v>
      </c>
      <c r="Q4021" s="56">
        <v>10</v>
      </c>
      <c r="R4021" s="56"/>
      <c r="S4021" s="56"/>
      <c r="T4021" s="56">
        <v>8</v>
      </c>
      <c r="U4021" s="68"/>
      <c r="V4021" s="13"/>
      <c r="W4021" s="21"/>
    </row>
    <row r="4022" spans="1:23" ht="23.25" customHeight="1" outlineLevel="2">
      <c r="A4022" s="56">
        <f t="shared" si="79"/>
        <v>3985</v>
      </c>
      <c r="B4022" s="197" t="s">
        <v>12714</v>
      </c>
      <c r="C4022" s="78"/>
      <c r="D4022" s="85" t="s">
        <v>9237</v>
      </c>
      <c r="E4022" s="85">
        <v>34510000</v>
      </c>
      <c r="F4022" s="56">
        <v>1979</v>
      </c>
      <c r="G4022" s="56">
        <v>2</v>
      </c>
      <c r="H4022" s="56">
        <v>2</v>
      </c>
      <c r="I4022" s="86">
        <v>620.6</v>
      </c>
      <c r="J4022" s="86">
        <v>563.79999999999995</v>
      </c>
      <c r="K4022" s="56"/>
      <c r="L4022" s="56"/>
      <c r="M4022" s="56"/>
      <c r="N4022" s="56"/>
      <c r="O4022" s="56"/>
      <c r="P4022" s="56"/>
      <c r="Q4022" s="56"/>
      <c r="R4022" s="56">
        <v>12</v>
      </c>
      <c r="S4022" s="56">
        <v>10</v>
      </c>
      <c r="T4022" s="56">
        <v>8</v>
      </c>
      <c r="U4022" s="68"/>
      <c r="V4022" s="13"/>
      <c r="W4022" s="21"/>
    </row>
    <row r="4023" spans="1:23" ht="23.25" customHeight="1" outlineLevel="2">
      <c r="A4023" s="56">
        <f t="shared" si="79"/>
        <v>3986</v>
      </c>
      <c r="B4023" s="197" t="s">
        <v>12715</v>
      </c>
      <c r="C4023" s="78"/>
      <c r="D4023" s="85" t="s">
        <v>9238</v>
      </c>
      <c r="E4023" s="85">
        <v>34510000</v>
      </c>
      <c r="F4023" s="56">
        <v>1967</v>
      </c>
      <c r="G4023" s="56">
        <v>2</v>
      </c>
      <c r="H4023" s="56">
        <v>2</v>
      </c>
      <c r="I4023" s="86">
        <v>506.46</v>
      </c>
      <c r="J4023" s="86">
        <v>446.2</v>
      </c>
      <c r="K4023" s="56"/>
      <c r="L4023" s="56"/>
      <c r="M4023" s="56"/>
      <c r="N4023" s="56"/>
      <c r="O4023" s="56"/>
      <c r="P4023" s="56"/>
      <c r="Q4023" s="56"/>
      <c r="R4023" s="56">
        <v>12</v>
      </c>
      <c r="S4023" s="56">
        <v>10</v>
      </c>
      <c r="T4023" s="56">
        <v>11</v>
      </c>
      <c r="U4023" s="68"/>
      <c r="V4023" s="13"/>
      <c r="W4023" s="21"/>
    </row>
    <row r="4024" spans="1:23" ht="23.25" customHeight="1" outlineLevel="2">
      <c r="A4024" s="56">
        <f t="shared" si="79"/>
        <v>3987</v>
      </c>
      <c r="B4024" s="197" t="s">
        <v>12716</v>
      </c>
      <c r="C4024" s="78"/>
      <c r="D4024" s="85" t="s">
        <v>9239</v>
      </c>
      <c r="E4024" s="85">
        <v>34510000</v>
      </c>
      <c r="F4024" s="56">
        <v>2014</v>
      </c>
      <c r="G4024" s="56">
        <v>2</v>
      </c>
      <c r="H4024" s="56">
        <v>1</v>
      </c>
      <c r="I4024" s="86">
        <v>2055.4</v>
      </c>
      <c r="J4024" s="86">
        <v>1437.56</v>
      </c>
      <c r="K4024" s="56"/>
      <c r="L4024" s="56"/>
      <c r="M4024" s="56"/>
      <c r="N4024" s="56"/>
      <c r="O4024" s="56"/>
      <c r="P4024" s="56">
        <v>8</v>
      </c>
      <c r="Q4024" s="56">
        <v>12</v>
      </c>
      <c r="R4024" s="56">
        <v>10</v>
      </c>
      <c r="S4024" s="56">
        <v>9</v>
      </c>
      <c r="T4024" s="56"/>
      <c r="U4024" s="68"/>
      <c r="V4024" s="13"/>
      <c r="W4024" s="21"/>
    </row>
    <row r="4025" spans="1:23" ht="23.25" customHeight="1" outlineLevel="2">
      <c r="A4025" s="56">
        <f t="shared" si="79"/>
        <v>3988</v>
      </c>
      <c r="B4025" s="197" t="s">
        <v>12717</v>
      </c>
      <c r="C4025" s="78"/>
      <c r="D4025" s="85" t="s">
        <v>9240</v>
      </c>
      <c r="E4025" s="85">
        <v>34510000</v>
      </c>
      <c r="F4025" s="56">
        <v>1966</v>
      </c>
      <c r="G4025" s="56">
        <v>2</v>
      </c>
      <c r="H4025" s="56">
        <v>2</v>
      </c>
      <c r="I4025" s="86">
        <v>338.14</v>
      </c>
      <c r="J4025" s="86">
        <v>309.7</v>
      </c>
      <c r="K4025" s="200"/>
      <c r="L4025" s="56">
        <v>11</v>
      </c>
      <c r="M4025" s="56">
        <v>10</v>
      </c>
      <c r="N4025" s="56"/>
      <c r="O4025" s="56"/>
      <c r="P4025" s="56">
        <v>8</v>
      </c>
      <c r="Q4025" s="56">
        <v>12</v>
      </c>
      <c r="R4025" s="56"/>
      <c r="S4025" s="56"/>
      <c r="T4025" s="56">
        <v>8</v>
      </c>
      <c r="U4025" s="68" t="s">
        <v>2274</v>
      </c>
      <c r="V4025" s="13"/>
      <c r="W4025" s="21"/>
    </row>
    <row r="4026" spans="1:23" ht="23.25" customHeight="1" outlineLevel="2">
      <c r="A4026" s="56">
        <f t="shared" si="79"/>
        <v>3989</v>
      </c>
      <c r="B4026" s="197" t="s">
        <v>12718</v>
      </c>
      <c r="C4026" s="78"/>
      <c r="D4026" s="85" t="s">
        <v>9241</v>
      </c>
      <c r="E4026" s="85">
        <v>34510000</v>
      </c>
      <c r="F4026" s="56">
        <v>1983</v>
      </c>
      <c r="G4026" s="56">
        <v>2</v>
      </c>
      <c r="H4026" s="56">
        <v>2</v>
      </c>
      <c r="I4026" s="86">
        <v>846.8</v>
      </c>
      <c r="J4026" s="86">
        <v>783.6</v>
      </c>
      <c r="K4026" s="56"/>
      <c r="L4026" s="56"/>
      <c r="M4026" s="56"/>
      <c r="N4026" s="56"/>
      <c r="O4026" s="56"/>
      <c r="P4026" s="56"/>
      <c r="Q4026" s="56">
        <v>10</v>
      </c>
      <c r="R4026" s="56">
        <v>12</v>
      </c>
      <c r="S4026" s="56"/>
      <c r="T4026" s="56"/>
      <c r="U4026" s="68"/>
      <c r="V4026" s="13"/>
      <c r="W4026" s="21"/>
    </row>
    <row r="4027" spans="1:23" ht="23.25" customHeight="1" outlineLevel="2">
      <c r="A4027" s="56">
        <f t="shared" si="79"/>
        <v>3990</v>
      </c>
      <c r="B4027" s="197" t="s">
        <v>12719</v>
      </c>
      <c r="C4027" s="78"/>
      <c r="D4027" s="85" t="s">
        <v>9242</v>
      </c>
      <c r="E4027" s="85">
        <v>34510000</v>
      </c>
      <c r="F4027" s="56">
        <v>1963</v>
      </c>
      <c r="G4027" s="56">
        <v>2</v>
      </c>
      <c r="H4027" s="56">
        <v>1</v>
      </c>
      <c r="I4027" s="86">
        <v>338</v>
      </c>
      <c r="J4027" s="86">
        <v>317</v>
      </c>
      <c r="K4027" s="56"/>
      <c r="L4027" s="56"/>
      <c r="M4027" s="56"/>
      <c r="N4027" s="56"/>
      <c r="O4027" s="56"/>
      <c r="P4027" s="56">
        <v>8</v>
      </c>
      <c r="Q4027" s="56">
        <v>12</v>
      </c>
      <c r="R4027" s="56">
        <v>10</v>
      </c>
      <c r="S4027" s="56"/>
      <c r="T4027" s="56">
        <v>8</v>
      </c>
      <c r="U4027" s="68"/>
      <c r="V4027" s="13"/>
      <c r="W4027" s="21"/>
    </row>
    <row r="4028" spans="1:23" ht="23.25" customHeight="1" outlineLevel="2">
      <c r="A4028" s="56">
        <f t="shared" si="79"/>
        <v>3991</v>
      </c>
      <c r="B4028" s="197" t="s">
        <v>12720</v>
      </c>
      <c r="C4028" s="78"/>
      <c r="D4028" s="85" t="s">
        <v>9243</v>
      </c>
      <c r="E4028" s="85">
        <v>34510000</v>
      </c>
      <c r="F4028" s="56">
        <v>1977</v>
      </c>
      <c r="G4028" s="56">
        <v>2</v>
      </c>
      <c r="H4028" s="56">
        <v>2</v>
      </c>
      <c r="I4028" s="86">
        <v>481.1</v>
      </c>
      <c r="J4028" s="86">
        <v>437.7</v>
      </c>
      <c r="K4028" s="56"/>
      <c r="L4028" s="56"/>
      <c r="M4028" s="56"/>
      <c r="N4028" s="56"/>
      <c r="O4028" s="56"/>
      <c r="P4028" s="56"/>
      <c r="Q4028" s="56">
        <v>10</v>
      </c>
      <c r="R4028" s="56"/>
      <c r="S4028" s="56">
        <v>12</v>
      </c>
      <c r="T4028" s="56">
        <v>8</v>
      </c>
      <c r="U4028" s="68"/>
      <c r="V4028" s="13"/>
      <c r="W4028" s="21"/>
    </row>
    <row r="4029" spans="1:23" ht="23.25" customHeight="1" outlineLevel="2">
      <c r="A4029" s="56">
        <f t="shared" si="79"/>
        <v>3992</v>
      </c>
      <c r="B4029" s="197" t="s">
        <v>12721</v>
      </c>
      <c r="C4029" s="78"/>
      <c r="D4029" s="85" t="s">
        <v>9244</v>
      </c>
      <c r="E4029" s="85">
        <v>34510000</v>
      </c>
      <c r="F4029" s="56">
        <v>1989</v>
      </c>
      <c r="G4029" s="56">
        <v>2</v>
      </c>
      <c r="H4029" s="56">
        <v>2</v>
      </c>
      <c r="I4029" s="86">
        <v>633.36</v>
      </c>
      <c r="J4029" s="86">
        <v>569.70000000000005</v>
      </c>
      <c r="K4029" s="56"/>
      <c r="L4029" s="56"/>
      <c r="M4029" s="56"/>
      <c r="N4029" s="56"/>
      <c r="O4029" s="56"/>
      <c r="P4029" s="56"/>
      <c r="Q4029" s="56">
        <v>10</v>
      </c>
      <c r="R4029" s="56"/>
      <c r="S4029" s="56">
        <v>12</v>
      </c>
      <c r="T4029" s="56"/>
      <c r="U4029" s="68"/>
      <c r="V4029" s="13"/>
      <c r="W4029" s="21"/>
    </row>
    <row r="4030" spans="1:23" ht="23.25" customHeight="1" outlineLevel="2">
      <c r="A4030" s="56">
        <f t="shared" si="79"/>
        <v>3993</v>
      </c>
      <c r="B4030" s="197" t="s">
        <v>12722</v>
      </c>
      <c r="C4030" s="78"/>
      <c r="D4030" s="85" t="s">
        <v>9245</v>
      </c>
      <c r="E4030" s="85">
        <v>34510000</v>
      </c>
      <c r="F4030" s="56">
        <v>1974</v>
      </c>
      <c r="G4030" s="56">
        <v>2</v>
      </c>
      <c r="H4030" s="56">
        <v>2</v>
      </c>
      <c r="I4030" s="86">
        <v>471.28</v>
      </c>
      <c r="J4030" s="86">
        <v>427.8</v>
      </c>
      <c r="K4030" s="56"/>
      <c r="L4030" s="56"/>
      <c r="M4030" s="56"/>
      <c r="N4030" s="56"/>
      <c r="O4030" s="56"/>
      <c r="P4030" s="56">
        <v>8</v>
      </c>
      <c r="Q4030" s="56">
        <v>12</v>
      </c>
      <c r="R4030" s="56">
        <v>10</v>
      </c>
      <c r="S4030" s="56">
        <v>9</v>
      </c>
      <c r="T4030" s="56">
        <v>8</v>
      </c>
      <c r="U4030" s="68"/>
      <c r="V4030" s="13"/>
      <c r="W4030" s="21"/>
    </row>
    <row r="4031" spans="1:23" ht="23.25" customHeight="1" outlineLevel="2">
      <c r="A4031" s="56">
        <f t="shared" si="79"/>
        <v>3994</v>
      </c>
      <c r="B4031" s="197" t="s">
        <v>12723</v>
      </c>
      <c r="C4031" s="78"/>
      <c r="D4031" s="85" t="s">
        <v>9246</v>
      </c>
      <c r="E4031" s="85">
        <v>34510000</v>
      </c>
      <c r="F4031" s="56">
        <v>1980</v>
      </c>
      <c r="G4031" s="56">
        <v>2</v>
      </c>
      <c r="H4031" s="56">
        <v>2</v>
      </c>
      <c r="I4031" s="86">
        <v>596.14</v>
      </c>
      <c r="J4031" s="86">
        <v>564.5</v>
      </c>
      <c r="K4031" s="56"/>
      <c r="L4031" s="56"/>
      <c r="M4031" s="56"/>
      <c r="N4031" s="56"/>
      <c r="O4031" s="56"/>
      <c r="P4031" s="56"/>
      <c r="Q4031" s="56">
        <v>10</v>
      </c>
      <c r="R4031" s="56"/>
      <c r="S4031" s="56">
        <v>12</v>
      </c>
      <c r="T4031" s="56" t="s">
        <v>527</v>
      </c>
      <c r="U4031" s="68"/>
      <c r="V4031" s="13"/>
      <c r="W4031" s="21"/>
    </row>
    <row r="4032" spans="1:23" ht="23.25" customHeight="1" outlineLevel="2">
      <c r="A4032" s="56">
        <f t="shared" si="79"/>
        <v>3995</v>
      </c>
      <c r="B4032" s="197" t="s">
        <v>12724</v>
      </c>
      <c r="C4032" s="78"/>
      <c r="D4032" s="85" t="s">
        <v>9247</v>
      </c>
      <c r="E4032" s="85">
        <v>34510000</v>
      </c>
      <c r="F4032" s="56">
        <v>1985</v>
      </c>
      <c r="G4032" s="56">
        <v>2</v>
      </c>
      <c r="H4032" s="56">
        <v>3</v>
      </c>
      <c r="I4032" s="86">
        <v>963.6</v>
      </c>
      <c r="J4032" s="86">
        <v>853.5</v>
      </c>
      <c r="K4032" s="56"/>
      <c r="L4032" s="56"/>
      <c r="M4032" s="56"/>
      <c r="N4032" s="56"/>
      <c r="O4032" s="56"/>
      <c r="P4032" s="56"/>
      <c r="Q4032" s="56">
        <v>10</v>
      </c>
      <c r="R4032" s="56"/>
      <c r="S4032" s="56">
        <v>12</v>
      </c>
      <c r="T4032" s="56">
        <v>8</v>
      </c>
      <c r="U4032" s="68"/>
      <c r="V4032" s="13"/>
      <c r="W4032" s="21"/>
    </row>
    <row r="4033" spans="1:67" ht="30" customHeight="1" outlineLevel="2">
      <c r="A4033" s="56">
        <f t="shared" si="79"/>
        <v>3996</v>
      </c>
      <c r="B4033" s="197" t="s">
        <v>12725</v>
      </c>
      <c r="C4033" s="78"/>
      <c r="D4033" s="198" t="s">
        <v>9248</v>
      </c>
      <c r="E4033" s="85">
        <v>34510000</v>
      </c>
      <c r="F4033" s="56">
        <v>1977</v>
      </c>
      <c r="G4033" s="56">
        <v>2</v>
      </c>
      <c r="H4033" s="56">
        <v>2</v>
      </c>
      <c r="I4033" s="86">
        <v>458.96</v>
      </c>
      <c r="J4033" s="86">
        <v>420.5</v>
      </c>
      <c r="K4033" s="56"/>
      <c r="L4033" s="56"/>
      <c r="M4033" s="56"/>
      <c r="N4033" s="56">
        <v>12</v>
      </c>
      <c r="O4033" s="56"/>
      <c r="P4033" s="56"/>
      <c r="Q4033" s="56">
        <v>10</v>
      </c>
      <c r="R4033" s="56"/>
      <c r="S4033" s="56">
        <v>12</v>
      </c>
      <c r="T4033" s="56">
        <v>8</v>
      </c>
      <c r="U4033" s="128" t="s">
        <v>12338</v>
      </c>
      <c r="V4033" s="13" t="s">
        <v>9249</v>
      </c>
      <c r="W4033" s="32" t="s">
        <v>12261</v>
      </c>
    </row>
    <row r="4034" spans="1:67" ht="23.25" customHeight="1" outlineLevel="2">
      <c r="A4034" s="56">
        <f t="shared" si="79"/>
        <v>3997</v>
      </c>
      <c r="B4034" s="197" t="s">
        <v>12726</v>
      </c>
      <c r="C4034" s="78"/>
      <c r="D4034" s="85" t="s">
        <v>9250</v>
      </c>
      <c r="E4034" s="85">
        <v>34510000</v>
      </c>
      <c r="F4034" s="56">
        <v>1990</v>
      </c>
      <c r="G4034" s="56">
        <v>2</v>
      </c>
      <c r="H4034" s="56">
        <v>2</v>
      </c>
      <c r="I4034" s="86">
        <v>622.74</v>
      </c>
      <c r="J4034" s="86">
        <v>553</v>
      </c>
      <c r="K4034" s="56"/>
      <c r="L4034" s="56"/>
      <c r="M4034" s="56"/>
      <c r="N4034" s="56"/>
      <c r="O4034" s="56"/>
      <c r="P4034" s="56"/>
      <c r="Q4034" s="56">
        <v>10</v>
      </c>
      <c r="R4034" s="56"/>
      <c r="S4034" s="56">
        <v>12</v>
      </c>
      <c r="T4034" s="56"/>
      <c r="U4034" s="68"/>
      <c r="V4034" s="13" t="s">
        <v>9251</v>
      </c>
      <c r="W4034" s="21"/>
    </row>
    <row r="4035" spans="1:67" ht="24" customHeight="1">
      <c r="A4035" s="56">
        <f t="shared" si="79"/>
        <v>3998</v>
      </c>
      <c r="B4035" s="197" t="s">
        <v>12727</v>
      </c>
      <c r="C4035" s="78"/>
      <c r="D4035" s="85" t="s">
        <v>9252</v>
      </c>
      <c r="E4035" s="85">
        <v>34510000</v>
      </c>
      <c r="F4035" s="56">
        <v>1962</v>
      </c>
      <c r="G4035" s="56">
        <v>2</v>
      </c>
      <c r="H4035" s="56">
        <v>1</v>
      </c>
      <c r="I4035" s="86">
        <v>330.36</v>
      </c>
      <c r="J4035" s="86">
        <v>297.5</v>
      </c>
      <c r="K4035" s="56"/>
      <c r="L4035" s="56"/>
      <c r="M4035" s="56">
        <v>11</v>
      </c>
      <c r="N4035" s="56"/>
      <c r="O4035" s="56"/>
      <c r="P4035" s="56">
        <v>12</v>
      </c>
      <c r="Q4035" s="56">
        <v>8</v>
      </c>
      <c r="R4035" s="56">
        <v>10</v>
      </c>
      <c r="S4035" s="56"/>
      <c r="T4035" s="56">
        <v>8</v>
      </c>
      <c r="U4035" s="68" t="s">
        <v>9253</v>
      </c>
      <c r="V4035" s="13"/>
      <c r="W4035" s="21"/>
    </row>
    <row r="4036" spans="1:67" ht="23.25" customHeight="1" outlineLevel="2">
      <c r="A4036" s="56">
        <f t="shared" si="79"/>
        <v>3999</v>
      </c>
      <c r="B4036" s="197" t="s">
        <v>12728</v>
      </c>
      <c r="C4036" s="78"/>
      <c r="D4036" s="85" t="s">
        <v>9254</v>
      </c>
      <c r="E4036" s="85">
        <v>34510000</v>
      </c>
      <c r="F4036" s="56">
        <v>1983</v>
      </c>
      <c r="G4036" s="56">
        <v>2</v>
      </c>
      <c r="H4036" s="56">
        <v>1</v>
      </c>
      <c r="I4036" s="86">
        <v>325</v>
      </c>
      <c r="J4036" s="86">
        <v>286.60000000000002</v>
      </c>
      <c r="K4036" s="56"/>
      <c r="L4036" s="56"/>
      <c r="M4036" s="56"/>
      <c r="N4036" s="56"/>
      <c r="O4036" s="56"/>
      <c r="P4036" s="56"/>
      <c r="Q4036" s="56">
        <v>10</v>
      </c>
      <c r="R4036" s="56"/>
      <c r="S4036" s="56">
        <v>12</v>
      </c>
      <c r="T4036" s="56"/>
      <c r="U4036" s="68"/>
      <c r="V4036" s="13"/>
      <c r="W4036" s="21"/>
    </row>
    <row r="4037" spans="1:67" s="18" customFormat="1" ht="15.75" customHeight="1" outlineLevel="2">
      <c r="A4037" s="234" t="s">
        <v>9255</v>
      </c>
      <c r="B4037" s="234"/>
      <c r="C4037" s="234"/>
      <c r="D4037" s="234"/>
      <c r="E4037" s="234"/>
      <c r="F4037" s="234"/>
      <c r="G4037" s="234"/>
      <c r="H4037" s="234"/>
      <c r="I4037" s="86">
        <f>SUM(I4038:I4069)</f>
        <v>13669.870000000003</v>
      </c>
      <c r="J4037" s="86">
        <f>SUM(J4038:J4069)</f>
        <v>12147.79</v>
      </c>
      <c r="K4037" s="236"/>
      <c r="L4037" s="236"/>
      <c r="M4037" s="236"/>
      <c r="N4037" s="236"/>
      <c r="O4037" s="236"/>
      <c r="P4037" s="236"/>
      <c r="Q4037" s="236"/>
      <c r="R4037" s="236"/>
      <c r="S4037" s="236"/>
      <c r="T4037" s="236"/>
      <c r="U4037" s="126"/>
      <c r="V4037" s="13">
        <f>COUNTA(B4038:B4069)</f>
        <v>32</v>
      </c>
      <c r="W4037" s="50"/>
      <c r="X4037" s="5"/>
      <c r="Y4037" s="5"/>
      <c r="Z4037" s="5"/>
      <c r="AA4037" s="5"/>
      <c r="AB4037" s="5"/>
      <c r="AC4037" s="5"/>
      <c r="AD4037" s="5"/>
      <c r="AE4037" s="5"/>
      <c r="AF4037" s="5"/>
      <c r="AG4037" s="5"/>
      <c r="AH4037" s="5"/>
      <c r="AI4037" s="5"/>
      <c r="AJ4037" s="5"/>
      <c r="AK4037" s="5"/>
      <c r="AL4037" s="5"/>
      <c r="AM4037" s="5"/>
      <c r="AN4037" s="5"/>
      <c r="AO4037" s="5"/>
      <c r="AP4037" s="5"/>
      <c r="AQ4037" s="5"/>
      <c r="AR4037" s="5"/>
      <c r="AS4037" s="5"/>
      <c r="AT4037" s="5"/>
      <c r="AU4037" s="5"/>
      <c r="AV4037" s="5"/>
      <c r="AW4037" s="5"/>
      <c r="AX4037" s="5"/>
      <c r="AY4037" s="5"/>
      <c r="AZ4037" s="5"/>
      <c r="BA4037" s="5"/>
      <c r="BB4037" s="5"/>
      <c r="BC4037" s="5"/>
      <c r="BD4037" s="5"/>
      <c r="BE4037" s="5"/>
      <c r="BF4037" s="5"/>
      <c r="BG4037" s="5"/>
      <c r="BH4037" s="5"/>
      <c r="BI4037" s="5"/>
      <c r="BJ4037" s="5"/>
      <c r="BK4037" s="5"/>
      <c r="BL4037" s="5"/>
      <c r="BM4037" s="5"/>
      <c r="BN4037" s="5"/>
      <c r="BO4037" s="5"/>
    </row>
    <row r="4038" spans="1:67" ht="23.25" customHeight="1" outlineLevel="2">
      <c r="A4038" s="56">
        <f>A4036+1</f>
        <v>4000</v>
      </c>
      <c r="B4038" s="197" t="s">
        <v>12729</v>
      </c>
      <c r="C4038" s="78"/>
      <c r="D4038" s="85" t="s">
        <v>9256</v>
      </c>
      <c r="E4038" s="85">
        <v>34512000</v>
      </c>
      <c r="F4038" s="56">
        <v>1968</v>
      </c>
      <c r="G4038" s="56">
        <v>2</v>
      </c>
      <c r="H4038" s="56">
        <v>1</v>
      </c>
      <c r="I4038" s="86">
        <v>368.3</v>
      </c>
      <c r="J4038" s="86">
        <v>339.3</v>
      </c>
      <c r="K4038" s="56"/>
      <c r="L4038" s="56">
        <v>11</v>
      </c>
      <c r="M4038" s="56">
        <v>8</v>
      </c>
      <c r="N4038" s="56">
        <v>12</v>
      </c>
      <c r="O4038" s="56">
        <v>10</v>
      </c>
      <c r="P4038" s="56"/>
      <c r="Q4038" s="56"/>
      <c r="R4038" s="56"/>
      <c r="S4038" s="56"/>
      <c r="T4038" s="56"/>
      <c r="U4038" s="68" t="s">
        <v>297</v>
      </c>
      <c r="V4038" s="13"/>
      <c r="W4038" s="21"/>
    </row>
    <row r="4039" spans="1:67" ht="23.25" customHeight="1" outlineLevel="2">
      <c r="A4039" s="56">
        <f>A4038+1</f>
        <v>4001</v>
      </c>
      <c r="B4039" s="197" t="s">
        <v>12730</v>
      </c>
      <c r="C4039" s="78"/>
      <c r="D4039" s="85" t="s">
        <v>9257</v>
      </c>
      <c r="E4039" s="85">
        <v>34512000</v>
      </c>
      <c r="F4039" s="56">
        <v>1976</v>
      </c>
      <c r="G4039" s="56">
        <v>2</v>
      </c>
      <c r="H4039" s="56">
        <v>2</v>
      </c>
      <c r="I4039" s="86">
        <v>394.12</v>
      </c>
      <c r="J4039" s="86">
        <v>353.64</v>
      </c>
      <c r="K4039" s="56"/>
      <c r="L4039" s="56">
        <v>12</v>
      </c>
      <c r="M4039" s="56"/>
      <c r="N4039" s="56"/>
      <c r="O4039" s="56"/>
      <c r="P4039" s="56">
        <v>8</v>
      </c>
      <c r="Q4039" s="56">
        <v>10</v>
      </c>
      <c r="R4039" s="56"/>
      <c r="S4039" s="56">
        <v>12</v>
      </c>
      <c r="T4039" s="56"/>
      <c r="U4039" s="68" t="s">
        <v>297</v>
      </c>
      <c r="V4039" s="13"/>
      <c r="W4039" s="21"/>
    </row>
    <row r="4040" spans="1:67" ht="23.25" customHeight="1" outlineLevel="2">
      <c r="A4040" s="56">
        <f t="shared" ref="A4040:A4069" si="80">A4039+1</f>
        <v>4002</v>
      </c>
      <c r="B4040" s="197" t="s">
        <v>12731</v>
      </c>
      <c r="C4040" s="78"/>
      <c r="D4040" s="85" t="s">
        <v>9258</v>
      </c>
      <c r="E4040" s="85">
        <v>34512000</v>
      </c>
      <c r="F4040" s="56">
        <v>1973</v>
      </c>
      <c r="G4040" s="56">
        <v>2</v>
      </c>
      <c r="H4040" s="56">
        <v>2</v>
      </c>
      <c r="I4040" s="86">
        <v>575.16</v>
      </c>
      <c r="J4040" s="86">
        <v>525.16</v>
      </c>
      <c r="K4040" s="56"/>
      <c r="L4040" s="56"/>
      <c r="M4040" s="56"/>
      <c r="N4040" s="56"/>
      <c r="O4040" s="56"/>
      <c r="P4040" s="56">
        <v>8</v>
      </c>
      <c r="Q4040" s="56">
        <v>12</v>
      </c>
      <c r="R4040" s="56">
        <v>10</v>
      </c>
      <c r="S4040" s="56">
        <v>11</v>
      </c>
      <c r="T4040" s="56">
        <v>12</v>
      </c>
      <c r="U4040" s="68"/>
      <c r="V4040" s="13"/>
      <c r="W4040" s="21"/>
    </row>
    <row r="4041" spans="1:67" ht="23.25" customHeight="1" outlineLevel="2">
      <c r="A4041" s="56">
        <f t="shared" si="80"/>
        <v>4003</v>
      </c>
      <c r="B4041" s="197" t="s">
        <v>12732</v>
      </c>
      <c r="C4041" s="78"/>
      <c r="D4041" s="85" t="s">
        <v>9259</v>
      </c>
      <c r="E4041" s="85">
        <v>34512000</v>
      </c>
      <c r="F4041" s="56">
        <v>1962</v>
      </c>
      <c r="G4041" s="56">
        <v>2</v>
      </c>
      <c r="H4041" s="56">
        <v>1</v>
      </c>
      <c r="I4041" s="86">
        <v>336.35</v>
      </c>
      <c r="J4041" s="86">
        <v>308.67</v>
      </c>
      <c r="K4041" s="56"/>
      <c r="L4041" s="56">
        <v>11</v>
      </c>
      <c r="M4041" s="56">
        <v>12</v>
      </c>
      <c r="N4041" s="56"/>
      <c r="O4041" s="56"/>
      <c r="P4041" s="56">
        <v>8</v>
      </c>
      <c r="Q4041" s="56">
        <v>10</v>
      </c>
      <c r="R4041" s="56"/>
      <c r="S4041" s="56"/>
      <c r="T4041" s="56">
        <v>12</v>
      </c>
      <c r="U4041" s="68" t="s">
        <v>297</v>
      </c>
      <c r="V4041" s="13"/>
      <c r="W4041" s="21"/>
    </row>
    <row r="4042" spans="1:67" ht="23.25" customHeight="1" outlineLevel="2">
      <c r="A4042" s="56">
        <f t="shared" si="80"/>
        <v>4004</v>
      </c>
      <c r="B4042" s="197" t="s">
        <v>12733</v>
      </c>
      <c r="C4042" s="78"/>
      <c r="D4042" s="85" t="s">
        <v>9260</v>
      </c>
      <c r="E4042" s="85">
        <v>34512000</v>
      </c>
      <c r="F4042" s="56">
        <v>1961</v>
      </c>
      <c r="G4042" s="56">
        <v>2</v>
      </c>
      <c r="H4042" s="56">
        <v>1</v>
      </c>
      <c r="I4042" s="86">
        <v>342.24</v>
      </c>
      <c r="J4042" s="86">
        <v>315.18</v>
      </c>
      <c r="K4042" s="56"/>
      <c r="L4042" s="56">
        <v>11</v>
      </c>
      <c r="M4042" s="56">
        <v>12</v>
      </c>
      <c r="N4042" s="56"/>
      <c r="O4042" s="56"/>
      <c r="P4042" s="56">
        <v>8</v>
      </c>
      <c r="Q4042" s="56">
        <v>10</v>
      </c>
      <c r="R4042" s="56"/>
      <c r="S4042" s="56"/>
      <c r="T4042" s="56" t="s">
        <v>1279</v>
      </c>
      <c r="U4042" s="68" t="s">
        <v>297</v>
      </c>
      <c r="V4042" s="13"/>
      <c r="W4042" s="21"/>
    </row>
    <row r="4043" spans="1:67" ht="23.25" customHeight="1" outlineLevel="2">
      <c r="A4043" s="56">
        <f t="shared" si="80"/>
        <v>4005</v>
      </c>
      <c r="B4043" s="197" t="s">
        <v>12734</v>
      </c>
      <c r="C4043" s="78"/>
      <c r="D4043" s="85" t="s">
        <v>9261</v>
      </c>
      <c r="E4043" s="85">
        <v>34512000</v>
      </c>
      <c r="F4043" s="56">
        <v>1961</v>
      </c>
      <c r="G4043" s="56">
        <v>2</v>
      </c>
      <c r="H4043" s="56">
        <v>1</v>
      </c>
      <c r="I4043" s="86">
        <v>341.9</v>
      </c>
      <c r="J4043" s="86">
        <v>311.19</v>
      </c>
      <c r="K4043" s="56"/>
      <c r="L4043" s="56"/>
      <c r="M4043" s="56">
        <v>8</v>
      </c>
      <c r="N4043" s="56">
        <v>12</v>
      </c>
      <c r="O4043" s="56">
        <v>10</v>
      </c>
      <c r="P4043" s="56"/>
      <c r="Q4043" s="56"/>
      <c r="R4043" s="56"/>
      <c r="S4043" s="56"/>
      <c r="T4043" s="56"/>
      <c r="U4043" s="68"/>
      <c r="V4043" s="13"/>
      <c r="W4043" s="21"/>
    </row>
    <row r="4044" spans="1:67" ht="34.5" customHeight="1" outlineLevel="2">
      <c r="A4044" s="56">
        <f t="shared" si="80"/>
        <v>4006</v>
      </c>
      <c r="B4044" s="197" t="s">
        <v>12735</v>
      </c>
      <c r="C4044" s="78"/>
      <c r="D4044" s="85" t="s">
        <v>9262</v>
      </c>
      <c r="E4044" s="85">
        <v>34512000</v>
      </c>
      <c r="F4044" s="56">
        <v>1964</v>
      </c>
      <c r="G4044" s="56">
        <v>2</v>
      </c>
      <c r="H4044" s="56">
        <v>1</v>
      </c>
      <c r="I4044" s="86">
        <v>358.06</v>
      </c>
      <c r="J4044" s="86">
        <v>329.29</v>
      </c>
      <c r="K4044" s="56"/>
      <c r="L4044" s="56">
        <v>11</v>
      </c>
      <c r="M4044" s="56">
        <v>8</v>
      </c>
      <c r="N4044" s="56">
        <v>8</v>
      </c>
      <c r="O4044" s="56">
        <v>12</v>
      </c>
      <c r="P4044" s="56">
        <v>10</v>
      </c>
      <c r="Q4044" s="56"/>
      <c r="R4044" s="56"/>
      <c r="S4044" s="56"/>
      <c r="T4044" s="56"/>
      <c r="U4044" s="68" t="s">
        <v>9263</v>
      </c>
      <c r="V4044" s="13" t="s">
        <v>9264</v>
      </c>
      <c r="W4044" s="21"/>
    </row>
    <row r="4045" spans="1:67" ht="23.25" customHeight="1" outlineLevel="2">
      <c r="A4045" s="56">
        <f t="shared" si="80"/>
        <v>4007</v>
      </c>
      <c r="B4045" s="197" t="s">
        <v>12736</v>
      </c>
      <c r="C4045" s="78"/>
      <c r="D4045" s="85" t="s">
        <v>9265</v>
      </c>
      <c r="E4045" s="85">
        <v>34512000</v>
      </c>
      <c r="F4045" s="56">
        <v>1981</v>
      </c>
      <c r="G4045" s="56">
        <v>3</v>
      </c>
      <c r="H4045" s="56">
        <v>3</v>
      </c>
      <c r="I4045" s="86">
        <v>853.1</v>
      </c>
      <c r="J4045" s="86">
        <v>756.5</v>
      </c>
      <c r="K4045" s="56"/>
      <c r="L4045" s="56"/>
      <c r="M4045" s="56"/>
      <c r="N4045" s="56"/>
      <c r="O4045" s="56"/>
      <c r="P4045" s="56">
        <v>8</v>
      </c>
      <c r="Q4045" s="56">
        <v>12</v>
      </c>
      <c r="R4045" s="56">
        <v>10</v>
      </c>
      <c r="S4045" s="56">
        <v>11</v>
      </c>
      <c r="T4045" s="56">
        <v>8</v>
      </c>
      <c r="U4045" s="68"/>
      <c r="V4045" s="13"/>
      <c r="W4045" s="21"/>
    </row>
    <row r="4046" spans="1:67" ht="23.25" customHeight="1" outlineLevel="2">
      <c r="A4046" s="56">
        <f t="shared" si="80"/>
        <v>4008</v>
      </c>
      <c r="B4046" s="197" t="s">
        <v>12737</v>
      </c>
      <c r="C4046" s="78"/>
      <c r="D4046" s="85" t="s">
        <v>9266</v>
      </c>
      <c r="E4046" s="85">
        <v>34512000</v>
      </c>
      <c r="F4046" s="56">
        <v>1959</v>
      </c>
      <c r="G4046" s="56">
        <v>2</v>
      </c>
      <c r="H4046" s="56">
        <v>2</v>
      </c>
      <c r="I4046" s="86">
        <v>284.86</v>
      </c>
      <c r="J4046" s="86">
        <v>229.03</v>
      </c>
      <c r="K4046" s="56"/>
      <c r="L4046" s="56"/>
      <c r="M4046" s="56">
        <v>8</v>
      </c>
      <c r="N4046" s="56">
        <v>12</v>
      </c>
      <c r="O4046" s="56">
        <v>10</v>
      </c>
      <c r="P4046" s="56"/>
      <c r="Q4046" s="56"/>
      <c r="R4046" s="56"/>
      <c r="S4046" s="56">
        <v>11</v>
      </c>
      <c r="T4046" s="56">
        <v>12</v>
      </c>
      <c r="U4046" s="68" t="s">
        <v>9267</v>
      </c>
      <c r="V4046" s="13"/>
      <c r="W4046" s="21"/>
    </row>
    <row r="4047" spans="1:67" ht="23.25" customHeight="1" outlineLevel="2">
      <c r="A4047" s="56">
        <f t="shared" si="80"/>
        <v>4009</v>
      </c>
      <c r="B4047" s="197" t="s">
        <v>12738</v>
      </c>
      <c r="C4047" s="78"/>
      <c r="D4047" s="85" t="s">
        <v>9268</v>
      </c>
      <c r="E4047" s="85">
        <v>34512000</v>
      </c>
      <c r="F4047" s="56">
        <v>1930</v>
      </c>
      <c r="G4047" s="56">
        <v>2</v>
      </c>
      <c r="H4047" s="56">
        <v>1</v>
      </c>
      <c r="I4047" s="86">
        <v>271.99</v>
      </c>
      <c r="J4047" s="86">
        <v>238.7</v>
      </c>
      <c r="K4047" s="56"/>
      <c r="L4047" s="56">
        <v>8</v>
      </c>
      <c r="M4047" s="56">
        <v>12</v>
      </c>
      <c r="N4047" s="56">
        <v>10</v>
      </c>
      <c r="O4047" s="56"/>
      <c r="P4047" s="56"/>
      <c r="Q4047" s="56"/>
      <c r="R4047" s="56"/>
      <c r="S4047" s="56">
        <v>8</v>
      </c>
      <c r="T4047" s="56"/>
      <c r="U4047" s="68" t="s">
        <v>297</v>
      </c>
      <c r="V4047" s="13" t="s">
        <v>9269</v>
      </c>
      <c r="W4047" s="21"/>
    </row>
    <row r="4048" spans="1:67" ht="23.25" customHeight="1" outlineLevel="2">
      <c r="A4048" s="56">
        <f t="shared" si="80"/>
        <v>4010</v>
      </c>
      <c r="B4048" s="197" t="s">
        <v>12739</v>
      </c>
      <c r="C4048" s="78"/>
      <c r="D4048" s="85" t="s">
        <v>9270</v>
      </c>
      <c r="E4048" s="85">
        <v>34512000</v>
      </c>
      <c r="F4048" s="56">
        <v>1940</v>
      </c>
      <c r="G4048" s="56">
        <v>2</v>
      </c>
      <c r="H4048" s="56">
        <v>1</v>
      </c>
      <c r="I4048" s="86">
        <v>240.87</v>
      </c>
      <c r="J4048" s="86">
        <v>226.26</v>
      </c>
      <c r="K4048" s="56"/>
      <c r="L4048" s="56"/>
      <c r="M4048" s="56">
        <v>11</v>
      </c>
      <c r="N4048" s="56">
        <v>8</v>
      </c>
      <c r="O4048" s="56">
        <v>12</v>
      </c>
      <c r="P4048" s="56">
        <v>10</v>
      </c>
      <c r="Q4048" s="56"/>
      <c r="R4048" s="56"/>
      <c r="S4048" s="56"/>
      <c r="T4048" s="56" t="s">
        <v>1279</v>
      </c>
      <c r="U4048" s="68"/>
      <c r="V4048" s="13"/>
      <c r="W4048" s="21"/>
    </row>
    <row r="4049" spans="1:23" s="5" customFormat="1" ht="23.25" customHeight="1" outlineLevel="2">
      <c r="A4049" s="56">
        <f t="shared" si="80"/>
        <v>4011</v>
      </c>
      <c r="B4049" s="197" t="s">
        <v>12740</v>
      </c>
      <c r="C4049" s="78"/>
      <c r="D4049" s="85" t="s">
        <v>9271</v>
      </c>
      <c r="E4049" s="85">
        <v>34512000</v>
      </c>
      <c r="F4049" s="56">
        <v>1961</v>
      </c>
      <c r="G4049" s="56">
        <v>2</v>
      </c>
      <c r="H4049" s="56">
        <v>1</v>
      </c>
      <c r="I4049" s="86">
        <v>354.07</v>
      </c>
      <c r="J4049" s="86">
        <v>325.07</v>
      </c>
      <c r="K4049" s="56"/>
      <c r="L4049" s="56"/>
      <c r="M4049" s="56">
        <v>10</v>
      </c>
      <c r="N4049" s="56">
        <v>12</v>
      </c>
      <c r="O4049" s="56">
        <v>8</v>
      </c>
      <c r="P4049" s="56"/>
      <c r="Q4049" s="56"/>
      <c r="R4049" s="56"/>
      <c r="S4049" s="56"/>
      <c r="T4049" s="56">
        <v>8</v>
      </c>
      <c r="U4049" s="136" t="s">
        <v>9272</v>
      </c>
      <c r="V4049" s="11"/>
      <c r="W4049" s="12"/>
    </row>
    <row r="4050" spans="1:23" ht="23.25" customHeight="1" outlineLevel="2">
      <c r="A4050" s="56">
        <f t="shared" si="80"/>
        <v>4012</v>
      </c>
      <c r="B4050" s="197" t="s">
        <v>12741</v>
      </c>
      <c r="C4050" s="78"/>
      <c r="D4050" s="85" t="s">
        <v>9273</v>
      </c>
      <c r="E4050" s="85">
        <v>34512000</v>
      </c>
      <c r="F4050" s="56">
        <v>1900</v>
      </c>
      <c r="G4050" s="56">
        <v>2</v>
      </c>
      <c r="H4050" s="56">
        <v>1</v>
      </c>
      <c r="I4050" s="86">
        <v>233.02</v>
      </c>
      <c r="J4050" s="86">
        <v>184</v>
      </c>
      <c r="K4050" s="56"/>
      <c r="L4050" s="56">
        <v>11</v>
      </c>
      <c r="M4050" s="56">
        <v>8</v>
      </c>
      <c r="N4050" s="56">
        <v>12</v>
      </c>
      <c r="O4050" s="56">
        <v>10</v>
      </c>
      <c r="P4050" s="56"/>
      <c r="Q4050" s="56"/>
      <c r="R4050" s="56"/>
      <c r="S4050" s="56"/>
      <c r="T4050" s="56"/>
      <c r="U4050" s="68" t="s">
        <v>297</v>
      </c>
      <c r="V4050" s="13"/>
      <c r="W4050" s="21"/>
    </row>
    <row r="4051" spans="1:23" ht="23.25" customHeight="1" outlineLevel="2">
      <c r="A4051" s="56">
        <f t="shared" si="80"/>
        <v>4013</v>
      </c>
      <c r="B4051" s="198" t="s">
        <v>12742</v>
      </c>
      <c r="C4051" s="85"/>
      <c r="D4051" s="85" t="s">
        <v>9274</v>
      </c>
      <c r="E4051" s="85">
        <v>34512000</v>
      </c>
      <c r="F4051" s="56" t="s">
        <v>9275</v>
      </c>
      <c r="G4051" s="56" t="s">
        <v>4937</v>
      </c>
      <c r="H4051" s="56" t="s">
        <v>4937</v>
      </c>
      <c r="I4051" s="86">
        <v>140.1</v>
      </c>
      <c r="J4051" s="86">
        <v>134.1</v>
      </c>
      <c r="K4051" s="56"/>
      <c r="L4051" s="56"/>
      <c r="M4051" s="56">
        <v>11</v>
      </c>
      <c r="N4051" s="56">
        <v>8</v>
      </c>
      <c r="O4051" s="56">
        <v>12</v>
      </c>
      <c r="P4051" s="56">
        <v>10</v>
      </c>
      <c r="Q4051" s="56"/>
      <c r="R4051" s="56"/>
      <c r="S4051" s="56"/>
      <c r="T4051" s="56">
        <v>12</v>
      </c>
      <c r="U4051" s="133" t="s">
        <v>9276</v>
      </c>
      <c r="V4051" s="13"/>
      <c r="W4051" s="21"/>
    </row>
    <row r="4052" spans="1:23" ht="23.25" customHeight="1" outlineLevel="2">
      <c r="A4052" s="56">
        <f t="shared" si="80"/>
        <v>4014</v>
      </c>
      <c r="B4052" s="197" t="s">
        <v>12743</v>
      </c>
      <c r="C4052" s="78"/>
      <c r="D4052" s="85" t="s">
        <v>9277</v>
      </c>
      <c r="E4052" s="85">
        <v>34512000</v>
      </c>
      <c r="F4052" s="56">
        <v>1966</v>
      </c>
      <c r="G4052" s="56">
        <v>2</v>
      </c>
      <c r="H4052" s="56">
        <v>3</v>
      </c>
      <c r="I4052" s="86">
        <v>586.85</v>
      </c>
      <c r="J4052" s="86">
        <v>522.82000000000005</v>
      </c>
      <c r="K4052" s="56"/>
      <c r="L4052" s="56">
        <v>11</v>
      </c>
      <c r="M4052" s="56">
        <v>12</v>
      </c>
      <c r="N4052" s="56">
        <v>10</v>
      </c>
      <c r="O4052" s="56"/>
      <c r="P4052" s="56">
        <v>8</v>
      </c>
      <c r="Q4052" s="56"/>
      <c r="R4052" s="56"/>
      <c r="S4052" s="56"/>
      <c r="T4052" s="56">
        <v>12</v>
      </c>
      <c r="U4052" s="68" t="s">
        <v>297</v>
      </c>
      <c r="V4052" s="13"/>
      <c r="W4052" s="21"/>
    </row>
    <row r="4053" spans="1:23" ht="23.25" customHeight="1" outlineLevel="2">
      <c r="A4053" s="56">
        <f t="shared" si="80"/>
        <v>4015</v>
      </c>
      <c r="B4053" s="197" t="s">
        <v>12744</v>
      </c>
      <c r="C4053" s="78"/>
      <c r="D4053" s="85" t="s">
        <v>9278</v>
      </c>
      <c r="E4053" s="85">
        <v>34512000</v>
      </c>
      <c r="F4053" s="56">
        <v>1965</v>
      </c>
      <c r="G4053" s="56">
        <v>2</v>
      </c>
      <c r="H4053" s="56">
        <v>3</v>
      </c>
      <c r="I4053" s="86">
        <v>579.1</v>
      </c>
      <c r="J4053" s="86">
        <v>516.77</v>
      </c>
      <c r="K4053" s="56"/>
      <c r="L4053" s="56">
        <v>11</v>
      </c>
      <c r="M4053" s="56">
        <v>12</v>
      </c>
      <c r="N4053" s="56"/>
      <c r="O4053" s="56"/>
      <c r="P4053" s="56">
        <v>8</v>
      </c>
      <c r="Q4053" s="56">
        <v>10</v>
      </c>
      <c r="R4053" s="56"/>
      <c r="S4053" s="56"/>
      <c r="T4053" s="56">
        <v>8</v>
      </c>
      <c r="U4053" s="68" t="s">
        <v>297</v>
      </c>
      <c r="V4053" s="13"/>
      <c r="W4053" s="21"/>
    </row>
    <row r="4054" spans="1:23" ht="23.25" customHeight="1" outlineLevel="2">
      <c r="A4054" s="56">
        <f t="shared" si="80"/>
        <v>4016</v>
      </c>
      <c r="B4054" s="197" t="s">
        <v>12745</v>
      </c>
      <c r="C4054" s="78"/>
      <c r="D4054" s="85" t="s">
        <v>9279</v>
      </c>
      <c r="E4054" s="85">
        <v>34512000</v>
      </c>
      <c r="F4054" s="56">
        <v>1968</v>
      </c>
      <c r="G4054" s="56">
        <v>2</v>
      </c>
      <c r="H4054" s="56">
        <v>3</v>
      </c>
      <c r="I4054" s="86">
        <v>570.26</v>
      </c>
      <c r="J4054" s="86">
        <v>515.98</v>
      </c>
      <c r="K4054" s="56"/>
      <c r="L4054" s="56">
        <v>11</v>
      </c>
      <c r="M4054" s="56">
        <v>8</v>
      </c>
      <c r="N4054" s="56">
        <v>12</v>
      </c>
      <c r="O4054" s="56">
        <v>10</v>
      </c>
      <c r="P4054" s="56"/>
      <c r="Q4054" s="56"/>
      <c r="R4054" s="56"/>
      <c r="S4054" s="56"/>
      <c r="T4054" s="56">
        <v>12</v>
      </c>
      <c r="U4054" s="68" t="s">
        <v>297</v>
      </c>
      <c r="V4054" s="13"/>
      <c r="W4054" s="21"/>
    </row>
    <row r="4055" spans="1:23" ht="23.25" customHeight="1" outlineLevel="2">
      <c r="A4055" s="56">
        <f t="shared" si="80"/>
        <v>4017</v>
      </c>
      <c r="B4055" s="197" t="s">
        <v>12746</v>
      </c>
      <c r="C4055" s="78"/>
      <c r="D4055" s="201" t="s">
        <v>9280</v>
      </c>
      <c r="E4055" s="85">
        <v>34512000</v>
      </c>
      <c r="F4055" s="56">
        <v>1969</v>
      </c>
      <c r="G4055" s="56">
        <v>2</v>
      </c>
      <c r="H4055" s="56">
        <v>3</v>
      </c>
      <c r="I4055" s="86">
        <v>597.25</v>
      </c>
      <c r="J4055" s="86">
        <v>532.86</v>
      </c>
      <c r="K4055" s="56"/>
      <c r="L4055" s="56">
        <v>11</v>
      </c>
      <c r="M4055" s="56">
        <v>12</v>
      </c>
      <c r="N4055" s="56">
        <v>10</v>
      </c>
      <c r="O4055" s="56"/>
      <c r="P4055" s="56">
        <v>8</v>
      </c>
      <c r="Q4055" s="56"/>
      <c r="R4055" s="56"/>
      <c r="S4055" s="56"/>
      <c r="T4055" s="56"/>
      <c r="U4055" s="68" t="s">
        <v>297</v>
      </c>
      <c r="V4055" s="13"/>
      <c r="W4055" s="21"/>
    </row>
    <row r="4056" spans="1:23" ht="23.25" customHeight="1" outlineLevel="2">
      <c r="A4056" s="56">
        <f t="shared" si="80"/>
        <v>4018</v>
      </c>
      <c r="B4056" s="197" t="s">
        <v>12747</v>
      </c>
      <c r="C4056" s="78"/>
      <c r="D4056" s="85" t="s">
        <v>9281</v>
      </c>
      <c r="E4056" s="85">
        <v>34512000</v>
      </c>
      <c r="F4056" s="56">
        <v>1971</v>
      </c>
      <c r="G4056" s="56">
        <v>2</v>
      </c>
      <c r="H4056" s="56">
        <v>3</v>
      </c>
      <c r="I4056" s="86">
        <v>576.88</v>
      </c>
      <c r="J4056" s="86">
        <v>514.89</v>
      </c>
      <c r="K4056" s="56"/>
      <c r="L4056" s="56">
        <v>11</v>
      </c>
      <c r="M4056" s="56">
        <v>12</v>
      </c>
      <c r="N4056" s="56"/>
      <c r="O4056" s="56"/>
      <c r="P4056" s="56">
        <v>8</v>
      </c>
      <c r="Q4056" s="56">
        <v>10</v>
      </c>
      <c r="R4056" s="56"/>
      <c r="S4056" s="56">
        <v>12</v>
      </c>
      <c r="T4056" s="56">
        <v>12</v>
      </c>
      <c r="U4056" s="68" t="s">
        <v>297</v>
      </c>
      <c r="V4056" s="13"/>
      <c r="W4056" s="21"/>
    </row>
    <row r="4057" spans="1:23" ht="23.25" customHeight="1" outlineLevel="2">
      <c r="A4057" s="56">
        <f t="shared" si="80"/>
        <v>4019</v>
      </c>
      <c r="B4057" s="197" t="s">
        <v>12748</v>
      </c>
      <c r="C4057" s="78"/>
      <c r="D4057" s="85" t="s">
        <v>9282</v>
      </c>
      <c r="E4057" s="85">
        <v>34512000</v>
      </c>
      <c r="F4057" s="56">
        <v>1986</v>
      </c>
      <c r="G4057" s="56">
        <v>2</v>
      </c>
      <c r="H4057" s="56">
        <v>1</v>
      </c>
      <c r="I4057" s="86">
        <v>387.2</v>
      </c>
      <c r="J4057" s="86">
        <v>357.3</v>
      </c>
      <c r="K4057" s="56"/>
      <c r="L4057" s="56">
        <v>8</v>
      </c>
      <c r="M4057" s="56">
        <v>12</v>
      </c>
      <c r="N4057" s="56">
        <v>10</v>
      </c>
      <c r="O4057" s="56"/>
      <c r="P4057" s="56"/>
      <c r="Q4057" s="56"/>
      <c r="R4057" s="56"/>
      <c r="S4057" s="56">
        <v>8</v>
      </c>
      <c r="T4057" s="56" t="s">
        <v>141</v>
      </c>
      <c r="U4057" s="68" t="s">
        <v>297</v>
      </c>
      <c r="V4057" s="13"/>
      <c r="W4057" s="21"/>
    </row>
    <row r="4058" spans="1:23" ht="23.25" customHeight="1" outlineLevel="2">
      <c r="A4058" s="56">
        <f t="shared" si="80"/>
        <v>4020</v>
      </c>
      <c r="B4058" s="197" t="s">
        <v>12749</v>
      </c>
      <c r="C4058" s="78"/>
      <c r="D4058" s="85" t="s">
        <v>9283</v>
      </c>
      <c r="E4058" s="85">
        <v>34512000</v>
      </c>
      <c r="F4058" s="56">
        <v>1930</v>
      </c>
      <c r="G4058" s="56">
        <v>2</v>
      </c>
      <c r="H4058" s="56">
        <v>2</v>
      </c>
      <c r="I4058" s="86">
        <v>285.89999999999998</v>
      </c>
      <c r="J4058" s="86">
        <v>196.76</v>
      </c>
      <c r="K4058" s="56"/>
      <c r="L4058" s="56">
        <v>11</v>
      </c>
      <c r="M4058" s="56">
        <v>8</v>
      </c>
      <c r="N4058" s="56">
        <v>12</v>
      </c>
      <c r="O4058" s="56">
        <v>10</v>
      </c>
      <c r="P4058" s="56"/>
      <c r="Q4058" s="56"/>
      <c r="R4058" s="56"/>
      <c r="S4058" s="56"/>
      <c r="T4058" s="56">
        <v>12</v>
      </c>
      <c r="U4058" s="68" t="s">
        <v>297</v>
      </c>
      <c r="V4058" s="13"/>
      <c r="W4058" s="21"/>
    </row>
    <row r="4059" spans="1:23" ht="23.25" customHeight="1" outlineLevel="2">
      <c r="A4059" s="56">
        <f t="shared" si="80"/>
        <v>4021</v>
      </c>
      <c r="B4059" s="197" t="s">
        <v>12750</v>
      </c>
      <c r="C4059" s="78"/>
      <c r="D4059" s="85" t="s">
        <v>9284</v>
      </c>
      <c r="E4059" s="85">
        <v>34512000</v>
      </c>
      <c r="F4059" s="56">
        <v>1917</v>
      </c>
      <c r="G4059" s="56">
        <v>2</v>
      </c>
      <c r="H4059" s="56">
        <v>4</v>
      </c>
      <c r="I4059" s="86">
        <v>1091</v>
      </c>
      <c r="J4059" s="86">
        <v>964.5</v>
      </c>
      <c r="K4059" s="56"/>
      <c r="L4059" s="56">
        <v>8</v>
      </c>
      <c r="M4059" s="56">
        <v>12</v>
      </c>
      <c r="N4059" s="56">
        <v>10</v>
      </c>
      <c r="O4059" s="56"/>
      <c r="P4059" s="56"/>
      <c r="Q4059" s="56"/>
      <c r="R4059" s="56"/>
      <c r="S4059" s="56">
        <v>8</v>
      </c>
      <c r="T4059" s="56">
        <v>12</v>
      </c>
      <c r="U4059" s="68" t="s">
        <v>297</v>
      </c>
      <c r="V4059" s="13"/>
      <c r="W4059" s="21"/>
    </row>
    <row r="4060" spans="1:23" ht="23.25" customHeight="1" outlineLevel="2">
      <c r="A4060" s="56">
        <f t="shared" si="80"/>
        <v>4022</v>
      </c>
      <c r="B4060" s="197" t="s">
        <v>12751</v>
      </c>
      <c r="C4060" s="78"/>
      <c r="D4060" s="85" t="s">
        <v>9285</v>
      </c>
      <c r="E4060" s="85">
        <v>34512000</v>
      </c>
      <c r="F4060" s="56">
        <v>1964</v>
      </c>
      <c r="G4060" s="56">
        <v>2</v>
      </c>
      <c r="H4060" s="56">
        <v>1</v>
      </c>
      <c r="I4060" s="86">
        <v>358.4</v>
      </c>
      <c r="J4060" s="86">
        <v>326.58999999999997</v>
      </c>
      <c r="K4060" s="56"/>
      <c r="L4060" s="56">
        <v>8</v>
      </c>
      <c r="M4060" s="56">
        <v>12</v>
      </c>
      <c r="N4060" s="56">
        <v>10</v>
      </c>
      <c r="O4060" s="56"/>
      <c r="P4060" s="56"/>
      <c r="Q4060" s="56"/>
      <c r="R4060" s="56"/>
      <c r="S4060" s="56">
        <v>8</v>
      </c>
      <c r="T4060" s="56" t="s">
        <v>141</v>
      </c>
      <c r="U4060" s="68" t="s">
        <v>407</v>
      </c>
      <c r="V4060" s="13"/>
      <c r="W4060" s="21"/>
    </row>
    <row r="4061" spans="1:23" ht="23.25" customHeight="1" outlineLevel="2">
      <c r="A4061" s="56">
        <f t="shared" si="80"/>
        <v>4023</v>
      </c>
      <c r="B4061" s="197" t="s">
        <v>12752</v>
      </c>
      <c r="C4061" s="78"/>
      <c r="D4061" s="85" t="s">
        <v>9286</v>
      </c>
      <c r="E4061" s="85">
        <v>34512000</v>
      </c>
      <c r="F4061" s="56">
        <v>2001</v>
      </c>
      <c r="G4061" s="56">
        <v>1</v>
      </c>
      <c r="H4061" s="56">
        <v>5</v>
      </c>
      <c r="I4061" s="86">
        <v>463.9</v>
      </c>
      <c r="J4061" s="86">
        <v>436.6</v>
      </c>
      <c r="K4061" s="56"/>
      <c r="L4061" s="56"/>
      <c r="M4061" s="56"/>
      <c r="N4061" s="56">
        <v>8</v>
      </c>
      <c r="O4061" s="56">
        <v>10</v>
      </c>
      <c r="P4061" s="56"/>
      <c r="Q4061" s="56"/>
      <c r="R4061" s="56"/>
      <c r="S4061" s="56"/>
      <c r="T4061" s="56">
        <v>12</v>
      </c>
      <c r="U4061" s="68"/>
      <c r="V4061" s="13"/>
      <c r="W4061" s="21"/>
    </row>
    <row r="4062" spans="1:23" ht="23.25" customHeight="1" outlineLevel="2">
      <c r="A4062" s="56">
        <f t="shared" si="80"/>
        <v>4024</v>
      </c>
      <c r="B4062" s="197" t="s">
        <v>12753</v>
      </c>
      <c r="C4062" s="78"/>
      <c r="D4062" s="85" t="s">
        <v>9287</v>
      </c>
      <c r="E4062" s="85">
        <v>34512000</v>
      </c>
      <c r="F4062" s="56">
        <v>1917</v>
      </c>
      <c r="G4062" s="56">
        <v>2</v>
      </c>
      <c r="H4062" s="56">
        <v>2</v>
      </c>
      <c r="I4062" s="86">
        <v>164.25</v>
      </c>
      <c r="J4062" s="86">
        <v>124.35</v>
      </c>
      <c r="K4062" s="56"/>
      <c r="L4062" s="56"/>
      <c r="M4062" s="56">
        <v>8</v>
      </c>
      <c r="N4062" s="56"/>
      <c r="O4062" s="56"/>
      <c r="P4062" s="56"/>
      <c r="Q4062" s="56">
        <v>10</v>
      </c>
      <c r="R4062" s="56"/>
      <c r="S4062" s="56">
        <v>8</v>
      </c>
      <c r="T4062" s="56">
        <v>12</v>
      </c>
      <c r="U4062" s="68" t="s">
        <v>9288</v>
      </c>
      <c r="V4062" s="13"/>
      <c r="W4062" s="21"/>
    </row>
    <row r="4063" spans="1:23" ht="23.25" customHeight="1" outlineLevel="2">
      <c r="A4063" s="56">
        <f t="shared" si="80"/>
        <v>4025</v>
      </c>
      <c r="B4063" s="197" t="s">
        <v>12754</v>
      </c>
      <c r="C4063" s="78"/>
      <c r="D4063" s="85" t="s">
        <v>9289</v>
      </c>
      <c r="E4063" s="85">
        <v>34512000</v>
      </c>
      <c r="F4063" s="56">
        <v>1917</v>
      </c>
      <c r="G4063" s="56">
        <v>2</v>
      </c>
      <c r="H4063" s="56">
        <v>2</v>
      </c>
      <c r="I4063" s="86">
        <v>121.24</v>
      </c>
      <c r="J4063" s="86">
        <v>105.68</v>
      </c>
      <c r="K4063" s="56"/>
      <c r="L4063" s="56">
        <v>11</v>
      </c>
      <c r="M4063" s="56">
        <v>8</v>
      </c>
      <c r="N4063" s="56">
        <v>12</v>
      </c>
      <c r="O4063" s="56">
        <v>10</v>
      </c>
      <c r="P4063" s="56"/>
      <c r="Q4063" s="56"/>
      <c r="R4063" s="56"/>
      <c r="S4063" s="56">
        <v>8</v>
      </c>
      <c r="T4063" s="56">
        <v>8</v>
      </c>
      <c r="U4063" s="68" t="s">
        <v>3612</v>
      </c>
      <c r="V4063" s="13"/>
      <c r="W4063" s="21"/>
    </row>
    <row r="4064" spans="1:23" ht="23.25" customHeight="1" outlineLevel="2">
      <c r="A4064" s="56">
        <f t="shared" si="80"/>
        <v>4026</v>
      </c>
      <c r="B4064" s="197" t="s">
        <v>12755</v>
      </c>
      <c r="C4064" s="78"/>
      <c r="D4064" s="85" t="s">
        <v>9290</v>
      </c>
      <c r="E4064" s="85">
        <v>34512000</v>
      </c>
      <c r="F4064" s="56">
        <v>1973</v>
      </c>
      <c r="G4064" s="56">
        <v>2</v>
      </c>
      <c r="H4064" s="56">
        <v>3</v>
      </c>
      <c r="I4064" s="86">
        <v>596.70000000000005</v>
      </c>
      <c r="J4064" s="86">
        <v>529.5</v>
      </c>
      <c r="K4064" s="56"/>
      <c r="L4064" s="56">
        <v>8</v>
      </c>
      <c r="M4064" s="56"/>
      <c r="N4064" s="56">
        <v>12</v>
      </c>
      <c r="O4064" s="56">
        <v>10</v>
      </c>
      <c r="P4064" s="56"/>
      <c r="Q4064" s="56"/>
      <c r="R4064" s="56"/>
      <c r="S4064" s="56">
        <v>12</v>
      </c>
      <c r="T4064" s="56"/>
      <c r="U4064" s="68" t="s">
        <v>407</v>
      </c>
      <c r="V4064" s="13"/>
      <c r="W4064" s="21"/>
    </row>
    <row r="4065" spans="1:313" ht="23.25" customHeight="1" outlineLevel="2">
      <c r="A4065" s="56">
        <f t="shared" si="80"/>
        <v>4027</v>
      </c>
      <c r="B4065" s="197" t="s">
        <v>12756</v>
      </c>
      <c r="C4065" s="78"/>
      <c r="D4065" s="85" t="s">
        <v>9291</v>
      </c>
      <c r="E4065" s="85">
        <v>34512000</v>
      </c>
      <c r="F4065" s="56">
        <v>1974</v>
      </c>
      <c r="G4065" s="56">
        <v>2</v>
      </c>
      <c r="H4065" s="56">
        <v>3</v>
      </c>
      <c r="I4065" s="86">
        <v>541.79999999999995</v>
      </c>
      <c r="J4065" s="86">
        <v>537.6</v>
      </c>
      <c r="K4065" s="56"/>
      <c r="L4065" s="56">
        <v>8</v>
      </c>
      <c r="M4065" s="56"/>
      <c r="N4065" s="56">
        <v>12</v>
      </c>
      <c r="O4065" s="56"/>
      <c r="P4065" s="56">
        <v>10</v>
      </c>
      <c r="Q4065" s="56"/>
      <c r="R4065" s="56"/>
      <c r="S4065" s="56">
        <v>12</v>
      </c>
      <c r="T4065" s="56"/>
      <c r="U4065" s="68" t="s">
        <v>122</v>
      </c>
      <c r="V4065" s="13"/>
      <c r="W4065" s="21"/>
    </row>
    <row r="4066" spans="1:313" ht="23.25" customHeight="1" outlineLevel="2">
      <c r="A4066" s="56">
        <f t="shared" si="80"/>
        <v>4028</v>
      </c>
      <c r="B4066" s="197" t="s">
        <v>12757</v>
      </c>
      <c r="C4066" s="78"/>
      <c r="D4066" s="85" t="s">
        <v>9292</v>
      </c>
      <c r="E4066" s="85">
        <v>34512000</v>
      </c>
      <c r="F4066" s="56">
        <v>1896</v>
      </c>
      <c r="G4066" s="56">
        <v>2</v>
      </c>
      <c r="H4066" s="56">
        <v>1</v>
      </c>
      <c r="I4066" s="86">
        <v>213.6</v>
      </c>
      <c r="J4066" s="86">
        <v>166.8</v>
      </c>
      <c r="K4066" s="56">
        <v>8</v>
      </c>
      <c r="L4066" s="56"/>
      <c r="M4066" s="56"/>
      <c r="N4066" s="56"/>
      <c r="O4066" s="56"/>
      <c r="P4066" s="56"/>
      <c r="Q4066" s="56"/>
      <c r="R4066" s="56"/>
      <c r="S4066" s="56"/>
      <c r="T4066" s="56">
        <v>12</v>
      </c>
      <c r="U4066" s="68" t="s">
        <v>373</v>
      </c>
      <c r="V4066" s="13" t="s">
        <v>9293</v>
      </c>
      <c r="W4066" s="21"/>
    </row>
    <row r="4067" spans="1:313" s="1" customFormat="1" ht="23.25" customHeight="1" outlineLevel="2">
      <c r="A4067" s="56">
        <f t="shared" si="80"/>
        <v>4029</v>
      </c>
      <c r="B4067" s="197" t="s">
        <v>12758</v>
      </c>
      <c r="C4067" s="78"/>
      <c r="D4067" s="85" t="s">
        <v>9294</v>
      </c>
      <c r="E4067" s="85">
        <v>34512000</v>
      </c>
      <c r="F4067" s="56">
        <v>1900</v>
      </c>
      <c r="G4067" s="56">
        <v>2</v>
      </c>
      <c r="H4067" s="56">
        <v>1</v>
      </c>
      <c r="I4067" s="86">
        <v>197.1</v>
      </c>
      <c r="J4067" s="86">
        <v>125</v>
      </c>
      <c r="K4067" s="56"/>
      <c r="L4067" s="56">
        <v>8</v>
      </c>
      <c r="M4067" s="56">
        <v>12</v>
      </c>
      <c r="N4067" s="56">
        <v>10</v>
      </c>
      <c r="O4067" s="56"/>
      <c r="P4067" s="56"/>
      <c r="Q4067" s="56"/>
      <c r="R4067" s="56"/>
      <c r="S4067" s="56">
        <v>8</v>
      </c>
      <c r="T4067" s="56"/>
      <c r="U4067" s="68" t="s">
        <v>297</v>
      </c>
      <c r="V4067" s="13"/>
      <c r="W4067" s="21"/>
      <c r="X4067" s="5"/>
      <c r="Y4067" s="5"/>
      <c r="Z4067" s="5"/>
      <c r="AA4067" s="5"/>
      <c r="AB4067" s="5"/>
      <c r="AC4067" s="5"/>
      <c r="AD4067" s="5"/>
      <c r="AE4067" s="5"/>
      <c r="AF4067" s="5"/>
      <c r="AG4067" s="5"/>
      <c r="AH4067" s="5"/>
      <c r="AI4067" s="5"/>
      <c r="AJ4067" s="5"/>
      <c r="AK4067" s="5"/>
      <c r="AL4067" s="5"/>
      <c r="AM4067" s="5"/>
      <c r="AN4067" s="5"/>
      <c r="AO4067" s="5"/>
      <c r="AP4067" s="5"/>
      <c r="AQ4067" s="5"/>
      <c r="AR4067" s="5"/>
      <c r="AS4067" s="5"/>
      <c r="AT4067" s="5"/>
      <c r="AU4067" s="5"/>
      <c r="AV4067" s="5"/>
      <c r="AW4067" s="5"/>
      <c r="AX4067" s="5"/>
      <c r="AY4067" s="5"/>
      <c r="AZ4067" s="5"/>
      <c r="BA4067" s="5"/>
      <c r="BB4067" s="5"/>
      <c r="BC4067" s="5"/>
      <c r="BD4067" s="5"/>
      <c r="BE4067" s="5"/>
      <c r="BF4067" s="5"/>
      <c r="BG4067" s="5"/>
      <c r="BH4067" s="5"/>
      <c r="BI4067" s="5"/>
      <c r="BJ4067" s="5"/>
      <c r="BK4067" s="5"/>
      <c r="BL4067" s="5"/>
      <c r="BM4067" s="5"/>
      <c r="BN4067" s="5"/>
      <c r="BO4067" s="5"/>
      <c r="BP4067"/>
      <c r="BQ4067"/>
      <c r="BR4067"/>
      <c r="BS4067"/>
      <c r="BT4067"/>
      <c r="BU4067"/>
      <c r="BV4067"/>
      <c r="BW4067"/>
      <c r="BX4067"/>
      <c r="BY4067"/>
      <c r="BZ4067"/>
      <c r="CA4067"/>
      <c r="CB4067"/>
      <c r="CC4067"/>
      <c r="CD4067"/>
      <c r="CE4067"/>
      <c r="CF4067"/>
      <c r="CG4067"/>
      <c r="CH4067"/>
      <c r="CI4067"/>
      <c r="CJ4067"/>
      <c r="CK4067"/>
      <c r="CL4067"/>
      <c r="CM4067"/>
      <c r="CN4067"/>
      <c r="CO4067"/>
      <c r="CP4067"/>
      <c r="CQ4067"/>
      <c r="CR4067"/>
      <c r="CS4067"/>
      <c r="CT4067"/>
      <c r="CU4067"/>
      <c r="CV4067"/>
      <c r="CW4067"/>
      <c r="CX4067"/>
      <c r="CY4067"/>
      <c r="CZ4067"/>
      <c r="DA4067"/>
      <c r="DB4067"/>
      <c r="DC4067"/>
      <c r="DD4067"/>
      <c r="DE4067"/>
      <c r="DF4067"/>
      <c r="DG4067"/>
      <c r="DH4067"/>
      <c r="DI4067"/>
      <c r="DJ4067"/>
      <c r="DK4067"/>
      <c r="DL4067"/>
      <c r="DM4067"/>
      <c r="DN4067"/>
      <c r="DO4067"/>
      <c r="DP4067"/>
      <c r="DQ4067"/>
      <c r="DR4067"/>
      <c r="DS4067"/>
      <c r="DT4067"/>
      <c r="DU4067"/>
      <c r="DV4067"/>
      <c r="DW4067"/>
      <c r="DX4067"/>
      <c r="DY4067"/>
      <c r="DZ4067"/>
      <c r="EA4067"/>
      <c r="EB4067"/>
      <c r="EC4067"/>
      <c r="ED4067"/>
      <c r="EE4067"/>
      <c r="EF4067"/>
      <c r="EG4067"/>
      <c r="EH4067"/>
      <c r="EI4067"/>
      <c r="EJ4067"/>
      <c r="EK4067"/>
      <c r="EL4067"/>
      <c r="EM4067"/>
      <c r="EN4067"/>
      <c r="EO4067"/>
      <c r="EP4067"/>
      <c r="EQ4067"/>
      <c r="ER4067"/>
      <c r="ES4067"/>
      <c r="ET4067"/>
      <c r="EU4067"/>
      <c r="EV4067"/>
      <c r="EW4067"/>
      <c r="EX4067"/>
      <c r="EY4067"/>
      <c r="EZ4067"/>
      <c r="FA4067"/>
      <c r="FB4067"/>
      <c r="FC4067"/>
      <c r="FD4067"/>
      <c r="FE4067"/>
      <c r="FF4067"/>
      <c r="FG4067"/>
      <c r="FH4067"/>
      <c r="FI4067"/>
      <c r="FJ4067"/>
      <c r="FK4067"/>
      <c r="FL4067"/>
      <c r="FM4067"/>
      <c r="FN4067"/>
      <c r="FO4067"/>
      <c r="FP4067"/>
      <c r="FQ4067"/>
      <c r="FR4067"/>
      <c r="FS4067"/>
      <c r="FT4067"/>
      <c r="FU4067"/>
      <c r="FV4067"/>
      <c r="FW4067"/>
      <c r="FX4067"/>
      <c r="FY4067"/>
      <c r="FZ4067"/>
      <c r="GA4067"/>
      <c r="GB4067"/>
      <c r="GC4067"/>
      <c r="GD4067"/>
      <c r="GE4067"/>
      <c r="GF4067"/>
      <c r="GG4067"/>
      <c r="GH4067"/>
      <c r="GI4067"/>
      <c r="GJ4067"/>
      <c r="GK4067"/>
      <c r="GL4067"/>
      <c r="GM4067"/>
      <c r="GN4067"/>
      <c r="GO4067"/>
      <c r="GP4067"/>
      <c r="GQ4067"/>
      <c r="GR4067"/>
      <c r="GS4067"/>
      <c r="GT4067"/>
      <c r="GU4067"/>
      <c r="GV4067"/>
      <c r="GW4067"/>
      <c r="GX4067"/>
      <c r="GY4067"/>
      <c r="GZ4067"/>
      <c r="HA4067"/>
      <c r="HB4067"/>
      <c r="HC4067"/>
      <c r="HD4067"/>
      <c r="HE4067"/>
      <c r="HF4067"/>
      <c r="HG4067"/>
      <c r="HH4067"/>
      <c r="HI4067"/>
      <c r="HJ4067"/>
      <c r="HK4067"/>
      <c r="HL4067"/>
      <c r="HM4067"/>
      <c r="HN4067"/>
      <c r="HO4067"/>
      <c r="HP4067"/>
      <c r="HQ4067"/>
      <c r="HR4067"/>
      <c r="HS4067"/>
      <c r="HT4067"/>
      <c r="HU4067"/>
      <c r="HV4067"/>
      <c r="HW4067"/>
      <c r="HX4067"/>
      <c r="HY4067"/>
      <c r="HZ4067"/>
      <c r="IA4067"/>
      <c r="IB4067"/>
      <c r="IC4067"/>
      <c r="ID4067"/>
      <c r="IE4067"/>
      <c r="IF4067"/>
      <c r="IG4067"/>
      <c r="IH4067"/>
      <c r="II4067"/>
      <c r="IJ4067"/>
      <c r="IK4067"/>
      <c r="IL4067"/>
      <c r="IM4067"/>
      <c r="IN4067"/>
      <c r="IO4067"/>
      <c r="IP4067"/>
      <c r="IQ4067"/>
      <c r="IR4067"/>
      <c r="IS4067"/>
      <c r="IT4067"/>
      <c r="IU4067"/>
      <c r="IV4067"/>
      <c r="IW4067"/>
      <c r="IX4067"/>
      <c r="IY4067"/>
      <c r="IZ4067"/>
      <c r="JA4067"/>
      <c r="JB4067"/>
      <c r="JC4067"/>
      <c r="JD4067"/>
      <c r="JE4067"/>
      <c r="JF4067"/>
      <c r="JG4067"/>
      <c r="JH4067"/>
      <c r="JI4067"/>
      <c r="JJ4067"/>
      <c r="JK4067"/>
      <c r="JL4067"/>
      <c r="JM4067"/>
      <c r="JN4067"/>
      <c r="JO4067"/>
      <c r="JP4067"/>
      <c r="JQ4067"/>
      <c r="JR4067"/>
      <c r="JS4067"/>
      <c r="JT4067"/>
      <c r="JU4067"/>
      <c r="JV4067"/>
      <c r="JW4067"/>
      <c r="JX4067"/>
      <c r="JY4067"/>
      <c r="JZ4067"/>
      <c r="KA4067"/>
      <c r="KB4067"/>
      <c r="KC4067"/>
      <c r="KD4067"/>
      <c r="KE4067"/>
      <c r="KF4067"/>
      <c r="KG4067"/>
      <c r="KH4067"/>
      <c r="KI4067"/>
      <c r="KJ4067"/>
      <c r="KK4067"/>
      <c r="KL4067"/>
      <c r="KM4067"/>
      <c r="KN4067"/>
      <c r="KO4067"/>
      <c r="KP4067"/>
      <c r="KQ4067"/>
      <c r="KR4067"/>
      <c r="KS4067"/>
      <c r="KT4067"/>
      <c r="KU4067"/>
      <c r="KV4067"/>
      <c r="KW4067"/>
      <c r="KX4067"/>
      <c r="KY4067"/>
      <c r="KZ4067"/>
      <c r="LA4067"/>
    </row>
    <row r="4068" spans="1:313" ht="23.25" customHeight="1">
      <c r="A4068" s="56">
        <f t="shared" si="80"/>
        <v>4030</v>
      </c>
      <c r="B4068" s="197" t="s">
        <v>12759</v>
      </c>
      <c r="C4068" s="78"/>
      <c r="D4068" s="85" t="s">
        <v>9295</v>
      </c>
      <c r="E4068" s="85">
        <v>34512000</v>
      </c>
      <c r="F4068" s="56">
        <v>1975</v>
      </c>
      <c r="G4068" s="56">
        <v>2</v>
      </c>
      <c r="H4068" s="56">
        <v>2</v>
      </c>
      <c r="I4068" s="86">
        <v>856.1</v>
      </c>
      <c r="J4068" s="86">
        <v>779.8</v>
      </c>
      <c r="K4068" s="56"/>
      <c r="L4068" s="56">
        <v>12</v>
      </c>
      <c r="M4068" s="56"/>
      <c r="N4068" s="56"/>
      <c r="O4068" s="56">
        <v>8</v>
      </c>
      <c r="P4068" s="56">
        <v>10</v>
      </c>
      <c r="Q4068" s="56"/>
      <c r="R4068" s="56"/>
      <c r="S4068" s="56">
        <v>12</v>
      </c>
      <c r="T4068" s="56"/>
      <c r="U4068" s="68" t="s">
        <v>297</v>
      </c>
      <c r="V4068" s="13"/>
      <c r="W4068" s="21"/>
    </row>
    <row r="4069" spans="1:313" ht="23.25" customHeight="1" outlineLevel="1">
      <c r="A4069" s="56">
        <f t="shared" si="80"/>
        <v>4031</v>
      </c>
      <c r="B4069" s="197" t="s">
        <v>12760</v>
      </c>
      <c r="C4069" s="78"/>
      <c r="D4069" s="85" t="s">
        <v>9296</v>
      </c>
      <c r="E4069" s="85">
        <v>34512000</v>
      </c>
      <c r="F4069" s="56">
        <v>1980</v>
      </c>
      <c r="G4069" s="56">
        <v>2</v>
      </c>
      <c r="H4069" s="56">
        <v>2</v>
      </c>
      <c r="I4069" s="86">
        <v>388.2</v>
      </c>
      <c r="J4069" s="86">
        <v>317.89999999999998</v>
      </c>
      <c r="K4069" s="56"/>
      <c r="L4069" s="56">
        <v>12</v>
      </c>
      <c r="M4069" s="56"/>
      <c r="N4069" s="56"/>
      <c r="O4069" s="56"/>
      <c r="P4069" s="56">
        <v>8</v>
      </c>
      <c r="Q4069" s="56"/>
      <c r="R4069" s="56">
        <v>10</v>
      </c>
      <c r="S4069" s="56">
        <v>12</v>
      </c>
      <c r="T4069" s="56"/>
      <c r="U4069" s="68" t="s">
        <v>297</v>
      </c>
      <c r="V4069" s="13"/>
      <c r="W4069" s="21"/>
    </row>
    <row r="4070" spans="1:313" s="18" customFormat="1" ht="15.75" customHeight="1" outlineLevel="1">
      <c r="A4070" s="234" t="s">
        <v>9297</v>
      </c>
      <c r="B4070" s="234"/>
      <c r="C4070" s="234"/>
      <c r="D4070" s="234"/>
      <c r="E4070" s="234"/>
      <c r="F4070" s="234"/>
      <c r="G4070" s="234"/>
      <c r="H4070" s="234"/>
      <c r="I4070" s="86">
        <f>I4071+I4077+I4115+I4159+I4177+I4187+I4213+I4276+I4297+I4330+I4342+I4384+I4412</f>
        <v>525111.75999999989</v>
      </c>
      <c r="J4070" s="86">
        <f>J4071+J4077+J4115+J4159+J4177+J4187+J4213+J4276+J4297+J4330+J4342+J4384+J4412</f>
        <v>454103.38</v>
      </c>
      <c r="K4070" s="236"/>
      <c r="L4070" s="236"/>
      <c r="M4070" s="236"/>
      <c r="N4070" s="236"/>
      <c r="O4070" s="236"/>
      <c r="P4070" s="236"/>
      <c r="Q4070" s="236"/>
      <c r="R4070" s="236"/>
      <c r="S4070" s="236"/>
      <c r="T4070" s="236"/>
      <c r="U4070" s="126"/>
      <c r="V4070" s="13">
        <f>V4071+V4077+V4115+V4159+V4177+V4187+V4213+V4276+V4297+V4330+V4342+V4384+V4412</f>
        <v>376</v>
      </c>
      <c r="W4070" s="50"/>
      <c r="X4070" s="5"/>
      <c r="Y4070" s="5"/>
      <c r="Z4070" s="5"/>
      <c r="AA4070" s="5"/>
      <c r="AB4070" s="5"/>
      <c r="AC4070" s="5"/>
      <c r="AD4070" s="5"/>
      <c r="AE4070" s="5"/>
      <c r="AF4070" s="5"/>
      <c r="AG4070" s="5"/>
      <c r="AH4070" s="5"/>
      <c r="AI4070" s="5"/>
      <c r="AJ4070" s="5"/>
      <c r="AK4070" s="5"/>
      <c r="AL4070" s="5"/>
      <c r="AM4070" s="5"/>
      <c r="AN4070" s="5"/>
      <c r="AO4070" s="5"/>
      <c r="AP4070" s="5"/>
      <c r="AQ4070" s="5"/>
      <c r="AR4070" s="5"/>
      <c r="AS4070" s="5"/>
      <c r="AT4070" s="5"/>
      <c r="AU4070" s="5"/>
      <c r="AV4070" s="5"/>
      <c r="AW4070" s="5"/>
      <c r="AX4070" s="5"/>
      <c r="AY4070" s="5"/>
      <c r="AZ4070" s="5"/>
      <c r="BA4070" s="5"/>
      <c r="BB4070" s="5"/>
      <c r="BC4070" s="5"/>
      <c r="BD4070" s="5"/>
      <c r="BE4070" s="5"/>
      <c r="BF4070" s="5"/>
      <c r="BG4070" s="5"/>
      <c r="BH4070" s="5"/>
      <c r="BI4070" s="5"/>
      <c r="BJ4070" s="5"/>
      <c r="BK4070" s="5"/>
      <c r="BL4070" s="5"/>
      <c r="BM4070" s="5"/>
      <c r="BN4070" s="5"/>
      <c r="BO4070" s="5"/>
    </row>
    <row r="4071" spans="1:313" s="19" customFormat="1" ht="15.75" customHeight="1" outlineLevel="1">
      <c r="A4071" s="56"/>
      <c r="B4071" s="235" t="s">
        <v>13960</v>
      </c>
      <c r="C4071" s="235"/>
      <c r="D4071" s="235"/>
      <c r="E4071" s="235"/>
      <c r="F4071" s="235"/>
      <c r="G4071" s="235"/>
      <c r="H4071" s="235"/>
      <c r="I4071" s="86">
        <f>SUM(I4072:I4076)</f>
        <v>17761.599999999999</v>
      </c>
      <c r="J4071" s="86">
        <f>SUM(J4072:J4076)</f>
        <v>15922.599999999999</v>
      </c>
      <c r="K4071" s="236"/>
      <c r="L4071" s="236"/>
      <c r="M4071" s="236"/>
      <c r="N4071" s="236"/>
      <c r="O4071" s="236"/>
      <c r="P4071" s="236"/>
      <c r="Q4071" s="236"/>
      <c r="R4071" s="236"/>
      <c r="S4071" s="236"/>
      <c r="T4071" s="236"/>
      <c r="U4071" s="127"/>
      <c r="V4071" s="13">
        <f>COUNTA(B4072:B4076)</f>
        <v>5</v>
      </c>
      <c r="W4071" s="52"/>
      <c r="X4071" s="5"/>
      <c r="Y4071" s="5"/>
      <c r="Z4071" s="5"/>
      <c r="AA4071" s="5"/>
      <c r="AB4071" s="5"/>
      <c r="AC4071" s="5"/>
      <c r="AD4071" s="5"/>
      <c r="AE4071" s="5"/>
      <c r="AF4071" s="5"/>
      <c r="AG4071" s="5"/>
      <c r="AH4071" s="5"/>
      <c r="AI4071" s="5"/>
      <c r="AJ4071" s="5"/>
      <c r="AK4071" s="5"/>
      <c r="AL4071" s="5"/>
      <c r="AM4071" s="5"/>
      <c r="AN4071" s="5"/>
      <c r="AO4071" s="5"/>
      <c r="AP4071" s="5"/>
      <c r="AQ4071" s="5"/>
      <c r="AR4071" s="5"/>
      <c r="AS4071" s="5"/>
      <c r="AT4071" s="5"/>
      <c r="AU4071" s="5"/>
      <c r="AV4071" s="5"/>
      <c r="AW4071" s="5"/>
      <c r="AX4071" s="5"/>
      <c r="AY4071" s="5"/>
      <c r="AZ4071" s="5"/>
      <c r="BA4071" s="5"/>
      <c r="BB4071" s="5"/>
      <c r="BC4071" s="5"/>
      <c r="BD4071" s="5"/>
      <c r="BE4071" s="5"/>
      <c r="BF4071" s="5"/>
      <c r="BG4071" s="5"/>
      <c r="BH4071" s="5"/>
      <c r="BI4071" s="5"/>
      <c r="BJ4071" s="5"/>
      <c r="BK4071" s="5"/>
      <c r="BL4071" s="5"/>
      <c r="BM4071" s="5"/>
      <c r="BN4071" s="5"/>
      <c r="BO4071" s="5"/>
    </row>
    <row r="4072" spans="1:313" ht="23.25" customHeight="1" outlineLevel="1">
      <c r="A4072" s="56">
        <f>A4069+1</f>
        <v>4032</v>
      </c>
      <c r="B4072" s="78" t="s">
        <v>9298</v>
      </c>
      <c r="C4072" s="78"/>
      <c r="D4072" s="85" t="s">
        <v>9299</v>
      </c>
      <c r="E4072" s="85">
        <v>34614000</v>
      </c>
      <c r="F4072" s="56">
        <v>1988</v>
      </c>
      <c r="G4072" s="56">
        <v>5</v>
      </c>
      <c r="H4072" s="56">
        <v>4</v>
      </c>
      <c r="I4072" s="86">
        <v>3564.5</v>
      </c>
      <c r="J4072" s="86">
        <v>3219.5</v>
      </c>
      <c r="K4072" s="56"/>
      <c r="L4072" s="56" t="s">
        <v>568</v>
      </c>
      <c r="M4072" s="56"/>
      <c r="N4072" s="56">
        <v>9</v>
      </c>
      <c r="O4072" s="56"/>
      <c r="P4072" s="56"/>
      <c r="Q4072" s="56">
        <v>8</v>
      </c>
      <c r="R4072" s="56"/>
      <c r="S4072" s="56">
        <v>8</v>
      </c>
      <c r="T4072" s="56">
        <v>12</v>
      </c>
      <c r="U4072" s="68" t="s">
        <v>6020</v>
      </c>
      <c r="V4072" s="13"/>
      <c r="W4072" s="21"/>
    </row>
    <row r="4073" spans="1:313" ht="23.25" customHeight="1" outlineLevel="1">
      <c r="A4073" s="56">
        <f>A4072+1</f>
        <v>4033</v>
      </c>
      <c r="B4073" s="78" t="s">
        <v>9300</v>
      </c>
      <c r="C4073" s="78"/>
      <c r="D4073" s="85" t="s">
        <v>9301</v>
      </c>
      <c r="E4073" s="85">
        <v>34614000</v>
      </c>
      <c r="F4073" s="56">
        <v>1978</v>
      </c>
      <c r="G4073" s="56">
        <v>5</v>
      </c>
      <c r="H4073" s="56">
        <v>8</v>
      </c>
      <c r="I4073" s="86">
        <v>6634.5</v>
      </c>
      <c r="J4073" s="86">
        <v>6067.5</v>
      </c>
      <c r="K4073" s="56"/>
      <c r="L4073" s="56">
        <v>12</v>
      </c>
      <c r="M4073" s="56">
        <v>10</v>
      </c>
      <c r="N4073" s="56"/>
      <c r="O4073" s="56"/>
      <c r="P4073" s="56">
        <v>8</v>
      </c>
      <c r="Q4073" s="56"/>
      <c r="R4073" s="56"/>
      <c r="S4073" s="56">
        <v>9</v>
      </c>
      <c r="T4073" s="56"/>
      <c r="U4073" s="68" t="s">
        <v>9302</v>
      </c>
      <c r="V4073" s="13"/>
      <c r="W4073" s="21"/>
    </row>
    <row r="4074" spans="1:313" ht="23.25" customHeight="1" outlineLevel="1">
      <c r="A4074" s="56">
        <f>A4073+1</f>
        <v>4034</v>
      </c>
      <c r="B4074" s="78" t="s">
        <v>9303</v>
      </c>
      <c r="C4074" s="78"/>
      <c r="D4074" s="85" t="s">
        <v>9304</v>
      </c>
      <c r="E4074" s="85">
        <v>34614000</v>
      </c>
      <c r="F4074" s="56">
        <v>2018</v>
      </c>
      <c r="G4074" s="56">
        <v>3</v>
      </c>
      <c r="H4074" s="56">
        <v>2</v>
      </c>
      <c r="I4074" s="86">
        <v>729.5</v>
      </c>
      <c r="J4074" s="86">
        <v>543.5</v>
      </c>
      <c r="K4074" s="56"/>
      <c r="L4074" s="56"/>
      <c r="M4074" s="56"/>
      <c r="N4074" s="56"/>
      <c r="O4074" s="56"/>
      <c r="P4074" s="56"/>
      <c r="Q4074" s="56"/>
      <c r="R4074" s="56"/>
      <c r="S4074" s="56">
        <v>12</v>
      </c>
      <c r="T4074" s="56">
        <v>12</v>
      </c>
      <c r="U4074" s="68" t="s">
        <v>9305</v>
      </c>
      <c r="V4074" s="13" t="s">
        <v>9306</v>
      </c>
      <c r="W4074" s="21"/>
    </row>
    <row r="4075" spans="1:313" ht="23.25" customHeight="1" outlineLevel="1">
      <c r="A4075" s="56">
        <f>A4074+1</f>
        <v>4035</v>
      </c>
      <c r="B4075" s="78" t="s">
        <v>9307</v>
      </c>
      <c r="C4075" s="78"/>
      <c r="D4075" s="85" t="s">
        <v>9308</v>
      </c>
      <c r="E4075" s="85">
        <v>34614000</v>
      </c>
      <c r="F4075" s="56">
        <v>1982</v>
      </c>
      <c r="G4075" s="56">
        <v>5</v>
      </c>
      <c r="H4075" s="56">
        <v>4</v>
      </c>
      <c r="I4075" s="86">
        <v>3610.3</v>
      </c>
      <c r="J4075" s="86">
        <v>3067.3</v>
      </c>
      <c r="K4075" s="56"/>
      <c r="L4075" s="56">
        <v>12</v>
      </c>
      <c r="M4075" s="56">
        <v>10</v>
      </c>
      <c r="N4075" s="56"/>
      <c r="O4075" s="56"/>
      <c r="P4075" s="56"/>
      <c r="Q4075" s="56"/>
      <c r="R4075" s="56"/>
      <c r="S4075" s="56">
        <v>8</v>
      </c>
      <c r="T4075" s="56"/>
      <c r="U4075" s="68" t="s">
        <v>9309</v>
      </c>
      <c r="V4075" s="13"/>
      <c r="W4075" s="21"/>
    </row>
    <row r="4076" spans="1:313" ht="23.25" customHeight="1" outlineLevel="1">
      <c r="A4076" s="56">
        <f>A4075+1</f>
        <v>4036</v>
      </c>
      <c r="B4076" s="78" t="s">
        <v>9310</v>
      </c>
      <c r="C4076" s="78"/>
      <c r="D4076" s="85" t="s">
        <v>9311</v>
      </c>
      <c r="E4076" s="85">
        <v>34614000</v>
      </c>
      <c r="F4076" s="56">
        <v>1984</v>
      </c>
      <c r="G4076" s="56">
        <v>5</v>
      </c>
      <c r="H4076" s="56">
        <v>4</v>
      </c>
      <c r="I4076" s="86">
        <v>3222.8</v>
      </c>
      <c r="J4076" s="86">
        <v>3024.8</v>
      </c>
      <c r="K4076" s="56"/>
      <c r="L4076" s="56" t="s">
        <v>9312</v>
      </c>
      <c r="M4076" s="56"/>
      <c r="N4076" s="56"/>
      <c r="O4076" s="56">
        <v>8</v>
      </c>
      <c r="P4076" s="56"/>
      <c r="Q4076" s="56"/>
      <c r="R4076" s="56"/>
      <c r="S4076" s="56"/>
      <c r="T4076" s="56"/>
      <c r="U4076" s="68" t="s">
        <v>9313</v>
      </c>
      <c r="V4076" s="13"/>
      <c r="W4076" s="21"/>
    </row>
    <row r="4077" spans="1:313" s="19" customFormat="1" ht="15.75" customHeight="1" outlineLevel="1">
      <c r="A4077" s="56"/>
      <c r="B4077" s="235" t="s">
        <v>13961</v>
      </c>
      <c r="C4077" s="235"/>
      <c r="D4077" s="235"/>
      <c r="E4077" s="235"/>
      <c r="F4077" s="235"/>
      <c r="G4077" s="235"/>
      <c r="H4077" s="235"/>
      <c r="I4077" s="86">
        <f>SUM(I4078:I4114)</f>
        <v>65408.6</v>
      </c>
      <c r="J4077" s="86">
        <f>SUM(J4078:J4114)</f>
        <v>56270.550000000017</v>
      </c>
      <c r="K4077" s="56"/>
      <c r="L4077" s="56"/>
      <c r="M4077" s="56"/>
      <c r="N4077" s="56"/>
      <c r="O4077" s="56"/>
      <c r="P4077" s="56"/>
      <c r="Q4077" s="56"/>
      <c r="R4077" s="56"/>
      <c r="S4077" s="56"/>
      <c r="T4077" s="56"/>
      <c r="U4077" s="127"/>
      <c r="V4077" s="13">
        <f>COUNTA(B4078:B4114)</f>
        <v>37</v>
      </c>
      <c r="W4077" s="52"/>
      <c r="X4077" s="5"/>
      <c r="Y4077" s="5"/>
      <c r="Z4077" s="5"/>
      <c r="AA4077" s="5"/>
      <c r="AB4077" s="5"/>
      <c r="AC4077" s="5"/>
      <c r="AD4077" s="5"/>
      <c r="AE4077" s="5"/>
      <c r="AF4077" s="5"/>
      <c r="AG4077" s="5"/>
      <c r="AH4077" s="5"/>
      <c r="AI4077" s="5"/>
      <c r="AJ4077" s="5"/>
      <c r="AK4077" s="5"/>
      <c r="AL4077" s="5"/>
      <c r="AM4077" s="5"/>
      <c r="AN4077" s="5"/>
      <c r="AO4077" s="5"/>
      <c r="AP4077" s="5"/>
      <c r="AQ4077" s="5"/>
      <c r="AR4077" s="5"/>
      <c r="AS4077" s="5"/>
      <c r="AT4077" s="5"/>
      <c r="AU4077" s="5"/>
      <c r="AV4077" s="5"/>
      <c r="AW4077" s="5"/>
      <c r="AX4077" s="5"/>
      <c r="AY4077" s="5"/>
      <c r="AZ4077" s="5"/>
      <c r="BA4077" s="5"/>
      <c r="BB4077" s="5"/>
      <c r="BC4077" s="5"/>
      <c r="BD4077" s="5"/>
      <c r="BE4077" s="5"/>
      <c r="BF4077" s="5"/>
      <c r="BG4077" s="5"/>
      <c r="BH4077" s="5"/>
      <c r="BI4077" s="5"/>
      <c r="BJ4077" s="5"/>
      <c r="BK4077" s="5"/>
      <c r="BL4077" s="5"/>
      <c r="BM4077" s="5"/>
      <c r="BN4077" s="5"/>
      <c r="BO4077" s="5"/>
    </row>
    <row r="4078" spans="1:313" ht="23.25" customHeight="1" outlineLevel="1">
      <c r="A4078" s="56">
        <f>A4076+1</f>
        <v>4037</v>
      </c>
      <c r="B4078" s="78" t="s">
        <v>9314</v>
      </c>
      <c r="C4078" s="78"/>
      <c r="D4078" s="85" t="s">
        <v>9315</v>
      </c>
      <c r="E4078" s="85">
        <v>34614000</v>
      </c>
      <c r="F4078" s="56">
        <v>1987</v>
      </c>
      <c r="G4078" s="56">
        <v>4</v>
      </c>
      <c r="H4078" s="56">
        <v>3</v>
      </c>
      <c r="I4078" s="86">
        <v>1964</v>
      </c>
      <c r="J4078" s="86">
        <v>1837.8</v>
      </c>
      <c r="K4078" s="56"/>
      <c r="L4078" s="56"/>
      <c r="M4078" s="56">
        <v>8</v>
      </c>
      <c r="N4078" s="56"/>
      <c r="O4078" s="56"/>
      <c r="P4078" s="56"/>
      <c r="Q4078" s="56">
        <v>10</v>
      </c>
      <c r="R4078" s="56"/>
      <c r="S4078" s="56"/>
      <c r="T4078" s="56">
        <v>8</v>
      </c>
      <c r="U4078" s="68"/>
      <c r="V4078" s="13"/>
      <c r="W4078" s="21"/>
    </row>
    <row r="4079" spans="1:313" ht="23.25" customHeight="1" outlineLevel="1">
      <c r="A4079" s="56">
        <f>A4078+1</f>
        <v>4038</v>
      </c>
      <c r="B4079" s="78" t="s">
        <v>9316</v>
      </c>
      <c r="C4079" s="78"/>
      <c r="D4079" s="85" t="s">
        <v>9317</v>
      </c>
      <c r="E4079" s="85">
        <v>34614000</v>
      </c>
      <c r="F4079" s="56">
        <v>2021</v>
      </c>
      <c r="G4079" s="56">
        <v>3</v>
      </c>
      <c r="H4079" s="56">
        <v>3</v>
      </c>
      <c r="I4079" s="86">
        <v>3136.5</v>
      </c>
      <c r="J4079" s="86">
        <v>2598.5</v>
      </c>
      <c r="K4079" s="56"/>
      <c r="L4079" s="56"/>
      <c r="M4079" s="56"/>
      <c r="N4079" s="56"/>
      <c r="O4079" s="56"/>
      <c r="P4079" s="56"/>
      <c r="Q4079" s="56"/>
      <c r="R4079" s="56"/>
      <c r="S4079" s="56"/>
      <c r="T4079" s="56">
        <v>8</v>
      </c>
      <c r="U4079" s="176" t="s">
        <v>9318</v>
      </c>
      <c r="V4079" s="13"/>
      <c r="W4079" s="21"/>
    </row>
    <row r="4080" spans="1:313" ht="23.25" customHeight="1" outlineLevel="1">
      <c r="A4080" s="56">
        <f t="shared" ref="A4080:A4143" si="81">A4079+1</f>
        <v>4039</v>
      </c>
      <c r="B4080" s="78" t="s">
        <v>9319</v>
      </c>
      <c r="C4080" s="78"/>
      <c r="D4080" s="85" t="s">
        <v>9320</v>
      </c>
      <c r="E4080" s="85">
        <v>34614000</v>
      </c>
      <c r="F4080" s="56">
        <v>2021</v>
      </c>
      <c r="G4080" s="56">
        <v>3</v>
      </c>
      <c r="H4080" s="56">
        <v>3</v>
      </c>
      <c r="I4080" s="86">
        <v>3095.8</v>
      </c>
      <c r="J4080" s="86">
        <v>2567.3000000000002</v>
      </c>
      <c r="K4080" s="56"/>
      <c r="L4080" s="56"/>
      <c r="M4080" s="56"/>
      <c r="N4080" s="56"/>
      <c r="O4080" s="56"/>
      <c r="P4080" s="56"/>
      <c r="Q4080" s="56"/>
      <c r="R4080" s="56"/>
      <c r="S4080" s="56"/>
      <c r="T4080" s="56">
        <v>8</v>
      </c>
      <c r="U4080" s="176"/>
      <c r="V4080" s="13"/>
      <c r="W4080" s="21"/>
    </row>
    <row r="4081" spans="1:23" ht="23.25" customHeight="1" outlineLevel="1">
      <c r="A4081" s="56">
        <f t="shared" si="81"/>
        <v>4040</v>
      </c>
      <c r="B4081" s="78" t="s">
        <v>9321</v>
      </c>
      <c r="C4081" s="78"/>
      <c r="D4081" s="85" t="s">
        <v>9322</v>
      </c>
      <c r="E4081" s="85">
        <v>34614000</v>
      </c>
      <c r="F4081" s="56">
        <v>2022</v>
      </c>
      <c r="G4081" s="56">
        <v>3</v>
      </c>
      <c r="H4081" s="56">
        <v>3</v>
      </c>
      <c r="I4081" s="86">
        <v>2090.6</v>
      </c>
      <c r="J4081" s="86">
        <v>1797.1</v>
      </c>
      <c r="K4081" s="56"/>
      <c r="L4081" s="56"/>
      <c r="M4081" s="56"/>
      <c r="N4081" s="56"/>
      <c r="O4081" s="56"/>
      <c r="P4081" s="56"/>
      <c r="Q4081" s="56"/>
      <c r="R4081" s="56"/>
      <c r="S4081" s="56"/>
      <c r="T4081" s="56">
        <v>8</v>
      </c>
      <c r="U4081" s="176"/>
      <c r="V4081" s="13"/>
      <c r="W4081" s="21"/>
    </row>
    <row r="4082" spans="1:23" ht="23.25" customHeight="1" outlineLevel="1">
      <c r="A4082" s="56">
        <f t="shared" si="81"/>
        <v>4041</v>
      </c>
      <c r="B4082" s="78" t="s">
        <v>9323</v>
      </c>
      <c r="C4082" s="78"/>
      <c r="D4082" s="85" t="s">
        <v>9324</v>
      </c>
      <c r="E4082" s="85">
        <v>34614000</v>
      </c>
      <c r="F4082" s="56">
        <v>2022</v>
      </c>
      <c r="G4082" s="56">
        <v>3</v>
      </c>
      <c r="H4082" s="56">
        <v>3</v>
      </c>
      <c r="I4082" s="86">
        <v>2770</v>
      </c>
      <c r="J4082" s="86">
        <v>1792.4</v>
      </c>
      <c r="K4082" s="56"/>
      <c r="L4082" s="56"/>
      <c r="M4082" s="56"/>
      <c r="N4082" s="56"/>
      <c r="O4082" s="56"/>
      <c r="P4082" s="56"/>
      <c r="Q4082" s="56"/>
      <c r="R4082" s="56"/>
      <c r="S4082" s="56"/>
      <c r="T4082" s="56">
        <v>12</v>
      </c>
      <c r="U4082" s="176"/>
      <c r="V4082" s="13"/>
      <c r="W4082" s="21"/>
    </row>
    <row r="4083" spans="1:23" ht="23.25" customHeight="1" outlineLevel="1">
      <c r="A4083" s="56">
        <f t="shared" si="81"/>
        <v>4042</v>
      </c>
      <c r="B4083" s="78" t="s">
        <v>9325</v>
      </c>
      <c r="C4083" s="78"/>
      <c r="D4083" s="85" t="s">
        <v>9326</v>
      </c>
      <c r="E4083" s="85">
        <v>34614000</v>
      </c>
      <c r="F4083" s="56">
        <v>1963</v>
      </c>
      <c r="G4083" s="56">
        <v>2</v>
      </c>
      <c r="H4083" s="56">
        <v>2</v>
      </c>
      <c r="I4083" s="86">
        <v>485</v>
      </c>
      <c r="J4083" s="86">
        <v>412.2</v>
      </c>
      <c r="K4083" s="56">
        <v>8</v>
      </c>
      <c r="L4083" s="56"/>
      <c r="M4083" s="56"/>
      <c r="N4083" s="56"/>
      <c r="O4083" s="56">
        <v>12</v>
      </c>
      <c r="P4083" s="56">
        <v>10</v>
      </c>
      <c r="Q4083" s="56"/>
      <c r="R4083" s="56">
        <v>8</v>
      </c>
      <c r="S4083" s="56"/>
      <c r="T4083" s="56"/>
      <c r="U4083" s="68" t="s">
        <v>358</v>
      </c>
      <c r="V4083" s="13"/>
      <c r="W4083" s="21"/>
    </row>
    <row r="4084" spans="1:23" ht="23.25" customHeight="1" outlineLevel="1">
      <c r="A4084" s="56">
        <f t="shared" si="81"/>
        <v>4043</v>
      </c>
      <c r="B4084" s="78" t="s">
        <v>9327</v>
      </c>
      <c r="C4084" s="78"/>
      <c r="D4084" s="85" t="s">
        <v>9328</v>
      </c>
      <c r="E4084" s="85">
        <v>34614000</v>
      </c>
      <c r="F4084" s="56">
        <v>1965</v>
      </c>
      <c r="G4084" s="56">
        <v>2</v>
      </c>
      <c r="H4084" s="56">
        <v>2</v>
      </c>
      <c r="I4084" s="86">
        <v>509</v>
      </c>
      <c r="J4084" s="86">
        <v>449.6</v>
      </c>
      <c r="K4084" s="56">
        <v>8</v>
      </c>
      <c r="L4084" s="56"/>
      <c r="M4084" s="56">
        <v>10</v>
      </c>
      <c r="N4084" s="56"/>
      <c r="O4084" s="56"/>
      <c r="P4084" s="56"/>
      <c r="Q4084" s="56">
        <v>8</v>
      </c>
      <c r="R4084" s="56">
        <v>12</v>
      </c>
      <c r="S4084" s="56"/>
      <c r="T4084" s="56"/>
      <c r="U4084" s="68" t="s">
        <v>358</v>
      </c>
      <c r="V4084" s="13"/>
      <c r="W4084" s="21"/>
    </row>
    <row r="4085" spans="1:23" ht="23.25" customHeight="1" outlineLevel="1">
      <c r="A4085" s="56">
        <f t="shared" si="81"/>
        <v>4044</v>
      </c>
      <c r="B4085" s="78" t="s">
        <v>9329</v>
      </c>
      <c r="C4085" s="78"/>
      <c r="D4085" s="85" t="s">
        <v>9330</v>
      </c>
      <c r="E4085" s="85">
        <v>34614000</v>
      </c>
      <c r="F4085" s="56">
        <v>1965</v>
      </c>
      <c r="G4085" s="56">
        <v>2</v>
      </c>
      <c r="H4085" s="56">
        <v>2</v>
      </c>
      <c r="I4085" s="86">
        <v>768.6</v>
      </c>
      <c r="J4085" s="86">
        <v>717.2</v>
      </c>
      <c r="K4085" s="56">
        <v>8</v>
      </c>
      <c r="L4085" s="56"/>
      <c r="M4085" s="56"/>
      <c r="N4085" s="56"/>
      <c r="O4085" s="56">
        <v>12</v>
      </c>
      <c r="P4085" s="56">
        <v>10</v>
      </c>
      <c r="Q4085" s="56"/>
      <c r="R4085" s="56">
        <v>8</v>
      </c>
      <c r="S4085" s="56"/>
      <c r="T4085" s="56">
        <v>12</v>
      </c>
      <c r="U4085" s="68" t="s">
        <v>9331</v>
      </c>
      <c r="V4085" s="13"/>
      <c r="W4085" s="21"/>
    </row>
    <row r="4086" spans="1:23" ht="23.25" customHeight="1" outlineLevel="1">
      <c r="A4086" s="56">
        <f t="shared" si="81"/>
        <v>4045</v>
      </c>
      <c r="B4086" s="78" t="s">
        <v>9332</v>
      </c>
      <c r="C4086" s="78"/>
      <c r="D4086" s="85" t="s">
        <v>9333</v>
      </c>
      <c r="E4086" s="85">
        <v>34614000</v>
      </c>
      <c r="F4086" s="56">
        <v>1970</v>
      </c>
      <c r="G4086" s="56">
        <v>2</v>
      </c>
      <c r="H4086" s="56">
        <v>2</v>
      </c>
      <c r="I4086" s="86">
        <v>765.6</v>
      </c>
      <c r="J4086" s="86">
        <v>719.2</v>
      </c>
      <c r="K4086" s="56"/>
      <c r="L4086" s="56">
        <v>8</v>
      </c>
      <c r="M4086" s="56"/>
      <c r="N4086" s="56"/>
      <c r="O4086" s="56">
        <v>12</v>
      </c>
      <c r="P4086" s="56">
        <v>10</v>
      </c>
      <c r="Q4086" s="56"/>
      <c r="R4086" s="56"/>
      <c r="S4086" s="56">
        <v>8</v>
      </c>
      <c r="T4086" s="56"/>
      <c r="U4086" s="68" t="s">
        <v>407</v>
      </c>
      <c r="V4086" s="13"/>
      <c r="W4086" s="21"/>
    </row>
    <row r="4087" spans="1:23" ht="23.25" customHeight="1" outlineLevel="1">
      <c r="A4087" s="56">
        <f t="shared" si="81"/>
        <v>4046</v>
      </c>
      <c r="B4087" s="78" t="s">
        <v>9334</v>
      </c>
      <c r="C4087" s="78"/>
      <c r="D4087" s="85" t="s">
        <v>9335</v>
      </c>
      <c r="E4087" s="85">
        <v>34614000</v>
      </c>
      <c r="F4087" s="56">
        <v>2018</v>
      </c>
      <c r="G4087" s="56">
        <v>3</v>
      </c>
      <c r="H4087" s="56">
        <v>4</v>
      </c>
      <c r="I4087" s="86">
        <v>3069.6</v>
      </c>
      <c r="J4087" s="86">
        <v>2171.6999999999998</v>
      </c>
      <c r="K4087" s="56"/>
      <c r="L4087" s="56"/>
      <c r="M4087" s="56"/>
      <c r="N4087" s="56"/>
      <c r="O4087" s="56"/>
      <c r="P4087" s="56"/>
      <c r="Q4087" s="56"/>
      <c r="R4087" s="56"/>
      <c r="S4087" s="56">
        <v>12</v>
      </c>
      <c r="T4087" s="56">
        <v>12</v>
      </c>
      <c r="U4087" s="68" t="s">
        <v>9336</v>
      </c>
      <c r="V4087" s="13"/>
      <c r="W4087" s="21"/>
    </row>
    <row r="4088" spans="1:23" ht="23.25" customHeight="1" outlineLevel="1">
      <c r="A4088" s="56">
        <f t="shared" si="81"/>
        <v>4047</v>
      </c>
      <c r="B4088" s="197" t="s">
        <v>9337</v>
      </c>
      <c r="C4088" s="78"/>
      <c r="D4088" s="85" t="s">
        <v>9338</v>
      </c>
      <c r="E4088" s="85">
        <v>34614000</v>
      </c>
      <c r="F4088" s="56">
        <v>1974</v>
      </c>
      <c r="G4088" s="56">
        <v>2</v>
      </c>
      <c r="H4088" s="56">
        <v>1</v>
      </c>
      <c r="I4088" s="86">
        <v>737.1</v>
      </c>
      <c r="J4088" s="86">
        <v>737</v>
      </c>
      <c r="K4088" s="56"/>
      <c r="L4088" s="56">
        <v>8</v>
      </c>
      <c r="M4088" s="56"/>
      <c r="N4088" s="56"/>
      <c r="O4088" s="56">
        <v>12</v>
      </c>
      <c r="P4088" s="56">
        <v>10</v>
      </c>
      <c r="Q4088" s="56"/>
      <c r="R4088" s="56"/>
      <c r="S4088" s="56">
        <v>8</v>
      </c>
      <c r="T4088" s="56">
        <v>12</v>
      </c>
      <c r="U4088" s="68" t="s">
        <v>407</v>
      </c>
      <c r="V4088" s="13" t="s">
        <v>9339</v>
      </c>
      <c r="W4088" s="21"/>
    </row>
    <row r="4089" spans="1:23" ht="23.25" customHeight="1" outlineLevel="1">
      <c r="A4089" s="56">
        <f t="shared" si="81"/>
        <v>4048</v>
      </c>
      <c r="B4089" s="78" t="s">
        <v>9340</v>
      </c>
      <c r="C4089" s="78"/>
      <c r="D4089" s="85" t="s">
        <v>9341</v>
      </c>
      <c r="E4089" s="85">
        <v>34614000</v>
      </c>
      <c r="F4089" s="56">
        <v>1976</v>
      </c>
      <c r="G4089" s="56">
        <v>2</v>
      </c>
      <c r="H4089" s="56">
        <v>2</v>
      </c>
      <c r="I4089" s="86">
        <v>812.8</v>
      </c>
      <c r="J4089" s="86">
        <v>746.7</v>
      </c>
      <c r="K4089" s="56"/>
      <c r="L4089" s="56">
        <v>8</v>
      </c>
      <c r="M4089" s="56">
        <v>12</v>
      </c>
      <c r="N4089" s="56"/>
      <c r="O4089" s="56"/>
      <c r="P4089" s="56">
        <v>10</v>
      </c>
      <c r="Q4089" s="56"/>
      <c r="R4089" s="56"/>
      <c r="S4089" s="56">
        <v>8</v>
      </c>
      <c r="T4089" s="56">
        <v>12</v>
      </c>
      <c r="U4089" s="68" t="s">
        <v>297</v>
      </c>
      <c r="V4089" s="13"/>
      <c r="W4089" s="21"/>
    </row>
    <row r="4090" spans="1:23" ht="23.25" customHeight="1" outlineLevel="1">
      <c r="A4090" s="56">
        <f t="shared" si="81"/>
        <v>4049</v>
      </c>
      <c r="B4090" s="78" t="s">
        <v>9342</v>
      </c>
      <c r="C4090" s="78"/>
      <c r="D4090" s="85" t="s">
        <v>9343</v>
      </c>
      <c r="E4090" s="85">
        <v>34614000</v>
      </c>
      <c r="F4090" s="56">
        <v>1977</v>
      </c>
      <c r="G4090" s="56">
        <v>5</v>
      </c>
      <c r="H4090" s="56">
        <v>6</v>
      </c>
      <c r="I4090" s="86">
        <v>5064.7</v>
      </c>
      <c r="J4090" s="86">
        <v>4605.3999999999996</v>
      </c>
      <c r="K4090" s="56"/>
      <c r="L4090" s="56">
        <v>8</v>
      </c>
      <c r="M4090" s="56"/>
      <c r="N4090" s="56">
        <v>10</v>
      </c>
      <c r="O4090" s="56">
        <v>12</v>
      </c>
      <c r="P4090" s="56"/>
      <c r="Q4090" s="56"/>
      <c r="R4090" s="56"/>
      <c r="S4090" s="56">
        <v>8</v>
      </c>
      <c r="T4090" s="56">
        <v>12</v>
      </c>
      <c r="U4090" s="129" t="s">
        <v>12228</v>
      </c>
      <c r="V4090" s="13"/>
      <c r="W4090" s="21"/>
    </row>
    <row r="4091" spans="1:23" ht="23.25" customHeight="1" outlineLevel="1">
      <c r="A4091" s="56">
        <f t="shared" si="81"/>
        <v>4050</v>
      </c>
      <c r="B4091" s="78" t="s">
        <v>9344</v>
      </c>
      <c r="C4091" s="78"/>
      <c r="D4091" s="85" t="s">
        <v>9345</v>
      </c>
      <c r="E4091" s="85">
        <v>34614000</v>
      </c>
      <c r="F4091" s="56">
        <v>1977</v>
      </c>
      <c r="G4091" s="56">
        <v>5</v>
      </c>
      <c r="H4091" s="56">
        <v>6</v>
      </c>
      <c r="I4091" s="86">
        <v>5072.1000000000004</v>
      </c>
      <c r="J4091" s="86">
        <v>4614.95</v>
      </c>
      <c r="K4091" s="56"/>
      <c r="L4091" s="56">
        <v>8</v>
      </c>
      <c r="M4091" s="56">
        <v>10</v>
      </c>
      <c r="N4091" s="56"/>
      <c r="O4091" s="56"/>
      <c r="P4091" s="56"/>
      <c r="Q4091" s="56"/>
      <c r="R4091" s="56"/>
      <c r="S4091" s="56">
        <v>8</v>
      </c>
      <c r="T4091" s="56"/>
      <c r="U4091" s="68" t="s">
        <v>9346</v>
      </c>
      <c r="V4091" s="13"/>
      <c r="W4091" s="21"/>
    </row>
    <row r="4092" spans="1:23" ht="23.25" customHeight="1" outlineLevel="1">
      <c r="A4092" s="56">
        <f t="shared" si="81"/>
        <v>4051</v>
      </c>
      <c r="B4092" s="78" t="s">
        <v>9347</v>
      </c>
      <c r="C4092" s="78"/>
      <c r="D4092" s="85" t="s">
        <v>9348</v>
      </c>
      <c r="E4092" s="85">
        <v>34614000</v>
      </c>
      <c r="F4092" s="56">
        <v>1981</v>
      </c>
      <c r="G4092" s="56">
        <v>2</v>
      </c>
      <c r="H4092" s="56">
        <v>2</v>
      </c>
      <c r="I4092" s="86">
        <v>818.1</v>
      </c>
      <c r="J4092" s="86">
        <v>749</v>
      </c>
      <c r="K4092" s="56"/>
      <c r="L4092" s="56">
        <v>12</v>
      </c>
      <c r="M4092" s="56">
        <v>8</v>
      </c>
      <c r="N4092" s="56"/>
      <c r="O4092" s="56"/>
      <c r="P4092" s="56">
        <v>10</v>
      </c>
      <c r="Q4092" s="56"/>
      <c r="R4092" s="56"/>
      <c r="S4092" s="56">
        <v>12</v>
      </c>
      <c r="T4092" s="56">
        <v>12</v>
      </c>
      <c r="U4092" s="68" t="s">
        <v>8273</v>
      </c>
      <c r="V4092" s="13"/>
      <c r="W4092" s="21"/>
    </row>
    <row r="4093" spans="1:23" ht="23.25" customHeight="1" outlineLevel="1">
      <c r="A4093" s="56">
        <f t="shared" si="81"/>
        <v>4052</v>
      </c>
      <c r="B4093" s="78" t="s">
        <v>9349</v>
      </c>
      <c r="C4093" s="78"/>
      <c r="D4093" s="85" t="s">
        <v>9350</v>
      </c>
      <c r="E4093" s="85">
        <v>34614000</v>
      </c>
      <c r="F4093" s="56">
        <v>1986</v>
      </c>
      <c r="G4093" s="56">
        <v>4</v>
      </c>
      <c r="H4093" s="56">
        <v>3</v>
      </c>
      <c r="I4093" s="86">
        <v>1820.9</v>
      </c>
      <c r="J4093" s="86">
        <v>1820.9</v>
      </c>
      <c r="K4093" s="56"/>
      <c r="L4093" s="56">
        <v>11</v>
      </c>
      <c r="M4093" s="56">
        <v>10</v>
      </c>
      <c r="N4093" s="56"/>
      <c r="O4093" s="56"/>
      <c r="P4093" s="56">
        <v>8</v>
      </c>
      <c r="Q4093" s="56"/>
      <c r="R4093" s="56"/>
      <c r="S4093" s="56"/>
      <c r="T4093" s="56">
        <v>12</v>
      </c>
      <c r="U4093" s="68" t="s">
        <v>1241</v>
      </c>
      <c r="V4093" s="13"/>
      <c r="W4093" s="21"/>
    </row>
    <row r="4094" spans="1:23" ht="23.25" customHeight="1" outlineLevel="1">
      <c r="A4094" s="56">
        <f t="shared" si="81"/>
        <v>4053</v>
      </c>
      <c r="B4094" s="78" t="s">
        <v>9351</v>
      </c>
      <c r="C4094" s="78"/>
      <c r="D4094" s="85" t="s">
        <v>9352</v>
      </c>
      <c r="E4094" s="85">
        <v>34614000</v>
      </c>
      <c r="F4094" s="56">
        <v>1981</v>
      </c>
      <c r="G4094" s="56">
        <v>4</v>
      </c>
      <c r="H4094" s="56">
        <v>1</v>
      </c>
      <c r="I4094" s="86">
        <v>612.1</v>
      </c>
      <c r="J4094" s="86">
        <v>489.6</v>
      </c>
      <c r="K4094" s="56"/>
      <c r="L4094" s="56">
        <v>11</v>
      </c>
      <c r="M4094" s="56">
        <v>8</v>
      </c>
      <c r="N4094" s="56"/>
      <c r="O4094" s="56">
        <v>10</v>
      </c>
      <c r="P4094" s="56"/>
      <c r="Q4094" s="56"/>
      <c r="R4094" s="56">
        <v>9</v>
      </c>
      <c r="S4094" s="56"/>
      <c r="T4094" s="56">
        <v>12</v>
      </c>
      <c r="U4094" s="68" t="s">
        <v>1241</v>
      </c>
      <c r="V4094" s="13"/>
      <c r="W4094" s="21"/>
    </row>
    <row r="4095" spans="1:23" ht="23.25" customHeight="1" outlineLevel="1">
      <c r="A4095" s="56">
        <f t="shared" si="81"/>
        <v>4054</v>
      </c>
      <c r="B4095" s="78" t="s">
        <v>9353</v>
      </c>
      <c r="C4095" s="78"/>
      <c r="D4095" s="85" t="s">
        <v>9354</v>
      </c>
      <c r="E4095" s="85">
        <v>34614000</v>
      </c>
      <c r="F4095" s="56">
        <v>1981</v>
      </c>
      <c r="G4095" s="56">
        <v>4</v>
      </c>
      <c r="H4095" s="56">
        <v>3</v>
      </c>
      <c r="I4095" s="86">
        <v>2622</v>
      </c>
      <c r="J4095" s="86">
        <v>1835.3</v>
      </c>
      <c r="K4095" s="56"/>
      <c r="L4095" s="56">
        <v>11</v>
      </c>
      <c r="M4095" s="56">
        <v>8</v>
      </c>
      <c r="N4095" s="56"/>
      <c r="O4095" s="56">
        <v>10</v>
      </c>
      <c r="P4095" s="56"/>
      <c r="Q4095" s="56"/>
      <c r="R4095" s="56">
        <v>9</v>
      </c>
      <c r="S4095" s="56"/>
      <c r="T4095" s="56">
        <v>12</v>
      </c>
      <c r="U4095" s="68" t="s">
        <v>1241</v>
      </c>
      <c r="V4095" s="13" t="s">
        <v>9355</v>
      </c>
      <c r="W4095" s="21"/>
    </row>
    <row r="4096" spans="1:23" ht="23.25" customHeight="1" outlineLevel="1">
      <c r="A4096" s="56">
        <f t="shared" si="81"/>
        <v>4055</v>
      </c>
      <c r="B4096" s="78" t="s">
        <v>9356</v>
      </c>
      <c r="C4096" s="78"/>
      <c r="D4096" s="85" t="s">
        <v>9357</v>
      </c>
      <c r="E4096" s="85">
        <v>34614000</v>
      </c>
      <c r="F4096" s="56">
        <v>1981</v>
      </c>
      <c r="G4096" s="56">
        <v>4</v>
      </c>
      <c r="H4096" s="56">
        <v>3</v>
      </c>
      <c r="I4096" s="86">
        <v>1838.5</v>
      </c>
      <c r="J4096" s="86">
        <v>1838.5</v>
      </c>
      <c r="K4096" s="56"/>
      <c r="L4096" s="56">
        <v>11</v>
      </c>
      <c r="M4096" s="56">
        <v>8</v>
      </c>
      <c r="N4096" s="56"/>
      <c r="O4096" s="56">
        <v>10</v>
      </c>
      <c r="P4096" s="56"/>
      <c r="Q4096" s="56"/>
      <c r="R4096" s="56">
        <v>9</v>
      </c>
      <c r="S4096" s="56"/>
      <c r="T4096" s="56">
        <v>12</v>
      </c>
      <c r="U4096" s="68" t="s">
        <v>1241</v>
      </c>
      <c r="V4096" s="13" t="s">
        <v>9358</v>
      </c>
      <c r="W4096" s="21"/>
    </row>
    <row r="4097" spans="1:23" ht="23.25" customHeight="1" outlineLevel="1">
      <c r="A4097" s="56">
        <f t="shared" si="81"/>
        <v>4056</v>
      </c>
      <c r="B4097" s="197" t="s">
        <v>9359</v>
      </c>
      <c r="C4097" s="78"/>
      <c r="D4097" s="85" t="s">
        <v>9360</v>
      </c>
      <c r="E4097" s="85">
        <v>34614000</v>
      </c>
      <c r="F4097" s="56">
        <v>1981</v>
      </c>
      <c r="G4097" s="56">
        <v>4</v>
      </c>
      <c r="H4097" s="56">
        <v>3</v>
      </c>
      <c r="I4097" s="86">
        <v>1837.5</v>
      </c>
      <c r="J4097" s="86">
        <v>1836.7</v>
      </c>
      <c r="K4097" s="56"/>
      <c r="L4097" s="56">
        <v>8</v>
      </c>
      <c r="M4097" s="56"/>
      <c r="N4097" s="56"/>
      <c r="O4097" s="56"/>
      <c r="P4097" s="56"/>
      <c r="Q4097" s="56"/>
      <c r="R4097" s="80" t="s">
        <v>12005</v>
      </c>
      <c r="S4097" s="56">
        <v>11</v>
      </c>
      <c r="T4097" s="56">
        <v>12</v>
      </c>
      <c r="U4097" s="68" t="s">
        <v>122</v>
      </c>
      <c r="V4097" s="13"/>
      <c r="W4097" s="21"/>
    </row>
    <row r="4098" spans="1:23" ht="23.25" customHeight="1" outlineLevel="1">
      <c r="A4098" s="56">
        <f t="shared" si="81"/>
        <v>4057</v>
      </c>
      <c r="B4098" s="78" t="s">
        <v>9361</v>
      </c>
      <c r="C4098" s="78"/>
      <c r="D4098" s="85" t="s">
        <v>9362</v>
      </c>
      <c r="E4098" s="85">
        <v>34614000</v>
      </c>
      <c r="F4098" s="56">
        <v>1984</v>
      </c>
      <c r="G4098" s="56">
        <v>4</v>
      </c>
      <c r="H4098" s="56">
        <v>3</v>
      </c>
      <c r="I4098" s="86">
        <v>1936.5</v>
      </c>
      <c r="J4098" s="86">
        <v>1821</v>
      </c>
      <c r="K4098" s="56"/>
      <c r="L4098" s="56">
        <v>8</v>
      </c>
      <c r="M4098" s="56"/>
      <c r="N4098" s="56"/>
      <c r="O4098" s="56"/>
      <c r="P4098" s="56">
        <v>10</v>
      </c>
      <c r="Q4098" s="56"/>
      <c r="R4098" s="80" t="s">
        <v>12100</v>
      </c>
      <c r="S4098" s="56"/>
      <c r="T4098" s="56">
        <v>12</v>
      </c>
      <c r="U4098" s="129" t="s">
        <v>12101</v>
      </c>
      <c r="V4098" s="13" t="s">
        <v>9363</v>
      </c>
      <c r="W4098" s="21"/>
    </row>
    <row r="4099" spans="1:23" ht="23.25" customHeight="1" outlineLevel="1">
      <c r="A4099" s="56">
        <f t="shared" si="81"/>
        <v>4058</v>
      </c>
      <c r="B4099" s="78" t="s">
        <v>9364</v>
      </c>
      <c r="C4099" s="78"/>
      <c r="D4099" s="85" t="s">
        <v>9365</v>
      </c>
      <c r="E4099" s="85">
        <v>34614000</v>
      </c>
      <c r="F4099" s="56">
        <v>1985</v>
      </c>
      <c r="G4099" s="56">
        <v>4</v>
      </c>
      <c r="H4099" s="56">
        <v>5</v>
      </c>
      <c r="I4099" s="86">
        <v>3038.1</v>
      </c>
      <c r="J4099" s="86">
        <v>2430</v>
      </c>
      <c r="K4099" s="56"/>
      <c r="L4099" s="56"/>
      <c r="M4099" s="56">
        <v>11</v>
      </c>
      <c r="N4099" s="56"/>
      <c r="O4099" s="56"/>
      <c r="P4099" s="56">
        <v>10</v>
      </c>
      <c r="Q4099" s="56"/>
      <c r="R4099" s="56">
        <v>8</v>
      </c>
      <c r="S4099" s="56"/>
      <c r="T4099" s="56"/>
      <c r="U4099" s="68" t="s">
        <v>1241</v>
      </c>
      <c r="V4099" s="13" t="s">
        <v>9366</v>
      </c>
      <c r="W4099" s="21"/>
    </row>
    <row r="4100" spans="1:23" ht="23.25" customHeight="1" outlineLevel="1">
      <c r="A4100" s="56">
        <f t="shared" si="81"/>
        <v>4059</v>
      </c>
      <c r="B4100" s="78" t="s">
        <v>9367</v>
      </c>
      <c r="C4100" s="78"/>
      <c r="D4100" s="85" t="s">
        <v>9368</v>
      </c>
      <c r="E4100" s="85">
        <v>34614000</v>
      </c>
      <c r="F4100" s="56">
        <v>1981</v>
      </c>
      <c r="G4100" s="56">
        <v>4</v>
      </c>
      <c r="H4100" s="56">
        <v>3</v>
      </c>
      <c r="I4100" s="86">
        <v>2027</v>
      </c>
      <c r="J4100" s="86">
        <v>1843.6</v>
      </c>
      <c r="K4100" s="56"/>
      <c r="L4100" s="56">
        <v>12</v>
      </c>
      <c r="M4100" s="56">
        <v>10</v>
      </c>
      <c r="N4100" s="56"/>
      <c r="O4100" s="56"/>
      <c r="P4100" s="56"/>
      <c r="Q4100" s="56">
        <v>8</v>
      </c>
      <c r="R4100" s="56"/>
      <c r="S4100" s="56"/>
      <c r="T4100" s="56">
        <v>12</v>
      </c>
      <c r="U4100" s="68" t="s">
        <v>820</v>
      </c>
      <c r="V4100" s="13"/>
      <c r="W4100" s="21"/>
    </row>
    <row r="4101" spans="1:23" ht="23.25" customHeight="1" outlineLevel="1">
      <c r="A4101" s="56">
        <f t="shared" si="81"/>
        <v>4060</v>
      </c>
      <c r="B4101" s="78" t="s">
        <v>9369</v>
      </c>
      <c r="C4101" s="78"/>
      <c r="D4101" s="85" t="s">
        <v>9370</v>
      </c>
      <c r="E4101" s="85">
        <v>34614000</v>
      </c>
      <c r="F4101" s="56">
        <v>1992</v>
      </c>
      <c r="G4101" s="56">
        <v>4</v>
      </c>
      <c r="H4101" s="56">
        <v>3</v>
      </c>
      <c r="I4101" s="86">
        <v>2534.3000000000002</v>
      </c>
      <c r="J4101" s="86">
        <v>2027.4</v>
      </c>
      <c r="K4101" s="56"/>
      <c r="L4101" s="56" t="s">
        <v>568</v>
      </c>
      <c r="M4101" s="56"/>
      <c r="N4101" s="56">
        <v>11</v>
      </c>
      <c r="O4101" s="56"/>
      <c r="P4101" s="56"/>
      <c r="Q4101" s="56">
        <v>8</v>
      </c>
      <c r="R4101" s="56">
        <v>9</v>
      </c>
      <c r="S4101" s="56"/>
      <c r="T4101" s="56">
        <v>12</v>
      </c>
      <c r="U4101" s="68" t="s">
        <v>6020</v>
      </c>
      <c r="V4101" s="13"/>
      <c r="W4101" s="21"/>
    </row>
    <row r="4102" spans="1:23" ht="23.25" customHeight="1" outlineLevel="1">
      <c r="A4102" s="56">
        <f t="shared" si="81"/>
        <v>4061</v>
      </c>
      <c r="B4102" s="78" t="s">
        <v>9371</v>
      </c>
      <c r="C4102" s="78"/>
      <c r="D4102" s="85" t="s">
        <v>9372</v>
      </c>
      <c r="E4102" s="85">
        <v>34614000</v>
      </c>
      <c r="F4102" s="56">
        <v>1986</v>
      </c>
      <c r="G4102" s="56">
        <v>4</v>
      </c>
      <c r="H4102" s="56">
        <v>4</v>
      </c>
      <c r="I4102" s="86">
        <v>2418.5</v>
      </c>
      <c r="J4102" s="86">
        <v>1934.8</v>
      </c>
      <c r="K4102" s="56"/>
      <c r="L4102" s="56">
        <v>11</v>
      </c>
      <c r="M4102" s="56">
        <v>10</v>
      </c>
      <c r="N4102" s="56"/>
      <c r="O4102" s="56"/>
      <c r="P4102" s="56">
        <v>9</v>
      </c>
      <c r="Q4102" s="56"/>
      <c r="R4102" s="56">
        <v>8</v>
      </c>
      <c r="S4102" s="56"/>
      <c r="T4102" s="56">
        <v>12</v>
      </c>
      <c r="U4102" s="68" t="s">
        <v>9373</v>
      </c>
      <c r="V4102" s="13"/>
      <c r="W4102" s="21"/>
    </row>
    <row r="4103" spans="1:23" ht="23.25" customHeight="1" outlineLevel="1">
      <c r="A4103" s="56">
        <f t="shared" si="81"/>
        <v>4062</v>
      </c>
      <c r="B4103" s="78" t="s">
        <v>9374</v>
      </c>
      <c r="C4103" s="78"/>
      <c r="D4103" s="85" t="s">
        <v>9375</v>
      </c>
      <c r="E4103" s="85">
        <v>34614000</v>
      </c>
      <c r="F4103" s="56">
        <v>1986</v>
      </c>
      <c r="G4103" s="56">
        <v>4</v>
      </c>
      <c r="H4103" s="56">
        <v>3</v>
      </c>
      <c r="I4103" s="86">
        <v>1831.2</v>
      </c>
      <c r="J4103" s="86">
        <v>1465</v>
      </c>
      <c r="K4103" s="56"/>
      <c r="L4103" s="56">
        <v>11</v>
      </c>
      <c r="M4103" s="56">
        <v>10</v>
      </c>
      <c r="N4103" s="56"/>
      <c r="O4103" s="56"/>
      <c r="P4103" s="56">
        <v>9</v>
      </c>
      <c r="Q4103" s="56"/>
      <c r="R4103" s="56">
        <v>8</v>
      </c>
      <c r="S4103" s="56"/>
      <c r="T4103" s="56"/>
      <c r="U4103" s="68" t="s">
        <v>1241</v>
      </c>
      <c r="V4103" s="13"/>
      <c r="W4103" s="21"/>
    </row>
    <row r="4104" spans="1:23" ht="23.25" customHeight="1" outlineLevel="1">
      <c r="A4104" s="56">
        <f t="shared" si="81"/>
        <v>4063</v>
      </c>
      <c r="B4104" s="78" t="s">
        <v>9376</v>
      </c>
      <c r="C4104" s="78"/>
      <c r="D4104" s="85" t="s">
        <v>9377</v>
      </c>
      <c r="E4104" s="85">
        <v>34614000</v>
      </c>
      <c r="F4104" s="56">
        <v>1958</v>
      </c>
      <c r="G4104" s="56">
        <v>2</v>
      </c>
      <c r="H4104" s="56">
        <v>1</v>
      </c>
      <c r="I4104" s="86">
        <v>477.9</v>
      </c>
      <c r="J4104" s="86">
        <v>416.8</v>
      </c>
      <c r="K4104" s="56">
        <v>8</v>
      </c>
      <c r="L4104" s="56"/>
      <c r="M4104" s="56">
        <v>10</v>
      </c>
      <c r="N4104" s="56"/>
      <c r="O4104" s="56"/>
      <c r="P4104" s="56"/>
      <c r="Q4104" s="56">
        <v>8</v>
      </c>
      <c r="R4104" s="56">
        <v>12</v>
      </c>
      <c r="S4104" s="56"/>
      <c r="T4104" s="56"/>
      <c r="U4104" s="68" t="s">
        <v>327</v>
      </c>
      <c r="V4104" s="13"/>
      <c r="W4104" s="31" t="s">
        <v>12254</v>
      </c>
    </row>
    <row r="4105" spans="1:23" ht="23.25" customHeight="1" outlineLevel="1">
      <c r="A4105" s="56">
        <f t="shared" si="81"/>
        <v>4064</v>
      </c>
      <c r="B4105" s="78" t="s">
        <v>9378</v>
      </c>
      <c r="C4105" s="78"/>
      <c r="D4105" s="85" t="s">
        <v>9379</v>
      </c>
      <c r="E4105" s="85">
        <v>34614000</v>
      </c>
      <c r="F4105" s="56">
        <v>1962</v>
      </c>
      <c r="G4105" s="56">
        <v>2</v>
      </c>
      <c r="H4105" s="56">
        <v>1</v>
      </c>
      <c r="I4105" s="86">
        <v>306.3</v>
      </c>
      <c r="J4105" s="86">
        <v>245</v>
      </c>
      <c r="K4105" s="56">
        <v>8</v>
      </c>
      <c r="L4105" s="56"/>
      <c r="M4105" s="56">
        <v>10</v>
      </c>
      <c r="N4105" s="56"/>
      <c r="O4105" s="56"/>
      <c r="P4105" s="56"/>
      <c r="Q4105" s="56">
        <v>8</v>
      </c>
      <c r="R4105" s="56">
        <v>12</v>
      </c>
      <c r="S4105" s="56"/>
      <c r="T4105" s="56"/>
      <c r="U4105" s="68" t="s">
        <v>358</v>
      </c>
      <c r="V4105" s="13"/>
      <c r="W4105" s="31" t="s">
        <v>12254</v>
      </c>
    </row>
    <row r="4106" spans="1:23" ht="23.25" customHeight="1" outlineLevel="1">
      <c r="A4106" s="56">
        <f t="shared" si="81"/>
        <v>4065</v>
      </c>
      <c r="B4106" s="78" t="s">
        <v>9380</v>
      </c>
      <c r="C4106" s="78"/>
      <c r="D4106" s="85" t="s">
        <v>9381</v>
      </c>
      <c r="E4106" s="85">
        <v>34614000</v>
      </c>
      <c r="F4106" s="56">
        <v>1962</v>
      </c>
      <c r="G4106" s="56">
        <v>2</v>
      </c>
      <c r="H4106" s="56">
        <v>2</v>
      </c>
      <c r="I4106" s="86">
        <v>580.79999999999995</v>
      </c>
      <c r="J4106" s="86">
        <v>520.79999999999995</v>
      </c>
      <c r="K4106" s="56">
        <v>8</v>
      </c>
      <c r="L4106" s="56">
        <v>11</v>
      </c>
      <c r="M4106" s="56"/>
      <c r="N4106" s="56"/>
      <c r="O4106" s="56">
        <v>12</v>
      </c>
      <c r="P4106" s="56">
        <v>10</v>
      </c>
      <c r="Q4106" s="56">
        <v>9</v>
      </c>
      <c r="R4106" s="56">
        <v>8</v>
      </c>
      <c r="S4106" s="56">
        <v>12</v>
      </c>
      <c r="T4106" s="56">
        <v>12</v>
      </c>
      <c r="U4106" s="68" t="s">
        <v>358</v>
      </c>
      <c r="V4106" s="13"/>
      <c r="W4106" s="31" t="s">
        <v>12254</v>
      </c>
    </row>
    <row r="4107" spans="1:23" ht="23.25" customHeight="1" outlineLevel="1">
      <c r="A4107" s="56">
        <f t="shared" si="81"/>
        <v>4066</v>
      </c>
      <c r="B4107" s="78" t="s">
        <v>9382</v>
      </c>
      <c r="C4107" s="78"/>
      <c r="D4107" s="85" t="s">
        <v>9383</v>
      </c>
      <c r="E4107" s="85">
        <v>34614000</v>
      </c>
      <c r="F4107" s="56">
        <v>1974</v>
      </c>
      <c r="G4107" s="56">
        <v>2</v>
      </c>
      <c r="H4107" s="56">
        <v>2</v>
      </c>
      <c r="I4107" s="86">
        <v>792.7</v>
      </c>
      <c r="J4107" s="86">
        <v>722.8</v>
      </c>
      <c r="K4107" s="56"/>
      <c r="L4107" s="56"/>
      <c r="M4107" s="56">
        <v>8</v>
      </c>
      <c r="N4107" s="56"/>
      <c r="O4107" s="56">
        <v>9</v>
      </c>
      <c r="P4107" s="56">
        <v>10</v>
      </c>
      <c r="Q4107" s="56"/>
      <c r="R4107" s="56"/>
      <c r="S4107" s="56">
        <v>8</v>
      </c>
      <c r="T4107" s="56">
        <v>12</v>
      </c>
      <c r="U4107" s="68" t="s">
        <v>9384</v>
      </c>
      <c r="V4107" s="13"/>
      <c r="W4107" s="31" t="s">
        <v>12254</v>
      </c>
    </row>
    <row r="4108" spans="1:23" ht="23.25" customHeight="1" outlineLevel="1">
      <c r="A4108" s="56">
        <f t="shared" si="81"/>
        <v>4067</v>
      </c>
      <c r="B4108" s="78" t="s">
        <v>9385</v>
      </c>
      <c r="C4108" s="78"/>
      <c r="D4108" s="85" t="s">
        <v>9386</v>
      </c>
      <c r="E4108" s="85">
        <v>34614000</v>
      </c>
      <c r="F4108" s="56">
        <v>1976</v>
      </c>
      <c r="G4108" s="56">
        <v>2</v>
      </c>
      <c r="H4108" s="56">
        <v>2</v>
      </c>
      <c r="I4108" s="86">
        <v>724.5</v>
      </c>
      <c r="J4108" s="86">
        <v>579.6</v>
      </c>
      <c r="K4108" s="56"/>
      <c r="L4108" s="56"/>
      <c r="M4108" s="56">
        <v>8</v>
      </c>
      <c r="N4108" s="56"/>
      <c r="O4108" s="56">
        <v>9</v>
      </c>
      <c r="P4108" s="56">
        <v>10</v>
      </c>
      <c r="Q4108" s="56"/>
      <c r="R4108" s="56"/>
      <c r="S4108" s="56">
        <v>8</v>
      </c>
      <c r="T4108" s="56">
        <v>8</v>
      </c>
      <c r="U4108" s="68" t="s">
        <v>9387</v>
      </c>
      <c r="V4108" s="13"/>
      <c r="W4108" s="31" t="s">
        <v>12254</v>
      </c>
    </row>
    <row r="4109" spans="1:23" ht="23.25" customHeight="1" outlineLevel="1">
      <c r="A4109" s="56">
        <f t="shared" si="81"/>
        <v>4068</v>
      </c>
      <c r="B4109" s="197" t="s">
        <v>9388</v>
      </c>
      <c r="C4109" s="78"/>
      <c r="D4109" s="85" t="s">
        <v>9389</v>
      </c>
      <c r="E4109" s="85">
        <v>34614000</v>
      </c>
      <c r="F4109" s="56">
        <v>1986</v>
      </c>
      <c r="G4109" s="56">
        <v>3</v>
      </c>
      <c r="H4109" s="56">
        <v>3</v>
      </c>
      <c r="I4109" s="86">
        <v>1464.5</v>
      </c>
      <c r="J4109" s="86">
        <v>1334.4</v>
      </c>
      <c r="K4109" s="56"/>
      <c r="L4109" s="56"/>
      <c r="M4109" s="56">
        <v>10</v>
      </c>
      <c r="N4109" s="56">
        <v>12</v>
      </c>
      <c r="O4109" s="56">
        <v>8</v>
      </c>
      <c r="P4109" s="56">
        <v>9</v>
      </c>
      <c r="Q4109" s="56"/>
      <c r="R4109" s="56"/>
      <c r="S4109" s="56">
        <v>12</v>
      </c>
      <c r="T4109" s="56">
        <v>8</v>
      </c>
      <c r="U4109" s="128" t="s">
        <v>12572</v>
      </c>
      <c r="V4109" s="13"/>
      <c r="W4109" s="31" t="s">
        <v>12261</v>
      </c>
    </row>
    <row r="4110" spans="1:23" ht="23.25" customHeight="1" outlineLevel="1">
      <c r="A4110" s="56">
        <f t="shared" si="81"/>
        <v>4069</v>
      </c>
      <c r="B4110" s="78" t="s">
        <v>9390</v>
      </c>
      <c r="C4110" s="78"/>
      <c r="D4110" s="85" t="s">
        <v>9391</v>
      </c>
      <c r="E4110" s="85">
        <v>34614000</v>
      </c>
      <c r="F4110" s="56">
        <v>1986</v>
      </c>
      <c r="G4110" s="56">
        <v>3</v>
      </c>
      <c r="H4110" s="56">
        <v>3</v>
      </c>
      <c r="I4110" s="86">
        <v>1329.9</v>
      </c>
      <c r="J4110" s="86">
        <v>1327.8</v>
      </c>
      <c r="K4110" s="56"/>
      <c r="L4110" s="56">
        <v>12</v>
      </c>
      <c r="M4110" s="56">
        <v>10</v>
      </c>
      <c r="N4110" s="56">
        <v>8</v>
      </c>
      <c r="O4110" s="56"/>
      <c r="P4110" s="56">
        <v>9</v>
      </c>
      <c r="Q4110" s="56"/>
      <c r="R4110" s="56"/>
      <c r="S4110" s="56">
        <v>12</v>
      </c>
      <c r="T4110" s="56">
        <v>8</v>
      </c>
      <c r="U4110" s="68" t="s">
        <v>297</v>
      </c>
      <c r="V4110" s="13"/>
      <c r="W4110" s="31" t="s">
        <v>12261</v>
      </c>
    </row>
    <row r="4111" spans="1:23" ht="23.25" customHeight="1" outlineLevel="1">
      <c r="A4111" s="56">
        <f t="shared" si="81"/>
        <v>4070</v>
      </c>
      <c r="B4111" s="78" t="s">
        <v>9392</v>
      </c>
      <c r="C4111" s="78"/>
      <c r="D4111" s="85" t="s">
        <v>9393</v>
      </c>
      <c r="E4111" s="85">
        <v>34614000</v>
      </c>
      <c r="F4111" s="56">
        <v>1987</v>
      </c>
      <c r="G4111" s="56">
        <v>3</v>
      </c>
      <c r="H4111" s="56">
        <v>3</v>
      </c>
      <c r="I4111" s="86">
        <v>1466.9</v>
      </c>
      <c r="J4111" s="86">
        <v>1306.5999999999999</v>
      </c>
      <c r="K4111" s="56"/>
      <c r="L4111" s="56">
        <v>12</v>
      </c>
      <c r="M4111" s="56">
        <v>10</v>
      </c>
      <c r="N4111" s="56">
        <v>8</v>
      </c>
      <c r="O4111" s="56"/>
      <c r="P4111" s="56"/>
      <c r="Q4111" s="56">
        <v>9</v>
      </c>
      <c r="R4111" s="56"/>
      <c r="S4111" s="56">
        <v>12</v>
      </c>
      <c r="T4111" s="56">
        <v>9</v>
      </c>
      <c r="U4111" s="68" t="s">
        <v>297</v>
      </c>
      <c r="V4111" s="13"/>
      <c r="W4111" s="31" t="s">
        <v>12563</v>
      </c>
    </row>
    <row r="4112" spans="1:23" ht="23.25" customHeight="1" outlineLevel="1">
      <c r="A4112" s="56">
        <f t="shared" si="81"/>
        <v>4071</v>
      </c>
      <c r="B4112" s="78" t="s">
        <v>9394</v>
      </c>
      <c r="C4112" s="78"/>
      <c r="D4112" s="85" t="s">
        <v>9395</v>
      </c>
      <c r="E4112" s="85">
        <v>34614000</v>
      </c>
      <c r="F4112" s="56">
        <v>2011</v>
      </c>
      <c r="G4112" s="56">
        <v>4</v>
      </c>
      <c r="H4112" s="56">
        <v>3</v>
      </c>
      <c r="I4112" s="86">
        <v>1967.7</v>
      </c>
      <c r="J4112" s="86">
        <v>1667.8</v>
      </c>
      <c r="K4112" s="56"/>
      <c r="L4112" s="56"/>
      <c r="M4112" s="56"/>
      <c r="N4112" s="56"/>
      <c r="O4112" s="56"/>
      <c r="P4112" s="56">
        <v>8</v>
      </c>
      <c r="Q4112" s="56">
        <v>12</v>
      </c>
      <c r="R4112" s="56">
        <v>10</v>
      </c>
      <c r="S4112" s="56"/>
      <c r="T4112" s="56">
        <v>9</v>
      </c>
      <c r="U4112" s="68"/>
      <c r="V4112" s="13"/>
      <c r="W4112" s="31" t="s">
        <v>12254</v>
      </c>
    </row>
    <row r="4113" spans="1:67" ht="23.25" customHeight="1" outlineLevel="1">
      <c r="A4113" s="56">
        <f t="shared" si="81"/>
        <v>4072</v>
      </c>
      <c r="B4113" s="78" t="s">
        <v>9396</v>
      </c>
      <c r="C4113" s="78"/>
      <c r="D4113" s="85" t="s">
        <v>9397</v>
      </c>
      <c r="E4113" s="85">
        <v>34614000</v>
      </c>
      <c r="F4113" s="56">
        <v>2016</v>
      </c>
      <c r="G4113" s="56">
        <v>3</v>
      </c>
      <c r="H4113" s="56">
        <v>2</v>
      </c>
      <c r="I4113" s="86">
        <v>1059.5999999999999</v>
      </c>
      <c r="J4113" s="86">
        <v>1016.5</v>
      </c>
      <c r="K4113" s="56"/>
      <c r="L4113" s="56"/>
      <c r="M4113" s="56"/>
      <c r="N4113" s="56"/>
      <c r="O4113" s="56"/>
      <c r="P4113" s="202"/>
      <c r="Q4113" s="56">
        <v>8</v>
      </c>
      <c r="R4113" s="56">
        <v>12</v>
      </c>
      <c r="S4113" s="56">
        <v>10</v>
      </c>
      <c r="T4113" s="56"/>
      <c r="U4113" s="68"/>
      <c r="V4113" s="13"/>
      <c r="W4113" s="31" t="s">
        <v>12254</v>
      </c>
    </row>
    <row r="4114" spans="1:67" ht="23.25" customHeight="1" outlineLevel="1">
      <c r="A4114" s="56">
        <f t="shared" si="81"/>
        <v>4073</v>
      </c>
      <c r="B4114" s="78" t="s">
        <v>9398</v>
      </c>
      <c r="C4114" s="78"/>
      <c r="D4114" s="85" t="s">
        <v>9399</v>
      </c>
      <c r="E4114" s="85">
        <v>34614000</v>
      </c>
      <c r="F4114" s="56">
        <v>2014</v>
      </c>
      <c r="G4114" s="56">
        <v>3</v>
      </c>
      <c r="H4114" s="56">
        <v>3</v>
      </c>
      <c r="I4114" s="86">
        <v>1561.7</v>
      </c>
      <c r="J4114" s="86">
        <v>1273.5999999999999</v>
      </c>
      <c r="K4114" s="56"/>
      <c r="L4114" s="56"/>
      <c r="M4114" s="56"/>
      <c r="N4114" s="56"/>
      <c r="O4114" s="56"/>
      <c r="P4114" s="56">
        <v>10</v>
      </c>
      <c r="Q4114" s="56"/>
      <c r="R4114" s="56">
        <v>12</v>
      </c>
      <c r="S4114" s="56"/>
      <c r="T4114" s="56"/>
      <c r="U4114" s="172" t="s">
        <v>9318</v>
      </c>
      <c r="V4114" s="13"/>
      <c r="W4114" s="31" t="s">
        <v>12254</v>
      </c>
    </row>
    <row r="4115" spans="1:67" s="19" customFormat="1" ht="15.75" customHeight="1" outlineLevel="1">
      <c r="A4115" s="56"/>
      <c r="B4115" s="235" t="s">
        <v>13962</v>
      </c>
      <c r="C4115" s="235"/>
      <c r="D4115" s="235"/>
      <c r="E4115" s="235"/>
      <c r="F4115" s="235"/>
      <c r="G4115" s="235"/>
      <c r="H4115" s="235"/>
      <c r="I4115" s="86">
        <f>SUM(I4116:I4158)</f>
        <v>108794.15</v>
      </c>
      <c r="J4115" s="86">
        <f>SUM(J4116:J4158)</f>
        <v>98803.6</v>
      </c>
      <c r="K4115" s="236"/>
      <c r="L4115" s="236"/>
      <c r="M4115" s="236"/>
      <c r="N4115" s="236"/>
      <c r="O4115" s="236"/>
      <c r="P4115" s="236"/>
      <c r="Q4115" s="236"/>
      <c r="R4115" s="236"/>
      <c r="S4115" s="236"/>
      <c r="T4115" s="236"/>
      <c r="U4115" s="127"/>
      <c r="V4115" s="13">
        <f>COUNTA(B4116:B4158)</f>
        <v>43</v>
      </c>
      <c r="W4115" s="52"/>
      <c r="X4115" s="5"/>
      <c r="Y4115" s="5"/>
      <c r="Z4115" s="5"/>
      <c r="AA4115" s="5"/>
      <c r="AB4115" s="5"/>
      <c r="AC4115" s="5"/>
      <c r="AD4115" s="5"/>
      <c r="AE4115" s="5"/>
      <c r="AF4115" s="5"/>
      <c r="AG4115" s="5"/>
      <c r="AH4115" s="5"/>
      <c r="AI4115" s="5"/>
      <c r="AJ4115" s="5"/>
      <c r="AK4115" s="5"/>
      <c r="AL4115" s="5"/>
      <c r="AM4115" s="5"/>
      <c r="AN4115" s="5"/>
      <c r="AO4115" s="5"/>
      <c r="AP4115" s="5"/>
      <c r="AQ4115" s="5"/>
      <c r="AR4115" s="5"/>
      <c r="AS4115" s="5"/>
      <c r="AT4115" s="5"/>
      <c r="AU4115" s="5"/>
      <c r="AV4115" s="5"/>
      <c r="AW4115" s="5"/>
      <c r="AX4115" s="5"/>
      <c r="AY4115" s="5"/>
      <c r="AZ4115" s="5"/>
      <c r="BA4115" s="5"/>
      <c r="BB4115" s="5"/>
      <c r="BC4115" s="5"/>
      <c r="BD4115" s="5"/>
      <c r="BE4115" s="5"/>
      <c r="BF4115" s="5"/>
      <c r="BG4115" s="5"/>
      <c r="BH4115" s="5"/>
      <c r="BI4115" s="5"/>
      <c r="BJ4115" s="5"/>
      <c r="BK4115" s="5"/>
      <c r="BL4115" s="5"/>
      <c r="BM4115" s="5"/>
      <c r="BN4115" s="5"/>
      <c r="BO4115" s="5"/>
    </row>
    <row r="4116" spans="1:67" ht="23.25" customHeight="1" outlineLevel="1">
      <c r="A4116" s="56">
        <f>A4114+1</f>
        <v>4074</v>
      </c>
      <c r="B4116" s="197" t="s">
        <v>9400</v>
      </c>
      <c r="C4116" s="78"/>
      <c r="D4116" s="198" t="s">
        <v>9401</v>
      </c>
      <c r="E4116" s="85">
        <v>34614000</v>
      </c>
      <c r="F4116" s="56">
        <v>1971</v>
      </c>
      <c r="G4116" s="56">
        <v>2</v>
      </c>
      <c r="H4116" s="56">
        <v>2</v>
      </c>
      <c r="I4116" s="86">
        <v>767.4</v>
      </c>
      <c r="J4116" s="86">
        <v>738.7</v>
      </c>
      <c r="K4116" s="56"/>
      <c r="L4116" s="56"/>
      <c r="M4116" s="56"/>
      <c r="N4116" s="56">
        <v>12</v>
      </c>
      <c r="O4116" s="56"/>
      <c r="P4116" s="56"/>
      <c r="Q4116" s="56">
        <v>10</v>
      </c>
      <c r="R4116" s="56"/>
      <c r="S4116" s="56"/>
      <c r="T4116" s="56">
        <v>8</v>
      </c>
      <c r="U4116" s="129" t="s">
        <v>12330</v>
      </c>
      <c r="V4116" s="13"/>
      <c r="W4116" s="37" t="s">
        <v>12324</v>
      </c>
    </row>
    <row r="4117" spans="1:67" ht="23.25" customHeight="1" outlineLevel="1">
      <c r="A4117" s="56">
        <f t="shared" si="81"/>
        <v>4075</v>
      </c>
      <c r="B4117" s="78" t="s">
        <v>9402</v>
      </c>
      <c r="C4117" s="78"/>
      <c r="D4117" s="201" t="s">
        <v>9403</v>
      </c>
      <c r="E4117" s="85">
        <v>34614000</v>
      </c>
      <c r="F4117" s="56">
        <v>1972</v>
      </c>
      <c r="G4117" s="56">
        <v>2</v>
      </c>
      <c r="H4117" s="56">
        <v>2</v>
      </c>
      <c r="I4117" s="86">
        <v>794.8</v>
      </c>
      <c r="J4117" s="86">
        <v>731</v>
      </c>
      <c r="K4117" s="56"/>
      <c r="L4117" s="56">
        <v>8</v>
      </c>
      <c r="M4117" s="56"/>
      <c r="N4117" s="56"/>
      <c r="O4117" s="56">
        <v>10</v>
      </c>
      <c r="P4117" s="56">
        <v>9</v>
      </c>
      <c r="Q4117" s="56"/>
      <c r="R4117" s="56"/>
      <c r="S4117" s="56">
        <v>12</v>
      </c>
      <c r="T4117" s="56"/>
      <c r="U4117" s="68" t="s">
        <v>122</v>
      </c>
      <c r="V4117" s="13"/>
      <c r="W4117" s="38"/>
    </row>
    <row r="4118" spans="1:67" ht="23.25" customHeight="1" outlineLevel="1">
      <c r="A4118" s="56">
        <f t="shared" si="81"/>
        <v>4076</v>
      </c>
      <c r="B4118" s="78" t="s">
        <v>9404</v>
      </c>
      <c r="C4118" s="78"/>
      <c r="D4118" s="85" t="s">
        <v>9405</v>
      </c>
      <c r="E4118" s="85">
        <v>34614000</v>
      </c>
      <c r="F4118" s="56">
        <v>1980</v>
      </c>
      <c r="G4118" s="56">
        <v>3</v>
      </c>
      <c r="H4118" s="56">
        <v>3</v>
      </c>
      <c r="I4118" s="86">
        <v>1972.9</v>
      </c>
      <c r="J4118" s="86">
        <v>1811.5</v>
      </c>
      <c r="K4118" s="56"/>
      <c r="L4118" s="56"/>
      <c r="M4118" s="56"/>
      <c r="N4118" s="56"/>
      <c r="O4118" s="56"/>
      <c r="P4118" s="56">
        <v>9</v>
      </c>
      <c r="Q4118" s="56"/>
      <c r="R4118" s="56">
        <v>10</v>
      </c>
      <c r="S4118" s="56"/>
      <c r="T4118" s="56" t="s">
        <v>1401</v>
      </c>
      <c r="U4118" s="68"/>
      <c r="V4118" s="13"/>
      <c r="W4118" s="38"/>
    </row>
    <row r="4119" spans="1:67" ht="23.25" customHeight="1" outlineLevel="1">
      <c r="A4119" s="56">
        <f t="shared" si="81"/>
        <v>4077</v>
      </c>
      <c r="B4119" s="78" t="s">
        <v>9406</v>
      </c>
      <c r="C4119" s="78"/>
      <c r="D4119" s="85" t="s">
        <v>9407</v>
      </c>
      <c r="E4119" s="85">
        <v>34614000</v>
      </c>
      <c r="F4119" s="56">
        <v>1970</v>
      </c>
      <c r="G4119" s="56">
        <v>2</v>
      </c>
      <c r="H4119" s="56">
        <v>2</v>
      </c>
      <c r="I4119" s="86">
        <v>799.3</v>
      </c>
      <c r="J4119" s="86">
        <v>735.7</v>
      </c>
      <c r="K4119" s="56"/>
      <c r="L4119" s="56"/>
      <c r="M4119" s="56">
        <v>10</v>
      </c>
      <c r="N4119" s="56"/>
      <c r="O4119" s="56"/>
      <c r="P4119" s="56">
        <v>9</v>
      </c>
      <c r="Q4119" s="56"/>
      <c r="R4119" s="56"/>
      <c r="S4119" s="56"/>
      <c r="T4119" s="56">
        <v>9</v>
      </c>
      <c r="U4119" s="68" t="s">
        <v>1238</v>
      </c>
      <c r="V4119" s="13"/>
      <c r="W4119" s="38"/>
    </row>
    <row r="4120" spans="1:67" ht="23.25" customHeight="1" outlineLevel="1">
      <c r="A4120" s="56">
        <f t="shared" si="81"/>
        <v>4078</v>
      </c>
      <c r="B4120" s="78" t="s">
        <v>9408</v>
      </c>
      <c r="C4120" s="78"/>
      <c r="D4120" s="85" t="s">
        <v>9409</v>
      </c>
      <c r="E4120" s="85">
        <v>34614000</v>
      </c>
      <c r="F4120" s="56">
        <v>2015</v>
      </c>
      <c r="G4120" s="56">
        <v>5</v>
      </c>
      <c r="H4120" s="56">
        <v>3</v>
      </c>
      <c r="I4120" s="86">
        <v>3540.8</v>
      </c>
      <c r="J4120" s="86">
        <v>2901.4</v>
      </c>
      <c r="K4120" s="56"/>
      <c r="L4120" s="56"/>
      <c r="M4120" s="56"/>
      <c r="N4120" s="56"/>
      <c r="O4120" s="56"/>
      <c r="P4120" s="56"/>
      <c r="Q4120" s="56">
        <v>12</v>
      </c>
      <c r="R4120" s="56">
        <v>8</v>
      </c>
      <c r="S4120" s="56">
        <v>10</v>
      </c>
      <c r="T4120" s="56"/>
      <c r="U4120" s="68"/>
      <c r="V4120" s="13"/>
      <c r="W4120" s="21"/>
    </row>
    <row r="4121" spans="1:67" ht="23.25" customHeight="1" outlineLevel="1">
      <c r="A4121" s="56">
        <f t="shared" si="81"/>
        <v>4079</v>
      </c>
      <c r="B4121" s="78" t="s">
        <v>9410</v>
      </c>
      <c r="C4121" s="78"/>
      <c r="D4121" s="85" t="s">
        <v>9411</v>
      </c>
      <c r="E4121" s="85">
        <v>34614000</v>
      </c>
      <c r="F4121" s="56">
        <v>2013</v>
      </c>
      <c r="G4121" s="56">
        <v>3</v>
      </c>
      <c r="H4121" s="56">
        <v>2</v>
      </c>
      <c r="I4121" s="86">
        <v>1926.1</v>
      </c>
      <c r="J4121" s="86">
        <v>1786.3</v>
      </c>
      <c r="K4121" s="56"/>
      <c r="L4121" s="56"/>
      <c r="M4121" s="56">
        <v>9</v>
      </c>
      <c r="N4121" s="56"/>
      <c r="O4121" s="56"/>
      <c r="P4121" s="56"/>
      <c r="Q4121" s="56">
        <v>8</v>
      </c>
      <c r="R4121" s="56">
        <v>12</v>
      </c>
      <c r="S4121" s="56">
        <v>10</v>
      </c>
      <c r="T4121" s="56"/>
      <c r="U4121" s="68" t="s">
        <v>4473</v>
      </c>
      <c r="V4121" s="13"/>
      <c r="W4121" s="21"/>
    </row>
    <row r="4122" spans="1:67" ht="23.25" customHeight="1" outlineLevel="1">
      <c r="A4122" s="56">
        <f t="shared" si="81"/>
        <v>4080</v>
      </c>
      <c r="B4122" s="78" t="s">
        <v>9412</v>
      </c>
      <c r="C4122" s="78"/>
      <c r="D4122" s="85" t="s">
        <v>9413</v>
      </c>
      <c r="E4122" s="85">
        <v>34614000</v>
      </c>
      <c r="F4122" s="56">
        <v>1987</v>
      </c>
      <c r="G4122" s="56">
        <v>3</v>
      </c>
      <c r="H4122" s="56">
        <v>3</v>
      </c>
      <c r="I4122" s="86">
        <v>1523.5</v>
      </c>
      <c r="J4122" s="86">
        <v>1360.1</v>
      </c>
      <c r="K4122" s="56"/>
      <c r="L4122" s="56"/>
      <c r="M4122" s="56"/>
      <c r="N4122" s="56">
        <v>8</v>
      </c>
      <c r="O4122" s="56">
        <v>10</v>
      </c>
      <c r="P4122" s="56">
        <v>9</v>
      </c>
      <c r="Q4122" s="56"/>
      <c r="R4122" s="56"/>
      <c r="S4122" s="56"/>
      <c r="T4122" s="56"/>
      <c r="U4122" s="68" t="s">
        <v>9414</v>
      </c>
      <c r="V4122" s="13"/>
      <c r="W4122" s="21"/>
    </row>
    <row r="4123" spans="1:67" ht="23.25" customHeight="1" outlineLevel="1">
      <c r="A4123" s="56">
        <f t="shared" si="81"/>
        <v>4081</v>
      </c>
      <c r="B4123" s="78" t="s">
        <v>9415</v>
      </c>
      <c r="C4123" s="78"/>
      <c r="D4123" s="85" t="s">
        <v>9416</v>
      </c>
      <c r="E4123" s="85">
        <v>34614000</v>
      </c>
      <c r="F4123" s="56">
        <v>2011</v>
      </c>
      <c r="G4123" s="56">
        <v>2</v>
      </c>
      <c r="H4123" s="56">
        <v>4</v>
      </c>
      <c r="I4123" s="86">
        <v>3027.1</v>
      </c>
      <c r="J4123" s="86">
        <v>2424.6</v>
      </c>
      <c r="K4123" s="56"/>
      <c r="L4123" s="56"/>
      <c r="M4123" s="56"/>
      <c r="N4123" s="56"/>
      <c r="O4123" s="56"/>
      <c r="P4123" s="56">
        <v>8</v>
      </c>
      <c r="Q4123" s="56">
        <v>12</v>
      </c>
      <c r="R4123" s="56">
        <v>10</v>
      </c>
      <c r="S4123" s="56"/>
      <c r="T4123" s="56">
        <v>12</v>
      </c>
      <c r="U4123" s="68"/>
      <c r="V4123" s="13"/>
      <c r="W4123" s="21"/>
    </row>
    <row r="4124" spans="1:67" ht="23.25" customHeight="1" outlineLevel="1">
      <c r="A4124" s="56">
        <f t="shared" si="81"/>
        <v>4082</v>
      </c>
      <c r="B4124" s="78" t="s">
        <v>9417</v>
      </c>
      <c r="C4124" s="78"/>
      <c r="D4124" s="85" t="s">
        <v>9418</v>
      </c>
      <c r="E4124" s="85">
        <v>34614000</v>
      </c>
      <c r="F4124" s="56">
        <v>2020</v>
      </c>
      <c r="G4124" s="56">
        <v>3</v>
      </c>
      <c r="H4124" s="56">
        <v>3</v>
      </c>
      <c r="I4124" s="86">
        <v>2206.4</v>
      </c>
      <c r="J4124" s="86">
        <v>1820.9</v>
      </c>
      <c r="K4124" s="56"/>
      <c r="L4124" s="56"/>
      <c r="M4124" s="56"/>
      <c r="N4124" s="56"/>
      <c r="O4124" s="56"/>
      <c r="P4124" s="56"/>
      <c r="Q4124" s="56"/>
      <c r="R4124" s="56"/>
      <c r="S4124" s="56"/>
      <c r="T4124" s="56">
        <v>12</v>
      </c>
      <c r="U4124" s="172" t="s">
        <v>9318</v>
      </c>
      <c r="V4124" s="13"/>
      <c r="W4124" s="21"/>
    </row>
    <row r="4125" spans="1:67" ht="23.25" customHeight="1" outlineLevel="1">
      <c r="A4125" s="56">
        <f t="shared" si="81"/>
        <v>4083</v>
      </c>
      <c r="B4125" s="78" t="s">
        <v>9419</v>
      </c>
      <c r="C4125" s="78"/>
      <c r="D4125" s="85" t="s">
        <v>9420</v>
      </c>
      <c r="E4125" s="85">
        <v>34614000</v>
      </c>
      <c r="F4125" s="56">
        <v>2020</v>
      </c>
      <c r="G4125" s="56">
        <v>3</v>
      </c>
      <c r="H4125" s="56">
        <v>3</v>
      </c>
      <c r="I4125" s="86">
        <v>2206.3000000000002</v>
      </c>
      <c r="J4125" s="86">
        <v>1817.3</v>
      </c>
      <c r="K4125" s="56"/>
      <c r="L4125" s="56"/>
      <c r="M4125" s="56"/>
      <c r="N4125" s="56"/>
      <c r="O4125" s="56"/>
      <c r="P4125" s="56"/>
      <c r="Q4125" s="56"/>
      <c r="R4125" s="56"/>
      <c r="S4125" s="56"/>
      <c r="T4125" s="56">
        <v>12</v>
      </c>
      <c r="U4125" s="172" t="s">
        <v>9318</v>
      </c>
      <c r="V4125" s="13"/>
      <c r="W4125" s="21"/>
    </row>
    <row r="4126" spans="1:67" ht="23.25" customHeight="1" outlineLevel="1">
      <c r="A4126" s="56">
        <f t="shared" si="81"/>
        <v>4084</v>
      </c>
      <c r="B4126" s="197" t="s">
        <v>9421</v>
      </c>
      <c r="C4126" s="78"/>
      <c r="D4126" s="85" t="s">
        <v>9422</v>
      </c>
      <c r="E4126" s="85">
        <v>34614000</v>
      </c>
      <c r="F4126" s="56">
        <v>1973</v>
      </c>
      <c r="G4126" s="56">
        <v>3</v>
      </c>
      <c r="H4126" s="56">
        <v>4</v>
      </c>
      <c r="I4126" s="86">
        <v>1789.3</v>
      </c>
      <c r="J4126" s="86">
        <v>1736.3</v>
      </c>
      <c r="K4126" s="56"/>
      <c r="L4126" s="56"/>
      <c r="M4126" s="56">
        <v>11</v>
      </c>
      <c r="N4126" s="56">
        <v>12</v>
      </c>
      <c r="O4126" s="56"/>
      <c r="P4126" s="56">
        <v>10</v>
      </c>
      <c r="Q4126" s="56"/>
      <c r="R4126" s="56"/>
      <c r="S4126" s="56">
        <v>8</v>
      </c>
      <c r="T4126" s="56" t="s">
        <v>3400</v>
      </c>
      <c r="U4126" s="129" t="s">
        <v>12053</v>
      </c>
      <c r="V4126" s="13" t="s">
        <v>12054</v>
      </c>
      <c r="W4126" s="21"/>
    </row>
    <row r="4127" spans="1:67" ht="23.25" customHeight="1" outlineLevel="1">
      <c r="A4127" s="56">
        <f t="shared" si="81"/>
        <v>4085</v>
      </c>
      <c r="B4127" s="78" t="s">
        <v>9423</v>
      </c>
      <c r="C4127" s="78"/>
      <c r="D4127" s="85" t="s">
        <v>9424</v>
      </c>
      <c r="E4127" s="85">
        <v>34614000</v>
      </c>
      <c r="F4127" s="56">
        <v>2010</v>
      </c>
      <c r="G4127" s="56">
        <v>3</v>
      </c>
      <c r="H4127" s="56">
        <v>1</v>
      </c>
      <c r="I4127" s="86">
        <v>503.8</v>
      </c>
      <c r="J4127" s="86">
        <v>299.89999999999998</v>
      </c>
      <c r="K4127" s="56"/>
      <c r="L4127" s="56"/>
      <c r="M4127" s="56"/>
      <c r="N4127" s="56"/>
      <c r="O4127" s="56"/>
      <c r="P4127" s="56"/>
      <c r="Q4127" s="56"/>
      <c r="R4127" s="56"/>
      <c r="S4127" s="56">
        <v>9</v>
      </c>
      <c r="T4127" s="56"/>
      <c r="U4127" s="68"/>
      <c r="V4127" s="13"/>
      <c r="W4127" s="21"/>
    </row>
    <row r="4128" spans="1:67" ht="23.25" customHeight="1" outlineLevel="1">
      <c r="A4128" s="56">
        <f t="shared" si="81"/>
        <v>4086</v>
      </c>
      <c r="B4128" s="197" t="s">
        <v>9425</v>
      </c>
      <c r="C4128" s="78"/>
      <c r="D4128" s="85" t="s">
        <v>9426</v>
      </c>
      <c r="E4128" s="85">
        <v>34614000</v>
      </c>
      <c r="F4128" s="56">
        <v>1969</v>
      </c>
      <c r="G4128" s="56">
        <v>2</v>
      </c>
      <c r="H4128" s="56">
        <v>2</v>
      </c>
      <c r="I4128" s="86">
        <v>789.6</v>
      </c>
      <c r="J4128" s="86">
        <v>725.6</v>
      </c>
      <c r="K4128" s="56"/>
      <c r="L4128" s="56"/>
      <c r="M4128" s="56"/>
      <c r="N4128" s="56">
        <v>12</v>
      </c>
      <c r="O4128" s="56"/>
      <c r="P4128" s="56">
        <v>10</v>
      </c>
      <c r="Q4128" s="56"/>
      <c r="R4128" s="56"/>
      <c r="S4128" s="56"/>
      <c r="T4128" s="56" t="s">
        <v>1401</v>
      </c>
      <c r="U4128" s="128"/>
      <c r="V4128" s="30" t="s">
        <v>12634</v>
      </c>
      <c r="W4128" s="21"/>
    </row>
    <row r="4129" spans="1:23" ht="23.25" customHeight="1" outlineLevel="1">
      <c r="A4129" s="56">
        <f t="shared" si="81"/>
        <v>4087</v>
      </c>
      <c r="B4129" s="78" t="s">
        <v>9427</v>
      </c>
      <c r="C4129" s="78"/>
      <c r="D4129" s="85" t="s">
        <v>9428</v>
      </c>
      <c r="E4129" s="85">
        <v>34614000</v>
      </c>
      <c r="F4129" s="56">
        <v>1970</v>
      </c>
      <c r="G4129" s="56">
        <v>2</v>
      </c>
      <c r="H4129" s="56">
        <v>2</v>
      </c>
      <c r="I4129" s="86">
        <v>800.7</v>
      </c>
      <c r="J4129" s="86">
        <v>736.1</v>
      </c>
      <c r="K4129" s="56"/>
      <c r="L4129" s="56"/>
      <c r="M4129" s="56"/>
      <c r="N4129" s="56"/>
      <c r="O4129" s="56"/>
      <c r="P4129" s="56">
        <v>10</v>
      </c>
      <c r="Q4129" s="56"/>
      <c r="R4129" s="56"/>
      <c r="S4129" s="56"/>
      <c r="T4129" s="56" t="s">
        <v>141</v>
      </c>
      <c r="U4129" s="68"/>
      <c r="V4129" s="13"/>
      <c r="W4129" s="21"/>
    </row>
    <row r="4130" spans="1:23" ht="23.25" customHeight="1" outlineLevel="1">
      <c r="A4130" s="56">
        <f t="shared" si="81"/>
        <v>4088</v>
      </c>
      <c r="B4130" s="78" t="s">
        <v>9429</v>
      </c>
      <c r="C4130" s="78"/>
      <c r="D4130" s="85" t="s">
        <v>9430</v>
      </c>
      <c r="E4130" s="85">
        <v>34614000</v>
      </c>
      <c r="F4130" s="56">
        <v>1989</v>
      </c>
      <c r="G4130" s="56">
        <v>3</v>
      </c>
      <c r="H4130" s="56">
        <v>3</v>
      </c>
      <c r="I4130" s="86">
        <v>1967.7</v>
      </c>
      <c r="J4130" s="86">
        <v>1822.1</v>
      </c>
      <c r="K4130" s="56"/>
      <c r="L4130" s="56">
        <v>9</v>
      </c>
      <c r="M4130" s="56">
        <v>10</v>
      </c>
      <c r="N4130" s="56"/>
      <c r="O4130" s="56"/>
      <c r="P4130" s="56"/>
      <c r="Q4130" s="56"/>
      <c r="R4130" s="56"/>
      <c r="S4130" s="56"/>
      <c r="T4130" s="56" t="s">
        <v>141</v>
      </c>
      <c r="U4130" s="68" t="s">
        <v>9431</v>
      </c>
      <c r="V4130" s="13"/>
      <c r="W4130" s="21"/>
    </row>
    <row r="4131" spans="1:23" ht="23.25" customHeight="1" outlineLevel="1">
      <c r="A4131" s="56">
        <f t="shared" si="81"/>
        <v>4089</v>
      </c>
      <c r="B4131" s="78" t="s">
        <v>9432</v>
      </c>
      <c r="C4131" s="78"/>
      <c r="D4131" s="85" t="s">
        <v>9433</v>
      </c>
      <c r="E4131" s="85">
        <v>34614000</v>
      </c>
      <c r="F4131" s="56">
        <v>1972</v>
      </c>
      <c r="G4131" s="56">
        <v>2</v>
      </c>
      <c r="H4131" s="56">
        <v>2</v>
      </c>
      <c r="I4131" s="86">
        <v>794.8</v>
      </c>
      <c r="J4131" s="86">
        <v>730.1</v>
      </c>
      <c r="K4131" s="56"/>
      <c r="L4131" s="56"/>
      <c r="M4131" s="56"/>
      <c r="N4131" s="56"/>
      <c r="O4131" s="56">
        <v>10</v>
      </c>
      <c r="P4131" s="56">
        <v>8</v>
      </c>
      <c r="Q4131" s="56"/>
      <c r="R4131" s="56"/>
      <c r="S4131" s="56"/>
      <c r="T4131" s="56">
        <v>12</v>
      </c>
      <c r="U4131" s="68"/>
      <c r="V4131" s="13" t="s">
        <v>9434</v>
      </c>
      <c r="W4131" s="21"/>
    </row>
    <row r="4132" spans="1:23" ht="23.25" customHeight="1" outlineLevel="1">
      <c r="A4132" s="56">
        <f t="shared" si="81"/>
        <v>4090</v>
      </c>
      <c r="B4132" s="78" t="s">
        <v>9435</v>
      </c>
      <c r="C4132" s="78"/>
      <c r="D4132" s="85" t="s">
        <v>9436</v>
      </c>
      <c r="E4132" s="85">
        <v>34614000</v>
      </c>
      <c r="F4132" s="56">
        <v>1962</v>
      </c>
      <c r="G4132" s="56">
        <v>3</v>
      </c>
      <c r="H4132" s="56">
        <v>2</v>
      </c>
      <c r="I4132" s="86">
        <v>1034.7</v>
      </c>
      <c r="J4132" s="86">
        <v>956.2</v>
      </c>
      <c r="K4132" s="56"/>
      <c r="L4132" s="56">
        <v>8</v>
      </c>
      <c r="M4132" s="56"/>
      <c r="N4132" s="56">
        <v>10</v>
      </c>
      <c r="O4132" s="56">
        <v>12</v>
      </c>
      <c r="P4132" s="56"/>
      <c r="Q4132" s="56"/>
      <c r="R4132" s="56"/>
      <c r="S4132" s="56">
        <v>8</v>
      </c>
      <c r="T4132" s="56" t="s">
        <v>568</v>
      </c>
      <c r="U4132" s="68" t="s">
        <v>122</v>
      </c>
      <c r="V4132" s="13"/>
      <c r="W4132" s="21"/>
    </row>
    <row r="4133" spans="1:23" ht="23.25" customHeight="1" outlineLevel="1">
      <c r="A4133" s="56">
        <f t="shared" si="81"/>
        <v>4091</v>
      </c>
      <c r="B4133" s="78" t="s">
        <v>9437</v>
      </c>
      <c r="C4133" s="78"/>
      <c r="D4133" s="85" t="s">
        <v>9438</v>
      </c>
      <c r="E4133" s="85">
        <v>34614000</v>
      </c>
      <c r="F4133" s="56">
        <v>1966</v>
      </c>
      <c r="G4133" s="56">
        <v>3</v>
      </c>
      <c r="H4133" s="56">
        <v>2</v>
      </c>
      <c r="I4133" s="86">
        <v>1047.0999999999999</v>
      </c>
      <c r="J4133" s="86">
        <v>965.9</v>
      </c>
      <c r="K4133" s="56"/>
      <c r="L4133" s="56"/>
      <c r="M4133" s="56">
        <v>8</v>
      </c>
      <c r="N4133" s="56"/>
      <c r="O4133" s="56"/>
      <c r="P4133" s="56"/>
      <c r="Q4133" s="56"/>
      <c r="R4133" s="56"/>
      <c r="S4133" s="56"/>
      <c r="T4133" s="56"/>
      <c r="U4133" s="68" t="s">
        <v>9439</v>
      </c>
      <c r="V4133" s="13"/>
      <c r="W4133" s="21"/>
    </row>
    <row r="4134" spans="1:23" ht="23.25" customHeight="1" outlineLevel="1">
      <c r="A4134" s="56">
        <f t="shared" si="81"/>
        <v>4092</v>
      </c>
      <c r="B4134" s="78" t="s">
        <v>9440</v>
      </c>
      <c r="C4134" s="78"/>
      <c r="D4134" s="85" t="s">
        <v>9441</v>
      </c>
      <c r="E4134" s="85">
        <v>34614000</v>
      </c>
      <c r="F4134" s="56">
        <v>1976</v>
      </c>
      <c r="G4134" s="56">
        <v>4</v>
      </c>
      <c r="H4134" s="56">
        <v>3</v>
      </c>
      <c r="I4134" s="86">
        <v>2138</v>
      </c>
      <c r="J4134" s="86">
        <v>2038</v>
      </c>
      <c r="K4134" s="56"/>
      <c r="L4134" s="56"/>
      <c r="M4134" s="56">
        <v>11</v>
      </c>
      <c r="N4134" s="56">
        <v>8</v>
      </c>
      <c r="O4134" s="56"/>
      <c r="P4134" s="56">
        <v>10</v>
      </c>
      <c r="Q4134" s="56"/>
      <c r="R4134" s="56"/>
      <c r="S4134" s="56"/>
      <c r="T4134" s="56">
        <v>12</v>
      </c>
      <c r="U4134" s="68" t="s">
        <v>9442</v>
      </c>
      <c r="V4134" s="13"/>
      <c r="W4134" s="21"/>
    </row>
    <row r="4135" spans="1:23" ht="23.25" customHeight="1" outlineLevel="1">
      <c r="A4135" s="56">
        <f t="shared" si="81"/>
        <v>4093</v>
      </c>
      <c r="B4135" s="78" t="s">
        <v>9443</v>
      </c>
      <c r="C4135" s="78"/>
      <c r="D4135" s="85" t="s">
        <v>9444</v>
      </c>
      <c r="E4135" s="85">
        <v>34614000</v>
      </c>
      <c r="F4135" s="56">
        <v>1971</v>
      </c>
      <c r="G4135" s="56">
        <v>4</v>
      </c>
      <c r="H4135" s="56">
        <v>3</v>
      </c>
      <c r="I4135" s="86">
        <v>2195.4</v>
      </c>
      <c r="J4135" s="86">
        <v>2023.2</v>
      </c>
      <c r="K4135" s="56"/>
      <c r="L4135" s="56">
        <v>12</v>
      </c>
      <c r="M4135" s="56"/>
      <c r="N4135" s="56">
        <v>8</v>
      </c>
      <c r="O4135" s="56">
        <v>9</v>
      </c>
      <c r="P4135" s="56">
        <v>10</v>
      </c>
      <c r="Q4135" s="56"/>
      <c r="R4135" s="56"/>
      <c r="S4135" s="56">
        <v>8</v>
      </c>
      <c r="T4135" s="56"/>
      <c r="U4135" s="68" t="s">
        <v>1241</v>
      </c>
      <c r="V4135" s="13"/>
      <c r="W4135" s="21"/>
    </row>
    <row r="4136" spans="1:23" ht="23.25" customHeight="1" outlineLevel="1">
      <c r="A4136" s="56">
        <f t="shared" si="81"/>
        <v>4094</v>
      </c>
      <c r="B4136" s="78" t="s">
        <v>9445</v>
      </c>
      <c r="C4136" s="78"/>
      <c r="D4136" s="85" t="s">
        <v>9446</v>
      </c>
      <c r="E4136" s="85">
        <v>34614000</v>
      </c>
      <c r="F4136" s="56">
        <v>1992</v>
      </c>
      <c r="G4136" s="56">
        <v>5</v>
      </c>
      <c r="H4136" s="56">
        <v>6</v>
      </c>
      <c r="I4136" s="86">
        <v>5148.2</v>
      </c>
      <c r="J4136" s="86">
        <v>4752.6000000000004</v>
      </c>
      <c r="K4136" s="56"/>
      <c r="L4136" s="56"/>
      <c r="M4136" s="56"/>
      <c r="N4136" s="56"/>
      <c r="O4136" s="56"/>
      <c r="P4136" s="56">
        <v>8</v>
      </c>
      <c r="Q4136" s="56"/>
      <c r="R4136" s="56"/>
      <c r="S4136" s="56"/>
      <c r="T4136" s="56"/>
      <c r="U4136" s="68"/>
      <c r="V4136" s="13"/>
      <c r="W4136" s="21"/>
    </row>
    <row r="4137" spans="1:23" ht="23.25" customHeight="1" outlineLevel="1">
      <c r="A4137" s="56">
        <f t="shared" si="81"/>
        <v>4095</v>
      </c>
      <c r="B4137" s="78" t="s">
        <v>9447</v>
      </c>
      <c r="C4137" s="78"/>
      <c r="D4137" s="85" t="s">
        <v>9448</v>
      </c>
      <c r="E4137" s="85">
        <v>34614000</v>
      </c>
      <c r="F4137" s="56">
        <v>1962</v>
      </c>
      <c r="G4137" s="56">
        <v>3</v>
      </c>
      <c r="H4137" s="56">
        <v>2</v>
      </c>
      <c r="I4137" s="86">
        <v>1051.9000000000001</v>
      </c>
      <c r="J4137" s="86">
        <v>971.7</v>
      </c>
      <c r="K4137" s="56"/>
      <c r="L4137" s="56">
        <v>12</v>
      </c>
      <c r="M4137" s="56"/>
      <c r="N4137" s="56">
        <v>8</v>
      </c>
      <c r="O4137" s="56">
        <v>10</v>
      </c>
      <c r="P4137" s="56"/>
      <c r="Q4137" s="56"/>
      <c r="R4137" s="56">
        <v>12</v>
      </c>
      <c r="S4137" s="56"/>
      <c r="T4137" s="56"/>
      <c r="U4137" s="68" t="s">
        <v>576</v>
      </c>
      <c r="V4137" s="13" t="s">
        <v>9449</v>
      </c>
      <c r="W4137" s="21"/>
    </row>
    <row r="4138" spans="1:23" ht="23.25" customHeight="1" outlineLevel="1">
      <c r="A4138" s="56">
        <f t="shared" si="81"/>
        <v>4096</v>
      </c>
      <c r="B4138" s="78" t="s">
        <v>9450</v>
      </c>
      <c r="C4138" s="78"/>
      <c r="D4138" s="85" t="s">
        <v>9451</v>
      </c>
      <c r="E4138" s="85">
        <v>34614000</v>
      </c>
      <c r="F4138" s="56">
        <v>1974</v>
      </c>
      <c r="G4138" s="56">
        <v>5</v>
      </c>
      <c r="H4138" s="56">
        <v>4</v>
      </c>
      <c r="I4138" s="86">
        <v>3621.6</v>
      </c>
      <c r="J4138" s="86">
        <v>3326.2</v>
      </c>
      <c r="K4138" s="56"/>
      <c r="L4138" s="56">
        <v>11.9</v>
      </c>
      <c r="M4138" s="56"/>
      <c r="N4138" s="56">
        <v>8</v>
      </c>
      <c r="O4138" s="56"/>
      <c r="P4138" s="56"/>
      <c r="Q4138" s="56">
        <v>10</v>
      </c>
      <c r="R4138" s="56"/>
      <c r="S4138" s="56">
        <v>12</v>
      </c>
      <c r="T4138" s="56">
        <v>9</v>
      </c>
      <c r="U4138" s="129" t="s">
        <v>12222</v>
      </c>
      <c r="V4138" s="13"/>
      <c r="W4138" s="21"/>
    </row>
    <row r="4139" spans="1:23" ht="23.25" customHeight="1" outlineLevel="1">
      <c r="A4139" s="56">
        <f t="shared" si="81"/>
        <v>4097</v>
      </c>
      <c r="B4139" s="78" t="s">
        <v>9452</v>
      </c>
      <c r="C4139" s="78"/>
      <c r="D4139" s="85" t="s">
        <v>9453</v>
      </c>
      <c r="E4139" s="85">
        <v>34614000</v>
      </c>
      <c r="F4139" s="56">
        <v>1979</v>
      </c>
      <c r="G4139" s="56">
        <v>5</v>
      </c>
      <c r="H4139" s="56">
        <v>4</v>
      </c>
      <c r="I4139" s="86">
        <v>3624</v>
      </c>
      <c r="J4139" s="86">
        <v>3353.4</v>
      </c>
      <c r="K4139" s="56"/>
      <c r="L4139" s="56"/>
      <c r="M4139" s="56">
        <v>8</v>
      </c>
      <c r="N4139" s="56">
        <v>12</v>
      </c>
      <c r="O4139" s="56"/>
      <c r="P4139" s="56"/>
      <c r="Q4139" s="56">
        <v>10</v>
      </c>
      <c r="R4139" s="56"/>
      <c r="S4139" s="56">
        <v>8</v>
      </c>
      <c r="T4139" s="56">
        <v>12</v>
      </c>
      <c r="U4139" s="68" t="s">
        <v>9454</v>
      </c>
      <c r="V4139" s="13"/>
      <c r="W4139" s="21"/>
    </row>
    <row r="4140" spans="1:23" ht="23.25" customHeight="1" outlineLevel="1">
      <c r="A4140" s="56">
        <f t="shared" si="81"/>
        <v>4098</v>
      </c>
      <c r="B4140" s="197" t="s">
        <v>9455</v>
      </c>
      <c r="C4140" s="78"/>
      <c r="D4140" s="85" t="s">
        <v>9456</v>
      </c>
      <c r="E4140" s="85">
        <v>34614000</v>
      </c>
      <c r="F4140" s="56">
        <v>1981</v>
      </c>
      <c r="G4140" s="56">
        <v>5</v>
      </c>
      <c r="H4140" s="56">
        <v>6</v>
      </c>
      <c r="I4140" s="86">
        <v>5008.5</v>
      </c>
      <c r="J4140" s="86">
        <v>4549.8</v>
      </c>
      <c r="K4140" s="56"/>
      <c r="L4140" s="56"/>
      <c r="M4140" s="56">
        <v>10</v>
      </c>
      <c r="N4140" s="56">
        <v>8</v>
      </c>
      <c r="O4140" s="56"/>
      <c r="P4140" s="56">
        <v>9</v>
      </c>
      <c r="Q4140" s="56"/>
      <c r="R4140" s="56"/>
      <c r="S4140" s="56">
        <v>8</v>
      </c>
      <c r="T4140" s="56"/>
      <c r="U4140" s="129" t="s">
        <v>12559</v>
      </c>
      <c r="V4140" s="13"/>
      <c r="W4140" s="41" t="s">
        <v>12261</v>
      </c>
    </row>
    <row r="4141" spans="1:23" ht="23.25" customHeight="1" outlineLevel="1">
      <c r="A4141" s="56">
        <f t="shared" si="81"/>
        <v>4099</v>
      </c>
      <c r="B4141" s="78" t="s">
        <v>9457</v>
      </c>
      <c r="C4141" s="78"/>
      <c r="D4141" s="85" t="s">
        <v>9458</v>
      </c>
      <c r="E4141" s="85">
        <v>34614000</v>
      </c>
      <c r="F4141" s="56">
        <v>1962</v>
      </c>
      <c r="G4141" s="56">
        <v>3</v>
      </c>
      <c r="H4141" s="56">
        <v>2</v>
      </c>
      <c r="I4141" s="86">
        <v>1025.4000000000001</v>
      </c>
      <c r="J4141" s="86">
        <v>949.2</v>
      </c>
      <c r="K4141" s="56"/>
      <c r="L4141" s="56"/>
      <c r="M4141" s="56"/>
      <c r="N4141" s="56"/>
      <c r="O4141" s="56">
        <v>8</v>
      </c>
      <c r="P4141" s="56">
        <v>10</v>
      </c>
      <c r="Q4141" s="56"/>
      <c r="R4141" s="56"/>
      <c r="S4141" s="56">
        <v>12</v>
      </c>
      <c r="T4141" s="56">
        <v>12</v>
      </c>
      <c r="U4141" s="68"/>
      <c r="V4141" s="13" t="s">
        <v>9459</v>
      </c>
      <c r="W4141" s="21"/>
    </row>
    <row r="4142" spans="1:23" ht="23.25" customHeight="1" outlineLevel="1">
      <c r="A4142" s="56">
        <f t="shared" si="81"/>
        <v>4100</v>
      </c>
      <c r="B4142" s="78" t="s">
        <v>9460</v>
      </c>
      <c r="C4142" s="78"/>
      <c r="D4142" s="85" t="s">
        <v>9461</v>
      </c>
      <c r="E4142" s="85">
        <v>34614000</v>
      </c>
      <c r="F4142" s="56">
        <v>1982</v>
      </c>
      <c r="G4142" s="56">
        <v>5</v>
      </c>
      <c r="H4142" s="56">
        <v>6</v>
      </c>
      <c r="I4142" s="86">
        <v>4575.5</v>
      </c>
      <c r="J4142" s="86">
        <v>4081.3</v>
      </c>
      <c r="K4142" s="56"/>
      <c r="L4142" s="56">
        <v>8</v>
      </c>
      <c r="M4142" s="56"/>
      <c r="N4142" s="56">
        <v>9</v>
      </c>
      <c r="O4142" s="56"/>
      <c r="P4142" s="56"/>
      <c r="Q4142" s="56">
        <v>12</v>
      </c>
      <c r="R4142" s="56">
        <v>10</v>
      </c>
      <c r="S4142" s="56">
        <v>8</v>
      </c>
      <c r="T4142" s="56">
        <v>12</v>
      </c>
      <c r="U4142" s="68" t="s">
        <v>1241</v>
      </c>
      <c r="V4142" s="13"/>
      <c r="W4142" s="21"/>
    </row>
    <row r="4143" spans="1:23" ht="23.25" customHeight="1" outlineLevel="1">
      <c r="A4143" s="56">
        <f t="shared" si="81"/>
        <v>4101</v>
      </c>
      <c r="B4143" s="78" t="s">
        <v>9462</v>
      </c>
      <c r="C4143" s="78"/>
      <c r="D4143" s="85" t="s">
        <v>9463</v>
      </c>
      <c r="E4143" s="85">
        <v>34614000</v>
      </c>
      <c r="F4143" s="56">
        <v>1986</v>
      </c>
      <c r="G4143" s="56">
        <v>5</v>
      </c>
      <c r="H4143" s="56">
        <v>6</v>
      </c>
      <c r="I4143" s="86">
        <v>4670.2</v>
      </c>
      <c r="J4143" s="86">
        <v>4517.3</v>
      </c>
      <c r="K4143" s="56"/>
      <c r="L4143" s="56" t="s">
        <v>8556</v>
      </c>
      <c r="M4143" s="56"/>
      <c r="N4143" s="56">
        <v>9</v>
      </c>
      <c r="O4143" s="56"/>
      <c r="P4143" s="56"/>
      <c r="Q4143" s="56"/>
      <c r="R4143" s="56"/>
      <c r="S4143" s="56"/>
      <c r="T4143" s="56"/>
      <c r="U4143" s="68" t="s">
        <v>9464</v>
      </c>
      <c r="V4143" s="13"/>
      <c r="W4143" s="21"/>
    </row>
    <row r="4144" spans="1:23" ht="23.25" customHeight="1" outlineLevel="1">
      <c r="A4144" s="56">
        <f t="shared" ref="A4144:A4158" si="82">A4143+1</f>
        <v>4102</v>
      </c>
      <c r="B4144" s="78" t="s">
        <v>9465</v>
      </c>
      <c r="C4144" s="78"/>
      <c r="D4144" s="85" t="s">
        <v>9466</v>
      </c>
      <c r="E4144" s="85">
        <v>34614000</v>
      </c>
      <c r="F4144" s="56">
        <v>1962</v>
      </c>
      <c r="G4144" s="56">
        <v>3</v>
      </c>
      <c r="H4144" s="56">
        <v>2</v>
      </c>
      <c r="I4144" s="86">
        <v>1029.7</v>
      </c>
      <c r="J4144" s="86">
        <v>966.9</v>
      </c>
      <c r="K4144" s="56"/>
      <c r="L4144" s="56"/>
      <c r="M4144" s="56"/>
      <c r="N4144" s="56">
        <v>10</v>
      </c>
      <c r="O4144" s="56">
        <v>8</v>
      </c>
      <c r="P4144" s="56">
        <v>10</v>
      </c>
      <c r="Q4144" s="56"/>
      <c r="R4144" s="56"/>
      <c r="S4144" s="56">
        <v>12</v>
      </c>
      <c r="T4144" s="56">
        <v>8</v>
      </c>
      <c r="U4144" s="68" t="s">
        <v>576</v>
      </c>
      <c r="V4144" s="13"/>
      <c r="W4144" s="21"/>
    </row>
    <row r="4145" spans="1:67" ht="23.25" customHeight="1" outlineLevel="1">
      <c r="A4145" s="56">
        <f t="shared" si="82"/>
        <v>4103</v>
      </c>
      <c r="B4145" s="78" t="s">
        <v>9467</v>
      </c>
      <c r="C4145" s="78"/>
      <c r="D4145" s="85" t="s">
        <v>9468</v>
      </c>
      <c r="E4145" s="85">
        <v>34614000</v>
      </c>
      <c r="F4145" s="56">
        <v>1968</v>
      </c>
      <c r="G4145" s="56">
        <v>3</v>
      </c>
      <c r="H4145" s="56">
        <v>2</v>
      </c>
      <c r="I4145" s="86">
        <v>1046.8</v>
      </c>
      <c r="J4145" s="86">
        <v>948.9</v>
      </c>
      <c r="K4145" s="56"/>
      <c r="L4145" s="56">
        <v>12</v>
      </c>
      <c r="M4145" s="56">
        <v>11</v>
      </c>
      <c r="N4145" s="56">
        <v>10</v>
      </c>
      <c r="O4145" s="56"/>
      <c r="P4145" s="56"/>
      <c r="Q4145" s="56"/>
      <c r="R4145" s="56"/>
      <c r="S4145" s="56"/>
      <c r="T4145" s="56"/>
      <c r="U4145" s="68" t="s">
        <v>9469</v>
      </c>
      <c r="V4145" s="13"/>
      <c r="W4145" s="21"/>
    </row>
    <row r="4146" spans="1:67" ht="23.25" customHeight="1" outlineLevel="1">
      <c r="A4146" s="56">
        <f t="shared" si="82"/>
        <v>4104</v>
      </c>
      <c r="B4146" s="78" t="s">
        <v>9470</v>
      </c>
      <c r="C4146" s="78"/>
      <c r="D4146" s="85" t="s">
        <v>9471</v>
      </c>
      <c r="E4146" s="85">
        <v>34614000</v>
      </c>
      <c r="F4146" s="56">
        <v>1972</v>
      </c>
      <c r="G4146" s="56">
        <v>4</v>
      </c>
      <c r="H4146" s="56">
        <v>3</v>
      </c>
      <c r="I4146" s="86">
        <v>2695.9</v>
      </c>
      <c r="J4146" s="86">
        <v>2533.5</v>
      </c>
      <c r="K4146" s="56"/>
      <c r="L4146" s="56">
        <v>12</v>
      </c>
      <c r="M4146" s="56"/>
      <c r="N4146" s="56"/>
      <c r="O4146" s="56">
        <v>10</v>
      </c>
      <c r="P4146" s="56"/>
      <c r="Q4146" s="56"/>
      <c r="R4146" s="56"/>
      <c r="S4146" s="56"/>
      <c r="T4146" s="56"/>
      <c r="U4146" s="68" t="s">
        <v>820</v>
      </c>
      <c r="V4146" s="13"/>
      <c r="W4146" s="21"/>
    </row>
    <row r="4147" spans="1:67" ht="23.25" customHeight="1" outlineLevel="1">
      <c r="A4147" s="56">
        <f t="shared" si="82"/>
        <v>4105</v>
      </c>
      <c r="B4147" s="78" t="s">
        <v>9472</v>
      </c>
      <c r="C4147" s="78"/>
      <c r="D4147" s="85" t="s">
        <v>9473</v>
      </c>
      <c r="E4147" s="85">
        <v>34614000</v>
      </c>
      <c r="F4147" s="56">
        <v>1963</v>
      </c>
      <c r="G4147" s="56">
        <v>3</v>
      </c>
      <c r="H4147" s="56">
        <v>2</v>
      </c>
      <c r="I4147" s="86">
        <v>1037.3</v>
      </c>
      <c r="J4147" s="86">
        <v>956.8</v>
      </c>
      <c r="K4147" s="56"/>
      <c r="L4147" s="56"/>
      <c r="M4147" s="56"/>
      <c r="N4147" s="56"/>
      <c r="O4147" s="56">
        <v>8</v>
      </c>
      <c r="P4147" s="56">
        <v>10</v>
      </c>
      <c r="Q4147" s="56"/>
      <c r="R4147" s="56"/>
      <c r="S4147" s="56">
        <v>12</v>
      </c>
      <c r="T4147" s="56">
        <v>12</v>
      </c>
      <c r="U4147" s="68"/>
      <c r="V4147" s="13" t="s">
        <v>9474</v>
      </c>
      <c r="W4147" s="21"/>
    </row>
    <row r="4148" spans="1:67" ht="23.25" customHeight="1" outlineLevel="1">
      <c r="A4148" s="56">
        <f t="shared" si="82"/>
        <v>4106</v>
      </c>
      <c r="B4148" s="78" t="s">
        <v>9475</v>
      </c>
      <c r="C4148" s="78"/>
      <c r="D4148" s="85" t="s">
        <v>9476</v>
      </c>
      <c r="E4148" s="85">
        <v>34614000</v>
      </c>
      <c r="F4148" s="56">
        <v>1965</v>
      </c>
      <c r="G4148" s="56">
        <v>3</v>
      </c>
      <c r="H4148" s="56">
        <v>2</v>
      </c>
      <c r="I4148" s="86">
        <v>1040.5</v>
      </c>
      <c r="J4148" s="86">
        <v>960.3</v>
      </c>
      <c r="K4148" s="56"/>
      <c r="L4148" s="56"/>
      <c r="M4148" s="56">
        <v>10</v>
      </c>
      <c r="N4148" s="56"/>
      <c r="O4148" s="56">
        <v>8</v>
      </c>
      <c r="P4148" s="56"/>
      <c r="Q4148" s="56"/>
      <c r="R4148" s="56"/>
      <c r="S4148" s="56"/>
      <c r="T4148" s="56" t="s">
        <v>568</v>
      </c>
      <c r="U4148" s="68" t="s">
        <v>9477</v>
      </c>
      <c r="V4148" s="13"/>
      <c r="W4148" s="21"/>
    </row>
    <row r="4149" spans="1:67" ht="23.25" customHeight="1" outlineLevel="1">
      <c r="A4149" s="56">
        <f t="shared" si="82"/>
        <v>4107</v>
      </c>
      <c r="B4149" s="78" t="s">
        <v>9478</v>
      </c>
      <c r="C4149" s="78"/>
      <c r="D4149" s="85" t="s">
        <v>9479</v>
      </c>
      <c r="E4149" s="85">
        <v>34614000</v>
      </c>
      <c r="F4149" s="56">
        <v>1967</v>
      </c>
      <c r="G4149" s="56">
        <v>3</v>
      </c>
      <c r="H4149" s="56">
        <v>2</v>
      </c>
      <c r="I4149" s="86">
        <v>1053.9000000000001</v>
      </c>
      <c r="J4149" s="86">
        <v>972.7</v>
      </c>
      <c r="K4149" s="56"/>
      <c r="L4149" s="56"/>
      <c r="M4149" s="56">
        <v>8</v>
      </c>
      <c r="N4149" s="56"/>
      <c r="O4149" s="56"/>
      <c r="P4149" s="56"/>
      <c r="Q4149" s="56"/>
      <c r="R4149" s="56"/>
      <c r="S4149" s="56"/>
      <c r="T4149" s="56"/>
      <c r="U4149" s="68" t="s">
        <v>9480</v>
      </c>
      <c r="V4149" s="13"/>
      <c r="W4149" s="21"/>
    </row>
    <row r="4150" spans="1:67" ht="23.25" customHeight="1" outlineLevel="1">
      <c r="A4150" s="56">
        <f t="shared" si="82"/>
        <v>4108</v>
      </c>
      <c r="B4150" s="78" t="s">
        <v>9481</v>
      </c>
      <c r="C4150" s="78"/>
      <c r="D4150" s="85" t="s">
        <v>9482</v>
      </c>
      <c r="E4150" s="85">
        <v>34614000</v>
      </c>
      <c r="F4150" s="56">
        <v>2009</v>
      </c>
      <c r="G4150" s="56">
        <v>3</v>
      </c>
      <c r="H4150" s="56">
        <v>2</v>
      </c>
      <c r="I4150" s="86">
        <v>1472</v>
      </c>
      <c r="J4150" s="86">
        <v>1322</v>
      </c>
      <c r="K4150" s="56"/>
      <c r="L4150" s="56"/>
      <c r="M4150" s="56"/>
      <c r="N4150" s="56"/>
      <c r="O4150" s="56"/>
      <c r="P4150" s="56">
        <v>8</v>
      </c>
      <c r="Q4150" s="56">
        <v>12</v>
      </c>
      <c r="R4150" s="56">
        <v>10</v>
      </c>
      <c r="S4150" s="56"/>
      <c r="T4150" s="56">
        <v>12</v>
      </c>
      <c r="U4150" s="68"/>
      <c r="V4150" s="13"/>
      <c r="W4150" s="21"/>
    </row>
    <row r="4151" spans="1:67" ht="23.25" customHeight="1" outlineLevel="1">
      <c r="A4151" s="56">
        <f t="shared" si="82"/>
        <v>4109</v>
      </c>
      <c r="B4151" s="78" t="s">
        <v>9483</v>
      </c>
      <c r="C4151" s="78"/>
      <c r="D4151" s="85" t="s">
        <v>9484</v>
      </c>
      <c r="E4151" s="85">
        <v>34614000</v>
      </c>
      <c r="F4151" s="56">
        <v>1988</v>
      </c>
      <c r="G4151" s="56">
        <v>5</v>
      </c>
      <c r="H4151" s="56">
        <v>4</v>
      </c>
      <c r="I4151" s="86">
        <v>4983.3</v>
      </c>
      <c r="J4151" s="86">
        <v>4604.6000000000004</v>
      </c>
      <c r="K4151" s="56"/>
      <c r="L4151" s="56"/>
      <c r="M4151" s="56">
        <v>8</v>
      </c>
      <c r="N4151" s="56"/>
      <c r="O4151" s="56">
        <v>12</v>
      </c>
      <c r="P4151" s="56">
        <v>9</v>
      </c>
      <c r="Q4151" s="56">
        <v>10</v>
      </c>
      <c r="R4151" s="56"/>
      <c r="S4151" s="56">
        <v>8</v>
      </c>
      <c r="T4151" s="56">
        <v>12</v>
      </c>
      <c r="U4151" s="68" t="s">
        <v>783</v>
      </c>
      <c r="V4151" s="13"/>
      <c r="W4151" s="21"/>
    </row>
    <row r="4152" spans="1:67" ht="23.25" customHeight="1" outlineLevel="1">
      <c r="A4152" s="56">
        <f t="shared" si="82"/>
        <v>4110</v>
      </c>
      <c r="B4152" s="78" t="s">
        <v>9485</v>
      </c>
      <c r="C4152" s="78"/>
      <c r="D4152" s="85" t="s">
        <v>9486</v>
      </c>
      <c r="E4152" s="85">
        <v>34614000</v>
      </c>
      <c r="F4152" s="56">
        <v>1977</v>
      </c>
      <c r="G4152" s="56">
        <v>5</v>
      </c>
      <c r="H4152" s="56">
        <v>4</v>
      </c>
      <c r="I4152" s="86">
        <v>3635.1</v>
      </c>
      <c r="J4152" s="86">
        <v>3331.6</v>
      </c>
      <c r="K4152" s="56"/>
      <c r="L4152" s="56"/>
      <c r="M4152" s="56"/>
      <c r="N4152" s="56">
        <v>8</v>
      </c>
      <c r="O4152" s="56"/>
      <c r="P4152" s="56"/>
      <c r="Q4152" s="56">
        <v>10</v>
      </c>
      <c r="R4152" s="56"/>
      <c r="S4152" s="56">
        <v>9</v>
      </c>
      <c r="T4152" s="56">
        <v>12</v>
      </c>
      <c r="U4152" s="68" t="s">
        <v>9487</v>
      </c>
      <c r="V4152" s="13" t="s">
        <v>9488</v>
      </c>
      <c r="W4152" s="21"/>
    </row>
    <row r="4153" spans="1:67" ht="23.25" customHeight="1" outlineLevel="1">
      <c r="A4153" s="56">
        <f t="shared" si="82"/>
        <v>4111</v>
      </c>
      <c r="B4153" s="78" t="s">
        <v>9489</v>
      </c>
      <c r="C4153" s="78"/>
      <c r="D4153" s="85" t="s">
        <v>9490</v>
      </c>
      <c r="E4153" s="85">
        <v>34614000</v>
      </c>
      <c r="F4153" s="56">
        <v>1975</v>
      </c>
      <c r="G4153" s="56">
        <v>5</v>
      </c>
      <c r="H4153" s="56">
        <v>4</v>
      </c>
      <c r="I4153" s="86">
        <v>3465.6</v>
      </c>
      <c r="J4153" s="86">
        <v>3331.6</v>
      </c>
      <c r="K4153" s="56"/>
      <c r="L4153" s="56">
        <v>8</v>
      </c>
      <c r="M4153" s="56">
        <v>12</v>
      </c>
      <c r="N4153" s="56"/>
      <c r="O4153" s="56">
        <v>9</v>
      </c>
      <c r="P4153" s="56">
        <v>10</v>
      </c>
      <c r="Q4153" s="56"/>
      <c r="R4153" s="56"/>
      <c r="S4153" s="56">
        <v>8</v>
      </c>
      <c r="T4153" s="56">
        <v>12</v>
      </c>
      <c r="U4153" s="68" t="s">
        <v>122</v>
      </c>
      <c r="V4153" s="13"/>
      <c r="W4153" s="21"/>
    </row>
    <row r="4154" spans="1:67" ht="23.25" customHeight="1" outlineLevel="1">
      <c r="A4154" s="56">
        <f t="shared" si="82"/>
        <v>4112</v>
      </c>
      <c r="B4154" s="78" t="s">
        <v>9491</v>
      </c>
      <c r="C4154" s="78"/>
      <c r="D4154" s="85" t="s">
        <v>9492</v>
      </c>
      <c r="E4154" s="85">
        <v>34614000</v>
      </c>
      <c r="F4154" s="56">
        <v>1977</v>
      </c>
      <c r="G4154" s="56">
        <v>5</v>
      </c>
      <c r="H4154" s="56">
        <v>6</v>
      </c>
      <c r="I4154" s="86">
        <v>4931.3999999999996</v>
      </c>
      <c r="J4154" s="86">
        <v>4150.2</v>
      </c>
      <c r="K4154" s="56"/>
      <c r="L4154" s="56">
        <v>8</v>
      </c>
      <c r="M4154" s="56">
        <v>10</v>
      </c>
      <c r="N4154" s="56"/>
      <c r="O4154" s="56"/>
      <c r="P4154" s="56">
        <v>9</v>
      </c>
      <c r="Q4154" s="56"/>
      <c r="R4154" s="56"/>
      <c r="S4154" s="56"/>
      <c r="T4154" s="56">
        <v>9</v>
      </c>
      <c r="U4154" s="68" t="s">
        <v>11996</v>
      </c>
      <c r="V4154" s="13"/>
      <c r="W4154" s="21"/>
    </row>
    <row r="4155" spans="1:67" ht="23.25" customHeight="1" outlineLevel="1">
      <c r="A4155" s="56">
        <f t="shared" si="82"/>
        <v>4113</v>
      </c>
      <c r="B4155" s="78" t="s">
        <v>9493</v>
      </c>
      <c r="C4155" s="78"/>
      <c r="D4155" s="85" t="s">
        <v>9494</v>
      </c>
      <c r="E4155" s="85">
        <v>34614000</v>
      </c>
      <c r="F4155" s="56">
        <v>1981</v>
      </c>
      <c r="G4155" s="56">
        <v>5</v>
      </c>
      <c r="H4155" s="56">
        <v>6</v>
      </c>
      <c r="I4155" s="86">
        <v>4704.3999999999996</v>
      </c>
      <c r="J4155" s="86">
        <v>4230.2</v>
      </c>
      <c r="K4155" s="56"/>
      <c r="L4155" s="56"/>
      <c r="M4155" s="56">
        <v>8</v>
      </c>
      <c r="N4155" s="56">
        <v>12</v>
      </c>
      <c r="O4155" s="56"/>
      <c r="P4155" s="56"/>
      <c r="Q4155" s="56"/>
      <c r="R4155" s="56">
        <v>10</v>
      </c>
      <c r="S4155" s="56">
        <v>8</v>
      </c>
      <c r="T4155" s="56">
        <v>12</v>
      </c>
      <c r="U4155" s="68" t="s">
        <v>493</v>
      </c>
      <c r="V4155" s="13" t="s">
        <v>9495</v>
      </c>
      <c r="W4155" s="21"/>
    </row>
    <row r="4156" spans="1:67" ht="23.25" customHeight="1" outlineLevel="1">
      <c r="A4156" s="56">
        <f t="shared" si="82"/>
        <v>4114</v>
      </c>
      <c r="B4156" s="78" t="s">
        <v>9496</v>
      </c>
      <c r="C4156" s="78"/>
      <c r="D4156" s="85" t="s">
        <v>9497</v>
      </c>
      <c r="E4156" s="85">
        <v>34614000</v>
      </c>
      <c r="F4156" s="56">
        <v>1983</v>
      </c>
      <c r="G4156" s="56">
        <v>5</v>
      </c>
      <c r="H4156" s="56">
        <v>6</v>
      </c>
      <c r="I4156" s="86">
        <v>5051.8</v>
      </c>
      <c r="J4156" s="86">
        <v>4836.3999999999996</v>
      </c>
      <c r="K4156" s="56"/>
      <c r="L4156" s="56">
        <v>8</v>
      </c>
      <c r="M4156" s="56">
        <v>12</v>
      </c>
      <c r="N4156" s="56">
        <v>10</v>
      </c>
      <c r="O4156" s="56">
        <v>9</v>
      </c>
      <c r="P4156" s="56"/>
      <c r="Q4156" s="56"/>
      <c r="R4156" s="56"/>
      <c r="S4156" s="56">
        <v>8</v>
      </c>
      <c r="T4156" s="56">
        <v>12</v>
      </c>
      <c r="U4156" s="68" t="s">
        <v>9498</v>
      </c>
      <c r="V4156" s="13"/>
      <c r="W4156" s="21"/>
    </row>
    <row r="4157" spans="1:67" ht="23.25" customHeight="1" outlineLevel="1">
      <c r="A4157" s="56">
        <f t="shared" si="82"/>
        <v>4115</v>
      </c>
      <c r="B4157" s="78" t="s">
        <v>9499</v>
      </c>
      <c r="C4157" s="78"/>
      <c r="D4157" s="201" t="s">
        <v>9500</v>
      </c>
      <c r="E4157" s="85">
        <v>34614000</v>
      </c>
      <c r="F4157" s="56">
        <v>1984</v>
      </c>
      <c r="G4157" s="56">
        <v>5</v>
      </c>
      <c r="H4157" s="56">
        <v>6</v>
      </c>
      <c r="I4157" s="86">
        <v>5230.2</v>
      </c>
      <c r="J4157" s="86">
        <v>4572.8</v>
      </c>
      <c r="K4157" s="56"/>
      <c r="L4157" s="56">
        <v>8</v>
      </c>
      <c r="M4157" s="56">
        <v>12</v>
      </c>
      <c r="N4157" s="56">
        <v>10</v>
      </c>
      <c r="O4157" s="56"/>
      <c r="P4157" s="56">
        <v>9</v>
      </c>
      <c r="Q4157" s="56"/>
      <c r="R4157" s="56"/>
      <c r="S4157" s="56">
        <v>8</v>
      </c>
      <c r="T4157" s="56"/>
      <c r="U4157" s="68" t="s">
        <v>9501</v>
      </c>
      <c r="V4157" s="13"/>
      <c r="W4157" s="21"/>
    </row>
    <row r="4158" spans="1:67" ht="23.25" customHeight="1" outlineLevel="1">
      <c r="A4158" s="56">
        <f t="shared" si="82"/>
        <v>4116</v>
      </c>
      <c r="B4158" s="78" t="s">
        <v>9502</v>
      </c>
      <c r="C4158" s="78"/>
      <c r="D4158" s="85" t="s">
        <v>9503</v>
      </c>
      <c r="E4158" s="85">
        <v>34614000</v>
      </c>
      <c r="F4158" s="56">
        <v>1999</v>
      </c>
      <c r="G4158" s="56">
        <v>5</v>
      </c>
      <c r="H4158" s="56">
        <v>6</v>
      </c>
      <c r="I4158" s="86">
        <v>6865.25</v>
      </c>
      <c r="J4158" s="86">
        <v>6422.7</v>
      </c>
      <c r="K4158" s="56"/>
      <c r="L4158" s="56"/>
      <c r="M4158" s="56" t="s">
        <v>1903</v>
      </c>
      <c r="N4158" s="56">
        <v>12</v>
      </c>
      <c r="O4158" s="56"/>
      <c r="P4158" s="56">
        <v>8</v>
      </c>
      <c r="Q4158" s="56">
        <v>9</v>
      </c>
      <c r="R4158" s="56"/>
      <c r="S4158" s="56">
        <v>12</v>
      </c>
      <c r="T4158" s="56"/>
      <c r="U4158" s="68" t="s">
        <v>443</v>
      </c>
      <c r="V4158" s="13"/>
      <c r="W4158" s="21"/>
    </row>
    <row r="4159" spans="1:67" s="19" customFormat="1" ht="15.75" customHeight="1" outlineLevel="1">
      <c r="A4159" s="56"/>
      <c r="B4159" s="235" t="s">
        <v>13963</v>
      </c>
      <c r="C4159" s="235"/>
      <c r="D4159" s="235"/>
      <c r="E4159" s="235"/>
      <c r="F4159" s="235"/>
      <c r="G4159" s="235"/>
      <c r="H4159" s="235"/>
      <c r="I4159" s="86">
        <f>SUM(I4160:I4176)</f>
        <v>12477.599999999999</v>
      </c>
      <c r="J4159" s="86">
        <f>SUM(J4160:J4176)</f>
        <v>10724.699999999999</v>
      </c>
      <c r="K4159" s="236"/>
      <c r="L4159" s="236"/>
      <c r="M4159" s="236"/>
      <c r="N4159" s="236"/>
      <c r="O4159" s="236"/>
      <c r="P4159" s="236"/>
      <c r="Q4159" s="236"/>
      <c r="R4159" s="236"/>
      <c r="S4159" s="236"/>
      <c r="T4159" s="236"/>
      <c r="U4159" s="127"/>
      <c r="V4159" s="13">
        <f>COUNTA(B4160:B4176)</f>
        <v>17</v>
      </c>
      <c r="W4159" s="52"/>
      <c r="X4159" s="5"/>
      <c r="Y4159" s="5"/>
      <c r="Z4159" s="5"/>
      <c r="AA4159" s="5"/>
      <c r="AB4159" s="5"/>
      <c r="AC4159" s="5"/>
      <c r="AD4159" s="5"/>
      <c r="AE4159" s="5"/>
      <c r="AF4159" s="5"/>
      <c r="AG4159" s="5"/>
      <c r="AH4159" s="5"/>
      <c r="AI4159" s="5"/>
      <c r="AJ4159" s="5"/>
      <c r="AK4159" s="5"/>
      <c r="AL4159" s="5"/>
      <c r="AM4159" s="5"/>
      <c r="AN4159" s="5"/>
      <c r="AO4159" s="5"/>
      <c r="AP4159" s="5"/>
      <c r="AQ4159" s="5"/>
      <c r="AR4159" s="5"/>
      <c r="AS4159" s="5"/>
      <c r="AT4159" s="5"/>
      <c r="AU4159" s="5"/>
      <c r="AV4159" s="5"/>
      <c r="AW4159" s="5"/>
      <c r="AX4159" s="5"/>
      <c r="AY4159" s="5"/>
      <c r="AZ4159" s="5"/>
      <c r="BA4159" s="5"/>
      <c r="BB4159" s="5"/>
      <c r="BC4159" s="5"/>
      <c r="BD4159" s="5"/>
      <c r="BE4159" s="5"/>
      <c r="BF4159" s="5"/>
      <c r="BG4159" s="5"/>
      <c r="BH4159" s="5"/>
      <c r="BI4159" s="5"/>
      <c r="BJ4159" s="5"/>
      <c r="BK4159" s="5"/>
      <c r="BL4159" s="5"/>
      <c r="BM4159" s="5"/>
      <c r="BN4159" s="5"/>
      <c r="BO4159" s="5"/>
    </row>
    <row r="4160" spans="1:67" ht="23.25" customHeight="1" outlineLevel="1">
      <c r="A4160" s="56">
        <f>A4158+1</f>
        <v>4117</v>
      </c>
      <c r="B4160" s="78" t="s">
        <v>9504</v>
      </c>
      <c r="C4160" s="78"/>
      <c r="D4160" s="85" t="s">
        <v>9505</v>
      </c>
      <c r="E4160" s="85">
        <v>34614000</v>
      </c>
      <c r="F4160" s="56">
        <v>1983</v>
      </c>
      <c r="G4160" s="56">
        <v>2</v>
      </c>
      <c r="H4160" s="56">
        <v>2</v>
      </c>
      <c r="I4160" s="86">
        <v>618</v>
      </c>
      <c r="J4160" s="86">
        <v>586.6</v>
      </c>
      <c r="K4160" s="56"/>
      <c r="L4160" s="56">
        <v>11</v>
      </c>
      <c r="M4160" s="56"/>
      <c r="N4160" s="56">
        <v>10</v>
      </c>
      <c r="O4160" s="56">
        <v>12</v>
      </c>
      <c r="P4160" s="56"/>
      <c r="Q4160" s="56"/>
      <c r="R4160" s="56"/>
      <c r="S4160" s="56">
        <v>8</v>
      </c>
      <c r="T4160" s="56"/>
      <c r="U4160" s="68" t="s">
        <v>1819</v>
      </c>
      <c r="V4160" s="13" t="s">
        <v>9506</v>
      </c>
      <c r="W4160" s="21"/>
    </row>
    <row r="4161" spans="1:23" ht="23.25" customHeight="1" outlineLevel="1">
      <c r="A4161" s="56">
        <f>A4160+1</f>
        <v>4118</v>
      </c>
      <c r="B4161" s="78" t="s">
        <v>9507</v>
      </c>
      <c r="C4161" s="78"/>
      <c r="D4161" s="85" t="s">
        <v>9508</v>
      </c>
      <c r="E4161" s="85">
        <v>34614000</v>
      </c>
      <c r="F4161" s="56">
        <v>1965</v>
      </c>
      <c r="G4161" s="56">
        <v>2</v>
      </c>
      <c r="H4161" s="56">
        <v>2</v>
      </c>
      <c r="I4161" s="86">
        <v>560</v>
      </c>
      <c r="J4161" s="86">
        <v>391.3</v>
      </c>
      <c r="K4161" s="56"/>
      <c r="L4161" s="56">
        <v>12</v>
      </c>
      <c r="M4161" s="56"/>
      <c r="N4161" s="56"/>
      <c r="O4161" s="56">
        <v>10</v>
      </c>
      <c r="P4161" s="56"/>
      <c r="Q4161" s="56"/>
      <c r="R4161" s="56"/>
      <c r="S4161" s="56">
        <v>8</v>
      </c>
      <c r="T4161" s="56">
        <v>8</v>
      </c>
      <c r="U4161" s="68" t="s">
        <v>820</v>
      </c>
      <c r="V4161" s="13"/>
      <c r="W4161" s="21"/>
    </row>
    <row r="4162" spans="1:23" ht="23.25" customHeight="1" outlineLevel="1">
      <c r="A4162" s="56">
        <f t="shared" ref="A4162:A4176" si="83">A4161+1</f>
        <v>4119</v>
      </c>
      <c r="B4162" s="78" t="s">
        <v>9509</v>
      </c>
      <c r="C4162" s="78"/>
      <c r="D4162" s="85" t="s">
        <v>9510</v>
      </c>
      <c r="E4162" s="85">
        <v>34614000</v>
      </c>
      <c r="F4162" s="56">
        <v>1957</v>
      </c>
      <c r="G4162" s="56">
        <v>2</v>
      </c>
      <c r="H4162" s="56">
        <v>1</v>
      </c>
      <c r="I4162" s="86">
        <v>633</v>
      </c>
      <c r="J4162" s="86">
        <v>562.5</v>
      </c>
      <c r="K4162" s="56"/>
      <c r="L4162" s="56">
        <v>10</v>
      </c>
      <c r="M4162" s="56"/>
      <c r="N4162" s="56">
        <v>8</v>
      </c>
      <c r="O4162" s="56">
        <v>11</v>
      </c>
      <c r="P4162" s="56"/>
      <c r="Q4162" s="56"/>
      <c r="R4162" s="56">
        <v>12</v>
      </c>
      <c r="S4162" s="56"/>
      <c r="T4162" s="56"/>
      <c r="U4162" s="68" t="s">
        <v>1497</v>
      </c>
      <c r="V4162" s="13"/>
      <c r="W4162" s="21"/>
    </row>
    <row r="4163" spans="1:23" ht="23.25" customHeight="1" outlineLevel="1">
      <c r="A4163" s="56">
        <f t="shared" si="83"/>
        <v>4120</v>
      </c>
      <c r="B4163" s="78" t="s">
        <v>9511</v>
      </c>
      <c r="C4163" s="78"/>
      <c r="D4163" s="85" t="s">
        <v>9512</v>
      </c>
      <c r="E4163" s="85">
        <v>34614000</v>
      </c>
      <c r="F4163" s="56">
        <v>1980</v>
      </c>
      <c r="G4163" s="56">
        <v>3</v>
      </c>
      <c r="H4163" s="56">
        <v>3</v>
      </c>
      <c r="I4163" s="86">
        <v>1484.5</v>
      </c>
      <c r="J4163" s="86">
        <v>1318.2</v>
      </c>
      <c r="K4163" s="56"/>
      <c r="L4163" s="56"/>
      <c r="M4163" s="56"/>
      <c r="N4163" s="56"/>
      <c r="O4163" s="56">
        <v>10</v>
      </c>
      <c r="P4163" s="56">
        <v>8</v>
      </c>
      <c r="Q4163" s="56"/>
      <c r="R4163" s="56"/>
      <c r="S4163" s="56"/>
      <c r="T4163" s="56"/>
      <c r="U4163" s="68"/>
      <c r="V4163" s="13"/>
      <c r="W4163" s="21"/>
    </row>
    <row r="4164" spans="1:23" ht="23.25" customHeight="1" outlineLevel="1">
      <c r="A4164" s="56">
        <f t="shared" si="83"/>
        <v>4121</v>
      </c>
      <c r="B4164" s="78" t="s">
        <v>9513</v>
      </c>
      <c r="C4164" s="78"/>
      <c r="D4164" s="85" t="s">
        <v>9514</v>
      </c>
      <c r="E4164" s="85">
        <v>34614000</v>
      </c>
      <c r="F4164" s="56">
        <v>1965</v>
      </c>
      <c r="G4164" s="56">
        <v>2</v>
      </c>
      <c r="H4164" s="56">
        <v>2</v>
      </c>
      <c r="I4164" s="86">
        <v>831.3</v>
      </c>
      <c r="J4164" s="86">
        <v>708</v>
      </c>
      <c r="K4164" s="56"/>
      <c r="L4164" s="56"/>
      <c r="M4164" s="56"/>
      <c r="N4164" s="56"/>
      <c r="O4164" s="56">
        <v>8</v>
      </c>
      <c r="P4164" s="56"/>
      <c r="Q4164" s="56"/>
      <c r="R4164" s="56">
        <v>10</v>
      </c>
      <c r="S4164" s="56"/>
      <c r="T4164" s="56"/>
      <c r="U4164" s="68"/>
      <c r="V4164" s="13"/>
      <c r="W4164" s="21"/>
    </row>
    <row r="4165" spans="1:23" ht="23.25" customHeight="1" outlineLevel="1">
      <c r="A4165" s="56">
        <f t="shared" si="83"/>
        <v>4122</v>
      </c>
      <c r="B4165" s="78" t="s">
        <v>9515</v>
      </c>
      <c r="C4165" s="78"/>
      <c r="D4165" s="85" t="s">
        <v>9516</v>
      </c>
      <c r="E4165" s="85">
        <v>34614000</v>
      </c>
      <c r="F4165" s="56">
        <v>1965</v>
      </c>
      <c r="G4165" s="56">
        <v>2</v>
      </c>
      <c r="H4165" s="56">
        <v>2</v>
      </c>
      <c r="I4165" s="86">
        <v>622.9</v>
      </c>
      <c r="J4165" s="86">
        <v>513</v>
      </c>
      <c r="K4165" s="56"/>
      <c r="L4165" s="56"/>
      <c r="M4165" s="56"/>
      <c r="N4165" s="56"/>
      <c r="O4165" s="56">
        <v>8</v>
      </c>
      <c r="P4165" s="56"/>
      <c r="Q4165" s="56"/>
      <c r="R4165" s="56"/>
      <c r="S4165" s="56"/>
      <c r="T4165" s="56"/>
      <c r="U4165" s="68"/>
      <c r="V4165" s="13"/>
      <c r="W4165" s="21"/>
    </row>
    <row r="4166" spans="1:23" ht="23.25" customHeight="1" outlineLevel="1">
      <c r="A4166" s="56">
        <f t="shared" si="83"/>
        <v>4123</v>
      </c>
      <c r="B4166" s="78" t="s">
        <v>9517</v>
      </c>
      <c r="C4166" s="78"/>
      <c r="D4166" s="85" t="s">
        <v>9518</v>
      </c>
      <c r="E4166" s="85">
        <v>34614000</v>
      </c>
      <c r="F4166" s="56">
        <v>1980</v>
      </c>
      <c r="G4166" s="56">
        <v>2</v>
      </c>
      <c r="H4166" s="56">
        <v>2</v>
      </c>
      <c r="I4166" s="86">
        <v>670.8</v>
      </c>
      <c r="J4166" s="86">
        <v>596.9</v>
      </c>
      <c r="K4166" s="56"/>
      <c r="L4166" s="56"/>
      <c r="M4166" s="56"/>
      <c r="N4166" s="56"/>
      <c r="O4166" s="56">
        <v>10</v>
      </c>
      <c r="P4166" s="56">
        <v>8</v>
      </c>
      <c r="Q4166" s="56"/>
      <c r="R4166" s="56"/>
      <c r="S4166" s="56"/>
      <c r="T4166" s="56"/>
      <c r="U4166" s="68"/>
      <c r="V4166" s="13"/>
      <c r="W4166" s="21"/>
    </row>
    <row r="4167" spans="1:23" ht="23.25" customHeight="1" outlineLevel="1">
      <c r="A4167" s="56">
        <f t="shared" si="83"/>
        <v>4124</v>
      </c>
      <c r="B4167" s="78" t="s">
        <v>9519</v>
      </c>
      <c r="C4167" s="78"/>
      <c r="D4167" s="85" t="s">
        <v>9520</v>
      </c>
      <c r="E4167" s="85">
        <v>34614000</v>
      </c>
      <c r="F4167" s="56">
        <v>1982</v>
      </c>
      <c r="G4167" s="56">
        <v>2</v>
      </c>
      <c r="H4167" s="56">
        <v>2</v>
      </c>
      <c r="I4167" s="86">
        <v>763.7</v>
      </c>
      <c r="J4167" s="86">
        <v>611</v>
      </c>
      <c r="K4167" s="56"/>
      <c r="L4167" s="56">
        <v>8</v>
      </c>
      <c r="M4167" s="56"/>
      <c r="N4167" s="56" t="s">
        <v>1552</v>
      </c>
      <c r="O4167" s="56">
        <v>12</v>
      </c>
      <c r="P4167" s="56">
        <v>10</v>
      </c>
      <c r="Q4167" s="56">
        <v>9</v>
      </c>
      <c r="R4167" s="56"/>
      <c r="S4167" s="56"/>
      <c r="T4167" s="56"/>
      <c r="U4167" s="68" t="s">
        <v>407</v>
      </c>
      <c r="V4167" s="13"/>
      <c r="W4167" s="21"/>
    </row>
    <row r="4168" spans="1:23" ht="23.25" customHeight="1" outlineLevel="1">
      <c r="A4168" s="56">
        <f t="shared" si="83"/>
        <v>4125</v>
      </c>
      <c r="B4168" s="78" t="s">
        <v>9521</v>
      </c>
      <c r="C4168" s="78"/>
      <c r="D4168" s="85" t="s">
        <v>9522</v>
      </c>
      <c r="E4168" s="85">
        <v>34614000</v>
      </c>
      <c r="F4168" s="56">
        <v>1975</v>
      </c>
      <c r="G4168" s="56">
        <v>2</v>
      </c>
      <c r="H4168" s="56">
        <v>2</v>
      </c>
      <c r="I4168" s="86">
        <v>854.2</v>
      </c>
      <c r="J4168" s="86">
        <v>759.3</v>
      </c>
      <c r="K4168" s="56"/>
      <c r="L4168" s="56"/>
      <c r="M4168" s="56"/>
      <c r="N4168" s="56">
        <v>8</v>
      </c>
      <c r="O4168" s="56">
        <v>12</v>
      </c>
      <c r="P4168" s="56">
        <v>10</v>
      </c>
      <c r="Q4168" s="56">
        <v>9</v>
      </c>
      <c r="R4168" s="56"/>
      <c r="S4168" s="56"/>
      <c r="T4168" s="56"/>
      <c r="U4168" s="68"/>
      <c r="V4168" s="13"/>
      <c r="W4168" s="21"/>
    </row>
    <row r="4169" spans="1:23" ht="23.25" customHeight="1" outlineLevel="1">
      <c r="A4169" s="56">
        <f t="shared" si="83"/>
        <v>4126</v>
      </c>
      <c r="B4169" s="78" t="s">
        <v>9523</v>
      </c>
      <c r="C4169" s="78"/>
      <c r="D4169" s="85" t="s">
        <v>9524</v>
      </c>
      <c r="E4169" s="85">
        <v>34614000</v>
      </c>
      <c r="F4169" s="56">
        <v>1982</v>
      </c>
      <c r="G4169" s="56">
        <v>2</v>
      </c>
      <c r="H4169" s="56">
        <v>2</v>
      </c>
      <c r="I4169" s="86">
        <v>847</v>
      </c>
      <c r="J4169" s="86">
        <v>775.9</v>
      </c>
      <c r="K4169" s="56"/>
      <c r="L4169" s="56"/>
      <c r="M4169" s="56"/>
      <c r="N4169" s="56">
        <v>10</v>
      </c>
      <c r="O4169" s="56"/>
      <c r="P4169" s="56"/>
      <c r="Q4169" s="56">
        <v>12</v>
      </c>
      <c r="R4169" s="56">
        <v>8</v>
      </c>
      <c r="S4169" s="56"/>
      <c r="T4169" s="56"/>
      <c r="U4169" s="68"/>
      <c r="V4169" s="13"/>
      <c r="W4169" s="21"/>
    </row>
    <row r="4170" spans="1:23" ht="23.25" customHeight="1" outlineLevel="1">
      <c r="A4170" s="56">
        <f t="shared" si="83"/>
        <v>4127</v>
      </c>
      <c r="B4170" s="78" t="s">
        <v>9525</v>
      </c>
      <c r="C4170" s="78"/>
      <c r="D4170" s="85" t="s">
        <v>9526</v>
      </c>
      <c r="E4170" s="85">
        <v>34614000</v>
      </c>
      <c r="F4170" s="56">
        <v>1982</v>
      </c>
      <c r="G4170" s="56">
        <v>2</v>
      </c>
      <c r="H4170" s="56">
        <v>2</v>
      </c>
      <c r="I4170" s="86">
        <v>845.3</v>
      </c>
      <c r="J4170" s="86">
        <v>676</v>
      </c>
      <c r="K4170" s="56"/>
      <c r="L4170" s="56"/>
      <c r="M4170" s="56"/>
      <c r="N4170" s="56">
        <v>8</v>
      </c>
      <c r="O4170" s="56">
        <v>12</v>
      </c>
      <c r="P4170" s="56">
        <v>10</v>
      </c>
      <c r="Q4170" s="56">
        <v>9</v>
      </c>
      <c r="R4170" s="56"/>
      <c r="S4170" s="56"/>
      <c r="T4170" s="56"/>
      <c r="U4170" s="68"/>
      <c r="V4170" s="13"/>
      <c r="W4170" s="21"/>
    </row>
    <row r="4171" spans="1:23" ht="23.25" customHeight="1" outlineLevel="1">
      <c r="A4171" s="56">
        <f t="shared" si="83"/>
        <v>4128</v>
      </c>
      <c r="B4171" s="78" t="s">
        <v>9527</v>
      </c>
      <c r="C4171" s="78"/>
      <c r="D4171" s="85" t="s">
        <v>9528</v>
      </c>
      <c r="E4171" s="85">
        <v>34614000</v>
      </c>
      <c r="F4171" s="56">
        <v>1971</v>
      </c>
      <c r="G4171" s="56">
        <v>2</v>
      </c>
      <c r="H4171" s="56">
        <v>2</v>
      </c>
      <c r="I4171" s="86">
        <v>605.4</v>
      </c>
      <c r="J4171" s="86">
        <v>579.29999999999995</v>
      </c>
      <c r="K4171" s="56"/>
      <c r="L4171" s="56"/>
      <c r="M4171" s="56"/>
      <c r="N4171" s="56"/>
      <c r="O4171" s="56">
        <v>8</v>
      </c>
      <c r="P4171" s="56">
        <v>12</v>
      </c>
      <c r="Q4171" s="56">
        <v>10</v>
      </c>
      <c r="R4171" s="56">
        <v>9</v>
      </c>
      <c r="S4171" s="56"/>
      <c r="T4171" s="56"/>
      <c r="U4171" s="68"/>
      <c r="V4171" s="13"/>
      <c r="W4171" s="21"/>
    </row>
    <row r="4172" spans="1:23" ht="23.25" customHeight="1" outlineLevel="1">
      <c r="A4172" s="56">
        <f t="shared" si="83"/>
        <v>4129</v>
      </c>
      <c r="B4172" s="85" t="s">
        <v>9529</v>
      </c>
      <c r="C4172" s="85"/>
      <c r="D4172" s="85" t="s">
        <v>9530</v>
      </c>
      <c r="E4172" s="85">
        <v>34614000</v>
      </c>
      <c r="F4172" s="56">
        <v>2016</v>
      </c>
      <c r="G4172" s="56">
        <v>2</v>
      </c>
      <c r="H4172" s="56">
        <v>2</v>
      </c>
      <c r="I4172" s="86">
        <v>703.1</v>
      </c>
      <c r="J4172" s="86">
        <v>590</v>
      </c>
      <c r="K4172" s="56"/>
      <c r="L4172" s="56"/>
      <c r="M4172" s="56"/>
      <c r="N4172" s="56"/>
      <c r="O4172" s="56"/>
      <c r="P4172" s="56">
        <v>10</v>
      </c>
      <c r="Q4172" s="56"/>
      <c r="R4172" s="56">
        <v>12</v>
      </c>
      <c r="S4172" s="56"/>
      <c r="T4172" s="56"/>
      <c r="U4172" s="68" t="s">
        <v>9531</v>
      </c>
      <c r="V4172" s="13"/>
      <c r="W4172" s="31" t="s">
        <v>12254</v>
      </c>
    </row>
    <row r="4173" spans="1:23" ht="23.25" customHeight="1" outlineLevel="1">
      <c r="A4173" s="56">
        <f t="shared" si="83"/>
        <v>4130</v>
      </c>
      <c r="B4173" s="85" t="s">
        <v>9532</v>
      </c>
      <c r="C4173" s="85"/>
      <c r="D4173" s="85" t="s">
        <v>9533</v>
      </c>
      <c r="E4173" s="85">
        <v>34614000</v>
      </c>
      <c r="F4173" s="56">
        <v>2014</v>
      </c>
      <c r="G4173" s="56">
        <v>2</v>
      </c>
      <c r="H4173" s="56">
        <v>2</v>
      </c>
      <c r="I4173" s="86">
        <v>702.8</v>
      </c>
      <c r="J4173" s="86">
        <v>593.79999999999995</v>
      </c>
      <c r="K4173" s="56"/>
      <c r="L4173" s="56"/>
      <c r="M4173" s="56"/>
      <c r="N4173" s="56"/>
      <c r="O4173" s="56"/>
      <c r="P4173" s="56">
        <v>10</v>
      </c>
      <c r="Q4173" s="56"/>
      <c r="R4173" s="56">
        <v>12</v>
      </c>
      <c r="S4173" s="56"/>
      <c r="T4173" s="56"/>
      <c r="U4173" s="68" t="s">
        <v>9531</v>
      </c>
      <c r="V4173" s="13"/>
      <c r="W4173" s="31" t="s">
        <v>12254</v>
      </c>
    </row>
    <row r="4174" spans="1:23" ht="23.25" customHeight="1" outlineLevel="1">
      <c r="A4174" s="56">
        <f t="shared" si="83"/>
        <v>4131</v>
      </c>
      <c r="B4174" s="78" t="s">
        <v>9534</v>
      </c>
      <c r="C4174" s="78"/>
      <c r="D4174" s="85" t="s">
        <v>9535</v>
      </c>
      <c r="E4174" s="85">
        <v>34614000</v>
      </c>
      <c r="F4174" s="56">
        <v>1965</v>
      </c>
      <c r="G4174" s="56">
        <v>2</v>
      </c>
      <c r="H4174" s="56">
        <v>2</v>
      </c>
      <c r="I4174" s="86">
        <v>341.1</v>
      </c>
      <c r="J4174" s="86">
        <v>230.5</v>
      </c>
      <c r="K4174" s="56">
        <v>8</v>
      </c>
      <c r="L4174" s="56"/>
      <c r="M4174" s="56"/>
      <c r="N4174" s="56"/>
      <c r="O4174" s="56">
        <v>10</v>
      </c>
      <c r="P4174" s="56"/>
      <c r="Q4174" s="56"/>
      <c r="R4174" s="56">
        <v>8</v>
      </c>
      <c r="S4174" s="56">
        <v>12</v>
      </c>
      <c r="T4174" s="56">
        <v>12</v>
      </c>
      <c r="U4174" s="68" t="s">
        <v>358</v>
      </c>
      <c r="V4174" s="13"/>
      <c r="W4174" s="31" t="s">
        <v>12254</v>
      </c>
    </row>
    <row r="4175" spans="1:23" ht="23.25" customHeight="1" outlineLevel="1">
      <c r="A4175" s="56">
        <f t="shared" si="83"/>
        <v>4132</v>
      </c>
      <c r="B4175" s="78" t="s">
        <v>9536</v>
      </c>
      <c r="C4175" s="78"/>
      <c r="D4175" s="85" t="s">
        <v>9537</v>
      </c>
      <c r="E4175" s="85">
        <v>34614000</v>
      </c>
      <c r="F4175" s="56">
        <v>1977</v>
      </c>
      <c r="G4175" s="56">
        <v>2</v>
      </c>
      <c r="H4175" s="56">
        <v>1</v>
      </c>
      <c r="I4175" s="86">
        <v>458.7</v>
      </c>
      <c r="J4175" s="86">
        <v>426</v>
      </c>
      <c r="K4175" s="56"/>
      <c r="L4175" s="56"/>
      <c r="M4175" s="56"/>
      <c r="N4175" s="56"/>
      <c r="O4175" s="56">
        <v>8</v>
      </c>
      <c r="P4175" s="56"/>
      <c r="Q4175" s="56">
        <v>10</v>
      </c>
      <c r="R4175" s="56"/>
      <c r="S4175" s="56"/>
      <c r="T4175" s="56" t="s">
        <v>98</v>
      </c>
      <c r="U4175" s="68"/>
      <c r="V4175" s="13"/>
      <c r="W4175" s="31" t="s">
        <v>12254</v>
      </c>
    </row>
    <row r="4176" spans="1:23" ht="23.25" customHeight="1" outlineLevel="1">
      <c r="A4176" s="56">
        <f t="shared" si="83"/>
        <v>4133</v>
      </c>
      <c r="B4176" s="197" t="s">
        <v>9538</v>
      </c>
      <c r="C4176" s="78"/>
      <c r="D4176" s="85" t="s">
        <v>9539</v>
      </c>
      <c r="E4176" s="85">
        <v>34614000</v>
      </c>
      <c r="F4176" s="56">
        <v>1980</v>
      </c>
      <c r="G4176" s="56">
        <v>2</v>
      </c>
      <c r="H4176" s="56">
        <v>3</v>
      </c>
      <c r="I4176" s="86">
        <v>935.8</v>
      </c>
      <c r="J4176" s="86">
        <v>806.4</v>
      </c>
      <c r="K4176" s="56"/>
      <c r="L4176" s="56">
        <v>11</v>
      </c>
      <c r="M4176" s="56">
        <v>8</v>
      </c>
      <c r="N4176" s="56">
        <v>12</v>
      </c>
      <c r="O4176" s="56">
        <v>10</v>
      </c>
      <c r="P4176" s="56"/>
      <c r="Q4176" s="56"/>
      <c r="R4176" s="56"/>
      <c r="S4176" s="56">
        <v>8</v>
      </c>
      <c r="T4176" s="56"/>
      <c r="U4176" s="68" t="s">
        <v>297</v>
      </c>
      <c r="V4176" s="30" t="s">
        <v>12582</v>
      </c>
      <c r="W4176" s="31" t="s">
        <v>12254</v>
      </c>
    </row>
    <row r="4177" spans="1:67" s="19" customFormat="1" ht="15.75" customHeight="1" outlineLevel="1">
      <c r="A4177" s="56"/>
      <c r="B4177" s="235" t="s">
        <v>13964</v>
      </c>
      <c r="C4177" s="235"/>
      <c r="D4177" s="235"/>
      <c r="E4177" s="235"/>
      <c r="F4177" s="235"/>
      <c r="G4177" s="235"/>
      <c r="H4177" s="235"/>
      <c r="I4177" s="86">
        <f>SUM(I4178:I4186)</f>
        <v>9681.4</v>
      </c>
      <c r="J4177" s="86">
        <f>SUM(J4178:J4186)</f>
        <v>8683.9</v>
      </c>
      <c r="K4177" s="236"/>
      <c r="L4177" s="236"/>
      <c r="M4177" s="236"/>
      <c r="N4177" s="236"/>
      <c r="O4177" s="236"/>
      <c r="P4177" s="236"/>
      <c r="Q4177" s="236"/>
      <c r="R4177" s="236"/>
      <c r="S4177" s="236"/>
      <c r="T4177" s="236"/>
      <c r="U4177" s="127"/>
      <c r="V4177" s="13">
        <f>COUNTA(B4178:B4186)</f>
        <v>9</v>
      </c>
      <c r="W4177" s="52"/>
      <c r="X4177" s="5"/>
      <c r="Y4177" s="5"/>
      <c r="Z4177" s="5"/>
      <c r="AA4177" s="5"/>
      <c r="AB4177" s="5"/>
      <c r="AC4177" s="5"/>
      <c r="AD4177" s="5"/>
      <c r="AE4177" s="5"/>
      <c r="AF4177" s="5"/>
      <c r="AG4177" s="5"/>
      <c r="AH4177" s="5"/>
      <c r="AI4177" s="5"/>
      <c r="AJ4177" s="5"/>
      <c r="AK4177" s="5"/>
      <c r="AL4177" s="5"/>
      <c r="AM4177" s="5"/>
      <c r="AN4177" s="5"/>
      <c r="AO4177" s="5"/>
      <c r="AP4177" s="5"/>
      <c r="AQ4177" s="5"/>
      <c r="AR4177" s="5"/>
      <c r="AS4177" s="5"/>
      <c r="AT4177" s="5"/>
      <c r="AU4177" s="5"/>
      <c r="AV4177" s="5"/>
      <c r="AW4177" s="5"/>
      <c r="AX4177" s="5"/>
      <c r="AY4177" s="5"/>
      <c r="AZ4177" s="5"/>
      <c r="BA4177" s="5"/>
      <c r="BB4177" s="5"/>
      <c r="BC4177" s="5"/>
      <c r="BD4177" s="5"/>
      <c r="BE4177" s="5"/>
      <c r="BF4177" s="5"/>
      <c r="BG4177" s="5"/>
      <c r="BH4177" s="5"/>
      <c r="BI4177" s="5"/>
      <c r="BJ4177" s="5"/>
      <c r="BK4177" s="5"/>
      <c r="BL4177" s="5"/>
      <c r="BM4177" s="5"/>
      <c r="BN4177" s="5"/>
      <c r="BO4177" s="5"/>
    </row>
    <row r="4178" spans="1:67" ht="23.25" customHeight="1" outlineLevel="1">
      <c r="A4178" s="56">
        <f>A4176+1</f>
        <v>4134</v>
      </c>
      <c r="B4178" s="78" t="s">
        <v>9540</v>
      </c>
      <c r="C4178" s="78"/>
      <c r="D4178" s="85" t="s">
        <v>9541</v>
      </c>
      <c r="E4178" s="85">
        <v>34614000</v>
      </c>
      <c r="F4178" s="56">
        <v>1980</v>
      </c>
      <c r="G4178" s="56">
        <v>2</v>
      </c>
      <c r="H4178" s="56">
        <v>2</v>
      </c>
      <c r="I4178" s="86">
        <v>809</v>
      </c>
      <c r="J4178" s="86">
        <v>744.1</v>
      </c>
      <c r="K4178" s="56"/>
      <c r="L4178" s="56">
        <v>11</v>
      </c>
      <c r="M4178" s="56"/>
      <c r="N4178" s="56">
        <v>10</v>
      </c>
      <c r="O4178" s="56">
        <v>9</v>
      </c>
      <c r="P4178" s="56"/>
      <c r="Q4178" s="56"/>
      <c r="R4178" s="56"/>
      <c r="S4178" s="56">
        <v>12</v>
      </c>
      <c r="T4178" s="56">
        <v>11</v>
      </c>
      <c r="U4178" s="68" t="s">
        <v>783</v>
      </c>
      <c r="V4178" s="13"/>
      <c r="W4178" s="21"/>
    </row>
    <row r="4179" spans="1:67" ht="23.25" customHeight="1" outlineLevel="1">
      <c r="A4179" s="56">
        <f>A4178+1</f>
        <v>4135</v>
      </c>
      <c r="B4179" s="78" t="s">
        <v>9542</v>
      </c>
      <c r="C4179" s="78"/>
      <c r="D4179" s="85" t="s">
        <v>9543</v>
      </c>
      <c r="E4179" s="85">
        <v>34614000</v>
      </c>
      <c r="F4179" s="56">
        <v>1979</v>
      </c>
      <c r="G4179" s="56">
        <v>2</v>
      </c>
      <c r="H4179" s="56">
        <v>2</v>
      </c>
      <c r="I4179" s="86">
        <v>800.9</v>
      </c>
      <c r="J4179" s="86">
        <v>737.5</v>
      </c>
      <c r="K4179" s="56"/>
      <c r="L4179" s="56">
        <v>8</v>
      </c>
      <c r="M4179" s="56"/>
      <c r="N4179" s="56">
        <v>10</v>
      </c>
      <c r="O4179" s="56">
        <v>9</v>
      </c>
      <c r="P4179" s="56"/>
      <c r="Q4179" s="56"/>
      <c r="R4179" s="56">
        <v>12</v>
      </c>
      <c r="S4179" s="56"/>
      <c r="T4179" s="56">
        <v>12</v>
      </c>
      <c r="U4179" s="68" t="s">
        <v>783</v>
      </c>
      <c r="V4179" s="13"/>
      <c r="W4179" s="21"/>
    </row>
    <row r="4180" spans="1:67" ht="22.5" customHeight="1" outlineLevel="1">
      <c r="A4180" s="56">
        <f t="shared" ref="A4180:A4186" si="84">A4179+1</f>
        <v>4136</v>
      </c>
      <c r="B4180" s="78" t="s">
        <v>9544</v>
      </c>
      <c r="C4180" s="78"/>
      <c r="D4180" s="85" t="s">
        <v>9545</v>
      </c>
      <c r="E4180" s="85">
        <v>34614000</v>
      </c>
      <c r="F4180" s="56">
        <v>1982</v>
      </c>
      <c r="G4180" s="56">
        <v>4</v>
      </c>
      <c r="H4180" s="56">
        <v>2</v>
      </c>
      <c r="I4180" s="86">
        <v>1345.5</v>
      </c>
      <c r="J4180" s="86">
        <v>1223.2</v>
      </c>
      <c r="K4180" s="56"/>
      <c r="L4180" s="56">
        <v>8</v>
      </c>
      <c r="M4180" s="56">
        <v>11</v>
      </c>
      <c r="N4180" s="56">
        <v>9</v>
      </c>
      <c r="O4180" s="56"/>
      <c r="P4180" s="56">
        <v>10</v>
      </c>
      <c r="Q4180" s="56"/>
      <c r="R4180" s="56"/>
      <c r="S4180" s="56"/>
      <c r="T4180" s="56">
        <v>12</v>
      </c>
      <c r="U4180" s="68" t="s">
        <v>9546</v>
      </c>
      <c r="V4180" s="13"/>
      <c r="W4180" s="21"/>
    </row>
    <row r="4181" spans="1:67" ht="22.5" customHeight="1" outlineLevel="1">
      <c r="A4181" s="56">
        <f t="shared" si="84"/>
        <v>4137</v>
      </c>
      <c r="B4181" s="78" t="s">
        <v>9547</v>
      </c>
      <c r="C4181" s="78"/>
      <c r="D4181" s="85" t="s">
        <v>9548</v>
      </c>
      <c r="E4181" s="85">
        <v>34614000</v>
      </c>
      <c r="F4181" s="56">
        <v>1987</v>
      </c>
      <c r="G4181" s="56">
        <v>4</v>
      </c>
      <c r="H4181" s="56">
        <v>2</v>
      </c>
      <c r="I4181" s="86">
        <v>1341</v>
      </c>
      <c r="J4181" s="86">
        <v>1224.0999999999999</v>
      </c>
      <c r="K4181" s="56"/>
      <c r="L4181" s="56">
        <v>10</v>
      </c>
      <c r="M4181" s="56">
        <v>10</v>
      </c>
      <c r="N4181" s="56"/>
      <c r="O4181" s="56"/>
      <c r="P4181" s="56">
        <v>8</v>
      </c>
      <c r="Q4181" s="56"/>
      <c r="R4181" s="56"/>
      <c r="S4181" s="56"/>
      <c r="T4181" s="56">
        <v>11</v>
      </c>
      <c r="U4181" s="68" t="s">
        <v>9549</v>
      </c>
      <c r="V4181" s="13"/>
      <c r="W4181" s="21"/>
    </row>
    <row r="4182" spans="1:67" ht="22.5" customHeight="1" outlineLevel="1">
      <c r="A4182" s="56">
        <f t="shared" si="84"/>
        <v>4138</v>
      </c>
      <c r="B4182" s="78" t="s">
        <v>9550</v>
      </c>
      <c r="C4182" s="78"/>
      <c r="D4182" s="85" t="s">
        <v>9551</v>
      </c>
      <c r="E4182" s="85">
        <v>34614000</v>
      </c>
      <c r="F4182" s="56">
        <v>1991</v>
      </c>
      <c r="G4182" s="56">
        <v>4</v>
      </c>
      <c r="H4182" s="56">
        <v>2</v>
      </c>
      <c r="I4182" s="86">
        <v>2096.3000000000002</v>
      </c>
      <c r="J4182" s="86">
        <v>1688.9</v>
      </c>
      <c r="K4182" s="56"/>
      <c r="L4182" s="56"/>
      <c r="M4182" s="56"/>
      <c r="N4182" s="56" t="s">
        <v>1233</v>
      </c>
      <c r="O4182" s="56">
        <v>12</v>
      </c>
      <c r="P4182" s="56">
        <v>9</v>
      </c>
      <c r="Q4182" s="56"/>
      <c r="R4182" s="56"/>
      <c r="S4182" s="56">
        <v>8</v>
      </c>
      <c r="T4182" s="56">
        <v>11</v>
      </c>
      <c r="U4182" s="128" t="s">
        <v>12226</v>
      </c>
      <c r="V4182" s="16" t="s">
        <v>12225</v>
      </c>
      <c r="W4182" s="21"/>
    </row>
    <row r="4183" spans="1:67" ht="22.5" customHeight="1" outlineLevel="1">
      <c r="A4183" s="56">
        <f t="shared" si="84"/>
        <v>4139</v>
      </c>
      <c r="B4183" s="78" t="s">
        <v>9552</v>
      </c>
      <c r="C4183" s="78"/>
      <c r="D4183" s="85" t="s">
        <v>9553</v>
      </c>
      <c r="E4183" s="85">
        <v>34614000</v>
      </c>
      <c r="F4183" s="56">
        <v>1966</v>
      </c>
      <c r="G4183" s="56">
        <v>2</v>
      </c>
      <c r="H4183" s="56">
        <v>2</v>
      </c>
      <c r="I4183" s="86">
        <v>440.5</v>
      </c>
      <c r="J4183" s="86">
        <v>390.2</v>
      </c>
      <c r="K4183" s="56"/>
      <c r="L4183" s="56"/>
      <c r="M4183" s="56"/>
      <c r="N4183" s="56"/>
      <c r="O4183" s="56"/>
      <c r="P4183" s="56"/>
      <c r="Q4183" s="56"/>
      <c r="R4183" s="56"/>
      <c r="S4183" s="56"/>
      <c r="T4183" s="56">
        <v>12</v>
      </c>
      <c r="U4183" s="68"/>
      <c r="V4183" s="13"/>
      <c r="W4183" s="21"/>
    </row>
    <row r="4184" spans="1:67" ht="22.5" customHeight="1" outlineLevel="1">
      <c r="A4184" s="56">
        <f t="shared" si="84"/>
        <v>4140</v>
      </c>
      <c r="B4184" s="78" t="s">
        <v>9554</v>
      </c>
      <c r="C4184" s="78"/>
      <c r="D4184" s="85" t="s">
        <v>9555</v>
      </c>
      <c r="E4184" s="85">
        <v>34614000</v>
      </c>
      <c r="F4184" s="56">
        <v>1982</v>
      </c>
      <c r="G4184" s="56">
        <v>4</v>
      </c>
      <c r="H4184" s="56">
        <v>2</v>
      </c>
      <c r="I4184" s="86">
        <v>1344.5</v>
      </c>
      <c r="J4184" s="86">
        <v>1222.2</v>
      </c>
      <c r="K4184" s="56"/>
      <c r="L4184" s="56">
        <v>8</v>
      </c>
      <c r="M4184" s="56"/>
      <c r="N4184" s="56">
        <v>10</v>
      </c>
      <c r="O4184" s="56">
        <v>9</v>
      </c>
      <c r="P4184" s="56"/>
      <c r="Q4184" s="56"/>
      <c r="R4184" s="56">
        <v>11</v>
      </c>
      <c r="S4184" s="56"/>
      <c r="T4184" s="56"/>
      <c r="U4184" s="68" t="s">
        <v>122</v>
      </c>
      <c r="V4184" s="13"/>
      <c r="W4184" s="21"/>
    </row>
    <row r="4185" spans="1:67" ht="22.5" customHeight="1" outlineLevel="1">
      <c r="A4185" s="56">
        <f t="shared" si="84"/>
        <v>4141</v>
      </c>
      <c r="B4185" s="78" t="s">
        <v>9556</v>
      </c>
      <c r="C4185" s="78"/>
      <c r="D4185" s="85" t="s">
        <v>9557</v>
      </c>
      <c r="E4185" s="85">
        <v>34614000</v>
      </c>
      <c r="F4185" s="56">
        <v>1974</v>
      </c>
      <c r="G4185" s="56">
        <v>2</v>
      </c>
      <c r="H4185" s="56">
        <v>2</v>
      </c>
      <c r="I4185" s="86">
        <v>741.8</v>
      </c>
      <c r="J4185" s="86">
        <v>721.6</v>
      </c>
      <c r="K4185" s="56"/>
      <c r="L4185" s="56"/>
      <c r="M4185" s="56">
        <v>10</v>
      </c>
      <c r="N4185" s="56">
        <v>12</v>
      </c>
      <c r="O4185" s="56"/>
      <c r="P4185" s="56"/>
      <c r="Q4185" s="56">
        <v>12</v>
      </c>
      <c r="R4185" s="56"/>
      <c r="S4185" s="56"/>
      <c r="T4185" s="56"/>
      <c r="U4185" s="129" t="s">
        <v>12224</v>
      </c>
      <c r="V4185" s="16" t="s">
        <v>12223</v>
      </c>
      <c r="W4185" s="21"/>
    </row>
    <row r="4186" spans="1:67" s="5" customFormat="1" ht="23.25" customHeight="1" outlineLevel="1">
      <c r="A4186" s="56">
        <f t="shared" si="84"/>
        <v>4142</v>
      </c>
      <c r="B4186" s="78" t="s">
        <v>9558</v>
      </c>
      <c r="C4186" s="78"/>
      <c r="D4186" s="85" t="s">
        <v>9559</v>
      </c>
      <c r="E4186" s="85">
        <v>34614000</v>
      </c>
      <c r="F4186" s="56">
        <v>1976</v>
      </c>
      <c r="G4186" s="56">
        <v>2</v>
      </c>
      <c r="H4186" s="56">
        <v>2</v>
      </c>
      <c r="I4186" s="86">
        <v>761.9</v>
      </c>
      <c r="J4186" s="86">
        <v>732.1</v>
      </c>
      <c r="K4186" s="56"/>
      <c r="L4186" s="56"/>
      <c r="M4186" s="56"/>
      <c r="N4186" s="56"/>
      <c r="O4186" s="56"/>
      <c r="P4186" s="56"/>
      <c r="Q4186" s="56">
        <v>12</v>
      </c>
      <c r="R4186" s="56"/>
      <c r="S4186" s="56"/>
      <c r="T4186" s="56"/>
      <c r="U4186" s="68"/>
      <c r="V4186" s="13"/>
      <c r="W4186" s="12"/>
    </row>
    <row r="4187" spans="1:67" s="19" customFormat="1" ht="16.5" customHeight="1" outlineLevel="1">
      <c r="A4187" s="56"/>
      <c r="B4187" s="235" t="s">
        <v>13965</v>
      </c>
      <c r="C4187" s="235"/>
      <c r="D4187" s="235"/>
      <c r="E4187" s="235"/>
      <c r="F4187" s="235"/>
      <c r="G4187" s="235"/>
      <c r="H4187" s="235"/>
      <c r="I4187" s="86">
        <f>SUM(I4188:I4212)</f>
        <v>36950.800000000003</v>
      </c>
      <c r="J4187" s="86">
        <f>SUM(J4188:J4212)</f>
        <v>31589.8</v>
      </c>
      <c r="K4187" s="236"/>
      <c r="L4187" s="236"/>
      <c r="M4187" s="236"/>
      <c r="N4187" s="236"/>
      <c r="O4187" s="236"/>
      <c r="P4187" s="236"/>
      <c r="Q4187" s="236"/>
      <c r="R4187" s="236"/>
      <c r="S4187" s="236"/>
      <c r="T4187" s="236"/>
      <c r="U4187" s="127"/>
      <c r="V4187" s="13">
        <f>COUNTA(B4188:B4212)</f>
        <v>25</v>
      </c>
      <c r="W4187" s="52"/>
      <c r="X4187" s="5"/>
      <c r="Y4187" s="5"/>
      <c r="Z4187" s="5"/>
      <c r="AA4187" s="5"/>
      <c r="AB4187" s="5"/>
      <c r="AC4187" s="5"/>
      <c r="AD4187" s="5"/>
      <c r="AE4187" s="5"/>
      <c r="AF4187" s="5"/>
      <c r="AG4187" s="5"/>
      <c r="AH4187" s="5"/>
      <c r="AI4187" s="5"/>
      <c r="AJ4187" s="5"/>
      <c r="AK4187" s="5"/>
      <c r="AL4187" s="5"/>
      <c r="AM4187" s="5"/>
      <c r="AN4187" s="5"/>
      <c r="AO4187" s="5"/>
      <c r="AP4187" s="5"/>
      <c r="AQ4187" s="5"/>
      <c r="AR4187" s="5"/>
      <c r="AS4187" s="5"/>
      <c r="AT4187" s="5"/>
      <c r="AU4187" s="5"/>
      <c r="AV4187" s="5"/>
      <c r="AW4187" s="5"/>
      <c r="AX4187" s="5"/>
      <c r="AY4187" s="5"/>
      <c r="AZ4187" s="5"/>
      <c r="BA4187" s="5"/>
      <c r="BB4187" s="5"/>
      <c r="BC4187" s="5"/>
      <c r="BD4187" s="5"/>
      <c r="BE4187" s="5"/>
      <c r="BF4187" s="5"/>
      <c r="BG4187" s="5"/>
      <c r="BH4187" s="5"/>
      <c r="BI4187" s="5"/>
      <c r="BJ4187" s="5"/>
      <c r="BK4187" s="5"/>
      <c r="BL4187" s="5"/>
      <c r="BM4187" s="5"/>
      <c r="BN4187" s="5"/>
      <c r="BO4187" s="5"/>
    </row>
    <row r="4188" spans="1:67" ht="23.25" customHeight="1" outlineLevel="1">
      <c r="A4188" s="56">
        <f>A4186+1</f>
        <v>4143</v>
      </c>
      <c r="B4188" s="78" t="s">
        <v>9560</v>
      </c>
      <c r="C4188" s="78"/>
      <c r="D4188" s="85" t="s">
        <v>9561</v>
      </c>
      <c r="E4188" s="85">
        <v>34614000</v>
      </c>
      <c r="F4188" s="56">
        <v>1981</v>
      </c>
      <c r="G4188" s="56">
        <v>2</v>
      </c>
      <c r="H4188" s="56">
        <v>3</v>
      </c>
      <c r="I4188" s="86">
        <v>1099.5999999999999</v>
      </c>
      <c r="J4188" s="86">
        <v>975.8</v>
      </c>
      <c r="K4188" s="56"/>
      <c r="L4188" s="56">
        <v>8</v>
      </c>
      <c r="M4188" s="56"/>
      <c r="N4188" s="56"/>
      <c r="O4188" s="56">
        <v>9</v>
      </c>
      <c r="P4188" s="56">
        <v>12</v>
      </c>
      <c r="Q4188" s="56">
        <v>10</v>
      </c>
      <c r="R4188" s="56"/>
      <c r="S4188" s="56">
        <v>8</v>
      </c>
      <c r="T4188" s="56">
        <v>12</v>
      </c>
      <c r="U4188" s="136" t="s">
        <v>783</v>
      </c>
      <c r="V4188" s="13"/>
      <c r="W4188" s="21"/>
    </row>
    <row r="4189" spans="1:67" ht="23.25" customHeight="1" outlineLevel="1">
      <c r="A4189" s="56">
        <f>A4188+1</f>
        <v>4144</v>
      </c>
      <c r="B4189" s="78" t="s">
        <v>9562</v>
      </c>
      <c r="C4189" s="78"/>
      <c r="D4189" s="85" t="s">
        <v>9563</v>
      </c>
      <c r="E4189" s="85">
        <v>34614000</v>
      </c>
      <c r="F4189" s="56">
        <v>1975</v>
      </c>
      <c r="G4189" s="56">
        <v>2</v>
      </c>
      <c r="H4189" s="56">
        <v>2</v>
      </c>
      <c r="I4189" s="86">
        <v>808</v>
      </c>
      <c r="J4189" s="86">
        <v>743.8</v>
      </c>
      <c r="K4189" s="56"/>
      <c r="L4189" s="56">
        <v>8</v>
      </c>
      <c r="M4189" s="56">
        <v>12</v>
      </c>
      <c r="N4189" s="56">
        <v>10</v>
      </c>
      <c r="O4189" s="56">
        <v>9</v>
      </c>
      <c r="P4189" s="56"/>
      <c r="Q4189" s="56"/>
      <c r="R4189" s="56"/>
      <c r="S4189" s="56">
        <v>8</v>
      </c>
      <c r="T4189" s="56">
        <v>12</v>
      </c>
      <c r="U4189" s="68" t="s">
        <v>297</v>
      </c>
      <c r="V4189" s="13" t="s">
        <v>9564</v>
      </c>
      <c r="W4189" s="21"/>
    </row>
    <row r="4190" spans="1:67" ht="23.25" customHeight="1" outlineLevel="1">
      <c r="A4190" s="56">
        <f t="shared" ref="A4190:A4212" si="85">A4189+1</f>
        <v>4145</v>
      </c>
      <c r="B4190" s="78" t="s">
        <v>9565</v>
      </c>
      <c r="C4190" s="78"/>
      <c r="D4190" s="85" t="s">
        <v>9566</v>
      </c>
      <c r="E4190" s="85">
        <v>34614000</v>
      </c>
      <c r="F4190" s="56">
        <v>1968</v>
      </c>
      <c r="G4190" s="56">
        <v>2</v>
      </c>
      <c r="H4190" s="56">
        <v>2</v>
      </c>
      <c r="I4190" s="86">
        <v>681.1</v>
      </c>
      <c r="J4190" s="86">
        <v>649.70000000000005</v>
      </c>
      <c r="K4190" s="56"/>
      <c r="L4190" s="56"/>
      <c r="M4190" s="56">
        <v>12</v>
      </c>
      <c r="N4190" s="56">
        <v>10</v>
      </c>
      <c r="O4190" s="56"/>
      <c r="P4190" s="56"/>
      <c r="Q4190" s="56"/>
      <c r="R4190" s="56"/>
      <c r="S4190" s="56">
        <v>8</v>
      </c>
      <c r="T4190" s="56">
        <v>12</v>
      </c>
      <c r="U4190" s="68" t="s">
        <v>297</v>
      </c>
      <c r="V4190" s="13"/>
      <c r="W4190" s="21"/>
    </row>
    <row r="4191" spans="1:67" ht="23.25" customHeight="1" outlineLevel="1">
      <c r="A4191" s="56">
        <f t="shared" si="85"/>
        <v>4146</v>
      </c>
      <c r="B4191" s="78" t="s">
        <v>9567</v>
      </c>
      <c r="C4191" s="78"/>
      <c r="D4191" s="85" t="s">
        <v>9568</v>
      </c>
      <c r="E4191" s="85">
        <v>34614000</v>
      </c>
      <c r="F4191" s="56">
        <v>1968</v>
      </c>
      <c r="G4191" s="56">
        <v>2</v>
      </c>
      <c r="H4191" s="56">
        <v>2</v>
      </c>
      <c r="I4191" s="86">
        <v>692.5</v>
      </c>
      <c r="J4191" s="86">
        <v>649.70000000000005</v>
      </c>
      <c r="K4191" s="56"/>
      <c r="L4191" s="56"/>
      <c r="M4191" s="56">
        <v>8</v>
      </c>
      <c r="N4191" s="56"/>
      <c r="O4191" s="56">
        <v>10</v>
      </c>
      <c r="P4191" s="56"/>
      <c r="Q4191" s="56"/>
      <c r="R4191" s="56"/>
      <c r="S4191" s="56"/>
      <c r="T4191" s="56">
        <v>12</v>
      </c>
      <c r="U4191" s="68" t="s">
        <v>493</v>
      </c>
      <c r="V4191" s="13"/>
      <c r="W4191" s="21"/>
    </row>
    <row r="4192" spans="1:67" ht="23.25" customHeight="1" outlineLevel="1">
      <c r="A4192" s="56">
        <f t="shared" si="85"/>
        <v>4147</v>
      </c>
      <c r="B4192" s="78" t="s">
        <v>9569</v>
      </c>
      <c r="C4192" s="78"/>
      <c r="D4192" s="85" t="s">
        <v>9570</v>
      </c>
      <c r="E4192" s="85">
        <v>34614000</v>
      </c>
      <c r="F4192" s="56">
        <v>1959</v>
      </c>
      <c r="G4192" s="56">
        <v>2</v>
      </c>
      <c r="H4192" s="56">
        <v>2</v>
      </c>
      <c r="I4192" s="86">
        <v>670.2</v>
      </c>
      <c r="J4192" s="86">
        <v>588.70000000000005</v>
      </c>
      <c r="K4192" s="56">
        <v>11</v>
      </c>
      <c r="L4192" s="56">
        <v>8</v>
      </c>
      <c r="M4192" s="56">
        <v>12</v>
      </c>
      <c r="N4192" s="56">
        <v>10</v>
      </c>
      <c r="O4192" s="56"/>
      <c r="P4192" s="56"/>
      <c r="Q4192" s="56"/>
      <c r="R4192" s="56"/>
      <c r="S4192" s="56">
        <v>8</v>
      </c>
      <c r="T4192" s="56">
        <v>8</v>
      </c>
      <c r="U4192" s="68" t="s">
        <v>8948</v>
      </c>
      <c r="V4192" s="13"/>
      <c r="W4192" s="21"/>
    </row>
    <row r="4193" spans="1:23" ht="23.25" customHeight="1" outlineLevel="1">
      <c r="A4193" s="56">
        <f t="shared" si="85"/>
        <v>4148</v>
      </c>
      <c r="B4193" s="78" t="s">
        <v>9571</v>
      </c>
      <c r="C4193" s="78"/>
      <c r="D4193" s="85" t="s">
        <v>9572</v>
      </c>
      <c r="E4193" s="85">
        <v>34614000</v>
      </c>
      <c r="F4193" s="56">
        <v>1970</v>
      </c>
      <c r="G4193" s="56">
        <v>2</v>
      </c>
      <c r="H4193" s="56">
        <v>2</v>
      </c>
      <c r="I4193" s="86">
        <v>517.20000000000005</v>
      </c>
      <c r="J4193" s="86">
        <v>465.5</v>
      </c>
      <c r="K4193" s="56"/>
      <c r="L4193" s="56">
        <v>12</v>
      </c>
      <c r="M4193" s="56">
        <v>8</v>
      </c>
      <c r="N4193" s="56">
        <v>10</v>
      </c>
      <c r="O4193" s="56"/>
      <c r="P4193" s="56"/>
      <c r="Q4193" s="56"/>
      <c r="R4193" s="56"/>
      <c r="S4193" s="56">
        <v>12</v>
      </c>
      <c r="T4193" s="56">
        <v>8</v>
      </c>
      <c r="U4193" s="68" t="s">
        <v>297</v>
      </c>
      <c r="V4193" s="13"/>
      <c r="W4193" s="21"/>
    </row>
    <row r="4194" spans="1:23" ht="23.25" customHeight="1" outlineLevel="1">
      <c r="A4194" s="56">
        <f t="shared" si="85"/>
        <v>4149</v>
      </c>
      <c r="B4194" s="78" t="s">
        <v>9573</v>
      </c>
      <c r="C4194" s="78"/>
      <c r="D4194" s="85" t="s">
        <v>9574</v>
      </c>
      <c r="E4194" s="85">
        <v>34614000</v>
      </c>
      <c r="F4194" s="56">
        <v>1971</v>
      </c>
      <c r="G4194" s="56">
        <v>2</v>
      </c>
      <c r="H4194" s="56">
        <v>2</v>
      </c>
      <c r="I4194" s="86">
        <v>511.9</v>
      </c>
      <c r="J4194" s="86">
        <v>460.7</v>
      </c>
      <c r="K4194" s="56"/>
      <c r="L4194" s="56">
        <v>12</v>
      </c>
      <c r="M4194" s="56"/>
      <c r="N4194" s="56"/>
      <c r="O4194" s="56">
        <v>8</v>
      </c>
      <c r="P4194" s="56">
        <v>10</v>
      </c>
      <c r="Q4194" s="56"/>
      <c r="R4194" s="56"/>
      <c r="S4194" s="56">
        <v>12</v>
      </c>
      <c r="T4194" s="56">
        <v>12</v>
      </c>
      <c r="U4194" s="68" t="s">
        <v>820</v>
      </c>
      <c r="V4194" s="13"/>
      <c r="W4194" s="21"/>
    </row>
    <row r="4195" spans="1:23" ht="23.25" customHeight="1" outlineLevel="1">
      <c r="A4195" s="56">
        <f t="shared" si="85"/>
        <v>4150</v>
      </c>
      <c r="B4195" s="78" t="s">
        <v>9575</v>
      </c>
      <c r="C4195" s="78"/>
      <c r="D4195" s="85" t="s">
        <v>9576</v>
      </c>
      <c r="E4195" s="85">
        <v>34614000</v>
      </c>
      <c r="F4195" s="56">
        <v>1966</v>
      </c>
      <c r="G4195" s="56">
        <v>4</v>
      </c>
      <c r="H4195" s="56">
        <v>3</v>
      </c>
      <c r="I4195" s="86">
        <v>1468.7</v>
      </c>
      <c r="J4195" s="86">
        <v>1175</v>
      </c>
      <c r="K4195" s="56"/>
      <c r="L4195" s="56">
        <v>8</v>
      </c>
      <c r="M4195" s="56"/>
      <c r="N4195" s="56"/>
      <c r="O4195" s="56">
        <v>11</v>
      </c>
      <c r="P4195" s="56">
        <v>12</v>
      </c>
      <c r="Q4195" s="56">
        <v>10</v>
      </c>
      <c r="R4195" s="56">
        <v>9</v>
      </c>
      <c r="S4195" s="56"/>
      <c r="T4195" s="56">
        <v>12</v>
      </c>
      <c r="U4195" s="68" t="s">
        <v>122</v>
      </c>
      <c r="V4195" s="13"/>
      <c r="W4195" s="21"/>
    </row>
    <row r="4196" spans="1:23" ht="24" customHeight="1" outlineLevel="1">
      <c r="A4196" s="56">
        <f t="shared" si="85"/>
        <v>4151</v>
      </c>
      <c r="B4196" s="78" t="s">
        <v>9577</v>
      </c>
      <c r="C4196" s="78"/>
      <c r="D4196" s="85" t="s">
        <v>9578</v>
      </c>
      <c r="E4196" s="85">
        <v>34614000</v>
      </c>
      <c r="F4196" s="56">
        <v>1986</v>
      </c>
      <c r="G4196" s="56">
        <v>5</v>
      </c>
      <c r="H4196" s="56">
        <v>1</v>
      </c>
      <c r="I4196" s="86">
        <v>755.4</v>
      </c>
      <c r="J4196" s="86">
        <v>708.4</v>
      </c>
      <c r="K4196" s="56"/>
      <c r="L4196" s="56">
        <v>8</v>
      </c>
      <c r="M4196" s="56">
        <v>12</v>
      </c>
      <c r="N4196" s="56"/>
      <c r="O4196" s="56">
        <v>9</v>
      </c>
      <c r="P4196" s="56">
        <v>10</v>
      </c>
      <c r="Q4196" s="56"/>
      <c r="R4196" s="56"/>
      <c r="S4196" s="56">
        <v>8</v>
      </c>
      <c r="T4196" s="56">
        <v>12</v>
      </c>
      <c r="U4196" s="68" t="s">
        <v>297</v>
      </c>
      <c r="V4196" s="13"/>
      <c r="W4196" s="21"/>
    </row>
    <row r="4197" spans="1:23" ht="24" customHeight="1" outlineLevel="1">
      <c r="A4197" s="56">
        <f t="shared" si="85"/>
        <v>4152</v>
      </c>
      <c r="B4197" s="78" t="s">
        <v>9579</v>
      </c>
      <c r="C4197" s="78"/>
      <c r="D4197" s="201" t="s">
        <v>9580</v>
      </c>
      <c r="E4197" s="85">
        <v>34614000</v>
      </c>
      <c r="F4197" s="56">
        <v>1981</v>
      </c>
      <c r="G4197" s="56">
        <v>5</v>
      </c>
      <c r="H4197" s="56">
        <v>4</v>
      </c>
      <c r="I4197" s="86">
        <v>3057.9</v>
      </c>
      <c r="J4197" s="86">
        <v>2446.3000000000002</v>
      </c>
      <c r="K4197" s="56"/>
      <c r="L4197" s="56"/>
      <c r="M4197" s="56">
        <v>8</v>
      </c>
      <c r="N4197" s="56"/>
      <c r="O4197" s="56">
        <v>10</v>
      </c>
      <c r="P4197" s="56"/>
      <c r="Q4197" s="56"/>
      <c r="R4197" s="56"/>
      <c r="S4197" s="56">
        <v>8</v>
      </c>
      <c r="T4197" s="56"/>
      <c r="U4197" s="68" t="s">
        <v>9581</v>
      </c>
      <c r="V4197" s="13"/>
      <c r="W4197" s="21"/>
    </row>
    <row r="4198" spans="1:23" ht="24" customHeight="1" outlineLevel="1">
      <c r="A4198" s="56">
        <f t="shared" si="85"/>
        <v>4153</v>
      </c>
      <c r="B4198" s="78" t="s">
        <v>9582</v>
      </c>
      <c r="C4198" s="78"/>
      <c r="D4198" s="85" t="s">
        <v>9583</v>
      </c>
      <c r="E4198" s="85">
        <v>34614000</v>
      </c>
      <c r="F4198" s="56">
        <v>2015</v>
      </c>
      <c r="G4198" s="56">
        <v>3</v>
      </c>
      <c r="H4198" s="56">
        <v>4</v>
      </c>
      <c r="I4198" s="86">
        <v>2816.6</v>
      </c>
      <c r="J4198" s="86">
        <v>2469.9</v>
      </c>
      <c r="K4198" s="56"/>
      <c r="L4198" s="56"/>
      <c r="M4198" s="56"/>
      <c r="N4198" s="56"/>
      <c r="O4198" s="56"/>
      <c r="P4198" s="56"/>
      <c r="Q4198" s="56"/>
      <c r="R4198" s="56">
        <v>8</v>
      </c>
      <c r="S4198" s="56"/>
      <c r="T4198" s="56"/>
      <c r="U4198" s="68" t="s">
        <v>9584</v>
      </c>
      <c r="V4198" s="13"/>
      <c r="W4198" s="21"/>
    </row>
    <row r="4199" spans="1:23" ht="24" customHeight="1" outlineLevel="1">
      <c r="A4199" s="56">
        <f t="shared" si="85"/>
        <v>4154</v>
      </c>
      <c r="B4199" s="78" t="s">
        <v>9585</v>
      </c>
      <c r="C4199" s="78"/>
      <c r="D4199" s="85" t="s">
        <v>9586</v>
      </c>
      <c r="E4199" s="85">
        <v>34614000</v>
      </c>
      <c r="F4199" s="56">
        <v>1986</v>
      </c>
      <c r="G4199" s="56">
        <v>5</v>
      </c>
      <c r="H4199" s="56">
        <v>1</v>
      </c>
      <c r="I4199" s="86">
        <v>943</v>
      </c>
      <c r="J4199" s="86">
        <v>848.7</v>
      </c>
      <c r="K4199" s="56"/>
      <c r="L4199" s="56">
        <v>8</v>
      </c>
      <c r="M4199" s="56">
        <v>11</v>
      </c>
      <c r="N4199" s="56">
        <v>10</v>
      </c>
      <c r="O4199" s="56">
        <v>9</v>
      </c>
      <c r="P4199" s="56"/>
      <c r="Q4199" s="56"/>
      <c r="R4199" s="56"/>
      <c r="S4199" s="56">
        <v>12</v>
      </c>
      <c r="T4199" s="56">
        <v>8</v>
      </c>
      <c r="U4199" s="129" t="s">
        <v>11866</v>
      </c>
      <c r="V4199" s="13"/>
      <c r="W4199" s="21"/>
    </row>
    <row r="4200" spans="1:23" ht="24" customHeight="1" outlineLevel="1">
      <c r="A4200" s="56">
        <f t="shared" si="85"/>
        <v>4155</v>
      </c>
      <c r="B4200" s="78" t="s">
        <v>9587</v>
      </c>
      <c r="C4200" s="78"/>
      <c r="D4200" s="85" t="s">
        <v>9588</v>
      </c>
      <c r="E4200" s="85">
        <v>34614000</v>
      </c>
      <c r="F4200" s="56">
        <v>1993</v>
      </c>
      <c r="G4200" s="56">
        <v>5</v>
      </c>
      <c r="H4200" s="56">
        <v>1</v>
      </c>
      <c r="I4200" s="86">
        <v>1040.9000000000001</v>
      </c>
      <c r="J4200" s="86">
        <v>987.9</v>
      </c>
      <c r="K4200" s="56"/>
      <c r="L4200" s="56"/>
      <c r="M4200" s="56" t="s">
        <v>230</v>
      </c>
      <c r="N4200" s="56">
        <v>8</v>
      </c>
      <c r="O4200" s="56">
        <v>9</v>
      </c>
      <c r="P4200" s="56">
        <v>10</v>
      </c>
      <c r="Q4200" s="56"/>
      <c r="R4200" s="56"/>
      <c r="S4200" s="56">
        <v>12</v>
      </c>
      <c r="T4200" s="56">
        <v>12</v>
      </c>
      <c r="U4200" s="136" t="s">
        <v>9589</v>
      </c>
      <c r="V4200" s="13"/>
      <c r="W4200" s="21"/>
    </row>
    <row r="4201" spans="1:23" ht="24" customHeight="1" outlineLevel="1">
      <c r="A4201" s="56">
        <f t="shared" si="85"/>
        <v>4156</v>
      </c>
      <c r="B4201" s="78" t="s">
        <v>9590</v>
      </c>
      <c r="C4201" s="78"/>
      <c r="D4201" s="85" t="s">
        <v>9591</v>
      </c>
      <c r="E4201" s="85">
        <v>34614000</v>
      </c>
      <c r="F4201" s="56">
        <v>1997</v>
      </c>
      <c r="G4201" s="56">
        <v>5</v>
      </c>
      <c r="H4201" s="56">
        <v>3</v>
      </c>
      <c r="I4201" s="86">
        <v>3230.3</v>
      </c>
      <c r="J4201" s="86">
        <v>2584.1999999999998</v>
      </c>
      <c r="K4201" s="56"/>
      <c r="L4201" s="56">
        <v>8</v>
      </c>
      <c r="M4201" s="56">
        <v>10</v>
      </c>
      <c r="N4201" s="56"/>
      <c r="O4201" s="56"/>
      <c r="P4201" s="56"/>
      <c r="Q4201" s="56"/>
      <c r="R4201" s="56"/>
      <c r="S4201" s="56">
        <v>8</v>
      </c>
      <c r="T4201" s="56"/>
      <c r="U4201" s="68" t="s">
        <v>297</v>
      </c>
      <c r="V4201" s="13"/>
      <c r="W4201" s="21"/>
    </row>
    <row r="4202" spans="1:23" ht="24" customHeight="1" outlineLevel="1">
      <c r="A4202" s="56">
        <f t="shared" si="85"/>
        <v>4157</v>
      </c>
      <c r="B4202" s="78" t="s">
        <v>9592</v>
      </c>
      <c r="C4202" s="78"/>
      <c r="D4202" s="85" t="s">
        <v>9593</v>
      </c>
      <c r="E4202" s="85">
        <v>34614000</v>
      </c>
      <c r="F4202" s="56">
        <v>2005</v>
      </c>
      <c r="G4202" s="56">
        <v>2</v>
      </c>
      <c r="H4202" s="56">
        <v>1</v>
      </c>
      <c r="I4202" s="86">
        <v>722.3</v>
      </c>
      <c r="J4202" s="86">
        <v>664.5</v>
      </c>
      <c r="K4202" s="56"/>
      <c r="L4202" s="56"/>
      <c r="M4202" s="56"/>
      <c r="N4202" s="56">
        <v>8</v>
      </c>
      <c r="O4202" s="56">
        <v>12</v>
      </c>
      <c r="P4202" s="56">
        <v>10</v>
      </c>
      <c r="Q4202" s="56"/>
      <c r="R4202" s="56">
        <v>11</v>
      </c>
      <c r="S4202" s="56"/>
      <c r="T4202" s="56">
        <v>12</v>
      </c>
      <c r="U4202" s="68"/>
      <c r="V4202" s="13"/>
      <c r="W4202" s="21"/>
    </row>
    <row r="4203" spans="1:23" ht="24" customHeight="1" outlineLevel="1">
      <c r="A4203" s="56">
        <f t="shared" si="85"/>
        <v>4158</v>
      </c>
      <c r="B4203" s="78" t="s">
        <v>9594</v>
      </c>
      <c r="C4203" s="78"/>
      <c r="D4203" s="85" t="s">
        <v>9595</v>
      </c>
      <c r="E4203" s="85">
        <v>34614000</v>
      </c>
      <c r="F4203" s="56">
        <v>1967</v>
      </c>
      <c r="G4203" s="56">
        <v>4</v>
      </c>
      <c r="H4203" s="56">
        <v>3</v>
      </c>
      <c r="I4203" s="86">
        <v>1501.4</v>
      </c>
      <c r="J4203" s="86">
        <v>1201</v>
      </c>
      <c r="K4203" s="56"/>
      <c r="L4203" s="56">
        <v>10</v>
      </c>
      <c r="M4203" s="56"/>
      <c r="N4203" s="56">
        <v>8</v>
      </c>
      <c r="O4203" s="56">
        <v>9</v>
      </c>
      <c r="P4203" s="56"/>
      <c r="Q4203" s="56"/>
      <c r="R4203" s="56"/>
      <c r="S4203" s="56">
        <v>8</v>
      </c>
      <c r="T4203" s="56"/>
      <c r="U4203" s="68" t="s">
        <v>297</v>
      </c>
      <c r="V4203" s="13"/>
      <c r="W4203" s="21"/>
    </row>
    <row r="4204" spans="1:23" ht="24" customHeight="1" outlineLevel="1">
      <c r="A4204" s="56">
        <f t="shared" si="85"/>
        <v>4159</v>
      </c>
      <c r="B4204" s="78" t="s">
        <v>9596</v>
      </c>
      <c r="C4204" s="78"/>
      <c r="D4204" s="85" t="s">
        <v>9597</v>
      </c>
      <c r="E4204" s="85">
        <v>34614000</v>
      </c>
      <c r="F4204" s="56">
        <v>2013</v>
      </c>
      <c r="G4204" s="56">
        <v>3</v>
      </c>
      <c r="H4204" s="56">
        <v>1</v>
      </c>
      <c r="I4204" s="86">
        <v>1167.4000000000001</v>
      </c>
      <c r="J4204" s="86">
        <v>1061.5999999999999</v>
      </c>
      <c r="K4204" s="56"/>
      <c r="L4204" s="56"/>
      <c r="M4204" s="56"/>
      <c r="N4204" s="56"/>
      <c r="O4204" s="56"/>
      <c r="P4204" s="56"/>
      <c r="Q4204" s="56">
        <v>12</v>
      </c>
      <c r="R4204" s="56"/>
      <c r="S4204" s="56"/>
      <c r="T4204" s="56"/>
      <c r="U4204" s="172" t="s">
        <v>9598</v>
      </c>
      <c r="V4204" s="13"/>
      <c r="W4204" s="21"/>
    </row>
    <row r="4205" spans="1:23" ht="23.25" customHeight="1" outlineLevel="1">
      <c r="A4205" s="56">
        <f t="shared" si="85"/>
        <v>4160</v>
      </c>
      <c r="B4205" s="78" t="s">
        <v>9599</v>
      </c>
      <c r="C4205" s="78"/>
      <c r="D4205" s="85" t="s">
        <v>9600</v>
      </c>
      <c r="E4205" s="85">
        <v>34614000</v>
      </c>
      <c r="F4205" s="56">
        <v>2010</v>
      </c>
      <c r="G4205" s="56">
        <v>3</v>
      </c>
      <c r="H4205" s="56">
        <v>1</v>
      </c>
      <c r="I4205" s="86">
        <v>746.5</v>
      </c>
      <c r="J4205" s="86">
        <v>664.9</v>
      </c>
      <c r="K4205" s="56"/>
      <c r="L4205" s="56"/>
      <c r="M4205" s="56"/>
      <c r="N4205" s="56"/>
      <c r="O4205" s="56"/>
      <c r="P4205" s="56">
        <v>8</v>
      </c>
      <c r="Q4205" s="56">
        <v>12</v>
      </c>
      <c r="R4205" s="56">
        <v>10</v>
      </c>
      <c r="S4205" s="56"/>
      <c r="T4205" s="56">
        <v>12</v>
      </c>
      <c r="U4205" s="68"/>
      <c r="V4205" s="13"/>
      <c r="W4205" s="21"/>
    </row>
    <row r="4206" spans="1:23" ht="23.25" customHeight="1" outlineLevel="1">
      <c r="A4206" s="56">
        <f t="shared" si="85"/>
        <v>4161</v>
      </c>
      <c r="B4206" s="78" t="s">
        <v>9601</v>
      </c>
      <c r="C4206" s="78"/>
      <c r="D4206" s="85" t="s">
        <v>9602</v>
      </c>
      <c r="E4206" s="85">
        <v>34614000</v>
      </c>
      <c r="F4206" s="56">
        <v>1968</v>
      </c>
      <c r="G4206" s="56">
        <v>4</v>
      </c>
      <c r="H4206" s="56">
        <v>3</v>
      </c>
      <c r="I4206" s="86">
        <v>1999.1</v>
      </c>
      <c r="J4206" s="86">
        <v>1599.2</v>
      </c>
      <c r="K4206" s="56"/>
      <c r="L4206" s="56">
        <v>8</v>
      </c>
      <c r="M4206" s="56">
        <v>12</v>
      </c>
      <c r="N4206" s="56">
        <v>10</v>
      </c>
      <c r="O4206" s="56">
        <v>9</v>
      </c>
      <c r="P4206" s="56"/>
      <c r="Q4206" s="56"/>
      <c r="R4206" s="56"/>
      <c r="S4206" s="56">
        <v>8</v>
      </c>
      <c r="T4206" s="56">
        <v>8</v>
      </c>
      <c r="U4206" s="68" t="s">
        <v>297</v>
      </c>
      <c r="V4206" s="13"/>
      <c r="W4206" s="21"/>
    </row>
    <row r="4207" spans="1:23" ht="23.25" customHeight="1" outlineLevel="1">
      <c r="A4207" s="56">
        <f t="shared" si="85"/>
        <v>4162</v>
      </c>
      <c r="B4207" s="78" t="s">
        <v>9603</v>
      </c>
      <c r="C4207" s="78"/>
      <c r="D4207" s="85" t="s">
        <v>9604</v>
      </c>
      <c r="E4207" s="85">
        <v>34614000</v>
      </c>
      <c r="F4207" s="56">
        <v>1973</v>
      </c>
      <c r="G4207" s="56">
        <v>5</v>
      </c>
      <c r="H4207" s="56">
        <v>3</v>
      </c>
      <c r="I4207" s="86">
        <v>2695</v>
      </c>
      <c r="J4207" s="86">
        <v>2439.1999999999998</v>
      </c>
      <c r="K4207" s="56"/>
      <c r="L4207" s="56">
        <v>12</v>
      </c>
      <c r="M4207" s="56"/>
      <c r="N4207" s="56">
        <v>8</v>
      </c>
      <c r="O4207" s="56">
        <v>10</v>
      </c>
      <c r="P4207" s="56"/>
      <c r="Q4207" s="56"/>
      <c r="R4207" s="56"/>
      <c r="S4207" s="56">
        <v>12</v>
      </c>
      <c r="T4207" s="56">
        <v>12</v>
      </c>
      <c r="U4207" s="68" t="s">
        <v>297</v>
      </c>
      <c r="V4207" s="13"/>
      <c r="W4207" s="21"/>
    </row>
    <row r="4208" spans="1:23" ht="23.25" customHeight="1" outlineLevel="1">
      <c r="A4208" s="56">
        <f t="shared" si="85"/>
        <v>4163</v>
      </c>
      <c r="B4208" s="78" t="s">
        <v>9605</v>
      </c>
      <c r="C4208" s="78"/>
      <c r="D4208" s="85" t="s">
        <v>9606</v>
      </c>
      <c r="E4208" s="85">
        <v>34614000</v>
      </c>
      <c r="F4208" s="56">
        <v>1974</v>
      </c>
      <c r="G4208" s="56">
        <v>5</v>
      </c>
      <c r="H4208" s="56">
        <v>1</v>
      </c>
      <c r="I4208" s="86">
        <v>913.8</v>
      </c>
      <c r="J4208" s="86">
        <v>866.8</v>
      </c>
      <c r="K4208" s="56"/>
      <c r="L4208" s="56">
        <v>8</v>
      </c>
      <c r="M4208" s="56">
        <v>11</v>
      </c>
      <c r="N4208" s="56"/>
      <c r="O4208" s="56"/>
      <c r="P4208" s="56">
        <v>10</v>
      </c>
      <c r="Q4208" s="56"/>
      <c r="R4208" s="56"/>
      <c r="S4208" s="56">
        <v>8</v>
      </c>
      <c r="T4208" s="56" t="s">
        <v>183</v>
      </c>
      <c r="U4208" s="68" t="s">
        <v>9607</v>
      </c>
      <c r="V4208" s="13"/>
      <c r="W4208" s="21"/>
    </row>
    <row r="4209" spans="1:67" ht="23.25" customHeight="1" outlineLevel="1">
      <c r="A4209" s="56">
        <f t="shared" si="85"/>
        <v>4164</v>
      </c>
      <c r="B4209" s="78" t="s">
        <v>9608</v>
      </c>
      <c r="C4209" s="78"/>
      <c r="D4209" s="85" t="s">
        <v>9609</v>
      </c>
      <c r="E4209" s="85">
        <v>34614000</v>
      </c>
      <c r="F4209" s="56">
        <v>1979</v>
      </c>
      <c r="G4209" s="56">
        <v>5</v>
      </c>
      <c r="H4209" s="56">
        <v>1</v>
      </c>
      <c r="I4209" s="86">
        <v>1035.7</v>
      </c>
      <c r="J4209" s="86">
        <v>828.5</v>
      </c>
      <c r="K4209" s="56"/>
      <c r="L4209" s="56">
        <v>10</v>
      </c>
      <c r="M4209" s="56"/>
      <c r="N4209" s="56"/>
      <c r="O4209" s="56">
        <v>12</v>
      </c>
      <c r="P4209" s="56"/>
      <c r="Q4209" s="56">
        <v>8</v>
      </c>
      <c r="R4209" s="56"/>
      <c r="S4209" s="56"/>
      <c r="T4209" s="56" t="s">
        <v>183</v>
      </c>
      <c r="U4209" s="68" t="s">
        <v>650</v>
      </c>
      <c r="V4209" s="13"/>
      <c r="W4209" s="21"/>
    </row>
    <row r="4210" spans="1:67" ht="22.5" customHeight="1" outlineLevel="1">
      <c r="A4210" s="56">
        <f t="shared" si="85"/>
        <v>4165</v>
      </c>
      <c r="B4210" s="78" t="s">
        <v>9610</v>
      </c>
      <c r="C4210" s="78"/>
      <c r="D4210" s="85" t="s">
        <v>9611</v>
      </c>
      <c r="E4210" s="85">
        <v>34614000</v>
      </c>
      <c r="F4210" s="56">
        <v>1981</v>
      </c>
      <c r="G4210" s="56">
        <v>5</v>
      </c>
      <c r="H4210" s="56">
        <v>9</v>
      </c>
      <c r="I4210" s="86">
        <v>6362.3</v>
      </c>
      <c r="J4210" s="86">
        <v>5089.8</v>
      </c>
      <c r="K4210" s="56"/>
      <c r="L4210" s="56" t="s">
        <v>383</v>
      </c>
      <c r="M4210" s="56">
        <v>12</v>
      </c>
      <c r="N4210" s="56"/>
      <c r="O4210" s="56"/>
      <c r="P4210" s="56"/>
      <c r="Q4210" s="56"/>
      <c r="R4210" s="56"/>
      <c r="S4210" s="56">
        <v>8</v>
      </c>
      <c r="T4210" s="56">
        <v>10</v>
      </c>
      <c r="U4210" s="136" t="s">
        <v>9612</v>
      </c>
      <c r="V4210" s="13"/>
      <c r="W4210" s="21"/>
    </row>
    <row r="4211" spans="1:67" ht="23.25" customHeight="1" outlineLevel="1">
      <c r="A4211" s="56">
        <f t="shared" si="85"/>
        <v>4166</v>
      </c>
      <c r="B4211" s="78" t="s">
        <v>9613</v>
      </c>
      <c r="C4211" s="78"/>
      <c r="D4211" s="85" t="s">
        <v>9614</v>
      </c>
      <c r="E4211" s="85">
        <v>34614000</v>
      </c>
      <c r="F4211" s="56">
        <v>1986</v>
      </c>
      <c r="G4211" s="56">
        <v>5</v>
      </c>
      <c r="H4211" s="56">
        <v>1</v>
      </c>
      <c r="I4211" s="86">
        <v>757</v>
      </c>
      <c r="J4211" s="86">
        <v>710</v>
      </c>
      <c r="K4211" s="56"/>
      <c r="L4211" s="56">
        <v>11</v>
      </c>
      <c r="M4211" s="56"/>
      <c r="N4211" s="56"/>
      <c r="O4211" s="56"/>
      <c r="P4211" s="56">
        <v>8</v>
      </c>
      <c r="Q4211" s="56">
        <v>12</v>
      </c>
      <c r="R4211" s="56"/>
      <c r="S4211" s="56"/>
      <c r="T4211" s="56"/>
      <c r="U4211" s="68" t="s">
        <v>1241</v>
      </c>
      <c r="V4211" s="13"/>
      <c r="W4211" s="21"/>
    </row>
    <row r="4212" spans="1:67" ht="23.25" customHeight="1" outlineLevel="1">
      <c r="A4212" s="56">
        <f t="shared" si="85"/>
        <v>4167</v>
      </c>
      <c r="B4212" s="78" t="s">
        <v>9615</v>
      </c>
      <c r="C4212" s="78"/>
      <c r="D4212" s="85" t="s">
        <v>9616</v>
      </c>
      <c r="E4212" s="85">
        <v>34614000</v>
      </c>
      <c r="F4212" s="56">
        <v>1986</v>
      </c>
      <c r="G4212" s="56">
        <v>5</v>
      </c>
      <c r="H4212" s="56">
        <v>1</v>
      </c>
      <c r="I4212" s="86">
        <v>757</v>
      </c>
      <c r="J4212" s="86">
        <v>710</v>
      </c>
      <c r="K4212" s="56">
        <v>12</v>
      </c>
      <c r="L4212" s="56">
        <v>11</v>
      </c>
      <c r="M4212" s="56"/>
      <c r="N4212" s="56"/>
      <c r="O4212" s="56"/>
      <c r="P4212" s="56">
        <v>8</v>
      </c>
      <c r="Q4212" s="56">
        <v>12</v>
      </c>
      <c r="R4212" s="56"/>
      <c r="S4212" s="56">
        <v>10</v>
      </c>
      <c r="T4212" s="56"/>
      <c r="U4212" s="68" t="s">
        <v>1241</v>
      </c>
      <c r="V4212" s="13"/>
      <c r="W4212" s="21"/>
    </row>
    <row r="4213" spans="1:67" s="19" customFormat="1" ht="15.75" customHeight="1" outlineLevel="1">
      <c r="A4213" s="56"/>
      <c r="B4213" s="235" t="s">
        <v>13966</v>
      </c>
      <c r="C4213" s="235"/>
      <c r="D4213" s="235"/>
      <c r="E4213" s="235"/>
      <c r="F4213" s="235"/>
      <c r="G4213" s="235"/>
      <c r="H4213" s="235"/>
      <c r="I4213" s="86">
        <f>SUM(I4214:I4275)</f>
        <v>119878.73999999999</v>
      </c>
      <c r="J4213" s="86">
        <f>SUM(J4214:J4275)</f>
        <v>95701.51</v>
      </c>
      <c r="K4213" s="236"/>
      <c r="L4213" s="236"/>
      <c r="M4213" s="236"/>
      <c r="N4213" s="236"/>
      <c r="O4213" s="236"/>
      <c r="P4213" s="236"/>
      <c r="Q4213" s="236"/>
      <c r="R4213" s="236"/>
      <c r="S4213" s="236"/>
      <c r="T4213" s="236"/>
      <c r="U4213" s="127"/>
      <c r="V4213" s="13">
        <f>COUNTA(B4214:B4275)</f>
        <v>62</v>
      </c>
      <c r="W4213" s="52"/>
      <c r="X4213" s="5"/>
      <c r="Y4213" s="5"/>
      <c r="Z4213" s="5"/>
      <c r="AA4213" s="5"/>
      <c r="AB4213" s="5"/>
      <c r="AC4213" s="5"/>
      <c r="AD4213" s="5"/>
      <c r="AE4213" s="5"/>
      <c r="AF4213" s="5"/>
      <c r="AG4213" s="5"/>
      <c r="AH4213" s="5"/>
      <c r="AI4213" s="5"/>
      <c r="AJ4213" s="5"/>
      <c r="AK4213" s="5"/>
      <c r="AL4213" s="5"/>
      <c r="AM4213" s="5"/>
      <c r="AN4213" s="5"/>
      <c r="AO4213" s="5"/>
      <c r="AP4213" s="5"/>
      <c r="AQ4213" s="5"/>
      <c r="AR4213" s="5"/>
      <c r="AS4213" s="5"/>
      <c r="AT4213" s="5"/>
      <c r="AU4213" s="5"/>
      <c r="AV4213" s="5"/>
      <c r="AW4213" s="5"/>
      <c r="AX4213" s="5"/>
      <c r="AY4213" s="5"/>
      <c r="AZ4213" s="5"/>
      <c r="BA4213" s="5"/>
      <c r="BB4213" s="5"/>
      <c r="BC4213" s="5"/>
      <c r="BD4213" s="5"/>
      <c r="BE4213" s="5"/>
      <c r="BF4213" s="5"/>
      <c r="BG4213" s="5"/>
      <c r="BH4213" s="5"/>
      <c r="BI4213" s="5"/>
      <c r="BJ4213" s="5"/>
      <c r="BK4213" s="5"/>
      <c r="BL4213" s="5"/>
      <c r="BM4213" s="5"/>
      <c r="BN4213" s="5"/>
      <c r="BO4213" s="5"/>
    </row>
    <row r="4214" spans="1:67" ht="23.25" customHeight="1" outlineLevel="1">
      <c r="A4214" s="56">
        <f>A4212+1</f>
        <v>4168</v>
      </c>
      <c r="B4214" s="78" t="s">
        <v>9617</v>
      </c>
      <c r="C4214" s="78"/>
      <c r="D4214" s="85" t="s">
        <v>9618</v>
      </c>
      <c r="E4214" s="85">
        <v>34614000</v>
      </c>
      <c r="F4214" s="56">
        <v>1970</v>
      </c>
      <c r="G4214" s="56">
        <v>2</v>
      </c>
      <c r="H4214" s="56">
        <v>2</v>
      </c>
      <c r="I4214" s="86">
        <v>557.4</v>
      </c>
      <c r="J4214" s="86">
        <v>509.2</v>
      </c>
      <c r="K4214" s="56"/>
      <c r="L4214" s="56"/>
      <c r="M4214" s="56">
        <v>8</v>
      </c>
      <c r="N4214" s="56">
        <v>10</v>
      </c>
      <c r="O4214" s="56"/>
      <c r="P4214" s="56"/>
      <c r="Q4214" s="56"/>
      <c r="R4214" s="56"/>
      <c r="S4214" s="56">
        <v>8</v>
      </c>
      <c r="T4214" s="56">
        <v>12</v>
      </c>
      <c r="U4214" s="68" t="s">
        <v>493</v>
      </c>
      <c r="V4214" s="13"/>
      <c r="W4214" s="21"/>
    </row>
    <row r="4215" spans="1:67" ht="23.25" customHeight="1" outlineLevel="1">
      <c r="A4215" s="56">
        <f>A4214+1</f>
        <v>4169</v>
      </c>
      <c r="B4215" s="78" t="s">
        <v>9619</v>
      </c>
      <c r="C4215" s="78"/>
      <c r="D4215" s="85" t="s">
        <v>9620</v>
      </c>
      <c r="E4215" s="85">
        <v>34614000</v>
      </c>
      <c r="F4215" s="56">
        <v>1985</v>
      </c>
      <c r="G4215" s="56">
        <v>2</v>
      </c>
      <c r="H4215" s="56">
        <v>2</v>
      </c>
      <c r="I4215" s="86">
        <v>800</v>
      </c>
      <c r="J4215" s="86">
        <v>591.5</v>
      </c>
      <c r="K4215" s="56"/>
      <c r="L4215" s="56"/>
      <c r="M4215" s="56"/>
      <c r="N4215" s="56">
        <v>8</v>
      </c>
      <c r="O4215" s="56"/>
      <c r="P4215" s="56">
        <v>10</v>
      </c>
      <c r="Q4215" s="56"/>
      <c r="R4215" s="56"/>
      <c r="S4215" s="56">
        <v>8</v>
      </c>
      <c r="T4215" s="56"/>
      <c r="U4215" s="68" t="s">
        <v>297</v>
      </c>
      <c r="V4215" s="13"/>
      <c r="W4215" s="21"/>
    </row>
    <row r="4216" spans="1:67" ht="23.25" customHeight="1" outlineLevel="1">
      <c r="A4216" s="56">
        <f t="shared" ref="A4216:A4275" si="86">A4215+1</f>
        <v>4170</v>
      </c>
      <c r="B4216" s="78" t="s">
        <v>9621</v>
      </c>
      <c r="C4216" s="78"/>
      <c r="D4216" s="201" t="s">
        <v>9622</v>
      </c>
      <c r="E4216" s="85">
        <v>34614000</v>
      </c>
      <c r="F4216" s="56">
        <v>1986</v>
      </c>
      <c r="G4216" s="56">
        <v>3</v>
      </c>
      <c r="H4216" s="56">
        <v>3</v>
      </c>
      <c r="I4216" s="86">
        <v>1620</v>
      </c>
      <c r="J4216" s="86">
        <v>1296</v>
      </c>
      <c r="K4216" s="56"/>
      <c r="L4216" s="56"/>
      <c r="M4216" s="56"/>
      <c r="N4216" s="56">
        <v>8</v>
      </c>
      <c r="O4216" s="56">
        <v>12</v>
      </c>
      <c r="P4216" s="56">
        <v>9</v>
      </c>
      <c r="Q4216" s="56">
        <v>10</v>
      </c>
      <c r="R4216" s="56"/>
      <c r="S4216" s="56"/>
      <c r="T4216" s="56">
        <v>12</v>
      </c>
      <c r="U4216" s="68"/>
      <c r="V4216" s="13"/>
      <c r="W4216" s="21"/>
    </row>
    <row r="4217" spans="1:67" ht="23.25" customHeight="1" outlineLevel="1">
      <c r="A4217" s="56">
        <f t="shared" si="86"/>
        <v>4171</v>
      </c>
      <c r="B4217" s="78" t="s">
        <v>9623</v>
      </c>
      <c r="C4217" s="78"/>
      <c r="D4217" s="85" t="s">
        <v>9624</v>
      </c>
      <c r="E4217" s="85">
        <v>34614000</v>
      </c>
      <c r="F4217" s="56">
        <v>1991</v>
      </c>
      <c r="G4217" s="56">
        <v>3</v>
      </c>
      <c r="H4217" s="56">
        <v>3</v>
      </c>
      <c r="I4217" s="86">
        <v>1692</v>
      </c>
      <c r="J4217" s="86">
        <v>1364.9</v>
      </c>
      <c r="K4217" s="56"/>
      <c r="L4217" s="56"/>
      <c r="M4217" s="56"/>
      <c r="N4217" s="56"/>
      <c r="O4217" s="56"/>
      <c r="P4217" s="56"/>
      <c r="Q4217" s="56"/>
      <c r="R4217" s="56">
        <v>8</v>
      </c>
      <c r="S4217" s="56">
        <v>10</v>
      </c>
      <c r="T4217" s="56"/>
      <c r="U4217" s="68"/>
      <c r="V4217" s="13"/>
      <c r="W4217" s="21"/>
    </row>
    <row r="4218" spans="1:67" ht="23.25" customHeight="1" outlineLevel="1">
      <c r="A4218" s="56">
        <f t="shared" si="86"/>
        <v>4172</v>
      </c>
      <c r="B4218" s="78" t="s">
        <v>9625</v>
      </c>
      <c r="C4218" s="78"/>
      <c r="D4218" s="85" t="s">
        <v>9626</v>
      </c>
      <c r="E4218" s="85">
        <v>34614000</v>
      </c>
      <c r="F4218" s="56">
        <v>1981</v>
      </c>
      <c r="G4218" s="56">
        <v>3</v>
      </c>
      <c r="H4218" s="56">
        <v>3</v>
      </c>
      <c r="I4218" s="86">
        <v>1605</v>
      </c>
      <c r="J4218" s="86">
        <v>1302.3</v>
      </c>
      <c r="K4218" s="56"/>
      <c r="L4218" s="56"/>
      <c r="M4218" s="56"/>
      <c r="N4218" s="56">
        <v>12</v>
      </c>
      <c r="O4218" s="56">
        <v>10</v>
      </c>
      <c r="P4218" s="56">
        <v>9</v>
      </c>
      <c r="Q4218" s="56">
        <v>8</v>
      </c>
      <c r="R4218" s="56"/>
      <c r="S4218" s="56"/>
      <c r="T4218" s="56">
        <v>12</v>
      </c>
      <c r="U4218" s="68"/>
      <c r="V4218" s="13"/>
      <c r="W4218" s="21"/>
    </row>
    <row r="4219" spans="1:67" ht="23.25" customHeight="1" outlineLevel="1">
      <c r="A4219" s="56">
        <f t="shared" si="86"/>
        <v>4173</v>
      </c>
      <c r="B4219" s="78" t="s">
        <v>9627</v>
      </c>
      <c r="C4219" s="78"/>
      <c r="D4219" s="201" t="s">
        <v>9628</v>
      </c>
      <c r="E4219" s="85">
        <v>34614000</v>
      </c>
      <c r="F4219" s="56">
        <v>1988</v>
      </c>
      <c r="G4219" s="56">
        <v>3</v>
      </c>
      <c r="H4219" s="56">
        <v>3</v>
      </c>
      <c r="I4219" s="86">
        <v>1620</v>
      </c>
      <c r="J4219" s="86">
        <v>1328</v>
      </c>
      <c r="K4219" s="56"/>
      <c r="L4219" s="56">
        <v>9</v>
      </c>
      <c r="M4219" s="56"/>
      <c r="N4219" s="56"/>
      <c r="O4219" s="56"/>
      <c r="P4219" s="56"/>
      <c r="Q4219" s="56">
        <v>10</v>
      </c>
      <c r="R4219" s="56"/>
      <c r="S4219" s="56">
        <v>8</v>
      </c>
      <c r="T4219" s="56">
        <v>8</v>
      </c>
      <c r="U4219" s="68" t="s">
        <v>783</v>
      </c>
      <c r="V4219" s="13"/>
      <c r="W4219" s="21"/>
    </row>
    <row r="4220" spans="1:67" ht="23.25" customHeight="1" outlineLevel="1">
      <c r="A4220" s="56">
        <f t="shared" si="86"/>
        <v>4174</v>
      </c>
      <c r="B4220" s="78" t="s">
        <v>9629</v>
      </c>
      <c r="C4220" s="78"/>
      <c r="D4220" s="85" t="s">
        <v>9630</v>
      </c>
      <c r="E4220" s="85">
        <v>34614000</v>
      </c>
      <c r="F4220" s="56">
        <v>1981</v>
      </c>
      <c r="G4220" s="56">
        <v>2</v>
      </c>
      <c r="H4220" s="56">
        <v>2</v>
      </c>
      <c r="I4220" s="86">
        <v>483.9</v>
      </c>
      <c r="J4220" s="86">
        <v>288.10000000000002</v>
      </c>
      <c r="K4220" s="56"/>
      <c r="L4220" s="56"/>
      <c r="M4220" s="56"/>
      <c r="N4220" s="56"/>
      <c r="O4220" s="56" t="s">
        <v>12296</v>
      </c>
      <c r="P4220" s="56"/>
      <c r="Q4220" s="56"/>
      <c r="R4220" s="56">
        <v>12</v>
      </c>
      <c r="S4220" s="56"/>
      <c r="T4220" s="56">
        <v>12</v>
      </c>
      <c r="U4220" s="68"/>
      <c r="V4220" s="13"/>
      <c r="W4220" s="21"/>
    </row>
    <row r="4221" spans="1:67" ht="24.75" customHeight="1" outlineLevel="1">
      <c r="A4221" s="56">
        <f t="shared" si="86"/>
        <v>4175</v>
      </c>
      <c r="B4221" s="78" t="s">
        <v>9631</v>
      </c>
      <c r="C4221" s="78"/>
      <c r="D4221" s="85" t="s">
        <v>9632</v>
      </c>
      <c r="E4221" s="85">
        <v>34614000</v>
      </c>
      <c r="F4221" s="56">
        <v>1988</v>
      </c>
      <c r="G4221" s="56">
        <v>3</v>
      </c>
      <c r="H4221" s="56">
        <v>3</v>
      </c>
      <c r="I4221" s="86">
        <v>1620</v>
      </c>
      <c r="J4221" s="86">
        <v>1458</v>
      </c>
      <c r="K4221" s="56"/>
      <c r="L4221" s="56"/>
      <c r="M4221" s="56">
        <v>10</v>
      </c>
      <c r="N4221" s="56"/>
      <c r="O4221" s="56"/>
      <c r="P4221" s="56"/>
      <c r="Q4221" s="56">
        <v>9</v>
      </c>
      <c r="R4221" s="56"/>
      <c r="S4221" s="56">
        <v>8</v>
      </c>
      <c r="T4221" s="56">
        <v>8</v>
      </c>
      <c r="U4221" s="68" t="s">
        <v>9633</v>
      </c>
      <c r="V4221" s="13"/>
      <c r="W4221" s="21"/>
    </row>
    <row r="4222" spans="1:67" ht="24.75" customHeight="1" outlineLevel="1">
      <c r="A4222" s="56">
        <f t="shared" si="86"/>
        <v>4176</v>
      </c>
      <c r="B4222" s="78" t="s">
        <v>9634</v>
      </c>
      <c r="C4222" s="78"/>
      <c r="D4222" s="85" t="s">
        <v>9635</v>
      </c>
      <c r="E4222" s="85">
        <v>34614000</v>
      </c>
      <c r="F4222" s="56">
        <v>1981</v>
      </c>
      <c r="G4222" s="56">
        <v>2</v>
      </c>
      <c r="H4222" s="56">
        <v>2</v>
      </c>
      <c r="I4222" s="86">
        <v>630</v>
      </c>
      <c r="J4222" s="86">
        <v>504</v>
      </c>
      <c r="K4222" s="56"/>
      <c r="L4222" s="56"/>
      <c r="M4222" s="56"/>
      <c r="N4222" s="56"/>
      <c r="O4222" s="56">
        <v>10</v>
      </c>
      <c r="P4222" s="56"/>
      <c r="Q4222" s="56"/>
      <c r="R4222" s="56"/>
      <c r="S4222" s="56">
        <v>12</v>
      </c>
      <c r="T4222" s="56">
        <v>12</v>
      </c>
      <c r="U4222" s="68"/>
      <c r="V4222" s="13"/>
      <c r="W4222" s="21"/>
    </row>
    <row r="4223" spans="1:67" ht="24.75" customHeight="1" outlineLevel="1">
      <c r="A4223" s="56">
        <f t="shared" si="86"/>
        <v>4177</v>
      </c>
      <c r="B4223" s="78" t="s">
        <v>9636</v>
      </c>
      <c r="C4223" s="78"/>
      <c r="D4223" s="85" t="s">
        <v>9637</v>
      </c>
      <c r="E4223" s="85">
        <v>34614000</v>
      </c>
      <c r="F4223" s="56">
        <v>1988</v>
      </c>
      <c r="G4223" s="56">
        <v>3</v>
      </c>
      <c r="H4223" s="56">
        <v>3</v>
      </c>
      <c r="I4223" s="86">
        <v>1620</v>
      </c>
      <c r="J4223" s="86">
        <v>1311.7</v>
      </c>
      <c r="K4223" s="56"/>
      <c r="L4223" s="56"/>
      <c r="M4223" s="56">
        <v>10</v>
      </c>
      <c r="N4223" s="56"/>
      <c r="O4223" s="56"/>
      <c r="P4223" s="56"/>
      <c r="Q4223" s="56">
        <v>9</v>
      </c>
      <c r="R4223" s="56"/>
      <c r="S4223" s="56">
        <v>8</v>
      </c>
      <c r="T4223" s="56">
        <v>9</v>
      </c>
      <c r="U4223" s="68" t="s">
        <v>9638</v>
      </c>
      <c r="V4223" s="13"/>
      <c r="W4223" s="21"/>
    </row>
    <row r="4224" spans="1:67" ht="24.75" customHeight="1" outlineLevel="1">
      <c r="A4224" s="56">
        <f t="shared" si="86"/>
        <v>4178</v>
      </c>
      <c r="B4224" s="78" t="s">
        <v>9639</v>
      </c>
      <c r="C4224" s="78"/>
      <c r="D4224" s="85" t="s">
        <v>9640</v>
      </c>
      <c r="E4224" s="85">
        <v>34614000</v>
      </c>
      <c r="F4224" s="56">
        <v>1988</v>
      </c>
      <c r="G4224" s="56">
        <v>3</v>
      </c>
      <c r="H4224" s="56">
        <v>3</v>
      </c>
      <c r="I4224" s="86">
        <v>1620</v>
      </c>
      <c r="J4224" s="86">
        <v>1296</v>
      </c>
      <c r="K4224" s="56"/>
      <c r="L4224" s="56"/>
      <c r="M4224" s="56" t="s">
        <v>230</v>
      </c>
      <c r="N4224" s="56"/>
      <c r="O4224" s="56"/>
      <c r="P4224" s="56"/>
      <c r="Q4224" s="56">
        <v>10</v>
      </c>
      <c r="R4224" s="56"/>
      <c r="S4224" s="56">
        <v>8</v>
      </c>
      <c r="T4224" s="56">
        <v>12</v>
      </c>
      <c r="U4224" s="68" t="s">
        <v>9641</v>
      </c>
      <c r="V4224" s="13"/>
      <c r="W4224" s="21"/>
    </row>
    <row r="4225" spans="1:23" ht="24.75" customHeight="1" outlineLevel="1">
      <c r="A4225" s="56">
        <f t="shared" si="86"/>
        <v>4179</v>
      </c>
      <c r="B4225" s="197" t="s">
        <v>9642</v>
      </c>
      <c r="C4225" s="78"/>
      <c r="D4225" s="85" t="s">
        <v>9643</v>
      </c>
      <c r="E4225" s="85">
        <v>34614000</v>
      </c>
      <c r="F4225" s="56">
        <v>1967</v>
      </c>
      <c r="G4225" s="56">
        <v>2</v>
      </c>
      <c r="H4225" s="56">
        <v>1</v>
      </c>
      <c r="I4225" s="86">
        <v>301.39999999999998</v>
      </c>
      <c r="J4225" s="86">
        <v>201.5</v>
      </c>
      <c r="K4225" s="56"/>
      <c r="L4225" s="56">
        <v>8</v>
      </c>
      <c r="M4225" s="56">
        <v>12</v>
      </c>
      <c r="N4225" s="56">
        <v>10</v>
      </c>
      <c r="O4225" s="56">
        <v>11</v>
      </c>
      <c r="P4225" s="56"/>
      <c r="Q4225" s="56"/>
      <c r="R4225" s="56"/>
      <c r="S4225" s="56">
        <v>8</v>
      </c>
      <c r="T4225" s="56"/>
      <c r="U4225" s="68" t="s">
        <v>297</v>
      </c>
      <c r="V4225" s="30" t="s">
        <v>12581</v>
      </c>
      <c r="W4225" s="32" t="s">
        <v>12254</v>
      </c>
    </row>
    <row r="4226" spans="1:23" ht="24.75" customHeight="1" outlineLevel="1">
      <c r="A4226" s="56">
        <f t="shared" si="86"/>
        <v>4180</v>
      </c>
      <c r="B4226" s="78" t="s">
        <v>9644</v>
      </c>
      <c r="C4226" s="78"/>
      <c r="D4226" s="85" t="s">
        <v>9645</v>
      </c>
      <c r="E4226" s="85">
        <v>34614000</v>
      </c>
      <c r="F4226" s="56">
        <v>1980</v>
      </c>
      <c r="G4226" s="56">
        <v>2</v>
      </c>
      <c r="H4226" s="56">
        <v>1</v>
      </c>
      <c r="I4226" s="86">
        <v>368.6</v>
      </c>
      <c r="J4226" s="86">
        <v>294.8</v>
      </c>
      <c r="K4226" s="56"/>
      <c r="L4226" s="56">
        <v>12</v>
      </c>
      <c r="M4226" s="56"/>
      <c r="N4226" s="56"/>
      <c r="O4226" s="56"/>
      <c r="P4226" s="56">
        <v>8</v>
      </c>
      <c r="Q4226" s="56"/>
      <c r="R4226" s="56">
        <v>10</v>
      </c>
      <c r="S4226" s="56">
        <v>12</v>
      </c>
      <c r="T4226" s="56">
        <v>12</v>
      </c>
      <c r="U4226" s="68" t="s">
        <v>297</v>
      </c>
      <c r="V4226" s="13"/>
      <c r="W4226" s="32" t="s">
        <v>12254</v>
      </c>
    </row>
    <row r="4227" spans="1:23" ht="24.75" customHeight="1" outlineLevel="1">
      <c r="A4227" s="56">
        <f t="shared" si="86"/>
        <v>4181</v>
      </c>
      <c r="B4227" s="197" t="s">
        <v>9646</v>
      </c>
      <c r="C4227" s="78"/>
      <c r="D4227" s="85" t="s">
        <v>9647</v>
      </c>
      <c r="E4227" s="85">
        <v>34614000</v>
      </c>
      <c r="F4227" s="56">
        <v>1985</v>
      </c>
      <c r="G4227" s="56">
        <v>2</v>
      </c>
      <c r="H4227" s="56">
        <v>3</v>
      </c>
      <c r="I4227" s="86">
        <v>1235.2</v>
      </c>
      <c r="J4227" s="86">
        <v>988.2</v>
      </c>
      <c r="K4227" s="56"/>
      <c r="L4227" s="56"/>
      <c r="M4227" s="56">
        <v>11</v>
      </c>
      <c r="N4227" s="56"/>
      <c r="O4227" s="56"/>
      <c r="P4227" s="56">
        <v>10</v>
      </c>
      <c r="Q4227" s="56"/>
      <c r="R4227" s="56"/>
      <c r="S4227" s="56">
        <v>8</v>
      </c>
      <c r="T4227" s="80" t="s">
        <v>12105</v>
      </c>
      <c r="U4227" s="129" t="s">
        <v>12104</v>
      </c>
      <c r="V4227" s="13"/>
      <c r="W4227" s="21"/>
    </row>
    <row r="4228" spans="1:23" ht="23.25" customHeight="1" outlineLevel="1">
      <c r="A4228" s="56">
        <f t="shared" si="86"/>
        <v>4182</v>
      </c>
      <c r="B4228" s="78" t="s">
        <v>9648</v>
      </c>
      <c r="C4228" s="78"/>
      <c r="D4228" s="85" t="s">
        <v>9649</v>
      </c>
      <c r="E4228" s="85">
        <v>34614000</v>
      </c>
      <c r="F4228" s="56">
        <v>1956</v>
      </c>
      <c r="G4228" s="56">
        <v>2</v>
      </c>
      <c r="H4228" s="56">
        <v>1</v>
      </c>
      <c r="I4228" s="86">
        <v>720.1</v>
      </c>
      <c r="J4228" s="86">
        <v>648</v>
      </c>
      <c r="K4228" s="56"/>
      <c r="L4228" s="56">
        <v>10</v>
      </c>
      <c r="M4228" s="56"/>
      <c r="N4228" s="56">
        <v>8</v>
      </c>
      <c r="O4228" s="56"/>
      <c r="P4228" s="56"/>
      <c r="Q4228" s="56"/>
      <c r="R4228" s="56">
        <v>12</v>
      </c>
      <c r="S4228" s="56"/>
      <c r="T4228" s="56"/>
      <c r="U4228" s="68" t="s">
        <v>1497</v>
      </c>
      <c r="V4228" s="13"/>
      <c r="W4228" s="21"/>
    </row>
    <row r="4229" spans="1:23" ht="23.25" customHeight="1" outlineLevel="1">
      <c r="A4229" s="56">
        <f t="shared" si="86"/>
        <v>4183</v>
      </c>
      <c r="B4229" s="78" t="s">
        <v>9650</v>
      </c>
      <c r="C4229" s="78"/>
      <c r="D4229" s="85" t="s">
        <v>9651</v>
      </c>
      <c r="E4229" s="85">
        <v>34614000</v>
      </c>
      <c r="F4229" s="56">
        <v>1957</v>
      </c>
      <c r="G4229" s="56">
        <v>1</v>
      </c>
      <c r="H4229" s="56">
        <v>1</v>
      </c>
      <c r="I4229" s="86">
        <v>290</v>
      </c>
      <c r="J4229" s="86">
        <v>255</v>
      </c>
      <c r="K4229" s="56">
        <v>8</v>
      </c>
      <c r="L4229" s="56"/>
      <c r="M4229" s="56"/>
      <c r="N4229" s="56">
        <v>10</v>
      </c>
      <c r="O4229" s="56"/>
      <c r="P4229" s="56"/>
      <c r="Q4229" s="56"/>
      <c r="R4229" s="56"/>
      <c r="S4229" s="56">
        <v>12</v>
      </c>
      <c r="T4229" s="56">
        <v>12</v>
      </c>
      <c r="U4229" s="68" t="s">
        <v>373</v>
      </c>
      <c r="V4229" s="13"/>
      <c r="W4229" s="21"/>
    </row>
    <row r="4230" spans="1:23" ht="23.25" customHeight="1" outlineLevel="1">
      <c r="A4230" s="56">
        <f t="shared" si="86"/>
        <v>4184</v>
      </c>
      <c r="B4230" s="78" t="s">
        <v>9652</v>
      </c>
      <c r="C4230" s="78"/>
      <c r="D4230" s="85" t="s">
        <v>9653</v>
      </c>
      <c r="E4230" s="85">
        <v>34614000</v>
      </c>
      <c r="F4230" s="56">
        <v>1992</v>
      </c>
      <c r="G4230" s="56">
        <v>4</v>
      </c>
      <c r="H4230" s="56">
        <v>2</v>
      </c>
      <c r="I4230" s="86">
        <v>1600.3</v>
      </c>
      <c r="J4230" s="86">
        <v>1322.8</v>
      </c>
      <c r="K4230" s="56"/>
      <c r="L4230" s="56">
        <v>8</v>
      </c>
      <c r="M4230" s="56">
        <v>12</v>
      </c>
      <c r="N4230" s="56"/>
      <c r="O4230" s="56">
        <v>9</v>
      </c>
      <c r="P4230" s="56"/>
      <c r="Q4230" s="56"/>
      <c r="R4230" s="56">
        <v>10</v>
      </c>
      <c r="S4230" s="56">
        <v>8</v>
      </c>
      <c r="T4230" s="56" t="s">
        <v>1997</v>
      </c>
      <c r="U4230" s="68" t="s">
        <v>297</v>
      </c>
      <c r="V4230" s="13"/>
      <c r="W4230" s="21"/>
    </row>
    <row r="4231" spans="1:23" ht="23.25" customHeight="1" outlineLevel="1">
      <c r="A4231" s="56">
        <f t="shared" si="86"/>
        <v>4185</v>
      </c>
      <c r="B4231" s="78" t="s">
        <v>9654</v>
      </c>
      <c r="C4231" s="78"/>
      <c r="D4231" s="85" t="s">
        <v>9655</v>
      </c>
      <c r="E4231" s="85">
        <v>34614000</v>
      </c>
      <c r="F4231" s="56">
        <v>2014</v>
      </c>
      <c r="G4231" s="56">
        <v>3</v>
      </c>
      <c r="H4231" s="56">
        <v>2</v>
      </c>
      <c r="I4231" s="86">
        <v>1771.3</v>
      </c>
      <c r="J4231" s="86">
        <v>1603.8</v>
      </c>
      <c r="K4231" s="56"/>
      <c r="L4231" s="56"/>
      <c r="M4231" s="56"/>
      <c r="N4231" s="56"/>
      <c r="O4231" s="56"/>
      <c r="P4231" s="56"/>
      <c r="Q4231" s="56">
        <v>12</v>
      </c>
      <c r="R4231" s="56">
        <v>8</v>
      </c>
      <c r="S4231" s="56">
        <v>10</v>
      </c>
      <c r="T4231" s="56">
        <v>12</v>
      </c>
      <c r="U4231" s="68"/>
      <c r="V4231" s="13"/>
      <c r="W4231" s="21"/>
    </row>
    <row r="4232" spans="1:23" ht="23.25" customHeight="1" outlineLevel="1">
      <c r="A4232" s="56">
        <f t="shared" si="86"/>
        <v>4186</v>
      </c>
      <c r="B4232" s="197" t="s">
        <v>9656</v>
      </c>
      <c r="C4232" s="78"/>
      <c r="D4232" s="85" t="s">
        <v>9657</v>
      </c>
      <c r="E4232" s="85">
        <v>34614000</v>
      </c>
      <c r="F4232" s="56">
        <v>1991</v>
      </c>
      <c r="G4232" s="56">
        <v>4</v>
      </c>
      <c r="H4232" s="56">
        <v>2</v>
      </c>
      <c r="I4232" s="86">
        <v>1601.3</v>
      </c>
      <c r="J4232" s="86">
        <v>1322.5</v>
      </c>
      <c r="K4232" s="56"/>
      <c r="L4232" s="56"/>
      <c r="M4232" s="56"/>
      <c r="N4232" s="56"/>
      <c r="O4232" s="56">
        <v>8</v>
      </c>
      <c r="P4232" s="56"/>
      <c r="Q4232" s="56"/>
      <c r="R4232" s="56">
        <v>10</v>
      </c>
      <c r="S4232" s="56">
        <v>9</v>
      </c>
      <c r="T4232" s="80" t="s">
        <v>11964</v>
      </c>
      <c r="U4232" s="128" t="s">
        <v>12103</v>
      </c>
      <c r="V4232" s="13"/>
      <c r="W4232" s="21"/>
    </row>
    <row r="4233" spans="1:23" ht="23.25" customHeight="1" outlineLevel="1">
      <c r="A4233" s="56">
        <f t="shared" si="86"/>
        <v>4187</v>
      </c>
      <c r="B4233" s="78" t="s">
        <v>9658</v>
      </c>
      <c r="C4233" s="78"/>
      <c r="D4233" s="85" t="s">
        <v>9659</v>
      </c>
      <c r="E4233" s="85">
        <v>34614000</v>
      </c>
      <c r="F4233" s="56">
        <v>2018</v>
      </c>
      <c r="G4233" s="56">
        <v>4</v>
      </c>
      <c r="H4233" s="56">
        <v>3</v>
      </c>
      <c r="I4233" s="86">
        <v>4974.3999999999996</v>
      </c>
      <c r="J4233" s="86">
        <v>3179.3</v>
      </c>
      <c r="K4233" s="56"/>
      <c r="L4233" s="56"/>
      <c r="M4233" s="56"/>
      <c r="N4233" s="56"/>
      <c r="O4233" s="56"/>
      <c r="P4233" s="56"/>
      <c r="Q4233" s="56"/>
      <c r="R4233" s="56" t="s">
        <v>141</v>
      </c>
      <c r="S4233" s="56">
        <v>10</v>
      </c>
      <c r="T4233" s="56" t="s">
        <v>1582</v>
      </c>
      <c r="U4233" s="68"/>
      <c r="V4233" s="13"/>
      <c r="W4233" s="21"/>
    </row>
    <row r="4234" spans="1:23" ht="23.25" customHeight="1" outlineLevel="1">
      <c r="A4234" s="56">
        <f t="shared" si="86"/>
        <v>4188</v>
      </c>
      <c r="B4234" s="78" t="s">
        <v>9660</v>
      </c>
      <c r="C4234" s="78"/>
      <c r="D4234" s="85" t="s">
        <v>9661</v>
      </c>
      <c r="E4234" s="85">
        <v>34614000</v>
      </c>
      <c r="F4234" s="56">
        <v>1963</v>
      </c>
      <c r="G4234" s="56">
        <v>3</v>
      </c>
      <c r="H4234" s="56">
        <v>4</v>
      </c>
      <c r="I4234" s="86">
        <v>2301</v>
      </c>
      <c r="J4234" s="86">
        <v>1840.8</v>
      </c>
      <c r="K4234" s="56"/>
      <c r="L4234" s="56">
        <v>12</v>
      </c>
      <c r="M4234" s="56"/>
      <c r="N4234" s="56">
        <v>10</v>
      </c>
      <c r="O4234" s="56">
        <v>8</v>
      </c>
      <c r="P4234" s="56"/>
      <c r="Q4234" s="56"/>
      <c r="R4234" s="56">
        <v>12</v>
      </c>
      <c r="S4234" s="56"/>
      <c r="T4234" s="56"/>
      <c r="U4234" s="68" t="s">
        <v>576</v>
      </c>
      <c r="V4234" s="13"/>
      <c r="W4234" s="21"/>
    </row>
    <row r="4235" spans="1:23" ht="23.25" customHeight="1" outlineLevel="1">
      <c r="A4235" s="56">
        <f t="shared" si="86"/>
        <v>4189</v>
      </c>
      <c r="B4235" s="78" t="s">
        <v>9662</v>
      </c>
      <c r="C4235" s="78"/>
      <c r="D4235" s="85" t="s">
        <v>9663</v>
      </c>
      <c r="E4235" s="85">
        <v>34614000</v>
      </c>
      <c r="F4235" s="56">
        <v>2018</v>
      </c>
      <c r="G4235" s="56">
        <v>3</v>
      </c>
      <c r="H4235" s="56">
        <v>2</v>
      </c>
      <c r="I4235" s="86">
        <v>1203.3</v>
      </c>
      <c r="J4235" s="86">
        <v>896.2</v>
      </c>
      <c r="K4235" s="56"/>
      <c r="L4235" s="56"/>
      <c r="M4235" s="56"/>
      <c r="N4235" s="56"/>
      <c r="O4235" s="56">
        <v>9</v>
      </c>
      <c r="P4235" s="56"/>
      <c r="Q4235" s="56"/>
      <c r="R4235" s="56"/>
      <c r="S4235" s="56">
        <v>12</v>
      </c>
      <c r="T4235" s="56">
        <v>12</v>
      </c>
      <c r="U4235" s="68"/>
      <c r="V4235" s="13"/>
      <c r="W4235" s="21"/>
    </row>
    <row r="4236" spans="1:23" ht="22.5" customHeight="1" outlineLevel="1">
      <c r="A4236" s="56">
        <f t="shared" si="86"/>
        <v>4190</v>
      </c>
      <c r="B4236" s="78" t="s">
        <v>9664</v>
      </c>
      <c r="C4236" s="78"/>
      <c r="D4236" s="85" t="s">
        <v>9665</v>
      </c>
      <c r="E4236" s="85">
        <v>34614000</v>
      </c>
      <c r="F4236" s="56">
        <v>1994</v>
      </c>
      <c r="G4236" s="56">
        <v>4</v>
      </c>
      <c r="H4236" s="56">
        <v>2</v>
      </c>
      <c r="I4236" s="86">
        <v>1600.4</v>
      </c>
      <c r="J4236" s="86">
        <v>1325</v>
      </c>
      <c r="K4236" s="56"/>
      <c r="L4236" s="56"/>
      <c r="M4236" s="56">
        <v>12</v>
      </c>
      <c r="N4236" s="56">
        <v>8</v>
      </c>
      <c r="O4236" s="56">
        <v>9</v>
      </c>
      <c r="P4236" s="56"/>
      <c r="Q4236" s="56"/>
      <c r="R4236" s="56"/>
      <c r="S4236" s="56">
        <v>8</v>
      </c>
      <c r="T4236" s="56">
        <v>12</v>
      </c>
      <c r="U4236" s="129" t="s">
        <v>12271</v>
      </c>
      <c r="V4236" s="13"/>
      <c r="W4236" s="31" t="s">
        <v>12254</v>
      </c>
    </row>
    <row r="4237" spans="1:23" ht="23.25" customHeight="1" outlineLevel="1">
      <c r="A4237" s="56">
        <f t="shared" si="86"/>
        <v>4191</v>
      </c>
      <c r="B4237" s="78" t="s">
        <v>9666</v>
      </c>
      <c r="C4237" s="78"/>
      <c r="D4237" s="85" t="s">
        <v>9667</v>
      </c>
      <c r="E4237" s="85">
        <v>34614000</v>
      </c>
      <c r="F4237" s="56">
        <v>1995</v>
      </c>
      <c r="G4237" s="56">
        <v>4</v>
      </c>
      <c r="H4237" s="56">
        <v>2</v>
      </c>
      <c r="I4237" s="86">
        <v>1601.3</v>
      </c>
      <c r="J4237" s="86">
        <v>1307.4000000000001</v>
      </c>
      <c r="K4237" s="56"/>
      <c r="L4237" s="56">
        <v>8</v>
      </c>
      <c r="M4237" s="56">
        <v>12</v>
      </c>
      <c r="N4237" s="56">
        <v>10</v>
      </c>
      <c r="O4237" s="56">
        <v>9</v>
      </c>
      <c r="P4237" s="56"/>
      <c r="Q4237" s="56"/>
      <c r="R4237" s="56"/>
      <c r="S4237" s="56">
        <v>8</v>
      </c>
      <c r="T4237" s="56">
        <v>10</v>
      </c>
      <c r="U4237" s="68" t="s">
        <v>297</v>
      </c>
      <c r="V4237" s="13"/>
      <c r="W4237" s="21"/>
    </row>
    <row r="4238" spans="1:23" ht="23.25" customHeight="1" outlineLevel="1">
      <c r="A4238" s="56">
        <f t="shared" si="86"/>
        <v>4192</v>
      </c>
      <c r="B4238" s="78" t="s">
        <v>9668</v>
      </c>
      <c r="C4238" s="78"/>
      <c r="D4238" s="85" t="s">
        <v>9669</v>
      </c>
      <c r="E4238" s="85">
        <v>34614000</v>
      </c>
      <c r="F4238" s="56">
        <v>1967</v>
      </c>
      <c r="G4238" s="56">
        <v>5</v>
      </c>
      <c r="H4238" s="56">
        <v>6</v>
      </c>
      <c r="I4238" s="86">
        <v>4358.5</v>
      </c>
      <c r="J4238" s="86">
        <v>3503.6</v>
      </c>
      <c r="K4238" s="56"/>
      <c r="L4238" s="56">
        <v>12</v>
      </c>
      <c r="M4238" s="56"/>
      <c r="N4238" s="56"/>
      <c r="O4238" s="56"/>
      <c r="P4238" s="56">
        <v>8</v>
      </c>
      <c r="Q4238" s="56"/>
      <c r="R4238" s="56">
        <v>12</v>
      </c>
      <c r="S4238" s="56"/>
      <c r="T4238" s="56"/>
      <c r="U4238" s="68" t="s">
        <v>783</v>
      </c>
      <c r="V4238" s="13"/>
      <c r="W4238" s="21"/>
    </row>
    <row r="4239" spans="1:23" ht="23.25" customHeight="1" outlineLevel="1">
      <c r="A4239" s="56">
        <f t="shared" si="86"/>
        <v>4193</v>
      </c>
      <c r="B4239" s="78" t="s">
        <v>9670</v>
      </c>
      <c r="C4239" s="78"/>
      <c r="D4239" s="85" t="s">
        <v>9671</v>
      </c>
      <c r="E4239" s="85">
        <v>34614000</v>
      </c>
      <c r="F4239" s="56">
        <v>1979</v>
      </c>
      <c r="G4239" s="56">
        <v>2</v>
      </c>
      <c r="H4239" s="56">
        <v>2</v>
      </c>
      <c r="I4239" s="86">
        <v>360.5</v>
      </c>
      <c r="J4239" s="86">
        <v>275</v>
      </c>
      <c r="K4239" s="56"/>
      <c r="L4239" s="56">
        <v>12</v>
      </c>
      <c r="M4239" s="56"/>
      <c r="N4239" s="56"/>
      <c r="O4239" s="56"/>
      <c r="P4239" s="56">
        <v>8</v>
      </c>
      <c r="Q4239" s="56">
        <v>10</v>
      </c>
      <c r="R4239" s="56"/>
      <c r="S4239" s="56">
        <v>12</v>
      </c>
      <c r="T4239" s="56">
        <v>12</v>
      </c>
      <c r="U4239" s="68" t="s">
        <v>297</v>
      </c>
      <c r="V4239" s="13"/>
      <c r="W4239" s="21"/>
    </row>
    <row r="4240" spans="1:23" ht="23.25" customHeight="1" outlineLevel="1">
      <c r="A4240" s="56">
        <f t="shared" si="86"/>
        <v>4194</v>
      </c>
      <c r="B4240" s="78" t="s">
        <v>9672</v>
      </c>
      <c r="C4240" s="78"/>
      <c r="D4240" s="85" t="s">
        <v>9673</v>
      </c>
      <c r="E4240" s="85">
        <v>34614000</v>
      </c>
      <c r="F4240" s="56">
        <v>1989</v>
      </c>
      <c r="G4240" s="56">
        <v>5</v>
      </c>
      <c r="H4240" s="56">
        <v>5</v>
      </c>
      <c r="I4240" s="86">
        <v>6179.5</v>
      </c>
      <c r="J4240" s="86">
        <v>4943.4399999999996</v>
      </c>
      <c r="K4240" s="56"/>
      <c r="L4240" s="56"/>
      <c r="M4240" s="56">
        <v>11</v>
      </c>
      <c r="N4240" s="56"/>
      <c r="O4240" s="56"/>
      <c r="P4240" s="56"/>
      <c r="Q4240" s="56">
        <v>10</v>
      </c>
      <c r="R4240" s="56">
        <v>8</v>
      </c>
      <c r="S4240" s="56"/>
      <c r="T4240" s="56"/>
      <c r="U4240" s="68" t="s">
        <v>200</v>
      </c>
      <c r="V4240" s="13"/>
      <c r="W4240" s="21"/>
    </row>
    <row r="4241" spans="1:23" ht="23.25" customHeight="1" outlineLevel="1">
      <c r="A4241" s="56">
        <f t="shared" si="86"/>
        <v>4195</v>
      </c>
      <c r="B4241" s="78" t="s">
        <v>9674</v>
      </c>
      <c r="C4241" s="78"/>
      <c r="D4241" s="85" t="s">
        <v>9675</v>
      </c>
      <c r="E4241" s="85">
        <v>34614000</v>
      </c>
      <c r="F4241" s="56">
        <v>1996</v>
      </c>
      <c r="G4241" s="56">
        <v>4</v>
      </c>
      <c r="H4241" s="56">
        <v>3</v>
      </c>
      <c r="I4241" s="86">
        <v>2424.2399999999998</v>
      </c>
      <c r="J4241" s="86">
        <v>1939.39</v>
      </c>
      <c r="K4241" s="56"/>
      <c r="L4241" s="56"/>
      <c r="M4241" s="56"/>
      <c r="N4241" s="56">
        <v>8</v>
      </c>
      <c r="O4241" s="56">
        <v>12</v>
      </c>
      <c r="P4241" s="56">
        <v>10</v>
      </c>
      <c r="Q4241" s="56">
        <v>9</v>
      </c>
      <c r="R4241" s="56"/>
      <c r="S4241" s="56"/>
      <c r="T4241" s="56">
        <v>12</v>
      </c>
      <c r="U4241" s="68"/>
      <c r="V4241" s="13"/>
      <c r="W4241" s="21"/>
    </row>
    <row r="4242" spans="1:23" ht="23.25" customHeight="1" outlineLevel="1">
      <c r="A4242" s="56">
        <f t="shared" si="86"/>
        <v>4196</v>
      </c>
      <c r="B4242" s="78" t="s">
        <v>9676</v>
      </c>
      <c r="C4242" s="78"/>
      <c r="D4242" s="85" t="s">
        <v>9677</v>
      </c>
      <c r="E4242" s="85">
        <v>34614000</v>
      </c>
      <c r="F4242" s="56">
        <v>1991</v>
      </c>
      <c r="G4242" s="56">
        <v>5</v>
      </c>
      <c r="H4242" s="56">
        <v>4</v>
      </c>
      <c r="I4242" s="86">
        <v>5999.6</v>
      </c>
      <c r="J4242" s="86">
        <v>4799.68</v>
      </c>
      <c r="K4242" s="56"/>
      <c r="L4242" s="56"/>
      <c r="M4242" s="56">
        <v>10</v>
      </c>
      <c r="N4242" s="56"/>
      <c r="O4242" s="56"/>
      <c r="P4242" s="56">
        <v>8</v>
      </c>
      <c r="Q4242" s="56"/>
      <c r="R4242" s="56">
        <v>9</v>
      </c>
      <c r="S4242" s="56"/>
      <c r="T4242" s="56"/>
      <c r="U4242" s="68" t="s">
        <v>443</v>
      </c>
      <c r="V4242" s="13"/>
      <c r="W4242" s="21"/>
    </row>
    <row r="4243" spans="1:23" ht="23.25" customHeight="1" outlineLevel="1">
      <c r="A4243" s="56">
        <f t="shared" si="86"/>
        <v>4197</v>
      </c>
      <c r="B4243" s="78" t="s">
        <v>9678</v>
      </c>
      <c r="C4243" s="78"/>
      <c r="D4243" s="85" t="s">
        <v>9679</v>
      </c>
      <c r="E4243" s="85">
        <v>34614000</v>
      </c>
      <c r="F4243" s="56">
        <v>1992</v>
      </c>
      <c r="G4243" s="56">
        <v>4</v>
      </c>
      <c r="H4243" s="56">
        <v>2</v>
      </c>
      <c r="I4243" s="86">
        <v>1600.4</v>
      </c>
      <c r="J4243" s="86">
        <v>1280.32</v>
      </c>
      <c r="K4243" s="56"/>
      <c r="L4243" s="56"/>
      <c r="M4243" s="56"/>
      <c r="N4243" s="56">
        <v>8</v>
      </c>
      <c r="O4243" s="56">
        <v>12</v>
      </c>
      <c r="P4243" s="56">
        <v>9</v>
      </c>
      <c r="Q4243" s="56"/>
      <c r="R4243" s="56">
        <v>10</v>
      </c>
      <c r="S4243" s="56"/>
      <c r="T4243" s="56">
        <v>12</v>
      </c>
      <c r="U4243" s="68"/>
      <c r="V4243" s="13"/>
      <c r="W4243" s="21"/>
    </row>
    <row r="4244" spans="1:23" ht="23.25" customHeight="1" outlineLevel="1">
      <c r="A4244" s="56">
        <f t="shared" si="86"/>
        <v>4198</v>
      </c>
      <c r="B4244" s="78" t="s">
        <v>9680</v>
      </c>
      <c r="C4244" s="78"/>
      <c r="D4244" s="85" t="s">
        <v>9681</v>
      </c>
      <c r="E4244" s="85">
        <v>34614000</v>
      </c>
      <c r="F4244" s="56">
        <v>1968</v>
      </c>
      <c r="G4244" s="56">
        <v>5</v>
      </c>
      <c r="H4244" s="56">
        <v>6</v>
      </c>
      <c r="I4244" s="86">
        <v>5079.5</v>
      </c>
      <c r="J4244" s="86">
        <v>4379.5</v>
      </c>
      <c r="K4244" s="56"/>
      <c r="L4244" s="56">
        <v>9</v>
      </c>
      <c r="M4244" s="56"/>
      <c r="N4244" s="56"/>
      <c r="O4244" s="56">
        <v>10</v>
      </c>
      <c r="P4244" s="56"/>
      <c r="Q4244" s="56">
        <v>8</v>
      </c>
      <c r="R4244" s="56"/>
      <c r="S4244" s="56"/>
      <c r="T4244" s="56"/>
      <c r="U4244" s="68" t="s">
        <v>1241</v>
      </c>
      <c r="V4244" s="13"/>
      <c r="W4244" s="21"/>
    </row>
    <row r="4245" spans="1:23" ht="23.25" customHeight="1" outlineLevel="1">
      <c r="A4245" s="56">
        <f t="shared" si="86"/>
        <v>4199</v>
      </c>
      <c r="B4245" s="78" t="s">
        <v>9682</v>
      </c>
      <c r="C4245" s="78"/>
      <c r="D4245" s="85" t="s">
        <v>9683</v>
      </c>
      <c r="E4245" s="85">
        <v>34614000</v>
      </c>
      <c r="F4245" s="56">
        <v>1965</v>
      </c>
      <c r="G4245" s="56">
        <v>4</v>
      </c>
      <c r="H4245" s="56">
        <v>3</v>
      </c>
      <c r="I4245" s="86">
        <v>2808</v>
      </c>
      <c r="J4245" s="86">
        <v>2246.4</v>
      </c>
      <c r="K4245" s="56"/>
      <c r="L4245" s="56"/>
      <c r="M4245" s="56"/>
      <c r="N4245" s="56"/>
      <c r="O4245" s="56">
        <v>8</v>
      </c>
      <c r="P4245" s="56">
        <v>12</v>
      </c>
      <c r="Q4245" s="56">
        <v>10</v>
      </c>
      <c r="R4245" s="56">
        <v>9</v>
      </c>
      <c r="S4245" s="56"/>
      <c r="T4245" s="56">
        <v>12</v>
      </c>
      <c r="U4245" s="68"/>
      <c r="V4245" s="13"/>
      <c r="W4245" s="21"/>
    </row>
    <row r="4246" spans="1:23" ht="23.25" customHeight="1" outlineLevel="1">
      <c r="A4246" s="56">
        <f t="shared" si="86"/>
        <v>4200</v>
      </c>
      <c r="B4246" s="78" t="s">
        <v>9684</v>
      </c>
      <c r="C4246" s="78"/>
      <c r="D4246" s="85" t="s">
        <v>9685</v>
      </c>
      <c r="E4246" s="85">
        <v>34614000</v>
      </c>
      <c r="F4246" s="56">
        <v>1984</v>
      </c>
      <c r="G4246" s="56">
        <v>5</v>
      </c>
      <c r="H4246" s="56">
        <v>6</v>
      </c>
      <c r="I4246" s="86">
        <v>5630.4</v>
      </c>
      <c r="J4246" s="86">
        <v>4504.3</v>
      </c>
      <c r="K4246" s="56"/>
      <c r="L4246" s="56"/>
      <c r="M4246" s="56">
        <v>10</v>
      </c>
      <c r="N4246" s="56"/>
      <c r="O4246" s="56">
        <v>8</v>
      </c>
      <c r="P4246" s="56"/>
      <c r="Q4246" s="56">
        <v>9</v>
      </c>
      <c r="R4246" s="56"/>
      <c r="S4246" s="56"/>
      <c r="T4246" s="56"/>
      <c r="U4246" s="68" t="s">
        <v>443</v>
      </c>
      <c r="V4246" s="13"/>
      <c r="W4246" s="21"/>
    </row>
    <row r="4247" spans="1:23" ht="23.25" customHeight="1" outlineLevel="1">
      <c r="A4247" s="56">
        <f t="shared" si="86"/>
        <v>4201</v>
      </c>
      <c r="B4247" s="78" t="s">
        <v>9686</v>
      </c>
      <c r="C4247" s="78"/>
      <c r="D4247" s="85" t="s">
        <v>9687</v>
      </c>
      <c r="E4247" s="85">
        <v>34614000</v>
      </c>
      <c r="F4247" s="56">
        <v>1988</v>
      </c>
      <c r="G4247" s="56">
        <v>5</v>
      </c>
      <c r="H4247" s="56">
        <v>4</v>
      </c>
      <c r="I4247" s="86">
        <v>5999.6</v>
      </c>
      <c r="J4247" s="86">
        <v>4553.5</v>
      </c>
      <c r="K4247" s="56"/>
      <c r="L4247" s="56"/>
      <c r="M4247" s="56" t="s">
        <v>9688</v>
      </c>
      <c r="N4247" s="56"/>
      <c r="O4247" s="56">
        <v>12</v>
      </c>
      <c r="P4247" s="56">
        <v>9</v>
      </c>
      <c r="Q4247" s="56">
        <v>10</v>
      </c>
      <c r="R4247" s="56"/>
      <c r="S4247" s="56"/>
      <c r="T4247" s="56"/>
      <c r="U4247" s="68"/>
      <c r="V4247" s="13"/>
      <c r="W4247" s="21"/>
    </row>
    <row r="4248" spans="1:23" ht="23.25" customHeight="1" outlineLevel="1">
      <c r="A4248" s="56">
        <f t="shared" si="86"/>
        <v>4202</v>
      </c>
      <c r="B4248" s="78" t="s">
        <v>9689</v>
      </c>
      <c r="C4248" s="78"/>
      <c r="D4248" s="85" t="s">
        <v>9690</v>
      </c>
      <c r="E4248" s="85">
        <v>34614000</v>
      </c>
      <c r="F4248" s="56">
        <v>1992</v>
      </c>
      <c r="G4248" s="56">
        <v>4</v>
      </c>
      <c r="H4248" s="56">
        <v>4</v>
      </c>
      <c r="I4248" s="86">
        <v>2619.3000000000002</v>
      </c>
      <c r="J4248" s="86">
        <v>1488.4</v>
      </c>
      <c r="K4248" s="56"/>
      <c r="L4248" s="56"/>
      <c r="M4248" s="56">
        <v>12</v>
      </c>
      <c r="N4248" s="56">
        <v>11</v>
      </c>
      <c r="O4248" s="56">
        <v>8</v>
      </c>
      <c r="P4248" s="56">
        <v>9</v>
      </c>
      <c r="Q4248" s="56"/>
      <c r="R4248" s="56">
        <v>10</v>
      </c>
      <c r="S4248" s="56"/>
      <c r="T4248" s="56" t="s">
        <v>568</v>
      </c>
      <c r="U4248" s="129" t="s">
        <v>12349</v>
      </c>
      <c r="V4248" s="13"/>
      <c r="W4248" s="21"/>
    </row>
    <row r="4249" spans="1:23" ht="23.25" customHeight="1" outlineLevel="1">
      <c r="A4249" s="56">
        <f t="shared" si="86"/>
        <v>4203</v>
      </c>
      <c r="B4249" s="78" t="s">
        <v>9691</v>
      </c>
      <c r="C4249" s="78"/>
      <c r="D4249" s="85" t="s">
        <v>9692</v>
      </c>
      <c r="E4249" s="85">
        <v>34614000</v>
      </c>
      <c r="F4249" s="56">
        <v>1995</v>
      </c>
      <c r="G4249" s="56">
        <v>3</v>
      </c>
      <c r="H4249" s="56">
        <v>3</v>
      </c>
      <c r="I4249" s="86">
        <v>3200.8</v>
      </c>
      <c r="J4249" s="86">
        <v>2560.64</v>
      </c>
      <c r="K4249" s="56"/>
      <c r="L4249" s="56"/>
      <c r="M4249" s="56">
        <v>8</v>
      </c>
      <c r="N4249" s="56"/>
      <c r="O4249" s="56"/>
      <c r="P4249" s="56"/>
      <c r="Q4249" s="56"/>
      <c r="R4249" s="56"/>
      <c r="S4249" s="56"/>
      <c r="T4249" s="56"/>
      <c r="U4249" s="68"/>
      <c r="V4249" s="13"/>
      <c r="W4249" s="21"/>
    </row>
    <row r="4250" spans="1:23" ht="23.25" customHeight="1" outlineLevel="1">
      <c r="A4250" s="56">
        <f t="shared" si="86"/>
        <v>4204</v>
      </c>
      <c r="B4250" s="197" t="s">
        <v>9693</v>
      </c>
      <c r="C4250" s="78"/>
      <c r="D4250" s="85" t="s">
        <v>9694</v>
      </c>
      <c r="E4250" s="85">
        <v>34614000</v>
      </c>
      <c r="F4250" s="56">
        <v>1979</v>
      </c>
      <c r="G4250" s="56">
        <v>5</v>
      </c>
      <c r="H4250" s="56">
        <v>4</v>
      </c>
      <c r="I4250" s="86">
        <v>4565.2</v>
      </c>
      <c r="J4250" s="86">
        <v>3652.16</v>
      </c>
      <c r="K4250" s="56"/>
      <c r="L4250" s="56"/>
      <c r="M4250" s="56" t="s">
        <v>230</v>
      </c>
      <c r="N4250" s="56"/>
      <c r="O4250" s="56">
        <v>8</v>
      </c>
      <c r="P4250" s="56">
        <v>9</v>
      </c>
      <c r="Q4250" s="56">
        <v>10</v>
      </c>
      <c r="R4250" s="56"/>
      <c r="S4250" s="56"/>
      <c r="T4250" s="56">
        <v>9</v>
      </c>
      <c r="U4250" s="129" t="s">
        <v>12102</v>
      </c>
      <c r="V4250" s="13"/>
      <c r="W4250" s="21"/>
    </row>
    <row r="4251" spans="1:23" ht="23.25" customHeight="1" outlineLevel="1">
      <c r="A4251" s="56">
        <f t="shared" si="86"/>
        <v>4205</v>
      </c>
      <c r="B4251" s="78" t="s">
        <v>9695</v>
      </c>
      <c r="C4251" s="78"/>
      <c r="D4251" s="85" t="s">
        <v>9696</v>
      </c>
      <c r="E4251" s="85">
        <v>34614000</v>
      </c>
      <c r="F4251" s="56">
        <v>2011</v>
      </c>
      <c r="G4251" s="56">
        <v>3</v>
      </c>
      <c r="H4251" s="56">
        <v>1</v>
      </c>
      <c r="I4251" s="86">
        <v>2711.5</v>
      </c>
      <c r="J4251" s="86">
        <v>2169.16</v>
      </c>
      <c r="K4251" s="56"/>
      <c r="L4251" s="56"/>
      <c r="M4251" s="56"/>
      <c r="N4251" s="56"/>
      <c r="O4251" s="56"/>
      <c r="P4251" s="56">
        <v>8</v>
      </c>
      <c r="Q4251" s="56">
        <v>12</v>
      </c>
      <c r="R4251" s="56">
        <v>10</v>
      </c>
      <c r="S4251" s="56"/>
      <c r="T4251" s="56"/>
      <c r="U4251" s="68"/>
      <c r="V4251" s="13"/>
      <c r="W4251" s="21"/>
    </row>
    <row r="4252" spans="1:23" ht="23.25" customHeight="1" outlineLevel="1">
      <c r="A4252" s="56">
        <f t="shared" si="86"/>
        <v>4206</v>
      </c>
      <c r="B4252" s="78" t="s">
        <v>9697</v>
      </c>
      <c r="C4252" s="78"/>
      <c r="D4252" s="85" t="s">
        <v>9698</v>
      </c>
      <c r="E4252" s="85">
        <v>34614000</v>
      </c>
      <c r="F4252" s="56">
        <v>1979</v>
      </c>
      <c r="G4252" s="56">
        <v>2</v>
      </c>
      <c r="H4252" s="56">
        <v>6</v>
      </c>
      <c r="I4252" s="86">
        <v>2256.3000000000002</v>
      </c>
      <c r="J4252" s="86">
        <v>1805.04</v>
      </c>
      <c r="K4252" s="56"/>
      <c r="L4252" s="56"/>
      <c r="M4252" s="56">
        <v>8</v>
      </c>
      <c r="N4252" s="56">
        <v>12</v>
      </c>
      <c r="O4252" s="56">
        <v>10</v>
      </c>
      <c r="P4252" s="56"/>
      <c r="Q4252" s="56">
        <v>9</v>
      </c>
      <c r="R4252" s="56"/>
      <c r="S4252" s="56"/>
      <c r="T4252" s="56"/>
      <c r="U4252" s="68" t="s">
        <v>9699</v>
      </c>
      <c r="V4252" s="13"/>
      <c r="W4252" s="21"/>
    </row>
    <row r="4253" spans="1:23" ht="23.25" customHeight="1" outlineLevel="1">
      <c r="A4253" s="56">
        <f t="shared" si="86"/>
        <v>4207</v>
      </c>
      <c r="B4253" s="78" t="s">
        <v>9700</v>
      </c>
      <c r="C4253" s="78"/>
      <c r="D4253" s="85" t="s">
        <v>9701</v>
      </c>
      <c r="E4253" s="85">
        <v>34614000</v>
      </c>
      <c r="F4253" s="56">
        <v>2013</v>
      </c>
      <c r="G4253" s="56">
        <v>4</v>
      </c>
      <c r="H4253" s="56">
        <v>3</v>
      </c>
      <c r="I4253" s="86">
        <v>2613.9</v>
      </c>
      <c r="J4253" s="86">
        <v>2178.4</v>
      </c>
      <c r="K4253" s="56"/>
      <c r="L4253" s="56"/>
      <c r="M4253" s="56"/>
      <c r="N4253" s="56"/>
      <c r="O4253" s="56"/>
      <c r="P4253" s="56"/>
      <c r="Q4253" s="56">
        <v>12</v>
      </c>
      <c r="R4253" s="56"/>
      <c r="S4253" s="56"/>
      <c r="T4253" s="56">
        <v>9</v>
      </c>
      <c r="U4253" s="172" t="s">
        <v>9318</v>
      </c>
      <c r="V4253" s="13" t="s">
        <v>9702</v>
      </c>
      <c r="W4253" s="21"/>
    </row>
    <row r="4254" spans="1:23" ht="23.25" customHeight="1" outlineLevel="1">
      <c r="A4254" s="56">
        <f t="shared" si="86"/>
        <v>4208</v>
      </c>
      <c r="B4254" s="78" t="s">
        <v>9703</v>
      </c>
      <c r="C4254" s="78"/>
      <c r="D4254" s="85" t="s">
        <v>9704</v>
      </c>
      <c r="E4254" s="85">
        <v>34614000</v>
      </c>
      <c r="F4254" s="56">
        <v>1984</v>
      </c>
      <c r="G4254" s="56">
        <v>5</v>
      </c>
      <c r="H4254" s="56">
        <v>4</v>
      </c>
      <c r="I4254" s="86">
        <v>3753.3</v>
      </c>
      <c r="J4254" s="86">
        <v>3002.64</v>
      </c>
      <c r="K4254" s="56"/>
      <c r="L4254" s="56"/>
      <c r="M4254" s="56">
        <v>10</v>
      </c>
      <c r="N4254" s="56">
        <v>12</v>
      </c>
      <c r="O4254" s="56"/>
      <c r="P4254" s="56">
        <v>8</v>
      </c>
      <c r="Q4254" s="56"/>
      <c r="R4254" s="56"/>
      <c r="S4254" s="56">
        <v>8</v>
      </c>
      <c r="T4254" s="56">
        <v>12</v>
      </c>
      <c r="U4254" s="68" t="s">
        <v>9705</v>
      </c>
      <c r="V4254" s="13"/>
      <c r="W4254" s="21"/>
    </row>
    <row r="4255" spans="1:23" ht="23.25" customHeight="1" outlineLevel="1">
      <c r="A4255" s="56">
        <f t="shared" si="86"/>
        <v>4209</v>
      </c>
      <c r="B4255" s="78" t="s">
        <v>9706</v>
      </c>
      <c r="C4255" s="78"/>
      <c r="D4255" s="85" t="s">
        <v>9707</v>
      </c>
      <c r="E4255" s="85">
        <v>34614000</v>
      </c>
      <c r="F4255" s="56">
        <v>2010</v>
      </c>
      <c r="G4255" s="56">
        <v>3</v>
      </c>
      <c r="H4255" s="56">
        <v>4</v>
      </c>
      <c r="I4255" s="86">
        <v>2131.4</v>
      </c>
      <c r="J4255" s="86">
        <v>1830.6</v>
      </c>
      <c r="K4255" s="56"/>
      <c r="L4255" s="56"/>
      <c r="M4255" s="56">
        <v>11</v>
      </c>
      <c r="N4255" s="56"/>
      <c r="O4255" s="56"/>
      <c r="P4255" s="56">
        <v>8</v>
      </c>
      <c r="Q4255" s="56"/>
      <c r="R4255" s="56">
        <v>10</v>
      </c>
      <c r="S4255" s="56">
        <v>9</v>
      </c>
      <c r="T4255" s="56" t="s">
        <v>141</v>
      </c>
      <c r="U4255" s="68" t="s">
        <v>9708</v>
      </c>
      <c r="V4255" s="13"/>
      <c r="W4255" s="21"/>
    </row>
    <row r="4256" spans="1:23" ht="23.25" customHeight="1" outlineLevel="1">
      <c r="A4256" s="56">
        <f t="shared" si="86"/>
        <v>4210</v>
      </c>
      <c r="B4256" s="78" t="s">
        <v>9709</v>
      </c>
      <c r="C4256" s="78"/>
      <c r="D4256" s="85" t="s">
        <v>9710</v>
      </c>
      <c r="E4256" s="85">
        <v>34614000</v>
      </c>
      <c r="F4256" s="56">
        <v>1985</v>
      </c>
      <c r="G4256" s="56">
        <v>3</v>
      </c>
      <c r="H4256" s="56">
        <v>1</v>
      </c>
      <c r="I4256" s="86">
        <v>1479.3</v>
      </c>
      <c r="J4256" s="86">
        <v>1183.44</v>
      </c>
      <c r="K4256" s="56"/>
      <c r="L4256" s="56"/>
      <c r="M4256" s="56"/>
      <c r="N4256" s="56">
        <v>11</v>
      </c>
      <c r="O4256" s="56"/>
      <c r="P4256" s="56"/>
      <c r="Q4256" s="56">
        <v>10</v>
      </c>
      <c r="R4256" s="56"/>
      <c r="S4256" s="56"/>
      <c r="T4256" s="56"/>
      <c r="U4256" s="68" t="s">
        <v>9711</v>
      </c>
      <c r="V4256" s="13"/>
      <c r="W4256" s="21"/>
    </row>
    <row r="4257" spans="1:23" ht="23.25" customHeight="1" outlineLevel="1">
      <c r="A4257" s="56">
        <f t="shared" si="86"/>
        <v>4211</v>
      </c>
      <c r="B4257" s="78" t="s">
        <v>9712</v>
      </c>
      <c r="C4257" s="78"/>
      <c r="D4257" s="85" t="s">
        <v>9713</v>
      </c>
      <c r="E4257" s="85">
        <v>34614000</v>
      </c>
      <c r="F4257" s="56">
        <v>1968</v>
      </c>
      <c r="G4257" s="56">
        <v>2</v>
      </c>
      <c r="H4257" s="56">
        <v>1</v>
      </c>
      <c r="I4257" s="86">
        <v>415.2</v>
      </c>
      <c r="J4257" s="86">
        <v>332.2</v>
      </c>
      <c r="K4257" s="56"/>
      <c r="L4257" s="56">
        <v>8</v>
      </c>
      <c r="M4257" s="56"/>
      <c r="N4257" s="56">
        <v>12</v>
      </c>
      <c r="O4257" s="56">
        <v>10</v>
      </c>
      <c r="P4257" s="56"/>
      <c r="Q4257" s="56"/>
      <c r="R4257" s="56">
        <v>8</v>
      </c>
      <c r="S4257" s="56">
        <v>12</v>
      </c>
      <c r="T4257" s="56"/>
      <c r="U4257" s="68" t="s">
        <v>343</v>
      </c>
      <c r="V4257" s="13"/>
      <c r="W4257" s="21"/>
    </row>
    <row r="4258" spans="1:23" ht="23.25" customHeight="1" outlineLevel="1">
      <c r="A4258" s="56">
        <f t="shared" si="86"/>
        <v>4212</v>
      </c>
      <c r="B4258" s="78" t="s">
        <v>9714</v>
      </c>
      <c r="C4258" s="78"/>
      <c r="D4258" s="85" t="s">
        <v>9715</v>
      </c>
      <c r="E4258" s="85">
        <v>34614000</v>
      </c>
      <c r="F4258" s="56">
        <v>1968</v>
      </c>
      <c r="G4258" s="56">
        <v>3</v>
      </c>
      <c r="H4258" s="56">
        <v>1</v>
      </c>
      <c r="I4258" s="86">
        <v>415.9</v>
      </c>
      <c r="J4258" s="86">
        <v>378.1</v>
      </c>
      <c r="K4258" s="56"/>
      <c r="L4258" s="56"/>
      <c r="M4258" s="56"/>
      <c r="N4258" s="56"/>
      <c r="O4258" s="56">
        <v>8</v>
      </c>
      <c r="P4258" s="56">
        <v>10</v>
      </c>
      <c r="Q4258" s="56"/>
      <c r="R4258" s="56"/>
      <c r="S4258" s="56"/>
      <c r="T4258" s="56"/>
      <c r="U4258" s="68"/>
      <c r="V4258" s="13"/>
      <c r="W4258" s="21"/>
    </row>
    <row r="4259" spans="1:23" ht="23.25" customHeight="1" outlineLevel="1">
      <c r="A4259" s="56">
        <f t="shared" si="86"/>
        <v>4213</v>
      </c>
      <c r="B4259" s="78" t="s">
        <v>9716</v>
      </c>
      <c r="C4259" s="78"/>
      <c r="D4259" s="85" t="s">
        <v>9717</v>
      </c>
      <c r="E4259" s="85">
        <v>34614000</v>
      </c>
      <c r="F4259" s="56">
        <v>1981</v>
      </c>
      <c r="G4259" s="56">
        <v>3</v>
      </c>
      <c r="H4259" s="56">
        <v>1</v>
      </c>
      <c r="I4259" s="86">
        <v>613.1</v>
      </c>
      <c r="J4259" s="86">
        <v>490.5</v>
      </c>
      <c r="K4259" s="56"/>
      <c r="L4259" s="56"/>
      <c r="M4259" s="56"/>
      <c r="N4259" s="56">
        <v>12</v>
      </c>
      <c r="O4259" s="56"/>
      <c r="P4259" s="56">
        <v>8</v>
      </c>
      <c r="Q4259" s="56"/>
      <c r="R4259" s="56">
        <v>10</v>
      </c>
      <c r="S4259" s="56"/>
      <c r="T4259" s="56"/>
      <c r="U4259" s="68"/>
      <c r="V4259" s="13"/>
      <c r="W4259" s="21"/>
    </row>
    <row r="4260" spans="1:23" ht="23.25" customHeight="1" outlineLevel="1">
      <c r="A4260" s="56">
        <f t="shared" si="86"/>
        <v>4214</v>
      </c>
      <c r="B4260" s="197" t="s">
        <v>9718</v>
      </c>
      <c r="C4260" s="78"/>
      <c r="D4260" s="85" t="s">
        <v>9719</v>
      </c>
      <c r="E4260" s="85">
        <v>34614000</v>
      </c>
      <c r="F4260" s="56">
        <v>1967</v>
      </c>
      <c r="G4260" s="56">
        <v>2</v>
      </c>
      <c r="H4260" s="56">
        <v>3</v>
      </c>
      <c r="I4260" s="86">
        <v>861</v>
      </c>
      <c r="J4260" s="86">
        <v>762.2</v>
      </c>
      <c r="K4260" s="56"/>
      <c r="L4260" s="56"/>
      <c r="M4260" s="56"/>
      <c r="N4260" s="56"/>
      <c r="O4260" s="56">
        <v>12</v>
      </c>
      <c r="P4260" s="56">
        <v>10</v>
      </c>
      <c r="Q4260" s="56">
        <v>8</v>
      </c>
      <c r="R4260" s="56"/>
      <c r="S4260" s="56"/>
      <c r="T4260" s="56"/>
      <c r="U4260" s="128" t="s">
        <v>12107</v>
      </c>
      <c r="V4260" s="13"/>
      <c r="W4260" s="21"/>
    </row>
    <row r="4261" spans="1:23" ht="23.25" customHeight="1" outlineLevel="1">
      <c r="A4261" s="56">
        <f t="shared" si="86"/>
        <v>4215</v>
      </c>
      <c r="B4261" s="78" t="s">
        <v>9720</v>
      </c>
      <c r="C4261" s="78"/>
      <c r="D4261" s="85" t="s">
        <v>9721</v>
      </c>
      <c r="E4261" s="85">
        <v>34614000</v>
      </c>
      <c r="F4261" s="56">
        <v>1986</v>
      </c>
      <c r="G4261" s="56">
        <v>3</v>
      </c>
      <c r="H4261" s="56">
        <v>1</v>
      </c>
      <c r="I4261" s="86">
        <v>1480</v>
      </c>
      <c r="J4261" s="86">
        <v>1184</v>
      </c>
      <c r="K4261" s="56"/>
      <c r="L4261" s="56"/>
      <c r="M4261" s="56"/>
      <c r="N4261" s="56">
        <v>8</v>
      </c>
      <c r="O4261" s="56">
        <v>12</v>
      </c>
      <c r="P4261" s="56">
        <v>10</v>
      </c>
      <c r="Q4261" s="56">
        <v>9</v>
      </c>
      <c r="R4261" s="56"/>
      <c r="S4261" s="56"/>
      <c r="T4261" s="56">
        <v>12</v>
      </c>
      <c r="U4261" s="68"/>
      <c r="V4261" s="13"/>
      <c r="W4261" s="21"/>
    </row>
    <row r="4262" spans="1:23" ht="23.25" customHeight="1" outlineLevel="1">
      <c r="A4262" s="56">
        <f t="shared" si="86"/>
        <v>4216</v>
      </c>
      <c r="B4262" s="78" t="s">
        <v>9722</v>
      </c>
      <c r="C4262" s="78"/>
      <c r="D4262" s="201" t="s">
        <v>9723</v>
      </c>
      <c r="E4262" s="85">
        <v>34614000</v>
      </c>
      <c r="F4262" s="56">
        <v>1969</v>
      </c>
      <c r="G4262" s="56">
        <v>2</v>
      </c>
      <c r="H4262" s="56">
        <v>4</v>
      </c>
      <c r="I4262" s="86">
        <v>1079.8</v>
      </c>
      <c r="J4262" s="86">
        <v>863.8</v>
      </c>
      <c r="K4262" s="56"/>
      <c r="L4262" s="56"/>
      <c r="M4262" s="56">
        <v>12</v>
      </c>
      <c r="N4262" s="56">
        <v>8</v>
      </c>
      <c r="O4262" s="56">
        <v>10</v>
      </c>
      <c r="P4262" s="56"/>
      <c r="Q4262" s="56"/>
      <c r="R4262" s="56"/>
      <c r="S4262" s="56"/>
      <c r="T4262" s="56">
        <v>8</v>
      </c>
      <c r="U4262" s="68"/>
      <c r="V4262" s="13"/>
      <c r="W4262" s="21"/>
    </row>
    <row r="4263" spans="1:23" ht="23.25" customHeight="1" outlineLevel="1">
      <c r="A4263" s="56">
        <f t="shared" si="86"/>
        <v>4217</v>
      </c>
      <c r="B4263" s="78" t="s">
        <v>9724</v>
      </c>
      <c r="C4263" s="78"/>
      <c r="D4263" s="85" t="s">
        <v>9725</v>
      </c>
      <c r="E4263" s="85">
        <v>34614000</v>
      </c>
      <c r="F4263" s="56">
        <v>1970</v>
      </c>
      <c r="G4263" s="56">
        <v>2</v>
      </c>
      <c r="H4263" s="56">
        <v>2</v>
      </c>
      <c r="I4263" s="86">
        <v>378.8</v>
      </c>
      <c r="J4263" s="86">
        <v>303</v>
      </c>
      <c r="K4263" s="56"/>
      <c r="L4263" s="56">
        <v>12</v>
      </c>
      <c r="M4263" s="56">
        <v>8</v>
      </c>
      <c r="N4263" s="56">
        <v>10</v>
      </c>
      <c r="O4263" s="56"/>
      <c r="P4263" s="56"/>
      <c r="Q4263" s="56"/>
      <c r="R4263" s="56"/>
      <c r="S4263" s="56">
        <v>12</v>
      </c>
      <c r="T4263" s="56">
        <v>8</v>
      </c>
      <c r="U4263" s="68" t="s">
        <v>297</v>
      </c>
      <c r="V4263" s="13"/>
      <c r="W4263" s="21"/>
    </row>
    <row r="4264" spans="1:23" ht="23.25" customHeight="1" outlineLevel="1">
      <c r="A4264" s="56">
        <f t="shared" si="86"/>
        <v>4218</v>
      </c>
      <c r="B4264" s="78" t="s">
        <v>9726</v>
      </c>
      <c r="C4264" s="78"/>
      <c r="D4264" s="85" t="s">
        <v>9727</v>
      </c>
      <c r="E4264" s="85">
        <v>34614000</v>
      </c>
      <c r="F4264" s="56">
        <v>1972</v>
      </c>
      <c r="G4264" s="56">
        <v>2</v>
      </c>
      <c r="H4264" s="56">
        <v>2</v>
      </c>
      <c r="I4264" s="86">
        <v>388.9</v>
      </c>
      <c r="J4264" s="86">
        <v>381.5</v>
      </c>
      <c r="K4264" s="56"/>
      <c r="L4264" s="56">
        <v>12</v>
      </c>
      <c r="M4264" s="56"/>
      <c r="N4264" s="56"/>
      <c r="O4264" s="56">
        <v>8</v>
      </c>
      <c r="P4264" s="56">
        <v>10</v>
      </c>
      <c r="Q4264" s="56"/>
      <c r="R4264" s="56"/>
      <c r="S4264" s="56">
        <v>12</v>
      </c>
      <c r="T4264" s="56"/>
      <c r="U4264" s="68" t="s">
        <v>297</v>
      </c>
      <c r="V4264" s="13" t="s">
        <v>9728</v>
      </c>
      <c r="W4264" s="21"/>
    </row>
    <row r="4265" spans="1:23" ht="23.25" customHeight="1" outlineLevel="1">
      <c r="A4265" s="56">
        <f t="shared" si="86"/>
        <v>4219</v>
      </c>
      <c r="B4265" s="78" t="s">
        <v>9729</v>
      </c>
      <c r="C4265" s="78"/>
      <c r="D4265" s="85" t="s">
        <v>9730</v>
      </c>
      <c r="E4265" s="85">
        <v>34614000</v>
      </c>
      <c r="F4265" s="56">
        <v>1973</v>
      </c>
      <c r="G4265" s="56">
        <v>2</v>
      </c>
      <c r="H4265" s="56">
        <v>3</v>
      </c>
      <c r="I4265" s="86">
        <v>957.7</v>
      </c>
      <c r="J4265" s="86">
        <v>864.2</v>
      </c>
      <c r="K4265" s="56"/>
      <c r="L4265" s="56"/>
      <c r="M4265" s="56"/>
      <c r="N4265" s="56">
        <v>12</v>
      </c>
      <c r="O4265" s="56">
        <v>8</v>
      </c>
      <c r="P4265" s="56">
        <v>10</v>
      </c>
      <c r="Q4265" s="56"/>
      <c r="R4265" s="56"/>
      <c r="S4265" s="56"/>
      <c r="T4265" s="56"/>
      <c r="U4265" s="68"/>
      <c r="V4265" s="13"/>
      <c r="W4265" s="21"/>
    </row>
    <row r="4266" spans="1:23" ht="23.25" customHeight="1" outlineLevel="1">
      <c r="A4266" s="56">
        <f t="shared" si="86"/>
        <v>4220</v>
      </c>
      <c r="B4266" s="78" t="s">
        <v>9731</v>
      </c>
      <c r="C4266" s="78"/>
      <c r="D4266" s="85" t="s">
        <v>9732</v>
      </c>
      <c r="E4266" s="85">
        <v>34614000</v>
      </c>
      <c r="F4266" s="56">
        <v>1976</v>
      </c>
      <c r="G4266" s="56">
        <v>2</v>
      </c>
      <c r="H4266" s="56">
        <v>3</v>
      </c>
      <c r="I4266" s="86">
        <v>874</v>
      </c>
      <c r="J4266" s="86">
        <v>841.8</v>
      </c>
      <c r="K4266" s="56"/>
      <c r="L4266" s="56"/>
      <c r="M4266" s="56"/>
      <c r="N4266" s="56">
        <v>12</v>
      </c>
      <c r="O4266" s="56">
        <v>8</v>
      </c>
      <c r="P4266" s="56">
        <v>9</v>
      </c>
      <c r="Q4266" s="56">
        <v>10</v>
      </c>
      <c r="R4266" s="56"/>
      <c r="S4266" s="56"/>
      <c r="T4266" s="56"/>
      <c r="U4266" s="68" t="s">
        <v>9733</v>
      </c>
      <c r="V4266" s="13"/>
      <c r="W4266" s="21"/>
    </row>
    <row r="4267" spans="1:23" ht="23.25" customHeight="1" outlineLevel="1">
      <c r="A4267" s="56">
        <f t="shared" si="86"/>
        <v>4221</v>
      </c>
      <c r="B4267" s="78" t="s">
        <v>9734</v>
      </c>
      <c r="C4267" s="78"/>
      <c r="D4267" s="85" t="s">
        <v>9735</v>
      </c>
      <c r="E4267" s="85">
        <v>34614000</v>
      </c>
      <c r="F4267" s="56">
        <v>1975</v>
      </c>
      <c r="G4267" s="56">
        <v>2</v>
      </c>
      <c r="H4267" s="56">
        <v>3</v>
      </c>
      <c r="I4267" s="86">
        <v>954</v>
      </c>
      <c r="J4267" s="86">
        <v>904</v>
      </c>
      <c r="K4267" s="56"/>
      <c r="L4267" s="56"/>
      <c r="M4267" s="56"/>
      <c r="N4267" s="56"/>
      <c r="O4267" s="56">
        <v>12</v>
      </c>
      <c r="P4267" s="56">
        <v>8</v>
      </c>
      <c r="Q4267" s="56">
        <v>10</v>
      </c>
      <c r="R4267" s="56">
        <v>9</v>
      </c>
      <c r="S4267" s="56"/>
      <c r="T4267" s="56"/>
      <c r="U4267" s="68"/>
      <c r="V4267" s="13"/>
      <c r="W4267" s="21"/>
    </row>
    <row r="4268" spans="1:23" ht="23.25" customHeight="1" outlineLevel="1">
      <c r="A4268" s="56">
        <f t="shared" si="86"/>
        <v>4222</v>
      </c>
      <c r="B4268" s="78" t="s">
        <v>9736</v>
      </c>
      <c r="C4268" s="78"/>
      <c r="D4268" s="85" t="s">
        <v>9737</v>
      </c>
      <c r="E4268" s="85">
        <v>34614000</v>
      </c>
      <c r="F4268" s="56">
        <v>1989</v>
      </c>
      <c r="G4268" s="56">
        <v>3</v>
      </c>
      <c r="H4268" s="56">
        <v>3</v>
      </c>
      <c r="I4268" s="86">
        <v>1703.5</v>
      </c>
      <c r="J4268" s="86">
        <v>1555.7</v>
      </c>
      <c r="K4268" s="56"/>
      <c r="L4268" s="56"/>
      <c r="M4268" s="56"/>
      <c r="N4268" s="56">
        <v>8</v>
      </c>
      <c r="O4268" s="56">
        <v>12</v>
      </c>
      <c r="P4268" s="56">
        <v>10</v>
      </c>
      <c r="Q4268" s="56">
        <v>9</v>
      </c>
      <c r="R4268" s="56"/>
      <c r="S4268" s="56"/>
      <c r="T4268" s="56"/>
      <c r="U4268" s="68"/>
      <c r="V4268" s="13"/>
      <c r="W4268" s="21"/>
    </row>
    <row r="4269" spans="1:23" ht="23.25" customHeight="1" outlineLevel="1">
      <c r="A4269" s="56">
        <f t="shared" si="86"/>
        <v>4223</v>
      </c>
      <c r="B4269" s="78" t="s">
        <v>9738</v>
      </c>
      <c r="C4269" s="78"/>
      <c r="D4269" s="85" t="s">
        <v>9739</v>
      </c>
      <c r="E4269" s="85">
        <v>34614000</v>
      </c>
      <c r="F4269" s="56">
        <v>1981</v>
      </c>
      <c r="G4269" s="56">
        <v>3</v>
      </c>
      <c r="H4269" s="56">
        <v>3</v>
      </c>
      <c r="I4269" s="86">
        <v>2029.7</v>
      </c>
      <c r="J4269" s="86">
        <v>1672.3</v>
      </c>
      <c r="K4269" s="56"/>
      <c r="L4269" s="56"/>
      <c r="M4269" s="56"/>
      <c r="N4269" s="56">
        <v>8</v>
      </c>
      <c r="O4269" s="56"/>
      <c r="P4269" s="56">
        <v>12</v>
      </c>
      <c r="Q4269" s="56">
        <v>9</v>
      </c>
      <c r="R4269" s="56">
        <v>10</v>
      </c>
      <c r="S4269" s="56"/>
      <c r="T4269" s="56"/>
      <c r="U4269" s="68" t="s">
        <v>9740</v>
      </c>
      <c r="V4269" s="13"/>
      <c r="W4269" s="21"/>
    </row>
    <row r="4270" spans="1:23" ht="23.25" customHeight="1" outlineLevel="1">
      <c r="A4270" s="56">
        <f t="shared" si="86"/>
        <v>4224</v>
      </c>
      <c r="B4270" s="78" t="s">
        <v>9741</v>
      </c>
      <c r="C4270" s="78"/>
      <c r="D4270" s="85" t="s">
        <v>9742</v>
      </c>
      <c r="E4270" s="85">
        <v>34614000</v>
      </c>
      <c r="F4270" s="56">
        <v>1993</v>
      </c>
      <c r="G4270" s="56">
        <v>3</v>
      </c>
      <c r="H4270" s="56">
        <v>3</v>
      </c>
      <c r="I4270" s="86">
        <v>2405</v>
      </c>
      <c r="J4270" s="86">
        <v>1592.2</v>
      </c>
      <c r="K4270" s="56"/>
      <c r="L4270" s="56"/>
      <c r="M4270" s="56"/>
      <c r="N4270" s="56">
        <v>8</v>
      </c>
      <c r="O4270" s="56">
        <v>12</v>
      </c>
      <c r="P4270" s="56">
        <v>10</v>
      </c>
      <c r="Q4270" s="56"/>
      <c r="R4270" s="56"/>
      <c r="S4270" s="56"/>
      <c r="T4270" s="56"/>
      <c r="U4270" s="68" t="s">
        <v>11848</v>
      </c>
      <c r="V4270" s="13"/>
      <c r="W4270" s="21"/>
    </row>
    <row r="4271" spans="1:23" ht="23.25" customHeight="1" outlineLevel="1">
      <c r="A4271" s="56">
        <f t="shared" si="86"/>
        <v>4225</v>
      </c>
      <c r="B4271" s="78" t="s">
        <v>9743</v>
      </c>
      <c r="C4271" s="78"/>
      <c r="D4271" s="85" t="s">
        <v>9744</v>
      </c>
      <c r="E4271" s="85">
        <v>34614000</v>
      </c>
      <c r="F4271" s="56">
        <v>1966</v>
      </c>
      <c r="G4271" s="56">
        <v>2</v>
      </c>
      <c r="H4271" s="56">
        <v>2</v>
      </c>
      <c r="I4271" s="86">
        <v>882.2</v>
      </c>
      <c r="J4271" s="86">
        <v>739</v>
      </c>
      <c r="K4271" s="56"/>
      <c r="L4271" s="56" t="s">
        <v>1401</v>
      </c>
      <c r="M4271" s="56"/>
      <c r="N4271" s="56"/>
      <c r="O4271" s="56">
        <v>10</v>
      </c>
      <c r="P4271" s="56">
        <v>9</v>
      </c>
      <c r="Q4271" s="56"/>
      <c r="R4271" s="56"/>
      <c r="S4271" s="56"/>
      <c r="T4271" s="56"/>
      <c r="U4271" s="68" t="s">
        <v>9745</v>
      </c>
      <c r="V4271" s="13"/>
      <c r="W4271" s="21"/>
    </row>
    <row r="4272" spans="1:23" ht="23.25" customHeight="1" outlineLevel="1">
      <c r="A4272" s="56">
        <f t="shared" si="86"/>
        <v>4226</v>
      </c>
      <c r="B4272" s="78" t="s">
        <v>9746</v>
      </c>
      <c r="C4272" s="78"/>
      <c r="D4272" s="85" t="s">
        <v>9747</v>
      </c>
      <c r="E4272" s="85">
        <v>34614000</v>
      </c>
      <c r="F4272" s="56">
        <v>1966</v>
      </c>
      <c r="G4272" s="56">
        <v>2</v>
      </c>
      <c r="H4272" s="56">
        <v>2</v>
      </c>
      <c r="I4272" s="86">
        <v>649.6</v>
      </c>
      <c r="J4272" s="86">
        <v>424.1</v>
      </c>
      <c r="K4272" s="56"/>
      <c r="L4272" s="56">
        <v>8</v>
      </c>
      <c r="M4272" s="56"/>
      <c r="N4272" s="56">
        <v>12</v>
      </c>
      <c r="O4272" s="56">
        <v>10</v>
      </c>
      <c r="P4272" s="56">
        <v>9</v>
      </c>
      <c r="Q4272" s="56"/>
      <c r="R4272" s="56">
        <v>8</v>
      </c>
      <c r="S4272" s="56"/>
      <c r="T4272" s="56"/>
      <c r="U4272" s="68" t="s">
        <v>343</v>
      </c>
      <c r="V4272" s="13"/>
      <c r="W4272" s="21"/>
    </row>
    <row r="4273" spans="1:67" ht="23.25" customHeight="1" outlineLevel="1">
      <c r="A4273" s="56">
        <f t="shared" si="86"/>
        <v>4227</v>
      </c>
      <c r="B4273" s="78" t="s">
        <v>9748</v>
      </c>
      <c r="C4273" s="78"/>
      <c r="D4273" s="85" t="s">
        <v>9749</v>
      </c>
      <c r="E4273" s="85">
        <v>34614000</v>
      </c>
      <c r="F4273" s="56">
        <v>1982</v>
      </c>
      <c r="G4273" s="56">
        <v>2</v>
      </c>
      <c r="H4273" s="56">
        <v>3</v>
      </c>
      <c r="I4273" s="86">
        <v>1328</v>
      </c>
      <c r="J4273" s="86">
        <v>1062.4000000000001</v>
      </c>
      <c r="K4273" s="56"/>
      <c r="L4273" s="56"/>
      <c r="M4273" s="56"/>
      <c r="N4273" s="56">
        <v>8</v>
      </c>
      <c r="O4273" s="56">
        <v>12</v>
      </c>
      <c r="P4273" s="56">
        <v>9</v>
      </c>
      <c r="Q4273" s="56"/>
      <c r="R4273" s="56">
        <v>10</v>
      </c>
      <c r="S4273" s="56"/>
      <c r="T4273" s="56"/>
      <c r="U4273" s="68"/>
      <c r="V4273" s="13"/>
      <c r="W4273" s="21"/>
    </row>
    <row r="4274" spans="1:67" ht="23.25" customHeight="1" outlineLevel="1">
      <c r="A4274" s="56">
        <f t="shared" si="86"/>
        <v>4228</v>
      </c>
      <c r="B4274" s="78" t="s">
        <v>9750</v>
      </c>
      <c r="C4274" s="78"/>
      <c r="D4274" s="85" t="s">
        <v>9751</v>
      </c>
      <c r="E4274" s="85">
        <v>34614000</v>
      </c>
      <c r="F4274" s="56">
        <v>1989</v>
      </c>
      <c r="G4274" s="56">
        <v>3</v>
      </c>
      <c r="H4274" s="56">
        <v>2</v>
      </c>
      <c r="I4274" s="86">
        <v>1620</v>
      </c>
      <c r="J4274" s="86">
        <v>1305.2</v>
      </c>
      <c r="K4274" s="56"/>
      <c r="L4274" s="56"/>
      <c r="M4274" s="56"/>
      <c r="N4274" s="56">
        <v>12</v>
      </c>
      <c r="O4274" s="56">
        <v>10</v>
      </c>
      <c r="P4274" s="56">
        <v>8</v>
      </c>
      <c r="Q4274" s="56">
        <v>9</v>
      </c>
      <c r="R4274" s="56"/>
      <c r="S4274" s="56"/>
      <c r="T4274" s="56"/>
      <c r="U4274" s="68"/>
      <c r="V4274" s="13"/>
      <c r="W4274" s="21"/>
    </row>
    <row r="4275" spans="1:67" ht="22.5" customHeight="1" outlineLevel="1">
      <c r="A4275" s="56">
        <f t="shared" si="86"/>
        <v>4229</v>
      </c>
      <c r="B4275" s="78" t="s">
        <v>9752</v>
      </c>
      <c r="C4275" s="78"/>
      <c r="D4275" s="85" t="s">
        <v>9753</v>
      </c>
      <c r="E4275" s="85">
        <v>34614000</v>
      </c>
      <c r="F4275" s="56">
        <v>1990</v>
      </c>
      <c r="G4275" s="56">
        <v>3</v>
      </c>
      <c r="H4275" s="56">
        <v>2</v>
      </c>
      <c r="I4275" s="86">
        <v>1634.2</v>
      </c>
      <c r="J4275" s="86">
        <v>1314.7</v>
      </c>
      <c r="K4275" s="56"/>
      <c r="L4275" s="56"/>
      <c r="M4275" s="56"/>
      <c r="N4275" s="56">
        <v>8</v>
      </c>
      <c r="O4275" s="56">
        <v>12</v>
      </c>
      <c r="P4275" s="56">
        <v>10</v>
      </c>
      <c r="Q4275" s="56">
        <v>9</v>
      </c>
      <c r="R4275" s="56"/>
      <c r="S4275" s="56"/>
      <c r="T4275" s="56"/>
      <c r="U4275" s="68" t="s">
        <v>9754</v>
      </c>
      <c r="V4275" s="13"/>
      <c r="W4275" s="21"/>
    </row>
    <row r="4276" spans="1:67" s="19" customFormat="1" ht="15.75" customHeight="1" outlineLevel="1">
      <c r="A4276" s="56"/>
      <c r="B4276" s="235" t="s">
        <v>13967</v>
      </c>
      <c r="C4276" s="235"/>
      <c r="D4276" s="235"/>
      <c r="E4276" s="235"/>
      <c r="F4276" s="235"/>
      <c r="G4276" s="235"/>
      <c r="H4276" s="235"/>
      <c r="I4276" s="86">
        <f>SUM(I4277:I4296)</f>
        <v>17503.760000000002</v>
      </c>
      <c r="J4276" s="86">
        <f>SUM(J4277:J4296)</f>
        <v>14862.900000000001</v>
      </c>
      <c r="K4276" s="236"/>
      <c r="L4276" s="236"/>
      <c r="M4276" s="236"/>
      <c r="N4276" s="236"/>
      <c r="O4276" s="236"/>
      <c r="P4276" s="236"/>
      <c r="Q4276" s="236"/>
      <c r="R4276" s="236"/>
      <c r="S4276" s="236"/>
      <c r="T4276" s="236"/>
      <c r="U4276" s="127"/>
      <c r="V4276" s="13">
        <f>COUNTA(B4277:B4296)</f>
        <v>20</v>
      </c>
      <c r="W4276" s="52"/>
      <c r="X4276" s="5"/>
      <c r="Y4276" s="5"/>
      <c r="Z4276" s="5"/>
      <c r="AA4276" s="5"/>
      <c r="AB4276" s="5"/>
      <c r="AC4276" s="5"/>
      <c r="AD4276" s="5"/>
      <c r="AE4276" s="5"/>
      <c r="AF4276" s="5"/>
      <c r="AG4276" s="5"/>
      <c r="AH4276" s="5"/>
      <c r="AI4276" s="5"/>
      <c r="AJ4276" s="5"/>
      <c r="AK4276" s="5"/>
      <c r="AL4276" s="5"/>
      <c r="AM4276" s="5"/>
      <c r="AN4276" s="5"/>
      <c r="AO4276" s="5"/>
      <c r="AP4276" s="5"/>
      <c r="AQ4276" s="5"/>
      <c r="AR4276" s="5"/>
      <c r="AS4276" s="5"/>
      <c r="AT4276" s="5"/>
      <c r="AU4276" s="5"/>
      <c r="AV4276" s="5"/>
      <c r="AW4276" s="5"/>
      <c r="AX4276" s="5"/>
      <c r="AY4276" s="5"/>
      <c r="AZ4276" s="5"/>
      <c r="BA4276" s="5"/>
      <c r="BB4276" s="5"/>
      <c r="BC4276" s="5"/>
      <c r="BD4276" s="5"/>
      <c r="BE4276" s="5"/>
      <c r="BF4276" s="5"/>
      <c r="BG4276" s="5"/>
      <c r="BH4276" s="5"/>
      <c r="BI4276" s="5"/>
      <c r="BJ4276" s="5"/>
      <c r="BK4276" s="5"/>
      <c r="BL4276" s="5"/>
      <c r="BM4276" s="5"/>
      <c r="BN4276" s="5"/>
      <c r="BO4276" s="5"/>
    </row>
    <row r="4277" spans="1:67" ht="23.25" customHeight="1" outlineLevel="1">
      <c r="A4277" s="56">
        <f>A4275+1</f>
        <v>4230</v>
      </c>
      <c r="B4277" s="78" t="s">
        <v>9755</v>
      </c>
      <c r="C4277" s="78"/>
      <c r="D4277" s="85" t="s">
        <v>9756</v>
      </c>
      <c r="E4277" s="85">
        <v>34614000</v>
      </c>
      <c r="F4277" s="56">
        <v>1978</v>
      </c>
      <c r="G4277" s="56">
        <v>3</v>
      </c>
      <c r="H4277" s="56">
        <v>2</v>
      </c>
      <c r="I4277" s="86">
        <v>1137.3</v>
      </c>
      <c r="J4277" s="86">
        <v>1122.9000000000001</v>
      </c>
      <c r="K4277" s="56"/>
      <c r="L4277" s="56">
        <v>8</v>
      </c>
      <c r="M4277" s="56">
        <v>12</v>
      </c>
      <c r="N4277" s="56"/>
      <c r="O4277" s="56"/>
      <c r="P4277" s="56"/>
      <c r="Q4277" s="56">
        <v>10</v>
      </c>
      <c r="R4277" s="56"/>
      <c r="S4277" s="56">
        <v>8</v>
      </c>
      <c r="T4277" s="56"/>
      <c r="U4277" s="68" t="s">
        <v>9757</v>
      </c>
      <c r="V4277" s="13"/>
      <c r="W4277" s="21"/>
    </row>
    <row r="4278" spans="1:67" ht="23.25" customHeight="1" outlineLevel="1">
      <c r="A4278" s="56">
        <f>A4277+1</f>
        <v>4231</v>
      </c>
      <c r="B4278" s="78" t="s">
        <v>9758</v>
      </c>
      <c r="C4278" s="78"/>
      <c r="D4278" s="85" t="s">
        <v>9759</v>
      </c>
      <c r="E4278" s="85">
        <v>34614000</v>
      </c>
      <c r="F4278" s="56">
        <v>1982</v>
      </c>
      <c r="G4278" s="56">
        <v>2</v>
      </c>
      <c r="H4278" s="56">
        <v>3</v>
      </c>
      <c r="I4278" s="86">
        <v>870.9</v>
      </c>
      <c r="J4278" s="86">
        <v>760.3</v>
      </c>
      <c r="K4278" s="56"/>
      <c r="L4278" s="56">
        <v>12</v>
      </c>
      <c r="M4278" s="56"/>
      <c r="N4278" s="56"/>
      <c r="O4278" s="56"/>
      <c r="P4278" s="56"/>
      <c r="Q4278" s="56">
        <v>8</v>
      </c>
      <c r="R4278" s="56">
        <v>10</v>
      </c>
      <c r="S4278" s="56">
        <v>12</v>
      </c>
      <c r="T4278" s="56">
        <v>8</v>
      </c>
      <c r="U4278" s="68" t="s">
        <v>783</v>
      </c>
      <c r="V4278" s="13"/>
      <c r="W4278" s="21"/>
    </row>
    <row r="4279" spans="1:67" ht="23.25" customHeight="1" outlineLevel="1">
      <c r="A4279" s="56">
        <f t="shared" ref="A4279:A4296" si="87">A4278+1</f>
        <v>4232</v>
      </c>
      <c r="B4279" s="78" t="s">
        <v>9760</v>
      </c>
      <c r="C4279" s="78"/>
      <c r="D4279" s="85" t="s">
        <v>9761</v>
      </c>
      <c r="E4279" s="85">
        <v>34614000</v>
      </c>
      <c r="F4279" s="56">
        <v>1990</v>
      </c>
      <c r="G4279" s="56">
        <v>2</v>
      </c>
      <c r="H4279" s="56">
        <v>3</v>
      </c>
      <c r="I4279" s="86">
        <v>2266</v>
      </c>
      <c r="J4279" s="86">
        <v>1990</v>
      </c>
      <c r="K4279" s="56"/>
      <c r="L4279" s="56">
        <v>12</v>
      </c>
      <c r="M4279" s="56">
        <v>8</v>
      </c>
      <c r="N4279" s="56">
        <v>10</v>
      </c>
      <c r="O4279" s="56"/>
      <c r="P4279" s="56"/>
      <c r="Q4279" s="56"/>
      <c r="R4279" s="56"/>
      <c r="S4279" s="56">
        <v>12</v>
      </c>
      <c r="T4279" s="56">
        <v>12</v>
      </c>
      <c r="U4279" s="68" t="s">
        <v>9762</v>
      </c>
      <c r="V4279" s="13"/>
      <c r="W4279" s="21"/>
    </row>
    <row r="4280" spans="1:67" ht="23.25" customHeight="1" outlineLevel="1">
      <c r="A4280" s="56">
        <f t="shared" si="87"/>
        <v>4233</v>
      </c>
      <c r="B4280" s="78" t="s">
        <v>9763</v>
      </c>
      <c r="C4280" s="78"/>
      <c r="D4280" s="85" t="s">
        <v>9764</v>
      </c>
      <c r="E4280" s="85">
        <v>34614000</v>
      </c>
      <c r="F4280" s="56">
        <v>1970</v>
      </c>
      <c r="G4280" s="56">
        <v>2</v>
      </c>
      <c r="H4280" s="56">
        <v>1</v>
      </c>
      <c r="I4280" s="86">
        <v>490</v>
      </c>
      <c r="J4280" s="86">
        <v>460</v>
      </c>
      <c r="K4280" s="56"/>
      <c r="L4280" s="56">
        <v>11</v>
      </c>
      <c r="M4280" s="56">
        <v>8</v>
      </c>
      <c r="N4280" s="56">
        <v>12</v>
      </c>
      <c r="O4280" s="56">
        <v>10</v>
      </c>
      <c r="P4280" s="56"/>
      <c r="Q4280" s="56"/>
      <c r="R4280" s="56"/>
      <c r="S4280" s="56">
        <v>8</v>
      </c>
      <c r="T4280" s="56">
        <v>12</v>
      </c>
      <c r="U4280" s="68" t="s">
        <v>783</v>
      </c>
      <c r="V4280" s="13"/>
      <c r="W4280" s="21"/>
    </row>
    <row r="4281" spans="1:67" ht="23.25" customHeight="1" outlineLevel="1">
      <c r="A4281" s="56">
        <f t="shared" si="87"/>
        <v>4234</v>
      </c>
      <c r="B4281" s="78" t="s">
        <v>9765</v>
      </c>
      <c r="C4281" s="78"/>
      <c r="D4281" s="85" t="s">
        <v>9766</v>
      </c>
      <c r="E4281" s="85">
        <v>34614000</v>
      </c>
      <c r="F4281" s="56">
        <v>1977</v>
      </c>
      <c r="G4281" s="56">
        <v>2</v>
      </c>
      <c r="H4281" s="56">
        <v>2</v>
      </c>
      <c r="I4281" s="86">
        <v>828.9</v>
      </c>
      <c r="J4281" s="86">
        <v>663</v>
      </c>
      <c r="K4281" s="56"/>
      <c r="L4281" s="56">
        <v>8</v>
      </c>
      <c r="M4281" s="56"/>
      <c r="N4281" s="56">
        <v>12</v>
      </c>
      <c r="O4281" s="56"/>
      <c r="P4281" s="56"/>
      <c r="Q4281" s="56">
        <v>10</v>
      </c>
      <c r="R4281" s="56"/>
      <c r="S4281" s="56">
        <v>8</v>
      </c>
      <c r="T4281" s="56">
        <v>12</v>
      </c>
      <c r="U4281" s="68" t="s">
        <v>783</v>
      </c>
      <c r="V4281" s="13"/>
      <c r="W4281" s="21"/>
    </row>
    <row r="4282" spans="1:67" ht="23.25" customHeight="1" outlineLevel="1">
      <c r="A4282" s="56">
        <f t="shared" si="87"/>
        <v>4235</v>
      </c>
      <c r="B4282" s="78" t="s">
        <v>9767</v>
      </c>
      <c r="C4282" s="78"/>
      <c r="D4282" s="85" t="s">
        <v>9768</v>
      </c>
      <c r="E4282" s="85">
        <v>34614000</v>
      </c>
      <c r="F4282" s="56">
        <v>1979</v>
      </c>
      <c r="G4282" s="56">
        <v>2</v>
      </c>
      <c r="H4282" s="56">
        <v>2</v>
      </c>
      <c r="I4282" s="86">
        <v>807.2</v>
      </c>
      <c r="J4282" s="86">
        <v>645.70000000000005</v>
      </c>
      <c r="K4282" s="56"/>
      <c r="L4282" s="56">
        <v>10</v>
      </c>
      <c r="M4282" s="56"/>
      <c r="N4282" s="56">
        <v>8</v>
      </c>
      <c r="O4282" s="56">
        <v>10</v>
      </c>
      <c r="P4282" s="56"/>
      <c r="Q4282" s="56"/>
      <c r="R4282" s="56"/>
      <c r="S4282" s="56">
        <v>8</v>
      </c>
      <c r="T4282" s="56"/>
      <c r="U4282" s="68" t="s">
        <v>9769</v>
      </c>
      <c r="V4282" s="13"/>
      <c r="W4282" s="21"/>
    </row>
    <row r="4283" spans="1:67" ht="23.25" customHeight="1" outlineLevel="1">
      <c r="A4283" s="56">
        <f t="shared" si="87"/>
        <v>4236</v>
      </c>
      <c r="B4283" s="78" t="s">
        <v>9770</v>
      </c>
      <c r="C4283" s="78"/>
      <c r="D4283" s="85" t="s">
        <v>9771</v>
      </c>
      <c r="E4283" s="85">
        <v>34614000</v>
      </c>
      <c r="F4283" s="56">
        <v>1970</v>
      </c>
      <c r="G4283" s="56">
        <v>2</v>
      </c>
      <c r="H4283" s="56">
        <v>2</v>
      </c>
      <c r="I4283" s="86">
        <v>368.6</v>
      </c>
      <c r="J4283" s="86">
        <v>332</v>
      </c>
      <c r="K4283" s="56"/>
      <c r="L4283" s="56">
        <v>8</v>
      </c>
      <c r="M4283" s="56"/>
      <c r="N4283" s="56">
        <v>12</v>
      </c>
      <c r="O4283" s="56"/>
      <c r="P4283" s="56"/>
      <c r="Q4283" s="56"/>
      <c r="R4283" s="56" t="s">
        <v>73</v>
      </c>
      <c r="S4283" s="56">
        <v>12</v>
      </c>
      <c r="T4283" s="56">
        <v>12</v>
      </c>
      <c r="U4283" s="68" t="s">
        <v>783</v>
      </c>
      <c r="V4283" s="13"/>
      <c r="W4283" s="21"/>
    </row>
    <row r="4284" spans="1:67" ht="23.25" customHeight="1" outlineLevel="1">
      <c r="A4284" s="56">
        <f t="shared" si="87"/>
        <v>4237</v>
      </c>
      <c r="B4284" s="78" t="s">
        <v>9772</v>
      </c>
      <c r="C4284" s="78"/>
      <c r="D4284" s="85" t="s">
        <v>9773</v>
      </c>
      <c r="E4284" s="85">
        <v>34614000</v>
      </c>
      <c r="F4284" s="56">
        <v>1977</v>
      </c>
      <c r="G4284" s="56">
        <v>2</v>
      </c>
      <c r="H4284" s="56">
        <v>2</v>
      </c>
      <c r="I4284" s="86">
        <v>815.3</v>
      </c>
      <c r="J4284" s="86">
        <v>652.20000000000005</v>
      </c>
      <c r="K4284" s="56"/>
      <c r="L4284" s="56">
        <v>8</v>
      </c>
      <c r="M4284" s="56"/>
      <c r="N4284" s="56">
        <v>10</v>
      </c>
      <c r="O4284" s="56">
        <v>12</v>
      </c>
      <c r="P4284" s="56"/>
      <c r="Q4284" s="56"/>
      <c r="R4284" s="56"/>
      <c r="S4284" s="56">
        <v>8</v>
      </c>
      <c r="T4284" s="56">
        <v>12</v>
      </c>
      <c r="U4284" s="68" t="s">
        <v>122</v>
      </c>
      <c r="V4284" s="13"/>
      <c r="W4284" s="21"/>
    </row>
    <row r="4285" spans="1:67" ht="23.25" customHeight="1" outlineLevel="1">
      <c r="A4285" s="56">
        <f t="shared" si="87"/>
        <v>4238</v>
      </c>
      <c r="B4285" s="78" t="s">
        <v>9774</v>
      </c>
      <c r="C4285" s="78"/>
      <c r="D4285" s="85" t="s">
        <v>9775</v>
      </c>
      <c r="E4285" s="85">
        <v>34614000</v>
      </c>
      <c r="F4285" s="56">
        <v>1981</v>
      </c>
      <c r="G4285" s="56">
        <v>2</v>
      </c>
      <c r="H4285" s="56">
        <v>2</v>
      </c>
      <c r="I4285" s="86">
        <v>832.7</v>
      </c>
      <c r="J4285" s="86">
        <v>761.6</v>
      </c>
      <c r="K4285" s="56"/>
      <c r="L4285" s="56"/>
      <c r="M4285" s="56">
        <v>8</v>
      </c>
      <c r="N4285" s="56"/>
      <c r="O4285" s="56"/>
      <c r="P4285" s="56"/>
      <c r="Q4285" s="56"/>
      <c r="R4285" s="56">
        <v>10</v>
      </c>
      <c r="S4285" s="56">
        <v>8</v>
      </c>
      <c r="T4285" s="56">
        <v>12</v>
      </c>
      <c r="U4285" s="68" t="s">
        <v>724</v>
      </c>
      <c r="V4285" s="13"/>
      <c r="W4285" s="21"/>
    </row>
    <row r="4286" spans="1:67" ht="23.25" customHeight="1" outlineLevel="1">
      <c r="A4286" s="56">
        <f t="shared" si="87"/>
        <v>4239</v>
      </c>
      <c r="B4286" s="78" t="s">
        <v>9776</v>
      </c>
      <c r="C4286" s="78"/>
      <c r="D4286" s="201" t="s">
        <v>9777</v>
      </c>
      <c r="E4286" s="85">
        <v>34614000</v>
      </c>
      <c r="F4286" s="56">
        <v>1999</v>
      </c>
      <c r="G4286" s="56">
        <v>3</v>
      </c>
      <c r="H4286" s="56">
        <v>3</v>
      </c>
      <c r="I4286" s="86">
        <v>1583.12</v>
      </c>
      <c r="J4286" s="86">
        <v>1266.4000000000001</v>
      </c>
      <c r="K4286" s="56"/>
      <c r="L4286" s="56">
        <v>8</v>
      </c>
      <c r="M4286" s="56">
        <v>12</v>
      </c>
      <c r="N4286" s="56"/>
      <c r="O4286" s="56"/>
      <c r="P4286" s="56">
        <v>10</v>
      </c>
      <c r="Q4286" s="56"/>
      <c r="R4286" s="56"/>
      <c r="S4286" s="56">
        <v>8</v>
      </c>
      <c r="T4286" s="56"/>
      <c r="U4286" s="68" t="s">
        <v>783</v>
      </c>
      <c r="V4286" s="13"/>
      <c r="W4286" s="21"/>
    </row>
    <row r="4287" spans="1:67" ht="23.25" customHeight="1" outlineLevel="1">
      <c r="A4287" s="56">
        <f t="shared" si="87"/>
        <v>4240</v>
      </c>
      <c r="B4287" s="78" t="s">
        <v>9778</v>
      </c>
      <c r="C4287" s="78"/>
      <c r="D4287" s="85" t="s">
        <v>9779</v>
      </c>
      <c r="E4287" s="85">
        <v>34614000</v>
      </c>
      <c r="F4287" s="56">
        <v>1968</v>
      </c>
      <c r="G4287" s="56">
        <v>1</v>
      </c>
      <c r="H4287" s="56">
        <v>1</v>
      </c>
      <c r="I4287" s="86">
        <v>215</v>
      </c>
      <c r="J4287" s="86">
        <v>172</v>
      </c>
      <c r="K4287" s="56"/>
      <c r="L4287" s="56">
        <v>8</v>
      </c>
      <c r="M4287" s="56"/>
      <c r="N4287" s="56">
        <v>12</v>
      </c>
      <c r="O4287" s="56"/>
      <c r="P4287" s="56">
        <v>10</v>
      </c>
      <c r="Q4287" s="56"/>
      <c r="R4287" s="56">
        <v>8</v>
      </c>
      <c r="S4287" s="56">
        <v>12</v>
      </c>
      <c r="T4287" s="56">
        <v>12</v>
      </c>
      <c r="U4287" s="68" t="s">
        <v>783</v>
      </c>
      <c r="V4287" s="13"/>
      <c r="W4287" s="21"/>
    </row>
    <row r="4288" spans="1:67" ht="23.25" customHeight="1" outlineLevel="1">
      <c r="A4288" s="56">
        <f t="shared" si="87"/>
        <v>4241</v>
      </c>
      <c r="B4288" s="78" t="s">
        <v>9780</v>
      </c>
      <c r="C4288" s="78"/>
      <c r="D4288" s="85" t="s">
        <v>9781</v>
      </c>
      <c r="E4288" s="85">
        <v>34614000</v>
      </c>
      <c r="F4288" s="56">
        <v>1980</v>
      </c>
      <c r="G4288" s="56">
        <v>4</v>
      </c>
      <c r="H4288" s="56">
        <v>1</v>
      </c>
      <c r="I4288" s="86">
        <v>650.20000000000005</v>
      </c>
      <c r="J4288" s="86">
        <v>520.20000000000005</v>
      </c>
      <c r="K4288" s="56"/>
      <c r="L4288" s="56">
        <v>8</v>
      </c>
      <c r="M4288" s="56"/>
      <c r="N4288" s="56"/>
      <c r="O4288" s="56">
        <v>12</v>
      </c>
      <c r="P4288" s="56"/>
      <c r="Q4288" s="56">
        <v>10</v>
      </c>
      <c r="R4288" s="56"/>
      <c r="S4288" s="56">
        <v>8</v>
      </c>
      <c r="T4288" s="56">
        <v>12</v>
      </c>
      <c r="U4288" s="68" t="s">
        <v>783</v>
      </c>
      <c r="V4288" s="13"/>
      <c r="W4288" s="21"/>
    </row>
    <row r="4289" spans="1:67" ht="23.25" customHeight="1" outlineLevel="1">
      <c r="A4289" s="56">
        <f t="shared" si="87"/>
        <v>4242</v>
      </c>
      <c r="B4289" s="78" t="s">
        <v>9782</v>
      </c>
      <c r="C4289" s="78"/>
      <c r="D4289" s="85" t="s">
        <v>9783</v>
      </c>
      <c r="E4289" s="85">
        <v>34614000</v>
      </c>
      <c r="F4289" s="56">
        <v>1985</v>
      </c>
      <c r="G4289" s="56">
        <v>4</v>
      </c>
      <c r="H4289" s="56">
        <v>2</v>
      </c>
      <c r="I4289" s="86">
        <v>1333.9</v>
      </c>
      <c r="J4289" s="86">
        <v>1067</v>
      </c>
      <c r="K4289" s="56"/>
      <c r="L4289" s="56">
        <v>12</v>
      </c>
      <c r="M4289" s="56"/>
      <c r="N4289" s="56">
        <v>8</v>
      </c>
      <c r="O4289" s="56"/>
      <c r="P4289" s="56">
        <v>10</v>
      </c>
      <c r="Q4289" s="56"/>
      <c r="R4289" s="56"/>
      <c r="S4289" s="56">
        <v>8</v>
      </c>
      <c r="T4289" s="56">
        <v>12</v>
      </c>
      <c r="U4289" s="68" t="s">
        <v>820</v>
      </c>
      <c r="V4289" s="13"/>
      <c r="W4289" s="21"/>
    </row>
    <row r="4290" spans="1:67" ht="23.25" customHeight="1" outlineLevel="1">
      <c r="A4290" s="56">
        <f t="shared" si="87"/>
        <v>4243</v>
      </c>
      <c r="B4290" s="78" t="s">
        <v>9784</v>
      </c>
      <c r="C4290" s="78"/>
      <c r="D4290" s="85" t="s">
        <v>9785</v>
      </c>
      <c r="E4290" s="85">
        <v>34614000</v>
      </c>
      <c r="F4290" s="56">
        <v>1980</v>
      </c>
      <c r="G4290" s="56">
        <v>4</v>
      </c>
      <c r="H4290" s="56">
        <v>1</v>
      </c>
      <c r="I4290" s="86">
        <v>651.70000000000005</v>
      </c>
      <c r="J4290" s="86">
        <v>521.29999999999995</v>
      </c>
      <c r="K4290" s="56"/>
      <c r="L4290" s="56">
        <v>8</v>
      </c>
      <c r="M4290" s="56"/>
      <c r="N4290" s="56">
        <v>12</v>
      </c>
      <c r="O4290" s="56"/>
      <c r="P4290" s="56">
        <v>10</v>
      </c>
      <c r="Q4290" s="56"/>
      <c r="R4290" s="56"/>
      <c r="S4290" s="56">
        <v>8</v>
      </c>
      <c r="T4290" s="56">
        <v>12</v>
      </c>
      <c r="U4290" s="68" t="s">
        <v>9786</v>
      </c>
      <c r="V4290" s="13"/>
      <c r="W4290" s="21"/>
    </row>
    <row r="4291" spans="1:67" ht="23.25" customHeight="1" outlineLevel="1">
      <c r="A4291" s="56">
        <f t="shared" si="87"/>
        <v>4244</v>
      </c>
      <c r="B4291" s="78" t="s">
        <v>9787</v>
      </c>
      <c r="C4291" s="78"/>
      <c r="D4291" s="85" t="s">
        <v>9788</v>
      </c>
      <c r="E4291" s="85">
        <v>34614000</v>
      </c>
      <c r="F4291" s="56">
        <v>1985</v>
      </c>
      <c r="G4291" s="56">
        <v>4</v>
      </c>
      <c r="H4291" s="56">
        <v>2</v>
      </c>
      <c r="I4291" s="86">
        <v>1265.54</v>
      </c>
      <c r="J4291" s="86">
        <v>1012.4</v>
      </c>
      <c r="K4291" s="56"/>
      <c r="L4291" s="56"/>
      <c r="M4291" s="56">
        <v>8</v>
      </c>
      <c r="N4291" s="56"/>
      <c r="O4291" s="56"/>
      <c r="P4291" s="56">
        <v>10</v>
      </c>
      <c r="Q4291" s="56"/>
      <c r="R4291" s="56"/>
      <c r="S4291" s="56">
        <v>8</v>
      </c>
      <c r="T4291" s="56">
        <v>12</v>
      </c>
      <c r="U4291" s="68" t="s">
        <v>9789</v>
      </c>
      <c r="V4291" s="13"/>
      <c r="W4291" s="21"/>
    </row>
    <row r="4292" spans="1:67" ht="23.25" customHeight="1" outlineLevel="1">
      <c r="A4292" s="56">
        <f t="shared" si="87"/>
        <v>4245</v>
      </c>
      <c r="B4292" s="78" t="s">
        <v>9790</v>
      </c>
      <c r="C4292" s="78"/>
      <c r="D4292" s="85" t="s">
        <v>9791</v>
      </c>
      <c r="E4292" s="85">
        <v>34614000</v>
      </c>
      <c r="F4292" s="56">
        <v>1980</v>
      </c>
      <c r="G4292" s="56">
        <v>4</v>
      </c>
      <c r="H4292" s="56">
        <v>1</v>
      </c>
      <c r="I4292" s="86">
        <v>650.9</v>
      </c>
      <c r="J4292" s="86">
        <v>520.70000000000005</v>
      </c>
      <c r="K4292" s="56"/>
      <c r="L4292" s="56">
        <v>8</v>
      </c>
      <c r="M4292" s="56">
        <v>12</v>
      </c>
      <c r="N4292" s="56">
        <v>10</v>
      </c>
      <c r="O4292" s="56"/>
      <c r="P4292" s="56"/>
      <c r="Q4292" s="56"/>
      <c r="R4292" s="56"/>
      <c r="S4292" s="56">
        <v>8</v>
      </c>
      <c r="T4292" s="56">
        <v>12</v>
      </c>
      <c r="U4292" s="68" t="s">
        <v>297</v>
      </c>
      <c r="V4292" s="13"/>
      <c r="W4292" s="21"/>
    </row>
    <row r="4293" spans="1:67" ht="23.25" customHeight="1" outlineLevel="1">
      <c r="A4293" s="56">
        <f t="shared" si="87"/>
        <v>4246</v>
      </c>
      <c r="B4293" s="78" t="s">
        <v>9792</v>
      </c>
      <c r="C4293" s="78"/>
      <c r="D4293" s="85" t="s">
        <v>9793</v>
      </c>
      <c r="E4293" s="85">
        <v>34614000</v>
      </c>
      <c r="F4293" s="56">
        <v>1980</v>
      </c>
      <c r="G4293" s="56">
        <v>4</v>
      </c>
      <c r="H4293" s="56">
        <v>1</v>
      </c>
      <c r="I4293" s="86">
        <v>651.6</v>
      </c>
      <c r="J4293" s="86">
        <v>521.20000000000005</v>
      </c>
      <c r="K4293" s="56"/>
      <c r="L4293" s="56">
        <v>8</v>
      </c>
      <c r="M4293" s="56">
        <v>10</v>
      </c>
      <c r="N4293" s="56">
        <v>12</v>
      </c>
      <c r="O4293" s="56"/>
      <c r="P4293" s="56"/>
      <c r="Q4293" s="56"/>
      <c r="R4293" s="56"/>
      <c r="S4293" s="56">
        <v>8</v>
      </c>
      <c r="T4293" s="56">
        <v>12</v>
      </c>
      <c r="U4293" s="68" t="s">
        <v>9794</v>
      </c>
      <c r="V4293" s="13"/>
      <c r="W4293" s="21"/>
    </row>
    <row r="4294" spans="1:67" ht="23.25" customHeight="1" outlineLevel="1">
      <c r="A4294" s="56">
        <f t="shared" si="87"/>
        <v>4247</v>
      </c>
      <c r="B4294" s="78" t="s">
        <v>9795</v>
      </c>
      <c r="C4294" s="78"/>
      <c r="D4294" s="85" t="s">
        <v>9796</v>
      </c>
      <c r="E4294" s="85">
        <v>34614000</v>
      </c>
      <c r="F4294" s="56">
        <v>1980</v>
      </c>
      <c r="G4294" s="56">
        <v>4</v>
      </c>
      <c r="H4294" s="56">
        <v>1</v>
      </c>
      <c r="I4294" s="86">
        <v>618.1</v>
      </c>
      <c r="J4294" s="86">
        <v>494.5</v>
      </c>
      <c r="K4294" s="56"/>
      <c r="L4294" s="56">
        <v>8</v>
      </c>
      <c r="M4294" s="56"/>
      <c r="N4294" s="56">
        <v>10</v>
      </c>
      <c r="O4294" s="56">
        <v>12</v>
      </c>
      <c r="P4294" s="56"/>
      <c r="Q4294" s="56"/>
      <c r="R4294" s="56"/>
      <c r="S4294" s="56">
        <v>8</v>
      </c>
      <c r="T4294" s="56"/>
      <c r="U4294" s="68" t="s">
        <v>783</v>
      </c>
      <c r="V4294" s="13" t="s">
        <v>9797</v>
      </c>
      <c r="W4294" s="21"/>
    </row>
    <row r="4295" spans="1:67" ht="23.25" customHeight="1" outlineLevel="1">
      <c r="A4295" s="56">
        <f t="shared" si="87"/>
        <v>4248</v>
      </c>
      <c r="B4295" s="78" t="s">
        <v>9798</v>
      </c>
      <c r="C4295" s="78"/>
      <c r="D4295" s="85" t="s">
        <v>9799</v>
      </c>
      <c r="E4295" s="85">
        <v>34614000</v>
      </c>
      <c r="F4295" s="56">
        <v>1978</v>
      </c>
      <c r="G4295" s="56">
        <v>3</v>
      </c>
      <c r="H4295" s="56">
        <v>2</v>
      </c>
      <c r="I4295" s="86">
        <v>963.3</v>
      </c>
      <c r="J4295" s="86">
        <v>895.6</v>
      </c>
      <c r="K4295" s="56"/>
      <c r="L4295" s="56">
        <v>12</v>
      </c>
      <c r="M4295" s="56">
        <v>12</v>
      </c>
      <c r="N4295" s="56"/>
      <c r="O4295" s="56">
        <v>8</v>
      </c>
      <c r="P4295" s="56"/>
      <c r="Q4295" s="56">
        <v>10</v>
      </c>
      <c r="R4295" s="56"/>
      <c r="S4295" s="56">
        <v>12</v>
      </c>
      <c r="T4295" s="56">
        <v>12</v>
      </c>
      <c r="U4295" s="68" t="s">
        <v>783</v>
      </c>
      <c r="V4295" s="13"/>
      <c r="W4295" s="21"/>
    </row>
    <row r="4296" spans="1:67" ht="23.25" customHeight="1" outlineLevel="1">
      <c r="A4296" s="56">
        <f t="shared" si="87"/>
        <v>4249</v>
      </c>
      <c r="B4296" s="78" t="s">
        <v>9800</v>
      </c>
      <c r="C4296" s="78"/>
      <c r="D4296" s="85" t="s">
        <v>9801</v>
      </c>
      <c r="E4296" s="85">
        <v>34614000</v>
      </c>
      <c r="F4296" s="56">
        <v>1978</v>
      </c>
      <c r="G4296" s="56">
        <v>2</v>
      </c>
      <c r="H4296" s="56">
        <v>1</v>
      </c>
      <c r="I4296" s="86">
        <v>503.5</v>
      </c>
      <c r="J4296" s="86">
        <v>483.9</v>
      </c>
      <c r="K4296" s="56"/>
      <c r="L4296" s="56">
        <v>8</v>
      </c>
      <c r="M4296" s="56"/>
      <c r="N4296" s="56">
        <v>12</v>
      </c>
      <c r="O4296" s="56"/>
      <c r="P4296" s="56"/>
      <c r="Q4296" s="56">
        <v>10</v>
      </c>
      <c r="R4296" s="56"/>
      <c r="S4296" s="56">
        <v>8</v>
      </c>
      <c r="T4296" s="56"/>
      <c r="U4296" s="68" t="s">
        <v>9802</v>
      </c>
      <c r="V4296" s="13"/>
      <c r="W4296" s="21"/>
    </row>
    <row r="4297" spans="1:67" s="19" customFormat="1" ht="15.75" customHeight="1" outlineLevel="1">
      <c r="A4297" s="56"/>
      <c r="B4297" s="235" t="s">
        <v>13968</v>
      </c>
      <c r="C4297" s="235"/>
      <c r="D4297" s="235"/>
      <c r="E4297" s="235"/>
      <c r="F4297" s="235"/>
      <c r="G4297" s="235"/>
      <c r="H4297" s="235"/>
      <c r="I4297" s="86">
        <f>SUM(I4298:I4329)</f>
        <v>20660.299999999996</v>
      </c>
      <c r="J4297" s="86">
        <f>SUM(J4298:J4329)</f>
        <v>18661.600000000002</v>
      </c>
      <c r="K4297" s="236"/>
      <c r="L4297" s="236"/>
      <c r="M4297" s="236"/>
      <c r="N4297" s="236"/>
      <c r="O4297" s="236"/>
      <c r="P4297" s="236"/>
      <c r="Q4297" s="236"/>
      <c r="R4297" s="236"/>
      <c r="S4297" s="236"/>
      <c r="T4297" s="236"/>
      <c r="U4297" s="127"/>
      <c r="V4297" s="13">
        <f>COUNTA(B4298:B4329)</f>
        <v>32</v>
      </c>
      <c r="W4297" s="52"/>
      <c r="X4297" s="5"/>
      <c r="Y4297" s="5"/>
      <c r="Z4297" s="5"/>
      <c r="AA4297" s="5"/>
      <c r="AB4297" s="5"/>
      <c r="AC4297" s="5"/>
      <c r="AD4297" s="5"/>
      <c r="AE4297" s="5"/>
      <c r="AF4297" s="5"/>
      <c r="AG4297" s="5"/>
      <c r="AH4297" s="5"/>
      <c r="AI4297" s="5"/>
      <c r="AJ4297" s="5"/>
      <c r="AK4297" s="5"/>
      <c r="AL4297" s="5"/>
      <c r="AM4297" s="5"/>
      <c r="AN4297" s="5"/>
      <c r="AO4297" s="5"/>
      <c r="AP4297" s="5"/>
      <c r="AQ4297" s="5"/>
      <c r="AR4297" s="5"/>
      <c r="AS4297" s="5"/>
      <c r="AT4297" s="5"/>
      <c r="AU4297" s="5"/>
      <c r="AV4297" s="5"/>
      <c r="AW4297" s="5"/>
      <c r="AX4297" s="5"/>
      <c r="AY4297" s="5"/>
      <c r="AZ4297" s="5"/>
      <c r="BA4297" s="5"/>
      <c r="BB4297" s="5"/>
      <c r="BC4297" s="5"/>
      <c r="BD4297" s="5"/>
      <c r="BE4297" s="5"/>
      <c r="BF4297" s="5"/>
      <c r="BG4297" s="5"/>
      <c r="BH4297" s="5"/>
      <c r="BI4297" s="5"/>
      <c r="BJ4297" s="5"/>
      <c r="BK4297" s="5"/>
      <c r="BL4297" s="5"/>
      <c r="BM4297" s="5"/>
      <c r="BN4297" s="5"/>
      <c r="BO4297" s="5"/>
    </row>
    <row r="4298" spans="1:67" ht="23.25" customHeight="1" outlineLevel="1">
      <c r="A4298" s="56">
        <f>A4296+1</f>
        <v>4250</v>
      </c>
      <c r="B4298" s="78" t="s">
        <v>9803</v>
      </c>
      <c r="C4298" s="78"/>
      <c r="D4298" s="85" t="s">
        <v>9804</v>
      </c>
      <c r="E4298" s="85">
        <v>34614000</v>
      </c>
      <c r="F4298" s="56">
        <v>1958</v>
      </c>
      <c r="G4298" s="56">
        <v>2</v>
      </c>
      <c r="H4298" s="56">
        <v>2</v>
      </c>
      <c r="I4298" s="86">
        <v>435.6</v>
      </c>
      <c r="J4298" s="86">
        <v>271.3</v>
      </c>
      <c r="K4298" s="56"/>
      <c r="L4298" s="56">
        <v>10</v>
      </c>
      <c r="M4298" s="56"/>
      <c r="N4298" s="56">
        <v>12</v>
      </c>
      <c r="O4298" s="56">
        <v>8</v>
      </c>
      <c r="P4298" s="56"/>
      <c r="Q4298" s="56"/>
      <c r="R4298" s="56"/>
      <c r="S4298" s="56">
        <v>8</v>
      </c>
      <c r="T4298" s="56">
        <v>8</v>
      </c>
      <c r="U4298" s="68" t="s">
        <v>1341</v>
      </c>
      <c r="V4298" s="13"/>
      <c r="W4298" s="21"/>
    </row>
    <row r="4299" spans="1:67" ht="23.25" customHeight="1" outlineLevel="1">
      <c r="A4299" s="56">
        <f>A4298+1</f>
        <v>4251</v>
      </c>
      <c r="B4299" s="78" t="s">
        <v>9805</v>
      </c>
      <c r="C4299" s="78"/>
      <c r="D4299" s="85" t="s">
        <v>9806</v>
      </c>
      <c r="E4299" s="85">
        <v>34614000</v>
      </c>
      <c r="F4299" s="56">
        <v>1958</v>
      </c>
      <c r="G4299" s="56">
        <v>2</v>
      </c>
      <c r="H4299" s="56">
        <v>1</v>
      </c>
      <c r="I4299" s="86">
        <v>426.5</v>
      </c>
      <c r="J4299" s="86">
        <v>390.4</v>
      </c>
      <c r="K4299" s="56">
        <v>10</v>
      </c>
      <c r="L4299" s="56"/>
      <c r="M4299" s="56">
        <v>8</v>
      </c>
      <c r="N4299" s="56">
        <v>12</v>
      </c>
      <c r="O4299" s="56"/>
      <c r="P4299" s="56"/>
      <c r="Q4299" s="56"/>
      <c r="R4299" s="56"/>
      <c r="S4299" s="56">
        <v>10</v>
      </c>
      <c r="T4299" s="56"/>
      <c r="U4299" s="68" t="s">
        <v>476</v>
      </c>
      <c r="V4299" s="13"/>
      <c r="W4299" s="21"/>
    </row>
    <row r="4300" spans="1:67" ht="23.25" customHeight="1" outlineLevel="1">
      <c r="A4300" s="56">
        <f t="shared" ref="A4300:A4329" si="88">A4299+1</f>
        <v>4252</v>
      </c>
      <c r="B4300" s="78" t="s">
        <v>9807</v>
      </c>
      <c r="C4300" s="78"/>
      <c r="D4300" s="85" t="s">
        <v>9808</v>
      </c>
      <c r="E4300" s="85">
        <v>34614000</v>
      </c>
      <c r="F4300" s="56">
        <v>1967</v>
      </c>
      <c r="G4300" s="56">
        <v>2</v>
      </c>
      <c r="H4300" s="56">
        <v>2</v>
      </c>
      <c r="I4300" s="86">
        <v>788.6</v>
      </c>
      <c r="J4300" s="86">
        <v>731</v>
      </c>
      <c r="K4300" s="56"/>
      <c r="L4300" s="56"/>
      <c r="M4300" s="56"/>
      <c r="N4300" s="56">
        <v>8</v>
      </c>
      <c r="O4300" s="56">
        <v>12</v>
      </c>
      <c r="P4300" s="56">
        <v>10</v>
      </c>
      <c r="Q4300" s="56"/>
      <c r="R4300" s="56"/>
      <c r="S4300" s="56"/>
      <c r="T4300" s="56">
        <v>8</v>
      </c>
      <c r="U4300" s="68"/>
      <c r="V4300" s="13" t="s">
        <v>9809</v>
      </c>
      <c r="W4300" s="21"/>
    </row>
    <row r="4301" spans="1:67" ht="23.25" customHeight="1" outlineLevel="1">
      <c r="A4301" s="56">
        <f t="shared" si="88"/>
        <v>4253</v>
      </c>
      <c r="B4301" s="78" t="s">
        <v>9810</v>
      </c>
      <c r="C4301" s="78"/>
      <c r="D4301" s="85" t="s">
        <v>9811</v>
      </c>
      <c r="E4301" s="85">
        <v>34614000</v>
      </c>
      <c r="F4301" s="56">
        <v>1969</v>
      </c>
      <c r="G4301" s="56">
        <v>2</v>
      </c>
      <c r="H4301" s="56">
        <v>2</v>
      </c>
      <c r="I4301" s="86">
        <v>786.4</v>
      </c>
      <c r="J4301" s="86">
        <v>726.9</v>
      </c>
      <c r="K4301" s="56"/>
      <c r="L4301" s="56">
        <v>12</v>
      </c>
      <c r="M4301" s="56">
        <v>8</v>
      </c>
      <c r="N4301" s="56">
        <v>10</v>
      </c>
      <c r="O4301" s="56"/>
      <c r="P4301" s="56"/>
      <c r="Q4301" s="56"/>
      <c r="R4301" s="56"/>
      <c r="S4301" s="56">
        <v>12</v>
      </c>
      <c r="T4301" s="56">
        <v>12</v>
      </c>
      <c r="U4301" s="68" t="s">
        <v>297</v>
      </c>
      <c r="V4301" s="13"/>
      <c r="W4301" s="21"/>
    </row>
    <row r="4302" spans="1:67" ht="23.25" customHeight="1" outlineLevel="1">
      <c r="A4302" s="56">
        <f t="shared" si="88"/>
        <v>4254</v>
      </c>
      <c r="B4302" s="78" t="s">
        <v>9812</v>
      </c>
      <c r="C4302" s="78"/>
      <c r="D4302" s="85" t="s">
        <v>9813</v>
      </c>
      <c r="E4302" s="85">
        <v>34614000</v>
      </c>
      <c r="F4302" s="56">
        <v>1964</v>
      </c>
      <c r="G4302" s="56">
        <v>2</v>
      </c>
      <c r="H4302" s="56">
        <v>2</v>
      </c>
      <c r="I4302" s="86">
        <v>805.3</v>
      </c>
      <c r="J4302" s="86">
        <v>644.20000000000005</v>
      </c>
      <c r="K4302" s="56"/>
      <c r="L4302" s="56"/>
      <c r="M4302" s="56">
        <v>8</v>
      </c>
      <c r="N4302" s="56"/>
      <c r="O4302" s="56">
        <v>10</v>
      </c>
      <c r="P4302" s="56"/>
      <c r="Q4302" s="56"/>
      <c r="R4302" s="56"/>
      <c r="S4302" s="56">
        <v>8</v>
      </c>
      <c r="T4302" s="56">
        <v>12</v>
      </c>
      <c r="U4302" s="68" t="s">
        <v>493</v>
      </c>
      <c r="V4302" s="13"/>
      <c r="W4302" s="21"/>
    </row>
    <row r="4303" spans="1:67" ht="23.25" customHeight="1" outlineLevel="1">
      <c r="A4303" s="56">
        <f t="shared" si="88"/>
        <v>4255</v>
      </c>
      <c r="B4303" s="78" t="s">
        <v>9814</v>
      </c>
      <c r="C4303" s="78"/>
      <c r="D4303" s="85" t="s">
        <v>9815</v>
      </c>
      <c r="E4303" s="85">
        <v>34614000</v>
      </c>
      <c r="F4303" s="56">
        <v>1986</v>
      </c>
      <c r="G4303" s="56">
        <v>2</v>
      </c>
      <c r="H4303" s="56">
        <v>1</v>
      </c>
      <c r="I4303" s="86">
        <v>659.7</v>
      </c>
      <c r="J4303" s="86">
        <v>484.9</v>
      </c>
      <c r="K4303" s="56"/>
      <c r="L4303" s="56"/>
      <c r="M4303" s="56">
        <v>8</v>
      </c>
      <c r="N4303" s="56">
        <v>10</v>
      </c>
      <c r="O4303" s="56"/>
      <c r="P4303" s="56"/>
      <c r="Q4303" s="56"/>
      <c r="R4303" s="56"/>
      <c r="S4303" s="56">
        <v>8</v>
      </c>
      <c r="T4303" s="56"/>
      <c r="U4303" s="68" t="s">
        <v>9816</v>
      </c>
      <c r="V4303" s="13"/>
      <c r="W4303" s="21"/>
    </row>
    <row r="4304" spans="1:67" ht="23.25" customHeight="1" outlineLevel="1">
      <c r="A4304" s="56">
        <f t="shared" si="88"/>
        <v>4256</v>
      </c>
      <c r="B4304" s="78" t="s">
        <v>9817</v>
      </c>
      <c r="C4304" s="78"/>
      <c r="D4304" s="85" t="s">
        <v>9818</v>
      </c>
      <c r="E4304" s="85">
        <v>34614000</v>
      </c>
      <c r="F4304" s="56">
        <v>1956</v>
      </c>
      <c r="G4304" s="56">
        <v>2</v>
      </c>
      <c r="H4304" s="56">
        <v>1</v>
      </c>
      <c r="I4304" s="86">
        <v>392.9</v>
      </c>
      <c r="J4304" s="86">
        <v>392.9</v>
      </c>
      <c r="K4304" s="56">
        <v>8</v>
      </c>
      <c r="L4304" s="56"/>
      <c r="M4304" s="56"/>
      <c r="N4304" s="56"/>
      <c r="O4304" s="56">
        <v>12</v>
      </c>
      <c r="P4304" s="56">
        <v>10</v>
      </c>
      <c r="Q4304" s="56"/>
      <c r="R4304" s="56">
        <v>8</v>
      </c>
      <c r="S4304" s="56"/>
      <c r="T4304" s="56">
        <v>8</v>
      </c>
      <c r="U4304" s="68" t="s">
        <v>358</v>
      </c>
      <c r="V4304" s="13"/>
      <c r="W4304" s="21"/>
    </row>
    <row r="4305" spans="1:23" ht="23.25" customHeight="1" outlineLevel="1">
      <c r="A4305" s="56">
        <f t="shared" si="88"/>
        <v>4257</v>
      </c>
      <c r="B4305" s="78" t="s">
        <v>9819</v>
      </c>
      <c r="C4305" s="78"/>
      <c r="D4305" s="85" t="s">
        <v>9820</v>
      </c>
      <c r="E4305" s="85">
        <v>34614000</v>
      </c>
      <c r="F4305" s="56">
        <v>1970</v>
      </c>
      <c r="G4305" s="56">
        <v>2</v>
      </c>
      <c r="H4305" s="56">
        <v>2</v>
      </c>
      <c r="I4305" s="86">
        <v>772</v>
      </c>
      <c r="J4305" s="86">
        <v>713.2</v>
      </c>
      <c r="K4305" s="56"/>
      <c r="L4305" s="56">
        <v>12</v>
      </c>
      <c r="M4305" s="56">
        <v>8</v>
      </c>
      <c r="N4305" s="56">
        <v>10</v>
      </c>
      <c r="O4305" s="56"/>
      <c r="P4305" s="56"/>
      <c r="Q4305" s="56"/>
      <c r="R4305" s="56"/>
      <c r="S4305" s="56">
        <v>12</v>
      </c>
      <c r="T4305" s="56"/>
      <c r="U4305" s="68" t="s">
        <v>297</v>
      </c>
      <c r="V4305" s="13"/>
      <c r="W4305" s="21"/>
    </row>
    <row r="4306" spans="1:23" ht="23.25" customHeight="1" outlineLevel="1">
      <c r="A4306" s="56">
        <f t="shared" si="88"/>
        <v>4258</v>
      </c>
      <c r="B4306" s="78" t="s">
        <v>9821</v>
      </c>
      <c r="C4306" s="78"/>
      <c r="D4306" s="85" t="s">
        <v>9822</v>
      </c>
      <c r="E4306" s="85">
        <v>34614000</v>
      </c>
      <c r="F4306" s="56">
        <v>1961</v>
      </c>
      <c r="G4306" s="56">
        <v>2</v>
      </c>
      <c r="H4306" s="56">
        <v>1</v>
      </c>
      <c r="I4306" s="86">
        <v>436.8</v>
      </c>
      <c r="J4306" s="86">
        <v>400.2</v>
      </c>
      <c r="K4306" s="56"/>
      <c r="L4306" s="56">
        <v>8</v>
      </c>
      <c r="M4306" s="56"/>
      <c r="N4306" s="56">
        <v>10</v>
      </c>
      <c r="O4306" s="56">
        <v>12</v>
      </c>
      <c r="P4306" s="56"/>
      <c r="Q4306" s="56"/>
      <c r="R4306" s="56">
        <v>8</v>
      </c>
      <c r="S4306" s="56">
        <v>12</v>
      </c>
      <c r="T4306" s="56">
        <v>12</v>
      </c>
      <c r="U4306" s="68" t="s">
        <v>343</v>
      </c>
      <c r="V4306" s="13"/>
      <c r="W4306" s="21"/>
    </row>
    <row r="4307" spans="1:23" ht="23.25" customHeight="1" outlineLevel="1">
      <c r="A4307" s="56">
        <f t="shared" si="88"/>
        <v>4259</v>
      </c>
      <c r="B4307" s="78" t="s">
        <v>9823</v>
      </c>
      <c r="C4307" s="78"/>
      <c r="D4307" s="85" t="s">
        <v>9824</v>
      </c>
      <c r="E4307" s="85">
        <v>34614000</v>
      </c>
      <c r="F4307" s="56">
        <v>1964</v>
      </c>
      <c r="G4307" s="56">
        <v>2</v>
      </c>
      <c r="H4307" s="56">
        <v>2</v>
      </c>
      <c r="I4307" s="86">
        <v>762</v>
      </c>
      <c r="J4307" s="86">
        <v>685.8</v>
      </c>
      <c r="K4307" s="56"/>
      <c r="L4307" s="56">
        <v>8</v>
      </c>
      <c r="M4307" s="56">
        <v>12</v>
      </c>
      <c r="N4307" s="56">
        <v>10</v>
      </c>
      <c r="O4307" s="56"/>
      <c r="P4307" s="56"/>
      <c r="Q4307" s="56"/>
      <c r="R4307" s="56"/>
      <c r="S4307" s="56">
        <v>8</v>
      </c>
      <c r="T4307" s="56"/>
      <c r="U4307" s="68" t="s">
        <v>297</v>
      </c>
      <c r="V4307" s="13"/>
      <c r="W4307" s="21"/>
    </row>
    <row r="4308" spans="1:23" ht="23.25" customHeight="1" outlineLevel="1">
      <c r="A4308" s="56">
        <f t="shared" si="88"/>
        <v>4260</v>
      </c>
      <c r="B4308" s="78" t="s">
        <v>9825</v>
      </c>
      <c r="C4308" s="78"/>
      <c r="D4308" s="85" t="s">
        <v>9826</v>
      </c>
      <c r="E4308" s="85">
        <v>34614000</v>
      </c>
      <c r="F4308" s="56">
        <v>1960</v>
      </c>
      <c r="G4308" s="56">
        <v>2</v>
      </c>
      <c r="H4308" s="56">
        <v>1</v>
      </c>
      <c r="I4308" s="86">
        <v>443.7</v>
      </c>
      <c r="J4308" s="86">
        <v>404.5</v>
      </c>
      <c r="K4308" s="56">
        <v>8</v>
      </c>
      <c r="L4308" s="56"/>
      <c r="M4308" s="56"/>
      <c r="N4308" s="56"/>
      <c r="O4308" s="56">
        <v>10</v>
      </c>
      <c r="P4308" s="56">
        <v>12</v>
      </c>
      <c r="Q4308" s="56"/>
      <c r="R4308" s="56">
        <v>8</v>
      </c>
      <c r="S4308" s="56"/>
      <c r="T4308" s="56"/>
      <c r="U4308" s="68" t="s">
        <v>373</v>
      </c>
      <c r="V4308" s="13"/>
      <c r="W4308" s="21"/>
    </row>
    <row r="4309" spans="1:23" ht="23.25" customHeight="1" outlineLevel="1">
      <c r="A4309" s="56">
        <f t="shared" si="88"/>
        <v>4261</v>
      </c>
      <c r="B4309" s="78" t="s">
        <v>9827</v>
      </c>
      <c r="C4309" s="78"/>
      <c r="D4309" s="85" t="s">
        <v>9828</v>
      </c>
      <c r="E4309" s="85">
        <v>34614000</v>
      </c>
      <c r="F4309" s="56">
        <v>1966</v>
      </c>
      <c r="G4309" s="56">
        <v>2</v>
      </c>
      <c r="H4309" s="56">
        <v>2</v>
      </c>
      <c r="I4309" s="86">
        <v>622.79999999999995</v>
      </c>
      <c r="J4309" s="86">
        <v>495.1</v>
      </c>
      <c r="K4309" s="56"/>
      <c r="L4309" s="56">
        <v>12</v>
      </c>
      <c r="M4309" s="56"/>
      <c r="N4309" s="56">
        <v>10</v>
      </c>
      <c r="O4309" s="56">
        <v>8</v>
      </c>
      <c r="P4309" s="56"/>
      <c r="Q4309" s="56"/>
      <c r="R4309" s="56">
        <v>12</v>
      </c>
      <c r="S4309" s="56">
        <v>8</v>
      </c>
      <c r="T4309" s="56">
        <v>12</v>
      </c>
      <c r="U4309" s="68" t="s">
        <v>576</v>
      </c>
      <c r="V4309" s="13"/>
      <c r="W4309" s="21"/>
    </row>
    <row r="4310" spans="1:23" ht="23.25" customHeight="1" outlineLevel="1">
      <c r="A4310" s="56">
        <f t="shared" si="88"/>
        <v>4262</v>
      </c>
      <c r="B4310" s="78" t="s">
        <v>9829</v>
      </c>
      <c r="C4310" s="78"/>
      <c r="D4310" s="85" t="s">
        <v>9830</v>
      </c>
      <c r="E4310" s="85">
        <v>34614000</v>
      </c>
      <c r="F4310" s="56">
        <v>1967</v>
      </c>
      <c r="G4310" s="56">
        <v>2</v>
      </c>
      <c r="H4310" s="56">
        <v>2</v>
      </c>
      <c r="I4310" s="86">
        <v>795.7</v>
      </c>
      <c r="J4310" s="86">
        <v>716.1</v>
      </c>
      <c r="K4310" s="56"/>
      <c r="L4310" s="56">
        <v>8</v>
      </c>
      <c r="M4310" s="56">
        <v>12</v>
      </c>
      <c r="N4310" s="56">
        <v>10</v>
      </c>
      <c r="O4310" s="56"/>
      <c r="P4310" s="56"/>
      <c r="Q4310" s="56"/>
      <c r="R4310" s="56"/>
      <c r="S4310" s="56">
        <v>8</v>
      </c>
      <c r="T4310" s="56">
        <v>12</v>
      </c>
      <c r="U4310" s="68" t="s">
        <v>297</v>
      </c>
      <c r="V4310" s="13"/>
      <c r="W4310" s="21"/>
    </row>
    <row r="4311" spans="1:23" ht="23.25" customHeight="1" outlineLevel="1">
      <c r="A4311" s="56">
        <f t="shared" si="88"/>
        <v>4263</v>
      </c>
      <c r="B4311" s="78" t="s">
        <v>9831</v>
      </c>
      <c r="C4311" s="78"/>
      <c r="D4311" s="85" t="s">
        <v>9832</v>
      </c>
      <c r="E4311" s="85">
        <v>34614000</v>
      </c>
      <c r="F4311" s="56">
        <v>1966</v>
      </c>
      <c r="G4311" s="56">
        <v>2</v>
      </c>
      <c r="H4311" s="56">
        <v>2</v>
      </c>
      <c r="I4311" s="86">
        <v>658.3</v>
      </c>
      <c r="J4311" s="86">
        <v>631</v>
      </c>
      <c r="K4311" s="56"/>
      <c r="L4311" s="56"/>
      <c r="M4311" s="56">
        <v>8</v>
      </c>
      <c r="N4311" s="56"/>
      <c r="O4311" s="56">
        <v>10</v>
      </c>
      <c r="P4311" s="56"/>
      <c r="Q4311" s="56"/>
      <c r="R4311" s="56"/>
      <c r="S4311" s="56">
        <v>8</v>
      </c>
      <c r="T4311" s="56"/>
      <c r="U4311" s="68" t="s">
        <v>493</v>
      </c>
      <c r="V4311" s="13"/>
      <c r="W4311" s="21"/>
    </row>
    <row r="4312" spans="1:23" ht="23.25" customHeight="1" outlineLevel="1">
      <c r="A4312" s="56">
        <f t="shared" si="88"/>
        <v>4264</v>
      </c>
      <c r="B4312" s="78" t="s">
        <v>9833</v>
      </c>
      <c r="C4312" s="78"/>
      <c r="D4312" s="85" t="s">
        <v>9834</v>
      </c>
      <c r="E4312" s="85">
        <v>34614000</v>
      </c>
      <c r="F4312" s="56">
        <v>1959</v>
      </c>
      <c r="G4312" s="56">
        <v>2</v>
      </c>
      <c r="H4312" s="56">
        <v>2</v>
      </c>
      <c r="I4312" s="86">
        <v>475.8</v>
      </c>
      <c r="J4312" s="86">
        <v>428.2</v>
      </c>
      <c r="K4312" s="56">
        <v>8</v>
      </c>
      <c r="L4312" s="56"/>
      <c r="M4312" s="56"/>
      <c r="N4312" s="56"/>
      <c r="O4312" s="56">
        <v>12</v>
      </c>
      <c r="P4312" s="56">
        <v>10</v>
      </c>
      <c r="Q4312" s="56"/>
      <c r="R4312" s="56">
        <v>8</v>
      </c>
      <c r="S4312" s="56"/>
      <c r="T4312" s="56">
        <v>8</v>
      </c>
      <c r="U4312" s="68" t="s">
        <v>373</v>
      </c>
      <c r="V4312" s="13"/>
      <c r="W4312" s="21"/>
    </row>
    <row r="4313" spans="1:23" ht="23.25" customHeight="1" outlineLevel="1">
      <c r="A4313" s="56">
        <f t="shared" si="88"/>
        <v>4265</v>
      </c>
      <c r="B4313" s="78" t="s">
        <v>9835</v>
      </c>
      <c r="C4313" s="78"/>
      <c r="D4313" s="85" t="s">
        <v>9836</v>
      </c>
      <c r="E4313" s="85">
        <v>34614000</v>
      </c>
      <c r="F4313" s="56">
        <v>1959</v>
      </c>
      <c r="G4313" s="56">
        <v>2</v>
      </c>
      <c r="H4313" s="56">
        <v>2</v>
      </c>
      <c r="I4313" s="86">
        <v>500.2</v>
      </c>
      <c r="J4313" s="86">
        <v>440.5</v>
      </c>
      <c r="K4313" s="56">
        <v>10</v>
      </c>
      <c r="L4313" s="56"/>
      <c r="M4313" s="56"/>
      <c r="N4313" s="56">
        <v>12</v>
      </c>
      <c r="O4313" s="56">
        <v>8</v>
      </c>
      <c r="P4313" s="56"/>
      <c r="Q4313" s="56"/>
      <c r="R4313" s="56"/>
      <c r="S4313" s="56">
        <v>10</v>
      </c>
      <c r="T4313" s="56">
        <v>12</v>
      </c>
      <c r="U4313" s="68" t="s">
        <v>3715</v>
      </c>
      <c r="V4313" s="13"/>
      <c r="W4313" s="21"/>
    </row>
    <row r="4314" spans="1:23" ht="23.25" customHeight="1" outlineLevel="1">
      <c r="A4314" s="56">
        <f t="shared" si="88"/>
        <v>4266</v>
      </c>
      <c r="B4314" s="78" t="s">
        <v>9837</v>
      </c>
      <c r="C4314" s="78"/>
      <c r="D4314" s="85" t="s">
        <v>9838</v>
      </c>
      <c r="E4314" s="85">
        <v>34614000</v>
      </c>
      <c r="F4314" s="56">
        <v>1958</v>
      </c>
      <c r="G4314" s="56">
        <v>2</v>
      </c>
      <c r="H4314" s="56">
        <v>2</v>
      </c>
      <c r="I4314" s="86">
        <v>495.1</v>
      </c>
      <c r="J4314" s="86">
        <v>436.8</v>
      </c>
      <c r="K4314" s="56"/>
      <c r="L4314" s="56">
        <v>8</v>
      </c>
      <c r="M4314" s="56">
        <v>12</v>
      </c>
      <c r="N4314" s="56">
        <v>10</v>
      </c>
      <c r="O4314" s="56"/>
      <c r="P4314" s="56"/>
      <c r="Q4314" s="56"/>
      <c r="R4314" s="56"/>
      <c r="S4314" s="56">
        <v>8</v>
      </c>
      <c r="T4314" s="56">
        <v>12</v>
      </c>
      <c r="U4314" s="68" t="s">
        <v>297</v>
      </c>
      <c r="V4314" s="13"/>
      <c r="W4314" s="21"/>
    </row>
    <row r="4315" spans="1:23" ht="23.25" customHeight="1" outlineLevel="1">
      <c r="A4315" s="56">
        <f t="shared" si="88"/>
        <v>4267</v>
      </c>
      <c r="B4315" s="78" t="s">
        <v>9839</v>
      </c>
      <c r="C4315" s="78"/>
      <c r="D4315" s="85" t="s">
        <v>9840</v>
      </c>
      <c r="E4315" s="85">
        <v>34614000</v>
      </c>
      <c r="F4315" s="56">
        <v>1975</v>
      </c>
      <c r="G4315" s="56">
        <v>2</v>
      </c>
      <c r="H4315" s="56">
        <v>2</v>
      </c>
      <c r="I4315" s="86">
        <v>764.4</v>
      </c>
      <c r="J4315" s="86">
        <v>734.4</v>
      </c>
      <c r="K4315" s="56"/>
      <c r="L4315" s="56">
        <v>8</v>
      </c>
      <c r="M4315" s="56">
        <v>12</v>
      </c>
      <c r="N4315" s="56"/>
      <c r="O4315" s="56"/>
      <c r="P4315" s="56">
        <v>10</v>
      </c>
      <c r="Q4315" s="56"/>
      <c r="R4315" s="56"/>
      <c r="S4315" s="56">
        <v>8</v>
      </c>
      <c r="T4315" s="56"/>
      <c r="U4315" s="68" t="s">
        <v>297</v>
      </c>
      <c r="V4315" s="13"/>
      <c r="W4315" s="21"/>
    </row>
    <row r="4316" spans="1:23" ht="23.25" customHeight="1" outlineLevel="1">
      <c r="A4316" s="56">
        <f t="shared" si="88"/>
        <v>4268</v>
      </c>
      <c r="B4316" s="78" t="s">
        <v>9841</v>
      </c>
      <c r="C4316" s="78"/>
      <c r="D4316" s="85" t="s">
        <v>9842</v>
      </c>
      <c r="E4316" s="85">
        <v>34614000</v>
      </c>
      <c r="F4316" s="56">
        <v>1979</v>
      </c>
      <c r="G4316" s="56">
        <v>2</v>
      </c>
      <c r="H4316" s="56">
        <v>3</v>
      </c>
      <c r="I4316" s="86">
        <v>920</v>
      </c>
      <c r="J4316" s="86">
        <v>828</v>
      </c>
      <c r="K4316" s="56"/>
      <c r="L4316" s="56">
        <v>12</v>
      </c>
      <c r="M4316" s="56"/>
      <c r="N4316" s="56"/>
      <c r="O4316" s="56"/>
      <c r="P4316" s="56">
        <v>8</v>
      </c>
      <c r="Q4316" s="56">
        <v>10</v>
      </c>
      <c r="R4316" s="56"/>
      <c r="S4316" s="56">
        <v>12</v>
      </c>
      <c r="T4316" s="56">
        <v>12</v>
      </c>
      <c r="U4316" s="68" t="s">
        <v>297</v>
      </c>
      <c r="V4316" s="13"/>
      <c r="W4316" s="21"/>
    </row>
    <row r="4317" spans="1:23" ht="23.25" customHeight="1" outlineLevel="1">
      <c r="A4317" s="56">
        <f t="shared" si="88"/>
        <v>4269</v>
      </c>
      <c r="B4317" s="78" t="s">
        <v>9843</v>
      </c>
      <c r="C4317" s="78"/>
      <c r="D4317" s="85" t="s">
        <v>9844</v>
      </c>
      <c r="E4317" s="85">
        <v>34614000</v>
      </c>
      <c r="F4317" s="56">
        <v>1987</v>
      </c>
      <c r="G4317" s="56">
        <v>1</v>
      </c>
      <c r="H4317" s="56">
        <v>3</v>
      </c>
      <c r="I4317" s="86">
        <v>1090.5999999999999</v>
      </c>
      <c r="J4317" s="86">
        <v>965.1</v>
      </c>
      <c r="K4317" s="56"/>
      <c r="L4317" s="56">
        <v>8</v>
      </c>
      <c r="M4317" s="56">
        <v>12</v>
      </c>
      <c r="N4317" s="56">
        <v>10</v>
      </c>
      <c r="O4317" s="56"/>
      <c r="P4317" s="56"/>
      <c r="Q4317" s="56"/>
      <c r="R4317" s="56"/>
      <c r="S4317" s="56">
        <v>8</v>
      </c>
      <c r="T4317" s="56">
        <v>12</v>
      </c>
      <c r="U4317" s="68" t="s">
        <v>297</v>
      </c>
      <c r="V4317" s="13"/>
      <c r="W4317" s="21"/>
    </row>
    <row r="4318" spans="1:23" ht="23.25" customHeight="1" outlineLevel="1">
      <c r="A4318" s="56">
        <f t="shared" si="88"/>
        <v>4270</v>
      </c>
      <c r="B4318" s="78" t="s">
        <v>9845</v>
      </c>
      <c r="C4318" s="78"/>
      <c r="D4318" s="85" t="s">
        <v>9846</v>
      </c>
      <c r="E4318" s="85">
        <v>34614000</v>
      </c>
      <c r="F4318" s="56">
        <v>1993</v>
      </c>
      <c r="G4318" s="56">
        <v>2</v>
      </c>
      <c r="H4318" s="56">
        <v>3</v>
      </c>
      <c r="I4318" s="86">
        <v>1012.4</v>
      </c>
      <c r="J4318" s="86">
        <v>972.2</v>
      </c>
      <c r="K4318" s="56"/>
      <c r="L4318" s="56">
        <v>8</v>
      </c>
      <c r="M4318" s="56">
        <v>12</v>
      </c>
      <c r="N4318" s="56">
        <v>10</v>
      </c>
      <c r="O4318" s="56"/>
      <c r="P4318" s="56"/>
      <c r="Q4318" s="56"/>
      <c r="R4318" s="56"/>
      <c r="S4318" s="56">
        <v>8</v>
      </c>
      <c r="T4318" s="56">
        <v>12</v>
      </c>
      <c r="U4318" s="68" t="s">
        <v>297</v>
      </c>
      <c r="V4318" s="13"/>
      <c r="W4318" s="21"/>
    </row>
    <row r="4319" spans="1:23" ht="23.25" customHeight="1" outlineLevel="1">
      <c r="A4319" s="56">
        <f t="shared" si="88"/>
        <v>4271</v>
      </c>
      <c r="B4319" s="78" t="s">
        <v>9847</v>
      </c>
      <c r="C4319" s="78"/>
      <c r="D4319" s="85" t="s">
        <v>9848</v>
      </c>
      <c r="E4319" s="85">
        <v>34614000</v>
      </c>
      <c r="F4319" s="56">
        <v>1962</v>
      </c>
      <c r="G4319" s="56">
        <v>2</v>
      </c>
      <c r="H4319" s="56">
        <v>2</v>
      </c>
      <c r="I4319" s="86">
        <v>465.8</v>
      </c>
      <c r="J4319" s="86">
        <v>444</v>
      </c>
      <c r="K4319" s="56">
        <v>8</v>
      </c>
      <c r="L4319" s="56"/>
      <c r="M4319" s="56"/>
      <c r="N4319" s="56">
        <v>10</v>
      </c>
      <c r="O4319" s="56">
        <v>12</v>
      </c>
      <c r="P4319" s="56"/>
      <c r="Q4319" s="56"/>
      <c r="R4319" s="56">
        <v>8</v>
      </c>
      <c r="S4319" s="56"/>
      <c r="T4319" s="56">
        <v>8</v>
      </c>
      <c r="U4319" s="68" t="s">
        <v>358</v>
      </c>
      <c r="V4319" s="13"/>
      <c r="W4319" s="21"/>
    </row>
    <row r="4320" spans="1:23" ht="23.25" customHeight="1" outlineLevel="1">
      <c r="A4320" s="56">
        <f t="shared" si="88"/>
        <v>4272</v>
      </c>
      <c r="B4320" s="78" t="s">
        <v>9849</v>
      </c>
      <c r="C4320" s="78"/>
      <c r="D4320" s="85" t="s">
        <v>9850</v>
      </c>
      <c r="E4320" s="85">
        <v>34614000</v>
      </c>
      <c r="F4320" s="56">
        <v>1984</v>
      </c>
      <c r="G4320" s="56">
        <v>2</v>
      </c>
      <c r="H4320" s="56">
        <v>2</v>
      </c>
      <c r="I4320" s="86">
        <v>662.4</v>
      </c>
      <c r="J4320" s="86">
        <v>596.79999999999995</v>
      </c>
      <c r="K4320" s="56">
        <v>10</v>
      </c>
      <c r="L4320" s="56"/>
      <c r="M4320" s="56">
        <v>8</v>
      </c>
      <c r="N4320" s="56"/>
      <c r="O4320" s="56"/>
      <c r="P4320" s="56"/>
      <c r="Q4320" s="56"/>
      <c r="R4320" s="56">
        <v>12</v>
      </c>
      <c r="S4320" s="56">
        <v>10</v>
      </c>
      <c r="T4320" s="56">
        <v>12</v>
      </c>
      <c r="U4320" s="68" t="s">
        <v>476</v>
      </c>
      <c r="V4320" s="13"/>
      <c r="W4320" s="21"/>
    </row>
    <row r="4321" spans="1:67" ht="23.25" customHeight="1" outlineLevel="1">
      <c r="A4321" s="56">
        <f t="shared" si="88"/>
        <v>4273</v>
      </c>
      <c r="B4321" s="78" t="s">
        <v>9851</v>
      </c>
      <c r="C4321" s="78"/>
      <c r="D4321" s="85" t="s">
        <v>9852</v>
      </c>
      <c r="E4321" s="85">
        <v>34614000</v>
      </c>
      <c r="F4321" s="56">
        <v>1986</v>
      </c>
      <c r="G4321" s="56">
        <v>2</v>
      </c>
      <c r="H4321" s="56">
        <v>2</v>
      </c>
      <c r="I4321" s="86">
        <v>658.3</v>
      </c>
      <c r="J4321" s="86">
        <v>592.70000000000005</v>
      </c>
      <c r="K4321" s="56"/>
      <c r="L4321" s="56"/>
      <c r="M4321" s="56"/>
      <c r="N4321" s="56">
        <v>8</v>
      </c>
      <c r="O4321" s="56"/>
      <c r="P4321" s="56">
        <v>10</v>
      </c>
      <c r="Q4321" s="56"/>
      <c r="R4321" s="56"/>
      <c r="S4321" s="56">
        <v>8</v>
      </c>
      <c r="T4321" s="56">
        <v>8</v>
      </c>
      <c r="U4321" s="68" t="s">
        <v>297</v>
      </c>
      <c r="V4321" s="13"/>
      <c r="W4321" s="21"/>
    </row>
    <row r="4322" spans="1:67" ht="23.25" customHeight="1" outlineLevel="1">
      <c r="A4322" s="56">
        <f t="shared" si="88"/>
        <v>4274</v>
      </c>
      <c r="B4322" s="78" t="s">
        <v>9853</v>
      </c>
      <c r="C4322" s="78"/>
      <c r="D4322" s="85" t="s">
        <v>9854</v>
      </c>
      <c r="E4322" s="85">
        <v>34614000</v>
      </c>
      <c r="F4322" s="56">
        <v>1986</v>
      </c>
      <c r="G4322" s="56">
        <v>2</v>
      </c>
      <c r="H4322" s="56">
        <v>2</v>
      </c>
      <c r="I4322" s="86">
        <v>661.7</v>
      </c>
      <c r="J4322" s="86">
        <v>596.1</v>
      </c>
      <c r="K4322" s="56"/>
      <c r="L4322" s="56">
        <v>12</v>
      </c>
      <c r="M4322" s="56">
        <v>8</v>
      </c>
      <c r="N4322" s="56"/>
      <c r="O4322" s="56"/>
      <c r="P4322" s="56">
        <v>10</v>
      </c>
      <c r="Q4322" s="56"/>
      <c r="R4322" s="56"/>
      <c r="S4322" s="56">
        <v>12</v>
      </c>
      <c r="T4322" s="56">
        <v>12</v>
      </c>
      <c r="U4322" s="68" t="s">
        <v>297</v>
      </c>
      <c r="V4322" s="13"/>
      <c r="W4322" s="21"/>
    </row>
    <row r="4323" spans="1:67" ht="18.75" customHeight="1" outlineLevel="1">
      <c r="A4323" s="56">
        <f t="shared" si="88"/>
        <v>4275</v>
      </c>
      <c r="B4323" s="78" t="s">
        <v>9855</v>
      </c>
      <c r="C4323" s="78"/>
      <c r="D4323" s="85" t="s">
        <v>9856</v>
      </c>
      <c r="E4323" s="85">
        <v>34614000</v>
      </c>
      <c r="F4323" s="56">
        <v>1956</v>
      </c>
      <c r="G4323" s="56">
        <v>2</v>
      </c>
      <c r="H4323" s="56">
        <v>2</v>
      </c>
      <c r="I4323" s="86">
        <v>667.7</v>
      </c>
      <c r="J4323" s="86">
        <v>595.5</v>
      </c>
      <c r="K4323" s="56">
        <v>8</v>
      </c>
      <c r="L4323" s="56"/>
      <c r="M4323" s="56"/>
      <c r="N4323" s="56">
        <v>10</v>
      </c>
      <c r="O4323" s="56">
        <v>12</v>
      </c>
      <c r="P4323" s="56"/>
      <c r="Q4323" s="56"/>
      <c r="R4323" s="56">
        <v>8</v>
      </c>
      <c r="S4323" s="56"/>
      <c r="T4323" s="56">
        <v>12</v>
      </c>
      <c r="U4323" s="68" t="s">
        <v>358</v>
      </c>
      <c r="V4323" s="13"/>
      <c r="W4323" s="21"/>
    </row>
    <row r="4324" spans="1:67" ht="23.25" customHeight="1" outlineLevel="1">
      <c r="A4324" s="56">
        <f t="shared" si="88"/>
        <v>4276</v>
      </c>
      <c r="B4324" s="78" t="s">
        <v>9857</v>
      </c>
      <c r="C4324" s="78"/>
      <c r="D4324" s="85" t="s">
        <v>9858</v>
      </c>
      <c r="E4324" s="85">
        <v>34614000</v>
      </c>
      <c r="F4324" s="56">
        <v>1956</v>
      </c>
      <c r="G4324" s="56">
        <v>2</v>
      </c>
      <c r="H4324" s="56">
        <v>2</v>
      </c>
      <c r="I4324" s="86">
        <v>670.5</v>
      </c>
      <c r="J4324" s="86">
        <v>598.29999999999995</v>
      </c>
      <c r="K4324" s="56">
        <v>8</v>
      </c>
      <c r="L4324" s="56"/>
      <c r="M4324" s="56"/>
      <c r="N4324" s="56">
        <v>10</v>
      </c>
      <c r="O4324" s="56">
        <v>12</v>
      </c>
      <c r="P4324" s="56"/>
      <c r="Q4324" s="56"/>
      <c r="R4324" s="56">
        <v>8</v>
      </c>
      <c r="S4324" s="56"/>
      <c r="T4324" s="56"/>
      <c r="U4324" s="68" t="s">
        <v>358</v>
      </c>
      <c r="V4324" s="13"/>
      <c r="W4324" s="21"/>
    </row>
    <row r="4325" spans="1:67" ht="23.25" customHeight="1" outlineLevel="1">
      <c r="A4325" s="56">
        <f t="shared" si="88"/>
        <v>4277</v>
      </c>
      <c r="B4325" s="78" t="s">
        <v>9859</v>
      </c>
      <c r="C4325" s="78"/>
      <c r="D4325" s="85" t="s">
        <v>9860</v>
      </c>
      <c r="E4325" s="85">
        <v>34614000</v>
      </c>
      <c r="F4325" s="56">
        <v>1956</v>
      </c>
      <c r="G4325" s="56">
        <v>2</v>
      </c>
      <c r="H4325" s="56">
        <v>1</v>
      </c>
      <c r="I4325" s="86">
        <v>386.6</v>
      </c>
      <c r="J4325" s="86">
        <v>386.6</v>
      </c>
      <c r="K4325" s="56">
        <v>8</v>
      </c>
      <c r="L4325" s="56">
        <v>12</v>
      </c>
      <c r="M4325" s="56"/>
      <c r="N4325" s="56"/>
      <c r="O4325" s="56">
        <v>10</v>
      </c>
      <c r="P4325" s="56"/>
      <c r="Q4325" s="56"/>
      <c r="R4325" s="56">
        <v>8</v>
      </c>
      <c r="S4325" s="56">
        <v>12</v>
      </c>
      <c r="T4325" s="56">
        <v>12</v>
      </c>
      <c r="U4325" s="68" t="s">
        <v>358</v>
      </c>
      <c r="V4325" s="13" t="s">
        <v>9809</v>
      </c>
      <c r="W4325" s="21"/>
    </row>
    <row r="4326" spans="1:67" ht="23.25" customHeight="1" outlineLevel="1">
      <c r="A4326" s="56">
        <f t="shared" si="88"/>
        <v>4278</v>
      </c>
      <c r="B4326" s="197" t="s">
        <v>9861</v>
      </c>
      <c r="C4326" s="78"/>
      <c r="D4326" s="85" t="s">
        <v>9862</v>
      </c>
      <c r="E4326" s="85">
        <v>34614000</v>
      </c>
      <c r="F4326" s="56">
        <v>1985</v>
      </c>
      <c r="G4326" s="56">
        <v>2</v>
      </c>
      <c r="H4326" s="56">
        <v>2</v>
      </c>
      <c r="I4326" s="86">
        <v>593.4</v>
      </c>
      <c r="J4326" s="86">
        <v>593.4</v>
      </c>
      <c r="K4326" s="56"/>
      <c r="L4326" s="56">
        <v>8</v>
      </c>
      <c r="M4326" s="56"/>
      <c r="N4326" s="56"/>
      <c r="O4326" s="56">
        <v>12</v>
      </c>
      <c r="P4326" s="56">
        <v>10</v>
      </c>
      <c r="Q4326" s="56"/>
      <c r="R4326" s="56"/>
      <c r="S4326" s="56">
        <v>8</v>
      </c>
      <c r="T4326" s="56">
        <v>12</v>
      </c>
      <c r="U4326" s="68" t="s">
        <v>122</v>
      </c>
      <c r="V4326" s="13"/>
      <c r="W4326" s="21"/>
    </row>
    <row r="4327" spans="1:67" ht="22.5" customHeight="1" outlineLevel="1">
      <c r="A4327" s="56">
        <f t="shared" si="88"/>
        <v>4279</v>
      </c>
      <c r="B4327" s="78" t="s">
        <v>9863</v>
      </c>
      <c r="C4327" s="78"/>
      <c r="D4327" s="85" t="s">
        <v>9864</v>
      </c>
      <c r="E4327" s="85">
        <v>34614000</v>
      </c>
      <c r="F4327" s="56">
        <v>1985</v>
      </c>
      <c r="G4327" s="56">
        <v>2</v>
      </c>
      <c r="H4327" s="56">
        <v>2</v>
      </c>
      <c r="I4327" s="86">
        <v>670.8</v>
      </c>
      <c r="J4327" s="86">
        <v>598.20000000000005</v>
      </c>
      <c r="K4327" s="56"/>
      <c r="L4327" s="56"/>
      <c r="M4327" s="56">
        <v>8</v>
      </c>
      <c r="N4327" s="56"/>
      <c r="O4327" s="56">
        <v>10</v>
      </c>
      <c r="P4327" s="56"/>
      <c r="Q4327" s="56"/>
      <c r="R4327" s="56"/>
      <c r="S4327" s="56">
        <v>8</v>
      </c>
      <c r="T4327" s="56">
        <v>12</v>
      </c>
      <c r="U4327" s="68" t="s">
        <v>9865</v>
      </c>
      <c r="V4327" s="13"/>
      <c r="W4327" s="21"/>
    </row>
    <row r="4328" spans="1:67" ht="23.25" customHeight="1" outlineLevel="1">
      <c r="A4328" s="56">
        <f t="shared" si="88"/>
        <v>4280</v>
      </c>
      <c r="B4328" s="78" t="s">
        <v>9866</v>
      </c>
      <c r="C4328" s="78"/>
      <c r="D4328" s="85" t="s">
        <v>9867</v>
      </c>
      <c r="E4328" s="85">
        <v>34614000</v>
      </c>
      <c r="F4328" s="56">
        <v>1985</v>
      </c>
      <c r="G4328" s="56">
        <v>2</v>
      </c>
      <c r="H4328" s="56">
        <v>2</v>
      </c>
      <c r="I4328" s="86">
        <v>586</v>
      </c>
      <c r="J4328" s="86">
        <v>585.70000000000005</v>
      </c>
      <c r="K4328" s="56"/>
      <c r="L4328" s="56"/>
      <c r="M4328" s="56"/>
      <c r="N4328" s="56">
        <v>8</v>
      </c>
      <c r="O4328" s="56"/>
      <c r="P4328" s="56"/>
      <c r="Q4328" s="56">
        <v>12</v>
      </c>
      <c r="R4328" s="56"/>
      <c r="S4328" s="56">
        <v>8</v>
      </c>
      <c r="T4328" s="56">
        <v>12</v>
      </c>
      <c r="U4328" s="68" t="s">
        <v>9868</v>
      </c>
      <c r="V4328" s="13"/>
      <c r="W4328" s="21"/>
    </row>
    <row r="4329" spans="1:67" ht="23.25" customHeight="1" outlineLevel="1">
      <c r="A4329" s="56">
        <f t="shared" si="88"/>
        <v>4281</v>
      </c>
      <c r="B4329" s="78" t="s">
        <v>9869</v>
      </c>
      <c r="C4329" s="78"/>
      <c r="D4329" s="85" t="s">
        <v>9870</v>
      </c>
      <c r="E4329" s="85">
        <v>34614000</v>
      </c>
      <c r="F4329" s="56">
        <v>1985</v>
      </c>
      <c r="G4329" s="56">
        <v>2</v>
      </c>
      <c r="H4329" s="56">
        <v>2</v>
      </c>
      <c r="I4329" s="86">
        <v>592.29999999999995</v>
      </c>
      <c r="J4329" s="86">
        <v>581.6</v>
      </c>
      <c r="K4329" s="56"/>
      <c r="L4329" s="56">
        <v>8</v>
      </c>
      <c r="M4329" s="56">
        <v>12</v>
      </c>
      <c r="N4329" s="56"/>
      <c r="O4329" s="56"/>
      <c r="P4329" s="56">
        <v>10</v>
      </c>
      <c r="Q4329" s="56"/>
      <c r="R4329" s="56"/>
      <c r="S4329" s="56">
        <v>8</v>
      </c>
      <c r="T4329" s="56"/>
      <c r="U4329" s="68" t="s">
        <v>297</v>
      </c>
      <c r="V4329" s="13"/>
      <c r="W4329" s="21"/>
    </row>
    <row r="4330" spans="1:67" s="19" customFormat="1" ht="15.75" customHeight="1" outlineLevel="1">
      <c r="A4330" s="56"/>
      <c r="B4330" s="235" t="s">
        <v>13969</v>
      </c>
      <c r="C4330" s="235"/>
      <c r="D4330" s="235"/>
      <c r="E4330" s="235"/>
      <c r="F4330" s="235"/>
      <c r="G4330" s="235"/>
      <c r="H4330" s="235"/>
      <c r="I4330" s="86">
        <f>SUM(I4331:I4341)</f>
        <v>18825</v>
      </c>
      <c r="J4330" s="86">
        <f>SUM(J4331:J4341)</f>
        <v>16719.099999999999</v>
      </c>
      <c r="K4330" s="56"/>
      <c r="L4330" s="56"/>
      <c r="M4330" s="56"/>
      <c r="N4330" s="56"/>
      <c r="O4330" s="56"/>
      <c r="P4330" s="56"/>
      <c r="Q4330" s="56"/>
      <c r="R4330" s="56"/>
      <c r="S4330" s="56"/>
      <c r="T4330" s="56"/>
      <c r="U4330" s="127"/>
      <c r="V4330" s="13">
        <f>COUNTA(B4331:B4341)</f>
        <v>11</v>
      </c>
      <c r="W4330" s="52"/>
      <c r="X4330" s="5"/>
      <c r="Y4330" s="5"/>
      <c r="Z4330" s="5"/>
      <c r="AA4330" s="5"/>
      <c r="AB4330" s="5"/>
      <c r="AC4330" s="5"/>
      <c r="AD4330" s="5"/>
      <c r="AE4330" s="5"/>
      <c r="AF4330" s="5"/>
      <c r="AG4330" s="5"/>
      <c r="AH4330" s="5"/>
      <c r="AI4330" s="5"/>
      <c r="AJ4330" s="5"/>
      <c r="AK4330" s="5"/>
      <c r="AL4330" s="5"/>
      <c r="AM4330" s="5"/>
      <c r="AN4330" s="5"/>
      <c r="AO4330" s="5"/>
      <c r="AP4330" s="5"/>
      <c r="AQ4330" s="5"/>
      <c r="AR4330" s="5"/>
      <c r="AS4330" s="5"/>
      <c r="AT4330" s="5"/>
      <c r="AU4330" s="5"/>
      <c r="AV4330" s="5"/>
      <c r="AW4330" s="5"/>
      <c r="AX4330" s="5"/>
      <c r="AY4330" s="5"/>
      <c r="AZ4330" s="5"/>
      <c r="BA4330" s="5"/>
      <c r="BB4330" s="5"/>
      <c r="BC4330" s="5"/>
      <c r="BD4330" s="5"/>
      <c r="BE4330" s="5"/>
      <c r="BF4330" s="5"/>
      <c r="BG4330" s="5"/>
      <c r="BH4330" s="5"/>
      <c r="BI4330" s="5"/>
      <c r="BJ4330" s="5"/>
      <c r="BK4330" s="5"/>
      <c r="BL4330" s="5"/>
      <c r="BM4330" s="5"/>
      <c r="BN4330" s="5"/>
      <c r="BO4330" s="5"/>
    </row>
    <row r="4331" spans="1:67" ht="22.5" customHeight="1" outlineLevel="1">
      <c r="A4331" s="56">
        <f>A4329+1</f>
        <v>4282</v>
      </c>
      <c r="B4331" s="78" t="s">
        <v>9871</v>
      </c>
      <c r="C4331" s="78"/>
      <c r="D4331" s="85" t="s">
        <v>9872</v>
      </c>
      <c r="E4331" s="85">
        <v>34614000</v>
      </c>
      <c r="F4331" s="56">
        <v>1976</v>
      </c>
      <c r="G4331" s="56">
        <v>2</v>
      </c>
      <c r="H4331" s="56">
        <v>2</v>
      </c>
      <c r="I4331" s="86">
        <v>796.7</v>
      </c>
      <c r="J4331" s="86">
        <v>757.5</v>
      </c>
      <c r="K4331" s="56"/>
      <c r="L4331" s="56"/>
      <c r="M4331" s="56">
        <v>11</v>
      </c>
      <c r="N4331" s="56"/>
      <c r="O4331" s="56"/>
      <c r="P4331" s="56">
        <v>10</v>
      </c>
      <c r="Q4331" s="56"/>
      <c r="R4331" s="56">
        <v>9</v>
      </c>
      <c r="S4331" s="56">
        <v>12</v>
      </c>
      <c r="T4331" s="56" t="s">
        <v>73</v>
      </c>
      <c r="U4331" s="68" t="s">
        <v>9873</v>
      </c>
      <c r="V4331" s="13"/>
      <c r="W4331" s="21"/>
    </row>
    <row r="4332" spans="1:67" ht="22.5" customHeight="1" outlineLevel="1">
      <c r="A4332" s="56">
        <f>A4331+1</f>
        <v>4283</v>
      </c>
      <c r="B4332" s="78" t="s">
        <v>9874</v>
      </c>
      <c r="C4332" s="78"/>
      <c r="D4332" s="85" t="s">
        <v>9875</v>
      </c>
      <c r="E4332" s="85">
        <v>34614000</v>
      </c>
      <c r="F4332" s="56">
        <v>1966</v>
      </c>
      <c r="G4332" s="56">
        <v>2</v>
      </c>
      <c r="H4332" s="56">
        <v>2</v>
      </c>
      <c r="I4332" s="86">
        <v>1011.3</v>
      </c>
      <c r="J4332" s="86">
        <v>972</v>
      </c>
      <c r="K4332" s="56"/>
      <c r="L4332" s="56">
        <v>8</v>
      </c>
      <c r="M4332" s="56">
        <v>11</v>
      </c>
      <c r="N4332" s="56"/>
      <c r="O4332" s="56">
        <v>10</v>
      </c>
      <c r="P4332" s="56">
        <v>9.11</v>
      </c>
      <c r="Q4332" s="56"/>
      <c r="R4332" s="56">
        <v>12</v>
      </c>
      <c r="S4332" s="56"/>
      <c r="T4332" s="56" t="s">
        <v>141</v>
      </c>
      <c r="U4332" s="68" t="s">
        <v>9876</v>
      </c>
      <c r="V4332" s="13"/>
      <c r="W4332" s="21"/>
    </row>
    <row r="4333" spans="1:67" ht="22.5" customHeight="1" outlineLevel="1">
      <c r="A4333" s="56">
        <f t="shared" ref="A4333:A4341" si="89">A4332+1</f>
        <v>4284</v>
      </c>
      <c r="B4333" s="78" t="s">
        <v>9877</v>
      </c>
      <c r="C4333" s="78"/>
      <c r="D4333" s="85" t="s">
        <v>9878</v>
      </c>
      <c r="E4333" s="85">
        <v>34614000</v>
      </c>
      <c r="F4333" s="56">
        <v>1976</v>
      </c>
      <c r="G4333" s="56">
        <v>2</v>
      </c>
      <c r="H4333" s="56">
        <v>2</v>
      </c>
      <c r="I4333" s="86">
        <v>801.5</v>
      </c>
      <c r="J4333" s="86">
        <v>486.9</v>
      </c>
      <c r="K4333" s="56"/>
      <c r="L4333" s="56"/>
      <c r="M4333" s="56">
        <v>10</v>
      </c>
      <c r="N4333" s="56"/>
      <c r="O4333" s="56"/>
      <c r="P4333" s="56"/>
      <c r="Q4333" s="56"/>
      <c r="R4333" s="56"/>
      <c r="S4333" s="56"/>
      <c r="T4333" s="56">
        <v>8</v>
      </c>
      <c r="U4333" s="68" t="s">
        <v>9879</v>
      </c>
      <c r="V4333" s="13"/>
      <c r="W4333" s="21"/>
    </row>
    <row r="4334" spans="1:67" ht="22.5" customHeight="1" outlineLevel="1">
      <c r="A4334" s="56">
        <f t="shared" si="89"/>
        <v>4285</v>
      </c>
      <c r="B4334" s="78" t="s">
        <v>9880</v>
      </c>
      <c r="C4334" s="78"/>
      <c r="D4334" s="85" t="s">
        <v>9881</v>
      </c>
      <c r="E4334" s="85">
        <v>34614000</v>
      </c>
      <c r="F4334" s="56">
        <v>1965</v>
      </c>
      <c r="G4334" s="56">
        <v>2</v>
      </c>
      <c r="H4334" s="56">
        <v>2</v>
      </c>
      <c r="I4334" s="86">
        <v>683.7</v>
      </c>
      <c r="J4334" s="86">
        <v>630.70000000000005</v>
      </c>
      <c r="K4334" s="56">
        <v>11</v>
      </c>
      <c r="L4334" s="56">
        <v>10</v>
      </c>
      <c r="M4334" s="56"/>
      <c r="N4334" s="56"/>
      <c r="O4334" s="56">
        <v>8</v>
      </c>
      <c r="P4334" s="56">
        <v>9</v>
      </c>
      <c r="Q4334" s="56"/>
      <c r="R4334" s="56">
        <v>12</v>
      </c>
      <c r="S4334" s="56"/>
      <c r="T4334" s="56" t="s">
        <v>141</v>
      </c>
      <c r="U4334" s="68" t="s">
        <v>9882</v>
      </c>
      <c r="V4334" s="13"/>
      <c r="W4334" s="21"/>
    </row>
    <row r="4335" spans="1:67" ht="22.5" customHeight="1" outlineLevel="1">
      <c r="A4335" s="56">
        <f t="shared" si="89"/>
        <v>4286</v>
      </c>
      <c r="B4335" s="197" t="s">
        <v>9883</v>
      </c>
      <c r="C4335" s="78"/>
      <c r="D4335" s="85" t="s">
        <v>9884</v>
      </c>
      <c r="E4335" s="85">
        <v>34614000</v>
      </c>
      <c r="F4335" s="56">
        <v>1965</v>
      </c>
      <c r="G4335" s="56">
        <v>2</v>
      </c>
      <c r="H4335" s="56">
        <v>2</v>
      </c>
      <c r="I4335" s="86">
        <v>687.2</v>
      </c>
      <c r="J4335" s="86">
        <v>632.70000000000005</v>
      </c>
      <c r="K4335" s="56"/>
      <c r="L4335" s="56"/>
      <c r="M4335" s="56">
        <v>11</v>
      </c>
      <c r="N4335" s="56"/>
      <c r="O4335" s="56">
        <v>9</v>
      </c>
      <c r="P4335" s="56">
        <v>10</v>
      </c>
      <c r="Q4335" s="56"/>
      <c r="R4335" s="56"/>
      <c r="S4335" s="56"/>
      <c r="T4335" s="80" t="s">
        <v>141</v>
      </c>
      <c r="U4335" s="129" t="s">
        <v>12099</v>
      </c>
      <c r="V4335" s="13"/>
      <c r="W4335" s="21"/>
    </row>
    <row r="4336" spans="1:67" ht="22.5" customHeight="1" outlineLevel="1">
      <c r="A4336" s="56">
        <f t="shared" si="89"/>
        <v>4287</v>
      </c>
      <c r="B4336" s="78" t="s">
        <v>9885</v>
      </c>
      <c r="C4336" s="78"/>
      <c r="D4336" s="85" t="s">
        <v>9886</v>
      </c>
      <c r="E4336" s="85">
        <v>34614000</v>
      </c>
      <c r="F4336" s="56">
        <v>1965</v>
      </c>
      <c r="G4336" s="56">
        <v>2</v>
      </c>
      <c r="H4336" s="56">
        <v>2</v>
      </c>
      <c r="I4336" s="86">
        <v>651.20000000000005</v>
      </c>
      <c r="J4336" s="86">
        <v>596.1</v>
      </c>
      <c r="K4336" s="56">
        <v>9</v>
      </c>
      <c r="L4336" s="56"/>
      <c r="M4336" s="56"/>
      <c r="N4336" s="56">
        <v>10</v>
      </c>
      <c r="O4336" s="56"/>
      <c r="P4336" s="56"/>
      <c r="Q4336" s="56"/>
      <c r="R4336" s="56"/>
      <c r="S4336" s="56">
        <v>8</v>
      </c>
      <c r="T4336" s="56"/>
      <c r="U4336" s="68" t="s">
        <v>297</v>
      </c>
      <c r="V4336" s="13"/>
      <c r="W4336" s="21"/>
    </row>
    <row r="4337" spans="1:67" ht="22.5" customHeight="1" outlineLevel="1">
      <c r="A4337" s="56">
        <f t="shared" si="89"/>
        <v>4288</v>
      </c>
      <c r="B4337" s="197" t="s">
        <v>9887</v>
      </c>
      <c r="C4337" s="78"/>
      <c r="D4337" s="85" t="s">
        <v>9888</v>
      </c>
      <c r="E4337" s="85">
        <v>34614000</v>
      </c>
      <c r="F4337" s="56">
        <v>1978</v>
      </c>
      <c r="G4337" s="56">
        <v>5</v>
      </c>
      <c r="H4337" s="56">
        <v>4</v>
      </c>
      <c r="I4337" s="86">
        <v>3390</v>
      </c>
      <c r="J4337" s="86">
        <v>3066.9</v>
      </c>
      <c r="K4337" s="56"/>
      <c r="L4337" s="56">
        <v>8</v>
      </c>
      <c r="M4337" s="56">
        <v>12</v>
      </c>
      <c r="N4337" s="56"/>
      <c r="O4337" s="56">
        <v>12</v>
      </c>
      <c r="P4337" s="56"/>
      <c r="Q4337" s="56"/>
      <c r="R4337" s="56">
        <v>10</v>
      </c>
      <c r="S4337" s="56"/>
      <c r="T4337" s="56">
        <v>8</v>
      </c>
      <c r="U4337" s="137" t="s">
        <v>12583</v>
      </c>
      <c r="V4337" s="16" t="s">
        <v>12632</v>
      </c>
      <c r="W4337" s="21"/>
    </row>
    <row r="4338" spans="1:67" s="3" customFormat="1" ht="22.5" customHeight="1" outlineLevel="1">
      <c r="A4338" s="56">
        <f t="shared" si="89"/>
        <v>4289</v>
      </c>
      <c r="B4338" s="197" t="s">
        <v>9889</v>
      </c>
      <c r="C4338" s="78"/>
      <c r="D4338" s="198" t="s">
        <v>9890</v>
      </c>
      <c r="E4338" s="85">
        <v>34614000</v>
      </c>
      <c r="F4338" s="56">
        <v>1982</v>
      </c>
      <c r="G4338" s="56">
        <v>5</v>
      </c>
      <c r="H4338" s="56">
        <v>4</v>
      </c>
      <c r="I4338" s="86">
        <v>3271.2</v>
      </c>
      <c r="J4338" s="86">
        <v>3020.2</v>
      </c>
      <c r="K4338" s="56"/>
      <c r="L4338" s="56" t="s">
        <v>33</v>
      </c>
      <c r="M4338" s="56"/>
      <c r="N4338" s="56">
        <v>12</v>
      </c>
      <c r="O4338" s="56"/>
      <c r="P4338" s="56"/>
      <c r="Q4338" s="56"/>
      <c r="R4338" s="56"/>
      <c r="S4338" s="56">
        <v>8</v>
      </c>
      <c r="T4338" s="56"/>
      <c r="U4338" s="129" t="s">
        <v>12374</v>
      </c>
      <c r="V4338" s="13"/>
      <c r="W4338" s="26"/>
      <c r="X4338" s="5"/>
      <c r="Y4338" s="5"/>
      <c r="Z4338" s="5"/>
      <c r="AA4338" s="5"/>
      <c r="AB4338" s="5"/>
      <c r="AC4338" s="5"/>
      <c r="AD4338" s="5"/>
      <c r="AE4338" s="5"/>
      <c r="AF4338" s="5"/>
      <c r="AG4338" s="5"/>
      <c r="AH4338" s="5"/>
      <c r="AI4338" s="5"/>
      <c r="AJ4338" s="5"/>
      <c r="AK4338" s="5"/>
      <c r="AL4338" s="5"/>
      <c r="AM4338" s="5"/>
      <c r="AN4338" s="5"/>
      <c r="AO4338" s="5"/>
      <c r="AP4338" s="5"/>
      <c r="AQ4338" s="5"/>
      <c r="AR4338" s="5"/>
      <c r="AS4338" s="5"/>
      <c r="AT4338" s="5"/>
      <c r="AU4338" s="5"/>
      <c r="AV4338" s="5"/>
      <c r="AW4338" s="5"/>
      <c r="AX4338" s="5"/>
      <c r="AY4338" s="5"/>
      <c r="AZ4338" s="5"/>
      <c r="BA4338" s="5"/>
      <c r="BB4338" s="5"/>
      <c r="BC4338" s="5"/>
      <c r="BD4338" s="5"/>
      <c r="BE4338" s="5"/>
      <c r="BF4338" s="5"/>
      <c r="BG4338" s="5"/>
      <c r="BH4338" s="5"/>
      <c r="BI4338" s="5"/>
      <c r="BJ4338" s="5"/>
      <c r="BK4338" s="5"/>
      <c r="BL4338" s="5"/>
      <c r="BM4338" s="5"/>
      <c r="BN4338" s="5"/>
      <c r="BO4338" s="5"/>
    </row>
    <row r="4339" spans="1:67" ht="22.5" customHeight="1" outlineLevel="1">
      <c r="A4339" s="56">
        <f t="shared" si="89"/>
        <v>4290</v>
      </c>
      <c r="B4339" s="78" t="s">
        <v>9891</v>
      </c>
      <c r="C4339" s="78"/>
      <c r="D4339" s="85" t="s">
        <v>9892</v>
      </c>
      <c r="E4339" s="85">
        <v>34614000</v>
      </c>
      <c r="F4339" s="56">
        <v>1982</v>
      </c>
      <c r="G4339" s="56">
        <v>5</v>
      </c>
      <c r="H4339" s="56">
        <v>6</v>
      </c>
      <c r="I4339" s="86">
        <v>5185</v>
      </c>
      <c r="J4339" s="86">
        <v>4574.5</v>
      </c>
      <c r="K4339" s="56"/>
      <c r="L4339" s="56" t="s">
        <v>568</v>
      </c>
      <c r="M4339" s="56"/>
      <c r="N4339" s="56"/>
      <c r="O4339" s="56">
        <v>8</v>
      </c>
      <c r="P4339" s="56"/>
      <c r="Q4339" s="56"/>
      <c r="R4339" s="56"/>
      <c r="S4339" s="56"/>
      <c r="T4339" s="56"/>
      <c r="U4339" s="68" t="s">
        <v>9893</v>
      </c>
      <c r="V4339" s="13"/>
      <c r="W4339" s="21"/>
    </row>
    <row r="4340" spans="1:67" ht="22.5" customHeight="1" outlineLevel="1">
      <c r="A4340" s="56">
        <f t="shared" si="89"/>
        <v>4291</v>
      </c>
      <c r="B4340" s="78" t="s">
        <v>9894</v>
      </c>
      <c r="C4340" s="78"/>
      <c r="D4340" s="85" t="s">
        <v>9895</v>
      </c>
      <c r="E4340" s="85">
        <v>34614000</v>
      </c>
      <c r="F4340" s="56">
        <v>2015</v>
      </c>
      <c r="G4340" s="56">
        <v>3</v>
      </c>
      <c r="H4340" s="56">
        <v>2</v>
      </c>
      <c r="I4340" s="86">
        <v>1541.5</v>
      </c>
      <c r="J4340" s="86">
        <v>1242.0999999999999</v>
      </c>
      <c r="K4340" s="56"/>
      <c r="L4340" s="56"/>
      <c r="M4340" s="56"/>
      <c r="N4340" s="56"/>
      <c r="O4340" s="56">
        <v>9</v>
      </c>
      <c r="P4340" s="56"/>
      <c r="Q4340" s="56"/>
      <c r="R4340" s="56">
        <v>12</v>
      </c>
      <c r="S4340" s="56"/>
      <c r="T4340" s="56" t="s">
        <v>1401</v>
      </c>
      <c r="U4340" s="133" t="s">
        <v>9896</v>
      </c>
      <c r="V4340" s="13"/>
      <c r="W4340" s="21"/>
    </row>
    <row r="4341" spans="1:67" ht="22.5" customHeight="1" outlineLevel="1">
      <c r="A4341" s="56">
        <f t="shared" si="89"/>
        <v>4292</v>
      </c>
      <c r="B4341" s="78" t="s">
        <v>9897</v>
      </c>
      <c r="C4341" s="78"/>
      <c r="D4341" s="85" t="s">
        <v>9898</v>
      </c>
      <c r="E4341" s="85">
        <v>34614000</v>
      </c>
      <c r="F4341" s="56">
        <v>1973</v>
      </c>
      <c r="G4341" s="56">
        <v>2</v>
      </c>
      <c r="H4341" s="56">
        <v>2</v>
      </c>
      <c r="I4341" s="86">
        <v>805.7</v>
      </c>
      <c r="J4341" s="86">
        <v>739.5</v>
      </c>
      <c r="K4341" s="56"/>
      <c r="L4341" s="56"/>
      <c r="M4341" s="56">
        <v>11</v>
      </c>
      <c r="N4341" s="56"/>
      <c r="O4341" s="56">
        <v>10</v>
      </c>
      <c r="P4341" s="56"/>
      <c r="Q4341" s="56"/>
      <c r="R4341" s="56"/>
      <c r="S4341" s="56"/>
      <c r="T4341" s="80" t="s">
        <v>12004</v>
      </c>
      <c r="U4341" s="68" t="s">
        <v>9899</v>
      </c>
      <c r="V4341" s="13"/>
      <c r="W4341" s="21"/>
    </row>
    <row r="4342" spans="1:67" s="19" customFormat="1" ht="15.75" customHeight="1" outlineLevel="1">
      <c r="A4342" s="56"/>
      <c r="B4342" s="235" t="s">
        <v>13970</v>
      </c>
      <c r="C4342" s="235"/>
      <c r="D4342" s="235"/>
      <c r="E4342" s="235"/>
      <c r="F4342" s="235"/>
      <c r="G4342" s="235"/>
      <c r="H4342" s="235"/>
      <c r="I4342" s="86">
        <f>SUM(I4343:I4383)</f>
        <v>36976.860000000008</v>
      </c>
      <c r="J4342" s="86">
        <f>SUM(J4343:J4383)</f>
        <v>33548.65</v>
      </c>
      <c r="K4342" s="236"/>
      <c r="L4342" s="236"/>
      <c r="M4342" s="236"/>
      <c r="N4342" s="236"/>
      <c r="O4342" s="236"/>
      <c r="P4342" s="236"/>
      <c r="Q4342" s="236"/>
      <c r="R4342" s="236"/>
      <c r="S4342" s="236"/>
      <c r="T4342" s="236"/>
      <c r="U4342" s="127"/>
      <c r="V4342" s="13">
        <f>COUNTA(B4343:B4383)</f>
        <v>41</v>
      </c>
      <c r="W4342" s="52"/>
      <c r="X4342" s="5"/>
      <c r="Y4342" s="5"/>
      <c r="Z4342" s="5"/>
      <c r="AA4342" s="5"/>
      <c r="AB4342" s="5"/>
      <c r="AC4342" s="5"/>
      <c r="AD4342" s="5"/>
      <c r="AE4342" s="5"/>
      <c r="AF4342" s="5"/>
      <c r="AG4342" s="5"/>
      <c r="AH4342" s="5"/>
      <c r="AI4342" s="5"/>
      <c r="AJ4342" s="5"/>
      <c r="AK4342" s="5"/>
      <c r="AL4342" s="5"/>
      <c r="AM4342" s="5"/>
      <c r="AN4342" s="5"/>
      <c r="AO4342" s="5"/>
      <c r="AP4342" s="5"/>
      <c r="AQ4342" s="5"/>
      <c r="AR4342" s="5"/>
      <c r="AS4342" s="5"/>
      <c r="AT4342" s="5"/>
      <c r="AU4342" s="5"/>
      <c r="AV4342" s="5"/>
      <c r="AW4342" s="5"/>
      <c r="AX4342" s="5"/>
      <c r="AY4342" s="5"/>
      <c r="AZ4342" s="5"/>
      <c r="BA4342" s="5"/>
      <c r="BB4342" s="5"/>
      <c r="BC4342" s="5"/>
      <c r="BD4342" s="5"/>
      <c r="BE4342" s="5"/>
      <c r="BF4342" s="5"/>
      <c r="BG4342" s="5"/>
      <c r="BH4342" s="5"/>
      <c r="BI4342" s="5"/>
      <c r="BJ4342" s="5"/>
      <c r="BK4342" s="5"/>
      <c r="BL4342" s="5"/>
      <c r="BM4342" s="5"/>
      <c r="BN4342" s="5"/>
      <c r="BO4342" s="5"/>
    </row>
    <row r="4343" spans="1:67" ht="23.25" customHeight="1" outlineLevel="1">
      <c r="A4343" s="56">
        <f>A4341+1</f>
        <v>4293</v>
      </c>
      <c r="B4343" s="78" t="s">
        <v>9900</v>
      </c>
      <c r="C4343" s="78"/>
      <c r="D4343" s="85" t="s">
        <v>9901</v>
      </c>
      <c r="E4343" s="85">
        <v>34614000</v>
      </c>
      <c r="F4343" s="56">
        <v>1987</v>
      </c>
      <c r="G4343" s="56">
        <v>2</v>
      </c>
      <c r="H4343" s="56">
        <v>3</v>
      </c>
      <c r="I4343" s="86">
        <v>1293</v>
      </c>
      <c r="J4343" s="86">
        <v>1182.0999999999999</v>
      </c>
      <c r="K4343" s="56"/>
      <c r="L4343" s="56">
        <v>12</v>
      </c>
      <c r="M4343" s="56"/>
      <c r="N4343" s="56">
        <v>8</v>
      </c>
      <c r="O4343" s="56">
        <v>9</v>
      </c>
      <c r="P4343" s="56">
        <v>10</v>
      </c>
      <c r="Q4343" s="56"/>
      <c r="R4343" s="56"/>
      <c r="S4343" s="56">
        <v>12</v>
      </c>
      <c r="T4343" s="56">
        <v>12</v>
      </c>
      <c r="U4343" s="68" t="s">
        <v>783</v>
      </c>
      <c r="V4343" s="13"/>
      <c r="W4343" s="21"/>
    </row>
    <row r="4344" spans="1:67" ht="23.25" customHeight="1" outlineLevel="1">
      <c r="A4344" s="56">
        <f t="shared" ref="A4344:A4356" si="90">A4343+1</f>
        <v>4294</v>
      </c>
      <c r="B4344" s="197" t="s">
        <v>9902</v>
      </c>
      <c r="C4344" s="78"/>
      <c r="D4344" s="198" t="s">
        <v>9903</v>
      </c>
      <c r="E4344" s="85">
        <v>34614000</v>
      </c>
      <c r="F4344" s="56">
        <v>1980</v>
      </c>
      <c r="G4344" s="56">
        <v>2</v>
      </c>
      <c r="H4344" s="56">
        <v>3</v>
      </c>
      <c r="I4344" s="86">
        <v>948.9</v>
      </c>
      <c r="J4344" s="86">
        <v>858.9</v>
      </c>
      <c r="K4344" s="56"/>
      <c r="L4344" s="56">
        <v>8</v>
      </c>
      <c r="M4344" s="56">
        <v>12</v>
      </c>
      <c r="N4344" s="56">
        <v>12</v>
      </c>
      <c r="O4344" s="56">
        <v>10</v>
      </c>
      <c r="P4344" s="56"/>
      <c r="Q4344" s="56"/>
      <c r="R4344" s="56"/>
      <c r="S4344" s="56">
        <v>8</v>
      </c>
      <c r="T4344" s="56">
        <v>12</v>
      </c>
      <c r="U4344" s="129" t="s">
        <v>12227</v>
      </c>
      <c r="V4344" s="16" t="s">
        <v>12164</v>
      </c>
      <c r="W4344" s="21"/>
    </row>
    <row r="4345" spans="1:67" ht="23.25" customHeight="1" outlineLevel="1">
      <c r="A4345" s="56">
        <f t="shared" si="90"/>
        <v>4295</v>
      </c>
      <c r="B4345" s="78" t="s">
        <v>9904</v>
      </c>
      <c r="C4345" s="78"/>
      <c r="D4345" s="85" t="s">
        <v>9905</v>
      </c>
      <c r="E4345" s="85">
        <v>34614000</v>
      </c>
      <c r="F4345" s="56">
        <v>1972</v>
      </c>
      <c r="G4345" s="56">
        <v>2</v>
      </c>
      <c r="H4345" s="56">
        <v>2</v>
      </c>
      <c r="I4345" s="86">
        <v>570.4</v>
      </c>
      <c r="J4345" s="86">
        <v>521.70000000000005</v>
      </c>
      <c r="K4345" s="56"/>
      <c r="L4345" s="56">
        <v>10</v>
      </c>
      <c r="M4345" s="56"/>
      <c r="N4345" s="56">
        <v>8</v>
      </c>
      <c r="O4345" s="56"/>
      <c r="P4345" s="56"/>
      <c r="Q4345" s="56"/>
      <c r="R4345" s="56"/>
      <c r="S4345" s="56">
        <v>8</v>
      </c>
      <c r="T4345" s="56" t="s">
        <v>1401</v>
      </c>
      <c r="U4345" s="68" t="s">
        <v>297</v>
      </c>
      <c r="V4345" s="13"/>
      <c r="W4345" s="21"/>
    </row>
    <row r="4346" spans="1:67" ht="23.25" customHeight="1" outlineLevel="1">
      <c r="A4346" s="56">
        <f t="shared" si="90"/>
        <v>4296</v>
      </c>
      <c r="B4346" s="78" t="s">
        <v>9906</v>
      </c>
      <c r="C4346" s="78"/>
      <c r="D4346" s="85" t="s">
        <v>9907</v>
      </c>
      <c r="E4346" s="85">
        <v>34614000</v>
      </c>
      <c r="F4346" s="56">
        <v>1960</v>
      </c>
      <c r="G4346" s="56">
        <v>2</v>
      </c>
      <c r="H4346" s="56">
        <v>2</v>
      </c>
      <c r="I4346" s="86">
        <v>512.5</v>
      </c>
      <c r="J4346" s="86">
        <v>443.4</v>
      </c>
      <c r="K4346" s="56"/>
      <c r="L4346" s="56"/>
      <c r="M4346" s="56">
        <v>11</v>
      </c>
      <c r="N4346" s="56"/>
      <c r="O4346" s="56"/>
      <c r="P4346" s="56">
        <v>10</v>
      </c>
      <c r="Q4346" s="56"/>
      <c r="R4346" s="56"/>
      <c r="S4346" s="56"/>
      <c r="T4346" s="56">
        <v>12</v>
      </c>
      <c r="U4346" s="68" t="s">
        <v>9908</v>
      </c>
      <c r="V4346" s="13"/>
      <c r="W4346" s="21"/>
    </row>
    <row r="4347" spans="1:67" ht="23.25" customHeight="1" outlineLevel="1">
      <c r="A4347" s="56">
        <f t="shared" si="90"/>
        <v>4297</v>
      </c>
      <c r="B4347" s="78" t="s">
        <v>9909</v>
      </c>
      <c r="C4347" s="78"/>
      <c r="D4347" s="85" t="s">
        <v>9910</v>
      </c>
      <c r="E4347" s="85">
        <v>34614000</v>
      </c>
      <c r="F4347" s="56">
        <v>1967</v>
      </c>
      <c r="G4347" s="56">
        <v>2</v>
      </c>
      <c r="H4347" s="56">
        <v>2</v>
      </c>
      <c r="I4347" s="86">
        <v>566.79999999999995</v>
      </c>
      <c r="J4347" s="86">
        <v>517.9</v>
      </c>
      <c r="K4347" s="56"/>
      <c r="L4347" s="56">
        <v>8</v>
      </c>
      <c r="M4347" s="56">
        <v>12</v>
      </c>
      <c r="N4347" s="56">
        <v>10</v>
      </c>
      <c r="O4347" s="56"/>
      <c r="P4347" s="56"/>
      <c r="Q4347" s="56"/>
      <c r="R4347" s="56"/>
      <c r="S4347" s="56">
        <v>8</v>
      </c>
      <c r="T4347" s="56" t="s">
        <v>383</v>
      </c>
      <c r="U4347" s="68" t="s">
        <v>297</v>
      </c>
      <c r="V4347" s="13"/>
      <c r="W4347" s="21"/>
    </row>
    <row r="4348" spans="1:67" ht="23.25" customHeight="1" outlineLevel="1">
      <c r="A4348" s="56">
        <f t="shared" si="90"/>
        <v>4298</v>
      </c>
      <c r="B4348" s="78" t="s">
        <v>9911</v>
      </c>
      <c r="C4348" s="78"/>
      <c r="D4348" s="85" t="s">
        <v>9912</v>
      </c>
      <c r="E4348" s="85">
        <v>34614000</v>
      </c>
      <c r="F4348" s="56">
        <v>1983</v>
      </c>
      <c r="G4348" s="56">
        <v>2</v>
      </c>
      <c r="H4348" s="56">
        <v>3</v>
      </c>
      <c r="I4348" s="86">
        <v>994.4</v>
      </c>
      <c r="J4348" s="86">
        <v>856.4</v>
      </c>
      <c r="K4348" s="56"/>
      <c r="L4348" s="56"/>
      <c r="M4348" s="56" t="s">
        <v>1585</v>
      </c>
      <c r="N4348" s="56">
        <v>12</v>
      </c>
      <c r="O4348" s="56">
        <v>8</v>
      </c>
      <c r="P4348" s="56"/>
      <c r="Q4348" s="56"/>
      <c r="R4348" s="56"/>
      <c r="S4348" s="56"/>
      <c r="T4348" s="56"/>
      <c r="U4348" s="68" t="s">
        <v>9913</v>
      </c>
      <c r="V4348" s="13"/>
      <c r="W4348" s="21"/>
    </row>
    <row r="4349" spans="1:67" ht="23.25" customHeight="1" outlineLevel="1">
      <c r="A4349" s="56">
        <f t="shared" si="90"/>
        <v>4299</v>
      </c>
      <c r="B4349" s="78" t="s">
        <v>9914</v>
      </c>
      <c r="C4349" s="78"/>
      <c r="D4349" s="85" t="s">
        <v>9915</v>
      </c>
      <c r="E4349" s="85">
        <v>34614000</v>
      </c>
      <c r="F4349" s="56">
        <v>1991</v>
      </c>
      <c r="G4349" s="56">
        <v>2</v>
      </c>
      <c r="H4349" s="56">
        <v>3</v>
      </c>
      <c r="I4349" s="86">
        <v>1300.2</v>
      </c>
      <c r="J4349" s="86">
        <v>1216.3</v>
      </c>
      <c r="K4349" s="56"/>
      <c r="L4349" s="56">
        <v>12</v>
      </c>
      <c r="M4349" s="56">
        <v>11</v>
      </c>
      <c r="N4349" s="56">
        <v>9</v>
      </c>
      <c r="O4349" s="56">
        <v>8</v>
      </c>
      <c r="P4349" s="56">
        <v>10</v>
      </c>
      <c r="Q4349" s="56"/>
      <c r="R4349" s="56"/>
      <c r="S4349" s="56">
        <v>12</v>
      </c>
      <c r="T4349" s="56">
        <v>12</v>
      </c>
      <c r="U4349" s="68" t="s">
        <v>1850</v>
      </c>
      <c r="V4349" s="13"/>
      <c r="W4349" s="21"/>
    </row>
    <row r="4350" spans="1:67" ht="23.25" customHeight="1" outlineLevel="1">
      <c r="A4350" s="56">
        <f t="shared" si="90"/>
        <v>4300</v>
      </c>
      <c r="B4350" s="78" t="s">
        <v>9916</v>
      </c>
      <c r="C4350" s="78"/>
      <c r="D4350" s="85" t="s">
        <v>9917</v>
      </c>
      <c r="E4350" s="85">
        <v>34614000</v>
      </c>
      <c r="F4350" s="56">
        <v>1961</v>
      </c>
      <c r="G4350" s="56">
        <v>2</v>
      </c>
      <c r="H4350" s="56">
        <v>2</v>
      </c>
      <c r="I4350" s="86">
        <v>846.9</v>
      </c>
      <c r="J4350" s="86">
        <v>772.5</v>
      </c>
      <c r="K4350" s="56">
        <v>11</v>
      </c>
      <c r="L4350" s="56"/>
      <c r="M4350" s="56">
        <v>10</v>
      </c>
      <c r="N4350" s="56">
        <v>11</v>
      </c>
      <c r="O4350" s="56"/>
      <c r="P4350" s="56"/>
      <c r="Q4350" s="56"/>
      <c r="R4350" s="56">
        <v>8</v>
      </c>
      <c r="S4350" s="56"/>
      <c r="T4350" s="56"/>
      <c r="U4350" s="68" t="s">
        <v>9918</v>
      </c>
      <c r="V4350" s="13"/>
      <c r="W4350" s="21"/>
    </row>
    <row r="4351" spans="1:67" ht="23.25" customHeight="1" outlineLevel="1">
      <c r="A4351" s="56">
        <f t="shared" si="90"/>
        <v>4301</v>
      </c>
      <c r="B4351" s="78" t="s">
        <v>9919</v>
      </c>
      <c r="C4351" s="78"/>
      <c r="D4351" s="85" t="s">
        <v>9920</v>
      </c>
      <c r="E4351" s="85">
        <v>34614000</v>
      </c>
      <c r="F4351" s="56">
        <v>1978</v>
      </c>
      <c r="G4351" s="56">
        <v>2</v>
      </c>
      <c r="H4351" s="56">
        <v>1</v>
      </c>
      <c r="I4351" s="86">
        <v>640.20000000000005</v>
      </c>
      <c r="J4351" s="86">
        <v>603.70000000000005</v>
      </c>
      <c r="K4351" s="56"/>
      <c r="L4351" s="56">
        <v>12</v>
      </c>
      <c r="M4351" s="56"/>
      <c r="N4351" s="56"/>
      <c r="O4351" s="56">
        <v>8</v>
      </c>
      <c r="P4351" s="56"/>
      <c r="Q4351" s="56">
        <v>10</v>
      </c>
      <c r="R4351" s="56"/>
      <c r="S4351" s="56">
        <v>12</v>
      </c>
      <c r="T4351" s="56">
        <v>12</v>
      </c>
      <c r="U4351" s="68" t="s">
        <v>297</v>
      </c>
      <c r="V4351" s="13" t="s">
        <v>9921</v>
      </c>
      <c r="W4351" s="21"/>
    </row>
    <row r="4352" spans="1:67" ht="23.25" customHeight="1" outlineLevel="1">
      <c r="A4352" s="56">
        <f t="shared" si="90"/>
        <v>4302</v>
      </c>
      <c r="B4352" s="78" t="s">
        <v>9922</v>
      </c>
      <c r="C4352" s="78"/>
      <c r="D4352" s="85" t="s">
        <v>9923</v>
      </c>
      <c r="E4352" s="85">
        <v>34614000</v>
      </c>
      <c r="F4352" s="56">
        <v>1980</v>
      </c>
      <c r="G4352" s="56">
        <v>2</v>
      </c>
      <c r="H4352" s="56">
        <v>1</v>
      </c>
      <c r="I4352" s="86">
        <v>414</v>
      </c>
      <c r="J4352" s="86">
        <v>375.9</v>
      </c>
      <c r="K4352" s="56"/>
      <c r="L4352" s="56">
        <v>8</v>
      </c>
      <c r="M4352" s="56">
        <v>12</v>
      </c>
      <c r="N4352" s="56"/>
      <c r="O4352" s="56"/>
      <c r="P4352" s="56"/>
      <c r="Q4352" s="56"/>
      <c r="R4352" s="56">
        <v>10</v>
      </c>
      <c r="S4352" s="56">
        <v>8</v>
      </c>
      <c r="T4352" s="56">
        <v>12</v>
      </c>
      <c r="U4352" s="68" t="s">
        <v>297</v>
      </c>
      <c r="V4352" s="13"/>
      <c r="W4352" s="21"/>
    </row>
    <row r="4353" spans="1:23" ht="23.25" customHeight="1" outlineLevel="1">
      <c r="A4353" s="56">
        <f t="shared" si="90"/>
        <v>4303</v>
      </c>
      <c r="B4353" s="78" t="s">
        <v>9924</v>
      </c>
      <c r="C4353" s="78"/>
      <c r="D4353" s="85" t="s">
        <v>9925</v>
      </c>
      <c r="E4353" s="85">
        <v>34614000</v>
      </c>
      <c r="F4353" s="56">
        <v>1976</v>
      </c>
      <c r="G4353" s="56">
        <v>2</v>
      </c>
      <c r="H4353" s="56">
        <v>2</v>
      </c>
      <c r="I4353" s="86">
        <v>402.1</v>
      </c>
      <c r="J4353" s="86">
        <v>377</v>
      </c>
      <c r="K4353" s="56"/>
      <c r="L4353" s="56"/>
      <c r="M4353" s="56">
        <v>8</v>
      </c>
      <c r="N4353" s="56"/>
      <c r="O4353" s="56"/>
      <c r="P4353" s="56">
        <v>10</v>
      </c>
      <c r="Q4353" s="56"/>
      <c r="R4353" s="56">
        <v>9</v>
      </c>
      <c r="S4353" s="56">
        <v>8</v>
      </c>
      <c r="T4353" s="56">
        <v>12</v>
      </c>
      <c r="U4353" s="68" t="s">
        <v>9926</v>
      </c>
      <c r="V4353" s="13"/>
      <c r="W4353" s="21"/>
    </row>
    <row r="4354" spans="1:23" ht="23.25" customHeight="1" outlineLevel="1">
      <c r="A4354" s="56">
        <f t="shared" si="90"/>
        <v>4304</v>
      </c>
      <c r="B4354" s="78" t="s">
        <v>9927</v>
      </c>
      <c r="C4354" s="78"/>
      <c r="D4354" s="85" t="s">
        <v>9928</v>
      </c>
      <c r="E4354" s="85">
        <v>34614000</v>
      </c>
      <c r="F4354" s="56">
        <v>1976</v>
      </c>
      <c r="G4354" s="56">
        <v>2</v>
      </c>
      <c r="H4354" s="56">
        <v>1</v>
      </c>
      <c r="I4354" s="86">
        <v>403.3</v>
      </c>
      <c r="J4354" s="86">
        <v>377.1</v>
      </c>
      <c r="K4354" s="56"/>
      <c r="L4354" s="56">
        <v>8</v>
      </c>
      <c r="M4354" s="56"/>
      <c r="N4354" s="56">
        <v>12</v>
      </c>
      <c r="O4354" s="56"/>
      <c r="P4354" s="56">
        <v>10</v>
      </c>
      <c r="Q4354" s="56"/>
      <c r="R4354" s="56"/>
      <c r="S4354" s="56">
        <v>8</v>
      </c>
      <c r="T4354" s="56">
        <v>12</v>
      </c>
      <c r="U4354" s="68" t="s">
        <v>297</v>
      </c>
      <c r="V4354" s="13"/>
      <c r="W4354" s="21"/>
    </row>
    <row r="4355" spans="1:23" ht="23.25" customHeight="1" outlineLevel="1">
      <c r="A4355" s="56">
        <f t="shared" si="90"/>
        <v>4305</v>
      </c>
      <c r="B4355" s="78" t="s">
        <v>9929</v>
      </c>
      <c r="C4355" s="78"/>
      <c r="D4355" s="85" t="s">
        <v>9930</v>
      </c>
      <c r="E4355" s="85">
        <v>34614000</v>
      </c>
      <c r="F4355" s="56">
        <v>1976</v>
      </c>
      <c r="G4355" s="56">
        <v>2</v>
      </c>
      <c r="H4355" s="56">
        <v>1</v>
      </c>
      <c r="I4355" s="86">
        <v>417.1</v>
      </c>
      <c r="J4355" s="86">
        <v>378.6</v>
      </c>
      <c r="K4355" s="56"/>
      <c r="L4355" s="56">
        <v>8</v>
      </c>
      <c r="M4355" s="56"/>
      <c r="N4355" s="56"/>
      <c r="O4355" s="56">
        <v>12</v>
      </c>
      <c r="P4355" s="56"/>
      <c r="Q4355" s="56">
        <v>10</v>
      </c>
      <c r="R4355" s="56"/>
      <c r="S4355" s="56">
        <v>8</v>
      </c>
      <c r="T4355" s="56"/>
      <c r="U4355" s="68" t="s">
        <v>297</v>
      </c>
      <c r="V4355" s="13"/>
      <c r="W4355" s="21"/>
    </row>
    <row r="4356" spans="1:23" ht="23.25" customHeight="1" outlineLevel="1">
      <c r="A4356" s="56">
        <f t="shared" si="90"/>
        <v>4306</v>
      </c>
      <c r="B4356" s="78" t="s">
        <v>9931</v>
      </c>
      <c r="C4356" s="78"/>
      <c r="D4356" s="85" t="s">
        <v>9932</v>
      </c>
      <c r="E4356" s="85">
        <v>34614000</v>
      </c>
      <c r="F4356" s="56">
        <v>1979</v>
      </c>
      <c r="G4356" s="56">
        <v>2</v>
      </c>
      <c r="H4356" s="56">
        <v>1</v>
      </c>
      <c r="I4356" s="86">
        <v>416.3</v>
      </c>
      <c r="J4356" s="86">
        <v>377.8</v>
      </c>
      <c r="K4356" s="56"/>
      <c r="L4356" s="56">
        <v>8</v>
      </c>
      <c r="M4356" s="56">
        <v>12</v>
      </c>
      <c r="N4356" s="56"/>
      <c r="O4356" s="56"/>
      <c r="P4356" s="56"/>
      <c r="Q4356" s="56">
        <v>10</v>
      </c>
      <c r="R4356" s="56"/>
      <c r="S4356" s="56">
        <v>8</v>
      </c>
      <c r="T4356" s="56">
        <v>12</v>
      </c>
      <c r="U4356" s="68" t="s">
        <v>297</v>
      </c>
      <c r="V4356" s="13"/>
      <c r="W4356" s="21"/>
    </row>
    <row r="4357" spans="1:23" ht="23.25" customHeight="1" outlineLevel="1">
      <c r="A4357" s="56">
        <f t="shared" ref="A4357:A4383" si="91">A4356+1</f>
        <v>4307</v>
      </c>
      <c r="B4357" s="78" t="s">
        <v>9933</v>
      </c>
      <c r="C4357" s="78"/>
      <c r="D4357" s="85" t="s">
        <v>9934</v>
      </c>
      <c r="E4357" s="85">
        <v>34614000</v>
      </c>
      <c r="F4357" s="56">
        <v>1986</v>
      </c>
      <c r="G4357" s="56">
        <v>3</v>
      </c>
      <c r="H4357" s="56">
        <v>3</v>
      </c>
      <c r="I4357" s="86">
        <v>1483.6</v>
      </c>
      <c r="J4357" s="86">
        <v>1358.9</v>
      </c>
      <c r="K4357" s="56"/>
      <c r="L4357" s="56">
        <v>8</v>
      </c>
      <c r="M4357" s="56">
        <v>10</v>
      </c>
      <c r="N4357" s="56"/>
      <c r="O4357" s="56">
        <v>9</v>
      </c>
      <c r="P4357" s="56"/>
      <c r="Q4357" s="56"/>
      <c r="R4357" s="56"/>
      <c r="S4357" s="56">
        <v>8</v>
      </c>
      <c r="T4357" s="56">
        <v>12</v>
      </c>
      <c r="U4357" s="68" t="s">
        <v>1238</v>
      </c>
      <c r="V4357" s="13"/>
      <c r="W4357" s="21"/>
    </row>
    <row r="4358" spans="1:23" ht="23.25" customHeight="1" outlineLevel="1">
      <c r="A4358" s="56">
        <f t="shared" si="91"/>
        <v>4308</v>
      </c>
      <c r="B4358" s="78" t="s">
        <v>9935</v>
      </c>
      <c r="C4358" s="78"/>
      <c r="D4358" s="85" t="s">
        <v>9936</v>
      </c>
      <c r="E4358" s="85">
        <v>34614000</v>
      </c>
      <c r="F4358" s="56">
        <v>1978</v>
      </c>
      <c r="G4358" s="56">
        <v>3</v>
      </c>
      <c r="H4358" s="56">
        <v>3</v>
      </c>
      <c r="I4358" s="86">
        <v>1512.1</v>
      </c>
      <c r="J4358" s="86">
        <v>1375.5</v>
      </c>
      <c r="K4358" s="56"/>
      <c r="L4358" s="56"/>
      <c r="M4358" s="56">
        <v>8</v>
      </c>
      <c r="N4358" s="56">
        <v>10</v>
      </c>
      <c r="O4358" s="56">
        <v>9</v>
      </c>
      <c r="P4358" s="56"/>
      <c r="Q4358" s="56"/>
      <c r="R4358" s="56"/>
      <c r="S4358" s="56">
        <v>8</v>
      </c>
      <c r="T4358" s="56">
        <v>12</v>
      </c>
      <c r="U4358" s="68" t="s">
        <v>9937</v>
      </c>
      <c r="V4358" s="13"/>
      <c r="W4358" s="21"/>
    </row>
    <row r="4359" spans="1:23" ht="23.25" customHeight="1" outlineLevel="1">
      <c r="A4359" s="56">
        <f t="shared" si="91"/>
        <v>4309</v>
      </c>
      <c r="B4359" s="78" t="s">
        <v>9938</v>
      </c>
      <c r="C4359" s="78"/>
      <c r="D4359" s="85" t="s">
        <v>9939</v>
      </c>
      <c r="E4359" s="85">
        <v>34614000</v>
      </c>
      <c r="F4359" s="56">
        <v>1981</v>
      </c>
      <c r="G4359" s="56">
        <v>3</v>
      </c>
      <c r="H4359" s="56">
        <v>3</v>
      </c>
      <c r="I4359" s="86">
        <v>1491.5</v>
      </c>
      <c r="J4359" s="86">
        <v>1354.9</v>
      </c>
      <c r="K4359" s="56"/>
      <c r="L4359" s="56"/>
      <c r="M4359" s="56"/>
      <c r="N4359" s="56">
        <v>8</v>
      </c>
      <c r="O4359" s="56">
        <v>12</v>
      </c>
      <c r="P4359" s="56">
        <v>10</v>
      </c>
      <c r="Q4359" s="56">
        <v>9</v>
      </c>
      <c r="R4359" s="56"/>
      <c r="S4359" s="56">
        <v>8</v>
      </c>
      <c r="T4359" s="56">
        <v>12</v>
      </c>
      <c r="U4359" s="128" t="s">
        <v>9940</v>
      </c>
      <c r="V4359" s="13"/>
      <c r="W4359" s="21"/>
    </row>
    <row r="4360" spans="1:23" ht="23.25" customHeight="1" outlineLevel="1">
      <c r="A4360" s="56">
        <f t="shared" si="91"/>
        <v>4310</v>
      </c>
      <c r="B4360" s="78" t="s">
        <v>9941</v>
      </c>
      <c r="C4360" s="78"/>
      <c r="D4360" s="85" t="s">
        <v>9942</v>
      </c>
      <c r="E4360" s="85">
        <v>34614000</v>
      </c>
      <c r="F4360" s="56">
        <v>1983</v>
      </c>
      <c r="G4360" s="56">
        <v>3</v>
      </c>
      <c r="H4360" s="56">
        <v>3</v>
      </c>
      <c r="I4360" s="86">
        <v>1505.2</v>
      </c>
      <c r="J4360" s="86">
        <v>1369.2</v>
      </c>
      <c r="K4360" s="56"/>
      <c r="L4360" s="56">
        <v>8</v>
      </c>
      <c r="M4360" s="56"/>
      <c r="N4360" s="56"/>
      <c r="O4360" s="56">
        <v>12</v>
      </c>
      <c r="P4360" s="56">
        <v>10</v>
      </c>
      <c r="Q4360" s="56">
        <v>9</v>
      </c>
      <c r="R4360" s="56"/>
      <c r="S4360" s="56">
        <v>8</v>
      </c>
      <c r="T4360" s="56">
        <v>12</v>
      </c>
      <c r="U4360" s="68" t="s">
        <v>783</v>
      </c>
      <c r="V4360" s="13"/>
      <c r="W4360" s="21"/>
    </row>
    <row r="4361" spans="1:23" ht="23.25" customHeight="1" outlineLevel="1">
      <c r="A4361" s="56">
        <f t="shared" si="91"/>
        <v>4311</v>
      </c>
      <c r="B4361" s="78" t="s">
        <v>9943</v>
      </c>
      <c r="C4361" s="78"/>
      <c r="D4361" s="85" t="s">
        <v>9944</v>
      </c>
      <c r="E4361" s="85">
        <v>34614000</v>
      </c>
      <c r="F4361" s="56">
        <v>1984</v>
      </c>
      <c r="G4361" s="56">
        <v>3</v>
      </c>
      <c r="H4361" s="56">
        <v>3</v>
      </c>
      <c r="I4361" s="86">
        <v>1517.7</v>
      </c>
      <c r="J4361" s="86">
        <v>1380.1</v>
      </c>
      <c r="K4361" s="56"/>
      <c r="L4361" s="56">
        <v>8</v>
      </c>
      <c r="M4361" s="56"/>
      <c r="N4361" s="56"/>
      <c r="O4361" s="56">
        <v>12</v>
      </c>
      <c r="P4361" s="56">
        <v>10</v>
      </c>
      <c r="Q4361" s="56">
        <v>9</v>
      </c>
      <c r="R4361" s="56"/>
      <c r="S4361" s="56">
        <v>8</v>
      </c>
      <c r="T4361" s="56"/>
      <c r="U4361" s="68" t="s">
        <v>9945</v>
      </c>
      <c r="V4361" s="13"/>
      <c r="W4361" s="21"/>
    </row>
    <row r="4362" spans="1:23" ht="23.25" customHeight="1" outlineLevel="1">
      <c r="A4362" s="56">
        <f t="shared" si="91"/>
        <v>4312</v>
      </c>
      <c r="B4362" s="78" t="s">
        <v>9946</v>
      </c>
      <c r="C4362" s="78"/>
      <c r="D4362" s="85" t="s">
        <v>9947</v>
      </c>
      <c r="E4362" s="85">
        <v>34614000</v>
      </c>
      <c r="F4362" s="56">
        <v>1993</v>
      </c>
      <c r="G4362" s="56">
        <v>2</v>
      </c>
      <c r="H4362" s="56">
        <v>2</v>
      </c>
      <c r="I4362" s="86">
        <v>713.7</v>
      </c>
      <c r="J4362" s="86">
        <v>649.29999999999995</v>
      </c>
      <c r="K4362" s="56"/>
      <c r="L4362" s="56">
        <v>8</v>
      </c>
      <c r="M4362" s="56"/>
      <c r="N4362" s="56">
        <v>9</v>
      </c>
      <c r="O4362" s="56">
        <v>12</v>
      </c>
      <c r="P4362" s="56"/>
      <c r="Q4362" s="56"/>
      <c r="R4362" s="56"/>
      <c r="S4362" s="56">
        <v>8</v>
      </c>
      <c r="T4362" s="56"/>
      <c r="U4362" s="68" t="s">
        <v>783</v>
      </c>
      <c r="V4362" s="13" t="s">
        <v>9921</v>
      </c>
      <c r="W4362" s="21"/>
    </row>
    <row r="4363" spans="1:23" ht="23.25" customHeight="1" outlineLevel="1">
      <c r="A4363" s="56">
        <f t="shared" si="91"/>
        <v>4313</v>
      </c>
      <c r="B4363" s="78" t="s">
        <v>9948</v>
      </c>
      <c r="C4363" s="78"/>
      <c r="D4363" s="85" t="s">
        <v>9949</v>
      </c>
      <c r="E4363" s="85">
        <v>34614000</v>
      </c>
      <c r="F4363" s="56">
        <v>1984</v>
      </c>
      <c r="G4363" s="56">
        <v>3</v>
      </c>
      <c r="H4363" s="56">
        <v>3</v>
      </c>
      <c r="I4363" s="86">
        <v>1488.2</v>
      </c>
      <c r="J4363" s="86">
        <v>1361.6</v>
      </c>
      <c r="K4363" s="56"/>
      <c r="L4363" s="56">
        <v>8</v>
      </c>
      <c r="M4363" s="56"/>
      <c r="N4363" s="56">
        <v>10</v>
      </c>
      <c r="O4363" s="56">
        <v>12</v>
      </c>
      <c r="P4363" s="56">
        <v>9</v>
      </c>
      <c r="Q4363" s="56"/>
      <c r="R4363" s="56"/>
      <c r="S4363" s="56">
        <v>8</v>
      </c>
      <c r="T4363" s="56" t="s">
        <v>383</v>
      </c>
      <c r="U4363" s="68" t="s">
        <v>297</v>
      </c>
      <c r="V4363" s="13"/>
      <c r="W4363" s="21"/>
    </row>
    <row r="4364" spans="1:23" ht="23.25" customHeight="1" outlineLevel="1">
      <c r="A4364" s="56">
        <f t="shared" si="91"/>
        <v>4314</v>
      </c>
      <c r="B4364" s="78" t="s">
        <v>9950</v>
      </c>
      <c r="C4364" s="78"/>
      <c r="D4364" s="85" t="s">
        <v>9951</v>
      </c>
      <c r="E4364" s="85">
        <v>34614000</v>
      </c>
      <c r="F4364" s="56">
        <v>1993</v>
      </c>
      <c r="G4364" s="56">
        <v>2</v>
      </c>
      <c r="H4364" s="56">
        <v>2</v>
      </c>
      <c r="I4364" s="86">
        <v>713.6</v>
      </c>
      <c r="J4364" s="86">
        <v>651</v>
      </c>
      <c r="K4364" s="56"/>
      <c r="L4364" s="56"/>
      <c r="M4364" s="56">
        <v>8</v>
      </c>
      <c r="N4364" s="56"/>
      <c r="O4364" s="56"/>
      <c r="P4364" s="56"/>
      <c r="Q4364" s="56"/>
      <c r="R4364" s="56"/>
      <c r="S4364" s="56">
        <v>8</v>
      </c>
      <c r="T4364" s="56">
        <v>12</v>
      </c>
      <c r="U4364" s="68" t="s">
        <v>1802</v>
      </c>
      <c r="V4364" s="13"/>
      <c r="W4364" s="21"/>
    </row>
    <row r="4365" spans="1:23" ht="23.25" customHeight="1" outlineLevel="1">
      <c r="A4365" s="56">
        <f t="shared" si="91"/>
        <v>4315</v>
      </c>
      <c r="B4365" s="78" t="s">
        <v>9952</v>
      </c>
      <c r="C4365" s="78"/>
      <c r="D4365" s="85" t="s">
        <v>9953</v>
      </c>
      <c r="E4365" s="85">
        <v>34614000</v>
      </c>
      <c r="F4365" s="56">
        <v>1987</v>
      </c>
      <c r="G4365" s="56">
        <v>3</v>
      </c>
      <c r="H4365" s="56">
        <v>3</v>
      </c>
      <c r="I4365" s="86">
        <v>1221.9000000000001</v>
      </c>
      <c r="J4365" s="86">
        <v>1125.2</v>
      </c>
      <c r="K4365" s="56"/>
      <c r="L4365" s="56"/>
      <c r="M4365" s="56"/>
      <c r="N4365" s="56">
        <v>8</v>
      </c>
      <c r="O4365" s="56">
        <v>12</v>
      </c>
      <c r="P4365" s="56"/>
      <c r="Q4365" s="56">
        <v>10</v>
      </c>
      <c r="R4365" s="56"/>
      <c r="S4365" s="56">
        <v>9</v>
      </c>
      <c r="T4365" s="56">
        <v>12</v>
      </c>
      <c r="U4365" s="177" t="s">
        <v>9954</v>
      </c>
      <c r="V4365" s="13" t="s">
        <v>9921</v>
      </c>
      <c r="W4365" s="21"/>
    </row>
    <row r="4366" spans="1:23" ht="23.25" customHeight="1" outlineLevel="1">
      <c r="A4366" s="56">
        <f t="shared" si="91"/>
        <v>4316</v>
      </c>
      <c r="B4366" s="78" t="s">
        <v>9955</v>
      </c>
      <c r="C4366" s="78"/>
      <c r="D4366" s="85" t="s">
        <v>9956</v>
      </c>
      <c r="E4366" s="85">
        <v>34614000</v>
      </c>
      <c r="F4366" s="56">
        <v>1986</v>
      </c>
      <c r="G4366" s="56">
        <v>3</v>
      </c>
      <c r="H4366" s="56">
        <v>2</v>
      </c>
      <c r="I4366" s="86">
        <v>1261.4000000000001</v>
      </c>
      <c r="J4366" s="86">
        <v>1120.2</v>
      </c>
      <c r="K4366" s="56"/>
      <c r="L4366" s="56"/>
      <c r="M4366" s="56">
        <v>8</v>
      </c>
      <c r="N4366" s="56">
        <v>9</v>
      </c>
      <c r="O4366" s="56"/>
      <c r="P4366" s="56">
        <v>10</v>
      </c>
      <c r="Q4366" s="56"/>
      <c r="R4366" s="56"/>
      <c r="S4366" s="56">
        <v>8</v>
      </c>
      <c r="T4366" s="56">
        <v>12</v>
      </c>
      <c r="U4366" s="68" t="s">
        <v>493</v>
      </c>
      <c r="V4366" s="13"/>
      <c r="W4366" s="21"/>
    </row>
    <row r="4367" spans="1:23" ht="23.25" customHeight="1" outlineLevel="1">
      <c r="A4367" s="56">
        <f t="shared" si="91"/>
        <v>4317</v>
      </c>
      <c r="B4367" s="78" t="s">
        <v>9957</v>
      </c>
      <c r="C4367" s="78"/>
      <c r="D4367" s="85" t="s">
        <v>9958</v>
      </c>
      <c r="E4367" s="85">
        <v>34614000</v>
      </c>
      <c r="F4367" s="56">
        <v>1992</v>
      </c>
      <c r="G4367" s="56">
        <v>2</v>
      </c>
      <c r="H4367" s="56">
        <v>2</v>
      </c>
      <c r="I4367" s="86">
        <v>609.4</v>
      </c>
      <c r="J4367" s="86">
        <v>551.4</v>
      </c>
      <c r="K4367" s="56"/>
      <c r="L4367" s="56">
        <v>8</v>
      </c>
      <c r="M4367" s="56"/>
      <c r="N4367" s="56"/>
      <c r="O4367" s="56">
        <v>12</v>
      </c>
      <c r="P4367" s="56">
        <v>10</v>
      </c>
      <c r="Q4367" s="56"/>
      <c r="R4367" s="56"/>
      <c r="S4367" s="56">
        <v>8</v>
      </c>
      <c r="T4367" s="56">
        <v>12</v>
      </c>
      <c r="U4367" s="68" t="s">
        <v>783</v>
      </c>
      <c r="V4367" s="13"/>
      <c r="W4367" s="21"/>
    </row>
    <row r="4368" spans="1:23" ht="23.25" customHeight="1" outlineLevel="1">
      <c r="A4368" s="56">
        <f t="shared" si="91"/>
        <v>4318</v>
      </c>
      <c r="B4368" s="78" t="s">
        <v>9959</v>
      </c>
      <c r="C4368" s="78"/>
      <c r="D4368" s="85" t="s">
        <v>9960</v>
      </c>
      <c r="E4368" s="85">
        <v>34614000</v>
      </c>
      <c r="F4368" s="56">
        <v>1986</v>
      </c>
      <c r="G4368" s="56">
        <v>3</v>
      </c>
      <c r="H4368" s="56">
        <v>3</v>
      </c>
      <c r="I4368" s="86">
        <v>1261.4000000000001</v>
      </c>
      <c r="J4368" s="86">
        <v>1120.2</v>
      </c>
      <c r="K4368" s="56"/>
      <c r="L4368" s="56"/>
      <c r="M4368" s="56"/>
      <c r="N4368" s="56">
        <v>8</v>
      </c>
      <c r="O4368" s="56">
        <v>12</v>
      </c>
      <c r="P4368" s="56">
        <v>9</v>
      </c>
      <c r="Q4368" s="56">
        <v>10</v>
      </c>
      <c r="R4368" s="56"/>
      <c r="S4368" s="56">
        <v>8</v>
      </c>
      <c r="T4368" s="56">
        <v>12</v>
      </c>
      <c r="U4368" s="128" t="s">
        <v>12352</v>
      </c>
      <c r="V4368" s="13" t="s">
        <v>9961</v>
      </c>
      <c r="W4368" s="21"/>
    </row>
    <row r="4369" spans="1:67" ht="23.25" customHeight="1" outlineLevel="1">
      <c r="A4369" s="56">
        <f t="shared" si="91"/>
        <v>4319</v>
      </c>
      <c r="B4369" s="78" t="s">
        <v>9962</v>
      </c>
      <c r="C4369" s="78"/>
      <c r="D4369" s="85" t="s">
        <v>9963</v>
      </c>
      <c r="E4369" s="85">
        <v>34614000</v>
      </c>
      <c r="F4369" s="56">
        <v>1992</v>
      </c>
      <c r="G4369" s="56">
        <v>2</v>
      </c>
      <c r="H4369" s="56">
        <v>2</v>
      </c>
      <c r="I4369" s="86">
        <v>609</v>
      </c>
      <c r="J4369" s="86">
        <v>551.20000000000005</v>
      </c>
      <c r="K4369" s="56"/>
      <c r="L4369" s="56">
        <v>10</v>
      </c>
      <c r="M4369" s="56"/>
      <c r="N4369" s="56">
        <v>8</v>
      </c>
      <c r="O4369" s="56">
        <v>10</v>
      </c>
      <c r="P4369" s="56"/>
      <c r="Q4369" s="56"/>
      <c r="R4369" s="56"/>
      <c r="S4369" s="56">
        <v>8</v>
      </c>
      <c r="T4369" s="56">
        <v>12</v>
      </c>
      <c r="U4369" s="68" t="s">
        <v>9964</v>
      </c>
      <c r="V4369" s="13"/>
      <c r="W4369" s="31" t="s">
        <v>12254</v>
      </c>
    </row>
    <row r="4370" spans="1:67" ht="23.25" customHeight="1" outlineLevel="1">
      <c r="A4370" s="56">
        <f t="shared" si="91"/>
        <v>4320</v>
      </c>
      <c r="B4370" s="78" t="s">
        <v>9965</v>
      </c>
      <c r="C4370" s="78"/>
      <c r="D4370" s="85" t="s">
        <v>9966</v>
      </c>
      <c r="E4370" s="85">
        <v>34614000</v>
      </c>
      <c r="F4370" s="56">
        <v>1967</v>
      </c>
      <c r="G4370" s="56">
        <v>2</v>
      </c>
      <c r="H4370" s="56">
        <v>1</v>
      </c>
      <c r="I4370" s="86">
        <v>243.32</v>
      </c>
      <c r="J4370" s="86">
        <v>191.53</v>
      </c>
      <c r="K4370" s="56"/>
      <c r="L4370" s="56"/>
      <c r="M4370" s="56">
        <v>8</v>
      </c>
      <c r="N4370" s="56"/>
      <c r="O4370" s="56">
        <v>10</v>
      </c>
      <c r="P4370" s="56"/>
      <c r="Q4370" s="56"/>
      <c r="R4370" s="56"/>
      <c r="S4370" s="56">
        <v>8</v>
      </c>
      <c r="T4370" s="56">
        <v>12</v>
      </c>
      <c r="U4370" s="68" t="s">
        <v>9967</v>
      </c>
      <c r="V4370" s="13"/>
      <c r="W4370" s="21"/>
    </row>
    <row r="4371" spans="1:67" ht="23.25" customHeight="1" outlineLevel="1">
      <c r="A4371" s="56">
        <f t="shared" si="91"/>
        <v>4321</v>
      </c>
      <c r="B4371" s="78" t="s">
        <v>9968</v>
      </c>
      <c r="C4371" s="78"/>
      <c r="D4371" s="85" t="s">
        <v>9969</v>
      </c>
      <c r="E4371" s="85">
        <v>34614000</v>
      </c>
      <c r="F4371" s="56">
        <v>1978</v>
      </c>
      <c r="G4371" s="56">
        <v>2</v>
      </c>
      <c r="H4371" s="56">
        <v>1</v>
      </c>
      <c r="I4371" s="86">
        <v>476.1</v>
      </c>
      <c r="J4371" s="86">
        <v>386.9</v>
      </c>
      <c r="K4371" s="56"/>
      <c r="L4371" s="56"/>
      <c r="M4371" s="56">
        <v>8</v>
      </c>
      <c r="N4371" s="56"/>
      <c r="O4371" s="56">
        <v>10</v>
      </c>
      <c r="P4371" s="56"/>
      <c r="Q4371" s="56"/>
      <c r="R4371" s="56"/>
      <c r="S4371" s="56">
        <v>8</v>
      </c>
      <c r="T4371" s="56">
        <v>12</v>
      </c>
      <c r="U4371" s="68" t="s">
        <v>9970</v>
      </c>
      <c r="V4371" s="13"/>
      <c r="W4371" s="21"/>
    </row>
    <row r="4372" spans="1:67" ht="23.25" customHeight="1" outlineLevel="1">
      <c r="A4372" s="56">
        <f t="shared" si="91"/>
        <v>4322</v>
      </c>
      <c r="B4372" s="78" t="s">
        <v>9971</v>
      </c>
      <c r="C4372" s="78"/>
      <c r="D4372" s="85" t="s">
        <v>9972</v>
      </c>
      <c r="E4372" s="85">
        <v>34614000</v>
      </c>
      <c r="F4372" s="56">
        <v>1978</v>
      </c>
      <c r="G4372" s="56">
        <v>2</v>
      </c>
      <c r="H4372" s="56">
        <v>2</v>
      </c>
      <c r="I4372" s="86">
        <v>429.4</v>
      </c>
      <c r="J4372" s="86">
        <v>357.4</v>
      </c>
      <c r="K4372" s="56"/>
      <c r="L4372" s="56">
        <v>8</v>
      </c>
      <c r="M4372" s="56">
        <v>12</v>
      </c>
      <c r="N4372" s="56"/>
      <c r="O4372" s="56"/>
      <c r="P4372" s="56"/>
      <c r="Q4372" s="56">
        <v>10</v>
      </c>
      <c r="R4372" s="56"/>
      <c r="S4372" s="56">
        <v>8</v>
      </c>
      <c r="T4372" s="56">
        <v>12</v>
      </c>
      <c r="U4372" s="68" t="s">
        <v>297</v>
      </c>
      <c r="V4372" s="13"/>
      <c r="W4372" s="21"/>
    </row>
    <row r="4373" spans="1:67" ht="23.25" customHeight="1" outlineLevel="1">
      <c r="A4373" s="56">
        <f t="shared" si="91"/>
        <v>4323</v>
      </c>
      <c r="B4373" s="78" t="s">
        <v>9973</v>
      </c>
      <c r="C4373" s="78"/>
      <c r="D4373" s="85" t="s">
        <v>9974</v>
      </c>
      <c r="E4373" s="85">
        <v>34614000</v>
      </c>
      <c r="F4373" s="56">
        <v>1984</v>
      </c>
      <c r="G4373" s="56">
        <v>2</v>
      </c>
      <c r="H4373" s="56">
        <v>3</v>
      </c>
      <c r="I4373" s="86">
        <v>964.98</v>
      </c>
      <c r="J4373" s="86">
        <v>872.18</v>
      </c>
      <c r="K4373" s="56"/>
      <c r="L4373" s="56">
        <v>8</v>
      </c>
      <c r="M4373" s="56"/>
      <c r="N4373" s="56">
        <v>10</v>
      </c>
      <c r="O4373" s="56">
        <v>9</v>
      </c>
      <c r="P4373" s="56">
        <v>12</v>
      </c>
      <c r="Q4373" s="56"/>
      <c r="R4373" s="56"/>
      <c r="S4373" s="56">
        <v>8</v>
      </c>
      <c r="T4373" s="56"/>
      <c r="U4373" s="68" t="s">
        <v>122</v>
      </c>
      <c r="V4373" s="13"/>
      <c r="W4373" s="21"/>
    </row>
    <row r="4374" spans="1:67" ht="23.25" customHeight="1" outlineLevel="1">
      <c r="A4374" s="56">
        <f t="shared" si="91"/>
        <v>4324</v>
      </c>
      <c r="B4374" s="78" t="s">
        <v>9975</v>
      </c>
      <c r="C4374" s="78"/>
      <c r="D4374" s="85" t="s">
        <v>9976</v>
      </c>
      <c r="E4374" s="85">
        <v>34614000</v>
      </c>
      <c r="F4374" s="56">
        <v>1977</v>
      </c>
      <c r="G4374" s="56">
        <v>2</v>
      </c>
      <c r="H4374" s="56">
        <v>2</v>
      </c>
      <c r="I4374" s="86">
        <v>804.27</v>
      </c>
      <c r="J4374" s="86">
        <v>740.5</v>
      </c>
      <c r="K4374" s="56"/>
      <c r="L4374" s="56">
        <v>12</v>
      </c>
      <c r="M4374" s="56"/>
      <c r="N4374" s="56">
        <v>10</v>
      </c>
      <c r="O4374" s="56">
        <v>9</v>
      </c>
      <c r="P4374" s="56">
        <v>8</v>
      </c>
      <c r="Q4374" s="56"/>
      <c r="R4374" s="56"/>
      <c r="S4374" s="56">
        <v>12</v>
      </c>
      <c r="T4374" s="56"/>
      <c r="U4374" s="68" t="s">
        <v>297</v>
      </c>
      <c r="V4374" s="13"/>
      <c r="W4374" s="21"/>
    </row>
    <row r="4375" spans="1:67" ht="23.25" customHeight="1" outlineLevel="1">
      <c r="A4375" s="56">
        <f t="shared" si="91"/>
        <v>4325</v>
      </c>
      <c r="B4375" s="78" t="s">
        <v>9977</v>
      </c>
      <c r="C4375" s="78"/>
      <c r="D4375" s="85" t="s">
        <v>9978</v>
      </c>
      <c r="E4375" s="85">
        <v>34614000</v>
      </c>
      <c r="F4375" s="56">
        <v>1978</v>
      </c>
      <c r="G4375" s="56">
        <v>2</v>
      </c>
      <c r="H4375" s="56">
        <v>2</v>
      </c>
      <c r="I4375" s="86">
        <v>801</v>
      </c>
      <c r="J4375" s="86">
        <v>737.1</v>
      </c>
      <c r="K4375" s="56"/>
      <c r="L4375" s="56">
        <v>12</v>
      </c>
      <c r="M4375" s="56"/>
      <c r="N4375" s="56"/>
      <c r="O4375" s="56">
        <v>8</v>
      </c>
      <c r="P4375" s="56"/>
      <c r="Q4375" s="56">
        <v>10</v>
      </c>
      <c r="R4375" s="56"/>
      <c r="S4375" s="56">
        <v>12</v>
      </c>
      <c r="T4375" s="56">
        <v>12</v>
      </c>
      <c r="U4375" s="68" t="s">
        <v>576</v>
      </c>
      <c r="V4375" s="13"/>
      <c r="W4375" s="21"/>
    </row>
    <row r="4376" spans="1:67" ht="23.25" customHeight="1" outlineLevel="1">
      <c r="A4376" s="56">
        <f t="shared" si="91"/>
        <v>4326</v>
      </c>
      <c r="B4376" s="78" t="s">
        <v>9979</v>
      </c>
      <c r="C4376" s="78"/>
      <c r="D4376" s="85" t="s">
        <v>9980</v>
      </c>
      <c r="E4376" s="85">
        <v>34614000</v>
      </c>
      <c r="F4376" s="56">
        <v>1984</v>
      </c>
      <c r="G4376" s="56">
        <v>2</v>
      </c>
      <c r="H4376" s="56">
        <v>3</v>
      </c>
      <c r="I4376" s="86">
        <v>967.4</v>
      </c>
      <c r="J4376" s="86">
        <v>871.2</v>
      </c>
      <c r="K4376" s="56"/>
      <c r="L4376" s="56">
        <v>12</v>
      </c>
      <c r="M4376" s="56"/>
      <c r="N4376" s="56">
        <v>10</v>
      </c>
      <c r="O4376" s="56">
        <v>8</v>
      </c>
      <c r="P4376" s="56">
        <v>9</v>
      </c>
      <c r="Q4376" s="56"/>
      <c r="R4376" s="56"/>
      <c r="S4376" s="56">
        <v>8</v>
      </c>
      <c r="T4376" s="56"/>
      <c r="U4376" s="68" t="s">
        <v>461</v>
      </c>
      <c r="V4376" s="13"/>
      <c r="W4376" s="21"/>
    </row>
    <row r="4377" spans="1:67" ht="23.25" customHeight="1" outlineLevel="1">
      <c r="A4377" s="56">
        <f t="shared" si="91"/>
        <v>4327</v>
      </c>
      <c r="B4377" s="78" t="s">
        <v>9981</v>
      </c>
      <c r="C4377" s="78"/>
      <c r="D4377" s="85" t="s">
        <v>9982</v>
      </c>
      <c r="E4377" s="85">
        <v>34614000</v>
      </c>
      <c r="F4377" s="56">
        <v>1984</v>
      </c>
      <c r="G4377" s="56">
        <v>2</v>
      </c>
      <c r="H4377" s="56">
        <v>2</v>
      </c>
      <c r="I4377" s="86">
        <v>653.53</v>
      </c>
      <c r="J4377" s="86">
        <v>583.41999999999996</v>
      </c>
      <c r="K4377" s="56"/>
      <c r="L4377" s="56">
        <v>11</v>
      </c>
      <c r="M4377" s="56"/>
      <c r="N4377" s="56">
        <v>12</v>
      </c>
      <c r="O4377" s="56">
        <v>8</v>
      </c>
      <c r="P4377" s="56">
        <v>10</v>
      </c>
      <c r="Q4377" s="56">
        <v>9</v>
      </c>
      <c r="R4377" s="56"/>
      <c r="S4377" s="56"/>
      <c r="T4377" s="56">
        <v>8</v>
      </c>
      <c r="U4377" s="68" t="s">
        <v>297</v>
      </c>
      <c r="V4377" s="13"/>
      <c r="W4377" s="21"/>
    </row>
    <row r="4378" spans="1:67" ht="23.25" customHeight="1" outlineLevel="1">
      <c r="A4378" s="56">
        <f t="shared" si="91"/>
        <v>4328</v>
      </c>
      <c r="B4378" s="78" t="s">
        <v>9983</v>
      </c>
      <c r="C4378" s="78"/>
      <c r="D4378" s="85" t="s">
        <v>9984</v>
      </c>
      <c r="E4378" s="85">
        <v>34614000</v>
      </c>
      <c r="F4378" s="56">
        <v>1984</v>
      </c>
      <c r="G4378" s="56">
        <v>2</v>
      </c>
      <c r="H4378" s="56">
        <v>2</v>
      </c>
      <c r="I4378" s="86">
        <v>659.22</v>
      </c>
      <c r="J4378" s="86">
        <v>589.12</v>
      </c>
      <c r="K4378" s="56"/>
      <c r="L4378" s="56">
        <v>12</v>
      </c>
      <c r="M4378" s="56"/>
      <c r="N4378" s="56"/>
      <c r="O4378" s="56">
        <v>8</v>
      </c>
      <c r="P4378" s="56">
        <v>10</v>
      </c>
      <c r="Q4378" s="56"/>
      <c r="R4378" s="56"/>
      <c r="S4378" s="56">
        <v>12</v>
      </c>
      <c r="T4378" s="56">
        <v>8</v>
      </c>
      <c r="U4378" s="68" t="s">
        <v>783</v>
      </c>
      <c r="V4378" s="13"/>
      <c r="W4378" s="21"/>
    </row>
    <row r="4379" spans="1:67" ht="23.25" customHeight="1" outlineLevel="1">
      <c r="A4379" s="56">
        <f t="shared" si="91"/>
        <v>4329</v>
      </c>
      <c r="B4379" s="78" t="s">
        <v>9985</v>
      </c>
      <c r="C4379" s="78"/>
      <c r="D4379" s="85" t="s">
        <v>9986</v>
      </c>
      <c r="E4379" s="85">
        <v>34614000</v>
      </c>
      <c r="F4379" s="56">
        <v>1984</v>
      </c>
      <c r="G4379" s="56">
        <v>2</v>
      </c>
      <c r="H4379" s="56">
        <v>2</v>
      </c>
      <c r="I4379" s="86">
        <v>658.32</v>
      </c>
      <c r="J4379" s="86">
        <v>588.21</v>
      </c>
      <c r="K4379" s="56"/>
      <c r="L4379" s="56">
        <v>12</v>
      </c>
      <c r="M4379" s="56"/>
      <c r="N4379" s="56"/>
      <c r="O4379" s="56">
        <v>9</v>
      </c>
      <c r="P4379" s="56">
        <v>8</v>
      </c>
      <c r="Q4379" s="56">
        <v>10</v>
      </c>
      <c r="R4379" s="56"/>
      <c r="S4379" s="56">
        <v>12</v>
      </c>
      <c r="T4379" s="56">
        <v>8</v>
      </c>
      <c r="U4379" s="68" t="s">
        <v>783</v>
      </c>
      <c r="V4379" s="13"/>
      <c r="W4379" s="21"/>
    </row>
    <row r="4380" spans="1:67" ht="23.25" customHeight="1" outlineLevel="1">
      <c r="A4380" s="56">
        <f t="shared" si="91"/>
        <v>4330</v>
      </c>
      <c r="B4380" s="78" t="s">
        <v>9987</v>
      </c>
      <c r="C4380" s="78"/>
      <c r="D4380" s="201" t="s">
        <v>9988</v>
      </c>
      <c r="E4380" s="85">
        <v>34614000</v>
      </c>
      <c r="F4380" s="56">
        <v>1984</v>
      </c>
      <c r="G4380" s="56">
        <v>2</v>
      </c>
      <c r="H4380" s="56">
        <v>2</v>
      </c>
      <c r="I4380" s="86">
        <v>638.16</v>
      </c>
      <c r="J4380" s="86">
        <v>611.66</v>
      </c>
      <c r="K4380" s="56"/>
      <c r="L4380" s="56">
        <v>10</v>
      </c>
      <c r="M4380" s="56"/>
      <c r="N4380" s="56"/>
      <c r="O4380" s="56">
        <v>9</v>
      </c>
      <c r="P4380" s="56">
        <v>8</v>
      </c>
      <c r="Q4380" s="56"/>
      <c r="R4380" s="56"/>
      <c r="S4380" s="56">
        <v>12</v>
      </c>
      <c r="T4380" s="56">
        <v>12</v>
      </c>
      <c r="U4380" s="68" t="s">
        <v>1497</v>
      </c>
      <c r="V4380" s="13"/>
      <c r="W4380" s="21"/>
    </row>
    <row r="4381" spans="1:67" ht="23.25" customHeight="1" outlineLevel="1">
      <c r="A4381" s="56">
        <f t="shared" si="91"/>
        <v>4331</v>
      </c>
      <c r="B4381" s="78" t="s">
        <v>9989</v>
      </c>
      <c r="C4381" s="78"/>
      <c r="D4381" s="85" t="s">
        <v>9990</v>
      </c>
      <c r="E4381" s="85">
        <v>34614000</v>
      </c>
      <c r="F4381" s="56">
        <v>1985</v>
      </c>
      <c r="G4381" s="56">
        <v>3</v>
      </c>
      <c r="H4381" s="56">
        <v>3</v>
      </c>
      <c r="I4381" s="86">
        <v>1539.8</v>
      </c>
      <c r="J4381" s="86">
        <v>1414.03</v>
      </c>
      <c r="K4381" s="56"/>
      <c r="L4381" s="56">
        <v>8</v>
      </c>
      <c r="M4381" s="56"/>
      <c r="N4381" s="56">
        <v>10</v>
      </c>
      <c r="O4381" s="56">
        <v>9</v>
      </c>
      <c r="P4381" s="56">
        <v>12</v>
      </c>
      <c r="Q4381" s="56"/>
      <c r="R4381" s="56"/>
      <c r="S4381" s="56">
        <v>8</v>
      </c>
      <c r="T4381" s="56">
        <v>12</v>
      </c>
      <c r="U4381" s="68" t="s">
        <v>407</v>
      </c>
      <c r="V4381" s="13"/>
      <c r="W4381" s="21"/>
    </row>
    <row r="4382" spans="1:67" ht="23.25" customHeight="1" outlineLevel="1">
      <c r="A4382" s="56">
        <f t="shared" si="91"/>
        <v>4332</v>
      </c>
      <c r="B4382" s="78" t="s">
        <v>9991</v>
      </c>
      <c r="C4382" s="78"/>
      <c r="D4382" s="85" t="s">
        <v>9992</v>
      </c>
      <c r="E4382" s="85">
        <v>34614000</v>
      </c>
      <c r="F4382" s="56">
        <v>1985</v>
      </c>
      <c r="G4382" s="56">
        <v>3</v>
      </c>
      <c r="H4382" s="56">
        <v>3</v>
      </c>
      <c r="I4382" s="86">
        <v>1480.67</v>
      </c>
      <c r="J4382" s="86">
        <v>1356.1</v>
      </c>
      <c r="K4382" s="56"/>
      <c r="L4382" s="56">
        <v>8</v>
      </c>
      <c r="M4382" s="56">
        <v>12</v>
      </c>
      <c r="N4382" s="56">
        <v>10</v>
      </c>
      <c r="O4382" s="56">
        <v>9</v>
      </c>
      <c r="P4382" s="56"/>
      <c r="Q4382" s="56"/>
      <c r="R4382" s="56"/>
      <c r="S4382" s="56">
        <v>8</v>
      </c>
      <c r="T4382" s="56">
        <v>12</v>
      </c>
      <c r="U4382" s="68" t="s">
        <v>9993</v>
      </c>
      <c r="V4382" s="13"/>
      <c r="W4382" s="21"/>
    </row>
    <row r="4383" spans="1:67" ht="23.25" customHeight="1" outlineLevel="1">
      <c r="A4383" s="56">
        <f t="shared" si="91"/>
        <v>4333</v>
      </c>
      <c r="B4383" s="78" t="s">
        <v>9994</v>
      </c>
      <c r="C4383" s="78"/>
      <c r="D4383" s="85" t="s">
        <v>9995</v>
      </c>
      <c r="E4383" s="85">
        <v>34614000</v>
      </c>
      <c r="F4383" s="56">
        <v>1985</v>
      </c>
      <c r="G4383" s="56">
        <v>3</v>
      </c>
      <c r="H4383" s="56">
        <v>3</v>
      </c>
      <c r="I4383" s="86">
        <v>1545.89</v>
      </c>
      <c r="J4383" s="86">
        <v>1421.3</v>
      </c>
      <c r="K4383" s="56"/>
      <c r="L4383" s="56">
        <v>8</v>
      </c>
      <c r="M4383" s="56">
        <v>12</v>
      </c>
      <c r="N4383" s="56">
        <v>10</v>
      </c>
      <c r="O4383" s="56"/>
      <c r="P4383" s="56"/>
      <c r="Q4383" s="56"/>
      <c r="R4383" s="56"/>
      <c r="S4383" s="56">
        <v>8</v>
      </c>
      <c r="T4383" s="56"/>
      <c r="U4383" s="68" t="s">
        <v>783</v>
      </c>
      <c r="V4383" s="13"/>
      <c r="W4383" s="21"/>
    </row>
    <row r="4384" spans="1:67" s="19" customFormat="1" ht="15.75" customHeight="1" outlineLevel="1">
      <c r="A4384" s="56"/>
      <c r="B4384" s="235" t="s">
        <v>13971</v>
      </c>
      <c r="C4384" s="235"/>
      <c r="D4384" s="235"/>
      <c r="E4384" s="235"/>
      <c r="F4384" s="235"/>
      <c r="G4384" s="235"/>
      <c r="H4384" s="235"/>
      <c r="I4384" s="86">
        <f>SUM(I4385:I4411)</f>
        <v>27994.010000000006</v>
      </c>
      <c r="J4384" s="86">
        <f>SUM(J4385:J4411)</f>
        <v>24518.680000000004</v>
      </c>
      <c r="K4384" s="236"/>
      <c r="L4384" s="236"/>
      <c r="M4384" s="236"/>
      <c r="N4384" s="236"/>
      <c r="O4384" s="236"/>
      <c r="P4384" s="236"/>
      <c r="Q4384" s="236"/>
      <c r="R4384" s="236"/>
      <c r="S4384" s="236"/>
      <c r="T4384" s="236"/>
      <c r="U4384" s="127"/>
      <c r="V4384" s="13">
        <f>COUNTA(B4385:B4411)</f>
        <v>27</v>
      </c>
      <c r="W4384" s="52"/>
      <c r="X4384" s="5"/>
      <c r="Y4384" s="5"/>
      <c r="Z4384" s="5"/>
      <c r="AA4384" s="5"/>
      <c r="AB4384" s="5"/>
      <c r="AC4384" s="5"/>
      <c r="AD4384" s="5"/>
      <c r="AE4384" s="5"/>
      <c r="AF4384" s="5"/>
      <c r="AG4384" s="5"/>
      <c r="AH4384" s="5"/>
      <c r="AI4384" s="5"/>
      <c r="AJ4384" s="5"/>
      <c r="AK4384" s="5"/>
      <c r="AL4384" s="5"/>
      <c r="AM4384" s="5"/>
      <c r="AN4384" s="5"/>
      <c r="AO4384" s="5"/>
      <c r="AP4384" s="5"/>
      <c r="AQ4384" s="5"/>
      <c r="AR4384" s="5"/>
      <c r="AS4384" s="5"/>
      <c r="AT4384" s="5"/>
      <c r="AU4384" s="5"/>
      <c r="AV4384" s="5"/>
      <c r="AW4384" s="5"/>
      <c r="AX4384" s="5"/>
      <c r="AY4384" s="5"/>
      <c r="AZ4384" s="5"/>
      <c r="BA4384" s="5"/>
      <c r="BB4384" s="5"/>
      <c r="BC4384" s="5"/>
      <c r="BD4384" s="5"/>
      <c r="BE4384" s="5"/>
      <c r="BF4384" s="5"/>
      <c r="BG4384" s="5"/>
      <c r="BH4384" s="5"/>
      <c r="BI4384" s="5"/>
      <c r="BJ4384" s="5"/>
      <c r="BK4384" s="5"/>
      <c r="BL4384" s="5"/>
      <c r="BM4384" s="5"/>
      <c r="BN4384" s="5"/>
      <c r="BO4384" s="5"/>
    </row>
    <row r="4385" spans="1:23" ht="23.25" customHeight="1" outlineLevel="1">
      <c r="A4385" s="56">
        <f>A4383+1</f>
        <v>4334</v>
      </c>
      <c r="B4385" s="78" t="s">
        <v>9996</v>
      </c>
      <c r="C4385" s="78"/>
      <c r="D4385" s="85" t="s">
        <v>9997</v>
      </c>
      <c r="E4385" s="85">
        <v>34614000</v>
      </c>
      <c r="F4385" s="56">
        <v>1982</v>
      </c>
      <c r="G4385" s="56">
        <v>3</v>
      </c>
      <c r="H4385" s="56">
        <v>3</v>
      </c>
      <c r="I4385" s="86">
        <v>2172.1</v>
      </c>
      <c r="J4385" s="86">
        <v>1924.8</v>
      </c>
      <c r="K4385" s="56"/>
      <c r="L4385" s="56"/>
      <c r="M4385" s="56">
        <v>11</v>
      </c>
      <c r="N4385" s="56"/>
      <c r="O4385" s="56"/>
      <c r="P4385" s="56">
        <v>8</v>
      </c>
      <c r="Q4385" s="56"/>
      <c r="R4385" s="56"/>
      <c r="S4385" s="56">
        <v>10</v>
      </c>
      <c r="T4385" s="56">
        <v>12</v>
      </c>
      <c r="U4385" s="68"/>
      <c r="V4385" s="13"/>
      <c r="W4385" s="21"/>
    </row>
    <row r="4386" spans="1:23" ht="23.25" customHeight="1" outlineLevel="1">
      <c r="A4386" s="56">
        <f>A4385+1</f>
        <v>4335</v>
      </c>
      <c r="B4386" s="78" t="s">
        <v>9998</v>
      </c>
      <c r="C4386" s="78"/>
      <c r="D4386" s="85" t="s">
        <v>9999</v>
      </c>
      <c r="E4386" s="85">
        <v>34614000</v>
      </c>
      <c r="F4386" s="56">
        <v>1986</v>
      </c>
      <c r="G4386" s="56">
        <v>2</v>
      </c>
      <c r="H4386" s="56">
        <v>3</v>
      </c>
      <c r="I4386" s="86">
        <v>883.5</v>
      </c>
      <c r="J4386" s="86">
        <v>875.81</v>
      </c>
      <c r="K4386" s="56"/>
      <c r="L4386" s="56">
        <v>8</v>
      </c>
      <c r="M4386" s="56">
        <v>12</v>
      </c>
      <c r="N4386" s="56">
        <v>10</v>
      </c>
      <c r="O4386" s="56">
        <v>9</v>
      </c>
      <c r="P4386" s="56"/>
      <c r="Q4386" s="56"/>
      <c r="R4386" s="56"/>
      <c r="S4386" s="56">
        <v>8</v>
      </c>
      <c r="T4386" s="56"/>
      <c r="U4386" s="68" t="s">
        <v>297</v>
      </c>
      <c r="V4386" s="13"/>
      <c r="W4386" s="21"/>
    </row>
    <row r="4387" spans="1:23" ht="23.25" customHeight="1" outlineLevel="1">
      <c r="A4387" s="56">
        <f t="shared" ref="A4387:A4411" si="92">A4386+1</f>
        <v>4336</v>
      </c>
      <c r="B4387" s="78" t="s">
        <v>10000</v>
      </c>
      <c r="C4387" s="78"/>
      <c r="D4387" s="85" t="s">
        <v>10001</v>
      </c>
      <c r="E4387" s="85">
        <v>34614000</v>
      </c>
      <c r="F4387" s="56">
        <v>1990</v>
      </c>
      <c r="G4387" s="56">
        <v>2</v>
      </c>
      <c r="H4387" s="56">
        <v>2</v>
      </c>
      <c r="I4387" s="86">
        <v>632.9</v>
      </c>
      <c r="J4387" s="86">
        <v>593.9</v>
      </c>
      <c r="K4387" s="56"/>
      <c r="L4387" s="56"/>
      <c r="M4387" s="56"/>
      <c r="N4387" s="56">
        <v>8</v>
      </c>
      <c r="O4387" s="56">
        <v>12</v>
      </c>
      <c r="P4387" s="56">
        <v>9</v>
      </c>
      <c r="Q4387" s="56"/>
      <c r="R4387" s="56">
        <v>10</v>
      </c>
      <c r="S4387" s="56"/>
      <c r="T4387" s="56">
        <v>9</v>
      </c>
      <c r="U4387" s="68"/>
      <c r="V4387" s="13"/>
      <c r="W4387" s="21"/>
    </row>
    <row r="4388" spans="1:23" ht="23.25" customHeight="1" outlineLevel="1">
      <c r="A4388" s="56">
        <f t="shared" si="92"/>
        <v>4337</v>
      </c>
      <c r="B4388" s="78" t="s">
        <v>10002</v>
      </c>
      <c r="C4388" s="78"/>
      <c r="D4388" s="85" t="s">
        <v>10003</v>
      </c>
      <c r="E4388" s="85">
        <v>34614000</v>
      </c>
      <c r="F4388" s="56">
        <v>1981</v>
      </c>
      <c r="G4388" s="56">
        <v>2</v>
      </c>
      <c r="H4388" s="56">
        <v>3</v>
      </c>
      <c r="I4388" s="86">
        <v>1208.45</v>
      </c>
      <c r="J4388" s="86">
        <v>1093.1500000000001</v>
      </c>
      <c r="K4388" s="56"/>
      <c r="L4388" s="56"/>
      <c r="M4388" s="56"/>
      <c r="N4388" s="56"/>
      <c r="O4388" s="56"/>
      <c r="P4388" s="56">
        <v>8</v>
      </c>
      <c r="Q4388" s="56"/>
      <c r="R4388" s="56">
        <v>10</v>
      </c>
      <c r="S4388" s="56"/>
      <c r="T4388" s="56">
        <v>12</v>
      </c>
      <c r="U4388" s="68"/>
      <c r="V4388" s="13"/>
      <c r="W4388" s="21"/>
    </row>
    <row r="4389" spans="1:23" ht="23.25" customHeight="1" outlineLevel="1">
      <c r="A4389" s="56">
        <f t="shared" si="92"/>
        <v>4338</v>
      </c>
      <c r="B4389" s="78" t="s">
        <v>10004</v>
      </c>
      <c r="C4389" s="78"/>
      <c r="D4389" s="85" t="s">
        <v>10005</v>
      </c>
      <c r="E4389" s="85">
        <v>34614000</v>
      </c>
      <c r="F4389" s="56">
        <v>1991</v>
      </c>
      <c r="G4389" s="56">
        <v>3</v>
      </c>
      <c r="H4389" s="56">
        <v>2</v>
      </c>
      <c r="I4389" s="86">
        <v>1046.8</v>
      </c>
      <c r="J4389" s="86">
        <v>950.4</v>
      </c>
      <c r="K4389" s="56"/>
      <c r="L4389" s="56">
        <v>8</v>
      </c>
      <c r="M4389" s="56">
        <v>12</v>
      </c>
      <c r="N4389" s="56">
        <v>10</v>
      </c>
      <c r="O4389" s="56">
        <v>11</v>
      </c>
      <c r="P4389" s="56">
        <v>9</v>
      </c>
      <c r="Q4389" s="56"/>
      <c r="R4389" s="56"/>
      <c r="S4389" s="56">
        <v>8</v>
      </c>
      <c r="T4389" s="56">
        <v>9</v>
      </c>
      <c r="U4389" s="68" t="s">
        <v>297</v>
      </c>
      <c r="V4389" s="13"/>
      <c r="W4389" s="21"/>
    </row>
    <row r="4390" spans="1:23" ht="23.25" customHeight="1" outlineLevel="1">
      <c r="A4390" s="56">
        <f t="shared" si="92"/>
        <v>4339</v>
      </c>
      <c r="B4390" s="78" t="s">
        <v>10006</v>
      </c>
      <c r="C4390" s="78"/>
      <c r="D4390" s="85" t="s">
        <v>10007</v>
      </c>
      <c r="E4390" s="85">
        <v>34614000</v>
      </c>
      <c r="F4390" s="56">
        <v>1983</v>
      </c>
      <c r="G4390" s="56">
        <v>2</v>
      </c>
      <c r="H4390" s="56">
        <v>5</v>
      </c>
      <c r="I4390" s="86">
        <v>2225.56</v>
      </c>
      <c r="J4390" s="86">
        <v>2026.42</v>
      </c>
      <c r="K4390" s="56"/>
      <c r="L4390" s="56"/>
      <c r="M4390" s="56"/>
      <c r="N4390" s="56"/>
      <c r="O4390" s="56"/>
      <c r="P4390" s="56"/>
      <c r="Q4390" s="56">
        <v>8</v>
      </c>
      <c r="R4390" s="56"/>
      <c r="S4390" s="56">
        <v>10</v>
      </c>
      <c r="T4390" s="56">
        <v>12</v>
      </c>
      <c r="U4390" s="68"/>
      <c r="V4390" s="13"/>
      <c r="W4390" s="21"/>
    </row>
    <row r="4391" spans="1:23" ht="23.25" customHeight="1" outlineLevel="1">
      <c r="A4391" s="56">
        <f t="shared" si="92"/>
        <v>4340</v>
      </c>
      <c r="B4391" s="78" t="s">
        <v>10008</v>
      </c>
      <c r="C4391" s="78"/>
      <c r="D4391" s="85" t="s">
        <v>10009</v>
      </c>
      <c r="E4391" s="85">
        <v>34614000</v>
      </c>
      <c r="F4391" s="56">
        <v>1996</v>
      </c>
      <c r="G4391" s="56">
        <v>3</v>
      </c>
      <c r="H4391" s="56">
        <v>2</v>
      </c>
      <c r="I4391" s="86">
        <v>1059.5999999999999</v>
      </c>
      <c r="J4391" s="86">
        <v>896.3</v>
      </c>
      <c r="K4391" s="56"/>
      <c r="L4391" s="56"/>
      <c r="M4391" s="56"/>
      <c r="N4391" s="56"/>
      <c r="O4391" s="56">
        <v>11</v>
      </c>
      <c r="P4391" s="56">
        <v>9</v>
      </c>
      <c r="Q4391" s="56">
        <v>10</v>
      </c>
      <c r="R4391" s="56">
        <v>8</v>
      </c>
      <c r="S4391" s="56"/>
      <c r="T4391" s="56">
        <v>9</v>
      </c>
      <c r="U4391" s="68"/>
      <c r="V4391" s="13"/>
      <c r="W4391" s="21"/>
    </row>
    <row r="4392" spans="1:23" ht="23.25" customHeight="1" outlineLevel="1">
      <c r="A4392" s="56">
        <f t="shared" si="92"/>
        <v>4341</v>
      </c>
      <c r="B4392" s="78" t="s">
        <v>10010</v>
      </c>
      <c r="C4392" s="78"/>
      <c r="D4392" s="85" t="s">
        <v>10011</v>
      </c>
      <c r="E4392" s="85">
        <v>34614000</v>
      </c>
      <c r="F4392" s="56">
        <v>1983</v>
      </c>
      <c r="G4392" s="56">
        <v>2</v>
      </c>
      <c r="H4392" s="56">
        <v>2</v>
      </c>
      <c r="I4392" s="86">
        <v>667</v>
      </c>
      <c r="J4392" s="86">
        <v>594.1</v>
      </c>
      <c r="K4392" s="56"/>
      <c r="L4392" s="56"/>
      <c r="M4392" s="56"/>
      <c r="N4392" s="56"/>
      <c r="O4392" s="56">
        <v>10</v>
      </c>
      <c r="P4392" s="56"/>
      <c r="Q4392" s="56">
        <v>8</v>
      </c>
      <c r="R4392" s="56"/>
      <c r="S4392" s="56"/>
      <c r="T4392" s="56">
        <v>12</v>
      </c>
      <c r="U4392" s="68"/>
      <c r="V4392" s="13"/>
      <c r="W4392" s="21"/>
    </row>
    <row r="4393" spans="1:23" ht="23.25" customHeight="1" outlineLevel="1">
      <c r="A4393" s="56">
        <f t="shared" si="92"/>
        <v>4342</v>
      </c>
      <c r="B4393" s="78" t="s">
        <v>10012</v>
      </c>
      <c r="C4393" s="78"/>
      <c r="D4393" s="85" t="s">
        <v>10013</v>
      </c>
      <c r="E4393" s="85">
        <v>34614000</v>
      </c>
      <c r="F4393" s="56">
        <v>1998</v>
      </c>
      <c r="G4393" s="56">
        <v>3</v>
      </c>
      <c r="H4393" s="56">
        <v>2</v>
      </c>
      <c r="I4393" s="86">
        <v>1055.7</v>
      </c>
      <c r="J4393" s="86">
        <v>894.8</v>
      </c>
      <c r="K4393" s="56"/>
      <c r="L4393" s="56"/>
      <c r="M4393" s="56"/>
      <c r="N4393" s="56">
        <v>10</v>
      </c>
      <c r="O4393" s="56">
        <v>11</v>
      </c>
      <c r="P4393" s="56">
        <v>9</v>
      </c>
      <c r="Q4393" s="56"/>
      <c r="R4393" s="56"/>
      <c r="S4393" s="56">
        <v>8</v>
      </c>
      <c r="T4393" s="56"/>
      <c r="U4393" s="68"/>
      <c r="V4393" s="13"/>
      <c r="W4393" s="21"/>
    </row>
    <row r="4394" spans="1:23" ht="23.25" customHeight="1" outlineLevel="1">
      <c r="A4394" s="56">
        <f t="shared" si="92"/>
        <v>4343</v>
      </c>
      <c r="B4394" s="78" t="s">
        <v>10014</v>
      </c>
      <c r="C4394" s="78"/>
      <c r="D4394" s="85" t="s">
        <v>10015</v>
      </c>
      <c r="E4394" s="85">
        <v>34614000</v>
      </c>
      <c r="F4394" s="56">
        <v>2010</v>
      </c>
      <c r="G4394" s="56">
        <v>3</v>
      </c>
      <c r="H4394" s="56">
        <v>1</v>
      </c>
      <c r="I4394" s="86">
        <v>742.6</v>
      </c>
      <c r="J4394" s="86">
        <v>378.4</v>
      </c>
      <c r="K4394" s="56"/>
      <c r="L4394" s="56"/>
      <c r="M4394" s="56"/>
      <c r="N4394" s="56"/>
      <c r="O4394" s="56"/>
      <c r="P4394" s="56">
        <v>8</v>
      </c>
      <c r="Q4394" s="56">
        <v>12</v>
      </c>
      <c r="R4394" s="56">
        <v>10</v>
      </c>
      <c r="S4394" s="56">
        <v>9</v>
      </c>
      <c r="T4394" s="56">
        <v>9</v>
      </c>
      <c r="U4394" s="68"/>
      <c r="V4394" s="13"/>
      <c r="W4394" s="21"/>
    </row>
    <row r="4395" spans="1:23" ht="23.25" customHeight="1" outlineLevel="1">
      <c r="A4395" s="56">
        <f t="shared" si="92"/>
        <v>4344</v>
      </c>
      <c r="B4395" s="78" t="s">
        <v>10016</v>
      </c>
      <c r="C4395" s="78"/>
      <c r="D4395" s="85" t="s">
        <v>10017</v>
      </c>
      <c r="E4395" s="85">
        <v>34614000</v>
      </c>
      <c r="F4395" s="56">
        <v>1983</v>
      </c>
      <c r="G4395" s="56">
        <v>2</v>
      </c>
      <c r="H4395" s="56">
        <v>2</v>
      </c>
      <c r="I4395" s="86">
        <v>668.2</v>
      </c>
      <c r="J4395" s="86">
        <v>596.1</v>
      </c>
      <c r="K4395" s="56"/>
      <c r="L4395" s="56"/>
      <c r="M4395" s="56"/>
      <c r="N4395" s="56"/>
      <c r="O4395" s="56">
        <v>10</v>
      </c>
      <c r="P4395" s="56"/>
      <c r="Q4395" s="56">
        <v>8</v>
      </c>
      <c r="R4395" s="56"/>
      <c r="S4395" s="56"/>
      <c r="T4395" s="56" t="s">
        <v>141</v>
      </c>
      <c r="U4395" s="68"/>
      <c r="V4395" s="13"/>
      <c r="W4395" s="21"/>
    </row>
    <row r="4396" spans="1:23" ht="23.25" customHeight="1" outlineLevel="1">
      <c r="A4396" s="56">
        <f t="shared" si="92"/>
        <v>4345</v>
      </c>
      <c r="B4396" s="78" t="s">
        <v>10018</v>
      </c>
      <c r="C4396" s="78"/>
      <c r="D4396" s="85" t="s">
        <v>10019</v>
      </c>
      <c r="E4396" s="85">
        <v>34614000</v>
      </c>
      <c r="F4396" s="56">
        <v>2001</v>
      </c>
      <c r="G4396" s="56">
        <v>3</v>
      </c>
      <c r="H4396" s="56">
        <v>1</v>
      </c>
      <c r="I4396" s="86">
        <v>991.2</v>
      </c>
      <c r="J4396" s="86">
        <v>838.8</v>
      </c>
      <c r="K4396" s="56"/>
      <c r="L4396" s="56"/>
      <c r="M4396" s="56">
        <v>8</v>
      </c>
      <c r="N4396" s="56">
        <v>12</v>
      </c>
      <c r="O4396" s="56">
        <v>10</v>
      </c>
      <c r="P4396" s="56">
        <v>11</v>
      </c>
      <c r="Q4396" s="56">
        <v>9</v>
      </c>
      <c r="R4396" s="56"/>
      <c r="S4396" s="56"/>
      <c r="T4396" s="56">
        <v>9</v>
      </c>
      <c r="U4396" s="68"/>
      <c r="V4396" s="13"/>
      <c r="W4396" s="21"/>
    </row>
    <row r="4397" spans="1:23" ht="23.25" customHeight="1" outlineLevel="1">
      <c r="A4397" s="56">
        <f t="shared" si="92"/>
        <v>4346</v>
      </c>
      <c r="B4397" s="78" t="s">
        <v>10020</v>
      </c>
      <c r="C4397" s="78"/>
      <c r="D4397" s="85" t="s">
        <v>10021</v>
      </c>
      <c r="E4397" s="85">
        <v>34614000</v>
      </c>
      <c r="F4397" s="56">
        <v>1983</v>
      </c>
      <c r="G4397" s="56">
        <v>2</v>
      </c>
      <c r="H4397" s="56">
        <v>2</v>
      </c>
      <c r="I4397" s="86">
        <v>668.6</v>
      </c>
      <c r="J4397" s="86">
        <v>597.79999999999995</v>
      </c>
      <c r="K4397" s="56"/>
      <c r="L4397" s="56"/>
      <c r="M4397" s="56"/>
      <c r="N4397" s="56"/>
      <c r="O4397" s="56">
        <v>10</v>
      </c>
      <c r="P4397" s="56"/>
      <c r="Q4397" s="56">
        <v>8</v>
      </c>
      <c r="R4397" s="56"/>
      <c r="S4397" s="56"/>
      <c r="T4397" s="56"/>
      <c r="U4397" s="68"/>
      <c r="V4397" s="13"/>
      <c r="W4397" s="21"/>
    </row>
    <row r="4398" spans="1:23" ht="23.25" customHeight="1" outlineLevel="1">
      <c r="A4398" s="56">
        <f t="shared" si="92"/>
        <v>4347</v>
      </c>
      <c r="B4398" s="78" t="s">
        <v>10022</v>
      </c>
      <c r="C4398" s="78"/>
      <c r="D4398" s="85" t="s">
        <v>10023</v>
      </c>
      <c r="E4398" s="85">
        <v>34614000</v>
      </c>
      <c r="F4398" s="56">
        <v>1971</v>
      </c>
      <c r="G4398" s="56">
        <v>2</v>
      </c>
      <c r="H4398" s="56">
        <v>2</v>
      </c>
      <c r="I4398" s="86">
        <v>731.9</v>
      </c>
      <c r="J4398" s="86">
        <v>631.4</v>
      </c>
      <c r="K4398" s="56"/>
      <c r="L4398" s="56">
        <v>8</v>
      </c>
      <c r="M4398" s="56"/>
      <c r="N4398" s="56"/>
      <c r="O4398" s="56"/>
      <c r="P4398" s="56">
        <v>12</v>
      </c>
      <c r="Q4398" s="56">
        <v>10</v>
      </c>
      <c r="R4398" s="56"/>
      <c r="S4398" s="56"/>
      <c r="T4398" s="56">
        <v>12</v>
      </c>
      <c r="U4398" s="68" t="s">
        <v>122</v>
      </c>
      <c r="V4398" s="13"/>
      <c r="W4398" s="21"/>
    </row>
    <row r="4399" spans="1:23" ht="23.25" customHeight="1" outlineLevel="1">
      <c r="A4399" s="56">
        <f t="shared" si="92"/>
        <v>4348</v>
      </c>
      <c r="B4399" s="78" t="s">
        <v>10024</v>
      </c>
      <c r="C4399" s="78"/>
      <c r="D4399" s="85" t="s">
        <v>10025</v>
      </c>
      <c r="E4399" s="85">
        <v>34614000</v>
      </c>
      <c r="F4399" s="56">
        <v>1984</v>
      </c>
      <c r="G4399" s="56">
        <v>4</v>
      </c>
      <c r="H4399" s="56">
        <v>2</v>
      </c>
      <c r="I4399" s="86">
        <v>1404.5</v>
      </c>
      <c r="J4399" s="86">
        <v>1240</v>
      </c>
      <c r="K4399" s="56"/>
      <c r="L4399" s="56">
        <v>8</v>
      </c>
      <c r="M4399" s="56"/>
      <c r="N4399" s="56"/>
      <c r="O4399" s="56">
        <v>12</v>
      </c>
      <c r="P4399" s="56">
        <v>10</v>
      </c>
      <c r="Q4399" s="56">
        <v>9</v>
      </c>
      <c r="R4399" s="56"/>
      <c r="S4399" s="56">
        <v>8</v>
      </c>
      <c r="T4399" s="56"/>
      <c r="U4399" s="68" t="s">
        <v>122</v>
      </c>
      <c r="V4399" s="13"/>
      <c r="W4399" s="21"/>
    </row>
    <row r="4400" spans="1:23" ht="23.25" customHeight="1" outlineLevel="1">
      <c r="A4400" s="56">
        <f t="shared" si="92"/>
        <v>4349</v>
      </c>
      <c r="B4400" s="78" t="s">
        <v>10026</v>
      </c>
      <c r="C4400" s="78"/>
      <c r="D4400" s="85" t="s">
        <v>10027</v>
      </c>
      <c r="E4400" s="85">
        <v>34614000</v>
      </c>
      <c r="F4400" s="56">
        <v>1976</v>
      </c>
      <c r="G4400" s="56">
        <v>2</v>
      </c>
      <c r="H4400" s="56">
        <v>2</v>
      </c>
      <c r="I4400" s="86">
        <v>823</v>
      </c>
      <c r="J4400" s="86">
        <v>752.4</v>
      </c>
      <c r="K4400" s="56"/>
      <c r="L4400" s="56">
        <v>12</v>
      </c>
      <c r="M4400" s="56"/>
      <c r="N4400" s="56"/>
      <c r="O4400" s="56">
        <v>8</v>
      </c>
      <c r="P4400" s="56">
        <v>10</v>
      </c>
      <c r="Q4400" s="56"/>
      <c r="R4400" s="56">
        <v>9</v>
      </c>
      <c r="S4400" s="56">
        <v>12</v>
      </c>
      <c r="T4400" s="56"/>
      <c r="U4400" s="68" t="s">
        <v>783</v>
      </c>
      <c r="V4400" s="13"/>
      <c r="W4400" s="21"/>
    </row>
    <row r="4401" spans="1:67" ht="23.25" customHeight="1" outlineLevel="1">
      <c r="A4401" s="56">
        <f t="shared" si="92"/>
        <v>4350</v>
      </c>
      <c r="B4401" s="78" t="s">
        <v>10028</v>
      </c>
      <c r="C4401" s="78"/>
      <c r="D4401" s="85" t="s">
        <v>10029</v>
      </c>
      <c r="E4401" s="85">
        <v>34614000</v>
      </c>
      <c r="F4401" s="56">
        <v>1972</v>
      </c>
      <c r="G4401" s="56">
        <v>2</v>
      </c>
      <c r="H4401" s="56">
        <v>2</v>
      </c>
      <c r="I4401" s="86">
        <v>405</v>
      </c>
      <c r="J4401" s="86">
        <v>358.7</v>
      </c>
      <c r="K4401" s="56"/>
      <c r="L4401" s="56"/>
      <c r="M4401" s="56">
        <v>8</v>
      </c>
      <c r="N4401" s="56"/>
      <c r="O4401" s="56">
        <v>10</v>
      </c>
      <c r="P4401" s="56"/>
      <c r="Q4401" s="56"/>
      <c r="R4401" s="56"/>
      <c r="S4401" s="56">
        <v>12</v>
      </c>
      <c r="T4401" s="56">
        <v>12</v>
      </c>
      <c r="U4401" s="68" t="s">
        <v>10030</v>
      </c>
      <c r="V4401" s="13"/>
      <c r="W4401" s="21"/>
    </row>
    <row r="4402" spans="1:67" ht="23.25" customHeight="1" outlineLevel="1">
      <c r="A4402" s="56">
        <f t="shared" si="92"/>
        <v>4351</v>
      </c>
      <c r="B4402" s="78" t="s">
        <v>10031</v>
      </c>
      <c r="C4402" s="78"/>
      <c r="D4402" s="85" t="s">
        <v>10032</v>
      </c>
      <c r="E4402" s="85">
        <v>34614000</v>
      </c>
      <c r="F4402" s="56">
        <v>1986</v>
      </c>
      <c r="G4402" s="56">
        <v>4</v>
      </c>
      <c r="H4402" s="56">
        <v>2</v>
      </c>
      <c r="I4402" s="86">
        <v>1391.9</v>
      </c>
      <c r="J4402" s="86">
        <v>1230.9000000000001</v>
      </c>
      <c r="K4402" s="56"/>
      <c r="L4402" s="56">
        <v>8</v>
      </c>
      <c r="M4402" s="56">
        <v>12</v>
      </c>
      <c r="N4402" s="56"/>
      <c r="O4402" s="56"/>
      <c r="P4402" s="56">
        <v>9</v>
      </c>
      <c r="Q4402" s="56">
        <v>10</v>
      </c>
      <c r="R4402" s="56"/>
      <c r="S4402" s="56">
        <v>8</v>
      </c>
      <c r="T4402" s="56">
        <v>12</v>
      </c>
      <c r="U4402" s="68" t="s">
        <v>297</v>
      </c>
      <c r="V4402" s="13" t="s">
        <v>10033</v>
      </c>
      <c r="W4402" s="21"/>
    </row>
    <row r="4403" spans="1:67" ht="23.25" customHeight="1" outlineLevel="1">
      <c r="A4403" s="56">
        <f t="shared" si="92"/>
        <v>4352</v>
      </c>
      <c r="B4403" s="78" t="s">
        <v>10034</v>
      </c>
      <c r="C4403" s="78"/>
      <c r="D4403" s="85" t="s">
        <v>10035</v>
      </c>
      <c r="E4403" s="85">
        <v>34614000</v>
      </c>
      <c r="F4403" s="56">
        <v>1984</v>
      </c>
      <c r="G4403" s="56">
        <v>4</v>
      </c>
      <c r="H4403" s="56">
        <v>2</v>
      </c>
      <c r="I4403" s="86">
        <v>1403.7</v>
      </c>
      <c r="J4403" s="86">
        <v>1239.7</v>
      </c>
      <c r="K4403" s="56"/>
      <c r="L4403" s="56">
        <v>8</v>
      </c>
      <c r="M4403" s="56">
        <v>12</v>
      </c>
      <c r="N4403" s="56"/>
      <c r="O4403" s="56"/>
      <c r="P4403" s="56">
        <v>10</v>
      </c>
      <c r="Q4403" s="56">
        <v>9</v>
      </c>
      <c r="R4403" s="56"/>
      <c r="S4403" s="56">
        <v>8</v>
      </c>
      <c r="T4403" s="56">
        <v>12</v>
      </c>
      <c r="U4403" s="68" t="s">
        <v>297</v>
      </c>
      <c r="V4403" s="13"/>
      <c r="W4403" s="21"/>
    </row>
    <row r="4404" spans="1:67" ht="23.25" customHeight="1" outlineLevel="1">
      <c r="A4404" s="56">
        <f t="shared" si="92"/>
        <v>4353</v>
      </c>
      <c r="B4404" s="78" t="s">
        <v>10036</v>
      </c>
      <c r="C4404" s="78"/>
      <c r="D4404" s="85" t="s">
        <v>10037</v>
      </c>
      <c r="E4404" s="85">
        <v>34614000</v>
      </c>
      <c r="F4404" s="56">
        <v>1985</v>
      </c>
      <c r="G4404" s="56">
        <v>4</v>
      </c>
      <c r="H4404" s="56">
        <v>2</v>
      </c>
      <c r="I4404" s="86">
        <v>1395.1</v>
      </c>
      <c r="J4404" s="86">
        <v>1234.4000000000001</v>
      </c>
      <c r="K4404" s="56"/>
      <c r="L4404" s="56">
        <v>8</v>
      </c>
      <c r="M4404" s="56"/>
      <c r="N4404" s="56">
        <v>12</v>
      </c>
      <c r="O4404" s="56"/>
      <c r="P4404" s="56">
        <v>10</v>
      </c>
      <c r="Q4404" s="56">
        <v>9</v>
      </c>
      <c r="R4404" s="56"/>
      <c r="S4404" s="56">
        <v>8</v>
      </c>
      <c r="T4404" s="56">
        <v>12</v>
      </c>
      <c r="U4404" s="68" t="s">
        <v>297</v>
      </c>
      <c r="V4404" s="13"/>
      <c r="W4404" s="21"/>
    </row>
    <row r="4405" spans="1:67" ht="23.25" customHeight="1" outlineLevel="1">
      <c r="A4405" s="56">
        <f t="shared" si="92"/>
        <v>4354</v>
      </c>
      <c r="B4405" s="78" t="s">
        <v>10038</v>
      </c>
      <c r="C4405" s="78"/>
      <c r="D4405" s="85" t="s">
        <v>10039</v>
      </c>
      <c r="E4405" s="85">
        <v>34614000</v>
      </c>
      <c r="F4405" s="56">
        <v>1985</v>
      </c>
      <c r="G4405" s="56">
        <v>4</v>
      </c>
      <c r="H4405" s="56">
        <v>2</v>
      </c>
      <c r="I4405" s="86">
        <v>1405.5</v>
      </c>
      <c r="J4405" s="86">
        <v>1241.8</v>
      </c>
      <c r="K4405" s="56"/>
      <c r="L4405" s="56"/>
      <c r="M4405" s="56" t="s">
        <v>1073</v>
      </c>
      <c r="N4405" s="56"/>
      <c r="O4405" s="56"/>
      <c r="P4405" s="56">
        <v>8</v>
      </c>
      <c r="Q4405" s="56"/>
      <c r="R4405" s="56"/>
      <c r="S4405" s="56"/>
      <c r="T4405" s="56"/>
      <c r="U4405" s="68" t="s">
        <v>1238</v>
      </c>
      <c r="V4405" s="13"/>
      <c r="W4405" s="21"/>
    </row>
    <row r="4406" spans="1:67" ht="24" customHeight="1" outlineLevel="1">
      <c r="A4406" s="56">
        <f t="shared" si="92"/>
        <v>4355</v>
      </c>
      <c r="B4406" s="78" t="s">
        <v>10040</v>
      </c>
      <c r="C4406" s="78"/>
      <c r="D4406" s="85" t="s">
        <v>10041</v>
      </c>
      <c r="E4406" s="85">
        <v>34614000</v>
      </c>
      <c r="F4406" s="56">
        <v>1977</v>
      </c>
      <c r="G4406" s="56">
        <v>2</v>
      </c>
      <c r="H4406" s="56">
        <v>2</v>
      </c>
      <c r="I4406" s="86">
        <v>823.2</v>
      </c>
      <c r="J4406" s="86">
        <v>752.4</v>
      </c>
      <c r="K4406" s="56"/>
      <c r="L4406" s="56"/>
      <c r="M4406" s="56"/>
      <c r="N4406" s="56"/>
      <c r="O4406" s="56">
        <v>8</v>
      </c>
      <c r="P4406" s="56">
        <v>12</v>
      </c>
      <c r="Q4406" s="56">
        <v>10</v>
      </c>
      <c r="R4406" s="56">
        <v>9</v>
      </c>
      <c r="S4406" s="56">
        <v>12</v>
      </c>
      <c r="T4406" s="56"/>
      <c r="U4406" s="129" t="s">
        <v>12106</v>
      </c>
      <c r="V4406" s="13"/>
      <c r="W4406" s="21"/>
    </row>
    <row r="4407" spans="1:67" ht="24" customHeight="1" outlineLevel="1">
      <c r="A4407" s="56">
        <f t="shared" si="92"/>
        <v>4356</v>
      </c>
      <c r="B4407" s="78" t="s">
        <v>10042</v>
      </c>
      <c r="C4407" s="78"/>
      <c r="D4407" s="85" t="s">
        <v>10043</v>
      </c>
      <c r="E4407" s="85">
        <v>34614000</v>
      </c>
      <c r="F4407" s="56">
        <v>1982</v>
      </c>
      <c r="G4407" s="56">
        <v>4</v>
      </c>
      <c r="H4407" s="56">
        <v>2</v>
      </c>
      <c r="I4407" s="86">
        <v>1406.4</v>
      </c>
      <c r="J4407" s="86">
        <v>1242.4000000000001</v>
      </c>
      <c r="K4407" s="56"/>
      <c r="L4407" s="56"/>
      <c r="M4407" s="56"/>
      <c r="N4407" s="56">
        <v>8</v>
      </c>
      <c r="O4407" s="56">
        <v>10</v>
      </c>
      <c r="P4407" s="56"/>
      <c r="Q4407" s="56"/>
      <c r="R4407" s="56"/>
      <c r="S4407" s="56">
        <v>8</v>
      </c>
      <c r="T4407" s="56"/>
      <c r="U4407" s="68" t="s">
        <v>297</v>
      </c>
      <c r="V4407" s="13"/>
      <c r="W4407" s="21"/>
    </row>
    <row r="4408" spans="1:67" ht="24" customHeight="1" outlineLevel="1">
      <c r="A4408" s="56">
        <f t="shared" si="92"/>
        <v>4357</v>
      </c>
      <c r="B4408" s="78" t="s">
        <v>10044</v>
      </c>
      <c r="C4408" s="78"/>
      <c r="D4408" s="85" t="s">
        <v>10045</v>
      </c>
      <c r="E4408" s="85">
        <v>34614000</v>
      </c>
      <c r="F4408" s="56">
        <v>1976</v>
      </c>
      <c r="G4408" s="56">
        <v>2</v>
      </c>
      <c r="H4408" s="56">
        <v>2</v>
      </c>
      <c r="I4408" s="86">
        <v>823.2</v>
      </c>
      <c r="J4408" s="86">
        <v>752.4</v>
      </c>
      <c r="K4408" s="56"/>
      <c r="L4408" s="56">
        <v>12</v>
      </c>
      <c r="M4408" s="56">
        <v>10</v>
      </c>
      <c r="N4408" s="56"/>
      <c r="O4408" s="56">
        <v>8</v>
      </c>
      <c r="P4408" s="56"/>
      <c r="Q4408" s="56"/>
      <c r="R4408" s="56">
        <v>9</v>
      </c>
      <c r="S4408" s="56">
        <v>12</v>
      </c>
      <c r="T4408" s="56"/>
      <c r="U4408" s="68" t="s">
        <v>297</v>
      </c>
      <c r="V4408" s="13"/>
      <c r="W4408" s="21"/>
    </row>
    <row r="4409" spans="1:67" ht="24" customHeight="1" outlineLevel="1">
      <c r="A4409" s="56">
        <f t="shared" si="92"/>
        <v>4358</v>
      </c>
      <c r="B4409" s="78" t="s">
        <v>10046</v>
      </c>
      <c r="C4409" s="78"/>
      <c r="D4409" s="85" t="s">
        <v>10047</v>
      </c>
      <c r="E4409" s="85">
        <v>34614000</v>
      </c>
      <c r="F4409" s="56">
        <v>1976</v>
      </c>
      <c r="G4409" s="56">
        <v>2</v>
      </c>
      <c r="H4409" s="56">
        <v>2</v>
      </c>
      <c r="I4409" s="86">
        <v>823.2</v>
      </c>
      <c r="J4409" s="86">
        <v>752.4</v>
      </c>
      <c r="K4409" s="56"/>
      <c r="L4409" s="56">
        <v>12</v>
      </c>
      <c r="M4409" s="56">
        <v>10</v>
      </c>
      <c r="N4409" s="56"/>
      <c r="O4409" s="56">
        <v>8</v>
      </c>
      <c r="P4409" s="56"/>
      <c r="Q4409" s="56"/>
      <c r="R4409" s="56"/>
      <c r="S4409" s="56">
        <v>12</v>
      </c>
      <c r="T4409" s="56">
        <v>9</v>
      </c>
      <c r="U4409" s="68" t="s">
        <v>297</v>
      </c>
      <c r="V4409" s="13"/>
      <c r="W4409" s="21"/>
    </row>
    <row r="4410" spans="1:67" ht="24" customHeight="1" outlineLevel="1">
      <c r="A4410" s="56">
        <f t="shared" si="92"/>
        <v>4359</v>
      </c>
      <c r="B4410" s="78" t="s">
        <v>10048</v>
      </c>
      <c r="C4410" s="78"/>
      <c r="D4410" s="85" t="s">
        <v>10049</v>
      </c>
      <c r="E4410" s="85">
        <v>34614000</v>
      </c>
      <c r="F4410" s="56">
        <v>2011</v>
      </c>
      <c r="G4410" s="56">
        <v>3</v>
      </c>
      <c r="H4410" s="56">
        <v>2</v>
      </c>
      <c r="I4410" s="86">
        <v>730.2</v>
      </c>
      <c r="J4410" s="86">
        <v>470.3</v>
      </c>
      <c r="K4410" s="56"/>
      <c r="L4410" s="56"/>
      <c r="M4410" s="56"/>
      <c r="N4410" s="56"/>
      <c r="O4410" s="56"/>
      <c r="P4410" s="56">
        <v>8</v>
      </c>
      <c r="Q4410" s="56">
        <v>12</v>
      </c>
      <c r="R4410" s="56">
        <v>10</v>
      </c>
      <c r="S4410" s="56"/>
      <c r="T4410" s="56">
        <v>8</v>
      </c>
      <c r="U4410" s="68"/>
      <c r="V4410" s="13"/>
      <c r="W4410" s="21"/>
    </row>
    <row r="4411" spans="1:67" ht="24" customHeight="1" outlineLevel="1">
      <c r="A4411" s="56">
        <f t="shared" si="92"/>
        <v>4360</v>
      </c>
      <c r="B4411" s="78" t="s">
        <v>10050</v>
      </c>
      <c r="C4411" s="78"/>
      <c r="D4411" s="85" t="s">
        <v>10051</v>
      </c>
      <c r="E4411" s="85">
        <v>34614000</v>
      </c>
      <c r="F4411" s="56">
        <v>1972</v>
      </c>
      <c r="G4411" s="56">
        <v>2</v>
      </c>
      <c r="H4411" s="56">
        <v>2</v>
      </c>
      <c r="I4411" s="86">
        <v>405</v>
      </c>
      <c r="J4411" s="86">
        <v>358.7</v>
      </c>
      <c r="K4411" s="56"/>
      <c r="L4411" s="56">
        <v>12</v>
      </c>
      <c r="M4411" s="56">
        <v>8</v>
      </c>
      <c r="N4411" s="56"/>
      <c r="O4411" s="56"/>
      <c r="P4411" s="56"/>
      <c r="Q4411" s="56"/>
      <c r="R4411" s="56"/>
      <c r="S4411" s="56">
        <v>12</v>
      </c>
      <c r="T4411" s="56"/>
      <c r="U4411" s="68" t="s">
        <v>10052</v>
      </c>
      <c r="V4411" s="13"/>
      <c r="W4411" s="21"/>
    </row>
    <row r="4412" spans="1:67" s="19" customFormat="1" ht="15.75" customHeight="1" outlineLevel="1">
      <c r="A4412" s="56"/>
      <c r="B4412" s="235" t="s">
        <v>13972</v>
      </c>
      <c r="C4412" s="235"/>
      <c r="D4412" s="235"/>
      <c r="E4412" s="235"/>
      <c r="F4412" s="235"/>
      <c r="G4412" s="235"/>
      <c r="H4412" s="235"/>
      <c r="I4412" s="86">
        <f>SUM(I4413:I4459)</f>
        <v>32198.94</v>
      </c>
      <c r="J4412" s="86">
        <f>SUM(J4413:J4459)</f>
        <v>28095.78999999999</v>
      </c>
      <c r="K4412" s="236"/>
      <c r="L4412" s="236"/>
      <c r="M4412" s="236"/>
      <c r="N4412" s="236"/>
      <c r="O4412" s="236"/>
      <c r="P4412" s="236"/>
      <c r="Q4412" s="236"/>
      <c r="R4412" s="236"/>
      <c r="S4412" s="236"/>
      <c r="T4412" s="236"/>
      <c r="U4412" s="127"/>
      <c r="V4412" s="13">
        <f>COUNTA(B4413:B4459)</f>
        <v>47</v>
      </c>
      <c r="W4412" s="52"/>
      <c r="X4412" s="5"/>
      <c r="Y4412" s="5"/>
      <c r="Z4412" s="5"/>
      <c r="AA4412" s="5"/>
      <c r="AB4412" s="5"/>
      <c r="AC4412" s="5"/>
      <c r="AD4412" s="5"/>
      <c r="AE4412" s="5"/>
      <c r="AF4412" s="5"/>
      <c r="AG4412" s="5"/>
      <c r="AH4412" s="5"/>
      <c r="AI4412" s="5"/>
      <c r="AJ4412" s="5"/>
      <c r="AK4412" s="5"/>
      <c r="AL4412" s="5"/>
      <c r="AM4412" s="5"/>
      <c r="AN4412" s="5"/>
      <c r="AO4412" s="5"/>
      <c r="AP4412" s="5"/>
      <c r="AQ4412" s="5"/>
      <c r="AR4412" s="5"/>
      <c r="AS4412" s="5"/>
      <c r="AT4412" s="5"/>
      <c r="AU4412" s="5"/>
      <c r="AV4412" s="5"/>
      <c r="AW4412" s="5"/>
      <c r="AX4412" s="5"/>
      <c r="AY4412" s="5"/>
      <c r="AZ4412" s="5"/>
      <c r="BA4412" s="5"/>
      <c r="BB4412" s="5"/>
      <c r="BC4412" s="5"/>
      <c r="BD4412" s="5"/>
      <c r="BE4412" s="5"/>
      <c r="BF4412" s="5"/>
      <c r="BG4412" s="5"/>
      <c r="BH4412" s="5"/>
      <c r="BI4412" s="5"/>
      <c r="BJ4412" s="5"/>
      <c r="BK4412" s="5"/>
      <c r="BL4412" s="5"/>
      <c r="BM4412" s="5"/>
      <c r="BN4412" s="5"/>
      <c r="BO4412" s="5"/>
    </row>
    <row r="4413" spans="1:67" ht="23.25" customHeight="1" outlineLevel="1">
      <c r="A4413" s="56">
        <f>A4411+1</f>
        <v>4361</v>
      </c>
      <c r="B4413" s="78" t="s">
        <v>10053</v>
      </c>
      <c r="C4413" s="78"/>
      <c r="D4413" s="85" t="s">
        <v>10054</v>
      </c>
      <c r="E4413" s="85">
        <v>34614000</v>
      </c>
      <c r="F4413" s="56">
        <v>1984</v>
      </c>
      <c r="G4413" s="56">
        <v>3</v>
      </c>
      <c r="H4413" s="56">
        <v>3</v>
      </c>
      <c r="I4413" s="86">
        <v>1414.5</v>
      </c>
      <c r="J4413" s="86">
        <v>1298.5999999999999</v>
      </c>
      <c r="K4413" s="56"/>
      <c r="L4413" s="56">
        <v>11</v>
      </c>
      <c r="M4413" s="56">
        <v>10</v>
      </c>
      <c r="N4413" s="56">
        <v>12</v>
      </c>
      <c r="O4413" s="56">
        <v>9</v>
      </c>
      <c r="P4413" s="56"/>
      <c r="Q4413" s="56"/>
      <c r="R4413" s="56"/>
      <c r="S4413" s="56">
        <v>8</v>
      </c>
      <c r="T4413" s="56">
        <v>12</v>
      </c>
      <c r="U4413" s="68" t="s">
        <v>6897</v>
      </c>
      <c r="V4413" s="13"/>
      <c r="W4413" s="21"/>
    </row>
    <row r="4414" spans="1:67" ht="23.25" customHeight="1" outlineLevel="1">
      <c r="A4414" s="56">
        <f>A4413+1</f>
        <v>4362</v>
      </c>
      <c r="B4414" s="78" t="s">
        <v>10055</v>
      </c>
      <c r="C4414" s="78"/>
      <c r="D4414" s="85" t="s">
        <v>10056</v>
      </c>
      <c r="E4414" s="85">
        <v>34614000</v>
      </c>
      <c r="F4414" s="56">
        <v>1994</v>
      </c>
      <c r="G4414" s="56">
        <v>3</v>
      </c>
      <c r="H4414" s="56">
        <v>3</v>
      </c>
      <c r="I4414" s="86">
        <v>1728.2</v>
      </c>
      <c r="J4414" s="86">
        <v>1576.5</v>
      </c>
      <c r="K4414" s="56"/>
      <c r="L4414" s="56">
        <v>8</v>
      </c>
      <c r="M4414" s="56"/>
      <c r="N4414" s="56">
        <v>10</v>
      </c>
      <c r="O4414" s="56">
        <v>11</v>
      </c>
      <c r="P4414" s="56">
        <v>9</v>
      </c>
      <c r="Q4414" s="56">
        <v>12</v>
      </c>
      <c r="R4414" s="56"/>
      <c r="S4414" s="56">
        <v>8</v>
      </c>
      <c r="T4414" s="56"/>
      <c r="U4414" s="68" t="s">
        <v>122</v>
      </c>
      <c r="V4414" s="13"/>
      <c r="W4414" s="21"/>
    </row>
    <row r="4415" spans="1:67" ht="23.25" customHeight="1" outlineLevel="1">
      <c r="A4415" s="56">
        <f t="shared" ref="A4415:A4459" si="93">A4414+1</f>
        <v>4363</v>
      </c>
      <c r="B4415" s="78" t="s">
        <v>10057</v>
      </c>
      <c r="C4415" s="78"/>
      <c r="D4415" s="85" t="s">
        <v>10058</v>
      </c>
      <c r="E4415" s="85">
        <v>34614000</v>
      </c>
      <c r="F4415" s="56">
        <v>1962</v>
      </c>
      <c r="G4415" s="56">
        <v>2</v>
      </c>
      <c r="H4415" s="56">
        <v>2</v>
      </c>
      <c r="I4415" s="86">
        <v>386.9</v>
      </c>
      <c r="J4415" s="86">
        <v>375.7</v>
      </c>
      <c r="K4415" s="56"/>
      <c r="L4415" s="56">
        <v>8</v>
      </c>
      <c r="M4415" s="56"/>
      <c r="N4415" s="56">
        <v>10</v>
      </c>
      <c r="O4415" s="56">
        <v>12</v>
      </c>
      <c r="P4415" s="56"/>
      <c r="Q4415" s="56"/>
      <c r="R4415" s="56">
        <v>8</v>
      </c>
      <c r="S4415" s="56">
        <v>12</v>
      </c>
      <c r="T4415" s="56">
        <v>12</v>
      </c>
      <c r="U4415" s="68" t="s">
        <v>343</v>
      </c>
      <c r="V4415" s="13"/>
      <c r="W4415" s="21"/>
    </row>
    <row r="4416" spans="1:67" ht="22.5" customHeight="1" outlineLevel="1">
      <c r="A4416" s="56">
        <f t="shared" si="93"/>
        <v>4364</v>
      </c>
      <c r="B4416" s="78" t="s">
        <v>10059</v>
      </c>
      <c r="C4416" s="78"/>
      <c r="D4416" s="85" t="s">
        <v>10060</v>
      </c>
      <c r="E4416" s="85">
        <v>34614000</v>
      </c>
      <c r="F4416" s="56">
        <v>1968</v>
      </c>
      <c r="G4416" s="56">
        <v>2</v>
      </c>
      <c r="H4416" s="56">
        <v>2</v>
      </c>
      <c r="I4416" s="86">
        <v>936.84</v>
      </c>
      <c r="J4416" s="86">
        <v>879</v>
      </c>
      <c r="K4416" s="56"/>
      <c r="L4416" s="56"/>
      <c r="M4416" s="56"/>
      <c r="N4416" s="56">
        <v>8</v>
      </c>
      <c r="O4416" s="56"/>
      <c r="P4416" s="56"/>
      <c r="Q4416" s="56">
        <v>10</v>
      </c>
      <c r="R4416" s="56"/>
      <c r="S4416" s="56"/>
      <c r="T4416" s="56"/>
      <c r="U4416" s="68" t="s">
        <v>10061</v>
      </c>
      <c r="V4416" s="13"/>
      <c r="W4416" s="21"/>
    </row>
    <row r="4417" spans="1:23" ht="22.5" customHeight="1" outlineLevel="1">
      <c r="A4417" s="56">
        <f t="shared" si="93"/>
        <v>4365</v>
      </c>
      <c r="B4417" s="78" t="s">
        <v>10062</v>
      </c>
      <c r="C4417" s="78"/>
      <c r="D4417" s="85" t="s">
        <v>10063</v>
      </c>
      <c r="E4417" s="85">
        <v>34614000</v>
      </c>
      <c r="F4417" s="56">
        <v>1982</v>
      </c>
      <c r="G4417" s="56">
        <v>2</v>
      </c>
      <c r="H4417" s="56">
        <v>2</v>
      </c>
      <c r="I4417" s="86">
        <v>665.3</v>
      </c>
      <c r="J4417" s="86">
        <v>532.20000000000005</v>
      </c>
      <c r="K4417" s="56"/>
      <c r="L4417" s="56">
        <v>12</v>
      </c>
      <c r="M4417" s="56"/>
      <c r="N4417" s="56"/>
      <c r="O4417" s="56">
        <v>10</v>
      </c>
      <c r="P4417" s="56"/>
      <c r="Q4417" s="56">
        <v>8</v>
      </c>
      <c r="R4417" s="56"/>
      <c r="S4417" s="56">
        <v>12</v>
      </c>
      <c r="T4417" s="56"/>
      <c r="U4417" s="68" t="s">
        <v>297</v>
      </c>
      <c r="V4417" s="13"/>
      <c r="W4417" s="21"/>
    </row>
    <row r="4418" spans="1:23" ht="22.5" customHeight="1" outlineLevel="1">
      <c r="A4418" s="56">
        <f t="shared" si="93"/>
        <v>4366</v>
      </c>
      <c r="B4418" s="78" t="s">
        <v>10064</v>
      </c>
      <c r="C4418" s="78"/>
      <c r="D4418" s="85" t="s">
        <v>10065</v>
      </c>
      <c r="E4418" s="85">
        <v>34614000</v>
      </c>
      <c r="F4418" s="56">
        <v>1982</v>
      </c>
      <c r="G4418" s="56">
        <v>2</v>
      </c>
      <c r="H4418" s="56">
        <v>2</v>
      </c>
      <c r="I4418" s="86">
        <v>667.9</v>
      </c>
      <c r="J4418" s="86">
        <v>534.32000000000005</v>
      </c>
      <c r="K4418" s="56"/>
      <c r="L4418" s="56">
        <v>12</v>
      </c>
      <c r="M4418" s="56"/>
      <c r="N4418" s="56"/>
      <c r="O4418" s="56">
        <v>10</v>
      </c>
      <c r="P4418" s="56"/>
      <c r="Q4418" s="56">
        <v>8</v>
      </c>
      <c r="R4418" s="56"/>
      <c r="S4418" s="56">
        <v>12</v>
      </c>
      <c r="T4418" s="56"/>
      <c r="U4418" s="68" t="s">
        <v>297</v>
      </c>
      <c r="V4418" s="13"/>
      <c r="W4418" s="21"/>
    </row>
    <row r="4419" spans="1:23" ht="22.5" customHeight="1" outlineLevel="1">
      <c r="A4419" s="56">
        <f t="shared" si="93"/>
        <v>4367</v>
      </c>
      <c r="B4419" s="78" t="s">
        <v>10066</v>
      </c>
      <c r="C4419" s="78"/>
      <c r="D4419" s="85" t="s">
        <v>10067</v>
      </c>
      <c r="E4419" s="85">
        <v>34614000</v>
      </c>
      <c r="F4419" s="56">
        <v>1982</v>
      </c>
      <c r="G4419" s="56">
        <v>2</v>
      </c>
      <c r="H4419" s="56">
        <v>2</v>
      </c>
      <c r="I4419" s="86">
        <v>665.7</v>
      </c>
      <c r="J4419" s="86">
        <v>532.55999999999995</v>
      </c>
      <c r="K4419" s="56"/>
      <c r="L4419" s="56">
        <v>12</v>
      </c>
      <c r="M4419" s="56">
        <v>10</v>
      </c>
      <c r="N4419" s="56"/>
      <c r="O4419" s="56"/>
      <c r="P4419" s="56"/>
      <c r="Q4419" s="56">
        <v>8</v>
      </c>
      <c r="R4419" s="56"/>
      <c r="S4419" s="56">
        <v>12</v>
      </c>
      <c r="T4419" s="56">
        <v>12</v>
      </c>
      <c r="U4419" s="68" t="s">
        <v>297</v>
      </c>
      <c r="V4419" s="13"/>
      <c r="W4419" s="21"/>
    </row>
    <row r="4420" spans="1:23" ht="22.5" customHeight="1" outlineLevel="1">
      <c r="A4420" s="56">
        <f t="shared" si="93"/>
        <v>4368</v>
      </c>
      <c r="B4420" s="78" t="s">
        <v>10068</v>
      </c>
      <c r="C4420" s="78"/>
      <c r="D4420" s="85" t="s">
        <v>10069</v>
      </c>
      <c r="E4420" s="85">
        <v>34614000</v>
      </c>
      <c r="F4420" s="56">
        <v>1985</v>
      </c>
      <c r="G4420" s="56">
        <v>2</v>
      </c>
      <c r="H4420" s="56">
        <v>2</v>
      </c>
      <c r="I4420" s="86">
        <v>665</v>
      </c>
      <c r="J4420" s="86">
        <v>594.4</v>
      </c>
      <c r="K4420" s="56"/>
      <c r="L4420" s="56">
        <v>8</v>
      </c>
      <c r="M4420" s="56">
        <v>12</v>
      </c>
      <c r="N4420" s="56"/>
      <c r="O4420" s="56"/>
      <c r="P4420" s="56">
        <v>10</v>
      </c>
      <c r="Q4420" s="56"/>
      <c r="R4420" s="56"/>
      <c r="S4420" s="56">
        <v>8</v>
      </c>
      <c r="T4420" s="56">
        <v>12</v>
      </c>
      <c r="U4420" s="68" t="s">
        <v>297</v>
      </c>
      <c r="V4420" s="13"/>
      <c r="W4420" s="21"/>
    </row>
    <row r="4421" spans="1:23" ht="22.5" customHeight="1" outlineLevel="1">
      <c r="A4421" s="56">
        <f t="shared" si="93"/>
        <v>4369</v>
      </c>
      <c r="B4421" s="78" t="s">
        <v>10070</v>
      </c>
      <c r="C4421" s="78"/>
      <c r="D4421" s="85" t="s">
        <v>10071</v>
      </c>
      <c r="E4421" s="85">
        <v>34614000</v>
      </c>
      <c r="F4421" s="56">
        <v>1995</v>
      </c>
      <c r="G4421" s="56">
        <v>2</v>
      </c>
      <c r="H4421" s="56">
        <v>2</v>
      </c>
      <c r="I4421" s="86">
        <v>665.5</v>
      </c>
      <c r="J4421" s="86">
        <v>594.4</v>
      </c>
      <c r="K4421" s="56"/>
      <c r="L4421" s="56">
        <v>8</v>
      </c>
      <c r="M4421" s="56">
        <v>12</v>
      </c>
      <c r="N4421" s="56">
        <v>10</v>
      </c>
      <c r="O4421" s="56"/>
      <c r="P4421" s="56"/>
      <c r="Q4421" s="56"/>
      <c r="R4421" s="56"/>
      <c r="S4421" s="56">
        <v>8</v>
      </c>
      <c r="T4421" s="56"/>
      <c r="U4421" s="68" t="s">
        <v>297</v>
      </c>
      <c r="V4421" s="13"/>
      <c r="W4421" s="21"/>
    </row>
    <row r="4422" spans="1:23" ht="22.5" customHeight="1" outlineLevel="1">
      <c r="A4422" s="56">
        <f t="shared" si="93"/>
        <v>4370</v>
      </c>
      <c r="B4422" s="78" t="s">
        <v>10072</v>
      </c>
      <c r="C4422" s="78"/>
      <c r="D4422" s="85" t="s">
        <v>10073</v>
      </c>
      <c r="E4422" s="85">
        <v>34614000</v>
      </c>
      <c r="F4422" s="56">
        <v>1962</v>
      </c>
      <c r="G4422" s="56">
        <v>2</v>
      </c>
      <c r="H4422" s="56">
        <v>2</v>
      </c>
      <c r="I4422" s="86">
        <v>429.9</v>
      </c>
      <c r="J4422" s="86">
        <v>386.9</v>
      </c>
      <c r="K4422" s="56">
        <v>8</v>
      </c>
      <c r="L4422" s="56"/>
      <c r="M4422" s="56"/>
      <c r="N4422" s="56">
        <v>12</v>
      </c>
      <c r="O4422" s="56">
        <v>10</v>
      </c>
      <c r="P4422" s="56"/>
      <c r="Q4422" s="56"/>
      <c r="R4422" s="56">
        <v>8</v>
      </c>
      <c r="S4422" s="56"/>
      <c r="T4422" s="56"/>
      <c r="U4422" s="68" t="s">
        <v>373</v>
      </c>
      <c r="V4422" s="13"/>
      <c r="W4422" s="21"/>
    </row>
    <row r="4423" spans="1:23" ht="22.5" customHeight="1" outlineLevel="1">
      <c r="A4423" s="56">
        <f t="shared" si="93"/>
        <v>4371</v>
      </c>
      <c r="B4423" s="78" t="s">
        <v>10074</v>
      </c>
      <c r="C4423" s="78"/>
      <c r="D4423" s="85" t="s">
        <v>10075</v>
      </c>
      <c r="E4423" s="85">
        <v>34614000</v>
      </c>
      <c r="F4423" s="56">
        <v>1962</v>
      </c>
      <c r="G4423" s="56">
        <v>2</v>
      </c>
      <c r="H4423" s="56">
        <v>2</v>
      </c>
      <c r="I4423" s="86">
        <v>431.3</v>
      </c>
      <c r="J4423" s="86">
        <v>388.2</v>
      </c>
      <c r="K4423" s="56">
        <v>8</v>
      </c>
      <c r="L4423" s="56"/>
      <c r="M4423" s="56"/>
      <c r="N4423" s="56">
        <v>12</v>
      </c>
      <c r="O4423" s="56">
        <v>10</v>
      </c>
      <c r="P4423" s="56"/>
      <c r="Q4423" s="56"/>
      <c r="R4423" s="56">
        <v>8</v>
      </c>
      <c r="S4423" s="56"/>
      <c r="T4423" s="56"/>
      <c r="U4423" s="68" t="s">
        <v>373</v>
      </c>
      <c r="V4423" s="13"/>
      <c r="W4423" s="21"/>
    </row>
    <row r="4424" spans="1:23" ht="22.5" customHeight="1" outlineLevel="1">
      <c r="A4424" s="56">
        <f t="shared" si="93"/>
        <v>4372</v>
      </c>
      <c r="B4424" s="78" t="s">
        <v>10076</v>
      </c>
      <c r="C4424" s="78"/>
      <c r="D4424" s="85" t="s">
        <v>10077</v>
      </c>
      <c r="E4424" s="85">
        <v>34614000</v>
      </c>
      <c r="F4424" s="56">
        <v>1962</v>
      </c>
      <c r="G4424" s="56">
        <v>2</v>
      </c>
      <c r="H4424" s="56">
        <v>2</v>
      </c>
      <c r="I4424" s="86">
        <v>381.9</v>
      </c>
      <c r="J4424" s="86">
        <v>370.5</v>
      </c>
      <c r="K4424" s="56"/>
      <c r="L4424" s="56">
        <v>8</v>
      </c>
      <c r="M4424" s="56"/>
      <c r="N4424" s="56">
        <v>10</v>
      </c>
      <c r="O4424" s="56">
        <v>12</v>
      </c>
      <c r="P4424" s="56"/>
      <c r="Q4424" s="56"/>
      <c r="R4424" s="56">
        <v>8</v>
      </c>
      <c r="S4424" s="56">
        <v>12</v>
      </c>
      <c r="T4424" s="56">
        <v>12</v>
      </c>
      <c r="U4424" s="68" t="s">
        <v>343</v>
      </c>
      <c r="V4424" s="13" t="s">
        <v>9921</v>
      </c>
      <c r="W4424" s="21"/>
    </row>
    <row r="4425" spans="1:23" ht="22.5" customHeight="1" outlineLevel="1">
      <c r="A4425" s="56">
        <f t="shared" si="93"/>
        <v>4373</v>
      </c>
      <c r="B4425" s="78" t="s">
        <v>10078</v>
      </c>
      <c r="C4425" s="78"/>
      <c r="D4425" s="85" t="s">
        <v>10079</v>
      </c>
      <c r="E4425" s="85">
        <v>34614000</v>
      </c>
      <c r="F4425" s="56">
        <v>1967</v>
      </c>
      <c r="G4425" s="56">
        <v>2</v>
      </c>
      <c r="H4425" s="56">
        <v>2</v>
      </c>
      <c r="I4425" s="86">
        <v>772.3</v>
      </c>
      <c r="J4425" s="86">
        <v>695</v>
      </c>
      <c r="K4425" s="56"/>
      <c r="L4425" s="56">
        <v>8</v>
      </c>
      <c r="M4425" s="56"/>
      <c r="N4425" s="56">
        <v>10</v>
      </c>
      <c r="O4425" s="56">
        <v>12</v>
      </c>
      <c r="P4425" s="56"/>
      <c r="Q4425" s="56"/>
      <c r="R4425" s="56"/>
      <c r="S4425" s="56">
        <v>8</v>
      </c>
      <c r="T4425" s="56">
        <v>12</v>
      </c>
      <c r="U4425" s="68" t="s">
        <v>122</v>
      </c>
      <c r="V4425" s="13"/>
      <c r="W4425" s="21"/>
    </row>
    <row r="4426" spans="1:23" ht="22.5" customHeight="1" outlineLevel="1">
      <c r="A4426" s="56">
        <f t="shared" si="93"/>
        <v>4374</v>
      </c>
      <c r="B4426" s="78" t="s">
        <v>10080</v>
      </c>
      <c r="C4426" s="78"/>
      <c r="D4426" s="85" t="s">
        <v>10081</v>
      </c>
      <c r="E4426" s="85">
        <v>34614000</v>
      </c>
      <c r="F4426" s="56">
        <v>1967</v>
      </c>
      <c r="G4426" s="56">
        <v>2</v>
      </c>
      <c r="H4426" s="56">
        <v>2</v>
      </c>
      <c r="I4426" s="86">
        <v>823.1</v>
      </c>
      <c r="J4426" s="86">
        <v>752.7</v>
      </c>
      <c r="K4426" s="56"/>
      <c r="L4426" s="56"/>
      <c r="M4426" s="56">
        <v>8</v>
      </c>
      <c r="N4426" s="56">
        <v>10</v>
      </c>
      <c r="O4426" s="56"/>
      <c r="P4426" s="56"/>
      <c r="Q4426" s="56"/>
      <c r="R4426" s="56"/>
      <c r="S4426" s="56"/>
      <c r="T4426" s="56">
        <v>12</v>
      </c>
      <c r="U4426" s="68" t="s">
        <v>10082</v>
      </c>
      <c r="V4426" s="13"/>
      <c r="W4426" s="21"/>
    </row>
    <row r="4427" spans="1:23" ht="22.5" customHeight="1" outlineLevel="1">
      <c r="A4427" s="56">
        <f t="shared" si="93"/>
        <v>4375</v>
      </c>
      <c r="B4427" s="197" t="s">
        <v>10083</v>
      </c>
      <c r="C4427" s="78"/>
      <c r="D4427" s="85" t="s">
        <v>10084</v>
      </c>
      <c r="E4427" s="85">
        <v>34614000</v>
      </c>
      <c r="F4427" s="56">
        <v>1967</v>
      </c>
      <c r="G4427" s="56">
        <v>2</v>
      </c>
      <c r="H4427" s="56">
        <v>2</v>
      </c>
      <c r="I4427" s="86">
        <v>815.1</v>
      </c>
      <c r="J4427" s="86">
        <v>652.08000000000004</v>
      </c>
      <c r="K4427" s="56"/>
      <c r="L4427" s="56"/>
      <c r="M4427" s="56">
        <v>12</v>
      </c>
      <c r="N4427" s="80">
        <v>8</v>
      </c>
      <c r="O4427" s="56">
        <v>8</v>
      </c>
      <c r="P4427" s="56"/>
      <c r="Q4427" s="56"/>
      <c r="R4427" s="56"/>
      <c r="S4427" s="56">
        <v>8</v>
      </c>
      <c r="T4427" s="56">
        <v>12</v>
      </c>
      <c r="U4427" s="129" t="s">
        <v>12674</v>
      </c>
      <c r="V4427" s="16" t="s">
        <v>12675</v>
      </c>
      <c r="W4427" s="21"/>
    </row>
    <row r="4428" spans="1:23" ht="22.5" customHeight="1" outlineLevel="1">
      <c r="A4428" s="56">
        <f t="shared" si="93"/>
        <v>4376</v>
      </c>
      <c r="B4428" s="78" t="s">
        <v>10085</v>
      </c>
      <c r="C4428" s="78"/>
      <c r="D4428" s="85" t="s">
        <v>10086</v>
      </c>
      <c r="E4428" s="85">
        <v>34614000</v>
      </c>
      <c r="F4428" s="56">
        <v>1968</v>
      </c>
      <c r="G4428" s="56">
        <v>2</v>
      </c>
      <c r="H4428" s="56">
        <v>2</v>
      </c>
      <c r="I4428" s="86">
        <v>813.1</v>
      </c>
      <c r="J4428" s="86">
        <v>650.48</v>
      </c>
      <c r="K4428" s="56"/>
      <c r="L4428" s="56"/>
      <c r="M4428" s="56">
        <v>12</v>
      </c>
      <c r="N4428" s="56">
        <v>10</v>
      </c>
      <c r="O4428" s="56">
        <v>8</v>
      </c>
      <c r="P4428" s="56"/>
      <c r="Q4428" s="56"/>
      <c r="R4428" s="56"/>
      <c r="S4428" s="56">
        <v>8</v>
      </c>
      <c r="T4428" s="56">
        <v>12</v>
      </c>
      <c r="U4428" s="68" t="s">
        <v>297</v>
      </c>
      <c r="V4428" s="13"/>
      <c r="W4428" s="21"/>
    </row>
    <row r="4429" spans="1:23" ht="22.5" customHeight="1" outlineLevel="1">
      <c r="A4429" s="56">
        <f t="shared" si="93"/>
        <v>4377</v>
      </c>
      <c r="B4429" s="78" t="s">
        <v>10087</v>
      </c>
      <c r="C4429" s="78"/>
      <c r="D4429" s="85" t="s">
        <v>10088</v>
      </c>
      <c r="E4429" s="85">
        <v>34614000</v>
      </c>
      <c r="F4429" s="56">
        <v>1968</v>
      </c>
      <c r="G4429" s="56">
        <v>2</v>
      </c>
      <c r="H4429" s="56">
        <v>3</v>
      </c>
      <c r="I4429" s="86">
        <v>959.3</v>
      </c>
      <c r="J4429" s="86">
        <v>767.44</v>
      </c>
      <c r="K4429" s="56"/>
      <c r="L4429" s="56"/>
      <c r="M4429" s="56">
        <v>12</v>
      </c>
      <c r="N4429" s="56">
        <v>10</v>
      </c>
      <c r="O4429" s="56">
        <v>8</v>
      </c>
      <c r="P4429" s="56"/>
      <c r="Q4429" s="56"/>
      <c r="R4429" s="56"/>
      <c r="S4429" s="56">
        <v>8</v>
      </c>
      <c r="T4429" s="56">
        <v>12</v>
      </c>
      <c r="U4429" s="68" t="s">
        <v>297</v>
      </c>
      <c r="V4429" s="13"/>
      <c r="W4429" s="21"/>
    </row>
    <row r="4430" spans="1:23" ht="22.5" customHeight="1" outlineLevel="1">
      <c r="A4430" s="56">
        <f t="shared" si="93"/>
        <v>4378</v>
      </c>
      <c r="B4430" s="78" t="s">
        <v>10089</v>
      </c>
      <c r="C4430" s="78"/>
      <c r="D4430" s="85" t="s">
        <v>10090</v>
      </c>
      <c r="E4430" s="85">
        <v>34614000</v>
      </c>
      <c r="F4430" s="56">
        <v>1985</v>
      </c>
      <c r="G4430" s="56">
        <v>2</v>
      </c>
      <c r="H4430" s="56">
        <v>2</v>
      </c>
      <c r="I4430" s="86">
        <v>668.2</v>
      </c>
      <c r="J4430" s="86">
        <v>597.1</v>
      </c>
      <c r="K4430" s="56"/>
      <c r="L4430" s="56">
        <v>8</v>
      </c>
      <c r="M4430" s="56">
        <v>12</v>
      </c>
      <c r="N4430" s="56">
        <v>10</v>
      </c>
      <c r="O4430" s="56"/>
      <c r="P4430" s="56"/>
      <c r="Q4430" s="56"/>
      <c r="R4430" s="56"/>
      <c r="S4430" s="56">
        <v>8</v>
      </c>
      <c r="T4430" s="56">
        <v>12</v>
      </c>
      <c r="U4430" s="68" t="s">
        <v>297</v>
      </c>
      <c r="V4430" s="13"/>
      <c r="W4430" s="21"/>
    </row>
    <row r="4431" spans="1:23" ht="22.5" customHeight="1" outlineLevel="1">
      <c r="A4431" s="56">
        <f t="shared" si="93"/>
        <v>4379</v>
      </c>
      <c r="B4431" s="78" t="s">
        <v>10091</v>
      </c>
      <c r="C4431" s="78"/>
      <c r="D4431" s="85" t="s">
        <v>10092</v>
      </c>
      <c r="E4431" s="85">
        <v>34614000</v>
      </c>
      <c r="F4431" s="56">
        <v>1988</v>
      </c>
      <c r="G4431" s="56">
        <v>2</v>
      </c>
      <c r="H4431" s="56">
        <v>2</v>
      </c>
      <c r="I4431" s="86">
        <v>518.4</v>
      </c>
      <c r="J4431" s="86">
        <v>469.2</v>
      </c>
      <c r="K4431" s="56"/>
      <c r="L4431" s="56">
        <v>8</v>
      </c>
      <c r="M4431" s="56"/>
      <c r="N4431" s="56">
        <v>10</v>
      </c>
      <c r="O4431" s="56">
        <v>12</v>
      </c>
      <c r="P4431" s="56"/>
      <c r="Q4431" s="56"/>
      <c r="R4431" s="56"/>
      <c r="S4431" s="56">
        <v>8</v>
      </c>
      <c r="T4431" s="56">
        <v>12</v>
      </c>
      <c r="U4431" s="68" t="s">
        <v>407</v>
      </c>
      <c r="V4431" s="13"/>
      <c r="W4431" s="21"/>
    </row>
    <row r="4432" spans="1:23" ht="22.5" customHeight="1" outlineLevel="1">
      <c r="A4432" s="56">
        <f t="shared" si="93"/>
        <v>4380</v>
      </c>
      <c r="B4432" s="78" t="s">
        <v>10093</v>
      </c>
      <c r="C4432" s="78"/>
      <c r="D4432" s="85" t="s">
        <v>10094</v>
      </c>
      <c r="E4432" s="85">
        <v>34614000</v>
      </c>
      <c r="F4432" s="56">
        <v>1988</v>
      </c>
      <c r="G4432" s="56">
        <v>2</v>
      </c>
      <c r="H4432" s="56">
        <v>2</v>
      </c>
      <c r="I4432" s="86">
        <v>861.9</v>
      </c>
      <c r="J4432" s="86">
        <v>779.3</v>
      </c>
      <c r="K4432" s="56"/>
      <c r="L4432" s="56">
        <v>11</v>
      </c>
      <c r="M4432" s="56"/>
      <c r="N4432" s="56">
        <v>10</v>
      </c>
      <c r="O4432" s="56">
        <v>12</v>
      </c>
      <c r="P4432" s="56"/>
      <c r="Q4432" s="56"/>
      <c r="R4432" s="56"/>
      <c r="S4432" s="56">
        <v>8</v>
      </c>
      <c r="T4432" s="56">
        <v>12</v>
      </c>
      <c r="U4432" s="68" t="s">
        <v>10095</v>
      </c>
      <c r="V4432" s="13"/>
      <c r="W4432" s="21"/>
    </row>
    <row r="4433" spans="1:23" ht="22.5" customHeight="1" outlineLevel="1">
      <c r="A4433" s="56">
        <f t="shared" si="93"/>
        <v>4381</v>
      </c>
      <c r="B4433" s="78" t="s">
        <v>10096</v>
      </c>
      <c r="C4433" s="78"/>
      <c r="D4433" s="85" t="s">
        <v>10097</v>
      </c>
      <c r="E4433" s="85">
        <v>34614000</v>
      </c>
      <c r="F4433" s="56">
        <v>1987</v>
      </c>
      <c r="G4433" s="56">
        <v>2</v>
      </c>
      <c r="H4433" s="56">
        <v>2</v>
      </c>
      <c r="I4433" s="86">
        <v>668.2</v>
      </c>
      <c r="J4433" s="86">
        <v>597.1</v>
      </c>
      <c r="K4433" s="56"/>
      <c r="L4433" s="56">
        <v>8</v>
      </c>
      <c r="M4433" s="56">
        <v>12</v>
      </c>
      <c r="N4433" s="56">
        <v>10</v>
      </c>
      <c r="O4433" s="56"/>
      <c r="P4433" s="56"/>
      <c r="Q4433" s="56"/>
      <c r="R4433" s="56"/>
      <c r="S4433" s="56">
        <v>8</v>
      </c>
      <c r="T4433" s="56">
        <v>12</v>
      </c>
      <c r="U4433" s="68" t="s">
        <v>297</v>
      </c>
      <c r="V4433" s="13"/>
      <c r="W4433" s="21"/>
    </row>
    <row r="4434" spans="1:23" ht="22.5" customHeight="1" outlineLevel="1">
      <c r="A4434" s="56">
        <f t="shared" si="93"/>
        <v>4382</v>
      </c>
      <c r="B4434" s="78" t="s">
        <v>10098</v>
      </c>
      <c r="C4434" s="78"/>
      <c r="D4434" s="85" t="s">
        <v>10099</v>
      </c>
      <c r="E4434" s="85">
        <v>34614000</v>
      </c>
      <c r="F4434" s="56">
        <v>1988</v>
      </c>
      <c r="G4434" s="56">
        <v>2</v>
      </c>
      <c r="H4434" s="56">
        <v>2</v>
      </c>
      <c r="I4434" s="86">
        <v>421.1</v>
      </c>
      <c r="J4434" s="86">
        <v>400.85</v>
      </c>
      <c r="K4434" s="56"/>
      <c r="L4434" s="56">
        <v>8</v>
      </c>
      <c r="M4434" s="56">
        <v>12</v>
      </c>
      <c r="N4434" s="56">
        <v>10</v>
      </c>
      <c r="O4434" s="56"/>
      <c r="P4434" s="56"/>
      <c r="Q4434" s="56"/>
      <c r="R4434" s="56"/>
      <c r="S4434" s="56">
        <v>8</v>
      </c>
      <c r="T4434" s="56">
        <v>12</v>
      </c>
      <c r="U4434" s="68" t="s">
        <v>297</v>
      </c>
      <c r="V4434" s="13"/>
      <c r="W4434" s="21"/>
    </row>
    <row r="4435" spans="1:23" ht="22.5" customHeight="1" outlineLevel="1">
      <c r="A4435" s="56">
        <f t="shared" si="93"/>
        <v>4383</v>
      </c>
      <c r="B4435" s="78" t="s">
        <v>10100</v>
      </c>
      <c r="C4435" s="78"/>
      <c r="D4435" s="85" t="s">
        <v>10101</v>
      </c>
      <c r="E4435" s="85">
        <v>34614000</v>
      </c>
      <c r="F4435" s="56">
        <v>1966</v>
      </c>
      <c r="G4435" s="56">
        <v>2</v>
      </c>
      <c r="H4435" s="56">
        <v>2</v>
      </c>
      <c r="I4435" s="86">
        <v>676.5</v>
      </c>
      <c r="J4435" s="86">
        <v>605.4</v>
      </c>
      <c r="K4435" s="56"/>
      <c r="L4435" s="56">
        <v>8</v>
      </c>
      <c r="M4435" s="56">
        <v>12</v>
      </c>
      <c r="N4435" s="56">
        <v>10</v>
      </c>
      <c r="O4435" s="56"/>
      <c r="P4435" s="56"/>
      <c r="Q4435" s="56"/>
      <c r="R4435" s="56"/>
      <c r="S4435" s="56">
        <v>8</v>
      </c>
      <c r="T4435" s="56" t="s">
        <v>383</v>
      </c>
      <c r="U4435" s="68" t="s">
        <v>297</v>
      </c>
      <c r="V4435" s="13"/>
      <c r="W4435" s="21"/>
    </row>
    <row r="4436" spans="1:23" ht="22.5" customHeight="1" outlineLevel="1">
      <c r="A4436" s="56">
        <f t="shared" si="93"/>
        <v>4384</v>
      </c>
      <c r="B4436" s="78" t="s">
        <v>10102</v>
      </c>
      <c r="C4436" s="78"/>
      <c r="D4436" s="85" t="s">
        <v>10103</v>
      </c>
      <c r="E4436" s="85">
        <v>34614000</v>
      </c>
      <c r="F4436" s="56">
        <v>1993</v>
      </c>
      <c r="G4436" s="56">
        <v>2</v>
      </c>
      <c r="H4436" s="56">
        <v>2</v>
      </c>
      <c r="I4436" s="86">
        <v>657.5</v>
      </c>
      <c r="J4436" s="86">
        <v>586.4</v>
      </c>
      <c r="K4436" s="56"/>
      <c r="L4436" s="56">
        <v>8</v>
      </c>
      <c r="M4436" s="56">
        <v>12</v>
      </c>
      <c r="N4436" s="56"/>
      <c r="O4436" s="56"/>
      <c r="P4436" s="56"/>
      <c r="Q4436" s="56"/>
      <c r="R4436" s="56"/>
      <c r="S4436" s="56">
        <v>8</v>
      </c>
      <c r="T4436" s="56">
        <v>12</v>
      </c>
      <c r="U4436" s="68" t="s">
        <v>297</v>
      </c>
      <c r="V4436" s="13"/>
      <c r="W4436" s="21"/>
    </row>
    <row r="4437" spans="1:23" ht="22.5" customHeight="1" outlineLevel="1">
      <c r="A4437" s="56">
        <f t="shared" si="93"/>
        <v>4385</v>
      </c>
      <c r="B4437" s="78" t="s">
        <v>10104</v>
      </c>
      <c r="C4437" s="78"/>
      <c r="D4437" s="85" t="s">
        <v>10105</v>
      </c>
      <c r="E4437" s="85">
        <v>34614000</v>
      </c>
      <c r="F4437" s="56">
        <v>1993</v>
      </c>
      <c r="G4437" s="56">
        <v>2</v>
      </c>
      <c r="H4437" s="56">
        <v>2</v>
      </c>
      <c r="I4437" s="86">
        <v>659.2</v>
      </c>
      <c r="J4437" s="86">
        <v>606.1</v>
      </c>
      <c r="K4437" s="56"/>
      <c r="L4437" s="56">
        <v>8</v>
      </c>
      <c r="M4437" s="56">
        <v>10</v>
      </c>
      <c r="N4437" s="56"/>
      <c r="O4437" s="56"/>
      <c r="P4437" s="56"/>
      <c r="Q4437" s="56"/>
      <c r="R4437" s="56"/>
      <c r="S4437" s="56">
        <v>8</v>
      </c>
      <c r="T4437" s="56">
        <v>12</v>
      </c>
      <c r="U4437" s="68" t="s">
        <v>10106</v>
      </c>
      <c r="V4437" s="13"/>
      <c r="W4437" s="21"/>
    </row>
    <row r="4438" spans="1:23" ht="22.5" customHeight="1" outlineLevel="1">
      <c r="A4438" s="56">
        <f t="shared" si="93"/>
        <v>4386</v>
      </c>
      <c r="B4438" s="78" t="s">
        <v>10107</v>
      </c>
      <c r="C4438" s="78"/>
      <c r="D4438" s="85" t="s">
        <v>10108</v>
      </c>
      <c r="E4438" s="85">
        <v>34614000</v>
      </c>
      <c r="F4438" s="56">
        <v>1993</v>
      </c>
      <c r="G4438" s="56">
        <v>2</v>
      </c>
      <c r="H4438" s="56">
        <v>2</v>
      </c>
      <c r="I4438" s="86">
        <v>659.2</v>
      </c>
      <c r="J4438" s="86">
        <v>588.1</v>
      </c>
      <c r="K4438" s="56"/>
      <c r="L4438" s="56"/>
      <c r="M4438" s="56">
        <v>10</v>
      </c>
      <c r="N4438" s="56"/>
      <c r="O4438" s="56"/>
      <c r="P4438" s="56"/>
      <c r="Q4438" s="56"/>
      <c r="R4438" s="56"/>
      <c r="S4438" s="56">
        <v>8</v>
      </c>
      <c r="T4438" s="56">
        <v>12</v>
      </c>
      <c r="U4438" s="68" t="s">
        <v>10109</v>
      </c>
      <c r="V4438" s="13"/>
      <c r="W4438" s="21"/>
    </row>
    <row r="4439" spans="1:23" ht="22.5" customHeight="1" outlineLevel="1">
      <c r="A4439" s="56">
        <f t="shared" si="93"/>
        <v>4387</v>
      </c>
      <c r="B4439" s="78" t="s">
        <v>10110</v>
      </c>
      <c r="C4439" s="78"/>
      <c r="D4439" s="85" t="s">
        <v>10111</v>
      </c>
      <c r="E4439" s="85">
        <v>34614000</v>
      </c>
      <c r="F4439" s="56">
        <v>1978</v>
      </c>
      <c r="G4439" s="56">
        <v>2</v>
      </c>
      <c r="H4439" s="56">
        <v>2</v>
      </c>
      <c r="I4439" s="86">
        <v>403.4</v>
      </c>
      <c r="J4439" s="86">
        <v>354.2</v>
      </c>
      <c r="K4439" s="56"/>
      <c r="L4439" s="56">
        <v>8</v>
      </c>
      <c r="M4439" s="56"/>
      <c r="N4439" s="56"/>
      <c r="O4439" s="56">
        <v>12</v>
      </c>
      <c r="P4439" s="56"/>
      <c r="Q4439" s="56">
        <v>10</v>
      </c>
      <c r="R4439" s="56"/>
      <c r="S4439" s="56">
        <v>8</v>
      </c>
      <c r="T4439" s="56"/>
      <c r="U4439" s="68" t="s">
        <v>783</v>
      </c>
      <c r="V4439" s="13"/>
      <c r="W4439" s="21"/>
    </row>
    <row r="4440" spans="1:23" ht="22.5" customHeight="1" outlineLevel="1">
      <c r="A4440" s="56">
        <f t="shared" si="93"/>
        <v>4388</v>
      </c>
      <c r="B4440" s="78" t="s">
        <v>10112</v>
      </c>
      <c r="C4440" s="78"/>
      <c r="D4440" s="85" t="s">
        <v>10113</v>
      </c>
      <c r="E4440" s="85">
        <v>34614000</v>
      </c>
      <c r="F4440" s="56">
        <v>1981</v>
      </c>
      <c r="G4440" s="56">
        <v>2</v>
      </c>
      <c r="H4440" s="56">
        <v>2</v>
      </c>
      <c r="I4440" s="86">
        <v>627.1</v>
      </c>
      <c r="J4440" s="86">
        <v>556</v>
      </c>
      <c r="K4440" s="56"/>
      <c r="L4440" s="56"/>
      <c r="M4440" s="56"/>
      <c r="N4440" s="56"/>
      <c r="O4440" s="56">
        <v>10</v>
      </c>
      <c r="P4440" s="56">
        <v>8</v>
      </c>
      <c r="Q4440" s="56"/>
      <c r="R4440" s="56"/>
      <c r="S4440" s="56"/>
      <c r="T4440" s="56">
        <v>12</v>
      </c>
      <c r="U4440" s="68"/>
      <c r="V4440" s="13"/>
      <c r="W4440" s="21"/>
    </row>
    <row r="4441" spans="1:23" ht="22.5" customHeight="1" outlineLevel="1">
      <c r="A4441" s="56">
        <f t="shared" si="93"/>
        <v>4389</v>
      </c>
      <c r="B4441" s="78" t="s">
        <v>10114</v>
      </c>
      <c r="C4441" s="78"/>
      <c r="D4441" s="85" t="s">
        <v>10115</v>
      </c>
      <c r="E4441" s="85">
        <v>34614000</v>
      </c>
      <c r="F4441" s="56">
        <v>1985</v>
      </c>
      <c r="G4441" s="56">
        <v>2</v>
      </c>
      <c r="H4441" s="56">
        <v>2</v>
      </c>
      <c r="I4441" s="86">
        <v>441.8</v>
      </c>
      <c r="J4441" s="86">
        <v>397.8</v>
      </c>
      <c r="K4441" s="56"/>
      <c r="L4441" s="56">
        <v>10</v>
      </c>
      <c r="M4441" s="56"/>
      <c r="N4441" s="56">
        <v>8</v>
      </c>
      <c r="O4441" s="56"/>
      <c r="P4441" s="56"/>
      <c r="Q4441" s="56"/>
      <c r="R4441" s="56"/>
      <c r="S4441" s="56">
        <v>8</v>
      </c>
      <c r="T4441" s="56">
        <v>12</v>
      </c>
      <c r="U4441" s="129" t="s">
        <v>12204</v>
      </c>
      <c r="V4441" s="13"/>
      <c r="W4441" s="21"/>
    </row>
    <row r="4442" spans="1:23" ht="22.5" customHeight="1" outlineLevel="1">
      <c r="A4442" s="56">
        <f t="shared" si="93"/>
        <v>4390</v>
      </c>
      <c r="B4442" s="197" t="s">
        <v>10116</v>
      </c>
      <c r="C4442" s="78"/>
      <c r="D4442" s="85" t="s">
        <v>10117</v>
      </c>
      <c r="E4442" s="85">
        <v>34614000</v>
      </c>
      <c r="F4442" s="56">
        <v>1985</v>
      </c>
      <c r="G4442" s="56">
        <v>2</v>
      </c>
      <c r="H4442" s="56">
        <v>2</v>
      </c>
      <c r="I4442" s="86">
        <v>445.5</v>
      </c>
      <c r="J4442" s="86">
        <v>396.3</v>
      </c>
      <c r="K4442" s="56"/>
      <c r="L4442" s="56">
        <v>12</v>
      </c>
      <c r="M4442" s="56"/>
      <c r="N4442" s="56"/>
      <c r="O4442" s="56">
        <v>8</v>
      </c>
      <c r="P4442" s="56">
        <v>10</v>
      </c>
      <c r="Q4442" s="56"/>
      <c r="R4442" s="56"/>
      <c r="S4442" s="56">
        <v>8</v>
      </c>
      <c r="T4442" s="56">
        <v>12</v>
      </c>
      <c r="U4442" s="129" t="s">
        <v>12108</v>
      </c>
      <c r="V4442" s="13"/>
      <c r="W4442" s="21"/>
    </row>
    <row r="4443" spans="1:23" ht="22.5" customHeight="1" outlineLevel="1">
      <c r="A4443" s="56">
        <f t="shared" si="93"/>
        <v>4391</v>
      </c>
      <c r="B4443" s="78" t="s">
        <v>10118</v>
      </c>
      <c r="C4443" s="78"/>
      <c r="D4443" s="85" t="s">
        <v>10119</v>
      </c>
      <c r="E4443" s="85">
        <v>34614000</v>
      </c>
      <c r="F4443" s="56">
        <v>1980</v>
      </c>
      <c r="G4443" s="56">
        <v>2</v>
      </c>
      <c r="H4443" s="56">
        <v>2</v>
      </c>
      <c r="I4443" s="86">
        <v>820.7</v>
      </c>
      <c r="J4443" s="86">
        <v>738.1</v>
      </c>
      <c r="K4443" s="56"/>
      <c r="L4443" s="56">
        <v>8</v>
      </c>
      <c r="M4443" s="56"/>
      <c r="N4443" s="56">
        <v>10</v>
      </c>
      <c r="O4443" s="56">
        <v>12</v>
      </c>
      <c r="P4443" s="56"/>
      <c r="Q4443" s="56"/>
      <c r="R4443" s="56"/>
      <c r="S4443" s="56">
        <v>8</v>
      </c>
      <c r="T4443" s="56"/>
      <c r="U4443" s="68" t="s">
        <v>122</v>
      </c>
      <c r="V4443" s="13"/>
      <c r="W4443" s="21"/>
    </row>
    <row r="4444" spans="1:23" ht="22.5" customHeight="1" outlineLevel="1">
      <c r="A4444" s="56">
        <f t="shared" si="93"/>
        <v>4392</v>
      </c>
      <c r="B4444" s="78" t="s">
        <v>10120</v>
      </c>
      <c r="C4444" s="78"/>
      <c r="D4444" s="85" t="s">
        <v>10121</v>
      </c>
      <c r="E4444" s="85">
        <v>34614000</v>
      </c>
      <c r="F4444" s="56">
        <v>1983</v>
      </c>
      <c r="G4444" s="56">
        <v>2</v>
      </c>
      <c r="H4444" s="56">
        <v>2</v>
      </c>
      <c r="I4444" s="86">
        <v>630.6</v>
      </c>
      <c r="J4444" s="86">
        <v>559.5</v>
      </c>
      <c r="K4444" s="56"/>
      <c r="L4444" s="56">
        <v>12</v>
      </c>
      <c r="M4444" s="56"/>
      <c r="N4444" s="56"/>
      <c r="O4444" s="56">
        <v>10</v>
      </c>
      <c r="P4444" s="56"/>
      <c r="Q4444" s="56">
        <v>8</v>
      </c>
      <c r="R4444" s="56"/>
      <c r="S4444" s="56">
        <v>12</v>
      </c>
      <c r="T4444" s="56"/>
      <c r="U4444" s="68" t="s">
        <v>297</v>
      </c>
      <c r="V4444" s="13"/>
      <c r="W4444" s="21"/>
    </row>
    <row r="4445" spans="1:23" ht="22.5" customHeight="1" outlineLevel="1">
      <c r="A4445" s="56">
        <f t="shared" si="93"/>
        <v>4393</v>
      </c>
      <c r="B4445" s="78" t="s">
        <v>10122</v>
      </c>
      <c r="C4445" s="78"/>
      <c r="D4445" s="85" t="s">
        <v>10123</v>
      </c>
      <c r="E4445" s="85">
        <v>34614000</v>
      </c>
      <c r="F4445" s="56">
        <v>1983</v>
      </c>
      <c r="G4445" s="56">
        <v>2</v>
      </c>
      <c r="H4445" s="56">
        <v>2</v>
      </c>
      <c r="I4445" s="86">
        <v>591.1</v>
      </c>
      <c r="J4445" s="86">
        <v>587.6</v>
      </c>
      <c r="K4445" s="56"/>
      <c r="L4445" s="56">
        <v>8</v>
      </c>
      <c r="M4445" s="56"/>
      <c r="N4445" s="56"/>
      <c r="O4445" s="56">
        <v>10</v>
      </c>
      <c r="P4445" s="56"/>
      <c r="Q4445" s="56">
        <v>12</v>
      </c>
      <c r="R4445" s="56"/>
      <c r="S4445" s="56"/>
      <c r="T4445" s="56"/>
      <c r="U4445" s="68" t="s">
        <v>122</v>
      </c>
      <c r="V4445" s="13"/>
      <c r="W4445" s="21"/>
    </row>
    <row r="4446" spans="1:23" ht="22.5" customHeight="1" outlineLevel="1">
      <c r="A4446" s="56">
        <f t="shared" si="93"/>
        <v>4394</v>
      </c>
      <c r="B4446" s="78" t="s">
        <v>10124</v>
      </c>
      <c r="C4446" s="78"/>
      <c r="D4446" s="85" t="s">
        <v>10125</v>
      </c>
      <c r="E4446" s="85">
        <v>34614000</v>
      </c>
      <c r="F4446" s="56">
        <v>1983</v>
      </c>
      <c r="G4446" s="56">
        <v>2</v>
      </c>
      <c r="H4446" s="56">
        <v>2</v>
      </c>
      <c r="I4446" s="86">
        <v>639.4</v>
      </c>
      <c r="J4446" s="86">
        <v>568.29999999999995</v>
      </c>
      <c r="K4446" s="56"/>
      <c r="L4446" s="56">
        <v>12</v>
      </c>
      <c r="M4446" s="56">
        <v>11</v>
      </c>
      <c r="N4446" s="56"/>
      <c r="O4446" s="56">
        <v>10</v>
      </c>
      <c r="P4446" s="56"/>
      <c r="Q4446" s="56">
        <v>8</v>
      </c>
      <c r="R4446" s="56"/>
      <c r="S4446" s="56">
        <v>12</v>
      </c>
      <c r="T4446" s="56"/>
      <c r="U4446" s="68" t="s">
        <v>10126</v>
      </c>
      <c r="V4446" s="13"/>
      <c r="W4446" s="21"/>
    </row>
    <row r="4447" spans="1:23" ht="22.5" customHeight="1" outlineLevel="1">
      <c r="A4447" s="56">
        <f t="shared" si="93"/>
        <v>4395</v>
      </c>
      <c r="B4447" s="78" t="s">
        <v>10127</v>
      </c>
      <c r="C4447" s="78"/>
      <c r="D4447" s="85" t="s">
        <v>10128</v>
      </c>
      <c r="E4447" s="85">
        <v>34614000</v>
      </c>
      <c r="F4447" s="56">
        <v>1983</v>
      </c>
      <c r="G4447" s="56">
        <v>2</v>
      </c>
      <c r="H4447" s="56">
        <v>2</v>
      </c>
      <c r="I4447" s="86">
        <v>597</v>
      </c>
      <c r="J4447" s="86">
        <v>590.29999999999995</v>
      </c>
      <c r="K4447" s="56"/>
      <c r="L4447" s="56"/>
      <c r="M4447" s="56"/>
      <c r="N4447" s="56"/>
      <c r="O4447" s="56">
        <v>10</v>
      </c>
      <c r="P4447" s="56"/>
      <c r="Q4447" s="56">
        <v>8</v>
      </c>
      <c r="R4447" s="56"/>
      <c r="S4447" s="56"/>
      <c r="T4447" s="56"/>
      <c r="U4447" s="68"/>
      <c r="V4447" s="13"/>
      <c r="W4447" s="21"/>
    </row>
    <row r="4448" spans="1:23" ht="22.5" customHeight="1" outlineLevel="1">
      <c r="A4448" s="56">
        <f t="shared" si="93"/>
        <v>4396</v>
      </c>
      <c r="B4448" s="78" t="s">
        <v>10129</v>
      </c>
      <c r="C4448" s="78"/>
      <c r="D4448" s="85" t="s">
        <v>10130</v>
      </c>
      <c r="E4448" s="85">
        <v>34614000</v>
      </c>
      <c r="F4448" s="56">
        <v>1983</v>
      </c>
      <c r="G4448" s="56">
        <v>2</v>
      </c>
      <c r="H4448" s="56">
        <v>2</v>
      </c>
      <c r="I4448" s="86">
        <v>622.79999999999995</v>
      </c>
      <c r="J4448" s="86">
        <v>551.70000000000005</v>
      </c>
      <c r="K4448" s="56"/>
      <c r="L4448" s="56">
        <v>12</v>
      </c>
      <c r="M4448" s="56"/>
      <c r="N4448" s="56"/>
      <c r="O4448" s="56">
        <v>10</v>
      </c>
      <c r="P4448" s="56"/>
      <c r="Q4448" s="56">
        <v>8</v>
      </c>
      <c r="R4448" s="56"/>
      <c r="S4448" s="56">
        <v>12</v>
      </c>
      <c r="T4448" s="56"/>
      <c r="U4448" s="68" t="s">
        <v>297</v>
      </c>
      <c r="V4448" s="13"/>
      <c r="W4448" s="21"/>
    </row>
    <row r="4449" spans="1:67" ht="22.5" customHeight="1" outlineLevel="1">
      <c r="A4449" s="56">
        <f t="shared" si="93"/>
        <v>4397</v>
      </c>
      <c r="B4449" s="78" t="s">
        <v>10131</v>
      </c>
      <c r="C4449" s="78"/>
      <c r="D4449" s="85" t="s">
        <v>10132</v>
      </c>
      <c r="E4449" s="85">
        <v>34614000</v>
      </c>
      <c r="F4449" s="56">
        <v>1983</v>
      </c>
      <c r="G4449" s="56">
        <v>2</v>
      </c>
      <c r="H4449" s="56">
        <v>2</v>
      </c>
      <c r="I4449" s="86">
        <v>630.70000000000005</v>
      </c>
      <c r="J4449" s="86">
        <v>559.6</v>
      </c>
      <c r="K4449" s="56"/>
      <c r="L4449" s="56">
        <v>12</v>
      </c>
      <c r="M4449" s="56"/>
      <c r="N4449" s="56"/>
      <c r="O4449" s="56">
        <v>10</v>
      </c>
      <c r="P4449" s="56"/>
      <c r="Q4449" s="56">
        <v>8</v>
      </c>
      <c r="R4449" s="56"/>
      <c r="S4449" s="56">
        <v>12</v>
      </c>
      <c r="T4449" s="56"/>
      <c r="U4449" s="68" t="s">
        <v>297</v>
      </c>
      <c r="V4449" s="13"/>
      <c r="W4449" s="21"/>
    </row>
    <row r="4450" spans="1:67" ht="22.5" customHeight="1" outlineLevel="1">
      <c r="A4450" s="56">
        <f t="shared" si="93"/>
        <v>4398</v>
      </c>
      <c r="B4450" s="78" t="s">
        <v>10133</v>
      </c>
      <c r="C4450" s="78"/>
      <c r="D4450" s="85" t="s">
        <v>10134</v>
      </c>
      <c r="E4450" s="85">
        <v>34614000</v>
      </c>
      <c r="F4450" s="56">
        <v>1983</v>
      </c>
      <c r="G4450" s="56">
        <v>2</v>
      </c>
      <c r="H4450" s="56">
        <v>2</v>
      </c>
      <c r="I4450" s="86">
        <v>625.1</v>
      </c>
      <c r="J4450" s="86">
        <v>581</v>
      </c>
      <c r="K4450" s="56"/>
      <c r="L4450" s="56">
        <v>12</v>
      </c>
      <c r="M4450" s="56"/>
      <c r="N4450" s="56"/>
      <c r="O4450" s="56">
        <v>10</v>
      </c>
      <c r="P4450" s="56"/>
      <c r="Q4450" s="56">
        <v>8</v>
      </c>
      <c r="R4450" s="56"/>
      <c r="S4450" s="56">
        <v>12</v>
      </c>
      <c r="T4450" s="56">
        <v>12</v>
      </c>
      <c r="U4450" s="68" t="s">
        <v>297</v>
      </c>
      <c r="V4450" s="13"/>
      <c r="W4450" s="21"/>
    </row>
    <row r="4451" spans="1:67" ht="22.5" customHeight="1" outlineLevel="1">
      <c r="A4451" s="56">
        <f t="shared" si="93"/>
        <v>4399</v>
      </c>
      <c r="B4451" s="78" t="s">
        <v>10135</v>
      </c>
      <c r="C4451" s="78"/>
      <c r="D4451" s="85" t="s">
        <v>10136</v>
      </c>
      <c r="E4451" s="85">
        <v>34614000</v>
      </c>
      <c r="F4451" s="56">
        <v>1983</v>
      </c>
      <c r="G4451" s="56">
        <v>2</v>
      </c>
      <c r="H4451" s="56">
        <v>2</v>
      </c>
      <c r="I4451" s="86">
        <v>435.8</v>
      </c>
      <c r="J4451" s="86">
        <v>375.8</v>
      </c>
      <c r="K4451" s="56"/>
      <c r="L4451" s="56"/>
      <c r="M4451" s="56">
        <v>12</v>
      </c>
      <c r="N4451" s="56"/>
      <c r="O4451" s="56"/>
      <c r="P4451" s="56"/>
      <c r="Q4451" s="56">
        <v>8</v>
      </c>
      <c r="R4451" s="56"/>
      <c r="S4451" s="56">
        <v>10</v>
      </c>
      <c r="T4451" s="56">
        <v>12</v>
      </c>
      <c r="U4451" s="68"/>
      <c r="V4451" s="13"/>
      <c r="W4451" s="21"/>
    </row>
    <row r="4452" spans="1:67" ht="22.5" customHeight="1" outlineLevel="1">
      <c r="A4452" s="56">
        <f t="shared" si="93"/>
        <v>4400</v>
      </c>
      <c r="B4452" s="78" t="s">
        <v>10137</v>
      </c>
      <c r="C4452" s="78"/>
      <c r="D4452" s="85" t="s">
        <v>10138</v>
      </c>
      <c r="E4452" s="85">
        <v>34614000</v>
      </c>
      <c r="F4452" s="56">
        <v>1983</v>
      </c>
      <c r="G4452" s="56">
        <v>2</v>
      </c>
      <c r="H4452" s="56">
        <v>2</v>
      </c>
      <c r="I4452" s="86">
        <v>430.7</v>
      </c>
      <c r="J4452" s="86">
        <v>373.37</v>
      </c>
      <c r="K4452" s="56"/>
      <c r="L4452" s="56"/>
      <c r="M4452" s="56">
        <v>12</v>
      </c>
      <c r="N4452" s="56"/>
      <c r="O4452" s="56"/>
      <c r="P4452" s="56"/>
      <c r="Q4452" s="56">
        <v>8</v>
      </c>
      <c r="R4452" s="56"/>
      <c r="S4452" s="56">
        <v>10</v>
      </c>
      <c r="T4452" s="56"/>
      <c r="U4452" s="68"/>
      <c r="V4452" s="13"/>
      <c r="W4452" s="21"/>
    </row>
    <row r="4453" spans="1:67" ht="22.5" customHeight="1" outlineLevel="1">
      <c r="A4453" s="56">
        <f t="shared" si="93"/>
        <v>4401</v>
      </c>
      <c r="B4453" s="78" t="s">
        <v>10139</v>
      </c>
      <c r="C4453" s="78"/>
      <c r="D4453" s="85" t="s">
        <v>10140</v>
      </c>
      <c r="E4453" s="85">
        <v>34614000</v>
      </c>
      <c r="F4453" s="56">
        <v>2016</v>
      </c>
      <c r="G4453" s="56">
        <v>2</v>
      </c>
      <c r="H4453" s="56">
        <v>2</v>
      </c>
      <c r="I4453" s="86">
        <v>1172.5</v>
      </c>
      <c r="J4453" s="86">
        <v>1014.7</v>
      </c>
      <c r="K4453" s="56"/>
      <c r="L4453" s="56"/>
      <c r="M4453" s="56"/>
      <c r="N4453" s="56"/>
      <c r="O4453" s="56"/>
      <c r="P4453" s="56"/>
      <c r="Q4453" s="56">
        <v>12</v>
      </c>
      <c r="R4453" s="56"/>
      <c r="S4453" s="56"/>
      <c r="T4453" s="56">
        <v>12</v>
      </c>
      <c r="U4453" s="68" t="s">
        <v>6484</v>
      </c>
      <c r="V4453" s="13"/>
      <c r="W4453" s="21"/>
    </row>
    <row r="4454" spans="1:67" ht="22.5" customHeight="1" outlineLevel="1">
      <c r="A4454" s="56">
        <f t="shared" si="93"/>
        <v>4402</v>
      </c>
      <c r="B4454" s="78" t="s">
        <v>10141</v>
      </c>
      <c r="C4454" s="78"/>
      <c r="D4454" s="85" t="s">
        <v>10142</v>
      </c>
      <c r="E4454" s="85">
        <v>34614000</v>
      </c>
      <c r="F4454" s="56">
        <v>1983</v>
      </c>
      <c r="G4454" s="56">
        <v>2</v>
      </c>
      <c r="H4454" s="56">
        <v>2</v>
      </c>
      <c r="I4454" s="86">
        <v>431</v>
      </c>
      <c r="J4454" s="86">
        <v>377.1</v>
      </c>
      <c r="K4454" s="56"/>
      <c r="L4454" s="56"/>
      <c r="M4454" s="56">
        <v>12</v>
      </c>
      <c r="N4454" s="56"/>
      <c r="O4454" s="56"/>
      <c r="P4454" s="56"/>
      <c r="Q4454" s="56">
        <v>8</v>
      </c>
      <c r="R4454" s="56"/>
      <c r="S4454" s="56">
        <v>10</v>
      </c>
      <c r="T4454" s="56"/>
      <c r="U4454" s="68"/>
      <c r="V4454" s="13"/>
      <c r="W4454" s="21"/>
    </row>
    <row r="4455" spans="1:67" ht="22.5" customHeight="1" outlineLevel="1">
      <c r="A4455" s="56">
        <f t="shared" si="93"/>
        <v>4403</v>
      </c>
      <c r="B4455" s="78" t="s">
        <v>10143</v>
      </c>
      <c r="C4455" s="78"/>
      <c r="D4455" s="85" t="s">
        <v>10144</v>
      </c>
      <c r="E4455" s="85">
        <v>34614000</v>
      </c>
      <c r="F4455" s="56">
        <v>1982</v>
      </c>
      <c r="G4455" s="56">
        <v>2</v>
      </c>
      <c r="H4455" s="56">
        <v>2</v>
      </c>
      <c r="I4455" s="86">
        <v>662.4</v>
      </c>
      <c r="J4455" s="86">
        <v>591.29999999999995</v>
      </c>
      <c r="K4455" s="56"/>
      <c r="L4455" s="56"/>
      <c r="M4455" s="56">
        <v>12</v>
      </c>
      <c r="N4455" s="56"/>
      <c r="O4455" s="56">
        <v>10</v>
      </c>
      <c r="P4455" s="56"/>
      <c r="Q4455" s="56">
        <v>8</v>
      </c>
      <c r="R4455" s="56"/>
      <c r="S4455" s="56">
        <v>12</v>
      </c>
      <c r="T4455" s="56"/>
      <c r="U4455" s="68"/>
      <c r="V4455" s="13"/>
      <c r="W4455" s="21"/>
    </row>
    <row r="4456" spans="1:67" ht="22.5" customHeight="1" outlineLevel="1">
      <c r="A4456" s="56">
        <f t="shared" si="93"/>
        <v>4404</v>
      </c>
      <c r="B4456" s="78" t="s">
        <v>10145</v>
      </c>
      <c r="C4456" s="78"/>
      <c r="D4456" s="85" t="s">
        <v>10146</v>
      </c>
      <c r="E4456" s="85">
        <v>34614000</v>
      </c>
      <c r="F4456" s="56">
        <v>1983</v>
      </c>
      <c r="G4456" s="56">
        <v>2</v>
      </c>
      <c r="H4456" s="56">
        <v>2</v>
      </c>
      <c r="I4456" s="86">
        <v>659.2</v>
      </c>
      <c r="J4456" s="86">
        <v>594.4</v>
      </c>
      <c r="K4456" s="56"/>
      <c r="L4456" s="56"/>
      <c r="M4456" s="56">
        <v>12</v>
      </c>
      <c r="N4456" s="56"/>
      <c r="O4456" s="56">
        <v>10</v>
      </c>
      <c r="P4456" s="56"/>
      <c r="Q4456" s="56">
        <v>8</v>
      </c>
      <c r="R4456" s="56"/>
      <c r="S4456" s="56">
        <v>12</v>
      </c>
      <c r="T4456" s="56"/>
      <c r="U4456" s="68"/>
      <c r="V4456" s="13"/>
      <c r="W4456" s="21"/>
    </row>
    <row r="4457" spans="1:67" ht="22.5" customHeight="1" outlineLevel="1">
      <c r="A4457" s="56">
        <f t="shared" si="93"/>
        <v>4405</v>
      </c>
      <c r="B4457" s="78" t="s">
        <v>10147</v>
      </c>
      <c r="C4457" s="78"/>
      <c r="D4457" s="85" t="s">
        <v>10148</v>
      </c>
      <c r="E4457" s="85">
        <v>34614000</v>
      </c>
      <c r="F4457" s="56">
        <v>1983</v>
      </c>
      <c r="G4457" s="56">
        <v>2</v>
      </c>
      <c r="H4457" s="56">
        <v>2</v>
      </c>
      <c r="I4457" s="86">
        <v>660.35</v>
      </c>
      <c r="J4457" s="86">
        <v>588.19000000000005</v>
      </c>
      <c r="K4457" s="56"/>
      <c r="L4457" s="56"/>
      <c r="M4457" s="56">
        <v>12</v>
      </c>
      <c r="N4457" s="56"/>
      <c r="O4457" s="56">
        <v>10</v>
      </c>
      <c r="P4457" s="56"/>
      <c r="Q4457" s="56">
        <v>8</v>
      </c>
      <c r="R4457" s="56"/>
      <c r="S4457" s="56">
        <v>12</v>
      </c>
      <c r="T4457" s="56"/>
      <c r="U4457" s="68"/>
      <c r="V4457" s="13"/>
      <c r="W4457" s="21"/>
    </row>
    <row r="4458" spans="1:67" ht="22.5" customHeight="1">
      <c r="A4458" s="56">
        <f t="shared" si="93"/>
        <v>4406</v>
      </c>
      <c r="B4458" s="78" t="s">
        <v>10149</v>
      </c>
      <c r="C4458" s="78"/>
      <c r="D4458" s="85" t="s">
        <v>10150</v>
      </c>
      <c r="E4458" s="85">
        <v>34614000</v>
      </c>
      <c r="F4458" s="56">
        <v>1982</v>
      </c>
      <c r="G4458" s="56">
        <v>2</v>
      </c>
      <c r="H4458" s="56">
        <v>2</v>
      </c>
      <c r="I4458" s="86">
        <v>700.45</v>
      </c>
      <c r="J4458" s="86">
        <v>611.4</v>
      </c>
      <c r="K4458" s="56"/>
      <c r="L4458" s="56"/>
      <c r="M4458" s="56"/>
      <c r="N4458" s="56"/>
      <c r="O4458" s="56">
        <v>10</v>
      </c>
      <c r="P4458" s="56">
        <v>12</v>
      </c>
      <c r="Q4458" s="56">
        <v>8</v>
      </c>
      <c r="R4458" s="56"/>
      <c r="S4458" s="56"/>
      <c r="T4458" s="56"/>
      <c r="U4458" s="68"/>
      <c r="V4458" s="13"/>
      <c r="W4458" s="21"/>
    </row>
    <row r="4459" spans="1:67" ht="22.5" customHeight="1" outlineLevel="1">
      <c r="A4459" s="56">
        <f t="shared" si="93"/>
        <v>4407</v>
      </c>
      <c r="B4459" s="78" t="s">
        <v>10151</v>
      </c>
      <c r="C4459" s="78"/>
      <c r="D4459" s="85" t="s">
        <v>10152</v>
      </c>
      <c r="E4459" s="85">
        <v>34614000</v>
      </c>
      <c r="F4459" s="56">
        <v>1983</v>
      </c>
      <c r="G4459" s="56">
        <v>2</v>
      </c>
      <c r="H4459" s="56">
        <v>3</v>
      </c>
      <c r="I4459" s="86">
        <v>959.3</v>
      </c>
      <c r="J4459" s="86">
        <v>318.60000000000002</v>
      </c>
      <c r="K4459" s="56"/>
      <c r="L4459" s="56"/>
      <c r="M4459" s="56"/>
      <c r="N4459" s="56"/>
      <c r="O4459" s="56">
        <v>12</v>
      </c>
      <c r="P4459" s="56"/>
      <c r="Q4459" s="56">
        <v>8</v>
      </c>
      <c r="R4459" s="56"/>
      <c r="S4459" s="56">
        <v>10</v>
      </c>
      <c r="T4459" s="56"/>
      <c r="U4459" s="68" t="s">
        <v>10153</v>
      </c>
      <c r="V4459" s="13"/>
      <c r="W4459" s="21"/>
    </row>
    <row r="4460" spans="1:67" s="18" customFormat="1" ht="15.75" customHeight="1" outlineLevel="2">
      <c r="A4460" s="234" t="s">
        <v>13580</v>
      </c>
      <c r="B4460" s="234"/>
      <c r="C4460" s="234"/>
      <c r="D4460" s="234"/>
      <c r="E4460" s="234"/>
      <c r="F4460" s="234"/>
      <c r="G4460" s="234"/>
      <c r="H4460" s="234"/>
      <c r="I4460" s="86">
        <f>I4461+I4473+I4480+I4531+I4558+I4561+I4570</f>
        <v>162594.43999999997</v>
      </c>
      <c r="J4460" s="86">
        <f>J4461+J4473+J4480+J4531+J4558+J4561+J4570</f>
        <v>140063.06999999998</v>
      </c>
      <c r="K4460" s="56"/>
      <c r="L4460" s="56"/>
      <c r="M4460" s="56"/>
      <c r="N4460" s="56"/>
      <c r="O4460" s="56"/>
      <c r="P4460" s="56"/>
      <c r="Q4460" s="56"/>
      <c r="R4460" s="56"/>
      <c r="S4460" s="56"/>
      <c r="T4460" s="56"/>
      <c r="U4460" s="126"/>
      <c r="V4460" s="13">
        <f>V4461+V4473+V4480+V4531+V4558+V4561+V4570</f>
        <v>120</v>
      </c>
      <c r="W4460" s="50"/>
      <c r="X4460" s="5"/>
      <c r="Y4460" s="5"/>
      <c r="Z4460" s="5"/>
      <c r="AA4460" s="5"/>
      <c r="AB4460" s="5"/>
      <c r="AC4460" s="5"/>
      <c r="AD4460" s="5"/>
      <c r="AE4460" s="5"/>
      <c r="AF4460" s="5"/>
      <c r="AG4460" s="5"/>
      <c r="AH4460" s="5"/>
      <c r="AI4460" s="5"/>
      <c r="AJ4460" s="5"/>
      <c r="AK4460" s="5"/>
      <c r="AL4460" s="5"/>
      <c r="AM4460" s="5"/>
      <c r="AN4460" s="5"/>
      <c r="AO4460" s="5"/>
      <c r="AP4460" s="5"/>
      <c r="AQ4460" s="5"/>
      <c r="AR4460" s="5"/>
      <c r="AS4460" s="5"/>
      <c r="AT4460" s="5"/>
      <c r="AU4460" s="5"/>
      <c r="AV4460" s="5"/>
      <c r="AW4460" s="5"/>
      <c r="AX4460" s="5"/>
      <c r="AY4460" s="5"/>
      <c r="AZ4460" s="5"/>
      <c r="BA4460" s="5"/>
      <c r="BB4460" s="5"/>
      <c r="BC4460" s="5"/>
      <c r="BD4460" s="5"/>
      <c r="BE4460" s="5"/>
      <c r="BF4460" s="5"/>
      <c r="BG4460" s="5"/>
      <c r="BH4460" s="5"/>
      <c r="BI4460" s="5"/>
      <c r="BJ4460" s="5"/>
      <c r="BK4460" s="5"/>
      <c r="BL4460" s="5"/>
      <c r="BM4460" s="5"/>
      <c r="BN4460" s="5"/>
      <c r="BO4460" s="5"/>
    </row>
    <row r="4461" spans="1:67" s="19" customFormat="1" ht="15.75" customHeight="1" outlineLevel="2">
      <c r="A4461" s="56"/>
      <c r="B4461" s="235" t="s">
        <v>13581</v>
      </c>
      <c r="C4461" s="235"/>
      <c r="D4461" s="235"/>
      <c r="E4461" s="235"/>
      <c r="F4461" s="235"/>
      <c r="G4461" s="235"/>
      <c r="H4461" s="235"/>
      <c r="I4461" s="86">
        <f>SUM(I4462:I4472)</f>
        <v>11134.2</v>
      </c>
      <c r="J4461" s="86">
        <f>SUM(J4462:J4472)</f>
        <v>8724.7000000000007</v>
      </c>
      <c r="K4461" s="56"/>
      <c r="L4461" s="56"/>
      <c r="M4461" s="56"/>
      <c r="N4461" s="56"/>
      <c r="O4461" s="56"/>
      <c r="P4461" s="56"/>
      <c r="Q4461" s="56"/>
      <c r="R4461" s="56"/>
      <c r="S4461" s="56"/>
      <c r="T4461" s="56"/>
      <c r="U4461" s="127"/>
      <c r="V4461" s="13">
        <f>COUNTA(B4462:B4472)</f>
        <v>11</v>
      </c>
      <c r="W4461" s="52"/>
      <c r="X4461" s="5"/>
      <c r="Y4461" s="5"/>
      <c r="Z4461" s="5"/>
      <c r="AA4461" s="5"/>
      <c r="AB4461" s="5"/>
      <c r="AC4461" s="5"/>
      <c r="AD4461" s="5"/>
      <c r="AE4461" s="5"/>
      <c r="AF4461" s="5"/>
      <c r="AG4461" s="5"/>
      <c r="AH4461" s="5"/>
      <c r="AI4461" s="5"/>
      <c r="AJ4461" s="5"/>
      <c r="AK4461" s="5"/>
      <c r="AL4461" s="5"/>
      <c r="AM4461" s="5"/>
      <c r="AN4461" s="5"/>
      <c r="AO4461" s="5"/>
      <c r="AP4461" s="5"/>
      <c r="AQ4461" s="5"/>
      <c r="AR4461" s="5"/>
      <c r="AS4461" s="5"/>
      <c r="AT4461" s="5"/>
      <c r="AU4461" s="5"/>
      <c r="AV4461" s="5"/>
      <c r="AW4461" s="5"/>
      <c r="AX4461" s="5"/>
      <c r="AY4461" s="5"/>
      <c r="AZ4461" s="5"/>
      <c r="BA4461" s="5"/>
      <c r="BB4461" s="5"/>
      <c r="BC4461" s="5"/>
      <c r="BD4461" s="5"/>
      <c r="BE4461" s="5"/>
      <c r="BF4461" s="5"/>
      <c r="BG4461" s="5"/>
      <c r="BH4461" s="5"/>
      <c r="BI4461" s="5"/>
      <c r="BJ4461" s="5"/>
      <c r="BK4461" s="5"/>
      <c r="BL4461" s="5"/>
      <c r="BM4461" s="5"/>
      <c r="BN4461" s="5"/>
      <c r="BO4461" s="5"/>
    </row>
    <row r="4462" spans="1:67" ht="22.5" customHeight="1" outlineLevel="2">
      <c r="A4462" s="56">
        <f>A4459+1</f>
        <v>4408</v>
      </c>
      <c r="B4462" s="78" t="s">
        <v>13582</v>
      </c>
      <c r="C4462" s="78"/>
      <c r="D4462" s="85" t="s">
        <v>10154</v>
      </c>
      <c r="E4462" s="85">
        <v>34616000</v>
      </c>
      <c r="F4462" s="56">
        <v>1975</v>
      </c>
      <c r="G4462" s="56">
        <v>2</v>
      </c>
      <c r="H4462" s="56">
        <v>2</v>
      </c>
      <c r="I4462" s="86">
        <v>801.1</v>
      </c>
      <c r="J4462" s="86">
        <v>738.4</v>
      </c>
      <c r="K4462" s="56"/>
      <c r="L4462" s="56">
        <v>12</v>
      </c>
      <c r="M4462" s="56"/>
      <c r="N4462" s="56">
        <v>8</v>
      </c>
      <c r="O4462" s="56"/>
      <c r="P4462" s="56">
        <v>10</v>
      </c>
      <c r="Q4462" s="56"/>
      <c r="R4462" s="56"/>
      <c r="S4462" s="56">
        <v>12</v>
      </c>
      <c r="T4462" s="56"/>
      <c r="U4462" s="129" t="s">
        <v>12152</v>
      </c>
      <c r="V4462" s="13" t="s">
        <v>10155</v>
      </c>
      <c r="W4462" s="21"/>
    </row>
    <row r="4463" spans="1:67" ht="22.5" customHeight="1" outlineLevel="2">
      <c r="A4463" s="56">
        <f>A4462+1</f>
        <v>4409</v>
      </c>
      <c r="B4463" s="78" t="s">
        <v>13583</v>
      </c>
      <c r="C4463" s="78"/>
      <c r="D4463" s="85" t="s">
        <v>10156</v>
      </c>
      <c r="E4463" s="85">
        <v>34616000</v>
      </c>
      <c r="F4463" s="56">
        <v>1982</v>
      </c>
      <c r="G4463" s="56">
        <v>2</v>
      </c>
      <c r="H4463" s="56">
        <v>2</v>
      </c>
      <c r="I4463" s="86">
        <v>798.1</v>
      </c>
      <c r="J4463" s="86">
        <v>451</v>
      </c>
      <c r="K4463" s="56"/>
      <c r="L4463" s="56">
        <v>12</v>
      </c>
      <c r="M4463" s="56"/>
      <c r="N4463" s="56">
        <v>8</v>
      </c>
      <c r="O4463" s="56"/>
      <c r="P4463" s="56"/>
      <c r="Q4463" s="56">
        <v>8</v>
      </c>
      <c r="R4463" s="56">
        <v>10</v>
      </c>
      <c r="S4463" s="56">
        <v>12</v>
      </c>
      <c r="T4463" s="56">
        <v>12</v>
      </c>
      <c r="U4463" s="68" t="s">
        <v>297</v>
      </c>
      <c r="V4463" s="13"/>
      <c r="W4463" s="21"/>
    </row>
    <row r="4464" spans="1:67" ht="22.5" customHeight="1" outlineLevel="2">
      <c r="A4464" s="56">
        <f t="shared" ref="A4464:A4472" si="94">A4463+1</f>
        <v>4410</v>
      </c>
      <c r="B4464" s="78" t="s">
        <v>13584</v>
      </c>
      <c r="C4464" s="78"/>
      <c r="D4464" s="85" t="s">
        <v>10157</v>
      </c>
      <c r="E4464" s="85">
        <v>34616000</v>
      </c>
      <c r="F4464" s="56">
        <v>1985</v>
      </c>
      <c r="G4464" s="56">
        <v>2</v>
      </c>
      <c r="H4464" s="56">
        <v>2</v>
      </c>
      <c r="I4464" s="86">
        <v>848.6</v>
      </c>
      <c r="J4464" s="86">
        <v>777.8</v>
      </c>
      <c r="K4464" s="56"/>
      <c r="L4464" s="56"/>
      <c r="M4464" s="56">
        <v>8</v>
      </c>
      <c r="N4464" s="56">
        <v>10</v>
      </c>
      <c r="O4464" s="56">
        <v>9</v>
      </c>
      <c r="P4464" s="56"/>
      <c r="Q4464" s="56"/>
      <c r="R4464" s="56"/>
      <c r="S4464" s="56">
        <v>8</v>
      </c>
      <c r="T4464" s="56">
        <v>12</v>
      </c>
      <c r="U4464" s="68" t="s">
        <v>10158</v>
      </c>
      <c r="V4464" s="13" t="s">
        <v>10159</v>
      </c>
      <c r="W4464" s="21"/>
    </row>
    <row r="4465" spans="1:67" ht="22.5" customHeight="1" outlineLevel="2">
      <c r="A4465" s="56">
        <f t="shared" si="94"/>
        <v>4411</v>
      </c>
      <c r="B4465" s="78" t="s">
        <v>13585</v>
      </c>
      <c r="C4465" s="78"/>
      <c r="D4465" s="85" t="s">
        <v>10160</v>
      </c>
      <c r="E4465" s="85">
        <v>34616000</v>
      </c>
      <c r="F4465" s="56">
        <v>2000</v>
      </c>
      <c r="G4465" s="56">
        <v>2</v>
      </c>
      <c r="H4465" s="56">
        <v>2</v>
      </c>
      <c r="I4465" s="86">
        <v>884.8</v>
      </c>
      <c r="J4465" s="86">
        <v>798.7</v>
      </c>
      <c r="K4465" s="56"/>
      <c r="L4465" s="56"/>
      <c r="M4465" s="56"/>
      <c r="N4465" s="56">
        <v>11</v>
      </c>
      <c r="O4465" s="56">
        <v>12</v>
      </c>
      <c r="P4465" s="56">
        <v>10</v>
      </c>
      <c r="Q4465" s="56"/>
      <c r="R4465" s="56"/>
      <c r="S4465" s="56">
        <v>8</v>
      </c>
      <c r="T4465" s="56">
        <v>12</v>
      </c>
      <c r="U4465" s="68"/>
      <c r="V4465" s="13"/>
      <c r="W4465" s="21"/>
    </row>
    <row r="4466" spans="1:67" ht="22.5" customHeight="1" outlineLevel="2">
      <c r="A4466" s="56">
        <f t="shared" si="94"/>
        <v>4412</v>
      </c>
      <c r="B4466" s="78" t="s">
        <v>13586</v>
      </c>
      <c r="C4466" s="78"/>
      <c r="D4466" s="85" t="s">
        <v>10161</v>
      </c>
      <c r="E4466" s="85">
        <v>34616000</v>
      </c>
      <c r="F4466" s="56">
        <v>1988</v>
      </c>
      <c r="G4466" s="56">
        <v>2</v>
      </c>
      <c r="H4466" s="56">
        <v>1</v>
      </c>
      <c r="I4466" s="86">
        <v>396.6</v>
      </c>
      <c r="J4466" s="86">
        <v>239.9</v>
      </c>
      <c r="K4466" s="56"/>
      <c r="L4466" s="56"/>
      <c r="M4466" s="56">
        <v>12</v>
      </c>
      <c r="N4466" s="56">
        <v>8</v>
      </c>
      <c r="O4466" s="56"/>
      <c r="P4466" s="56"/>
      <c r="Q4466" s="56"/>
      <c r="R4466" s="56"/>
      <c r="S4466" s="56">
        <v>10</v>
      </c>
      <c r="T4466" s="56">
        <v>12</v>
      </c>
      <c r="U4466" s="68"/>
      <c r="V4466" s="13" t="s">
        <v>10162</v>
      </c>
      <c r="W4466" s="21"/>
    </row>
    <row r="4467" spans="1:67" ht="22.5" customHeight="1" outlineLevel="2">
      <c r="A4467" s="56">
        <f t="shared" si="94"/>
        <v>4413</v>
      </c>
      <c r="B4467" s="78" t="s">
        <v>13587</v>
      </c>
      <c r="C4467" s="78"/>
      <c r="D4467" s="85" t="s">
        <v>10163</v>
      </c>
      <c r="E4467" s="85">
        <v>34616000</v>
      </c>
      <c r="F4467" s="56">
        <v>1988</v>
      </c>
      <c r="G4467" s="56">
        <v>2</v>
      </c>
      <c r="H4467" s="56">
        <v>1</v>
      </c>
      <c r="I4467" s="86">
        <v>399.5</v>
      </c>
      <c r="J4467" s="86">
        <v>241.3</v>
      </c>
      <c r="K4467" s="56"/>
      <c r="L4467" s="56">
        <v>8</v>
      </c>
      <c r="M4467" s="56">
        <v>12</v>
      </c>
      <c r="N4467" s="56">
        <v>10</v>
      </c>
      <c r="O4467" s="56"/>
      <c r="P4467" s="56"/>
      <c r="Q4467" s="56"/>
      <c r="R4467" s="56"/>
      <c r="S4467" s="56">
        <v>8</v>
      </c>
      <c r="T4467" s="56">
        <v>12</v>
      </c>
      <c r="U4467" s="68" t="s">
        <v>297</v>
      </c>
      <c r="V4467" s="13"/>
      <c r="W4467" s="21"/>
    </row>
    <row r="4468" spans="1:67" ht="22.5" customHeight="1" outlineLevel="2">
      <c r="A4468" s="56">
        <f t="shared" si="94"/>
        <v>4414</v>
      </c>
      <c r="B4468" s="78" t="s">
        <v>13588</v>
      </c>
      <c r="C4468" s="78"/>
      <c r="D4468" s="85" t="s">
        <v>10164</v>
      </c>
      <c r="E4468" s="85">
        <v>34616000</v>
      </c>
      <c r="F4468" s="56">
        <v>1984</v>
      </c>
      <c r="G4468" s="56">
        <v>2</v>
      </c>
      <c r="H4468" s="56">
        <v>2</v>
      </c>
      <c r="I4468" s="86">
        <v>866.6</v>
      </c>
      <c r="J4468" s="86">
        <v>802.2</v>
      </c>
      <c r="K4468" s="56"/>
      <c r="L4468" s="56">
        <v>12</v>
      </c>
      <c r="M4468" s="56">
        <v>12</v>
      </c>
      <c r="N4468" s="56">
        <v>10</v>
      </c>
      <c r="O4468" s="56">
        <v>8</v>
      </c>
      <c r="P4468" s="56"/>
      <c r="Q4468" s="56"/>
      <c r="R4468" s="56"/>
      <c r="S4468" s="56"/>
      <c r="T4468" s="56"/>
      <c r="U4468" s="68" t="s">
        <v>10165</v>
      </c>
      <c r="V4468" s="13" t="s">
        <v>10166</v>
      </c>
      <c r="W4468" s="21"/>
    </row>
    <row r="4469" spans="1:67" ht="22.5" customHeight="1" outlineLevel="2">
      <c r="A4469" s="56">
        <f t="shared" si="94"/>
        <v>4415</v>
      </c>
      <c r="B4469" s="78" t="s">
        <v>13589</v>
      </c>
      <c r="C4469" s="78"/>
      <c r="D4469" s="85" t="s">
        <v>10167</v>
      </c>
      <c r="E4469" s="85">
        <v>34616000</v>
      </c>
      <c r="F4469" s="56">
        <v>1974</v>
      </c>
      <c r="G4469" s="56">
        <v>2</v>
      </c>
      <c r="H4469" s="56">
        <v>2</v>
      </c>
      <c r="I4469" s="86">
        <v>729.7</v>
      </c>
      <c r="J4469" s="86">
        <v>471.2</v>
      </c>
      <c r="K4469" s="56"/>
      <c r="L4469" s="56">
        <v>12</v>
      </c>
      <c r="M4469" s="56"/>
      <c r="N4469" s="56">
        <v>8</v>
      </c>
      <c r="O4469" s="56"/>
      <c r="P4469" s="56">
        <v>10</v>
      </c>
      <c r="Q4469" s="56"/>
      <c r="R4469" s="56"/>
      <c r="S4469" s="56">
        <v>12</v>
      </c>
      <c r="T4469" s="56">
        <v>8</v>
      </c>
      <c r="U4469" s="68" t="s">
        <v>297</v>
      </c>
      <c r="V4469" s="13" t="s">
        <v>10168</v>
      </c>
      <c r="W4469" s="21"/>
    </row>
    <row r="4470" spans="1:67" ht="22.5" customHeight="1" outlineLevel="2">
      <c r="A4470" s="56">
        <f t="shared" si="94"/>
        <v>4416</v>
      </c>
      <c r="B4470" s="78" t="s">
        <v>13590</v>
      </c>
      <c r="C4470" s="78"/>
      <c r="D4470" s="201" t="s">
        <v>10169</v>
      </c>
      <c r="E4470" s="85">
        <v>34616000</v>
      </c>
      <c r="F4470" s="56">
        <v>1973</v>
      </c>
      <c r="G4470" s="56">
        <v>3</v>
      </c>
      <c r="H4470" s="56">
        <v>2</v>
      </c>
      <c r="I4470" s="86">
        <v>1517.6</v>
      </c>
      <c r="J4470" s="86">
        <v>1395.8</v>
      </c>
      <c r="K4470" s="56"/>
      <c r="L4470" s="56"/>
      <c r="M4470" s="56">
        <v>8</v>
      </c>
      <c r="N4470" s="56"/>
      <c r="O4470" s="56">
        <v>10</v>
      </c>
      <c r="P4470" s="56"/>
      <c r="Q4470" s="56"/>
      <c r="R4470" s="56"/>
      <c r="S4470" s="56">
        <v>12</v>
      </c>
      <c r="T4470" s="56"/>
      <c r="U4470" s="68" t="s">
        <v>493</v>
      </c>
      <c r="V4470" s="13"/>
      <c r="W4470" s="21"/>
    </row>
    <row r="4471" spans="1:67" ht="22.5" customHeight="1" outlineLevel="1">
      <c r="A4471" s="56">
        <f t="shared" si="94"/>
        <v>4417</v>
      </c>
      <c r="B4471" s="78" t="s">
        <v>13591</v>
      </c>
      <c r="C4471" s="78"/>
      <c r="D4471" s="85" t="s">
        <v>10170</v>
      </c>
      <c r="E4471" s="85">
        <v>34616000</v>
      </c>
      <c r="F4471" s="56">
        <v>1974</v>
      </c>
      <c r="G4471" s="56">
        <v>2</v>
      </c>
      <c r="H4471" s="56">
        <v>2</v>
      </c>
      <c r="I4471" s="86">
        <v>805.1</v>
      </c>
      <c r="J4471" s="86">
        <v>687.7</v>
      </c>
      <c r="K4471" s="56"/>
      <c r="L4471" s="56">
        <v>12</v>
      </c>
      <c r="M4471" s="56">
        <v>8</v>
      </c>
      <c r="N4471" s="56"/>
      <c r="O4471" s="56"/>
      <c r="P4471" s="56">
        <v>10</v>
      </c>
      <c r="Q4471" s="56">
        <v>9</v>
      </c>
      <c r="R4471" s="56"/>
      <c r="S4471" s="56">
        <v>12</v>
      </c>
      <c r="T4471" s="56">
        <v>12</v>
      </c>
      <c r="U4471" s="68" t="s">
        <v>10171</v>
      </c>
      <c r="V4471" s="13"/>
      <c r="W4471" s="21"/>
    </row>
    <row r="4472" spans="1:67" ht="22.5" customHeight="1" outlineLevel="2">
      <c r="A4472" s="56">
        <f t="shared" si="94"/>
        <v>4418</v>
      </c>
      <c r="B4472" s="78" t="s">
        <v>13592</v>
      </c>
      <c r="C4472" s="78"/>
      <c r="D4472" s="85" t="s">
        <v>10172</v>
      </c>
      <c r="E4472" s="85">
        <v>34616000</v>
      </c>
      <c r="F4472" s="56">
        <v>1974</v>
      </c>
      <c r="G4472" s="56">
        <v>5</v>
      </c>
      <c r="H4472" s="56">
        <v>4</v>
      </c>
      <c r="I4472" s="86">
        <v>3086.5</v>
      </c>
      <c r="J4472" s="86">
        <v>2120.6999999999998</v>
      </c>
      <c r="K4472" s="56"/>
      <c r="L4472" s="56">
        <v>8</v>
      </c>
      <c r="M4472" s="56">
        <v>12</v>
      </c>
      <c r="N4472" s="56">
        <v>8</v>
      </c>
      <c r="O4472" s="56">
        <v>10</v>
      </c>
      <c r="P4472" s="56"/>
      <c r="Q4472" s="56">
        <v>9</v>
      </c>
      <c r="R4472" s="56"/>
      <c r="S4472" s="56">
        <v>8</v>
      </c>
      <c r="T4472" s="56"/>
      <c r="U4472" s="129" t="s">
        <v>12084</v>
      </c>
      <c r="V4472" s="13"/>
      <c r="W4472" s="21"/>
      <c r="X4472" s="192"/>
    </row>
    <row r="4473" spans="1:67" s="19" customFormat="1" ht="18.75" customHeight="1" outlineLevel="2">
      <c r="A4473" s="56"/>
      <c r="B4473" s="235" t="s">
        <v>13593</v>
      </c>
      <c r="C4473" s="235"/>
      <c r="D4473" s="235"/>
      <c r="E4473" s="235"/>
      <c r="F4473" s="235"/>
      <c r="G4473" s="235"/>
      <c r="H4473" s="235"/>
      <c r="I4473" s="86">
        <f>SUM(I4474:I4479)</f>
        <v>5939.9000000000005</v>
      </c>
      <c r="J4473" s="86">
        <f>SUM(J4474:J4479)</f>
        <v>3502.8999999999996</v>
      </c>
      <c r="K4473" s="56"/>
      <c r="L4473" s="56"/>
      <c r="M4473" s="56"/>
      <c r="N4473" s="56"/>
      <c r="O4473" s="56"/>
      <c r="P4473" s="56"/>
      <c r="Q4473" s="56"/>
      <c r="R4473" s="56"/>
      <c r="S4473" s="56"/>
      <c r="T4473" s="56"/>
      <c r="U4473" s="127"/>
      <c r="V4473" s="13">
        <f>COUNTA(B4474:B4479)</f>
        <v>6</v>
      </c>
      <c r="W4473" s="52"/>
      <c r="X4473" s="192"/>
      <c r="Y4473" s="5"/>
      <c r="Z4473" s="5"/>
      <c r="AA4473" s="5"/>
      <c r="AB4473" s="5"/>
      <c r="AC4473" s="5"/>
      <c r="AD4473" s="5"/>
      <c r="AE4473" s="5"/>
      <c r="AF4473" s="5"/>
      <c r="AG4473" s="5"/>
      <c r="AH4473" s="5"/>
      <c r="AI4473" s="5"/>
      <c r="AJ4473" s="5"/>
      <c r="AK4473" s="5"/>
      <c r="AL4473" s="5"/>
      <c r="AM4473" s="5"/>
      <c r="AN4473" s="5"/>
      <c r="AO4473" s="5"/>
      <c r="AP4473" s="5"/>
      <c r="AQ4473" s="5"/>
      <c r="AR4473" s="5"/>
      <c r="AS4473" s="5"/>
      <c r="AT4473" s="5"/>
      <c r="AU4473" s="5"/>
      <c r="AV4473" s="5"/>
      <c r="AW4473" s="5"/>
      <c r="AX4473" s="5"/>
      <c r="AY4473" s="5"/>
      <c r="AZ4473" s="5"/>
      <c r="BA4473" s="5"/>
      <c r="BB4473" s="5"/>
      <c r="BC4473" s="5"/>
      <c r="BD4473" s="5"/>
      <c r="BE4473" s="5"/>
      <c r="BF4473" s="5"/>
      <c r="BG4473" s="5"/>
      <c r="BH4473" s="5"/>
      <c r="BI4473" s="5"/>
      <c r="BJ4473" s="5"/>
      <c r="BK4473" s="5"/>
      <c r="BL4473" s="5"/>
      <c r="BM4473" s="5"/>
      <c r="BN4473" s="5"/>
      <c r="BO4473" s="5"/>
    </row>
    <row r="4474" spans="1:67" ht="23.25" customHeight="1" outlineLevel="2">
      <c r="A4474" s="56">
        <f>A4472+1</f>
        <v>4419</v>
      </c>
      <c r="B4474" s="78" t="s">
        <v>13594</v>
      </c>
      <c r="C4474" s="78"/>
      <c r="D4474" s="85" t="s">
        <v>10173</v>
      </c>
      <c r="E4474" s="85">
        <v>34616000</v>
      </c>
      <c r="F4474" s="56">
        <v>1981</v>
      </c>
      <c r="G4474" s="56">
        <v>2</v>
      </c>
      <c r="H4474" s="56">
        <v>2</v>
      </c>
      <c r="I4474" s="86">
        <v>1035.0999999999999</v>
      </c>
      <c r="J4474" s="86">
        <v>612.29999999999995</v>
      </c>
      <c r="K4474" s="56"/>
      <c r="L4474" s="56">
        <v>11</v>
      </c>
      <c r="M4474" s="56"/>
      <c r="N4474" s="56"/>
      <c r="O4474" s="56"/>
      <c r="P4474" s="56"/>
      <c r="Q4474" s="56"/>
      <c r="R4474" s="56">
        <v>10</v>
      </c>
      <c r="S4474" s="56">
        <v>8</v>
      </c>
      <c r="T4474" s="56"/>
      <c r="U4474" s="68" t="s">
        <v>783</v>
      </c>
      <c r="V4474" s="13" t="s">
        <v>10174</v>
      </c>
      <c r="W4474" s="21"/>
      <c r="X4474" s="192"/>
    </row>
    <row r="4475" spans="1:67" ht="30.75" customHeight="1" outlineLevel="2">
      <c r="A4475" s="56">
        <f>A4474+1</f>
        <v>4420</v>
      </c>
      <c r="B4475" s="78" t="s">
        <v>13595</v>
      </c>
      <c r="C4475" s="78"/>
      <c r="D4475" s="85" t="s">
        <v>10175</v>
      </c>
      <c r="E4475" s="85">
        <v>34616000</v>
      </c>
      <c r="F4475" s="56">
        <v>1981</v>
      </c>
      <c r="G4475" s="56">
        <v>2</v>
      </c>
      <c r="H4475" s="56">
        <v>2</v>
      </c>
      <c r="I4475" s="86">
        <v>1051.7</v>
      </c>
      <c r="J4475" s="86">
        <v>620</v>
      </c>
      <c r="K4475" s="56"/>
      <c r="L4475" s="56">
        <v>12</v>
      </c>
      <c r="M4475" s="56">
        <v>11</v>
      </c>
      <c r="N4475" s="56"/>
      <c r="O4475" s="56"/>
      <c r="P4475" s="56">
        <v>8</v>
      </c>
      <c r="Q4475" s="56"/>
      <c r="R4475" s="56">
        <v>10</v>
      </c>
      <c r="S4475" s="56">
        <v>12</v>
      </c>
      <c r="T4475" s="56"/>
      <c r="U4475" s="68" t="s">
        <v>10176</v>
      </c>
      <c r="V4475" s="13" t="s">
        <v>10177</v>
      </c>
      <c r="W4475" s="21"/>
      <c r="X4475" s="192"/>
    </row>
    <row r="4476" spans="1:67" ht="22.5" customHeight="1" outlineLevel="2">
      <c r="A4476" s="56">
        <f>A4475+1</f>
        <v>4421</v>
      </c>
      <c r="B4476" s="78" t="s">
        <v>13596</v>
      </c>
      <c r="C4476" s="78"/>
      <c r="D4476" s="85" t="s">
        <v>10178</v>
      </c>
      <c r="E4476" s="85">
        <v>34616000</v>
      </c>
      <c r="F4476" s="56">
        <v>1982</v>
      </c>
      <c r="G4476" s="56">
        <v>2</v>
      </c>
      <c r="H4476" s="56">
        <v>1</v>
      </c>
      <c r="I4476" s="86">
        <v>695.5</v>
      </c>
      <c r="J4476" s="86">
        <v>406</v>
      </c>
      <c r="K4476" s="56"/>
      <c r="L4476" s="56">
        <v>12</v>
      </c>
      <c r="M4476" s="56"/>
      <c r="N4476" s="56">
        <v>8</v>
      </c>
      <c r="O4476" s="56"/>
      <c r="P4476" s="56"/>
      <c r="Q4476" s="56"/>
      <c r="R4476" s="56">
        <v>10</v>
      </c>
      <c r="S4476" s="56">
        <v>12</v>
      </c>
      <c r="T4476" s="56">
        <v>12</v>
      </c>
      <c r="U4476" s="68" t="s">
        <v>10179</v>
      </c>
      <c r="V4476" s="13" t="s">
        <v>10180</v>
      </c>
      <c r="W4476" s="21"/>
      <c r="X4476" s="192"/>
    </row>
    <row r="4477" spans="1:67" ht="22.5" customHeight="1" outlineLevel="2">
      <c r="A4477" s="56">
        <f>A4476+1</f>
        <v>4422</v>
      </c>
      <c r="B4477" s="78" t="s">
        <v>13597</v>
      </c>
      <c r="C4477" s="78"/>
      <c r="D4477" s="85" t="s">
        <v>10181</v>
      </c>
      <c r="E4477" s="85">
        <v>34616000</v>
      </c>
      <c r="F4477" s="56">
        <v>1984</v>
      </c>
      <c r="G4477" s="56">
        <v>2</v>
      </c>
      <c r="H4477" s="56">
        <v>2</v>
      </c>
      <c r="I4477" s="86">
        <v>1054.5</v>
      </c>
      <c r="J4477" s="86">
        <v>624.4</v>
      </c>
      <c r="K4477" s="56"/>
      <c r="L4477" s="56"/>
      <c r="M4477" s="56">
        <v>12</v>
      </c>
      <c r="N4477" s="56">
        <v>11</v>
      </c>
      <c r="O4477" s="56">
        <v>10</v>
      </c>
      <c r="P4477" s="56"/>
      <c r="Q4477" s="56"/>
      <c r="R4477" s="56"/>
      <c r="S4477" s="56">
        <v>8</v>
      </c>
      <c r="T4477" s="56">
        <v>12</v>
      </c>
      <c r="U4477" s="68" t="s">
        <v>10182</v>
      </c>
      <c r="V4477" s="13" t="s">
        <v>10183</v>
      </c>
      <c r="W4477" s="21"/>
      <c r="X4477" s="192"/>
    </row>
    <row r="4478" spans="1:67" ht="22.5" customHeight="1" outlineLevel="1">
      <c r="A4478" s="56">
        <f>A4477+1</f>
        <v>4423</v>
      </c>
      <c r="B4478" s="78" t="s">
        <v>13598</v>
      </c>
      <c r="C4478" s="78"/>
      <c r="D4478" s="85" t="s">
        <v>10184</v>
      </c>
      <c r="E4478" s="85">
        <v>34616000</v>
      </c>
      <c r="F4478" s="56">
        <v>1984</v>
      </c>
      <c r="G4478" s="56">
        <v>2</v>
      </c>
      <c r="H4478" s="56">
        <v>2</v>
      </c>
      <c r="I4478" s="86">
        <v>1052.9000000000001</v>
      </c>
      <c r="J4478" s="86">
        <v>620.1</v>
      </c>
      <c r="K4478" s="56"/>
      <c r="L4478" s="56">
        <v>8</v>
      </c>
      <c r="M4478" s="56">
        <v>12</v>
      </c>
      <c r="N4478" s="56">
        <v>11</v>
      </c>
      <c r="O4478" s="56">
        <v>10</v>
      </c>
      <c r="P4478" s="56"/>
      <c r="Q4478" s="56"/>
      <c r="R4478" s="56"/>
      <c r="S4478" s="56">
        <v>8</v>
      </c>
      <c r="T4478" s="56">
        <v>12</v>
      </c>
      <c r="U4478" s="68" t="s">
        <v>10182</v>
      </c>
      <c r="V4478" s="13"/>
      <c r="W4478" s="21"/>
      <c r="X4478" s="192"/>
    </row>
    <row r="4479" spans="1:67" ht="23.25" customHeight="1" outlineLevel="2">
      <c r="A4479" s="56">
        <f>A4478+1</f>
        <v>4424</v>
      </c>
      <c r="B4479" s="78" t="s">
        <v>13599</v>
      </c>
      <c r="C4479" s="78"/>
      <c r="D4479" s="85" t="s">
        <v>10185</v>
      </c>
      <c r="E4479" s="85">
        <v>34616000</v>
      </c>
      <c r="F4479" s="56">
        <v>1986</v>
      </c>
      <c r="G4479" s="56">
        <v>2</v>
      </c>
      <c r="H4479" s="56">
        <v>2</v>
      </c>
      <c r="I4479" s="86">
        <v>1050.2</v>
      </c>
      <c r="J4479" s="86">
        <v>620.1</v>
      </c>
      <c r="K4479" s="56"/>
      <c r="L4479" s="56"/>
      <c r="M4479" s="56"/>
      <c r="N4479" s="56">
        <v>8</v>
      </c>
      <c r="O4479" s="56">
        <v>12</v>
      </c>
      <c r="P4479" s="56"/>
      <c r="Q4479" s="56"/>
      <c r="R4479" s="56"/>
      <c r="S4479" s="56">
        <v>10</v>
      </c>
      <c r="T4479" s="56"/>
      <c r="U4479" s="68" t="s">
        <v>10186</v>
      </c>
      <c r="V4479" s="13"/>
      <c r="W4479" s="21"/>
      <c r="X4479" s="192"/>
    </row>
    <row r="4480" spans="1:67" s="19" customFormat="1" ht="15.75" customHeight="1" outlineLevel="2">
      <c r="A4480" s="56"/>
      <c r="B4480" s="235" t="s">
        <v>13973</v>
      </c>
      <c r="C4480" s="235"/>
      <c r="D4480" s="235"/>
      <c r="E4480" s="235"/>
      <c r="F4480" s="235"/>
      <c r="G4480" s="235"/>
      <c r="H4480" s="235"/>
      <c r="I4480" s="86">
        <f>SUM(I4481:I4530)</f>
        <v>93145.839999999982</v>
      </c>
      <c r="J4480" s="86">
        <f>SUM(J4481:J4530)</f>
        <v>82356.76999999999</v>
      </c>
      <c r="K4480" s="56"/>
      <c r="L4480" s="56"/>
      <c r="M4480" s="56"/>
      <c r="N4480" s="56"/>
      <c r="O4480" s="56"/>
      <c r="P4480" s="56"/>
      <c r="Q4480" s="56"/>
      <c r="R4480" s="56"/>
      <c r="S4480" s="56"/>
      <c r="T4480" s="56"/>
      <c r="U4480" s="127"/>
      <c r="V4480" s="13">
        <f>COUNTA(B4481:B4530)</f>
        <v>50</v>
      </c>
      <c r="W4480" s="52"/>
      <c r="X4480" s="192"/>
      <c r="Y4480" s="5"/>
      <c r="Z4480" s="5"/>
      <c r="AA4480" s="5"/>
      <c r="AB4480" s="5"/>
      <c r="AC4480" s="5"/>
      <c r="AD4480" s="5"/>
      <c r="AE4480" s="5"/>
      <c r="AF4480" s="5"/>
      <c r="AG4480" s="5"/>
      <c r="AH4480" s="5"/>
      <c r="AI4480" s="5"/>
      <c r="AJ4480" s="5"/>
      <c r="AK4480" s="5"/>
      <c r="AL4480" s="5"/>
      <c r="AM4480" s="5"/>
      <c r="AN4480" s="5"/>
      <c r="AO4480" s="5"/>
      <c r="AP4480" s="5"/>
      <c r="AQ4480" s="5"/>
      <c r="AR4480" s="5"/>
      <c r="AS4480" s="5"/>
      <c r="AT4480" s="5"/>
      <c r="AU4480" s="5"/>
      <c r="AV4480" s="5"/>
      <c r="AW4480" s="5"/>
      <c r="AX4480" s="5"/>
      <c r="AY4480" s="5"/>
      <c r="AZ4480" s="5"/>
      <c r="BA4480" s="5"/>
      <c r="BB4480" s="5"/>
      <c r="BC4480" s="5"/>
      <c r="BD4480" s="5"/>
      <c r="BE4480" s="5"/>
      <c r="BF4480" s="5"/>
      <c r="BG4480" s="5"/>
      <c r="BH4480" s="5"/>
      <c r="BI4480" s="5"/>
      <c r="BJ4480" s="5"/>
      <c r="BK4480" s="5"/>
      <c r="BL4480" s="5"/>
      <c r="BM4480" s="5"/>
      <c r="BN4480" s="5"/>
      <c r="BO4480" s="5"/>
    </row>
    <row r="4481" spans="1:24" ht="23.25" customHeight="1" outlineLevel="2">
      <c r="A4481" s="56">
        <f>A4479+1</f>
        <v>4425</v>
      </c>
      <c r="B4481" s="78" t="s">
        <v>13600</v>
      </c>
      <c r="C4481" s="78"/>
      <c r="D4481" s="85" t="s">
        <v>10188</v>
      </c>
      <c r="E4481" s="85">
        <v>34616000</v>
      </c>
      <c r="F4481" s="56">
        <v>1970</v>
      </c>
      <c r="G4481" s="56">
        <v>4</v>
      </c>
      <c r="H4481" s="56">
        <v>3</v>
      </c>
      <c r="I4481" s="86">
        <v>2157.1</v>
      </c>
      <c r="J4481" s="86">
        <v>2011.9</v>
      </c>
      <c r="K4481" s="56"/>
      <c r="L4481" s="56"/>
      <c r="M4481" s="56">
        <v>12</v>
      </c>
      <c r="N4481" s="56">
        <v>10</v>
      </c>
      <c r="O4481" s="56"/>
      <c r="P4481" s="56">
        <v>9</v>
      </c>
      <c r="Q4481" s="56"/>
      <c r="R4481" s="56"/>
      <c r="S4481" s="56">
        <v>8</v>
      </c>
      <c r="T4481" s="56"/>
      <c r="U4481" s="68" t="s">
        <v>10189</v>
      </c>
      <c r="V4481" s="13" t="s">
        <v>10187</v>
      </c>
      <c r="W4481" s="21"/>
      <c r="X4481" s="192"/>
    </row>
    <row r="4482" spans="1:24" ht="23.25" customHeight="1" outlineLevel="2">
      <c r="A4482" s="56">
        <f>A4481+1</f>
        <v>4426</v>
      </c>
      <c r="B4482" s="78" t="s">
        <v>13601</v>
      </c>
      <c r="C4482" s="78"/>
      <c r="D4482" s="85" t="s">
        <v>10190</v>
      </c>
      <c r="E4482" s="85">
        <v>34616000</v>
      </c>
      <c r="F4482" s="56">
        <v>1993</v>
      </c>
      <c r="G4482" s="56">
        <v>5</v>
      </c>
      <c r="H4482" s="56">
        <v>2</v>
      </c>
      <c r="I4482" s="86">
        <v>2485.6</v>
      </c>
      <c r="J4482" s="86">
        <v>2149.3000000000002</v>
      </c>
      <c r="K4482" s="56"/>
      <c r="L4482" s="56">
        <v>8</v>
      </c>
      <c r="M4482" s="56">
        <v>12</v>
      </c>
      <c r="N4482" s="56"/>
      <c r="O4482" s="56"/>
      <c r="P4482" s="56"/>
      <c r="Q4482" s="56">
        <v>10</v>
      </c>
      <c r="R4482" s="56"/>
      <c r="S4482" s="56">
        <v>9</v>
      </c>
      <c r="T4482" s="56">
        <v>12</v>
      </c>
      <c r="U4482" s="68" t="s">
        <v>4173</v>
      </c>
      <c r="V4482" s="13" t="s">
        <v>10187</v>
      </c>
      <c r="W4482" s="21"/>
      <c r="X4482" s="192"/>
    </row>
    <row r="4483" spans="1:24" ht="23.25" customHeight="1" outlineLevel="2">
      <c r="A4483" s="56">
        <f>A4482+1</f>
        <v>4427</v>
      </c>
      <c r="B4483" s="78" t="s">
        <v>13602</v>
      </c>
      <c r="C4483" s="78"/>
      <c r="D4483" s="85" t="s">
        <v>10191</v>
      </c>
      <c r="E4483" s="85">
        <v>34616000</v>
      </c>
      <c r="F4483" s="56">
        <v>1991</v>
      </c>
      <c r="G4483" s="56">
        <v>5</v>
      </c>
      <c r="H4483" s="56">
        <v>4</v>
      </c>
      <c r="I4483" s="86">
        <v>4999.8</v>
      </c>
      <c r="J4483" s="86">
        <v>4264.1000000000004</v>
      </c>
      <c r="K4483" s="56"/>
      <c r="L4483" s="56">
        <v>8</v>
      </c>
      <c r="M4483" s="56"/>
      <c r="N4483" s="56">
        <v>12</v>
      </c>
      <c r="O4483" s="56">
        <v>9</v>
      </c>
      <c r="P4483" s="56"/>
      <c r="Q4483" s="56"/>
      <c r="R4483" s="56">
        <v>10</v>
      </c>
      <c r="S4483" s="56"/>
      <c r="T4483" s="56">
        <v>9</v>
      </c>
      <c r="U4483" s="68" t="s">
        <v>10192</v>
      </c>
      <c r="V4483" s="13"/>
      <c r="W4483" s="21"/>
      <c r="X4483" s="192"/>
    </row>
    <row r="4484" spans="1:24" ht="23.25" customHeight="1" outlineLevel="2">
      <c r="A4484" s="56">
        <f t="shared" ref="A4484:A4530" si="95">A4483+1</f>
        <v>4428</v>
      </c>
      <c r="B4484" s="78" t="s">
        <v>13603</v>
      </c>
      <c r="C4484" s="78"/>
      <c r="D4484" s="201" t="s">
        <v>10193</v>
      </c>
      <c r="E4484" s="85">
        <v>34616000</v>
      </c>
      <c r="F4484" s="56">
        <v>1991</v>
      </c>
      <c r="G4484" s="56">
        <v>5</v>
      </c>
      <c r="H4484" s="56">
        <v>3</v>
      </c>
      <c r="I4484" s="86">
        <v>3785.8</v>
      </c>
      <c r="J4484" s="86">
        <v>3233.4</v>
      </c>
      <c r="K4484" s="56"/>
      <c r="L4484" s="56">
        <v>8</v>
      </c>
      <c r="M4484" s="56">
        <v>12</v>
      </c>
      <c r="N4484" s="56"/>
      <c r="O4484" s="56"/>
      <c r="P4484" s="56"/>
      <c r="Q4484" s="56"/>
      <c r="R4484" s="56">
        <v>10</v>
      </c>
      <c r="S4484" s="56"/>
      <c r="T4484" s="56">
        <v>10</v>
      </c>
      <c r="U4484" s="68" t="s">
        <v>10194</v>
      </c>
      <c r="V4484" s="13"/>
      <c r="W4484" s="21"/>
      <c r="X4484" s="192"/>
    </row>
    <row r="4485" spans="1:24" ht="23.25" customHeight="1" outlineLevel="2">
      <c r="A4485" s="56">
        <f t="shared" si="95"/>
        <v>4429</v>
      </c>
      <c r="B4485" s="78" t="s">
        <v>13604</v>
      </c>
      <c r="C4485" s="78"/>
      <c r="D4485" s="85" t="s">
        <v>10195</v>
      </c>
      <c r="E4485" s="85">
        <v>34616000</v>
      </c>
      <c r="F4485" s="56">
        <v>1993</v>
      </c>
      <c r="G4485" s="56">
        <v>2</v>
      </c>
      <c r="H4485" s="56">
        <v>3</v>
      </c>
      <c r="I4485" s="86">
        <v>1021.1</v>
      </c>
      <c r="J4485" s="86">
        <v>973.8</v>
      </c>
      <c r="K4485" s="56"/>
      <c r="L4485" s="56"/>
      <c r="M4485" s="56"/>
      <c r="N4485" s="56">
        <v>8</v>
      </c>
      <c r="O4485" s="56">
        <v>9</v>
      </c>
      <c r="P4485" s="56">
        <v>11</v>
      </c>
      <c r="Q4485" s="56"/>
      <c r="R4485" s="56">
        <v>12</v>
      </c>
      <c r="S4485" s="56"/>
      <c r="T4485" s="56"/>
      <c r="U4485" s="68"/>
      <c r="V4485" s="13"/>
      <c r="W4485" s="21"/>
      <c r="X4485" s="192"/>
    </row>
    <row r="4486" spans="1:24" ht="23.25" customHeight="1" outlineLevel="2">
      <c r="A4486" s="56">
        <f t="shared" si="95"/>
        <v>4430</v>
      </c>
      <c r="B4486" s="78" t="s">
        <v>13605</v>
      </c>
      <c r="C4486" s="78"/>
      <c r="D4486" s="85" t="s">
        <v>10196</v>
      </c>
      <c r="E4486" s="85">
        <v>34616000</v>
      </c>
      <c r="F4486" s="56">
        <v>1993</v>
      </c>
      <c r="G4486" s="56">
        <v>2</v>
      </c>
      <c r="H4486" s="56">
        <v>3</v>
      </c>
      <c r="I4486" s="86">
        <v>1029.5999999999999</v>
      </c>
      <c r="J4486" s="86">
        <v>983.1</v>
      </c>
      <c r="K4486" s="56"/>
      <c r="L4486" s="56"/>
      <c r="M4486" s="56"/>
      <c r="N4486" s="56"/>
      <c r="O4486" s="56">
        <v>8</v>
      </c>
      <c r="P4486" s="56">
        <v>12</v>
      </c>
      <c r="Q4486" s="56">
        <v>11</v>
      </c>
      <c r="R4486" s="56"/>
      <c r="S4486" s="56">
        <v>10</v>
      </c>
      <c r="T4486" s="56"/>
      <c r="U4486" s="68"/>
      <c r="V4486" s="13"/>
      <c r="W4486" s="21"/>
      <c r="X4486" s="192"/>
    </row>
    <row r="4487" spans="1:24" ht="23.25" customHeight="1" outlineLevel="2">
      <c r="A4487" s="56">
        <f t="shared" si="95"/>
        <v>4431</v>
      </c>
      <c r="B4487" s="78" t="s">
        <v>13606</v>
      </c>
      <c r="C4487" s="78"/>
      <c r="D4487" s="85" t="s">
        <v>10197</v>
      </c>
      <c r="E4487" s="85">
        <v>34616000</v>
      </c>
      <c r="F4487" s="56">
        <v>2008</v>
      </c>
      <c r="G4487" s="56">
        <v>5</v>
      </c>
      <c r="H4487" s="56">
        <v>6</v>
      </c>
      <c r="I4487" s="86">
        <v>5581.1</v>
      </c>
      <c r="J4487" s="86">
        <v>5431</v>
      </c>
      <c r="K4487" s="56"/>
      <c r="L4487" s="56"/>
      <c r="M4487" s="56"/>
      <c r="N4487" s="56"/>
      <c r="O4487" s="56">
        <v>8</v>
      </c>
      <c r="P4487" s="56">
        <v>12</v>
      </c>
      <c r="Q4487" s="56">
        <v>10</v>
      </c>
      <c r="R4487" s="56"/>
      <c r="S4487" s="56">
        <v>9</v>
      </c>
      <c r="T4487" s="56"/>
      <c r="U4487" s="68" t="s">
        <v>10198</v>
      </c>
      <c r="V4487" s="13"/>
      <c r="W4487" s="21"/>
      <c r="X4487" s="192"/>
    </row>
    <row r="4488" spans="1:24" ht="23.25" customHeight="1" outlineLevel="2">
      <c r="A4488" s="56">
        <f t="shared" si="95"/>
        <v>4432</v>
      </c>
      <c r="B4488" s="78" t="s">
        <v>13607</v>
      </c>
      <c r="C4488" s="78"/>
      <c r="D4488" s="85" t="s">
        <v>10199</v>
      </c>
      <c r="E4488" s="85">
        <v>34616000</v>
      </c>
      <c r="F4488" s="56">
        <v>2008</v>
      </c>
      <c r="G4488" s="56">
        <v>5</v>
      </c>
      <c r="H4488" s="56">
        <v>3</v>
      </c>
      <c r="I4488" s="86">
        <v>3264.8</v>
      </c>
      <c r="J4488" s="86">
        <v>3002.1</v>
      </c>
      <c r="K4488" s="56"/>
      <c r="L4488" s="56"/>
      <c r="M4488" s="56"/>
      <c r="N4488" s="56"/>
      <c r="O4488" s="56">
        <v>8</v>
      </c>
      <c r="P4488" s="56">
        <v>12</v>
      </c>
      <c r="Q4488" s="56">
        <v>10</v>
      </c>
      <c r="R4488" s="56"/>
      <c r="S4488" s="56">
        <v>9</v>
      </c>
      <c r="T4488" s="56">
        <v>11</v>
      </c>
      <c r="U4488" s="68"/>
      <c r="V4488" s="13" t="s">
        <v>10200</v>
      </c>
      <c r="W4488" s="21"/>
      <c r="X4488" s="192"/>
    </row>
    <row r="4489" spans="1:24" ht="23.25" customHeight="1" outlineLevel="2">
      <c r="A4489" s="56">
        <f t="shared" si="95"/>
        <v>4433</v>
      </c>
      <c r="B4489" s="78" t="s">
        <v>13608</v>
      </c>
      <c r="C4489" s="78"/>
      <c r="D4489" s="85" t="s">
        <v>10201</v>
      </c>
      <c r="E4489" s="85">
        <v>34616000</v>
      </c>
      <c r="F4489" s="56">
        <v>2016</v>
      </c>
      <c r="G4489" s="56">
        <v>2</v>
      </c>
      <c r="H4489" s="56">
        <v>1</v>
      </c>
      <c r="I4489" s="86">
        <v>1146.0999999999999</v>
      </c>
      <c r="J4489" s="86">
        <v>1076.8</v>
      </c>
      <c r="K4489" s="56"/>
      <c r="L4489" s="56"/>
      <c r="M4489" s="56"/>
      <c r="N4489" s="56"/>
      <c r="O4489" s="56"/>
      <c r="P4489" s="56"/>
      <c r="Q4489" s="56">
        <v>8</v>
      </c>
      <c r="R4489" s="56">
        <v>12</v>
      </c>
      <c r="S4489" s="56">
        <v>10</v>
      </c>
      <c r="T4489" s="56">
        <v>12</v>
      </c>
      <c r="U4489" s="68"/>
      <c r="V4489" s="13" t="s">
        <v>10187</v>
      </c>
      <c r="W4489" s="21"/>
      <c r="X4489" s="192"/>
    </row>
    <row r="4490" spans="1:24" ht="23.25" customHeight="1" outlineLevel="2">
      <c r="A4490" s="56">
        <f t="shared" si="95"/>
        <v>4434</v>
      </c>
      <c r="B4490" s="78" t="s">
        <v>13609</v>
      </c>
      <c r="C4490" s="78"/>
      <c r="D4490" s="85" t="s">
        <v>10202</v>
      </c>
      <c r="E4490" s="85">
        <v>34616000</v>
      </c>
      <c r="F4490" s="56">
        <v>1977</v>
      </c>
      <c r="G4490" s="56">
        <v>4</v>
      </c>
      <c r="H4490" s="56">
        <v>4</v>
      </c>
      <c r="I4490" s="86">
        <v>2534.1</v>
      </c>
      <c r="J4490" s="86">
        <v>2296.1</v>
      </c>
      <c r="K4490" s="56"/>
      <c r="L4490" s="56"/>
      <c r="M4490" s="56">
        <v>8</v>
      </c>
      <c r="N4490" s="56"/>
      <c r="O4490" s="56"/>
      <c r="P4490" s="56"/>
      <c r="Q4490" s="56">
        <v>10</v>
      </c>
      <c r="R4490" s="56"/>
      <c r="S4490" s="56">
        <v>8</v>
      </c>
      <c r="T4490" s="56">
        <v>9</v>
      </c>
      <c r="U4490" s="68" t="s">
        <v>493</v>
      </c>
      <c r="V4490" s="13" t="s">
        <v>10203</v>
      </c>
      <c r="W4490" s="21"/>
    </row>
    <row r="4491" spans="1:24" ht="23.25" customHeight="1" outlineLevel="2">
      <c r="A4491" s="56">
        <f t="shared" si="95"/>
        <v>4435</v>
      </c>
      <c r="B4491" s="78" t="s">
        <v>13610</v>
      </c>
      <c r="C4491" s="78"/>
      <c r="D4491" s="85" t="s">
        <v>10204</v>
      </c>
      <c r="E4491" s="85">
        <v>34616000</v>
      </c>
      <c r="F4491" s="56">
        <v>1982</v>
      </c>
      <c r="G4491" s="56">
        <v>5</v>
      </c>
      <c r="H4491" s="56">
        <v>4</v>
      </c>
      <c r="I4491" s="86">
        <v>3612.7</v>
      </c>
      <c r="J4491" s="86">
        <v>3336.5</v>
      </c>
      <c r="K4491" s="56"/>
      <c r="L4491" s="56">
        <v>10</v>
      </c>
      <c r="M4491" s="56">
        <v>12</v>
      </c>
      <c r="N4491" s="56"/>
      <c r="O4491" s="56">
        <v>8</v>
      </c>
      <c r="P4491" s="56"/>
      <c r="Q4491" s="56"/>
      <c r="R4491" s="56"/>
      <c r="S4491" s="56"/>
      <c r="T4491" s="56"/>
      <c r="U4491" s="68" t="s">
        <v>10205</v>
      </c>
      <c r="V4491" s="13" t="s">
        <v>10206</v>
      </c>
      <c r="W4491" s="21"/>
    </row>
    <row r="4492" spans="1:24" ht="23.25" customHeight="1" outlineLevel="2">
      <c r="A4492" s="56">
        <f t="shared" si="95"/>
        <v>4436</v>
      </c>
      <c r="B4492" s="78" t="s">
        <v>13611</v>
      </c>
      <c r="C4492" s="78"/>
      <c r="D4492" s="85" t="s">
        <v>10207</v>
      </c>
      <c r="E4492" s="85">
        <v>34616000</v>
      </c>
      <c r="F4492" s="56">
        <v>1982</v>
      </c>
      <c r="G4492" s="56">
        <v>5</v>
      </c>
      <c r="H4492" s="56">
        <v>6</v>
      </c>
      <c r="I4492" s="86">
        <v>4962.2</v>
      </c>
      <c r="J4492" s="86">
        <v>4587.2</v>
      </c>
      <c r="K4492" s="56"/>
      <c r="L4492" s="56">
        <v>12</v>
      </c>
      <c r="M4492" s="56"/>
      <c r="N4492" s="56">
        <v>12</v>
      </c>
      <c r="O4492" s="56">
        <v>8</v>
      </c>
      <c r="P4492" s="56">
        <v>10</v>
      </c>
      <c r="Q4492" s="56"/>
      <c r="R4492" s="56"/>
      <c r="S4492" s="56"/>
      <c r="T4492" s="56">
        <v>9</v>
      </c>
      <c r="U4492" s="68" t="s">
        <v>10208</v>
      </c>
      <c r="V4492" s="13" t="s">
        <v>10187</v>
      </c>
      <c r="W4492" s="21"/>
    </row>
    <row r="4493" spans="1:24" ht="23.25" customHeight="1" outlineLevel="2">
      <c r="A4493" s="56">
        <f t="shared" si="95"/>
        <v>4437</v>
      </c>
      <c r="B4493" s="78" t="s">
        <v>13612</v>
      </c>
      <c r="C4493" s="78"/>
      <c r="D4493" s="85" t="s">
        <v>10209</v>
      </c>
      <c r="E4493" s="85">
        <v>34616000</v>
      </c>
      <c r="F4493" s="56">
        <v>1983</v>
      </c>
      <c r="G4493" s="56">
        <v>5</v>
      </c>
      <c r="H4493" s="56">
        <v>4</v>
      </c>
      <c r="I4493" s="86">
        <v>3346.7</v>
      </c>
      <c r="J4493" s="86">
        <v>3069.2</v>
      </c>
      <c r="K4493" s="56"/>
      <c r="L4493" s="56">
        <v>12</v>
      </c>
      <c r="M4493" s="56">
        <v>11</v>
      </c>
      <c r="N4493" s="56"/>
      <c r="O4493" s="56">
        <v>8</v>
      </c>
      <c r="P4493" s="56"/>
      <c r="Q4493" s="56"/>
      <c r="R4493" s="56"/>
      <c r="S4493" s="56"/>
      <c r="T4493" s="56"/>
      <c r="U4493" s="68" t="s">
        <v>10210</v>
      </c>
      <c r="V4493" s="13" t="s">
        <v>10206</v>
      </c>
      <c r="W4493" s="21"/>
    </row>
    <row r="4494" spans="1:24" ht="23.25" customHeight="1" outlineLevel="2">
      <c r="A4494" s="56">
        <f t="shared" si="95"/>
        <v>4438</v>
      </c>
      <c r="B4494" s="78" t="s">
        <v>13613</v>
      </c>
      <c r="C4494" s="78"/>
      <c r="D4494" s="85" t="s">
        <v>10211</v>
      </c>
      <c r="E4494" s="85">
        <v>34616000</v>
      </c>
      <c r="F4494" s="56">
        <v>1984</v>
      </c>
      <c r="G4494" s="56">
        <v>5</v>
      </c>
      <c r="H4494" s="56">
        <v>4</v>
      </c>
      <c r="I4494" s="86">
        <v>3315</v>
      </c>
      <c r="J4494" s="86">
        <v>3081</v>
      </c>
      <c r="K4494" s="56"/>
      <c r="L4494" s="56">
        <v>12</v>
      </c>
      <c r="M4494" s="56"/>
      <c r="N4494" s="56"/>
      <c r="O4494" s="56"/>
      <c r="P4494" s="56">
        <v>8</v>
      </c>
      <c r="Q4494" s="56">
        <v>10</v>
      </c>
      <c r="R4494" s="56"/>
      <c r="S4494" s="56">
        <v>9</v>
      </c>
      <c r="T4494" s="56">
        <v>9</v>
      </c>
      <c r="U4494" s="68" t="s">
        <v>820</v>
      </c>
      <c r="V4494" s="13" t="s">
        <v>10212</v>
      </c>
      <c r="W4494" s="21"/>
    </row>
    <row r="4495" spans="1:24" ht="23.25" customHeight="1" outlineLevel="2">
      <c r="A4495" s="56">
        <f t="shared" si="95"/>
        <v>4439</v>
      </c>
      <c r="B4495" s="78" t="s">
        <v>13614</v>
      </c>
      <c r="C4495" s="78"/>
      <c r="D4495" s="85" t="s">
        <v>10213</v>
      </c>
      <c r="E4495" s="85">
        <v>34616000</v>
      </c>
      <c r="F4495" s="56">
        <v>1987</v>
      </c>
      <c r="G4495" s="56">
        <v>5</v>
      </c>
      <c r="H4495" s="56">
        <v>4</v>
      </c>
      <c r="I4495" s="86">
        <v>3309.2</v>
      </c>
      <c r="J4495" s="86">
        <v>3081.2</v>
      </c>
      <c r="K4495" s="56"/>
      <c r="L4495" s="56">
        <v>12</v>
      </c>
      <c r="M4495" s="56"/>
      <c r="N4495" s="56"/>
      <c r="O4495" s="56">
        <v>8</v>
      </c>
      <c r="P4495" s="56"/>
      <c r="Q4495" s="56">
        <v>10</v>
      </c>
      <c r="R4495" s="56"/>
      <c r="S4495" s="56"/>
      <c r="T4495" s="56">
        <v>8</v>
      </c>
      <c r="U4495" s="68" t="s">
        <v>820</v>
      </c>
      <c r="V4495" s="13" t="s">
        <v>10212</v>
      </c>
      <c r="W4495" s="21"/>
    </row>
    <row r="4496" spans="1:24" ht="23.25" customHeight="1" outlineLevel="2">
      <c r="A4496" s="56">
        <f t="shared" si="95"/>
        <v>4440</v>
      </c>
      <c r="B4496" s="78" t="s">
        <v>13615</v>
      </c>
      <c r="C4496" s="78"/>
      <c r="D4496" s="85" t="s">
        <v>10214</v>
      </c>
      <c r="E4496" s="85">
        <v>34616000</v>
      </c>
      <c r="F4496" s="56">
        <v>1987</v>
      </c>
      <c r="G4496" s="56">
        <v>2</v>
      </c>
      <c r="H4496" s="56">
        <v>3</v>
      </c>
      <c r="I4496" s="86">
        <v>1062.0999999999999</v>
      </c>
      <c r="J4496" s="86">
        <v>972.5</v>
      </c>
      <c r="K4496" s="56"/>
      <c r="L4496" s="56"/>
      <c r="M4496" s="56">
        <v>12</v>
      </c>
      <c r="N4496" s="56">
        <v>10</v>
      </c>
      <c r="O4496" s="56"/>
      <c r="P4496" s="56"/>
      <c r="Q4496" s="56"/>
      <c r="R4496" s="56"/>
      <c r="S4496" s="56">
        <v>9</v>
      </c>
      <c r="T4496" s="56">
        <v>12</v>
      </c>
      <c r="U4496" s="68" t="s">
        <v>10215</v>
      </c>
      <c r="V4496" s="13"/>
      <c r="W4496" s="21"/>
    </row>
    <row r="4497" spans="1:23" ht="23.25" customHeight="1" outlineLevel="2">
      <c r="A4497" s="56">
        <f t="shared" si="95"/>
        <v>4441</v>
      </c>
      <c r="B4497" s="78" t="s">
        <v>13616</v>
      </c>
      <c r="C4497" s="78"/>
      <c r="D4497" s="85" t="s">
        <v>10216</v>
      </c>
      <c r="E4497" s="85">
        <v>34616000</v>
      </c>
      <c r="F4497" s="56">
        <v>1987</v>
      </c>
      <c r="G4497" s="56">
        <v>5</v>
      </c>
      <c r="H4497" s="56">
        <v>5</v>
      </c>
      <c r="I4497" s="86">
        <v>6343.8</v>
      </c>
      <c r="J4497" s="86">
        <v>5399.2</v>
      </c>
      <c r="K4497" s="56"/>
      <c r="L4497" s="56">
        <v>12</v>
      </c>
      <c r="M4497" s="56">
        <v>12</v>
      </c>
      <c r="N4497" s="56">
        <v>9</v>
      </c>
      <c r="O4497" s="56"/>
      <c r="P4497" s="56"/>
      <c r="Q4497" s="56">
        <v>10</v>
      </c>
      <c r="R4497" s="56"/>
      <c r="S4497" s="56">
        <v>8</v>
      </c>
      <c r="T4497" s="87" t="s">
        <v>5910</v>
      </c>
      <c r="U4497" s="68" t="s">
        <v>10217</v>
      </c>
      <c r="V4497" s="13"/>
      <c r="W4497" s="21"/>
    </row>
    <row r="4498" spans="1:23" ht="23.25" customHeight="1" outlineLevel="2">
      <c r="A4498" s="56">
        <f t="shared" si="95"/>
        <v>4442</v>
      </c>
      <c r="B4498" s="78" t="s">
        <v>13617</v>
      </c>
      <c r="C4498" s="78"/>
      <c r="D4498" s="85" t="s">
        <v>10218</v>
      </c>
      <c r="E4498" s="85">
        <v>34616000</v>
      </c>
      <c r="F4498" s="56">
        <v>2016</v>
      </c>
      <c r="G4498" s="56">
        <v>6</v>
      </c>
      <c r="H4498" s="56">
        <v>2</v>
      </c>
      <c r="I4498" s="86">
        <v>5179.74</v>
      </c>
      <c r="J4498" s="86">
        <v>3212.57</v>
      </c>
      <c r="K4498" s="56"/>
      <c r="L4498" s="56"/>
      <c r="M4498" s="56"/>
      <c r="N4498" s="56"/>
      <c r="O4498" s="56"/>
      <c r="P4498" s="56"/>
      <c r="Q4498" s="56">
        <v>8</v>
      </c>
      <c r="R4498" s="56">
        <v>12</v>
      </c>
      <c r="S4498" s="56">
        <v>11</v>
      </c>
      <c r="T4498" s="56">
        <v>12</v>
      </c>
      <c r="U4498" s="178"/>
      <c r="V4498" s="13"/>
      <c r="W4498" s="21"/>
    </row>
    <row r="4499" spans="1:23" ht="23.25" customHeight="1" outlineLevel="2">
      <c r="A4499" s="56">
        <f t="shared" si="95"/>
        <v>4443</v>
      </c>
      <c r="B4499" s="197" t="s">
        <v>13618</v>
      </c>
      <c r="C4499" s="78"/>
      <c r="D4499" s="198" t="s">
        <v>10219</v>
      </c>
      <c r="E4499" s="85">
        <v>34616000</v>
      </c>
      <c r="F4499" s="56">
        <v>1980</v>
      </c>
      <c r="G4499" s="56">
        <v>2</v>
      </c>
      <c r="H4499" s="56">
        <v>2</v>
      </c>
      <c r="I4499" s="86">
        <v>661.2</v>
      </c>
      <c r="J4499" s="86">
        <v>521.79999999999995</v>
      </c>
      <c r="K4499" s="56"/>
      <c r="L4499" s="56"/>
      <c r="M4499" s="56"/>
      <c r="N4499" s="56">
        <v>10</v>
      </c>
      <c r="O4499" s="56"/>
      <c r="P4499" s="56"/>
      <c r="Q4499" s="56"/>
      <c r="R4499" s="56"/>
      <c r="S4499" s="56">
        <v>8</v>
      </c>
      <c r="T4499" s="56">
        <v>8</v>
      </c>
      <c r="U4499" s="128" t="s">
        <v>12165</v>
      </c>
      <c r="V4499" s="13"/>
      <c r="W4499" s="21"/>
    </row>
    <row r="4500" spans="1:23" ht="23.25" customHeight="1" outlineLevel="2">
      <c r="A4500" s="56">
        <f t="shared" si="95"/>
        <v>4444</v>
      </c>
      <c r="B4500" s="78" t="s">
        <v>13619</v>
      </c>
      <c r="C4500" s="78"/>
      <c r="D4500" s="85" t="s">
        <v>10220</v>
      </c>
      <c r="E4500" s="85">
        <v>34616000</v>
      </c>
      <c r="F4500" s="56">
        <v>1974</v>
      </c>
      <c r="G4500" s="56">
        <v>2</v>
      </c>
      <c r="H4500" s="56">
        <v>2</v>
      </c>
      <c r="I4500" s="86">
        <v>434.8</v>
      </c>
      <c r="J4500" s="86">
        <v>397</v>
      </c>
      <c r="K4500" s="56"/>
      <c r="L4500" s="56"/>
      <c r="M4500" s="56"/>
      <c r="N4500" s="56"/>
      <c r="O4500" s="56"/>
      <c r="P4500" s="56">
        <v>10</v>
      </c>
      <c r="Q4500" s="56"/>
      <c r="R4500" s="56"/>
      <c r="S4500" s="56">
        <v>12</v>
      </c>
      <c r="T4500" s="56"/>
      <c r="U4500" s="68"/>
      <c r="V4500" s="13"/>
      <c r="W4500" s="21"/>
    </row>
    <row r="4501" spans="1:23" ht="23.25" customHeight="1" outlineLevel="2">
      <c r="A4501" s="56">
        <f t="shared" si="95"/>
        <v>4445</v>
      </c>
      <c r="B4501" s="78" t="s">
        <v>13620</v>
      </c>
      <c r="C4501" s="78"/>
      <c r="D4501" s="85" t="s">
        <v>10221</v>
      </c>
      <c r="E4501" s="85">
        <v>34616000</v>
      </c>
      <c r="F4501" s="56">
        <v>1962</v>
      </c>
      <c r="G4501" s="56">
        <v>2</v>
      </c>
      <c r="H4501" s="56">
        <v>1</v>
      </c>
      <c r="I4501" s="86">
        <v>322.39999999999998</v>
      </c>
      <c r="J4501" s="86">
        <v>307.2</v>
      </c>
      <c r="K4501" s="56"/>
      <c r="L4501" s="56"/>
      <c r="M4501" s="56"/>
      <c r="N4501" s="56"/>
      <c r="O4501" s="56"/>
      <c r="P4501" s="56">
        <v>8</v>
      </c>
      <c r="Q4501" s="56">
        <v>12</v>
      </c>
      <c r="R4501" s="56">
        <v>10</v>
      </c>
      <c r="S4501" s="56"/>
      <c r="T4501" s="56"/>
      <c r="U4501" s="68"/>
      <c r="V4501" s="13" t="s">
        <v>10222</v>
      </c>
      <c r="W4501" s="21"/>
    </row>
    <row r="4502" spans="1:23" ht="23.25" customHeight="1" outlineLevel="2">
      <c r="A4502" s="56">
        <f t="shared" si="95"/>
        <v>4446</v>
      </c>
      <c r="B4502" s="78" t="s">
        <v>13621</v>
      </c>
      <c r="C4502" s="78"/>
      <c r="D4502" s="85" t="s">
        <v>10223</v>
      </c>
      <c r="E4502" s="85">
        <v>34616000</v>
      </c>
      <c r="F4502" s="56">
        <v>1962</v>
      </c>
      <c r="G4502" s="56">
        <v>2</v>
      </c>
      <c r="H4502" s="56">
        <v>1</v>
      </c>
      <c r="I4502" s="86">
        <v>315.2</v>
      </c>
      <c r="J4502" s="86">
        <v>300.10000000000002</v>
      </c>
      <c r="K4502" s="56"/>
      <c r="L4502" s="56">
        <v>10</v>
      </c>
      <c r="M4502" s="56"/>
      <c r="N4502" s="56"/>
      <c r="O4502" s="56"/>
      <c r="P4502" s="56">
        <v>8</v>
      </c>
      <c r="Q4502" s="56">
        <v>12</v>
      </c>
      <c r="R4502" s="56"/>
      <c r="S4502" s="56"/>
      <c r="T4502" s="56">
        <v>10</v>
      </c>
      <c r="U4502" s="68" t="s">
        <v>297</v>
      </c>
      <c r="V4502" s="13"/>
      <c r="W4502" s="21"/>
    </row>
    <row r="4503" spans="1:23" ht="23.25" customHeight="1" outlineLevel="2">
      <c r="A4503" s="56">
        <f t="shared" si="95"/>
        <v>4447</v>
      </c>
      <c r="B4503" s="78" t="s">
        <v>13622</v>
      </c>
      <c r="C4503" s="78"/>
      <c r="D4503" s="85" t="s">
        <v>10224</v>
      </c>
      <c r="E4503" s="85">
        <v>34616000</v>
      </c>
      <c r="F4503" s="56">
        <v>1971</v>
      </c>
      <c r="G4503" s="56">
        <v>2</v>
      </c>
      <c r="H4503" s="56">
        <v>2</v>
      </c>
      <c r="I4503" s="86">
        <v>575</v>
      </c>
      <c r="J4503" s="86">
        <v>526.79999999999995</v>
      </c>
      <c r="K4503" s="56"/>
      <c r="L4503" s="56">
        <v>12</v>
      </c>
      <c r="M4503" s="56"/>
      <c r="N4503" s="56">
        <v>8</v>
      </c>
      <c r="O4503" s="56">
        <v>9</v>
      </c>
      <c r="P4503" s="56"/>
      <c r="Q4503" s="56"/>
      <c r="R4503" s="56"/>
      <c r="S4503" s="56">
        <v>12</v>
      </c>
      <c r="T4503" s="56">
        <v>8</v>
      </c>
      <c r="U4503" s="68" t="s">
        <v>10225</v>
      </c>
      <c r="V4503" s="13" t="s">
        <v>10226</v>
      </c>
      <c r="W4503" s="21"/>
    </row>
    <row r="4504" spans="1:23" ht="23.25" customHeight="1" outlineLevel="2">
      <c r="A4504" s="56">
        <f t="shared" si="95"/>
        <v>4448</v>
      </c>
      <c r="B4504" s="78" t="s">
        <v>13623</v>
      </c>
      <c r="C4504" s="78"/>
      <c r="D4504" s="85" t="s">
        <v>10227</v>
      </c>
      <c r="E4504" s="85">
        <v>34616000</v>
      </c>
      <c r="F4504" s="56">
        <v>1969</v>
      </c>
      <c r="G4504" s="56">
        <v>2</v>
      </c>
      <c r="H4504" s="56">
        <v>2</v>
      </c>
      <c r="I4504" s="86">
        <v>491.8</v>
      </c>
      <c r="J4504" s="86">
        <v>433</v>
      </c>
      <c r="K4504" s="56"/>
      <c r="L4504" s="56">
        <v>8</v>
      </c>
      <c r="M4504" s="56">
        <v>12</v>
      </c>
      <c r="N4504" s="56">
        <v>10</v>
      </c>
      <c r="O4504" s="56"/>
      <c r="P4504" s="56"/>
      <c r="Q4504" s="56"/>
      <c r="R4504" s="56"/>
      <c r="S4504" s="56">
        <v>12</v>
      </c>
      <c r="T4504" s="56"/>
      <c r="U4504" s="68" t="s">
        <v>122</v>
      </c>
      <c r="V4504" s="13"/>
      <c r="W4504" s="21"/>
    </row>
    <row r="4505" spans="1:23" ht="23.25" customHeight="1" outlineLevel="2">
      <c r="A4505" s="56">
        <f t="shared" si="95"/>
        <v>4449</v>
      </c>
      <c r="B4505" s="78" t="s">
        <v>13624</v>
      </c>
      <c r="C4505" s="78"/>
      <c r="D4505" s="85" t="s">
        <v>10228</v>
      </c>
      <c r="E4505" s="85">
        <v>34616000</v>
      </c>
      <c r="F4505" s="56">
        <v>1964</v>
      </c>
      <c r="G4505" s="56">
        <v>2</v>
      </c>
      <c r="H4505" s="56">
        <v>2</v>
      </c>
      <c r="I4505" s="86">
        <v>411.2</v>
      </c>
      <c r="J4505" s="86">
        <v>377.6</v>
      </c>
      <c r="K4505" s="56">
        <v>8</v>
      </c>
      <c r="L4505" s="56">
        <v>12</v>
      </c>
      <c r="M4505" s="56">
        <v>10</v>
      </c>
      <c r="N4505" s="56"/>
      <c r="O4505" s="56"/>
      <c r="P4505" s="56"/>
      <c r="Q4505" s="56"/>
      <c r="R4505" s="56">
        <v>8</v>
      </c>
      <c r="S4505" s="56">
        <v>12</v>
      </c>
      <c r="T4505" s="56"/>
      <c r="U4505" s="68" t="s">
        <v>373</v>
      </c>
      <c r="V4505" s="13"/>
      <c r="W4505" s="21"/>
    </row>
    <row r="4506" spans="1:23" ht="23.25" customHeight="1" outlineLevel="2">
      <c r="A4506" s="56">
        <f t="shared" si="95"/>
        <v>4450</v>
      </c>
      <c r="B4506" s="78" t="s">
        <v>13625</v>
      </c>
      <c r="C4506" s="78"/>
      <c r="D4506" s="85" t="s">
        <v>10229</v>
      </c>
      <c r="E4506" s="85">
        <v>34616000</v>
      </c>
      <c r="F4506" s="56">
        <v>1970</v>
      </c>
      <c r="G4506" s="56">
        <v>2</v>
      </c>
      <c r="H4506" s="56">
        <v>2</v>
      </c>
      <c r="I4506" s="86">
        <v>531.29999999999995</v>
      </c>
      <c r="J4506" s="86">
        <v>474.3</v>
      </c>
      <c r="K4506" s="56"/>
      <c r="L4506" s="56">
        <v>8</v>
      </c>
      <c r="M4506" s="56"/>
      <c r="N4506" s="56">
        <v>10</v>
      </c>
      <c r="O4506" s="56">
        <v>12</v>
      </c>
      <c r="P4506" s="56"/>
      <c r="Q4506" s="56"/>
      <c r="R4506" s="56">
        <v>8</v>
      </c>
      <c r="S4506" s="56"/>
      <c r="T4506" s="56"/>
      <c r="U4506" s="68" t="s">
        <v>407</v>
      </c>
      <c r="V4506" s="13"/>
      <c r="W4506" s="21"/>
    </row>
    <row r="4507" spans="1:23" ht="23.25" customHeight="1" outlineLevel="2">
      <c r="A4507" s="56">
        <f t="shared" si="95"/>
        <v>4451</v>
      </c>
      <c r="B4507" s="78" t="s">
        <v>13626</v>
      </c>
      <c r="C4507" s="78"/>
      <c r="D4507" s="85" t="s">
        <v>10230</v>
      </c>
      <c r="E4507" s="85">
        <v>34616000</v>
      </c>
      <c r="F4507" s="56">
        <v>1968</v>
      </c>
      <c r="G4507" s="56">
        <v>2</v>
      </c>
      <c r="H4507" s="56">
        <v>2</v>
      </c>
      <c r="I4507" s="86">
        <v>666.2</v>
      </c>
      <c r="J4507" s="86">
        <v>610.20000000000005</v>
      </c>
      <c r="K4507" s="56">
        <v>8</v>
      </c>
      <c r="L4507" s="56">
        <v>12</v>
      </c>
      <c r="M4507" s="56">
        <v>10</v>
      </c>
      <c r="N4507" s="56"/>
      <c r="O4507" s="56"/>
      <c r="P4507" s="56">
        <v>9</v>
      </c>
      <c r="Q4507" s="56"/>
      <c r="R4507" s="56">
        <v>8</v>
      </c>
      <c r="S4507" s="56">
        <v>12</v>
      </c>
      <c r="T4507" s="56">
        <v>8</v>
      </c>
      <c r="U4507" s="68" t="s">
        <v>373</v>
      </c>
      <c r="V4507" s="13"/>
      <c r="W4507" s="21"/>
    </row>
    <row r="4508" spans="1:23" ht="23.25" customHeight="1" outlineLevel="2">
      <c r="A4508" s="56">
        <f t="shared" si="95"/>
        <v>4452</v>
      </c>
      <c r="B4508" s="78" t="s">
        <v>13627</v>
      </c>
      <c r="C4508" s="78"/>
      <c r="D4508" s="85" t="s">
        <v>10231</v>
      </c>
      <c r="E4508" s="85">
        <v>34616000</v>
      </c>
      <c r="F4508" s="56">
        <v>1989</v>
      </c>
      <c r="G4508" s="56">
        <v>2</v>
      </c>
      <c r="H4508" s="56">
        <v>2</v>
      </c>
      <c r="I4508" s="86">
        <v>731.3</v>
      </c>
      <c r="J4508" s="86">
        <v>664.4</v>
      </c>
      <c r="K4508" s="56"/>
      <c r="L4508" s="56"/>
      <c r="M4508" s="56"/>
      <c r="N4508" s="56"/>
      <c r="O4508" s="56"/>
      <c r="P4508" s="56"/>
      <c r="Q4508" s="56">
        <v>10</v>
      </c>
      <c r="R4508" s="56"/>
      <c r="S4508" s="56">
        <v>12</v>
      </c>
      <c r="T4508" s="56" t="s">
        <v>302</v>
      </c>
      <c r="U4508" s="68"/>
      <c r="V4508" s="13"/>
      <c r="W4508" s="21"/>
    </row>
    <row r="4509" spans="1:23" ht="23.25" customHeight="1" outlineLevel="2">
      <c r="A4509" s="56">
        <f t="shared" si="95"/>
        <v>4453</v>
      </c>
      <c r="B4509" s="78" t="s">
        <v>13628</v>
      </c>
      <c r="C4509" s="78"/>
      <c r="D4509" s="85" t="s">
        <v>10232</v>
      </c>
      <c r="E4509" s="85">
        <v>34616000</v>
      </c>
      <c r="F4509" s="56">
        <v>1989</v>
      </c>
      <c r="G4509" s="56">
        <v>2</v>
      </c>
      <c r="H4509" s="56">
        <v>2</v>
      </c>
      <c r="I4509" s="86">
        <v>730.9</v>
      </c>
      <c r="J4509" s="86">
        <v>664.1</v>
      </c>
      <c r="K4509" s="56"/>
      <c r="L4509" s="56"/>
      <c r="M4509" s="56"/>
      <c r="N4509" s="56"/>
      <c r="O4509" s="56"/>
      <c r="P4509" s="56"/>
      <c r="Q4509" s="56">
        <v>10</v>
      </c>
      <c r="R4509" s="56"/>
      <c r="S4509" s="56">
        <v>12</v>
      </c>
      <c r="T4509" s="56"/>
      <c r="U4509" s="68"/>
      <c r="V4509" s="13"/>
      <c r="W4509" s="21"/>
    </row>
    <row r="4510" spans="1:23" ht="23.25" customHeight="1" outlineLevel="2">
      <c r="A4510" s="56">
        <f t="shared" si="95"/>
        <v>4454</v>
      </c>
      <c r="B4510" s="78" t="s">
        <v>13629</v>
      </c>
      <c r="C4510" s="78"/>
      <c r="D4510" s="85" t="s">
        <v>10233</v>
      </c>
      <c r="E4510" s="85">
        <v>34616000</v>
      </c>
      <c r="F4510" s="56">
        <v>1917</v>
      </c>
      <c r="G4510" s="56">
        <v>2</v>
      </c>
      <c r="H4510" s="56">
        <v>2</v>
      </c>
      <c r="I4510" s="86">
        <v>169.2</v>
      </c>
      <c r="J4510" s="86">
        <v>159.19999999999999</v>
      </c>
      <c r="K4510" s="56"/>
      <c r="L4510" s="56">
        <v>8</v>
      </c>
      <c r="M4510" s="56">
        <v>10</v>
      </c>
      <c r="N4510" s="56"/>
      <c r="O4510" s="56">
        <v>12</v>
      </c>
      <c r="P4510" s="56"/>
      <c r="Q4510" s="56"/>
      <c r="R4510" s="56">
        <v>8</v>
      </c>
      <c r="S4510" s="56"/>
      <c r="T4510" s="56"/>
      <c r="U4510" s="68" t="s">
        <v>407</v>
      </c>
      <c r="V4510" s="13"/>
      <c r="W4510" s="21"/>
    </row>
    <row r="4511" spans="1:23" ht="23.25" customHeight="1" outlineLevel="2">
      <c r="A4511" s="56">
        <f t="shared" si="95"/>
        <v>4455</v>
      </c>
      <c r="B4511" s="78" t="s">
        <v>13630</v>
      </c>
      <c r="C4511" s="78"/>
      <c r="D4511" s="85" t="s">
        <v>10234</v>
      </c>
      <c r="E4511" s="85">
        <v>34616000</v>
      </c>
      <c r="F4511" s="56">
        <v>1977</v>
      </c>
      <c r="G4511" s="56">
        <v>2</v>
      </c>
      <c r="H4511" s="56">
        <v>2</v>
      </c>
      <c r="I4511" s="86">
        <v>555.79999999999995</v>
      </c>
      <c r="J4511" s="86">
        <v>507.3</v>
      </c>
      <c r="K4511" s="56"/>
      <c r="L4511" s="56"/>
      <c r="M4511" s="56"/>
      <c r="N4511" s="56">
        <v>12</v>
      </c>
      <c r="O4511" s="56">
        <v>8</v>
      </c>
      <c r="P4511" s="56"/>
      <c r="Q4511" s="56">
        <v>10</v>
      </c>
      <c r="R4511" s="56">
        <v>9</v>
      </c>
      <c r="S4511" s="56"/>
      <c r="T4511" s="56"/>
      <c r="U4511" s="68"/>
      <c r="V4511" s="13"/>
      <c r="W4511" s="21"/>
    </row>
    <row r="4512" spans="1:23" ht="23.25" customHeight="1" outlineLevel="2">
      <c r="A4512" s="56">
        <f t="shared" si="95"/>
        <v>4456</v>
      </c>
      <c r="B4512" s="78" t="s">
        <v>13631</v>
      </c>
      <c r="C4512" s="78"/>
      <c r="D4512" s="85" t="s">
        <v>10235</v>
      </c>
      <c r="E4512" s="85">
        <v>34616000</v>
      </c>
      <c r="F4512" s="56">
        <v>1973</v>
      </c>
      <c r="G4512" s="56">
        <v>2</v>
      </c>
      <c r="H4512" s="56">
        <v>1</v>
      </c>
      <c r="I4512" s="86">
        <v>404.5</v>
      </c>
      <c r="J4512" s="86">
        <v>376.5</v>
      </c>
      <c r="K4512" s="56"/>
      <c r="L4512" s="56"/>
      <c r="M4512" s="56"/>
      <c r="N4512" s="56"/>
      <c r="O4512" s="56"/>
      <c r="P4512" s="56">
        <v>8</v>
      </c>
      <c r="Q4512" s="56">
        <v>12</v>
      </c>
      <c r="R4512" s="56">
        <v>10</v>
      </c>
      <c r="S4512" s="56"/>
      <c r="T4512" s="56">
        <v>12</v>
      </c>
      <c r="U4512" s="68"/>
      <c r="V4512" s="13"/>
      <c r="W4512" s="21"/>
    </row>
    <row r="4513" spans="1:23" ht="23.25" customHeight="1" outlineLevel="2">
      <c r="A4513" s="56">
        <f t="shared" si="95"/>
        <v>4457</v>
      </c>
      <c r="B4513" s="78" t="s">
        <v>13632</v>
      </c>
      <c r="C4513" s="78"/>
      <c r="D4513" s="85" t="s">
        <v>10236</v>
      </c>
      <c r="E4513" s="85">
        <v>34616000</v>
      </c>
      <c r="F4513" s="56">
        <v>1985</v>
      </c>
      <c r="G4513" s="56">
        <v>2</v>
      </c>
      <c r="H4513" s="56">
        <v>2</v>
      </c>
      <c r="I4513" s="86">
        <v>640.6</v>
      </c>
      <c r="J4513" s="86">
        <v>582.9</v>
      </c>
      <c r="K4513" s="56"/>
      <c r="L4513" s="56"/>
      <c r="M4513" s="56"/>
      <c r="N4513" s="56">
        <v>10</v>
      </c>
      <c r="O4513" s="56">
        <v>9</v>
      </c>
      <c r="P4513" s="56"/>
      <c r="Q4513" s="56"/>
      <c r="R4513" s="56"/>
      <c r="S4513" s="56">
        <v>8</v>
      </c>
      <c r="T4513" s="56">
        <v>12</v>
      </c>
      <c r="U4513" s="68"/>
      <c r="V4513" s="13"/>
      <c r="W4513" s="21"/>
    </row>
    <row r="4514" spans="1:23" ht="23.25" customHeight="1" outlineLevel="2">
      <c r="A4514" s="56">
        <f t="shared" si="95"/>
        <v>4458</v>
      </c>
      <c r="B4514" s="78" t="s">
        <v>13633</v>
      </c>
      <c r="C4514" s="78"/>
      <c r="D4514" s="85" t="s">
        <v>10237</v>
      </c>
      <c r="E4514" s="85">
        <v>34616000</v>
      </c>
      <c r="F4514" s="56">
        <v>1960</v>
      </c>
      <c r="G4514" s="56">
        <v>2</v>
      </c>
      <c r="H4514" s="56">
        <v>1</v>
      </c>
      <c r="I4514" s="86">
        <v>395.4</v>
      </c>
      <c r="J4514" s="86">
        <v>358.2</v>
      </c>
      <c r="K4514" s="200"/>
      <c r="L4514" s="56">
        <v>8</v>
      </c>
      <c r="M4514" s="56">
        <v>9</v>
      </c>
      <c r="N4514" s="56"/>
      <c r="O4514" s="56">
        <v>10</v>
      </c>
      <c r="P4514" s="56"/>
      <c r="Q4514" s="56"/>
      <c r="R4514" s="56">
        <v>8</v>
      </c>
      <c r="S4514" s="56"/>
      <c r="T4514" s="56">
        <v>12</v>
      </c>
      <c r="U4514" s="14"/>
      <c r="V4514" s="13"/>
      <c r="W4514" s="21"/>
    </row>
    <row r="4515" spans="1:23" ht="23.25" customHeight="1" outlineLevel="2">
      <c r="A4515" s="56">
        <f t="shared" si="95"/>
        <v>4459</v>
      </c>
      <c r="B4515" s="78" t="s">
        <v>13634</v>
      </c>
      <c r="C4515" s="78"/>
      <c r="D4515" s="85" t="s">
        <v>10238</v>
      </c>
      <c r="E4515" s="85">
        <v>34616000</v>
      </c>
      <c r="F4515" s="56">
        <v>1978</v>
      </c>
      <c r="G4515" s="56">
        <v>2</v>
      </c>
      <c r="H4515" s="56">
        <v>2</v>
      </c>
      <c r="I4515" s="86">
        <v>774</v>
      </c>
      <c r="J4515" s="86">
        <v>710.4</v>
      </c>
      <c r="K4515" s="56"/>
      <c r="L4515" s="56"/>
      <c r="M4515" s="56"/>
      <c r="N4515" s="56">
        <v>8</v>
      </c>
      <c r="O4515" s="56"/>
      <c r="P4515" s="56"/>
      <c r="Q4515" s="56">
        <v>10</v>
      </c>
      <c r="R4515" s="56">
        <v>8</v>
      </c>
      <c r="S4515" s="56"/>
      <c r="T4515" s="56" t="s">
        <v>33</v>
      </c>
      <c r="U4515" s="68" t="s">
        <v>407</v>
      </c>
      <c r="V4515" s="13"/>
      <c r="W4515" s="21"/>
    </row>
    <row r="4516" spans="1:23" ht="23.25" customHeight="1" outlineLevel="2">
      <c r="A4516" s="56">
        <f t="shared" si="95"/>
        <v>4460</v>
      </c>
      <c r="B4516" s="78" t="s">
        <v>13635</v>
      </c>
      <c r="C4516" s="78"/>
      <c r="D4516" s="85" t="s">
        <v>10239</v>
      </c>
      <c r="E4516" s="85">
        <v>34616000</v>
      </c>
      <c r="F4516" s="56">
        <v>1976</v>
      </c>
      <c r="G4516" s="56">
        <v>2</v>
      </c>
      <c r="H4516" s="56">
        <v>1</v>
      </c>
      <c r="I4516" s="86">
        <v>396.4</v>
      </c>
      <c r="J4516" s="86">
        <v>372.4</v>
      </c>
      <c r="K4516" s="56"/>
      <c r="L4516" s="56"/>
      <c r="M4516" s="56"/>
      <c r="N4516" s="56"/>
      <c r="O4516" s="56"/>
      <c r="P4516" s="56"/>
      <c r="Q4516" s="56">
        <v>12</v>
      </c>
      <c r="R4516" s="56"/>
      <c r="S4516" s="56"/>
      <c r="T4516" s="56"/>
      <c r="U4516" s="68" t="s">
        <v>10240</v>
      </c>
      <c r="V4516" s="13"/>
      <c r="W4516" s="21"/>
    </row>
    <row r="4517" spans="1:23" ht="23.25" customHeight="1" outlineLevel="2">
      <c r="A4517" s="56">
        <f t="shared" si="95"/>
        <v>4461</v>
      </c>
      <c r="B4517" s="78" t="s">
        <v>13636</v>
      </c>
      <c r="C4517" s="78"/>
      <c r="D4517" s="85" t="s">
        <v>10241</v>
      </c>
      <c r="E4517" s="85">
        <v>34616000</v>
      </c>
      <c r="F4517" s="56">
        <v>1977</v>
      </c>
      <c r="G4517" s="56">
        <v>2</v>
      </c>
      <c r="H4517" s="56">
        <v>2</v>
      </c>
      <c r="I4517" s="86">
        <v>532</v>
      </c>
      <c r="J4517" s="86">
        <v>490</v>
      </c>
      <c r="K4517" s="56"/>
      <c r="L4517" s="56"/>
      <c r="M4517" s="56"/>
      <c r="N4517" s="56"/>
      <c r="O4517" s="56"/>
      <c r="P4517" s="56">
        <v>8</v>
      </c>
      <c r="Q4517" s="56">
        <v>12</v>
      </c>
      <c r="R4517" s="56">
        <v>10</v>
      </c>
      <c r="S4517" s="56">
        <v>9</v>
      </c>
      <c r="T4517" s="56"/>
      <c r="U4517" s="68"/>
      <c r="V4517" s="13"/>
      <c r="W4517" s="21"/>
    </row>
    <row r="4518" spans="1:23" ht="23.25" customHeight="1" outlineLevel="2">
      <c r="A4518" s="56">
        <f t="shared" si="95"/>
        <v>4462</v>
      </c>
      <c r="B4518" s="78" t="s">
        <v>13637</v>
      </c>
      <c r="C4518" s="78"/>
      <c r="D4518" s="85" t="s">
        <v>10242</v>
      </c>
      <c r="E4518" s="85">
        <v>34616000</v>
      </c>
      <c r="F4518" s="56">
        <v>1962</v>
      </c>
      <c r="G4518" s="56">
        <v>2</v>
      </c>
      <c r="H4518" s="56">
        <v>2</v>
      </c>
      <c r="I4518" s="86">
        <v>430.5</v>
      </c>
      <c r="J4518" s="86">
        <v>368.8</v>
      </c>
      <c r="K4518" s="56">
        <v>8</v>
      </c>
      <c r="L4518" s="56"/>
      <c r="M4518" s="56"/>
      <c r="N4518" s="56">
        <v>12</v>
      </c>
      <c r="O4518" s="56">
        <v>10</v>
      </c>
      <c r="P4518" s="56"/>
      <c r="Q4518" s="56"/>
      <c r="R4518" s="56">
        <v>8</v>
      </c>
      <c r="S4518" s="56"/>
      <c r="T4518" s="56"/>
      <c r="U4518" s="68" t="s">
        <v>373</v>
      </c>
      <c r="V4518" s="13" t="s">
        <v>10243</v>
      </c>
      <c r="W4518" s="21"/>
    </row>
    <row r="4519" spans="1:23" ht="23.25" customHeight="1" outlineLevel="2">
      <c r="A4519" s="56">
        <f t="shared" si="95"/>
        <v>4463</v>
      </c>
      <c r="B4519" s="78" t="s">
        <v>13638</v>
      </c>
      <c r="C4519" s="78"/>
      <c r="D4519" s="85" t="s">
        <v>10244</v>
      </c>
      <c r="E4519" s="85">
        <v>34616000</v>
      </c>
      <c r="F4519" s="56">
        <v>1917</v>
      </c>
      <c r="G4519" s="56">
        <v>2</v>
      </c>
      <c r="H4519" s="56">
        <v>3</v>
      </c>
      <c r="I4519" s="86">
        <v>133.9</v>
      </c>
      <c r="J4519" s="86">
        <v>109.5</v>
      </c>
      <c r="K4519" s="56">
        <v>8</v>
      </c>
      <c r="L4519" s="56"/>
      <c r="M4519" s="56"/>
      <c r="N4519" s="56"/>
      <c r="O4519" s="56"/>
      <c r="P4519" s="56"/>
      <c r="Q4519" s="56"/>
      <c r="R4519" s="56"/>
      <c r="S4519" s="56"/>
      <c r="T4519" s="56">
        <v>8</v>
      </c>
      <c r="U4519" s="68" t="s">
        <v>358</v>
      </c>
      <c r="V4519" s="13"/>
      <c r="W4519" s="21"/>
    </row>
    <row r="4520" spans="1:23" ht="23.25" customHeight="1" outlineLevel="2">
      <c r="A4520" s="56">
        <f t="shared" si="95"/>
        <v>4464</v>
      </c>
      <c r="B4520" s="78" t="s">
        <v>13639</v>
      </c>
      <c r="C4520" s="78"/>
      <c r="D4520" s="85" t="s">
        <v>10245</v>
      </c>
      <c r="E4520" s="85">
        <v>34616000</v>
      </c>
      <c r="F4520" s="56">
        <v>1986</v>
      </c>
      <c r="G4520" s="56">
        <v>5</v>
      </c>
      <c r="H4520" s="56">
        <v>4</v>
      </c>
      <c r="I4520" s="86">
        <v>3236</v>
      </c>
      <c r="J4520" s="86">
        <v>3010</v>
      </c>
      <c r="K4520" s="56"/>
      <c r="L4520" s="56"/>
      <c r="M4520" s="56">
        <v>10</v>
      </c>
      <c r="N4520" s="56"/>
      <c r="O4520" s="56">
        <v>9</v>
      </c>
      <c r="P4520" s="56"/>
      <c r="Q4520" s="56"/>
      <c r="R4520" s="56"/>
      <c r="S4520" s="56">
        <v>12</v>
      </c>
      <c r="T4520" s="56"/>
      <c r="U4520" s="68" t="s">
        <v>10246</v>
      </c>
      <c r="V4520" s="13" t="s">
        <v>1771</v>
      </c>
      <c r="W4520" s="21"/>
    </row>
    <row r="4521" spans="1:23" ht="23.25" customHeight="1" outlineLevel="2">
      <c r="A4521" s="56">
        <f t="shared" si="95"/>
        <v>4465</v>
      </c>
      <c r="B4521" s="78" t="s">
        <v>13640</v>
      </c>
      <c r="C4521" s="78"/>
      <c r="D4521" s="85" t="s">
        <v>10247</v>
      </c>
      <c r="E4521" s="85">
        <v>34616000</v>
      </c>
      <c r="F4521" s="56">
        <v>1961</v>
      </c>
      <c r="G4521" s="56">
        <v>2</v>
      </c>
      <c r="H4521" s="56">
        <v>1</v>
      </c>
      <c r="I4521" s="86">
        <v>297.2</v>
      </c>
      <c r="J4521" s="86">
        <v>274</v>
      </c>
      <c r="K4521" s="56"/>
      <c r="L4521" s="56">
        <v>10</v>
      </c>
      <c r="M4521" s="56"/>
      <c r="N4521" s="56"/>
      <c r="O4521" s="56"/>
      <c r="P4521" s="56"/>
      <c r="Q4521" s="56"/>
      <c r="R4521" s="56"/>
      <c r="S4521" s="56"/>
      <c r="T4521" s="56">
        <v>12</v>
      </c>
      <c r="U4521" s="68" t="s">
        <v>650</v>
      </c>
      <c r="V4521" s="13"/>
      <c r="W4521" s="21"/>
    </row>
    <row r="4522" spans="1:23" ht="23.25" customHeight="1" outlineLevel="2">
      <c r="A4522" s="56">
        <f t="shared" si="95"/>
        <v>4466</v>
      </c>
      <c r="B4522" s="78" t="s">
        <v>13641</v>
      </c>
      <c r="C4522" s="78"/>
      <c r="D4522" s="198" t="s">
        <v>10248</v>
      </c>
      <c r="E4522" s="85">
        <v>34616000</v>
      </c>
      <c r="F4522" s="56">
        <v>1975</v>
      </c>
      <c r="G4522" s="56">
        <v>5</v>
      </c>
      <c r="H4522" s="56">
        <v>2</v>
      </c>
      <c r="I4522" s="86">
        <v>1924.3</v>
      </c>
      <c r="J4522" s="86">
        <v>1671.3</v>
      </c>
      <c r="K4522" s="56"/>
      <c r="L4522" s="56"/>
      <c r="M4522" s="56">
        <v>8</v>
      </c>
      <c r="N4522" s="56">
        <v>12</v>
      </c>
      <c r="O4522" s="56"/>
      <c r="P4522" s="56">
        <v>10</v>
      </c>
      <c r="Q4522" s="56"/>
      <c r="R4522" s="56">
        <v>9</v>
      </c>
      <c r="S4522" s="56"/>
      <c r="T4522" s="56" t="s">
        <v>2468</v>
      </c>
      <c r="U4522" s="129" t="s">
        <v>12280</v>
      </c>
      <c r="V4522" s="13"/>
      <c r="W4522" s="21"/>
    </row>
    <row r="4523" spans="1:23" ht="23.25" customHeight="1" outlineLevel="2">
      <c r="A4523" s="56">
        <f t="shared" si="95"/>
        <v>4467</v>
      </c>
      <c r="B4523" s="197" t="s">
        <v>13642</v>
      </c>
      <c r="C4523" s="78"/>
      <c r="D4523" s="198" t="s">
        <v>10249</v>
      </c>
      <c r="E4523" s="85">
        <v>34616000</v>
      </c>
      <c r="F4523" s="56">
        <v>1978</v>
      </c>
      <c r="G4523" s="56">
        <v>5</v>
      </c>
      <c r="H4523" s="56">
        <v>2</v>
      </c>
      <c r="I4523" s="86">
        <v>1933.1</v>
      </c>
      <c r="J4523" s="86">
        <v>1783.1</v>
      </c>
      <c r="K4523" s="56"/>
      <c r="L4523" s="56"/>
      <c r="M4523" s="56">
        <v>8</v>
      </c>
      <c r="N4523" s="56">
        <v>12</v>
      </c>
      <c r="O4523" s="56"/>
      <c r="P4523" s="56"/>
      <c r="Q4523" s="56"/>
      <c r="R4523" s="56"/>
      <c r="S4523" s="56">
        <v>12</v>
      </c>
      <c r="T4523" s="56"/>
      <c r="U4523" s="128" t="s">
        <v>12282</v>
      </c>
      <c r="V4523" s="13" t="s">
        <v>10250</v>
      </c>
      <c r="W4523" s="35" t="s">
        <v>12281</v>
      </c>
    </row>
    <row r="4524" spans="1:23" ht="23.25" customHeight="1" outlineLevel="2">
      <c r="A4524" s="56">
        <f t="shared" si="95"/>
        <v>4468</v>
      </c>
      <c r="B4524" s="78" t="s">
        <v>13643</v>
      </c>
      <c r="C4524" s="78"/>
      <c r="D4524" s="85" t="s">
        <v>10251</v>
      </c>
      <c r="E4524" s="85">
        <v>34616000</v>
      </c>
      <c r="F4524" s="56">
        <v>1979</v>
      </c>
      <c r="G4524" s="56">
        <v>5</v>
      </c>
      <c r="H4524" s="56">
        <v>2</v>
      </c>
      <c r="I4524" s="86">
        <v>3659.5</v>
      </c>
      <c r="J4524" s="86">
        <v>3262.7</v>
      </c>
      <c r="K4524" s="56"/>
      <c r="L4524" s="56"/>
      <c r="M4524" s="56">
        <v>8</v>
      </c>
      <c r="N4524" s="56"/>
      <c r="O4524" s="56">
        <v>12</v>
      </c>
      <c r="P4524" s="56"/>
      <c r="Q4524" s="56">
        <v>10</v>
      </c>
      <c r="R4524" s="56"/>
      <c r="S4524" s="56">
        <v>9</v>
      </c>
      <c r="T4524" s="56">
        <v>9</v>
      </c>
      <c r="U4524" s="68"/>
      <c r="V4524" s="13" t="s">
        <v>10243</v>
      </c>
      <c r="W4524" s="21"/>
    </row>
    <row r="4525" spans="1:23" ht="23.25" customHeight="1" outlineLevel="2">
      <c r="A4525" s="56">
        <f t="shared" si="95"/>
        <v>4469</v>
      </c>
      <c r="B4525" s="78" t="s">
        <v>13644</v>
      </c>
      <c r="C4525" s="78"/>
      <c r="D4525" s="85" t="s">
        <v>10252</v>
      </c>
      <c r="E4525" s="85">
        <v>34616000</v>
      </c>
      <c r="F4525" s="56">
        <v>1983</v>
      </c>
      <c r="G4525" s="56">
        <v>5</v>
      </c>
      <c r="H4525" s="56">
        <v>6</v>
      </c>
      <c r="I4525" s="86">
        <v>4621</v>
      </c>
      <c r="J4525" s="86">
        <v>4205.2</v>
      </c>
      <c r="K4525" s="56"/>
      <c r="L4525" s="56" t="s">
        <v>141</v>
      </c>
      <c r="M4525" s="56"/>
      <c r="N4525" s="56"/>
      <c r="O4525" s="56"/>
      <c r="P4525" s="56">
        <v>10</v>
      </c>
      <c r="Q4525" s="56"/>
      <c r="R4525" s="56"/>
      <c r="S4525" s="56"/>
      <c r="T4525" s="56">
        <v>10</v>
      </c>
      <c r="U4525" s="68" t="s">
        <v>6324</v>
      </c>
      <c r="V4525" s="13"/>
      <c r="W4525" s="21"/>
    </row>
    <row r="4526" spans="1:23" ht="23.25" customHeight="1" outlineLevel="2">
      <c r="A4526" s="56">
        <f t="shared" si="95"/>
        <v>4470</v>
      </c>
      <c r="B4526" s="78" t="s">
        <v>13645</v>
      </c>
      <c r="C4526" s="78"/>
      <c r="D4526" s="85" t="s">
        <v>10253</v>
      </c>
      <c r="E4526" s="85">
        <v>34616000</v>
      </c>
      <c r="F4526" s="56">
        <v>1977</v>
      </c>
      <c r="G4526" s="56">
        <v>5</v>
      </c>
      <c r="H4526" s="56">
        <v>6</v>
      </c>
      <c r="I4526" s="86">
        <v>5048</v>
      </c>
      <c r="J4526" s="86">
        <v>4616</v>
      </c>
      <c r="K4526" s="56"/>
      <c r="L4526" s="56">
        <v>8</v>
      </c>
      <c r="M4526" s="56">
        <v>12</v>
      </c>
      <c r="N4526" s="56"/>
      <c r="O4526" s="56"/>
      <c r="P4526" s="56"/>
      <c r="Q4526" s="56"/>
      <c r="R4526" s="56">
        <v>9</v>
      </c>
      <c r="S4526" s="56"/>
      <c r="T4526" s="56">
        <v>12</v>
      </c>
      <c r="U4526" s="68" t="s">
        <v>10254</v>
      </c>
      <c r="V4526" s="13"/>
      <c r="W4526" s="21"/>
    </row>
    <row r="4527" spans="1:23" ht="23.25" customHeight="1" outlineLevel="2">
      <c r="A4527" s="56">
        <f t="shared" si="95"/>
        <v>4471</v>
      </c>
      <c r="B4527" s="78" t="s">
        <v>13646</v>
      </c>
      <c r="C4527" s="78"/>
      <c r="D4527" s="85" t="s">
        <v>10255</v>
      </c>
      <c r="E4527" s="85">
        <v>34616000</v>
      </c>
      <c r="F4527" s="56">
        <v>1955</v>
      </c>
      <c r="G4527" s="56">
        <v>2</v>
      </c>
      <c r="H4527" s="56">
        <v>1</v>
      </c>
      <c r="I4527" s="86">
        <v>776.5</v>
      </c>
      <c r="J4527" s="86">
        <v>460.3</v>
      </c>
      <c r="K4527" s="56"/>
      <c r="L4527" s="56">
        <v>8</v>
      </c>
      <c r="M4527" s="56">
        <v>12</v>
      </c>
      <c r="N4527" s="56">
        <v>10</v>
      </c>
      <c r="O4527" s="56"/>
      <c r="P4527" s="56">
        <v>9</v>
      </c>
      <c r="Q4527" s="56"/>
      <c r="R4527" s="56"/>
      <c r="S4527" s="56">
        <v>8</v>
      </c>
      <c r="T4527" s="56">
        <v>11</v>
      </c>
      <c r="U4527" s="68" t="s">
        <v>297</v>
      </c>
      <c r="V4527" s="13"/>
      <c r="W4527" s="21"/>
    </row>
    <row r="4528" spans="1:23" ht="23.25" customHeight="1" outlineLevel="2">
      <c r="A4528" s="56">
        <f t="shared" si="95"/>
        <v>4472</v>
      </c>
      <c r="B4528" s="78" t="s">
        <v>13647</v>
      </c>
      <c r="C4528" s="78"/>
      <c r="D4528" s="85" t="s">
        <v>10256</v>
      </c>
      <c r="E4528" s="85">
        <v>34616000</v>
      </c>
      <c r="F4528" s="56">
        <v>2017</v>
      </c>
      <c r="G4528" s="56">
        <v>3</v>
      </c>
      <c r="H4528" s="56">
        <v>1</v>
      </c>
      <c r="I4528" s="86">
        <v>1106.3</v>
      </c>
      <c r="J4528" s="86">
        <v>735.6</v>
      </c>
      <c r="K4528" s="56"/>
      <c r="L4528" s="56"/>
      <c r="M4528" s="56"/>
      <c r="N4528" s="56"/>
      <c r="O4528" s="56"/>
      <c r="P4528" s="56"/>
      <c r="Q4528" s="56">
        <v>8</v>
      </c>
      <c r="R4528" s="56">
        <v>12</v>
      </c>
      <c r="S4528" s="56">
        <v>10</v>
      </c>
      <c r="T4528" s="56"/>
      <c r="U4528" s="68"/>
      <c r="V4528" s="13"/>
      <c r="W4528" s="21"/>
    </row>
    <row r="4529" spans="1:67" ht="23.25" customHeight="1" outlineLevel="1">
      <c r="A4529" s="56">
        <f t="shared" si="95"/>
        <v>4473</v>
      </c>
      <c r="B4529" s="78" t="s">
        <v>13648</v>
      </c>
      <c r="C4529" s="78"/>
      <c r="D4529" s="85" t="s">
        <v>10257</v>
      </c>
      <c r="E4529" s="85">
        <v>34616000</v>
      </c>
      <c r="F4529" s="56">
        <v>1960</v>
      </c>
      <c r="G4529" s="56">
        <v>2</v>
      </c>
      <c r="H4529" s="56">
        <v>1</v>
      </c>
      <c r="I4529" s="86">
        <v>375.6</v>
      </c>
      <c r="J4529" s="86">
        <v>204.5</v>
      </c>
      <c r="K4529" s="56"/>
      <c r="L4529" s="56">
        <v>8</v>
      </c>
      <c r="M4529" s="56">
        <v>10</v>
      </c>
      <c r="N4529" s="56">
        <v>12</v>
      </c>
      <c r="O4529" s="56"/>
      <c r="P4529" s="56"/>
      <c r="Q4529" s="56"/>
      <c r="R4529" s="56"/>
      <c r="S4529" s="56">
        <v>8</v>
      </c>
      <c r="T4529" s="56">
        <v>8</v>
      </c>
      <c r="U4529" s="68" t="s">
        <v>297</v>
      </c>
      <c r="V4529" s="13"/>
      <c r="W4529" s="21"/>
    </row>
    <row r="4530" spans="1:67" ht="23.25" customHeight="1" outlineLevel="2">
      <c r="A4530" s="56">
        <f t="shared" si="95"/>
        <v>4474</v>
      </c>
      <c r="B4530" s="78" t="s">
        <v>13649</v>
      </c>
      <c r="C4530" s="78"/>
      <c r="D4530" s="85" t="s">
        <v>10258</v>
      </c>
      <c r="E4530" s="85">
        <v>34616000</v>
      </c>
      <c r="F4530" s="56">
        <v>1989</v>
      </c>
      <c r="G4530" s="56">
        <v>2</v>
      </c>
      <c r="H4530" s="56">
        <v>2</v>
      </c>
      <c r="I4530" s="86">
        <v>728.2</v>
      </c>
      <c r="J4530" s="86">
        <v>661.4</v>
      </c>
      <c r="K4530" s="56"/>
      <c r="L4530" s="56"/>
      <c r="M4530" s="56"/>
      <c r="N4530" s="56"/>
      <c r="O4530" s="56"/>
      <c r="P4530" s="56"/>
      <c r="Q4530" s="56">
        <v>10</v>
      </c>
      <c r="R4530" s="56">
        <v>12</v>
      </c>
      <c r="S4530" s="56"/>
      <c r="T4530" s="56"/>
      <c r="U4530" s="68"/>
      <c r="V4530" s="13"/>
      <c r="W4530" s="21"/>
    </row>
    <row r="4531" spans="1:67" s="19" customFormat="1" ht="18" customHeight="1" outlineLevel="2">
      <c r="A4531" s="56"/>
      <c r="B4531" s="235" t="s">
        <v>13650</v>
      </c>
      <c r="C4531" s="235"/>
      <c r="D4531" s="235"/>
      <c r="E4531" s="235"/>
      <c r="F4531" s="235"/>
      <c r="G4531" s="235"/>
      <c r="H4531" s="235"/>
      <c r="I4531" s="86">
        <f>SUM(I4532:I4557)</f>
        <v>17197.699999999997</v>
      </c>
      <c r="J4531" s="86">
        <f>SUM(J4532:J4557)</f>
        <v>14629.900000000001</v>
      </c>
      <c r="K4531" s="56"/>
      <c r="L4531" s="56"/>
      <c r="M4531" s="56"/>
      <c r="N4531" s="56"/>
      <c r="O4531" s="56"/>
      <c r="P4531" s="56"/>
      <c r="Q4531" s="56"/>
      <c r="R4531" s="56"/>
      <c r="S4531" s="56"/>
      <c r="T4531" s="56"/>
      <c r="U4531" s="127"/>
      <c r="V4531" s="13">
        <f>COUNTA(B4532:B4557)</f>
        <v>26</v>
      </c>
      <c r="W4531" s="52"/>
      <c r="X4531" s="5"/>
      <c r="Y4531" s="5"/>
      <c r="Z4531" s="5"/>
      <c r="AA4531" s="5"/>
      <c r="AB4531" s="5"/>
      <c r="AC4531" s="5"/>
      <c r="AD4531" s="5"/>
      <c r="AE4531" s="5"/>
      <c r="AF4531" s="5"/>
      <c r="AG4531" s="5"/>
      <c r="AH4531" s="5"/>
      <c r="AI4531" s="5"/>
      <c r="AJ4531" s="5"/>
      <c r="AK4531" s="5"/>
      <c r="AL4531" s="5"/>
      <c r="AM4531" s="5"/>
      <c r="AN4531" s="5"/>
      <c r="AO4531" s="5"/>
      <c r="AP4531" s="5"/>
      <c r="AQ4531" s="5"/>
      <c r="AR4531" s="5"/>
      <c r="AS4531" s="5"/>
      <c r="AT4531" s="5"/>
      <c r="AU4531" s="5"/>
      <c r="AV4531" s="5"/>
      <c r="AW4531" s="5"/>
      <c r="AX4531" s="5"/>
      <c r="AY4531" s="5"/>
      <c r="AZ4531" s="5"/>
      <c r="BA4531" s="5"/>
      <c r="BB4531" s="5"/>
      <c r="BC4531" s="5"/>
      <c r="BD4531" s="5"/>
      <c r="BE4531" s="5"/>
      <c r="BF4531" s="5"/>
      <c r="BG4531" s="5"/>
      <c r="BH4531" s="5"/>
      <c r="BI4531" s="5"/>
      <c r="BJ4531" s="5"/>
      <c r="BK4531" s="5"/>
      <c r="BL4531" s="5"/>
      <c r="BM4531" s="5"/>
      <c r="BN4531" s="5"/>
      <c r="BO4531" s="5"/>
    </row>
    <row r="4532" spans="1:67" ht="23.25" customHeight="1" outlineLevel="2">
      <c r="A4532" s="56">
        <f>A4530+1</f>
        <v>4475</v>
      </c>
      <c r="B4532" s="78" t="s">
        <v>13651</v>
      </c>
      <c r="C4532" s="78"/>
      <c r="D4532" s="85" t="s">
        <v>10259</v>
      </c>
      <c r="E4532" s="85">
        <v>34616000</v>
      </c>
      <c r="F4532" s="56">
        <v>1990</v>
      </c>
      <c r="G4532" s="56">
        <v>2</v>
      </c>
      <c r="H4532" s="56">
        <v>2</v>
      </c>
      <c r="I4532" s="86">
        <v>705.2</v>
      </c>
      <c r="J4532" s="86">
        <v>650</v>
      </c>
      <c r="K4532" s="56"/>
      <c r="L4532" s="56"/>
      <c r="M4532" s="56"/>
      <c r="N4532" s="56"/>
      <c r="O4532" s="56">
        <v>8</v>
      </c>
      <c r="P4532" s="56"/>
      <c r="Q4532" s="56"/>
      <c r="R4532" s="56"/>
      <c r="S4532" s="56"/>
      <c r="T4532" s="56">
        <v>12.9</v>
      </c>
      <c r="U4532" s="68"/>
      <c r="V4532" s="13"/>
      <c r="W4532" s="21"/>
    </row>
    <row r="4533" spans="1:67" ht="23.25" customHeight="1" outlineLevel="2">
      <c r="A4533" s="56">
        <f>A4532+1</f>
        <v>4476</v>
      </c>
      <c r="B4533" s="78" t="s">
        <v>13652</v>
      </c>
      <c r="C4533" s="78"/>
      <c r="D4533" s="85" t="s">
        <v>10260</v>
      </c>
      <c r="E4533" s="85">
        <v>34616000</v>
      </c>
      <c r="F4533" s="56">
        <v>1990</v>
      </c>
      <c r="G4533" s="56">
        <v>2</v>
      </c>
      <c r="H4533" s="56">
        <v>2</v>
      </c>
      <c r="I4533" s="86">
        <v>706.9</v>
      </c>
      <c r="J4533" s="86">
        <v>584</v>
      </c>
      <c r="K4533" s="56"/>
      <c r="L4533" s="56"/>
      <c r="M4533" s="56"/>
      <c r="N4533" s="56"/>
      <c r="O4533" s="56">
        <v>8</v>
      </c>
      <c r="P4533" s="56"/>
      <c r="Q4533" s="56"/>
      <c r="R4533" s="56">
        <v>10</v>
      </c>
      <c r="S4533" s="56"/>
      <c r="T4533" s="56">
        <v>9</v>
      </c>
      <c r="U4533" s="68"/>
      <c r="V4533" s="13"/>
      <c r="W4533" s="21"/>
    </row>
    <row r="4534" spans="1:67" ht="23.25" customHeight="1" outlineLevel="2">
      <c r="A4534" s="56">
        <f t="shared" ref="A4534:A4557" si="96">A4533+1</f>
        <v>4477</v>
      </c>
      <c r="B4534" s="78" t="s">
        <v>13653</v>
      </c>
      <c r="C4534" s="78"/>
      <c r="D4534" s="85" t="s">
        <v>10261</v>
      </c>
      <c r="E4534" s="85">
        <v>34616000</v>
      </c>
      <c r="F4534" s="56">
        <v>1990</v>
      </c>
      <c r="G4534" s="56">
        <v>2</v>
      </c>
      <c r="H4534" s="56">
        <v>2</v>
      </c>
      <c r="I4534" s="86">
        <v>705</v>
      </c>
      <c r="J4534" s="86">
        <v>585</v>
      </c>
      <c r="K4534" s="56"/>
      <c r="L4534" s="56"/>
      <c r="M4534" s="56"/>
      <c r="N4534" s="56"/>
      <c r="O4534" s="56">
        <v>8</v>
      </c>
      <c r="P4534" s="56"/>
      <c r="Q4534" s="56"/>
      <c r="R4534" s="56">
        <v>10</v>
      </c>
      <c r="S4534" s="56">
        <v>12</v>
      </c>
      <c r="T4534" s="56">
        <v>8</v>
      </c>
      <c r="U4534" s="68"/>
      <c r="V4534" s="13"/>
      <c r="W4534" s="21"/>
    </row>
    <row r="4535" spans="1:67" ht="23.25" customHeight="1" outlineLevel="2">
      <c r="A4535" s="56">
        <f t="shared" si="96"/>
        <v>4478</v>
      </c>
      <c r="B4535" s="78" t="s">
        <v>13654</v>
      </c>
      <c r="C4535" s="78"/>
      <c r="D4535" s="85" t="s">
        <v>10262</v>
      </c>
      <c r="E4535" s="85">
        <v>34616000</v>
      </c>
      <c r="F4535" s="56">
        <v>1970</v>
      </c>
      <c r="G4535" s="56">
        <v>2</v>
      </c>
      <c r="H4535" s="56">
        <v>1</v>
      </c>
      <c r="I4535" s="86">
        <v>402</v>
      </c>
      <c r="J4535" s="86">
        <v>341</v>
      </c>
      <c r="K4535" s="56"/>
      <c r="L4535" s="56">
        <v>12</v>
      </c>
      <c r="M4535" s="56">
        <v>8</v>
      </c>
      <c r="N4535" s="56">
        <v>10</v>
      </c>
      <c r="O4535" s="56"/>
      <c r="P4535" s="56">
        <v>9</v>
      </c>
      <c r="Q4535" s="56"/>
      <c r="R4535" s="56"/>
      <c r="S4535" s="56">
        <v>12</v>
      </c>
      <c r="T4535" s="56"/>
      <c r="U4535" s="68" t="s">
        <v>297</v>
      </c>
      <c r="V4535" s="13"/>
      <c r="W4535" s="21"/>
    </row>
    <row r="4536" spans="1:67" ht="23.25" customHeight="1" outlineLevel="2">
      <c r="A4536" s="56">
        <f t="shared" si="96"/>
        <v>4479</v>
      </c>
      <c r="B4536" s="78" t="s">
        <v>13655</v>
      </c>
      <c r="C4536" s="78"/>
      <c r="D4536" s="85" t="s">
        <v>10263</v>
      </c>
      <c r="E4536" s="85">
        <v>34616000</v>
      </c>
      <c r="F4536" s="56">
        <v>1988</v>
      </c>
      <c r="G4536" s="56">
        <v>4</v>
      </c>
      <c r="H4536" s="56">
        <v>2</v>
      </c>
      <c r="I4536" s="86">
        <v>2014</v>
      </c>
      <c r="J4536" s="86">
        <v>1038.0999999999999</v>
      </c>
      <c r="K4536" s="56"/>
      <c r="L4536" s="56">
        <v>8</v>
      </c>
      <c r="M4536" s="56">
        <v>12</v>
      </c>
      <c r="N4536" s="56"/>
      <c r="O4536" s="56"/>
      <c r="P4536" s="56"/>
      <c r="Q4536" s="56">
        <v>10</v>
      </c>
      <c r="R4536" s="56"/>
      <c r="S4536" s="56">
        <v>9</v>
      </c>
      <c r="T4536" s="56">
        <v>8</v>
      </c>
      <c r="U4536" s="68" t="s">
        <v>10264</v>
      </c>
      <c r="V4536" s="13"/>
      <c r="W4536" s="21"/>
    </row>
    <row r="4537" spans="1:67" ht="23.25" customHeight="1" outlineLevel="2">
      <c r="A4537" s="56">
        <f t="shared" si="96"/>
        <v>4480</v>
      </c>
      <c r="B4537" s="78" t="s">
        <v>13656</v>
      </c>
      <c r="C4537" s="78"/>
      <c r="D4537" s="85" t="s">
        <v>10265</v>
      </c>
      <c r="E4537" s="85">
        <v>34616000</v>
      </c>
      <c r="F4537" s="56">
        <v>1949</v>
      </c>
      <c r="G4537" s="56">
        <v>2</v>
      </c>
      <c r="H4537" s="56">
        <v>2</v>
      </c>
      <c r="I4537" s="86">
        <v>435.2</v>
      </c>
      <c r="J4537" s="86">
        <v>389</v>
      </c>
      <c r="K4537" s="56">
        <v>11</v>
      </c>
      <c r="L4537" s="56"/>
      <c r="M4537" s="56"/>
      <c r="N4537" s="56"/>
      <c r="O4537" s="56">
        <v>10</v>
      </c>
      <c r="P4537" s="56"/>
      <c r="Q4537" s="56"/>
      <c r="R4537" s="56"/>
      <c r="S4537" s="56">
        <v>12</v>
      </c>
      <c r="T4537" s="56" t="s">
        <v>383</v>
      </c>
      <c r="U4537" s="68" t="s">
        <v>2621</v>
      </c>
      <c r="V4537" s="13"/>
      <c r="W4537" s="21"/>
    </row>
    <row r="4538" spans="1:67" ht="23.25" customHeight="1" outlineLevel="2">
      <c r="A4538" s="56">
        <f t="shared" si="96"/>
        <v>4481</v>
      </c>
      <c r="B4538" s="78" t="s">
        <v>13657</v>
      </c>
      <c r="C4538" s="78"/>
      <c r="D4538" s="85" t="s">
        <v>10266</v>
      </c>
      <c r="E4538" s="85">
        <v>34616000</v>
      </c>
      <c r="F4538" s="56">
        <v>1950</v>
      </c>
      <c r="G4538" s="56">
        <v>2</v>
      </c>
      <c r="H4538" s="56">
        <v>2</v>
      </c>
      <c r="I4538" s="86">
        <v>414</v>
      </c>
      <c r="J4538" s="86">
        <v>368</v>
      </c>
      <c r="K4538" s="56"/>
      <c r="L4538" s="56">
        <v>10</v>
      </c>
      <c r="M4538" s="56">
        <v>12</v>
      </c>
      <c r="N4538" s="56"/>
      <c r="O4538" s="56"/>
      <c r="P4538" s="56"/>
      <c r="Q4538" s="56"/>
      <c r="R4538" s="56"/>
      <c r="S4538" s="56">
        <v>8</v>
      </c>
      <c r="T4538" s="56">
        <v>12</v>
      </c>
      <c r="U4538" s="68" t="s">
        <v>1497</v>
      </c>
      <c r="V4538" s="13"/>
      <c r="W4538" s="21"/>
    </row>
    <row r="4539" spans="1:67" ht="23.25" customHeight="1" outlineLevel="2">
      <c r="A4539" s="56">
        <f t="shared" si="96"/>
        <v>4482</v>
      </c>
      <c r="B4539" s="78" t="s">
        <v>13658</v>
      </c>
      <c r="C4539" s="78"/>
      <c r="D4539" s="85" t="s">
        <v>10267</v>
      </c>
      <c r="E4539" s="85">
        <v>34616000</v>
      </c>
      <c r="F4539" s="56">
        <v>1980</v>
      </c>
      <c r="G4539" s="56">
        <v>2</v>
      </c>
      <c r="H4539" s="56">
        <v>1</v>
      </c>
      <c r="I4539" s="86">
        <v>364.2</v>
      </c>
      <c r="J4539" s="86">
        <v>334</v>
      </c>
      <c r="K4539" s="56"/>
      <c r="L4539" s="56"/>
      <c r="M4539" s="56"/>
      <c r="N4539" s="56"/>
      <c r="O4539" s="56"/>
      <c r="P4539" s="56">
        <v>8</v>
      </c>
      <c r="Q4539" s="56"/>
      <c r="R4539" s="56">
        <v>10</v>
      </c>
      <c r="S4539" s="56"/>
      <c r="T4539" s="56">
        <v>12</v>
      </c>
      <c r="U4539" s="68"/>
      <c r="V4539" s="13"/>
      <c r="W4539" s="21"/>
    </row>
    <row r="4540" spans="1:67" ht="23.25" customHeight="1" outlineLevel="2">
      <c r="A4540" s="56">
        <f t="shared" si="96"/>
        <v>4483</v>
      </c>
      <c r="B4540" s="78" t="s">
        <v>13659</v>
      </c>
      <c r="C4540" s="78"/>
      <c r="D4540" s="85" t="s">
        <v>10268</v>
      </c>
      <c r="E4540" s="85">
        <v>34616000</v>
      </c>
      <c r="F4540" s="56">
        <v>1990</v>
      </c>
      <c r="G4540" s="56">
        <v>3</v>
      </c>
      <c r="H4540" s="56">
        <v>1</v>
      </c>
      <c r="I4540" s="86">
        <v>978.5</v>
      </c>
      <c r="J4540" s="86">
        <v>831</v>
      </c>
      <c r="K4540" s="56"/>
      <c r="L4540" s="56">
        <v>8</v>
      </c>
      <c r="M4540" s="56">
        <v>12</v>
      </c>
      <c r="N4540" s="56">
        <v>10</v>
      </c>
      <c r="O4540" s="56"/>
      <c r="P4540" s="56">
        <v>9</v>
      </c>
      <c r="Q4540" s="56"/>
      <c r="R4540" s="56"/>
      <c r="S4540" s="56">
        <v>8</v>
      </c>
      <c r="T4540" s="56">
        <v>8</v>
      </c>
      <c r="U4540" s="68" t="s">
        <v>297</v>
      </c>
      <c r="V4540" s="13"/>
      <c r="W4540" s="21"/>
    </row>
    <row r="4541" spans="1:67" ht="23.25" customHeight="1" outlineLevel="2">
      <c r="A4541" s="56">
        <f t="shared" si="96"/>
        <v>4484</v>
      </c>
      <c r="B4541" s="78" t="s">
        <v>13660</v>
      </c>
      <c r="C4541" s="78"/>
      <c r="D4541" s="85" t="s">
        <v>10269</v>
      </c>
      <c r="E4541" s="85">
        <v>34616000</v>
      </c>
      <c r="F4541" s="56">
        <v>1994</v>
      </c>
      <c r="G4541" s="56">
        <v>2</v>
      </c>
      <c r="H4541" s="56">
        <v>2</v>
      </c>
      <c r="I4541" s="86">
        <v>917.3</v>
      </c>
      <c r="J4541" s="86">
        <v>841</v>
      </c>
      <c r="K4541" s="56"/>
      <c r="L4541" s="56"/>
      <c r="M4541" s="56"/>
      <c r="N4541" s="56"/>
      <c r="O4541" s="56">
        <v>12</v>
      </c>
      <c r="P4541" s="56"/>
      <c r="Q4541" s="56"/>
      <c r="R4541" s="56"/>
      <c r="S4541" s="56"/>
      <c r="T4541" s="56">
        <v>12</v>
      </c>
      <c r="U4541" s="68"/>
      <c r="V4541" s="13"/>
      <c r="W4541" s="21"/>
    </row>
    <row r="4542" spans="1:67" ht="23.25" customHeight="1" outlineLevel="2">
      <c r="A4542" s="56">
        <f t="shared" si="96"/>
        <v>4485</v>
      </c>
      <c r="B4542" s="78" t="s">
        <v>13661</v>
      </c>
      <c r="C4542" s="78"/>
      <c r="D4542" s="85" t="s">
        <v>10270</v>
      </c>
      <c r="E4542" s="85">
        <v>34616000</v>
      </c>
      <c r="F4542" s="56">
        <v>1951</v>
      </c>
      <c r="G4542" s="56">
        <v>2</v>
      </c>
      <c r="H4542" s="56">
        <v>2</v>
      </c>
      <c r="I4542" s="86">
        <v>413</v>
      </c>
      <c r="J4542" s="86">
        <v>387</v>
      </c>
      <c r="K4542" s="56">
        <v>11</v>
      </c>
      <c r="L4542" s="56">
        <v>8</v>
      </c>
      <c r="M4542" s="56">
        <v>12</v>
      </c>
      <c r="N4542" s="56">
        <v>10</v>
      </c>
      <c r="O4542" s="56"/>
      <c r="P4542" s="56"/>
      <c r="Q4542" s="56"/>
      <c r="R4542" s="56"/>
      <c r="S4542" s="56">
        <v>8</v>
      </c>
      <c r="T4542" s="56">
        <v>12</v>
      </c>
      <c r="U4542" s="68" t="s">
        <v>2621</v>
      </c>
      <c r="V4542" s="13"/>
      <c r="W4542" s="21"/>
    </row>
    <row r="4543" spans="1:67" ht="23.25" customHeight="1" outlineLevel="2">
      <c r="A4543" s="56">
        <f t="shared" si="96"/>
        <v>4486</v>
      </c>
      <c r="B4543" s="78" t="s">
        <v>13662</v>
      </c>
      <c r="C4543" s="78"/>
      <c r="D4543" s="85" t="s">
        <v>10271</v>
      </c>
      <c r="E4543" s="85">
        <v>34616000</v>
      </c>
      <c r="F4543" s="56">
        <v>1951</v>
      </c>
      <c r="G4543" s="56">
        <v>2</v>
      </c>
      <c r="H4543" s="56">
        <v>2</v>
      </c>
      <c r="I4543" s="86">
        <v>447</v>
      </c>
      <c r="J4543" s="86">
        <v>401</v>
      </c>
      <c r="K4543" s="56"/>
      <c r="L4543" s="56"/>
      <c r="M4543" s="56"/>
      <c r="N4543" s="56">
        <v>10</v>
      </c>
      <c r="O4543" s="56"/>
      <c r="P4543" s="56"/>
      <c r="Q4543" s="56"/>
      <c r="R4543" s="56"/>
      <c r="S4543" s="56">
        <v>8</v>
      </c>
      <c r="T4543" s="56">
        <v>12</v>
      </c>
      <c r="U4543" s="68"/>
      <c r="V4543" s="13"/>
      <c r="W4543" s="21"/>
    </row>
    <row r="4544" spans="1:67" ht="24" customHeight="1" outlineLevel="2">
      <c r="A4544" s="56">
        <f t="shared" si="96"/>
        <v>4487</v>
      </c>
      <c r="B4544" s="78" t="s">
        <v>13663</v>
      </c>
      <c r="C4544" s="78"/>
      <c r="D4544" s="85" t="s">
        <v>10272</v>
      </c>
      <c r="E4544" s="85">
        <v>34616000</v>
      </c>
      <c r="F4544" s="56">
        <v>1951</v>
      </c>
      <c r="G4544" s="56">
        <v>2</v>
      </c>
      <c r="H4544" s="56">
        <v>2</v>
      </c>
      <c r="I4544" s="86">
        <v>423</v>
      </c>
      <c r="J4544" s="86">
        <v>374</v>
      </c>
      <c r="K4544" s="56">
        <v>10</v>
      </c>
      <c r="L4544" s="56">
        <v>8</v>
      </c>
      <c r="M4544" s="56">
        <v>12</v>
      </c>
      <c r="N4544" s="56"/>
      <c r="O4544" s="56"/>
      <c r="P4544" s="56"/>
      <c r="Q4544" s="56"/>
      <c r="R4544" s="56"/>
      <c r="S4544" s="56" t="s">
        <v>33</v>
      </c>
      <c r="T4544" s="56"/>
      <c r="U4544" s="68" t="s">
        <v>3715</v>
      </c>
      <c r="V4544" s="13" t="s">
        <v>10273</v>
      </c>
      <c r="W4544" s="21"/>
    </row>
    <row r="4545" spans="1:67" ht="24" customHeight="1" outlineLevel="2">
      <c r="A4545" s="56">
        <f t="shared" si="96"/>
        <v>4488</v>
      </c>
      <c r="B4545" s="78" t="s">
        <v>13664</v>
      </c>
      <c r="C4545" s="78"/>
      <c r="D4545" s="85" t="s">
        <v>10274</v>
      </c>
      <c r="E4545" s="85">
        <v>34616000</v>
      </c>
      <c r="F4545" s="56">
        <v>1949</v>
      </c>
      <c r="G4545" s="56">
        <v>2</v>
      </c>
      <c r="H4545" s="56">
        <v>2</v>
      </c>
      <c r="I4545" s="86">
        <v>371</v>
      </c>
      <c r="J4545" s="86">
        <v>320</v>
      </c>
      <c r="K4545" s="56">
        <v>8</v>
      </c>
      <c r="L4545" s="56">
        <v>12</v>
      </c>
      <c r="M4545" s="56">
        <v>10</v>
      </c>
      <c r="N4545" s="56"/>
      <c r="O4545" s="56"/>
      <c r="P4545" s="56"/>
      <c r="Q4545" s="56"/>
      <c r="R4545" s="56">
        <v>8</v>
      </c>
      <c r="S4545" s="56">
        <v>12</v>
      </c>
      <c r="T4545" s="56">
        <v>12</v>
      </c>
      <c r="U4545" s="68" t="s">
        <v>358</v>
      </c>
      <c r="V4545" s="13"/>
      <c r="W4545" s="21"/>
    </row>
    <row r="4546" spans="1:67" ht="24" customHeight="1" outlineLevel="2">
      <c r="A4546" s="56">
        <f t="shared" si="96"/>
        <v>4489</v>
      </c>
      <c r="B4546" s="78" t="s">
        <v>13665</v>
      </c>
      <c r="C4546" s="78"/>
      <c r="D4546" s="85" t="s">
        <v>10275</v>
      </c>
      <c r="E4546" s="85">
        <v>34616000</v>
      </c>
      <c r="F4546" s="56">
        <v>1968</v>
      </c>
      <c r="G4546" s="56">
        <v>2</v>
      </c>
      <c r="H4546" s="56">
        <v>1</v>
      </c>
      <c r="I4546" s="86">
        <v>320</v>
      </c>
      <c r="J4546" s="86">
        <v>281.60000000000002</v>
      </c>
      <c r="K4546" s="56"/>
      <c r="L4546" s="56"/>
      <c r="M4546" s="56"/>
      <c r="N4546" s="56">
        <v>8</v>
      </c>
      <c r="O4546" s="56"/>
      <c r="P4546" s="56">
        <v>9</v>
      </c>
      <c r="Q4546" s="56"/>
      <c r="R4546" s="56"/>
      <c r="S4546" s="56">
        <v>10</v>
      </c>
      <c r="T4546" s="56">
        <v>8</v>
      </c>
      <c r="U4546" s="68" t="s">
        <v>10276</v>
      </c>
      <c r="V4546" s="13" t="s">
        <v>10277</v>
      </c>
      <c r="W4546" s="21"/>
    </row>
    <row r="4547" spans="1:67" ht="24" customHeight="1" outlineLevel="2">
      <c r="A4547" s="56">
        <f t="shared" si="96"/>
        <v>4490</v>
      </c>
      <c r="B4547" s="78" t="s">
        <v>13666</v>
      </c>
      <c r="C4547" s="78"/>
      <c r="D4547" s="85" t="s">
        <v>10278</v>
      </c>
      <c r="E4547" s="85">
        <v>34616000</v>
      </c>
      <c r="F4547" s="56">
        <v>1976</v>
      </c>
      <c r="G4547" s="56">
        <v>2</v>
      </c>
      <c r="H4547" s="56">
        <v>2</v>
      </c>
      <c r="I4547" s="86">
        <v>798.2</v>
      </c>
      <c r="J4547" s="86">
        <v>734</v>
      </c>
      <c r="K4547" s="56"/>
      <c r="L4547" s="56"/>
      <c r="M4547" s="56"/>
      <c r="N4547" s="56"/>
      <c r="O4547" s="56"/>
      <c r="P4547" s="56">
        <v>10</v>
      </c>
      <c r="Q4547" s="56"/>
      <c r="R4547" s="56">
        <v>12</v>
      </c>
      <c r="S4547" s="56"/>
      <c r="T4547" s="56" t="s">
        <v>73</v>
      </c>
      <c r="U4547" s="68"/>
      <c r="V4547" s="13"/>
      <c r="W4547" s="21"/>
    </row>
    <row r="4548" spans="1:67" ht="24" customHeight="1" outlineLevel="2">
      <c r="A4548" s="56">
        <f t="shared" si="96"/>
        <v>4491</v>
      </c>
      <c r="B4548" s="78" t="s">
        <v>13667</v>
      </c>
      <c r="C4548" s="78"/>
      <c r="D4548" s="85" t="s">
        <v>10279</v>
      </c>
      <c r="E4548" s="85">
        <v>34616000</v>
      </c>
      <c r="F4548" s="56">
        <v>1951</v>
      </c>
      <c r="G4548" s="56">
        <v>2</v>
      </c>
      <c r="H4548" s="56">
        <v>2</v>
      </c>
      <c r="I4548" s="86">
        <v>415</v>
      </c>
      <c r="J4548" s="86">
        <v>355</v>
      </c>
      <c r="K4548" s="56">
        <v>10</v>
      </c>
      <c r="L4548" s="56"/>
      <c r="M4548" s="56"/>
      <c r="N4548" s="56"/>
      <c r="O4548" s="56"/>
      <c r="P4548" s="56"/>
      <c r="Q4548" s="56"/>
      <c r="R4548" s="56">
        <v>12</v>
      </c>
      <c r="S4548" s="56"/>
      <c r="T4548" s="56"/>
      <c r="U4548" s="68" t="s">
        <v>3715</v>
      </c>
      <c r="V4548" s="13"/>
      <c r="W4548" s="21"/>
    </row>
    <row r="4549" spans="1:67" ht="24" customHeight="1" outlineLevel="2">
      <c r="A4549" s="56">
        <f t="shared" si="96"/>
        <v>4492</v>
      </c>
      <c r="B4549" s="78" t="s">
        <v>13668</v>
      </c>
      <c r="C4549" s="78"/>
      <c r="D4549" s="85" t="s">
        <v>10280</v>
      </c>
      <c r="E4549" s="85">
        <v>34616000</v>
      </c>
      <c r="F4549" s="56">
        <v>1950</v>
      </c>
      <c r="G4549" s="56">
        <v>2</v>
      </c>
      <c r="H4549" s="56">
        <v>2</v>
      </c>
      <c r="I4549" s="86">
        <v>420.3</v>
      </c>
      <c r="J4549" s="86">
        <v>374</v>
      </c>
      <c r="K4549" s="56">
        <v>8</v>
      </c>
      <c r="L4549" s="56">
        <v>12</v>
      </c>
      <c r="M4549" s="56">
        <v>10</v>
      </c>
      <c r="N4549" s="56"/>
      <c r="O4549" s="56"/>
      <c r="P4549" s="56"/>
      <c r="Q4549" s="56"/>
      <c r="R4549" s="56">
        <v>8</v>
      </c>
      <c r="S4549" s="56">
        <v>12</v>
      </c>
      <c r="T4549" s="56" t="s">
        <v>568</v>
      </c>
      <c r="U4549" s="68" t="s">
        <v>358</v>
      </c>
      <c r="V4549" s="13"/>
      <c r="W4549" s="21"/>
    </row>
    <row r="4550" spans="1:67" ht="24" customHeight="1" outlineLevel="2">
      <c r="A4550" s="56">
        <f t="shared" si="96"/>
        <v>4493</v>
      </c>
      <c r="B4550" s="78" t="s">
        <v>13669</v>
      </c>
      <c r="C4550" s="78"/>
      <c r="D4550" s="85" t="s">
        <v>10281</v>
      </c>
      <c r="E4550" s="85">
        <v>34616000</v>
      </c>
      <c r="F4550" s="56">
        <v>1951</v>
      </c>
      <c r="G4550" s="56">
        <v>2</v>
      </c>
      <c r="H4550" s="56">
        <v>2</v>
      </c>
      <c r="I4550" s="86">
        <v>451</v>
      </c>
      <c r="J4550" s="86">
        <v>394</v>
      </c>
      <c r="K4550" s="56">
        <v>10</v>
      </c>
      <c r="L4550" s="56"/>
      <c r="M4550" s="56"/>
      <c r="N4550" s="56"/>
      <c r="O4550" s="56"/>
      <c r="P4550" s="56"/>
      <c r="Q4550" s="56"/>
      <c r="R4550" s="56">
        <v>8</v>
      </c>
      <c r="S4550" s="56"/>
      <c r="T4550" s="56">
        <v>10</v>
      </c>
      <c r="U4550" s="68" t="s">
        <v>3715</v>
      </c>
      <c r="V4550" s="13"/>
      <c r="W4550" s="21"/>
    </row>
    <row r="4551" spans="1:67" ht="24" customHeight="1" outlineLevel="2">
      <c r="A4551" s="56">
        <f t="shared" si="96"/>
        <v>4494</v>
      </c>
      <c r="B4551" s="78" t="s">
        <v>13670</v>
      </c>
      <c r="C4551" s="78"/>
      <c r="D4551" s="85" t="s">
        <v>10282</v>
      </c>
      <c r="E4551" s="85">
        <v>34616000</v>
      </c>
      <c r="F4551" s="56">
        <v>1950</v>
      </c>
      <c r="G4551" s="56">
        <v>2</v>
      </c>
      <c r="H4551" s="56">
        <v>2</v>
      </c>
      <c r="I4551" s="86">
        <v>415</v>
      </c>
      <c r="J4551" s="86">
        <v>368</v>
      </c>
      <c r="K4551" s="56">
        <v>10</v>
      </c>
      <c r="L4551" s="56">
        <v>12</v>
      </c>
      <c r="M4551" s="56"/>
      <c r="N4551" s="56"/>
      <c r="O4551" s="56">
        <v>8</v>
      </c>
      <c r="P4551" s="56"/>
      <c r="Q4551" s="56"/>
      <c r="R4551" s="56"/>
      <c r="S4551" s="56">
        <v>12</v>
      </c>
      <c r="T4551" s="56">
        <v>9</v>
      </c>
      <c r="U4551" s="68" t="s">
        <v>3715</v>
      </c>
      <c r="V4551" s="13"/>
      <c r="W4551" s="21"/>
    </row>
    <row r="4552" spans="1:67" ht="24" customHeight="1" outlineLevel="2">
      <c r="A4552" s="56">
        <f t="shared" si="96"/>
        <v>4495</v>
      </c>
      <c r="B4552" s="78" t="s">
        <v>13671</v>
      </c>
      <c r="C4552" s="78"/>
      <c r="D4552" s="85" t="s">
        <v>10283</v>
      </c>
      <c r="E4552" s="85">
        <v>34616000</v>
      </c>
      <c r="F4552" s="56">
        <v>1983</v>
      </c>
      <c r="G4552" s="56">
        <v>2</v>
      </c>
      <c r="H4552" s="56">
        <v>2</v>
      </c>
      <c r="I4552" s="86">
        <v>940</v>
      </c>
      <c r="J4552" s="86">
        <v>863</v>
      </c>
      <c r="K4552" s="56"/>
      <c r="L4552" s="56"/>
      <c r="M4552" s="56"/>
      <c r="N4552" s="56"/>
      <c r="O4552" s="56">
        <v>8</v>
      </c>
      <c r="P4552" s="56">
        <v>12</v>
      </c>
      <c r="Q4552" s="56"/>
      <c r="R4552" s="56"/>
      <c r="S4552" s="56">
        <v>10</v>
      </c>
      <c r="T4552" s="56" t="s">
        <v>141</v>
      </c>
      <c r="U4552" s="68"/>
      <c r="V4552" s="13"/>
      <c r="W4552" s="21"/>
    </row>
    <row r="4553" spans="1:67" ht="24" customHeight="1" outlineLevel="2">
      <c r="A4553" s="56">
        <f t="shared" si="96"/>
        <v>4496</v>
      </c>
      <c r="B4553" s="78" t="s">
        <v>13672</v>
      </c>
      <c r="C4553" s="78"/>
      <c r="D4553" s="85" t="s">
        <v>10284</v>
      </c>
      <c r="E4553" s="85">
        <v>34616000</v>
      </c>
      <c r="F4553" s="56">
        <v>1985</v>
      </c>
      <c r="G4553" s="56">
        <v>3</v>
      </c>
      <c r="H4553" s="56">
        <v>1</v>
      </c>
      <c r="I4553" s="86">
        <v>677.5</v>
      </c>
      <c r="J4553" s="86">
        <v>627.20000000000005</v>
      </c>
      <c r="K4553" s="56"/>
      <c r="L4553" s="56"/>
      <c r="M4553" s="56">
        <v>12</v>
      </c>
      <c r="N4553" s="56">
        <v>9</v>
      </c>
      <c r="O4553" s="56"/>
      <c r="P4553" s="56">
        <v>10</v>
      </c>
      <c r="Q4553" s="56"/>
      <c r="R4553" s="56"/>
      <c r="S4553" s="56"/>
      <c r="T4553" s="56">
        <v>8</v>
      </c>
      <c r="U4553" s="68" t="s">
        <v>4089</v>
      </c>
      <c r="V4553" s="13"/>
      <c r="W4553" s="21"/>
    </row>
    <row r="4554" spans="1:67" ht="24" customHeight="1" outlineLevel="2">
      <c r="A4554" s="56">
        <f t="shared" si="96"/>
        <v>4497</v>
      </c>
      <c r="B4554" s="78" t="s">
        <v>13673</v>
      </c>
      <c r="C4554" s="78"/>
      <c r="D4554" s="85" t="s">
        <v>10285</v>
      </c>
      <c r="E4554" s="85">
        <v>34616000</v>
      </c>
      <c r="F4554" s="56">
        <v>1986</v>
      </c>
      <c r="G4554" s="56">
        <v>2</v>
      </c>
      <c r="H4554" s="56">
        <v>2</v>
      </c>
      <c r="I4554" s="86">
        <v>932</v>
      </c>
      <c r="J4554" s="86">
        <v>859</v>
      </c>
      <c r="K4554" s="56"/>
      <c r="L4554" s="56"/>
      <c r="M4554" s="56"/>
      <c r="N4554" s="56">
        <v>12</v>
      </c>
      <c r="O4554" s="56"/>
      <c r="P4554" s="56"/>
      <c r="Q4554" s="56"/>
      <c r="R4554" s="56"/>
      <c r="S4554" s="56"/>
      <c r="T4554" s="56"/>
      <c r="U4554" s="128" t="s">
        <v>12229</v>
      </c>
      <c r="V4554" s="13" t="s">
        <v>10286</v>
      </c>
      <c r="W4554" s="21"/>
    </row>
    <row r="4555" spans="1:67" ht="24" customHeight="1" outlineLevel="2">
      <c r="A4555" s="56">
        <f t="shared" si="96"/>
        <v>4498</v>
      </c>
      <c r="B4555" s="78" t="s">
        <v>13674</v>
      </c>
      <c r="C4555" s="78"/>
      <c r="D4555" s="85" t="s">
        <v>10287</v>
      </c>
      <c r="E4555" s="85">
        <v>34616000</v>
      </c>
      <c r="F4555" s="56">
        <v>1986</v>
      </c>
      <c r="G4555" s="56">
        <v>2</v>
      </c>
      <c r="H4555" s="56">
        <v>2</v>
      </c>
      <c r="I4555" s="86">
        <v>933.4</v>
      </c>
      <c r="J4555" s="86">
        <v>859</v>
      </c>
      <c r="K4555" s="56"/>
      <c r="L4555" s="56"/>
      <c r="M4555" s="56">
        <v>12</v>
      </c>
      <c r="N4555" s="56"/>
      <c r="O4555" s="56"/>
      <c r="P4555" s="56"/>
      <c r="Q4555" s="56"/>
      <c r="R4555" s="56"/>
      <c r="S4555" s="56">
        <v>8</v>
      </c>
      <c r="T4555" s="56">
        <v>12</v>
      </c>
      <c r="U4555" s="68" t="s">
        <v>5929</v>
      </c>
      <c r="V4555" s="13"/>
      <c r="W4555" s="21"/>
    </row>
    <row r="4556" spans="1:67" ht="24" customHeight="1" outlineLevel="1">
      <c r="A4556" s="56">
        <f t="shared" si="96"/>
        <v>4499</v>
      </c>
      <c r="B4556" s="78" t="s">
        <v>13675</v>
      </c>
      <c r="C4556" s="78"/>
      <c r="D4556" s="85" t="s">
        <v>10288</v>
      </c>
      <c r="E4556" s="85">
        <v>34616000</v>
      </c>
      <c r="F4556" s="56">
        <v>1985</v>
      </c>
      <c r="G4556" s="56">
        <v>3</v>
      </c>
      <c r="H4556" s="56">
        <v>1</v>
      </c>
      <c r="I4556" s="86">
        <v>678</v>
      </c>
      <c r="J4556" s="86">
        <v>626</v>
      </c>
      <c r="K4556" s="56"/>
      <c r="L4556" s="56"/>
      <c r="M4556" s="56"/>
      <c r="N4556" s="56">
        <v>8</v>
      </c>
      <c r="O4556" s="56">
        <v>9</v>
      </c>
      <c r="P4556" s="56"/>
      <c r="Q4556" s="56"/>
      <c r="R4556" s="56"/>
      <c r="S4556" s="56">
        <v>10</v>
      </c>
      <c r="T4556" s="56">
        <v>9</v>
      </c>
      <c r="U4556" s="129" t="s">
        <v>12230</v>
      </c>
      <c r="V4556" s="13"/>
      <c r="W4556" s="21"/>
    </row>
    <row r="4557" spans="1:67" ht="24" customHeight="1" outlineLevel="2">
      <c r="A4557" s="56">
        <f t="shared" si="96"/>
        <v>4500</v>
      </c>
      <c r="B4557" s="197" t="s">
        <v>13676</v>
      </c>
      <c r="C4557" s="78"/>
      <c r="D4557" s="85" t="s">
        <v>10289</v>
      </c>
      <c r="E4557" s="85">
        <v>34616000</v>
      </c>
      <c r="F4557" s="56">
        <v>1986</v>
      </c>
      <c r="G4557" s="56">
        <v>2</v>
      </c>
      <c r="H4557" s="56">
        <v>2</v>
      </c>
      <c r="I4557" s="86">
        <v>921</v>
      </c>
      <c r="J4557" s="86">
        <v>846</v>
      </c>
      <c r="K4557" s="56"/>
      <c r="L4557" s="56"/>
      <c r="M4557" s="56"/>
      <c r="N4557" s="56">
        <v>12</v>
      </c>
      <c r="O4557" s="56">
        <v>10</v>
      </c>
      <c r="P4557" s="56">
        <v>8</v>
      </c>
      <c r="Q4557" s="56"/>
      <c r="R4557" s="56"/>
      <c r="S4557" s="56"/>
      <c r="T4557" s="56"/>
      <c r="U4557" s="68" t="s">
        <v>10290</v>
      </c>
      <c r="V4557" s="13"/>
      <c r="W4557" s="21"/>
    </row>
    <row r="4558" spans="1:67" s="19" customFormat="1" ht="15" customHeight="1" outlineLevel="1">
      <c r="A4558" s="56"/>
      <c r="B4558" s="235" t="s">
        <v>13677</v>
      </c>
      <c r="C4558" s="235"/>
      <c r="D4558" s="235"/>
      <c r="E4558" s="235"/>
      <c r="F4558" s="235"/>
      <c r="G4558" s="235"/>
      <c r="H4558" s="235"/>
      <c r="I4558" s="86">
        <f>SUM(I4559:I4560)</f>
        <v>1814.8</v>
      </c>
      <c r="J4558" s="86">
        <f>SUM(J4559:J4560)</f>
        <v>1557</v>
      </c>
      <c r="K4558" s="56"/>
      <c r="L4558" s="56"/>
      <c r="M4558" s="56"/>
      <c r="N4558" s="56"/>
      <c r="O4558" s="56"/>
      <c r="P4558" s="56"/>
      <c r="Q4558" s="56"/>
      <c r="R4558" s="56"/>
      <c r="S4558" s="56"/>
      <c r="T4558" s="56"/>
      <c r="U4558" s="127"/>
      <c r="V4558" s="13">
        <f>1</f>
        <v>1</v>
      </c>
      <c r="W4558" s="52"/>
      <c r="X4558" s="5"/>
      <c r="Y4558" s="5"/>
      <c r="Z4558" s="5"/>
      <c r="AA4558" s="5"/>
      <c r="AB4558" s="5"/>
      <c r="AC4558" s="5"/>
      <c r="AD4558" s="5"/>
      <c r="AE4558" s="5"/>
      <c r="AF4558" s="5"/>
      <c r="AG4558" s="5"/>
      <c r="AH4558" s="5"/>
      <c r="AI4558" s="5"/>
      <c r="AJ4558" s="5"/>
      <c r="AK4558" s="5"/>
      <c r="AL4558" s="5"/>
      <c r="AM4558" s="5"/>
      <c r="AN4558" s="5"/>
      <c r="AO4558" s="5"/>
      <c r="AP4558" s="5"/>
      <c r="AQ4558" s="5"/>
      <c r="AR4558" s="5"/>
      <c r="AS4558" s="5"/>
      <c r="AT4558" s="5"/>
      <c r="AU4558" s="5"/>
      <c r="AV4558" s="5"/>
      <c r="AW4558" s="5"/>
      <c r="AX4558" s="5"/>
      <c r="AY4558" s="5"/>
      <c r="AZ4558" s="5"/>
      <c r="BA4558" s="5"/>
      <c r="BB4558" s="5"/>
      <c r="BC4558" s="5"/>
      <c r="BD4558" s="5"/>
      <c r="BE4558" s="5"/>
      <c r="BF4558" s="5"/>
      <c r="BG4558" s="5"/>
      <c r="BH4558" s="5"/>
      <c r="BI4558" s="5"/>
      <c r="BJ4558" s="5"/>
      <c r="BK4558" s="5"/>
      <c r="BL4558" s="5"/>
      <c r="BM4558" s="5"/>
      <c r="BN4558" s="5"/>
      <c r="BO4558" s="5"/>
    </row>
    <row r="4559" spans="1:67" s="22" customFormat="1" ht="22.5" customHeight="1" outlineLevel="2">
      <c r="A4559" s="56">
        <f>A4557+1</f>
        <v>4501</v>
      </c>
      <c r="B4559" s="197" t="s">
        <v>13678</v>
      </c>
      <c r="C4559" s="78"/>
      <c r="D4559" s="198" t="s">
        <v>12680</v>
      </c>
      <c r="E4559" s="85">
        <v>34616000</v>
      </c>
      <c r="F4559" s="56">
        <v>1993</v>
      </c>
      <c r="G4559" s="56">
        <v>3</v>
      </c>
      <c r="H4559" s="56">
        <v>2</v>
      </c>
      <c r="I4559" s="211">
        <v>972.9</v>
      </c>
      <c r="J4559" s="211">
        <v>878.3</v>
      </c>
      <c r="K4559" s="56"/>
      <c r="L4559" s="56"/>
      <c r="M4559" s="56"/>
      <c r="N4559" s="56"/>
      <c r="O4559" s="56">
        <v>8</v>
      </c>
      <c r="P4559" s="56"/>
      <c r="Q4559" s="56">
        <v>10</v>
      </c>
      <c r="R4559" s="56">
        <v>11</v>
      </c>
      <c r="S4559" s="56">
        <v>9</v>
      </c>
      <c r="T4559" s="56">
        <v>12</v>
      </c>
      <c r="U4559" s="68"/>
      <c r="V4559" s="13"/>
      <c r="W4559" s="21"/>
      <c r="X4559" s="5"/>
      <c r="Y4559" s="5"/>
      <c r="Z4559" s="5"/>
      <c r="AA4559" s="5"/>
      <c r="AB4559" s="5"/>
      <c r="AC4559" s="5"/>
      <c r="AD4559" s="5"/>
      <c r="AE4559" s="5"/>
      <c r="AF4559" s="5"/>
      <c r="AG4559" s="5"/>
      <c r="AH4559" s="5"/>
      <c r="AI4559" s="5"/>
      <c r="AJ4559" s="5"/>
      <c r="AK4559" s="5"/>
      <c r="AL4559" s="5"/>
      <c r="AM4559" s="5"/>
      <c r="AN4559" s="5"/>
      <c r="AO4559" s="5"/>
      <c r="AP4559" s="5"/>
      <c r="AQ4559" s="5"/>
      <c r="AR4559" s="5"/>
      <c r="AS4559" s="5"/>
      <c r="AT4559" s="5"/>
      <c r="AU4559" s="5"/>
      <c r="AV4559" s="5"/>
      <c r="AW4559" s="5"/>
      <c r="AX4559" s="5"/>
      <c r="AY4559" s="5"/>
      <c r="AZ4559" s="5"/>
      <c r="BA4559" s="5"/>
      <c r="BB4559" s="5"/>
      <c r="BC4559" s="5"/>
      <c r="BD4559" s="5"/>
      <c r="BE4559" s="5"/>
      <c r="BF4559" s="5"/>
      <c r="BG4559" s="5"/>
      <c r="BH4559" s="5"/>
      <c r="BI4559" s="5"/>
      <c r="BJ4559" s="5"/>
      <c r="BK4559" s="5"/>
      <c r="BL4559" s="5"/>
      <c r="BM4559" s="5"/>
      <c r="BN4559" s="5"/>
      <c r="BO4559" s="5"/>
    </row>
    <row r="4560" spans="1:67" ht="22.5" customHeight="1" outlineLevel="2">
      <c r="A4560" s="56">
        <f>A4559+1</f>
        <v>4502</v>
      </c>
      <c r="B4560" s="78" t="s">
        <v>13679</v>
      </c>
      <c r="C4560" s="78"/>
      <c r="D4560" s="85" t="s">
        <v>10291</v>
      </c>
      <c r="E4560" s="85">
        <v>34616000</v>
      </c>
      <c r="F4560" s="56">
        <v>1959</v>
      </c>
      <c r="G4560" s="56">
        <v>2</v>
      </c>
      <c r="H4560" s="56">
        <v>2</v>
      </c>
      <c r="I4560" s="86">
        <v>841.9</v>
      </c>
      <c r="J4560" s="86">
        <v>678.7</v>
      </c>
      <c r="K4560" s="56"/>
      <c r="L4560" s="56"/>
      <c r="M4560" s="56"/>
      <c r="N4560" s="56">
        <v>8</v>
      </c>
      <c r="O4560" s="56">
        <v>12</v>
      </c>
      <c r="P4560" s="56">
        <v>10</v>
      </c>
      <c r="Q4560" s="56"/>
      <c r="R4560" s="56"/>
      <c r="S4560" s="56"/>
      <c r="T4560" s="56"/>
      <c r="U4560" s="68"/>
      <c r="V4560" s="13"/>
      <c r="W4560" s="21"/>
    </row>
    <row r="4561" spans="1:67" s="19" customFormat="1" ht="14.25" customHeight="1" outlineLevel="2">
      <c r="A4561" s="56"/>
      <c r="B4561" s="235" t="s">
        <v>13680</v>
      </c>
      <c r="C4561" s="235"/>
      <c r="D4561" s="235"/>
      <c r="E4561" s="235"/>
      <c r="F4561" s="235"/>
      <c r="G4561" s="235"/>
      <c r="H4561" s="235"/>
      <c r="I4561" s="86">
        <f>SUM(I4562:I4569)</f>
        <v>5499.2</v>
      </c>
      <c r="J4561" s="86">
        <f>SUM(J4562:J4569)</f>
        <v>5022.3999999999996</v>
      </c>
      <c r="K4561" s="56"/>
      <c r="L4561" s="56"/>
      <c r="M4561" s="56"/>
      <c r="N4561" s="56"/>
      <c r="O4561" s="56"/>
      <c r="P4561" s="56"/>
      <c r="Q4561" s="56"/>
      <c r="R4561" s="56"/>
      <c r="S4561" s="56"/>
      <c r="T4561" s="56"/>
      <c r="U4561" s="127"/>
      <c r="V4561" s="13">
        <f>COUNTA(B4562:B4569)</f>
        <v>8</v>
      </c>
      <c r="W4561" s="52"/>
      <c r="X4561" s="5"/>
      <c r="Y4561" s="5"/>
      <c r="Z4561" s="5"/>
      <c r="AA4561" s="5"/>
      <c r="AB4561" s="5"/>
      <c r="AC4561" s="5"/>
      <c r="AD4561" s="5"/>
      <c r="AE4561" s="5"/>
      <c r="AF4561" s="5"/>
      <c r="AG4561" s="5"/>
      <c r="AH4561" s="5"/>
      <c r="AI4561" s="5"/>
      <c r="AJ4561" s="5"/>
      <c r="AK4561" s="5"/>
      <c r="AL4561" s="5"/>
      <c r="AM4561" s="5"/>
      <c r="AN4561" s="5"/>
      <c r="AO4561" s="5"/>
      <c r="AP4561" s="5"/>
      <c r="AQ4561" s="5"/>
      <c r="AR4561" s="5"/>
      <c r="AS4561" s="5"/>
      <c r="AT4561" s="5"/>
      <c r="AU4561" s="5"/>
      <c r="AV4561" s="5"/>
      <c r="AW4561" s="5"/>
      <c r="AX4561" s="5"/>
      <c r="AY4561" s="5"/>
      <c r="AZ4561" s="5"/>
      <c r="BA4561" s="5"/>
      <c r="BB4561" s="5"/>
      <c r="BC4561" s="5"/>
      <c r="BD4561" s="5"/>
      <c r="BE4561" s="5"/>
      <c r="BF4561" s="5"/>
      <c r="BG4561" s="5"/>
      <c r="BH4561" s="5"/>
      <c r="BI4561" s="5"/>
      <c r="BJ4561" s="5"/>
      <c r="BK4561" s="5"/>
      <c r="BL4561" s="5"/>
      <c r="BM4561" s="5"/>
      <c r="BN4561" s="5"/>
      <c r="BO4561" s="5"/>
    </row>
    <row r="4562" spans="1:67" ht="23.25" customHeight="1" outlineLevel="2">
      <c r="A4562" s="56">
        <f>A4560+1</f>
        <v>4503</v>
      </c>
      <c r="B4562" s="78" t="s">
        <v>13681</v>
      </c>
      <c r="C4562" s="78"/>
      <c r="D4562" s="85" t="s">
        <v>10292</v>
      </c>
      <c r="E4562" s="85">
        <v>34616000</v>
      </c>
      <c r="F4562" s="56">
        <v>1978</v>
      </c>
      <c r="G4562" s="56">
        <v>2</v>
      </c>
      <c r="H4562" s="56">
        <v>2</v>
      </c>
      <c r="I4562" s="86">
        <v>438.8</v>
      </c>
      <c r="J4562" s="86">
        <v>392.8</v>
      </c>
      <c r="K4562" s="56"/>
      <c r="L4562" s="56"/>
      <c r="M4562" s="56"/>
      <c r="N4562" s="56"/>
      <c r="O4562" s="199" t="s">
        <v>1073</v>
      </c>
      <c r="P4562" s="56"/>
      <c r="Q4562" s="56"/>
      <c r="R4562" s="56"/>
      <c r="S4562" s="56">
        <v>12</v>
      </c>
      <c r="T4562" s="56" t="s">
        <v>1401</v>
      </c>
      <c r="U4562" s="68"/>
      <c r="V4562" s="13"/>
      <c r="W4562" s="21"/>
    </row>
    <row r="4563" spans="1:67" ht="23.25" customHeight="1" outlineLevel="2">
      <c r="A4563" s="56">
        <f t="shared" ref="A4563:A4569" si="97">A4562+1</f>
        <v>4504</v>
      </c>
      <c r="B4563" s="78" t="s">
        <v>13682</v>
      </c>
      <c r="C4563" s="78"/>
      <c r="D4563" s="85" t="s">
        <v>10293</v>
      </c>
      <c r="E4563" s="85">
        <v>34616000</v>
      </c>
      <c r="F4563" s="56">
        <v>1986</v>
      </c>
      <c r="G4563" s="56">
        <v>2</v>
      </c>
      <c r="H4563" s="56">
        <v>2</v>
      </c>
      <c r="I4563" s="86">
        <v>695.9</v>
      </c>
      <c r="J4563" s="86">
        <v>587.9</v>
      </c>
      <c r="K4563" s="56"/>
      <c r="L4563" s="56"/>
      <c r="M4563" s="56">
        <v>9</v>
      </c>
      <c r="N4563" s="56"/>
      <c r="O4563" s="199" t="s">
        <v>1073</v>
      </c>
      <c r="P4563" s="56"/>
      <c r="Q4563" s="56"/>
      <c r="R4563" s="56"/>
      <c r="S4563" s="56"/>
      <c r="T4563" s="56">
        <v>8</v>
      </c>
      <c r="U4563" s="68"/>
      <c r="V4563" s="13"/>
      <c r="W4563" s="21"/>
    </row>
    <row r="4564" spans="1:67" ht="23.25" customHeight="1" outlineLevel="2">
      <c r="A4564" s="56">
        <f t="shared" si="97"/>
        <v>4505</v>
      </c>
      <c r="B4564" s="78" t="s">
        <v>13683</v>
      </c>
      <c r="C4564" s="78"/>
      <c r="D4564" s="85" t="s">
        <v>10294</v>
      </c>
      <c r="E4564" s="85">
        <v>34616000</v>
      </c>
      <c r="F4564" s="56">
        <v>1978</v>
      </c>
      <c r="G4564" s="56">
        <v>2</v>
      </c>
      <c r="H4564" s="56">
        <v>2</v>
      </c>
      <c r="I4564" s="86">
        <v>417.5</v>
      </c>
      <c r="J4564" s="86">
        <v>373.7</v>
      </c>
      <c r="K4564" s="56"/>
      <c r="L4564" s="56"/>
      <c r="M4564" s="56"/>
      <c r="N4564" s="56"/>
      <c r="O4564" s="56"/>
      <c r="P4564" s="56"/>
      <c r="Q4564" s="56">
        <v>10</v>
      </c>
      <c r="R4564" s="56"/>
      <c r="S4564" s="56">
        <v>12</v>
      </c>
      <c r="T4564" s="56" t="s">
        <v>302</v>
      </c>
      <c r="U4564" s="68"/>
      <c r="V4564" s="13"/>
      <c r="W4564" s="21"/>
    </row>
    <row r="4565" spans="1:67" ht="23.25" customHeight="1" outlineLevel="2">
      <c r="A4565" s="56">
        <f t="shared" si="97"/>
        <v>4506</v>
      </c>
      <c r="B4565" s="78" t="s">
        <v>13684</v>
      </c>
      <c r="C4565" s="78"/>
      <c r="D4565" s="85" t="s">
        <v>10295</v>
      </c>
      <c r="E4565" s="85">
        <v>34616000</v>
      </c>
      <c r="F4565" s="56">
        <v>1982</v>
      </c>
      <c r="G4565" s="56">
        <v>2</v>
      </c>
      <c r="H4565" s="56">
        <v>2</v>
      </c>
      <c r="I4565" s="86">
        <v>822</v>
      </c>
      <c r="J4565" s="86">
        <v>764.5</v>
      </c>
      <c r="K4565" s="56"/>
      <c r="L4565" s="56"/>
      <c r="M4565" s="56"/>
      <c r="N4565" s="56"/>
      <c r="O4565" s="56"/>
      <c r="P4565" s="56"/>
      <c r="Q4565" s="56"/>
      <c r="R4565" s="56">
        <v>12</v>
      </c>
      <c r="S4565" s="56">
        <v>10</v>
      </c>
      <c r="T4565" s="56" t="s">
        <v>527</v>
      </c>
      <c r="U4565" s="68"/>
      <c r="V4565" s="13" t="s">
        <v>10296</v>
      </c>
      <c r="W4565" s="21"/>
    </row>
    <row r="4566" spans="1:67" ht="23.25" customHeight="1" outlineLevel="2">
      <c r="A4566" s="56">
        <f t="shared" si="97"/>
        <v>4507</v>
      </c>
      <c r="B4566" s="78" t="s">
        <v>13685</v>
      </c>
      <c r="C4566" s="78"/>
      <c r="D4566" s="85" t="s">
        <v>10297</v>
      </c>
      <c r="E4566" s="85">
        <v>34616000</v>
      </c>
      <c r="F4566" s="56">
        <v>1983</v>
      </c>
      <c r="G4566" s="56">
        <v>2</v>
      </c>
      <c r="H4566" s="56">
        <v>2</v>
      </c>
      <c r="I4566" s="86">
        <v>801</v>
      </c>
      <c r="J4566" s="86">
        <v>764.5</v>
      </c>
      <c r="K4566" s="56"/>
      <c r="L4566" s="56"/>
      <c r="M4566" s="56"/>
      <c r="N4566" s="56"/>
      <c r="O4566" s="56"/>
      <c r="P4566" s="56"/>
      <c r="Q4566" s="56">
        <v>12</v>
      </c>
      <c r="R4566" s="56"/>
      <c r="S4566" s="56">
        <v>10</v>
      </c>
      <c r="T4566" s="56">
        <v>12</v>
      </c>
      <c r="U4566" s="68"/>
      <c r="V4566" s="13"/>
      <c r="W4566" s="21"/>
    </row>
    <row r="4567" spans="1:67" ht="23.25" customHeight="1" outlineLevel="2">
      <c r="A4567" s="56">
        <f t="shared" si="97"/>
        <v>4508</v>
      </c>
      <c r="B4567" s="78" t="s">
        <v>13686</v>
      </c>
      <c r="C4567" s="78"/>
      <c r="D4567" s="85" t="s">
        <v>10298</v>
      </c>
      <c r="E4567" s="85">
        <v>34616000</v>
      </c>
      <c r="F4567" s="56">
        <v>1986</v>
      </c>
      <c r="G4567" s="56">
        <v>2</v>
      </c>
      <c r="H4567" s="56">
        <v>2</v>
      </c>
      <c r="I4567" s="86">
        <v>822</v>
      </c>
      <c r="J4567" s="86">
        <v>764.5</v>
      </c>
      <c r="K4567" s="56"/>
      <c r="L4567" s="56"/>
      <c r="M4567" s="56"/>
      <c r="N4567" s="56">
        <v>10</v>
      </c>
      <c r="O4567" s="56">
        <v>9</v>
      </c>
      <c r="P4567" s="56"/>
      <c r="Q4567" s="56"/>
      <c r="R4567" s="56"/>
      <c r="S4567" s="56">
        <v>8</v>
      </c>
      <c r="T4567" s="56"/>
      <c r="U4567" s="68"/>
      <c r="V4567" s="13" t="s">
        <v>10299</v>
      </c>
      <c r="W4567" s="21"/>
    </row>
    <row r="4568" spans="1:67" ht="23.25" customHeight="1" outlineLevel="1">
      <c r="A4568" s="56">
        <f t="shared" si="97"/>
        <v>4509</v>
      </c>
      <c r="B4568" s="78" t="s">
        <v>13687</v>
      </c>
      <c r="C4568" s="78"/>
      <c r="D4568" s="85" t="s">
        <v>10300</v>
      </c>
      <c r="E4568" s="85">
        <v>34616000</v>
      </c>
      <c r="F4568" s="56">
        <v>1986</v>
      </c>
      <c r="G4568" s="56">
        <v>2</v>
      </c>
      <c r="H4568" s="56">
        <v>2</v>
      </c>
      <c r="I4568" s="86">
        <v>822</v>
      </c>
      <c r="J4568" s="86">
        <v>764.5</v>
      </c>
      <c r="K4568" s="56"/>
      <c r="L4568" s="56"/>
      <c r="M4568" s="56"/>
      <c r="N4568" s="56">
        <v>8</v>
      </c>
      <c r="O4568" s="56">
        <v>12</v>
      </c>
      <c r="P4568" s="56">
        <v>10</v>
      </c>
      <c r="Q4568" s="56"/>
      <c r="R4568" s="56"/>
      <c r="S4568" s="56"/>
      <c r="T4568" s="56">
        <v>8</v>
      </c>
      <c r="U4568" s="68"/>
      <c r="V4568" s="13"/>
      <c r="W4568" s="21"/>
    </row>
    <row r="4569" spans="1:67" ht="23.25" customHeight="1" outlineLevel="2">
      <c r="A4569" s="56">
        <f t="shared" si="97"/>
        <v>4510</v>
      </c>
      <c r="B4569" s="78" t="s">
        <v>13688</v>
      </c>
      <c r="C4569" s="78"/>
      <c r="D4569" s="85" t="s">
        <v>10301</v>
      </c>
      <c r="E4569" s="85">
        <v>34616000</v>
      </c>
      <c r="F4569" s="56">
        <v>1986</v>
      </c>
      <c r="G4569" s="56">
        <v>2</v>
      </c>
      <c r="H4569" s="56">
        <v>2</v>
      </c>
      <c r="I4569" s="86">
        <v>680</v>
      </c>
      <c r="J4569" s="86">
        <v>610</v>
      </c>
      <c r="K4569" s="56"/>
      <c r="L4569" s="56"/>
      <c r="M4569" s="56"/>
      <c r="N4569" s="56"/>
      <c r="O4569" s="56">
        <v>10.9</v>
      </c>
      <c r="P4569" s="56"/>
      <c r="Q4569" s="56"/>
      <c r="R4569" s="56"/>
      <c r="S4569" s="56">
        <v>12</v>
      </c>
      <c r="T4569" s="56"/>
      <c r="U4569" s="68"/>
      <c r="V4569" s="13"/>
      <c r="W4569" s="21"/>
    </row>
    <row r="4570" spans="1:67" s="19" customFormat="1" ht="15.75" customHeight="1" outlineLevel="2">
      <c r="A4570" s="56"/>
      <c r="B4570" s="235" t="s">
        <v>13689</v>
      </c>
      <c r="C4570" s="235"/>
      <c r="D4570" s="235"/>
      <c r="E4570" s="235"/>
      <c r="F4570" s="235"/>
      <c r="G4570" s="235"/>
      <c r="H4570" s="235"/>
      <c r="I4570" s="86">
        <f>SUM(I4571:I4588)</f>
        <v>27862.799999999999</v>
      </c>
      <c r="J4570" s="86">
        <f>SUM(J4571:J4588)</f>
        <v>24269.399999999998</v>
      </c>
      <c r="K4570" s="56"/>
      <c r="L4570" s="56"/>
      <c r="M4570" s="56"/>
      <c r="N4570" s="56"/>
      <c r="O4570" s="56"/>
      <c r="P4570" s="56"/>
      <c r="Q4570" s="56"/>
      <c r="R4570" s="56"/>
      <c r="S4570" s="56"/>
      <c r="T4570" s="56"/>
      <c r="U4570" s="127"/>
      <c r="V4570" s="13">
        <f>COUNTA(B4571:B4588)</f>
        <v>18</v>
      </c>
      <c r="W4570" s="52"/>
      <c r="X4570" s="5"/>
      <c r="Y4570" s="5"/>
      <c r="Z4570" s="5"/>
      <c r="AA4570" s="5"/>
      <c r="AB4570" s="5"/>
      <c r="AC4570" s="5"/>
      <c r="AD4570" s="5"/>
      <c r="AE4570" s="5"/>
      <c r="AF4570" s="5"/>
      <c r="AG4570" s="5"/>
      <c r="AH4570" s="5"/>
      <c r="AI4570" s="5"/>
      <c r="AJ4570" s="5"/>
      <c r="AK4570" s="5"/>
      <c r="AL4570" s="5"/>
      <c r="AM4570" s="5"/>
      <c r="AN4570" s="5"/>
      <c r="AO4570" s="5"/>
      <c r="AP4570" s="5"/>
      <c r="AQ4570" s="5"/>
      <c r="AR4570" s="5"/>
      <c r="AS4570" s="5"/>
      <c r="AT4570" s="5"/>
      <c r="AU4570" s="5"/>
      <c r="AV4570" s="5"/>
      <c r="AW4570" s="5"/>
      <c r="AX4570" s="5"/>
      <c r="AY4570" s="5"/>
      <c r="AZ4570" s="5"/>
      <c r="BA4570" s="5"/>
      <c r="BB4570" s="5"/>
      <c r="BC4570" s="5"/>
      <c r="BD4570" s="5"/>
      <c r="BE4570" s="5"/>
      <c r="BF4570" s="5"/>
      <c r="BG4570" s="5"/>
      <c r="BH4570" s="5"/>
      <c r="BI4570" s="5"/>
      <c r="BJ4570" s="5"/>
      <c r="BK4570" s="5"/>
      <c r="BL4570" s="5"/>
      <c r="BM4570" s="5"/>
      <c r="BN4570" s="5"/>
      <c r="BO4570" s="5"/>
    </row>
    <row r="4571" spans="1:67" ht="23.25" customHeight="1" outlineLevel="2">
      <c r="A4571" s="56">
        <f>A4569+1</f>
        <v>4511</v>
      </c>
      <c r="B4571" s="78" t="s">
        <v>13690</v>
      </c>
      <c r="C4571" s="78"/>
      <c r="D4571" s="201" t="s">
        <v>10302</v>
      </c>
      <c r="E4571" s="85">
        <v>34616000</v>
      </c>
      <c r="F4571" s="56">
        <v>1991</v>
      </c>
      <c r="G4571" s="56">
        <v>2</v>
      </c>
      <c r="H4571" s="56">
        <v>2</v>
      </c>
      <c r="I4571" s="86">
        <v>650.70000000000005</v>
      </c>
      <c r="J4571" s="86">
        <v>586.6</v>
      </c>
      <c r="K4571" s="56"/>
      <c r="L4571" s="56"/>
      <c r="M4571" s="56"/>
      <c r="N4571" s="56">
        <v>8</v>
      </c>
      <c r="O4571" s="56">
        <v>12</v>
      </c>
      <c r="P4571" s="56">
        <v>10</v>
      </c>
      <c r="Q4571" s="56"/>
      <c r="R4571" s="56"/>
      <c r="S4571" s="56"/>
      <c r="T4571" s="56"/>
      <c r="U4571" s="68"/>
      <c r="V4571" s="13" t="s">
        <v>10303</v>
      </c>
      <c r="W4571" s="21"/>
    </row>
    <row r="4572" spans="1:67" ht="23.25" customHeight="1" outlineLevel="2">
      <c r="A4572" s="56">
        <f>A4571+1</f>
        <v>4512</v>
      </c>
      <c r="B4572" s="78" t="s">
        <v>13691</v>
      </c>
      <c r="C4572" s="78"/>
      <c r="D4572" s="85" t="s">
        <v>10304</v>
      </c>
      <c r="E4572" s="85">
        <v>34616000</v>
      </c>
      <c r="F4572" s="56">
        <v>1991</v>
      </c>
      <c r="G4572" s="56">
        <v>2</v>
      </c>
      <c r="H4572" s="56">
        <v>2</v>
      </c>
      <c r="I4572" s="86">
        <v>650.70000000000005</v>
      </c>
      <c r="J4572" s="86">
        <v>586.6</v>
      </c>
      <c r="K4572" s="56"/>
      <c r="L4572" s="56"/>
      <c r="M4572" s="56"/>
      <c r="N4572" s="56">
        <v>8</v>
      </c>
      <c r="O4572" s="56">
        <v>12</v>
      </c>
      <c r="P4572" s="56">
        <v>10</v>
      </c>
      <c r="Q4572" s="56"/>
      <c r="R4572" s="56"/>
      <c r="S4572" s="56"/>
      <c r="T4572" s="56">
        <v>12</v>
      </c>
      <c r="U4572" s="68"/>
      <c r="V4572" s="13"/>
      <c r="W4572" s="21"/>
    </row>
    <row r="4573" spans="1:67" ht="23.25" customHeight="1" outlineLevel="2">
      <c r="A4573" s="56">
        <f t="shared" ref="A4573:A4588" si="98">A4572+1</f>
        <v>4513</v>
      </c>
      <c r="B4573" s="78" t="s">
        <v>13692</v>
      </c>
      <c r="C4573" s="78"/>
      <c r="D4573" s="85" t="s">
        <v>10305</v>
      </c>
      <c r="E4573" s="85">
        <v>34616000</v>
      </c>
      <c r="F4573" s="56">
        <v>1984</v>
      </c>
      <c r="G4573" s="56">
        <v>2</v>
      </c>
      <c r="H4573" s="56">
        <v>2</v>
      </c>
      <c r="I4573" s="86">
        <v>652.4</v>
      </c>
      <c r="J4573" s="86">
        <v>586.9</v>
      </c>
      <c r="K4573" s="56"/>
      <c r="L4573" s="56"/>
      <c r="M4573" s="56"/>
      <c r="N4573" s="56">
        <v>8</v>
      </c>
      <c r="O4573" s="56">
        <v>10</v>
      </c>
      <c r="P4573" s="56"/>
      <c r="Q4573" s="56"/>
      <c r="R4573" s="56"/>
      <c r="S4573" s="56"/>
      <c r="T4573" s="56">
        <v>8</v>
      </c>
      <c r="U4573" s="68" t="s">
        <v>10306</v>
      </c>
      <c r="V4573" s="13"/>
      <c r="W4573" s="21"/>
    </row>
    <row r="4574" spans="1:67" ht="23.25" customHeight="1" outlineLevel="2">
      <c r="A4574" s="56">
        <f t="shared" si="98"/>
        <v>4514</v>
      </c>
      <c r="B4574" s="78" t="s">
        <v>13693</v>
      </c>
      <c r="C4574" s="78"/>
      <c r="D4574" s="85" t="s">
        <v>10307</v>
      </c>
      <c r="E4574" s="85">
        <v>34616000</v>
      </c>
      <c r="F4574" s="56">
        <v>1980</v>
      </c>
      <c r="G4574" s="56">
        <v>2</v>
      </c>
      <c r="H4574" s="56">
        <v>1</v>
      </c>
      <c r="I4574" s="86">
        <v>392.1</v>
      </c>
      <c r="J4574" s="86">
        <v>358.1</v>
      </c>
      <c r="K4574" s="56"/>
      <c r="L4574" s="56"/>
      <c r="M4574" s="56">
        <v>8</v>
      </c>
      <c r="N4574" s="56">
        <v>12</v>
      </c>
      <c r="O4574" s="56"/>
      <c r="P4574" s="56"/>
      <c r="Q4574" s="56"/>
      <c r="R4574" s="56">
        <v>10</v>
      </c>
      <c r="S4574" s="56"/>
      <c r="T4574" s="56"/>
      <c r="U4574" s="68"/>
      <c r="V4574" s="13"/>
      <c r="W4574" s="21"/>
    </row>
    <row r="4575" spans="1:67" ht="23.25" customHeight="1" outlineLevel="2">
      <c r="A4575" s="56">
        <f t="shared" si="98"/>
        <v>4515</v>
      </c>
      <c r="B4575" s="78" t="s">
        <v>13699</v>
      </c>
      <c r="C4575" s="78"/>
      <c r="D4575" s="85" t="s">
        <v>10308</v>
      </c>
      <c r="E4575" s="85">
        <v>34616000</v>
      </c>
      <c r="F4575" s="56">
        <v>1985</v>
      </c>
      <c r="G4575" s="56">
        <v>3</v>
      </c>
      <c r="H4575" s="56">
        <v>3</v>
      </c>
      <c r="I4575" s="86">
        <v>1482.3</v>
      </c>
      <c r="J4575" s="86">
        <v>1378.9</v>
      </c>
      <c r="K4575" s="56"/>
      <c r="L4575" s="56"/>
      <c r="M4575" s="56"/>
      <c r="N4575" s="56">
        <v>8</v>
      </c>
      <c r="O4575" s="56">
        <v>12</v>
      </c>
      <c r="P4575" s="56">
        <v>10</v>
      </c>
      <c r="Q4575" s="56">
        <v>9</v>
      </c>
      <c r="R4575" s="56"/>
      <c r="S4575" s="56"/>
      <c r="T4575" s="56"/>
      <c r="U4575" s="68" t="s">
        <v>10309</v>
      </c>
      <c r="V4575" s="13"/>
      <c r="W4575" s="21"/>
    </row>
    <row r="4576" spans="1:67" ht="23.25" customHeight="1" outlineLevel="2">
      <c r="A4576" s="56">
        <f t="shared" si="98"/>
        <v>4516</v>
      </c>
      <c r="B4576" s="78" t="s">
        <v>13700</v>
      </c>
      <c r="C4576" s="78"/>
      <c r="D4576" s="85" t="s">
        <v>10310</v>
      </c>
      <c r="E4576" s="85">
        <v>34616000</v>
      </c>
      <c r="F4576" s="56">
        <v>1985</v>
      </c>
      <c r="G4576" s="56">
        <v>3</v>
      </c>
      <c r="H4576" s="56">
        <v>3</v>
      </c>
      <c r="I4576" s="86">
        <v>1482.3</v>
      </c>
      <c r="J4576" s="86">
        <v>1378.9</v>
      </c>
      <c r="K4576" s="56"/>
      <c r="L4576" s="56"/>
      <c r="M4576" s="56">
        <v>12</v>
      </c>
      <c r="N4576" s="56">
        <v>8</v>
      </c>
      <c r="O4576" s="56"/>
      <c r="P4576" s="56">
        <v>10</v>
      </c>
      <c r="Q4576" s="56">
        <v>9</v>
      </c>
      <c r="R4576" s="56"/>
      <c r="S4576" s="56"/>
      <c r="T4576" s="56"/>
      <c r="U4576" s="68" t="s">
        <v>10311</v>
      </c>
      <c r="V4576" s="13"/>
      <c r="W4576" s="21"/>
    </row>
    <row r="4577" spans="1:67" ht="23.25" customHeight="1" outlineLevel="2">
      <c r="A4577" s="56">
        <f t="shared" si="98"/>
        <v>4517</v>
      </c>
      <c r="B4577" s="78" t="s">
        <v>13701</v>
      </c>
      <c r="C4577" s="78"/>
      <c r="D4577" s="85" t="s">
        <v>10312</v>
      </c>
      <c r="E4577" s="85">
        <v>34616000</v>
      </c>
      <c r="F4577" s="56">
        <v>1985</v>
      </c>
      <c r="G4577" s="56">
        <v>3</v>
      </c>
      <c r="H4577" s="56">
        <v>3</v>
      </c>
      <c r="I4577" s="86">
        <v>1482.3</v>
      </c>
      <c r="J4577" s="86">
        <v>1378.9</v>
      </c>
      <c r="K4577" s="56"/>
      <c r="L4577" s="56"/>
      <c r="M4577" s="56">
        <v>12</v>
      </c>
      <c r="N4577" s="56">
        <v>8</v>
      </c>
      <c r="O4577" s="56"/>
      <c r="P4577" s="56">
        <v>10</v>
      </c>
      <c r="Q4577" s="56">
        <v>9</v>
      </c>
      <c r="R4577" s="56"/>
      <c r="S4577" s="56"/>
      <c r="T4577" s="56"/>
      <c r="U4577" s="68" t="s">
        <v>4807</v>
      </c>
      <c r="V4577" s="13"/>
      <c r="W4577" s="21"/>
    </row>
    <row r="4578" spans="1:67" ht="23.25" customHeight="1" outlineLevel="2">
      <c r="A4578" s="56">
        <f t="shared" si="98"/>
        <v>4518</v>
      </c>
      <c r="B4578" s="78" t="s">
        <v>13702</v>
      </c>
      <c r="C4578" s="78"/>
      <c r="D4578" s="85" t="s">
        <v>10313</v>
      </c>
      <c r="E4578" s="85">
        <v>34616000</v>
      </c>
      <c r="F4578" s="56">
        <v>1988</v>
      </c>
      <c r="G4578" s="56">
        <v>5</v>
      </c>
      <c r="H4578" s="56">
        <v>2</v>
      </c>
      <c r="I4578" s="86">
        <v>2576.8000000000002</v>
      </c>
      <c r="J4578" s="86">
        <v>2138.8000000000002</v>
      </c>
      <c r="K4578" s="56"/>
      <c r="L4578" s="56">
        <v>10</v>
      </c>
      <c r="M4578" s="56">
        <v>12</v>
      </c>
      <c r="N4578" s="56">
        <v>9</v>
      </c>
      <c r="O4578" s="56"/>
      <c r="P4578" s="56">
        <v>8</v>
      </c>
      <c r="Q4578" s="56"/>
      <c r="R4578" s="56"/>
      <c r="S4578" s="56"/>
      <c r="T4578" s="56"/>
      <c r="U4578" s="68" t="s">
        <v>10314</v>
      </c>
      <c r="V4578" s="13"/>
      <c r="W4578" s="21"/>
    </row>
    <row r="4579" spans="1:67" ht="23.25" customHeight="1" outlineLevel="2">
      <c r="A4579" s="56">
        <f t="shared" si="98"/>
        <v>4519</v>
      </c>
      <c r="B4579" s="78" t="s">
        <v>13703</v>
      </c>
      <c r="C4579" s="78"/>
      <c r="D4579" s="85" t="s">
        <v>10315</v>
      </c>
      <c r="E4579" s="85">
        <v>34616000</v>
      </c>
      <c r="F4579" s="56">
        <v>1988</v>
      </c>
      <c r="G4579" s="56">
        <v>5</v>
      </c>
      <c r="H4579" s="56">
        <v>2</v>
      </c>
      <c r="I4579" s="86">
        <v>2576.8000000000002</v>
      </c>
      <c r="J4579" s="86">
        <v>2138.8000000000002</v>
      </c>
      <c r="K4579" s="56"/>
      <c r="L4579" s="56">
        <v>10</v>
      </c>
      <c r="M4579" s="56">
        <v>12</v>
      </c>
      <c r="N4579" s="56">
        <v>9</v>
      </c>
      <c r="O4579" s="56"/>
      <c r="P4579" s="56">
        <v>8</v>
      </c>
      <c r="Q4579" s="56"/>
      <c r="R4579" s="56"/>
      <c r="S4579" s="56"/>
      <c r="T4579" s="56">
        <v>9</v>
      </c>
      <c r="U4579" s="68" t="s">
        <v>6329</v>
      </c>
      <c r="V4579" s="13"/>
      <c r="W4579" s="21"/>
    </row>
    <row r="4580" spans="1:67" ht="23.25" customHeight="1" outlineLevel="2">
      <c r="A4580" s="56">
        <f t="shared" si="98"/>
        <v>4520</v>
      </c>
      <c r="B4580" s="197" t="s">
        <v>13704</v>
      </c>
      <c r="C4580" s="78"/>
      <c r="D4580" s="198" t="s">
        <v>10316</v>
      </c>
      <c r="E4580" s="85">
        <v>34616000</v>
      </c>
      <c r="F4580" s="56">
        <v>1990</v>
      </c>
      <c r="G4580" s="56">
        <v>5</v>
      </c>
      <c r="H4580" s="56">
        <v>2</v>
      </c>
      <c r="I4580" s="86">
        <v>2478.8000000000002</v>
      </c>
      <c r="J4580" s="86">
        <v>2137.1999999999998</v>
      </c>
      <c r="K4580" s="56"/>
      <c r="L4580" s="56">
        <v>8</v>
      </c>
      <c r="M4580" s="56">
        <v>12</v>
      </c>
      <c r="N4580" s="80" t="s">
        <v>11967</v>
      </c>
      <c r="O4580" s="56"/>
      <c r="P4580" s="56"/>
      <c r="Q4580" s="56"/>
      <c r="R4580" s="56"/>
      <c r="S4580" s="56"/>
      <c r="T4580" s="56">
        <v>9</v>
      </c>
      <c r="U4580" s="129" t="s">
        <v>12256</v>
      </c>
      <c r="V4580" s="13" t="s">
        <v>10317</v>
      </c>
      <c r="W4580" s="21"/>
    </row>
    <row r="4581" spans="1:67" ht="23.25" customHeight="1" outlineLevel="2">
      <c r="A4581" s="56">
        <f t="shared" si="98"/>
        <v>4521</v>
      </c>
      <c r="B4581" s="78" t="s">
        <v>13705</v>
      </c>
      <c r="C4581" s="78"/>
      <c r="D4581" s="85" t="s">
        <v>10318</v>
      </c>
      <c r="E4581" s="85">
        <v>34616000</v>
      </c>
      <c r="F4581" s="56">
        <v>1989</v>
      </c>
      <c r="G4581" s="56">
        <v>5</v>
      </c>
      <c r="H4581" s="56">
        <v>2</v>
      </c>
      <c r="I4581" s="86">
        <v>2474.8000000000002</v>
      </c>
      <c r="J4581" s="86">
        <v>2137</v>
      </c>
      <c r="K4581" s="56"/>
      <c r="L4581" s="56">
        <v>8</v>
      </c>
      <c r="M4581" s="56">
        <v>12</v>
      </c>
      <c r="N4581" s="56">
        <v>10</v>
      </c>
      <c r="O4581" s="56"/>
      <c r="P4581" s="56"/>
      <c r="Q4581" s="56">
        <v>9</v>
      </c>
      <c r="R4581" s="56"/>
      <c r="S4581" s="56"/>
      <c r="T4581" s="56">
        <v>9</v>
      </c>
      <c r="U4581" s="68" t="s">
        <v>10319</v>
      </c>
      <c r="V4581" s="13"/>
      <c r="W4581" s="21"/>
    </row>
    <row r="4582" spans="1:67" ht="23.25" customHeight="1" outlineLevel="2">
      <c r="A4582" s="56">
        <f t="shared" si="98"/>
        <v>4522</v>
      </c>
      <c r="B4582" s="78" t="s">
        <v>13706</v>
      </c>
      <c r="C4582" s="78"/>
      <c r="D4582" s="85" t="s">
        <v>10320</v>
      </c>
      <c r="E4582" s="85">
        <v>34616000</v>
      </c>
      <c r="F4582" s="56">
        <v>1990</v>
      </c>
      <c r="G4582" s="56">
        <v>5</v>
      </c>
      <c r="H4582" s="56">
        <v>3</v>
      </c>
      <c r="I4582" s="86">
        <v>3804.5</v>
      </c>
      <c r="J4582" s="86">
        <v>3252.5</v>
      </c>
      <c r="K4582" s="56"/>
      <c r="L4582" s="56">
        <v>8</v>
      </c>
      <c r="M4582" s="56">
        <v>12</v>
      </c>
      <c r="N4582" s="56">
        <v>10</v>
      </c>
      <c r="O4582" s="56"/>
      <c r="P4582" s="56"/>
      <c r="Q4582" s="56"/>
      <c r="R4582" s="56"/>
      <c r="S4582" s="56"/>
      <c r="T4582" s="56"/>
      <c r="U4582" s="68" t="s">
        <v>10319</v>
      </c>
      <c r="V4582" s="13"/>
      <c r="W4582" s="21"/>
    </row>
    <row r="4583" spans="1:67" ht="23.25" customHeight="1" outlineLevel="2">
      <c r="A4583" s="56">
        <f t="shared" si="98"/>
        <v>4523</v>
      </c>
      <c r="B4583" s="78" t="s">
        <v>13707</v>
      </c>
      <c r="C4583" s="78"/>
      <c r="D4583" s="85" t="s">
        <v>10321</v>
      </c>
      <c r="E4583" s="85">
        <v>34616000</v>
      </c>
      <c r="F4583" s="56">
        <v>1991</v>
      </c>
      <c r="G4583" s="56">
        <v>5</v>
      </c>
      <c r="H4583" s="56">
        <v>3</v>
      </c>
      <c r="I4583" s="86">
        <v>3804.5</v>
      </c>
      <c r="J4583" s="86">
        <v>3252.5</v>
      </c>
      <c r="K4583" s="56"/>
      <c r="L4583" s="56"/>
      <c r="M4583" s="56">
        <v>8</v>
      </c>
      <c r="N4583" s="56">
        <v>12</v>
      </c>
      <c r="O4583" s="56">
        <v>10</v>
      </c>
      <c r="P4583" s="56"/>
      <c r="Q4583" s="56">
        <v>9</v>
      </c>
      <c r="R4583" s="56"/>
      <c r="S4583" s="56"/>
      <c r="T4583" s="56">
        <v>8</v>
      </c>
      <c r="U4583" s="68" t="s">
        <v>10322</v>
      </c>
      <c r="V4583" s="13"/>
      <c r="W4583" s="21"/>
    </row>
    <row r="4584" spans="1:67" ht="23.25" customHeight="1" outlineLevel="2">
      <c r="A4584" s="56">
        <f t="shared" si="98"/>
        <v>4524</v>
      </c>
      <c r="B4584" s="78" t="s">
        <v>13694</v>
      </c>
      <c r="C4584" s="78"/>
      <c r="D4584" s="85" t="s">
        <v>10323</v>
      </c>
      <c r="E4584" s="85">
        <v>34616000</v>
      </c>
      <c r="F4584" s="56">
        <v>1982</v>
      </c>
      <c r="G4584" s="56">
        <v>2</v>
      </c>
      <c r="H4584" s="56">
        <v>2</v>
      </c>
      <c r="I4584" s="86">
        <v>674.1</v>
      </c>
      <c r="J4584" s="86">
        <v>609.70000000000005</v>
      </c>
      <c r="K4584" s="56"/>
      <c r="L4584" s="56"/>
      <c r="M4584" s="56"/>
      <c r="N4584" s="56"/>
      <c r="O4584" s="56"/>
      <c r="P4584" s="56"/>
      <c r="Q4584" s="56"/>
      <c r="R4584" s="56">
        <v>12</v>
      </c>
      <c r="S4584" s="56">
        <v>10</v>
      </c>
      <c r="T4584" s="56">
        <v>12</v>
      </c>
      <c r="U4584" s="68"/>
      <c r="V4584" s="13"/>
      <c r="W4584" s="21"/>
    </row>
    <row r="4585" spans="1:67" ht="23.25" customHeight="1" outlineLevel="2">
      <c r="A4585" s="56">
        <f t="shared" si="98"/>
        <v>4525</v>
      </c>
      <c r="B4585" s="78" t="s">
        <v>13695</v>
      </c>
      <c r="C4585" s="78"/>
      <c r="D4585" s="85" t="s">
        <v>10324</v>
      </c>
      <c r="E4585" s="85">
        <v>34616000</v>
      </c>
      <c r="F4585" s="56">
        <v>1982</v>
      </c>
      <c r="G4585" s="56">
        <v>2</v>
      </c>
      <c r="H4585" s="56">
        <v>2</v>
      </c>
      <c r="I4585" s="86">
        <v>675.3</v>
      </c>
      <c r="J4585" s="86">
        <v>609.29999999999995</v>
      </c>
      <c r="K4585" s="56"/>
      <c r="L4585" s="56"/>
      <c r="M4585" s="56">
        <v>12</v>
      </c>
      <c r="N4585" s="56"/>
      <c r="O4585" s="56"/>
      <c r="P4585" s="56"/>
      <c r="Q4585" s="56"/>
      <c r="R4585" s="56">
        <v>8</v>
      </c>
      <c r="S4585" s="56">
        <v>10</v>
      </c>
      <c r="T4585" s="56">
        <v>12</v>
      </c>
      <c r="U4585" s="68" t="s">
        <v>5585</v>
      </c>
      <c r="V4585" s="13"/>
      <c r="W4585" s="21"/>
    </row>
    <row r="4586" spans="1:67" ht="23.25" customHeight="1" outlineLevel="2">
      <c r="A4586" s="56">
        <f t="shared" si="98"/>
        <v>4526</v>
      </c>
      <c r="B4586" s="78" t="s">
        <v>13696</v>
      </c>
      <c r="C4586" s="78"/>
      <c r="D4586" s="85" t="s">
        <v>10325</v>
      </c>
      <c r="E4586" s="85">
        <v>34616000</v>
      </c>
      <c r="F4586" s="56">
        <v>1979</v>
      </c>
      <c r="G4586" s="56">
        <v>2</v>
      </c>
      <c r="H4586" s="56">
        <v>2</v>
      </c>
      <c r="I4586" s="86">
        <v>674.2</v>
      </c>
      <c r="J4586" s="86">
        <v>573.79999999999995</v>
      </c>
      <c r="K4586" s="56"/>
      <c r="L4586" s="56"/>
      <c r="M4586" s="56"/>
      <c r="N4586" s="56"/>
      <c r="O4586" s="56"/>
      <c r="P4586" s="56"/>
      <c r="Q4586" s="56">
        <v>10</v>
      </c>
      <c r="R4586" s="56"/>
      <c r="S4586" s="56">
        <v>8</v>
      </c>
      <c r="T4586" s="56">
        <v>8</v>
      </c>
      <c r="U4586" s="68"/>
      <c r="V4586" s="13"/>
      <c r="W4586" s="21"/>
    </row>
    <row r="4587" spans="1:67" ht="28.5" customHeight="1">
      <c r="A4587" s="56">
        <f t="shared" si="98"/>
        <v>4527</v>
      </c>
      <c r="B4587" s="78" t="s">
        <v>13697</v>
      </c>
      <c r="C4587" s="78"/>
      <c r="D4587" s="85" t="s">
        <v>10326</v>
      </c>
      <c r="E4587" s="85">
        <v>34616000</v>
      </c>
      <c r="F4587" s="56">
        <v>1983</v>
      </c>
      <c r="G4587" s="56">
        <v>2</v>
      </c>
      <c r="H4587" s="56">
        <v>2</v>
      </c>
      <c r="I4587" s="86">
        <v>674.2</v>
      </c>
      <c r="J4587" s="86">
        <v>573.79999999999995</v>
      </c>
      <c r="K4587" s="56"/>
      <c r="L4587" s="56"/>
      <c r="M4587" s="56"/>
      <c r="N4587" s="56">
        <v>12</v>
      </c>
      <c r="O4587" s="56"/>
      <c r="P4587" s="56"/>
      <c r="Q4587" s="56"/>
      <c r="R4587" s="56">
        <v>12</v>
      </c>
      <c r="S4587" s="56">
        <v>10</v>
      </c>
      <c r="T4587" s="56">
        <v>12</v>
      </c>
      <c r="U4587" s="68" t="s">
        <v>10327</v>
      </c>
      <c r="V4587" s="13"/>
      <c r="W4587" s="21"/>
    </row>
    <row r="4588" spans="1:67" ht="23.25" customHeight="1" outlineLevel="1">
      <c r="A4588" s="56">
        <f t="shared" si="98"/>
        <v>4528</v>
      </c>
      <c r="B4588" s="78" t="s">
        <v>13698</v>
      </c>
      <c r="C4588" s="78"/>
      <c r="D4588" s="85" t="s">
        <v>10328</v>
      </c>
      <c r="E4588" s="85">
        <v>34616000</v>
      </c>
      <c r="F4588" s="56">
        <v>1982</v>
      </c>
      <c r="G4588" s="56">
        <v>2</v>
      </c>
      <c r="H4588" s="56">
        <v>2</v>
      </c>
      <c r="I4588" s="86">
        <v>656</v>
      </c>
      <c r="J4588" s="86">
        <v>591.1</v>
      </c>
      <c r="K4588" s="56"/>
      <c r="L4588" s="56"/>
      <c r="M4588" s="56">
        <v>10</v>
      </c>
      <c r="N4588" s="56"/>
      <c r="O4588" s="56"/>
      <c r="P4588" s="56"/>
      <c r="Q4588" s="56"/>
      <c r="R4588" s="56">
        <v>8</v>
      </c>
      <c r="S4588" s="56"/>
      <c r="T4588" s="56"/>
      <c r="U4588" s="14" t="s">
        <v>10329</v>
      </c>
      <c r="V4588" s="13"/>
      <c r="W4588" s="21"/>
    </row>
    <row r="4589" spans="1:67" s="18" customFormat="1" ht="23.25" customHeight="1" outlineLevel="2">
      <c r="A4589" s="234" t="s">
        <v>11991</v>
      </c>
      <c r="B4589" s="234"/>
      <c r="C4589" s="234"/>
      <c r="D4589" s="234"/>
      <c r="E4589" s="234"/>
      <c r="F4589" s="234"/>
      <c r="G4589" s="234"/>
      <c r="H4589" s="234"/>
      <c r="I4589" s="86">
        <f>I4590+I4669</f>
        <v>42675.219999999979</v>
      </c>
      <c r="J4589" s="86">
        <f>J4590+J4669</f>
        <v>38454.28</v>
      </c>
      <c r="K4589" s="56"/>
      <c r="L4589" s="56"/>
      <c r="M4589" s="56"/>
      <c r="N4589" s="56"/>
      <c r="O4589" s="56"/>
      <c r="P4589" s="56"/>
      <c r="Q4589" s="56"/>
      <c r="R4589" s="56"/>
      <c r="S4589" s="56"/>
      <c r="T4589" s="56"/>
      <c r="U4589" s="126"/>
      <c r="V4589" s="13">
        <f>V4590+V4669</f>
        <v>81</v>
      </c>
      <c r="W4589" s="50"/>
      <c r="X4589" s="5"/>
      <c r="Y4589" s="5"/>
      <c r="Z4589" s="5"/>
      <c r="AA4589" s="5"/>
      <c r="AB4589" s="5"/>
      <c r="AC4589" s="5"/>
      <c r="AD4589" s="5"/>
      <c r="AE4589" s="5"/>
      <c r="AF4589" s="5"/>
      <c r="AG4589" s="5"/>
      <c r="AH4589" s="5"/>
      <c r="AI4589" s="5"/>
      <c r="AJ4589" s="5"/>
      <c r="AK4589" s="5"/>
      <c r="AL4589" s="5"/>
      <c r="AM4589" s="5"/>
      <c r="AN4589" s="5"/>
      <c r="AO4589" s="5"/>
      <c r="AP4589" s="5"/>
      <c r="AQ4589" s="5"/>
      <c r="AR4589" s="5"/>
      <c r="AS4589" s="5"/>
      <c r="AT4589" s="5"/>
      <c r="AU4589" s="5"/>
      <c r="AV4589" s="5"/>
      <c r="AW4589" s="5"/>
      <c r="AX4589" s="5"/>
      <c r="AY4589" s="5"/>
      <c r="AZ4589" s="5"/>
      <c r="BA4589" s="5"/>
      <c r="BB4589" s="5"/>
      <c r="BC4589" s="5"/>
      <c r="BD4589" s="5"/>
      <c r="BE4589" s="5"/>
      <c r="BF4589" s="5"/>
      <c r="BG4589" s="5"/>
      <c r="BH4589" s="5"/>
      <c r="BI4589" s="5"/>
      <c r="BJ4589" s="5"/>
      <c r="BK4589" s="5"/>
      <c r="BL4589" s="5"/>
      <c r="BM4589" s="5"/>
      <c r="BN4589" s="5"/>
      <c r="BO4589" s="5"/>
    </row>
    <row r="4590" spans="1:67" s="19" customFormat="1" ht="15.75" customHeight="1" outlineLevel="2">
      <c r="A4590" s="56"/>
      <c r="B4590" s="235" t="s">
        <v>13974</v>
      </c>
      <c r="C4590" s="235"/>
      <c r="D4590" s="235"/>
      <c r="E4590" s="235"/>
      <c r="F4590" s="235"/>
      <c r="G4590" s="235"/>
      <c r="H4590" s="235"/>
      <c r="I4590" s="86">
        <f>SUM(I4591:I4668)</f>
        <v>41102.519999999982</v>
      </c>
      <c r="J4590" s="86">
        <f>SUM(J4591:J4668)</f>
        <v>37049.379999999997</v>
      </c>
      <c r="K4590" s="56"/>
      <c r="L4590" s="56"/>
      <c r="M4590" s="56"/>
      <c r="N4590" s="56"/>
      <c r="O4590" s="56"/>
      <c r="P4590" s="56"/>
      <c r="Q4590" s="56"/>
      <c r="R4590" s="56"/>
      <c r="S4590" s="56"/>
      <c r="T4590" s="56"/>
      <c r="U4590" s="127"/>
      <c r="V4590" s="13">
        <f>COUNTA(B4591:B4668)</f>
        <v>78</v>
      </c>
      <c r="W4590" s="52"/>
      <c r="X4590" s="5"/>
      <c r="Y4590" s="5"/>
      <c r="Z4590" s="5"/>
      <c r="AA4590" s="5"/>
      <c r="AB4590" s="5"/>
      <c r="AC4590" s="5"/>
      <c r="AD4590" s="5"/>
      <c r="AE4590" s="5"/>
      <c r="AF4590" s="5"/>
      <c r="AG4590" s="5"/>
      <c r="AH4590" s="5"/>
      <c r="AI4590" s="5"/>
      <c r="AJ4590" s="5"/>
      <c r="AK4590" s="5"/>
      <c r="AL4590" s="5"/>
      <c r="AM4590" s="5"/>
      <c r="AN4590" s="5"/>
      <c r="AO4590" s="5"/>
      <c r="AP4590" s="5"/>
      <c r="AQ4590" s="5"/>
      <c r="AR4590" s="5"/>
      <c r="AS4590" s="5"/>
      <c r="AT4590" s="5"/>
      <c r="AU4590" s="5"/>
      <c r="AV4590" s="5"/>
      <c r="AW4590" s="5"/>
      <c r="AX4590" s="5"/>
      <c r="AY4590" s="5"/>
      <c r="AZ4590" s="5"/>
      <c r="BA4590" s="5"/>
      <c r="BB4590" s="5"/>
      <c r="BC4590" s="5"/>
      <c r="BD4590" s="5"/>
      <c r="BE4590" s="5"/>
      <c r="BF4590" s="5"/>
      <c r="BG4590" s="5"/>
      <c r="BH4590" s="5"/>
      <c r="BI4590" s="5"/>
      <c r="BJ4590" s="5"/>
      <c r="BK4590" s="5"/>
      <c r="BL4590" s="5"/>
      <c r="BM4590" s="5"/>
      <c r="BN4590" s="5"/>
      <c r="BO4590" s="5"/>
    </row>
    <row r="4591" spans="1:67" ht="23.25" customHeight="1" outlineLevel="2">
      <c r="A4591" s="56">
        <f>A4588+1</f>
        <v>4529</v>
      </c>
      <c r="B4591" s="197" t="s">
        <v>12761</v>
      </c>
      <c r="C4591" s="78"/>
      <c r="D4591" s="85" t="s">
        <v>10330</v>
      </c>
      <c r="E4591" s="85">
        <v>34518000</v>
      </c>
      <c r="F4591" s="56">
        <v>1981</v>
      </c>
      <c r="G4591" s="56">
        <v>2</v>
      </c>
      <c r="H4591" s="56">
        <v>3</v>
      </c>
      <c r="I4591" s="86">
        <v>1384.2</v>
      </c>
      <c r="J4591" s="86">
        <v>835</v>
      </c>
      <c r="K4591" s="56"/>
      <c r="L4591" s="56">
        <v>8</v>
      </c>
      <c r="M4591" s="56">
        <v>12</v>
      </c>
      <c r="N4591" s="56"/>
      <c r="O4591" s="56"/>
      <c r="P4591" s="56"/>
      <c r="Q4591" s="56"/>
      <c r="R4591" s="56">
        <v>10</v>
      </c>
      <c r="S4591" s="56">
        <v>8</v>
      </c>
      <c r="T4591" s="56">
        <v>12</v>
      </c>
      <c r="U4591" s="68" t="s">
        <v>297</v>
      </c>
      <c r="V4591" s="13"/>
      <c r="W4591" s="21"/>
    </row>
    <row r="4592" spans="1:67" ht="23.25" customHeight="1" outlineLevel="2">
      <c r="A4592" s="56">
        <f>A4591+1</f>
        <v>4530</v>
      </c>
      <c r="B4592" s="197" t="s">
        <v>12762</v>
      </c>
      <c r="C4592" s="78"/>
      <c r="D4592" s="85" t="s">
        <v>10331</v>
      </c>
      <c r="E4592" s="85">
        <v>34518000</v>
      </c>
      <c r="F4592" s="56">
        <v>1981</v>
      </c>
      <c r="G4592" s="56">
        <v>2</v>
      </c>
      <c r="H4592" s="56">
        <v>3</v>
      </c>
      <c r="I4592" s="86">
        <v>954.8</v>
      </c>
      <c r="J4592" s="86">
        <v>906.8</v>
      </c>
      <c r="K4592" s="56"/>
      <c r="L4592" s="56">
        <v>8</v>
      </c>
      <c r="M4592" s="56">
        <v>12</v>
      </c>
      <c r="N4592" s="56"/>
      <c r="O4592" s="56"/>
      <c r="P4592" s="56"/>
      <c r="Q4592" s="56"/>
      <c r="R4592" s="56">
        <v>10</v>
      </c>
      <c r="S4592" s="56">
        <v>8</v>
      </c>
      <c r="T4592" s="56">
        <v>12</v>
      </c>
      <c r="U4592" s="68" t="s">
        <v>297</v>
      </c>
      <c r="V4592" s="13"/>
      <c r="W4592" s="21"/>
    </row>
    <row r="4593" spans="1:23" ht="23.25" customHeight="1" outlineLevel="2">
      <c r="A4593" s="56">
        <f t="shared" ref="A4593:A4654" si="99">A4592+1</f>
        <v>4531</v>
      </c>
      <c r="B4593" s="197" t="s">
        <v>12763</v>
      </c>
      <c r="C4593" s="78"/>
      <c r="D4593" s="85" t="s">
        <v>10332</v>
      </c>
      <c r="E4593" s="85">
        <v>34518000</v>
      </c>
      <c r="F4593" s="56">
        <v>1984</v>
      </c>
      <c r="G4593" s="56">
        <v>2</v>
      </c>
      <c r="H4593" s="56">
        <v>3</v>
      </c>
      <c r="I4593" s="86">
        <v>936.9</v>
      </c>
      <c r="J4593" s="86">
        <v>886.7</v>
      </c>
      <c r="K4593" s="56"/>
      <c r="L4593" s="56">
        <v>8</v>
      </c>
      <c r="M4593" s="56">
        <v>12</v>
      </c>
      <c r="N4593" s="56">
        <v>10</v>
      </c>
      <c r="O4593" s="56"/>
      <c r="P4593" s="56"/>
      <c r="Q4593" s="56"/>
      <c r="R4593" s="56"/>
      <c r="S4593" s="56">
        <v>8</v>
      </c>
      <c r="T4593" s="56"/>
      <c r="U4593" s="68" t="s">
        <v>122</v>
      </c>
      <c r="V4593" s="13"/>
      <c r="W4593" s="21"/>
    </row>
    <row r="4594" spans="1:23" ht="23.25" customHeight="1" outlineLevel="2">
      <c r="A4594" s="56">
        <f t="shared" si="99"/>
        <v>4532</v>
      </c>
      <c r="B4594" s="197" t="s">
        <v>12764</v>
      </c>
      <c r="C4594" s="78"/>
      <c r="D4594" s="85" t="s">
        <v>10333</v>
      </c>
      <c r="E4594" s="85">
        <v>34518000</v>
      </c>
      <c r="F4594" s="56">
        <v>1983</v>
      </c>
      <c r="G4594" s="56">
        <v>2</v>
      </c>
      <c r="H4594" s="56">
        <v>3</v>
      </c>
      <c r="I4594" s="86">
        <v>1424.9</v>
      </c>
      <c r="J4594" s="86">
        <v>875.3</v>
      </c>
      <c r="K4594" s="56"/>
      <c r="L4594" s="56"/>
      <c r="M4594" s="56"/>
      <c r="N4594" s="56"/>
      <c r="O4594" s="56"/>
      <c r="P4594" s="56">
        <v>8</v>
      </c>
      <c r="Q4594" s="56">
        <v>12</v>
      </c>
      <c r="R4594" s="56"/>
      <c r="S4594" s="56">
        <v>10</v>
      </c>
      <c r="T4594" s="56"/>
      <c r="U4594" s="68"/>
      <c r="V4594" s="13"/>
      <c r="W4594" s="21"/>
    </row>
    <row r="4595" spans="1:23" ht="23.25" customHeight="1" outlineLevel="2">
      <c r="A4595" s="56">
        <f t="shared" si="99"/>
        <v>4533</v>
      </c>
      <c r="B4595" s="197" t="s">
        <v>12765</v>
      </c>
      <c r="C4595" s="78"/>
      <c r="D4595" s="85" t="s">
        <v>10334</v>
      </c>
      <c r="E4595" s="85">
        <v>34518000</v>
      </c>
      <c r="F4595" s="56">
        <v>1974</v>
      </c>
      <c r="G4595" s="56">
        <v>2</v>
      </c>
      <c r="H4595" s="56">
        <v>2</v>
      </c>
      <c r="I4595" s="86">
        <v>629.79999999999995</v>
      </c>
      <c r="J4595" s="86">
        <v>582.70000000000005</v>
      </c>
      <c r="K4595" s="56"/>
      <c r="L4595" s="56"/>
      <c r="M4595" s="56"/>
      <c r="N4595" s="80">
        <v>8</v>
      </c>
      <c r="O4595" s="56"/>
      <c r="P4595" s="56">
        <v>10</v>
      </c>
      <c r="Q4595" s="56"/>
      <c r="R4595" s="56"/>
      <c r="S4595" s="56">
        <v>12</v>
      </c>
      <c r="T4595" s="56"/>
      <c r="U4595" s="129" t="s">
        <v>12163</v>
      </c>
      <c r="V4595" s="13"/>
      <c r="W4595" s="21"/>
    </row>
    <row r="4596" spans="1:23" ht="23.25" customHeight="1" outlineLevel="2">
      <c r="A4596" s="56">
        <f t="shared" si="99"/>
        <v>4534</v>
      </c>
      <c r="B4596" s="197" t="s">
        <v>12766</v>
      </c>
      <c r="C4596" s="78"/>
      <c r="D4596" s="85" t="s">
        <v>10335</v>
      </c>
      <c r="E4596" s="85">
        <v>34518000</v>
      </c>
      <c r="F4596" s="56">
        <v>1977</v>
      </c>
      <c r="G4596" s="56">
        <v>2</v>
      </c>
      <c r="H4596" s="56">
        <v>3</v>
      </c>
      <c r="I4596" s="86">
        <v>1030.2</v>
      </c>
      <c r="J4596" s="86">
        <v>924.7</v>
      </c>
      <c r="K4596" s="56"/>
      <c r="L4596" s="56">
        <v>12</v>
      </c>
      <c r="M4596" s="56"/>
      <c r="N4596" s="56"/>
      <c r="O4596" s="56">
        <v>8</v>
      </c>
      <c r="P4596" s="56"/>
      <c r="Q4596" s="56">
        <v>10</v>
      </c>
      <c r="R4596" s="56"/>
      <c r="S4596" s="56">
        <v>12</v>
      </c>
      <c r="T4596" s="56"/>
      <c r="U4596" s="68" t="s">
        <v>297</v>
      </c>
      <c r="V4596" s="13"/>
      <c r="W4596" s="21"/>
    </row>
    <row r="4597" spans="1:23" ht="23.25" customHeight="1" outlineLevel="2">
      <c r="A4597" s="56">
        <f t="shared" si="99"/>
        <v>4535</v>
      </c>
      <c r="B4597" s="197" t="s">
        <v>12767</v>
      </c>
      <c r="C4597" s="78"/>
      <c r="D4597" s="85" t="s">
        <v>10336</v>
      </c>
      <c r="E4597" s="85">
        <v>34518000</v>
      </c>
      <c r="F4597" s="56">
        <v>1975</v>
      </c>
      <c r="G4597" s="56">
        <v>2</v>
      </c>
      <c r="H4597" s="56">
        <v>2</v>
      </c>
      <c r="I4597" s="86">
        <v>897.3</v>
      </c>
      <c r="J4597" s="86">
        <v>871.85</v>
      </c>
      <c r="K4597" s="56"/>
      <c r="L4597" s="56">
        <v>12</v>
      </c>
      <c r="M4597" s="56"/>
      <c r="N4597" s="56">
        <v>8</v>
      </c>
      <c r="O4597" s="56"/>
      <c r="P4597" s="56">
        <v>10</v>
      </c>
      <c r="Q4597" s="56"/>
      <c r="R4597" s="56"/>
      <c r="S4597" s="56">
        <v>12</v>
      </c>
      <c r="T4597" s="56"/>
      <c r="U4597" s="68" t="s">
        <v>297</v>
      </c>
      <c r="V4597" s="13"/>
      <c r="W4597" s="21"/>
    </row>
    <row r="4598" spans="1:23" ht="23.25" customHeight="1" outlineLevel="2">
      <c r="A4598" s="56">
        <f t="shared" si="99"/>
        <v>4536</v>
      </c>
      <c r="B4598" s="197" t="s">
        <v>12768</v>
      </c>
      <c r="C4598" s="78"/>
      <c r="D4598" s="85" t="s">
        <v>10337</v>
      </c>
      <c r="E4598" s="85">
        <v>34518000</v>
      </c>
      <c r="F4598" s="56">
        <v>1982</v>
      </c>
      <c r="G4598" s="56">
        <v>2</v>
      </c>
      <c r="H4598" s="56">
        <v>2</v>
      </c>
      <c r="I4598" s="86">
        <v>688.2</v>
      </c>
      <c r="J4598" s="86">
        <v>633.70000000000005</v>
      </c>
      <c r="K4598" s="56"/>
      <c r="L4598" s="56">
        <v>12</v>
      </c>
      <c r="M4598" s="56">
        <v>8</v>
      </c>
      <c r="N4598" s="56"/>
      <c r="O4598" s="56"/>
      <c r="P4598" s="56"/>
      <c r="Q4598" s="56"/>
      <c r="R4598" s="56">
        <v>10</v>
      </c>
      <c r="S4598" s="56">
        <v>12</v>
      </c>
      <c r="T4598" s="56">
        <v>12</v>
      </c>
      <c r="U4598" s="68" t="s">
        <v>10338</v>
      </c>
      <c r="V4598" s="13"/>
      <c r="W4598" s="21"/>
    </row>
    <row r="4599" spans="1:23" ht="23.25" customHeight="1" outlineLevel="2">
      <c r="A4599" s="56">
        <f t="shared" si="99"/>
        <v>4537</v>
      </c>
      <c r="B4599" s="197" t="s">
        <v>12769</v>
      </c>
      <c r="C4599" s="78"/>
      <c r="D4599" s="85" t="s">
        <v>10339</v>
      </c>
      <c r="E4599" s="85">
        <v>34518000</v>
      </c>
      <c r="F4599" s="56">
        <v>1977</v>
      </c>
      <c r="G4599" s="56">
        <v>2</v>
      </c>
      <c r="H4599" s="56">
        <v>2</v>
      </c>
      <c r="I4599" s="86">
        <v>792.7</v>
      </c>
      <c r="J4599" s="86">
        <v>755.5</v>
      </c>
      <c r="K4599" s="56"/>
      <c r="L4599" s="56">
        <v>8</v>
      </c>
      <c r="M4599" s="56">
        <v>12</v>
      </c>
      <c r="N4599" s="56"/>
      <c r="O4599" s="56"/>
      <c r="P4599" s="56"/>
      <c r="Q4599" s="56">
        <v>10</v>
      </c>
      <c r="R4599" s="56"/>
      <c r="S4599" s="56">
        <v>8</v>
      </c>
      <c r="T4599" s="56">
        <v>12</v>
      </c>
      <c r="U4599" s="68" t="s">
        <v>783</v>
      </c>
      <c r="V4599" s="13"/>
      <c r="W4599" s="21"/>
    </row>
    <row r="4600" spans="1:23" ht="23.25" customHeight="1" outlineLevel="2">
      <c r="A4600" s="56">
        <f t="shared" si="99"/>
        <v>4538</v>
      </c>
      <c r="B4600" s="197" t="s">
        <v>12770</v>
      </c>
      <c r="C4600" s="78"/>
      <c r="D4600" s="85" t="s">
        <v>10340</v>
      </c>
      <c r="E4600" s="85">
        <v>34518000</v>
      </c>
      <c r="F4600" s="56">
        <v>1977</v>
      </c>
      <c r="G4600" s="56">
        <v>2</v>
      </c>
      <c r="H4600" s="56">
        <v>2</v>
      </c>
      <c r="I4600" s="86">
        <v>802.5</v>
      </c>
      <c r="J4600" s="86">
        <v>761.6</v>
      </c>
      <c r="K4600" s="56"/>
      <c r="L4600" s="56">
        <v>8</v>
      </c>
      <c r="M4600" s="56">
        <v>12</v>
      </c>
      <c r="N4600" s="56"/>
      <c r="O4600" s="56"/>
      <c r="P4600" s="56"/>
      <c r="Q4600" s="56">
        <v>10</v>
      </c>
      <c r="R4600" s="56"/>
      <c r="S4600" s="56">
        <v>8</v>
      </c>
      <c r="T4600" s="56"/>
      <c r="U4600" s="68" t="s">
        <v>297</v>
      </c>
      <c r="V4600" s="13"/>
      <c r="W4600" s="21"/>
    </row>
    <row r="4601" spans="1:23" ht="23.25" customHeight="1" outlineLevel="2">
      <c r="A4601" s="56">
        <f t="shared" si="99"/>
        <v>4539</v>
      </c>
      <c r="B4601" s="197" t="s">
        <v>12771</v>
      </c>
      <c r="C4601" s="78"/>
      <c r="D4601" s="85" t="s">
        <v>10341</v>
      </c>
      <c r="E4601" s="85">
        <v>34518000</v>
      </c>
      <c r="F4601" s="56">
        <v>1979</v>
      </c>
      <c r="G4601" s="56">
        <v>2</v>
      </c>
      <c r="H4601" s="56">
        <v>2</v>
      </c>
      <c r="I4601" s="86">
        <v>790.4</v>
      </c>
      <c r="J4601" s="86">
        <v>750.5</v>
      </c>
      <c r="K4601" s="56"/>
      <c r="L4601" s="56">
        <v>12</v>
      </c>
      <c r="M4601" s="56"/>
      <c r="N4601" s="56">
        <v>8</v>
      </c>
      <c r="O4601" s="56"/>
      <c r="P4601" s="56">
        <v>8</v>
      </c>
      <c r="Q4601" s="56">
        <v>10</v>
      </c>
      <c r="R4601" s="56"/>
      <c r="S4601" s="56">
        <v>12</v>
      </c>
      <c r="T4601" s="56">
        <v>12</v>
      </c>
      <c r="U4601" s="68" t="s">
        <v>297</v>
      </c>
      <c r="V4601" s="13" t="s">
        <v>10342</v>
      </c>
      <c r="W4601" s="21"/>
    </row>
    <row r="4602" spans="1:23" ht="23.25" customHeight="1" outlineLevel="2">
      <c r="A4602" s="56">
        <f t="shared" si="99"/>
        <v>4540</v>
      </c>
      <c r="B4602" s="197" t="s">
        <v>12772</v>
      </c>
      <c r="C4602" s="78"/>
      <c r="D4602" s="201" t="s">
        <v>10343</v>
      </c>
      <c r="E4602" s="85">
        <v>34518000</v>
      </c>
      <c r="F4602" s="56">
        <v>1959</v>
      </c>
      <c r="G4602" s="56">
        <v>2</v>
      </c>
      <c r="H4602" s="56">
        <v>1</v>
      </c>
      <c r="I4602" s="86">
        <v>386</v>
      </c>
      <c r="J4602" s="86">
        <v>357.7</v>
      </c>
      <c r="K4602" s="56"/>
      <c r="L4602" s="56">
        <v>8</v>
      </c>
      <c r="M4602" s="56">
        <v>12</v>
      </c>
      <c r="N4602" s="56">
        <v>10</v>
      </c>
      <c r="O4602" s="56"/>
      <c r="P4602" s="56"/>
      <c r="Q4602" s="56"/>
      <c r="R4602" s="56"/>
      <c r="S4602" s="56">
        <v>8</v>
      </c>
      <c r="T4602" s="56"/>
      <c r="U4602" s="68" t="s">
        <v>297</v>
      </c>
      <c r="V4602" s="13"/>
      <c r="W4602" s="21"/>
    </row>
    <row r="4603" spans="1:23" ht="23.25" customHeight="1" outlineLevel="2">
      <c r="A4603" s="56">
        <f t="shared" si="99"/>
        <v>4541</v>
      </c>
      <c r="B4603" s="197" t="s">
        <v>12773</v>
      </c>
      <c r="C4603" s="78"/>
      <c r="D4603" s="85" t="s">
        <v>10344</v>
      </c>
      <c r="E4603" s="85">
        <v>34518000</v>
      </c>
      <c r="F4603" s="56">
        <v>1978</v>
      </c>
      <c r="G4603" s="56">
        <v>2</v>
      </c>
      <c r="H4603" s="56">
        <v>2</v>
      </c>
      <c r="I4603" s="86">
        <v>786.2</v>
      </c>
      <c r="J4603" s="86">
        <v>743.1</v>
      </c>
      <c r="K4603" s="56"/>
      <c r="L4603" s="56">
        <v>12</v>
      </c>
      <c r="M4603" s="56">
        <v>8</v>
      </c>
      <c r="N4603" s="56">
        <v>8</v>
      </c>
      <c r="O4603" s="56"/>
      <c r="P4603" s="56"/>
      <c r="Q4603" s="56">
        <v>10</v>
      </c>
      <c r="R4603" s="56"/>
      <c r="S4603" s="56">
        <v>12</v>
      </c>
      <c r="T4603" s="56"/>
      <c r="U4603" s="68" t="s">
        <v>10345</v>
      </c>
      <c r="V4603" s="13" t="s">
        <v>10346</v>
      </c>
      <c r="W4603" s="21"/>
    </row>
    <row r="4604" spans="1:23" ht="23.25" customHeight="1" outlineLevel="2">
      <c r="A4604" s="56">
        <f t="shared" si="99"/>
        <v>4542</v>
      </c>
      <c r="B4604" s="197" t="s">
        <v>12774</v>
      </c>
      <c r="C4604" s="78"/>
      <c r="D4604" s="85" t="s">
        <v>10347</v>
      </c>
      <c r="E4604" s="85">
        <v>34518000</v>
      </c>
      <c r="F4604" s="56">
        <v>1980</v>
      </c>
      <c r="G4604" s="56">
        <v>2</v>
      </c>
      <c r="H4604" s="56">
        <v>2</v>
      </c>
      <c r="I4604" s="86">
        <v>794.9</v>
      </c>
      <c r="J4604" s="86">
        <v>716.8</v>
      </c>
      <c r="K4604" s="56"/>
      <c r="L4604" s="56">
        <v>12</v>
      </c>
      <c r="M4604" s="56"/>
      <c r="N4604" s="56"/>
      <c r="O4604" s="56"/>
      <c r="P4604" s="56">
        <v>8</v>
      </c>
      <c r="Q4604" s="56"/>
      <c r="R4604" s="56">
        <v>10</v>
      </c>
      <c r="S4604" s="56">
        <v>12</v>
      </c>
      <c r="T4604" s="56"/>
      <c r="U4604" s="68" t="s">
        <v>297</v>
      </c>
      <c r="V4604" s="13"/>
      <c r="W4604" s="21"/>
    </row>
    <row r="4605" spans="1:23" ht="23.25" customHeight="1" outlineLevel="2">
      <c r="A4605" s="56">
        <f t="shared" si="99"/>
        <v>4543</v>
      </c>
      <c r="B4605" s="197" t="s">
        <v>12775</v>
      </c>
      <c r="C4605" s="78"/>
      <c r="D4605" s="85" t="s">
        <v>10348</v>
      </c>
      <c r="E4605" s="85">
        <v>34518000</v>
      </c>
      <c r="F4605" s="56">
        <v>1978</v>
      </c>
      <c r="G4605" s="56">
        <v>2</v>
      </c>
      <c r="H4605" s="56">
        <v>2</v>
      </c>
      <c r="I4605" s="86">
        <v>818.5</v>
      </c>
      <c r="J4605" s="86">
        <v>769.1</v>
      </c>
      <c r="K4605" s="56"/>
      <c r="L4605" s="56">
        <v>12</v>
      </c>
      <c r="M4605" s="56"/>
      <c r="N4605" s="56"/>
      <c r="O4605" s="56">
        <v>8</v>
      </c>
      <c r="P4605" s="56"/>
      <c r="Q4605" s="56">
        <v>10</v>
      </c>
      <c r="R4605" s="56"/>
      <c r="S4605" s="56">
        <v>12</v>
      </c>
      <c r="T4605" s="56">
        <v>12</v>
      </c>
      <c r="U4605" s="68" t="s">
        <v>297</v>
      </c>
      <c r="V4605" s="13"/>
      <c r="W4605" s="21"/>
    </row>
    <row r="4606" spans="1:23" ht="23.25" customHeight="1" outlineLevel="2">
      <c r="A4606" s="56">
        <f t="shared" si="99"/>
        <v>4544</v>
      </c>
      <c r="B4606" s="197" t="s">
        <v>12776</v>
      </c>
      <c r="C4606" s="78"/>
      <c r="D4606" s="85" t="s">
        <v>10349</v>
      </c>
      <c r="E4606" s="85">
        <v>34518000</v>
      </c>
      <c r="F4606" s="56">
        <v>1981</v>
      </c>
      <c r="G4606" s="56">
        <v>2</v>
      </c>
      <c r="H4606" s="56">
        <v>2</v>
      </c>
      <c r="I4606" s="86">
        <v>736.7</v>
      </c>
      <c r="J4606" s="86">
        <v>685.14</v>
      </c>
      <c r="K4606" s="56"/>
      <c r="L4606" s="56">
        <v>8</v>
      </c>
      <c r="M4606" s="56">
        <v>12</v>
      </c>
      <c r="N4606" s="56"/>
      <c r="O4606" s="56"/>
      <c r="P4606" s="56"/>
      <c r="Q4606" s="56"/>
      <c r="R4606" s="56">
        <v>10</v>
      </c>
      <c r="S4606" s="56">
        <v>8</v>
      </c>
      <c r="T4606" s="56"/>
      <c r="U4606" s="68" t="s">
        <v>783</v>
      </c>
      <c r="V4606" s="13"/>
      <c r="W4606" s="21"/>
    </row>
    <row r="4607" spans="1:23" ht="23.25" customHeight="1" outlineLevel="2">
      <c r="A4607" s="56">
        <f t="shared" si="99"/>
        <v>4545</v>
      </c>
      <c r="B4607" s="197" t="s">
        <v>12777</v>
      </c>
      <c r="C4607" s="78"/>
      <c r="D4607" s="85" t="s">
        <v>10350</v>
      </c>
      <c r="E4607" s="85">
        <v>34518000</v>
      </c>
      <c r="F4607" s="56">
        <v>1976</v>
      </c>
      <c r="G4607" s="56">
        <v>2</v>
      </c>
      <c r="H4607" s="56">
        <v>1</v>
      </c>
      <c r="I4607" s="86">
        <v>375.6</v>
      </c>
      <c r="J4607" s="86">
        <v>350.95</v>
      </c>
      <c r="K4607" s="56"/>
      <c r="L4607" s="56">
        <v>12</v>
      </c>
      <c r="M4607" s="56"/>
      <c r="N4607" s="56"/>
      <c r="O4607" s="56">
        <v>8</v>
      </c>
      <c r="P4607" s="56">
        <v>10</v>
      </c>
      <c r="Q4607" s="56"/>
      <c r="R4607" s="56"/>
      <c r="S4607" s="56">
        <v>12</v>
      </c>
      <c r="T4607" s="56"/>
      <c r="U4607" s="68" t="s">
        <v>297</v>
      </c>
      <c r="V4607" s="13"/>
      <c r="W4607" s="21"/>
    </row>
    <row r="4608" spans="1:23" ht="23.25" customHeight="1" outlineLevel="2">
      <c r="A4608" s="56">
        <f t="shared" si="99"/>
        <v>4546</v>
      </c>
      <c r="B4608" s="197" t="s">
        <v>12778</v>
      </c>
      <c r="C4608" s="78"/>
      <c r="D4608" s="85" t="s">
        <v>10351</v>
      </c>
      <c r="E4608" s="85">
        <v>34518000</v>
      </c>
      <c r="F4608" s="56">
        <v>1980</v>
      </c>
      <c r="G4608" s="56">
        <v>2</v>
      </c>
      <c r="H4608" s="56">
        <v>2</v>
      </c>
      <c r="I4608" s="86">
        <v>804</v>
      </c>
      <c r="J4608" s="86">
        <v>756.2</v>
      </c>
      <c r="K4608" s="56"/>
      <c r="L4608" s="56">
        <v>12</v>
      </c>
      <c r="M4608" s="56"/>
      <c r="N4608" s="56">
        <v>8</v>
      </c>
      <c r="O4608" s="56"/>
      <c r="P4608" s="56"/>
      <c r="Q4608" s="56"/>
      <c r="R4608" s="56">
        <v>10</v>
      </c>
      <c r="S4608" s="56">
        <v>12</v>
      </c>
      <c r="T4608" s="56"/>
      <c r="U4608" s="68" t="s">
        <v>10352</v>
      </c>
      <c r="V4608" s="13"/>
      <c r="W4608" s="21"/>
    </row>
    <row r="4609" spans="1:67" ht="23.25" customHeight="1" outlineLevel="2">
      <c r="A4609" s="56">
        <f t="shared" si="99"/>
        <v>4547</v>
      </c>
      <c r="B4609" s="197" t="s">
        <v>12779</v>
      </c>
      <c r="C4609" s="78"/>
      <c r="D4609" s="85" t="s">
        <v>10353</v>
      </c>
      <c r="E4609" s="85">
        <v>34518000</v>
      </c>
      <c r="F4609" s="56">
        <v>1980</v>
      </c>
      <c r="G4609" s="56">
        <v>2</v>
      </c>
      <c r="H4609" s="56">
        <v>2</v>
      </c>
      <c r="I4609" s="86">
        <v>776.6</v>
      </c>
      <c r="J4609" s="86">
        <v>739.12</v>
      </c>
      <c r="K4609" s="56"/>
      <c r="L4609" s="56">
        <v>12</v>
      </c>
      <c r="M4609" s="56"/>
      <c r="N4609" s="56"/>
      <c r="O4609" s="56"/>
      <c r="P4609" s="56">
        <v>8</v>
      </c>
      <c r="Q4609" s="56"/>
      <c r="R4609" s="56">
        <v>10</v>
      </c>
      <c r="S4609" s="56">
        <v>12</v>
      </c>
      <c r="T4609" s="56">
        <v>8</v>
      </c>
      <c r="U4609" s="68" t="s">
        <v>297</v>
      </c>
      <c r="V4609" s="13"/>
      <c r="W4609" s="21"/>
    </row>
    <row r="4610" spans="1:67" ht="23.25" customHeight="1" outlineLevel="2">
      <c r="A4610" s="56">
        <f t="shared" si="99"/>
        <v>4548</v>
      </c>
      <c r="B4610" s="197" t="s">
        <v>12780</v>
      </c>
      <c r="C4610" s="78"/>
      <c r="D4610" s="85" t="s">
        <v>10354</v>
      </c>
      <c r="E4610" s="85">
        <v>34518000</v>
      </c>
      <c r="F4610" s="56">
        <v>1973</v>
      </c>
      <c r="G4610" s="56">
        <v>2</v>
      </c>
      <c r="H4610" s="56">
        <v>2</v>
      </c>
      <c r="I4610" s="86">
        <v>536</v>
      </c>
      <c r="J4610" s="86">
        <v>504.8</v>
      </c>
      <c r="K4610" s="56"/>
      <c r="L4610" s="56">
        <v>12</v>
      </c>
      <c r="M4610" s="56"/>
      <c r="N4610" s="56">
        <v>8</v>
      </c>
      <c r="O4610" s="56">
        <v>10</v>
      </c>
      <c r="P4610" s="56"/>
      <c r="Q4610" s="56"/>
      <c r="R4610" s="56"/>
      <c r="S4610" s="56">
        <v>12</v>
      </c>
      <c r="T4610" s="56">
        <v>8</v>
      </c>
      <c r="U4610" s="68" t="s">
        <v>297</v>
      </c>
      <c r="V4610" s="13"/>
      <c r="W4610" s="21"/>
    </row>
    <row r="4611" spans="1:67" ht="23.25" customHeight="1" outlineLevel="2">
      <c r="A4611" s="56">
        <f t="shared" si="99"/>
        <v>4549</v>
      </c>
      <c r="B4611" s="197" t="s">
        <v>12781</v>
      </c>
      <c r="C4611" s="78"/>
      <c r="D4611" s="85" t="s">
        <v>10355</v>
      </c>
      <c r="E4611" s="85">
        <v>34518000</v>
      </c>
      <c r="F4611" s="56">
        <v>1973</v>
      </c>
      <c r="G4611" s="56">
        <v>2</v>
      </c>
      <c r="H4611" s="56">
        <v>2</v>
      </c>
      <c r="I4611" s="86">
        <v>564.6</v>
      </c>
      <c r="J4611" s="86">
        <v>524.9</v>
      </c>
      <c r="K4611" s="56"/>
      <c r="L4611" s="56">
        <v>12</v>
      </c>
      <c r="M4611" s="56"/>
      <c r="N4611" s="56">
        <v>8</v>
      </c>
      <c r="O4611" s="56">
        <v>10</v>
      </c>
      <c r="P4611" s="56"/>
      <c r="Q4611" s="56"/>
      <c r="R4611" s="56"/>
      <c r="S4611" s="56">
        <v>12</v>
      </c>
      <c r="T4611" s="56">
        <v>8</v>
      </c>
      <c r="U4611" s="68" t="s">
        <v>297</v>
      </c>
      <c r="V4611" s="13"/>
      <c r="W4611" s="21"/>
    </row>
    <row r="4612" spans="1:67" ht="23.25" customHeight="1" outlineLevel="2">
      <c r="A4612" s="56">
        <f t="shared" si="99"/>
        <v>4550</v>
      </c>
      <c r="B4612" s="197" t="s">
        <v>12782</v>
      </c>
      <c r="C4612" s="78"/>
      <c r="D4612" s="85" t="s">
        <v>10356</v>
      </c>
      <c r="E4612" s="85">
        <v>34518000</v>
      </c>
      <c r="F4612" s="56">
        <v>1973</v>
      </c>
      <c r="G4612" s="56">
        <v>2</v>
      </c>
      <c r="H4612" s="56">
        <v>1</v>
      </c>
      <c r="I4612" s="86">
        <v>343.2</v>
      </c>
      <c r="J4612" s="86">
        <v>311.62</v>
      </c>
      <c r="K4612" s="56"/>
      <c r="L4612" s="56">
        <v>12</v>
      </c>
      <c r="M4612" s="56"/>
      <c r="N4612" s="56">
        <v>8</v>
      </c>
      <c r="O4612" s="56">
        <v>10</v>
      </c>
      <c r="P4612" s="56"/>
      <c r="Q4612" s="56"/>
      <c r="R4612" s="56"/>
      <c r="S4612" s="56">
        <v>12</v>
      </c>
      <c r="T4612" s="56">
        <v>8</v>
      </c>
      <c r="U4612" s="68" t="s">
        <v>297</v>
      </c>
      <c r="V4612" s="13"/>
      <c r="W4612" s="21"/>
    </row>
    <row r="4613" spans="1:67" ht="23.25" customHeight="1" outlineLevel="2">
      <c r="A4613" s="56">
        <f t="shared" si="99"/>
        <v>4551</v>
      </c>
      <c r="B4613" s="197" t="s">
        <v>12783</v>
      </c>
      <c r="C4613" s="78"/>
      <c r="D4613" s="85" t="s">
        <v>10357</v>
      </c>
      <c r="E4613" s="85">
        <v>34518000</v>
      </c>
      <c r="F4613" s="56">
        <v>1973</v>
      </c>
      <c r="G4613" s="56">
        <v>2</v>
      </c>
      <c r="H4613" s="56">
        <v>2</v>
      </c>
      <c r="I4613" s="86">
        <v>562.29999999999995</v>
      </c>
      <c r="J4613" s="86">
        <v>522.62</v>
      </c>
      <c r="K4613" s="56"/>
      <c r="L4613" s="56">
        <v>12</v>
      </c>
      <c r="M4613" s="56"/>
      <c r="N4613" s="56">
        <v>8</v>
      </c>
      <c r="O4613" s="56">
        <v>10</v>
      </c>
      <c r="P4613" s="56"/>
      <c r="Q4613" s="56"/>
      <c r="R4613" s="56"/>
      <c r="S4613" s="56">
        <v>12</v>
      </c>
      <c r="T4613" s="56"/>
      <c r="U4613" s="68" t="s">
        <v>297</v>
      </c>
      <c r="V4613" s="13"/>
      <c r="W4613" s="21"/>
    </row>
    <row r="4614" spans="1:67" ht="23.25" customHeight="1" outlineLevel="2">
      <c r="A4614" s="56">
        <f t="shared" si="99"/>
        <v>4552</v>
      </c>
      <c r="B4614" s="197" t="s">
        <v>12784</v>
      </c>
      <c r="C4614" s="78"/>
      <c r="D4614" s="85" t="s">
        <v>10358</v>
      </c>
      <c r="E4614" s="85">
        <v>34518000</v>
      </c>
      <c r="F4614" s="56">
        <v>1977</v>
      </c>
      <c r="G4614" s="56">
        <v>2</v>
      </c>
      <c r="H4614" s="56">
        <v>1</v>
      </c>
      <c r="I4614" s="86">
        <v>605.1</v>
      </c>
      <c r="J4614" s="86">
        <v>575.70000000000005</v>
      </c>
      <c r="K4614" s="56"/>
      <c r="L4614" s="56">
        <v>12</v>
      </c>
      <c r="M4614" s="56"/>
      <c r="N4614" s="56"/>
      <c r="O4614" s="56">
        <v>8</v>
      </c>
      <c r="P4614" s="56"/>
      <c r="Q4614" s="56">
        <v>10</v>
      </c>
      <c r="R4614" s="56"/>
      <c r="S4614" s="56">
        <v>12</v>
      </c>
      <c r="T4614" s="56">
        <v>12</v>
      </c>
      <c r="U4614" s="68" t="s">
        <v>297</v>
      </c>
      <c r="V4614" s="13"/>
      <c r="W4614" s="21"/>
    </row>
    <row r="4615" spans="1:67" ht="23.25" customHeight="1" outlineLevel="2">
      <c r="A4615" s="56">
        <f t="shared" si="99"/>
        <v>4553</v>
      </c>
      <c r="B4615" s="197" t="s">
        <v>12785</v>
      </c>
      <c r="C4615" s="78"/>
      <c r="D4615" s="85" t="s">
        <v>10359</v>
      </c>
      <c r="E4615" s="85">
        <v>34518000</v>
      </c>
      <c r="F4615" s="56">
        <v>1992</v>
      </c>
      <c r="G4615" s="56">
        <v>2</v>
      </c>
      <c r="H4615" s="56">
        <v>2</v>
      </c>
      <c r="I4615" s="86">
        <v>613.29999999999995</v>
      </c>
      <c r="J4615" s="86">
        <v>577.29999999999995</v>
      </c>
      <c r="K4615" s="56"/>
      <c r="L4615" s="56">
        <v>8</v>
      </c>
      <c r="M4615" s="56">
        <v>12</v>
      </c>
      <c r="N4615" s="56">
        <v>10</v>
      </c>
      <c r="O4615" s="56"/>
      <c r="P4615" s="56"/>
      <c r="Q4615" s="56"/>
      <c r="R4615" s="56"/>
      <c r="S4615" s="56">
        <v>8</v>
      </c>
      <c r="T4615" s="56">
        <v>12</v>
      </c>
      <c r="U4615" s="68" t="s">
        <v>297</v>
      </c>
      <c r="V4615" s="13"/>
      <c r="W4615" s="21"/>
    </row>
    <row r="4616" spans="1:67" ht="23.25" customHeight="1" outlineLevel="2">
      <c r="A4616" s="56">
        <f t="shared" si="99"/>
        <v>4554</v>
      </c>
      <c r="B4616" s="197" t="s">
        <v>12786</v>
      </c>
      <c r="C4616" s="78"/>
      <c r="D4616" s="85" t="s">
        <v>10360</v>
      </c>
      <c r="E4616" s="85">
        <v>34518000</v>
      </c>
      <c r="F4616" s="56">
        <v>1984</v>
      </c>
      <c r="G4616" s="56">
        <v>2</v>
      </c>
      <c r="H4616" s="56">
        <v>2</v>
      </c>
      <c r="I4616" s="86">
        <v>809.3</v>
      </c>
      <c r="J4616" s="86">
        <v>767.5</v>
      </c>
      <c r="K4616" s="56"/>
      <c r="L4616" s="56"/>
      <c r="M4616" s="56">
        <v>12</v>
      </c>
      <c r="N4616" s="56">
        <v>8</v>
      </c>
      <c r="O4616" s="56">
        <v>10</v>
      </c>
      <c r="P4616" s="56"/>
      <c r="Q4616" s="56"/>
      <c r="R4616" s="56"/>
      <c r="S4616" s="56">
        <v>8</v>
      </c>
      <c r="T4616" s="56">
        <v>12</v>
      </c>
      <c r="U4616" s="68" t="s">
        <v>10361</v>
      </c>
      <c r="V4616" s="13" t="s">
        <v>10362</v>
      </c>
      <c r="W4616" s="21"/>
    </row>
    <row r="4617" spans="1:67" ht="23.25" customHeight="1" outlineLevel="2">
      <c r="A4617" s="56">
        <f t="shared" si="99"/>
        <v>4555</v>
      </c>
      <c r="B4617" s="197" t="s">
        <v>12787</v>
      </c>
      <c r="C4617" s="78"/>
      <c r="D4617" s="85" t="s">
        <v>10363</v>
      </c>
      <c r="E4617" s="85">
        <v>34518000</v>
      </c>
      <c r="F4617" s="56">
        <v>1984</v>
      </c>
      <c r="G4617" s="56">
        <v>2</v>
      </c>
      <c r="H4617" s="56">
        <v>2</v>
      </c>
      <c r="I4617" s="86">
        <v>779.4</v>
      </c>
      <c r="J4617" s="86">
        <v>741.4</v>
      </c>
      <c r="K4617" s="56"/>
      <c r="L4617" s="56"/>
      <c r="M4617" s="80">
        <v>12</v>
      </c>
      <c r="N4617" s="80">
        <v>8</v>
      </c>
      <c r="O4617" s="56"/>
      <c r="P4617" s="56"/>
      <c r="Q4617" s="56"/>
      <c r="R4617" s="56"/>
      <c r="S4617" s="56">
        <v>8</v>
      </c>
      <c r="T4617" s="56">
        <v>12</v>
      </c>
      <c r="U4617" s="129" t="s">
        <v>12162</v>
      </c>
      <c r="V4617" s="13" t="s">
        <v>10362</v>
      </c>
      <c r="W4617" s="21"/>
    </row>
    <row r="4618" spans="1:67" ht="23.25" customHeight="1" outlineLevel="2">
      <c r="A4618" s="56">
        <f t="shared" si="99"/>
        <v>4556</v>
      </c>
      <c r="B4618" s="197" t="s">
        <v>12788</v>
      </c>
      <c r="C4618" s="78"/>
      <c r="D4618" s="85" t="s">
        <v>10364</v>
      </c>
      <c r="E4618" s="85">
        <v>34518000</v>
      </c>
      <c r="F4618" s="56">
        <v>1989</v>
      </c>
      <c r="G4618" s="56">
        <v>2</v>
      </c>
      <c r="H4618" s="56">
        <v>2</v>
      </c>
      <c r="I4618" s="86">
        <v>637.4</v>
      </c>
      <c r="J4618" s="86">
        <v>590.20000000000005</v>
      </c>
      <c r="K4618" s="56"/>
      <c r="L4618" s="56"/>
      <c r="M4618" s="56">
        <v>8</v>
      </c>
      <c r="N4618" s="56"/>
      <c r="O4618" s="56"/>
      <c r="P4618" s="56"/>
      <c r="Q4618" s="56">
        <v>10</v>
      </c>
      <c r="R4618" s="56"/>
      <c r="S4618" s="56">
        <v>8</v>
      </c>
      <c r="T4618" s="56">
        <v>12</v>
      </c>
      <c r="U4618" s="68" t="s">
        <v>10365</v>
      </c>
      <c r="V4618" s="13"/>
      <c r="W4618" s="21"/>
    </row>
    <row r="4619" spans="1:67" ht="23.25" customHeight="1" outlineLevel="2">
      <c r="A4619" s="56">
        <f t="shared" si="99"/>
        <v>4557</v>
      </c>
      <c r="B4619" s="197" t="s">
        <v>12789</v>
      </c>
      <c r="C4619" s="78"/>
      <c r="D4619" s="85" t="s">
        <v>10366</v>
      </c>
      <c r="E4619" s="85">
        <v>34518000</v>
      </c>
      <c r="F4619" s="56">
        <v>1989</v>
      </c>
      <c r="G4619" s="56">
        <v>2</v>
      </c>
      <c r="H4619" s="56">
        <v>2</v>
      </c>
      <c r="I4619" s="86">
        <v>623.4</v>
      </c>
      <c r="J4619" s="86">
        <v>585.6</v>
      </c>
      <c r="K4619" s="56"/>
      <c r="L4619" s="56"/>
      <c r="M4619" s="56">
        <v>8</v>
      </c>
      <c r="N4619" s="56"/>
      <c r="O4619" s="56"/>
      <c r="P4619" s="56"/>
      <c r="Q4619" s="56">
        <v>10</v>
      </c>
      <c r="R4619" s="56"/>
      <c r="S4619" s="56"/>
      <c r="T4619" s="56"/>
      <c r="U4619" s="68" t="s">
        <v>10367</v>
      </c>
      <c r="V4619" s="13"/>
      <c r="W4619" s="21"/>
    </row>
    <row r="4620" spans="1:67" ht="23.25" customHeight="1" outlineLevel="2">
      <c r="A4620" s="56">
        <f t="shared" si="99"/>
        <v>4558</v>
      </c>
      <c r="B4620" s="197" t="s">
        <v>12790</v>
      </c>
      <c r="C4620" s="78"/>
      <c r="D4620" s="85" t="s">
        <v>10368</v>
      </c>
      <c r="E4620" s="85">
        <v>34518000</v>
      </c>
      <c r="F4620" s="56">
        <v>1959</v>
      </c>
      <c r="G4620" s="56">
        <v>2</v>
      </c>
      <c r="H4620" s="56">
        <v>1</v>
      </c>
      <c r="I4620" s="86">
        <v>572.4</v>
      </c>
      <c r="J4620" s="86">
        <v>440.8</v>
      </c>
      <c r="K4620" s="56"/>
      <c r="L4620" s="56"/>
      <c r="M4620" s="56"/>
      <c r="N4620" s="56"/>
      <c r="O4620" s="56"/>
      <c r="P4620" s="56">
        <v>8</v>
      </c>
      <c r="Q4620" s="56">
        <v>12</v>
      </c>
      <c r="R4620" s="56">
        <v>10</v>
      </c>
      <c r="S4620" s="56"/>
      <c r="T4620" s="56" t="s">
        <v>383</v>
      </c>
      <c r="U4620" s="68"/>
      <c r="V4620" s="13"/>
      <c r="W4620" s="21"/>
    </row>
    <row r="4621" spans="1:67" ht="23.25" customHeight="1" outlineLevel="2">
      <c r="A4621" s="56">
        <f t="shared" si="99"/>
        <v>4559</v>
      </c>
      <c r="B4621" s="197" t="s">
        <v>12791</v>
      </c>
      <c r="C4621" s="78"/>
      <c r="D4621" s="85" t="s">
        <v>10369</v>
      </c>
      <c r="E4621" s="85">
        <v>34518000</v>
      </c>
      <c r="F4621" s="56">
        <v>1986</v>
      </c>
      <c r="G4621" s="56">
        <v>2</v>
      </c>
      <c r="H4621" s="56">
        <v>2</v>
      </c>
      <c r="I4621" s="86">
        <v>798.9</v>
      </c>
      <c r="J4621" s="86">
        <v>769.7</v>
      </c>
      <c r="K4621" s="56"/>
      <c r="L4621" s="56">
        <v>10</v>
      </c>
      <c r="M4621" s="56">
        <v>8</v>
      </c>
      <c r="N4621" s="56">
        <v>12</v>
      </c>
      <c r="O4621" s="56"/>
      <c r="P4621" s="56"/>
      <c r="Q4621" s="56"/>
      <c r="R4621" s="56"/>
      <c r="S4621" s="56">
        <v>8</v>
      </c>
      <c r="T4621" s="56">
        <v>12</v>
      </c>
      <c r="U4621" s="68" t="s">
        <v>297</v>
      </c>
      <c r="V4621" s="16" t="s">
        <v>12287</v>
      </c>
      <c r="W4621" s="21"/>
    </row>
    <row r="4622" spans="1:67" s="3" customFormat="1" ht="23.25" customHeight="1" outlineLevel="2">
      <c r="A4622" s="56">
        <f t="shared" si="99"/>
        <v>4560</v>
      </c>
      <c r="B4622" s="197" t="s">
        <v>12792</v>
      </c>
      <c r="C4622" s="78"/>
      <c r="D4622" s="85" t="s">
        <v>10370</v>
      </c>
      <c r="E4622" s="85">
        <v>34518000</v>
      </c>
      <c r="F4622" s="56">
        <v>1959</v>
      </c>
      <c r="G4622" s="56">
        <v>2</v>
      </c>
      <c r="H4622" s="56">
        <v>1</v>
      </c>
      <c r="I4622" s="86">
        <v>244.38</v>
      </c>
      <c r="J4622" s="86">
        <v>214.38</v>
      </c>
      <c r="K4622" s="56"/>
      <c r="L4622" s="56">
        <v>8</v>
      </c>
      <c r="M4622" s="56">
        <v>12</v>
      </c>
      <c r="N4622" s="56">
        <v>10</v>
      </c>
      <c r="O4622" s="56"/>
      <c r="P4622" s="56"/>
      <c r="Q4622" s="56"/>
      <c r="R4622" s="56"/>
      <c r="S4622" s="56">
        <v>8</v>
      </c>
      <c r="T4622" s="56"/>
      <c r="U4622" s="68" t="s">
        <v>297</v>
      </c>
      <c r="V4622" s="13" t="s">
        <v>10371</v>
      </c>
      <c r="W4622" s="26"/>
      <c r="X4622" s="5"/>
      <c r="Y4622" s="5"/>
      <c r="Z4622" s="5"/>
      <c r="AA4622" s="5"/>
      <c r="AB4622" s="5"/>
      <c r="AC4622" s="5"/>
      <c r="AD4622" s="5"/>
      <c r="AE4622" s="5"/>
      <c r="AF4622" s="5"/>
      <c r="AG4622" s="5"/>
      <c r="AH4622" s="5"/>
      <c r="AI4622" s="5"/>
      <c r="AJ4622" s="5"/>
      <c r="AK4622" s="5"/>
      <c r="AL4622" s="5"/>
      <c r="AM4622" s="5"/>
      <c r="AN4622" s="5"/>
      <c r="AO4622" s="5"/>
      <c r="AP4622" s="5"/>
      <c r="AQ4622" s="5"/>
      <c r="AR4622" s="5"/>
      <c r="AS4622" s="5"/>
      <c r="AT4622" s="5"/>
      <c r="AU4622" s="5"/>
      <c r="AV4622" s="5"/>
      <c r="AW4622" s="5"/>
      <c r="AX4622" s="5"/>
      <c r="AY4622" s="5"/>
      <c r="AZ4622" s="5"/>
      <c r="BA4622" s="5"/>
      <c r="BB4622" s="5"/>
      <c r="BC4622" s="5"/>
      <c r="BD4622" s="5"/>
      <c r="BE4622" s="5"/>
      <c r="BF4622" s="5"/>
      <c r="BG4622" s="5"/>
      <c r="BH4622" s="5"/>
      <c r="BI4622" s="5"/>
      <c r="BJ4622" s="5"/>
      <c r="BK4622" s="5"/>
      <c r="BL4622" s="5"/>
      <c r="BM4622" s="5"/>
      <c r="BN4622" s="5"/>
      <c r="BO4622" s="5"/>
    </row>
    <row r="4623" spans="1:67" ht="23.25" customHeight="1" outlineLevel="2">
      <c r="A4623" s="56">
        <f t="shared" si="99"/>
        <v>4561</v>
      </c>
      <c r="B4623" s="197" t="s">
        <v>12793</v>
      </c>
      <c r="C4623" s="78"/>
      <c r="D4623" s="85" t="s">
        <v>10372</v>
      </c>
      <c r="E4623" s="85">
        <v>34518000</v>
      </c>
      <c r="F4623" s="56">
        <v>1959</v>
      </c>
      <c r="G4623" s="56">
        <v>2</v>
      </c>
      <c r="H4623" s="56">
        <v>2</v>
      </c>
      <c r="I4623" s="86">
        <v>511</v>
      </c>
      <c r="J4623" s="86">
        <v>488.6</v>
      </c>
      <c r="K4623" s="56"/>
      <c r="L4623" s="56">
        <v>8</v>
      </c>
      <c r="M4623" s="56">
        <v>10</v>
      </c>
      <c r="N4623" s="56">
        <v>12</v>
      </c>
      <c r="O4623" s="56"/>
      <c r="P4623" s="56"/>
      <c r="Q4623" s="56"/>
      <c r="R4623" s="56">
        <v>8</v>
      </c>
      <c r="S4623" s="56">
        <v>12</v>
      </c>
      <c r="T4623" s="56"/>
      <c r="U4623" s="68" t="s">
        <v>343</v>
      </c>
      <c r="V4623" s="13"/>
      <c r="W4623" s="21"/>
    </row>
    <row r="4624" spans="1:67" ht="23.25" customHeight="1" outlineLevel="2">
      <c r="A4624" s="56">
        <f t="shared" si="99"/>
        <v>4562</v>
      </c>
      <c r="B4624" s="197" t="s">
        <v>12794</v>
      </c>
      <c r="C4624" s="78"/>
      <c r="D4624" s="85" t="s">
        <v>10374</v>
      </c>
      <c r="E4624" s="85">
        <v>34518000</v>
      </c>
      <c r="F4624" s="56">
        <v>1940</v>
      </c>
      <c r="G4624" s="56">
        <v>2</v>
      </c>
      <c r="H4624" s="56">
        <v>1</v>
      </c>
      <c r="I4624" s="86">
        <v>665.4</v>
      </c>
      <c r="J4624" s="86">
        <v>523.6</v>
      </c>
      <c r="K4624" s="56"/>
      <c r="L4624" s="56">
        <v>8</v>
      </c>
      <c r="M4624" s="56">
        <v>12</v>
      </c>
      <c r="N4624" s="56">
        <v>10</v>
      </c>
      <c r="O4624" s="56"/>
      <c r="P4624" s="56"/>
      <c r="Q4624" s="56"/>
      <c r="R4624" s="56"/>
      <c r="S4624" s="56">
        <v>8</v>
      </c>
      <c r="T4624" s="56">
        <v>12</v>
      </c>
      <c r="U4624" s="68" t="s">
        <v>297</v>
      </c>
      <c r="V4624" s="13"/>
      <c r="W4624" s="21"/>
    </row>
    <row r="4625" spans="1:67" ht="23.25" customHeight="1" outlineLevel="2">
      <c r="A4625" s="56">
        <f t="shared" si="99"/>
        <v>4563</v>
      </c>
      <c r="B4625" s="197" t="s">
        <v>12795</v>
      </c>
      <c r="C4625" s="78"/>
      <c r="D4625" s="85" t="s">
        <v>10375</v>
      </c>
      <c r="E4625" s="85">
        <v>34518000</v>
      </c>
      <c r="F4625" s="56">
        <v>1949</v>
      </c>
      <c r="G4625" s="56">
        <v>2</v>
      </c>
      <c r="H4625" s="56">
        <v>2</v>
      </c>
      <c r="I4625" s="86">
        <v>184.28</v>
      </c>
      <c r="J4625" s="86">
        <v>162.96</v>
      </c>
      <c r="K4625" s="56"/>
      <c r="L4625" s="56">
        <v>8</v>
      </c>
      <c r="M4625" s="56">
        <v>12</v>
      </c>
      <c r="N4625" s="56">
        <v>10</v>
      </c>
      <c r="O4625" s="56"/>
      <c r="P4625" s="56"/>
      <c r="Q4625" s="56"/>
      <c r="R4625" s="56"/>
      <c r="S4625" s="56">
        <v>8</v>
      </c>
      <c r="T4625" s="56"/>
      <c r="U4625" s="68" t="s">
        <v>297</v>
      </c>
      <c r="V4625" s="13"/>
      <c r="W4625" s="21"/>
    </row>
    <row r="4626" spans="1:67" ht="23.25" customHeight="1" outlineLevel="2">
      <c r="A4626" s="56">
        <f t="shared" si="99"/>
        <v>4564</v>
      </c>
      <c r="B4626" s="197" t="s">
        <v>12796</v>
      </c>
      <c r="C4626" s="78"/>
      <c r="D4626" s="85" t="s">
        <v>10376</v>
      </c>
      <c r="E4626" s="85">
        <v>34518000</v>
      </c>
      <c r="F4626" s="56">
        <v>1917</v>
      </c>
      <c r="G4626" s="56">
        <v>2</v>
      </c>
      <c r="H4626" s="56">
        <v>1</v>
      </c>
      <c r="I4626" s="86">
        <v>328.3</v>
      </c>
      <c r="J4626" s="86">
        <v>280.60000000000002</v>
      </c>
      <c r="K4626" s="56">
        <v>8</v>
      </c>
      <c r="L4626" s="56">
        <v>12</v>
      </c>
      <c r="M4626" s="56">
        <v>10</v>
      </c>
      <c r="N4626" s="56"/>
      <c r="O4626" s="56"/>
      <c r="P4626" s="56"/>
      <c r="Q4626" s="56"/>
      <c r="R4626" s="56">
        <v>8</v>
      </c>
      <c r="S4626" s="56">
        <v>12</v>
      </c>
      <c r="T4626" s="56">
        <v>12</v>
      </c>
      <c r="U4626" s="68" t="s">
        <v>343</v>
      </c>
      <c r="V4626" s="13"/>
      <c r="W4626" s="21"/>
    </row>
    <row r="4627" spans="1:67" ht="23.25" customHeight="1" outlineLevel="2">
      <c r="A4627" s="56">
        <f t="shared" si="99"/>
        <v>4565</v>
      </c>
      <c r="B4627" s="197" t="s">
        <v>12797</v>
      </c>
      <c r="C4627" s="78"/>
      <c r="D4627" s="85" t="s">
        <v>10377</v>
      </c>
      <c r="E4627" s="85">
        <v>34518000</v>
      </c>
      <c r="F4627" s="56">
        <v>1959</v>
      </c>
      <c r="G4627" s="56">
        <v>2</v>
      </c>
      <c r="H4627" s="56">
        <v>1</v>
      </c>
      <c r="I4627" s="86">
        <v>270.52999999999997</v>
      </c>
      <c r="J4627" s="86">
        <v>250.08</v>
      </c>
      <c r="K4627" s="56"/>
      <c r="L4627" s="56">
        <v>8</v>
      </c>
      <c r="M4627" s="56">
        <v>12</v>
      </c>
      <c r="N4627" s="56">
        <v>10</v>
      </c>
      <c r="O4627" s="56"/>
      <c r="P4627" s="56"/>
      <c r="Q4627" s="56"/>
      <c r="R4627" s="56"/>
      <c r="S4627" s="56">
        <v>8</v>
      </c>
      <c r="T4627" s="56">
        <v>12</v>
      </c>
      <c r="U4627" s="68" t="s">
        <v>297</v>
      </c>
      <c r="V4627" s="13"/>
      <c r="W4627" s="21"/>
    </row>
    <row r="4628" spans="1:67" ht="23.25" customHeight="1" outlineLevel="2">
      <c r="A4628" s="56">
        <f t="shared" si="99"/>
        <v>4566</v>
      </c>
      <c r="B4628" s="197" t="s">
        <v>12798</v>
      </c>
      <c r="C4628" s="78"/>
      <c r="D4628" s="85" t="s">
        <v>10378</v>
      </c>
      <c r="E4628" s="85">
        <v>34518000</v>
      </c>
      <c r="F4628" s="56">
        <v>1969</v>
      </c>
      <c r="G4628" s="56">
        <v>2</v>
      </c>
      <c r="H4628" s="56">
        <v>1</v>
      </c>
      <c r="I4628" s="86">
        <v>209.61</v>
      </c>
      <c r="J4628" s="86">
        <v>202.98</v>
      </c>
      <c r="K4628" s="56"/>
      <c r="L4628" s="56">
        <v>12</v>
      </c>
      <c r="M4628" s="56">
        <v>8</v>
      </c>
      <c r="N4628" s="56">
        <v>10</v>
      </c>
      <c r="O4628" s="56"/>
      <c r="P4628" s="56"/>
      <c r="Q4628" s="56"/>
      <c r="R4628" s="56"/>
      <c r="S4628" s="56">
        <v>12</v>
      </c>
      <c r="T4628" s="56">
        <v>12</v>
      </c>
      <c r="U4628" s="68" t="s">
        <v>297</v>
      </c>
      <c r="V4628" s="13"/>
      <c r="W4628" s="21"/>
    </row>
    <row r="4629" spans="1:67" ht="23.25" customHeight="1" outlineLevel="2">
      <c r="A4629" s="56">
        <f t="shared" si="99"/>
        <v>4567</v>
      </c>
      <c r="B4629" s="197" t="s">
        <v>12799</v>
      </c>
      <c r="C4629" s="78"/>
      <c r="D4629" s="85" t="s">
        <v>10379</v>
      </c>
      <c r="E4629" s="85">
        <v>34518000</v>
      </c>
      <c r="F4629" s="56">
        <v>1967</v>
      </c>
      <c r="G4629" s="56">
        <v>2</v>
      </c>
      <c r="H4629" s="56">
        <v>2</v>
      </c>
      <c r="I4629" s="86">
        <v>499.54</v>
      </c>
      <c r="J4629" s="86">
        <v>456.12</v>
      </c>
      <c r="K4629" s="56"/>
      <c r="L4629" s="56">
        <v>8</v>
      </c>
      <c r="M4629" s="56">
        <v>12</v>
      </c>
      <c r="N4629" s="56">
        <v>10</v>
      </c>
      <c r="O4629" s="56"/>
      <c r="P4629" s="56"/>
      <c r="Q4629" s="56"/>
      <c r="R4629" s="56"/>
      <c r="S4629" s="56">
        <v>8</v>
      </c>
      <c r="T4629" s="56">
        <v>12</v>
      </c>
      <c r="U4629" s="68" t="s">
        <v>407</v>
      </c>
      <c r="V4629" s="13"/>
      <c r="W4629" s="21"/>
    </row>
    <row r="4630" spans="1:67" ht="23.25" customHeight="1" outlineLevel="2">
      <c r="A4630" s="56">
        <f t="shared" si="99"/>
        <v>4568</v>
      </c>
      <c r="B4630" s="197" t="s">
        <v>12800</v>
      </c>
      <c r="C4630" s="78"/>
      <c r="D4630" s="85" t="s">
        <v>10380</v>
      </c>
      <c r="E4630" s="85">
        <v>34518000</v>
      </c>
      <c r="F4630" s="56">
        <v>1968</v>
      </c>
      <c r="G4630" s="56">
        <v>2</v>
      </c>
      <c r="H4630" s="56">
        <v>1</v>
      </c>
      <c r="I4630" s="86">
        <v>321.07</v>
      </c>
      <c r="J4630" s="86">
        <v>299.02999999999997</v>
      </c>
      <c r="K4630" s="56"/>
      <c r="L4630" s="56">
        <v>8</v>
      </c>
      <c r="M4630" s="56">
        <v>12</v>
      </c>
      <c r="N4630" s="56">
        <v>10</v>
      </c>
      <c r="O4630" s="56"/>
      <c r="P4630" s="56"/>
      <c r="Q4630" s="56"/>
      <c r="R4630" s="56"/>
      <c r="S4630" s="56">
        <v>8</v>
      </c>
      <c r="T4630" s="56">
        <v>12</v>
      </c>
      <c r="U4630" s="68" t="s">
        <v>297</v>
      </c>
      <c r="V4630" s="13"/>
      <c r="W4630" s="21"/>
    </row>
    <row r="4631" spans="1:67" ht="23.25" customHeight="1" outlineLevel="2">
      <c r="A4631" s="56">
        <f t="shared" si="99"/>
        <v>4569</v>
      </c>
      <c r="B4631" s="197" t="s">
        <v>12801</v>
      </c>
      <c r="C4631" s="78"/>
      <c r="D4631" s="85" t="s">
        <v>10381</v>
      </c>
      <c r="E4631" s="85">
        <v>34518000</v>
      </c>
      <c r="F4631" s="56">
        <v>1955</v>
      </c>
      <c r="G4631" s="56">
        <v>2</v>
      </c>
      <c r="H4631" s="56">
        <v>2</v>
      </c>
      <c r="I4631" s="86">
        <v>491.64</v>
      </c>
      <c r="J4631" s="86">
        <v>447.09</v>
      </c>
      <c r="K4631" s="56"/>
      <c r="L4631" s="56">
        <v>8</v>
      </c>
      <c r="M4631" s="56">
        <v>12</v>
      </c>
      <c r="N4631" s="56">
        <v>10</v>
      </c>
      <c r="O4631" s="56"/>
      <c r="P4631" s="56"/>
      <c r="Q4631" s="56"/>
      <c r="R4631" s="56"/>
      <c r="S4631" s="56">
        <v>8</v>
      </c>
      <c r="T4631" s="56"/>
      <c r="U4631" s="68" t="s">
        <v>297</v>
      </c>
      <c r="V4631" s="13"/>
      <c r="W4631" s="21"/>
    </row>
    <row r="4632" spans="1:67" ht="23.25" customHeight="1" outlineLevel="2">
      <c r="A4632" s="56">
        <f t="shared" si="99"/>
        <v>4570</v>
      </c>
      <c r="B4632" s="197" t="s">
        <v>12802</v>
      </c>
      <c r="C4632" s="78"/>
      <c r="D4632" s="85" t="s">
        <v>10382</v>
      </c>
      <c r="E4632" s="85">
        <v>34518000</v>
      </c>
      <c r="F4632" s="56">
        <v>1955</v>
      </c>
      <c r="G4632" s="56">
        <v>2</v>
      </c>
      <c r="H4632" s="56">
        <v>1</v>
      </c>
      <c r="I4632" s="86">
        <v>157.96</v>
      </c>
      <c r="J4632" s="86">
        <v>127.98</v>
      </c>
      <c r="K4632" s="56"/>
      <c r="L4632" s="56">
        <v>8</v>
      </c>
      <c r="M4632" s="56"/>
      <c r="N4632" s="56"/>
      <c r="O4632" s="56"/>
      <c r="P4632" s="56"/>
      <c r="Q4632" s="56"/>
      <c r="R4632" s="56"/>
      <c r="S4632" s="56"/>
      <c r="T4632" s="56">
        <v>12</v>
      </c>
      <c r="U4632" s="68" t="s">
        <v>343</v>
      </c>
      <c r="V4632" s="13" t="s">
        <v>1771</v>
      </c>
      <c r="W4632" s="21"/>
    </row>
    <row r="4633" spans="1:67" ht="23.25" customHeight="1" outlineLevel="2">
      <c r="A4633" s="56">
        <f t="shared" si="99"/>
        <v>4571</v>
      </c>
      <c r="B4633" s="197" t="s">
        <v>12803</v>
      </c>
      <c r="C4633" s="78"/>
      <c r="D4633" s="85" t="s">
        <v>10383</v>
      </c>
      <c r="E4633" s="85">
        <v>34518000</v>
      </c>
      <c r="F4633" s="56">
        <v>1964</v>
      </c>
      <c r="G4633" s="56">
        <v>2</v>
      </c>
      <c r="H4633" s="56">
        <v>2</v>
      </c>
      <c r="I4633" s="86">
        <v>483.3</v>
      </c>
      <c r="J4633" s="86">
        <v>446.01</v>
      </c>
      <c r="K4633" s="56"/>
      <c r="L4633" s="56">
        <v>8</v>
      </c>
      <c r="M4633" s="56">
        <v>12</v>
      </c>
      <c r="N4633" s="56">
        <v>10</v>
      </c>
      <c r="O4633" s="56"/>
      <c r="P4633" s="56"/>
      <c r="Q4633" s="56"/>
      <c r="R4633" s="56"/>
      <c r="S4633" s="56">
        <v>8</v>
      </c>
      <c r="T4633" s="56">
        <v>12</v>
      </c>
      <c r="U4633" s="68" t="s">
        <v>122</v>
      </c>
      <c r="V4633" s="13"/>
      <c r="W4633" s="21"/>
    </row>
    <row r="4634" spans="1:67" s="3" customFormat="1" ht="23.25" customHeight="1" outlineLevel="2">
      <c r="A4634" s="56">
        <f t="shared" si="99"/>
        <v>4572</v>
      </c>
      <c r="B4634" s="197" t="s">
        <v>12804</v>
      </c>
      <c r="C4634" s="78"/>
      <c r="D4634" s="85" t="s">
        <v>10384</v>
      </c>
      <c r="E4634" s="85">
        <v>34518000</v>
      </c>
      <c r="F4634" s="56">
        <v>1991</v>
      </c>
      <c r="G4634" s="56">
        <v>2</v>
      </c>
      <c r="H4634" s="56">
        <v>2</v>
      </c>
      <c r="I4634" s="86">
        <v>625.29999999999995</v>
      </c>
      <c r="J4634" s="86">
        <v>584.6</v>
      </c>
      <c r="K4634" s="56"/>
      <c r="L4634" s="56">
        <v>8</v>
      </c>
      <c r="M4634" s="56">
        <v>12</v>
      </c>
      <c r="N4634" s="56">
        <v>10</v>
      </c>
      <c r="O4634" s="56"/>
      <c r="P4634" s="56"/>
      <c r="Q4634" s="56"/>
      <c r="R4634" s="56"/>
      <c r="S4634" s="56">
        <v>8</v>
      </c>
      <c r="T4634" s="56">
        <v>12</v>
      </c>
      <c r="U4634" s="68" t="s">
        <v>783</v>
      </c>
      <c r="V4634" s="13" t="s">
        <v>10371</v>
      </c>
      <c r="W4634" s="26"/>
      <c r="X4634" s="5"/>
      <c r="Y4634" s="5"/>
      <c r="Z4634" s="5"/>
      <c r="AA4634" s="5"/>
      <c r="AB4634" s="5"/>
      <c r="AC4634" s="5"/>
      <c r="AD4634" s="5"/>
      <c r="AE4634" s="5"/>
      <c r="AF4634" s="5"/>
      <c r="AG4634" s="5"/>
      <c r="AH4634" s="5"/>
      <c r="AI4634" s="5"/>
      <c r="AJ4634" s="5"/>
      <c r="AK4634" s="5"/>
      <c r="AL4634" s="5"/>
      <c r="AM4634" s="5"/>
      <c r="AN4634" s="5"/>
      <c r="AO4634" s="5"/>
      <c r="AP4634" s="5"/>
      <c r="AQ4634" s="5"/>
      <c r="AR4634" s="5"/>
      <c r="AS4634" s="5"/>
      <c r="AT4634" s="5"/>
      <c r="AU4634" s="5"/>
      <c r="AV4634" s="5"/>
      <c r="AW4634" s="5"/>
      <c r="AX4634" s="5"/>
      <c r="AY4634" s="5"/>
      <c r="AZ4634" s="5"/>
      <c r="BA4634" s="5"/>
      <c r="BB4634" s="5"/>
      <c r="BC4634" s="5"/>
      <c r="BD4634" s="5"/>
      <c r="BE4634" s="5"/>
      <c r="BF4634" s="5"/>
      <c r="BG4634" s="5"/>
      <c r="BH4634" s="5"/>
      <c r="BI4634" s="5"/>
      <c r="BJ4634" s="5"/>
      <c r="BK4634" s="5"/>
      <c r="BL4634" s="5"/>
      <c r="BM4634" s="5"/>
      <c r="BN4634" s="5"/>
      <c r="BO4634" s="5"/>
    </row>
    <row r="4635" spans="1:67" ht="23.25" customHeight="1" outlineLevel="2">
      <c r="A4635" s="56">
        <f t="shared" si="99"/>
        <v>4573</v>
      </c>
      <c r="B4635" s="197" t="s">
        <v>12805</v>
      </c>
      <c r="C4635" s="78"/>
      <c r="D4635" s="85" t="s">
        <v>10385</v>
      </c>
      <c r="E4635" s="85">
        <v>34518000</v>
      </c>
      <c r="F4635" s="56">
        <v>1968</v>
      </c>
      <c r="G4635" s="56">
        <v>2</v>
      </c>
      <c r="H4635" s="56">
        <v>2</v>
      </c>
      <c r="I4635" s="86">
        <v>562.91999999999996</v>
      </c>
      <c r="J4635" s="86">
        <v>525.1</v>
      </c>
      <c r="K4635" s="56"/>
      <c r="L4635" s="56">
        <v>8</v>
      </c>
      <c r="M4635" s="56">
        <v>12</v>
      </c>
      <c r="N4635" s="56">
        <v>10</v>
      </c>
      <c r="O4635" s="56"/>
      <c r="P4635" s="56"/>
      <c r="Q4635" s="56"/>
      <c r="R4635" s="56"/>
      <c r="S4635" s="56">
        <v>8</v>
      </c>
      <c r="T4635" s="56"/>
      <c r="U4635" s="68" t="s">
        <v>297</v>
      </c>
      <c r="V4635" s="33"/>
      <c r="W4635" s="21"/>
    </row>
    <row r="4636" spans="1:67" ht="23.25" customHeight="1" outlineLevel="2">
      <c r="A4636" s="56">
        <f t="shared" si="99"/>
        <v>4574</v>
      </c>
      <c r="B4636" s="198" t="s">
        <v>12806</v>
      </c>
      <c r="C4636" s="85"/>
      <c r="D4636" s="85" t="s">
        <v>10386</v>
      </c>
      <c r="E4636" s="85">
        <v>34518000</v>
      </c>
      <c r="F4636" s="56" t="s">
        <v>10387</v>
      </c>
      <c r="G4636" s="56" t="s">
        <v>4937</v>
      </c>
      <c r="H4636" s="56" t="s">
        <v>4937</v>
      </c>
      <c r="I4636" s="86">
        <v>284.60000000000002</v>
      </c>
      <c r="J4636" s="86">
        <v>244</v>
      </c>
      <c r="K4636" s="56"/>
      <c r="L4636" s="56"/>
      <c r="M4636" s="56"/>
      <c r="N4636" s="56">
        <v>8</v>
      </c>
      <c r="O4636" s="56">
        <v>12</v>
      </c>
      <c r="P4636" s="56">
        <v>10</v>
      </c>
      <c r="Q4636" s="56"/>
      <c r="R4636" s="56"/>
      <c r="S4636" s="56"/>
      <c r="T4636" s="56"/>
      <c r="U4636" s="133" t="s">
        <v>10373</v>
      </c>
      <c r="V4636" s="33"/>
      <c r="W4636" s="21"/>
    </row>
    <row r="4637" spans="1:67" ht="23.25" customHeight="1" outlineLevel="2">
      <c r="A4637" s="56">
        <f t="shared" si="99"/>
        <v>4575</v>
      </c>
      <c r="B4637" s="197" t="s">
        <v>12807</v>
      </c>
      <c r="C4637" s="78"/>
      <c r="D4637" s="85" t="s">
        <v>10388</v>
      </c>
      <c r="E4637" s="85">
        <v>34518000</v>
      </c>
      <c r="F4637" s="56">
        <v>1955</v>
      </c>
      <c r="G4637" s="56">
        <v>2</v>
      </c>
      <c r="H4637" s="56">
        <v>2</v>
      </c>
      <c r="I4637" s="86">
        <v>299.5</v>
      </c>
      <c r="J4637" s="86">
        <v>204.4</v>
      </c>
      <c r="K4637" s="56"/>
      <c r="L4637" s="56">
        <v>8</v>
      </c>
      <c r="M4637" s="56">
        <v>12</v>
      </c>
      <c r="N4637" s="56">
        <v>10</v>
      </c>
      <c r="O4637" s="56"/>
      <c r="P4637" s="56"/>
      <c r="Q4637" s="56"/>
      <c r="R4637" s="56">
        <v>8</v>
      </c>
      <c r="S4637" s="56">
        <v>12</v>
      </c>
      <c r="T4637" s="56">
        <v>8</v>
      </c>
      <c r="U4637" s="68" t="s">
        <v>3612</v>
      </c>
      <c r="V4637" s="33"/>
      <c r="W4637" s="21"/>
    </row>
    <row r="4638" spans="1:67" ht="23.25" customHeight="1" outlineLevel="2">
      <c r="A4638" s="56">
        <f t="shared" si="99"/>
        <v>4576</v>
      </c>
      <c r="B4638" s="197" t="s">
        <v>12808</v>
      </c>
      <c r="C4638" s="78"/>
      <c r="D4638" s="85" t="s">
        <v>10389</v>
      </c>
      <c r="E4638" s="85">
        <v>34518000</v>
      </c>
      <c r="F4638" s="56">
        <v>1969</v>
      </c>
      <c r="G4638" s="56">
        <v>2</v>
      </c>
      <c r="H4638" s="56">
        <v>2</v>
      </c>
      <c r="I4638" s="86">
        <v>534.25</v>
      </c>
      <c r="J4638" s="86">
        <v>505.63</v>
      </c>
      <c r="K4638" s="56"/>
      <c r="L4638" s="56">
        <v>12</v>
      </c>
      <c r="M4638" s="56">
        <v>8</v>
      </c>
      <c r="N4638" s="56">
        <v>10</v>
      </c>
      <c r="O4638" s="56"/>
      <c r="P4638" s="56"/>
      <c r="Q4638" s="56"/>
      <c r="R4638" s="56"/>
      <c r="S4638" s="56">
        <v>12</v>
      </c>
      <c r="T4638" s="56">
        <v>12</v>
      </c>
      <c r="U4638" s="68" t="s">
        <v>297</v>
      </c>
      <c r="V4638" s="33"/>
      <c r="W4638" s="21"/>
    </row>
    <row r="4639" spans="1:67" ht="23.25" customHeight="1" outlineLevel="2">
      <c r="A4639" s="56">
        <f t="shared" si="99"/>
        <v>4577</v>
      </c>
      <c r="B4639" s="197" t="s">
        <v>12809</v>
      </c>
      <c r="C4639" s="78"/>
      <c r="D4639" s="85" t="s">
        <v>10390</v>
      </c>
      <c r="E4639" s="85">
        <v>34518000</v>
      </c>
      <c r="F4639" s="56">
        <v>1965</v>
      </c>
      <c r="G4639" s="56">
        <v>2</v>
      </c>
      <c r="H4639" s="56">
        <v>1</v>
      </c>
      <c r="I4639" s="86">
        <v>356</v>
      </c>
      <c r="J4639" s="86">
        <v>330.7</v>
      </c>
      <c r="K4639" s="56"/>
      <c r="L4639" s="56">
        <v>8</v>
      </c>
      <c r="M4639" s="56">
        <v>12</v>
      </c>
      <c r="N4639" s="56">
        <v>10</v>
      </c>
      <c r="O4639" s="56"/>
      <c r="P4639" s="56"/>
      <c r="Q4639" s="56"/>
      <c r="R4639" s="56"/>
      <c r="S4639" s="56">
        <v>8</v>
      </c>
      <c r="T4639" s="56">
        <v>12</v>
      </c>
      <c r="U4639" s="68" t="s">
        <v>297</v>
      </c>
      <c r="V4639" s="33"/>
      <c r="W4639" s="21"/>
    </row>
    <row r="4640" spans="1:67" ht="23.25" customHeight="1" outlineLevel="2">
      <c r="A4640" s="56">
        <f t="shared" si="99"/>
        <v>4578</v>
      </c>
      <c r="B4640" s="197" t="s">
        <v>12810</v>
      </c>
      <c r="C4640" s="78"/>
      <c r="D4640" s="85" t="s">
        <v>10391</v>
      </c>
      <c r="E4640" s="85">
        <v>34518000</v>
      </c>
      <c r="F4640" s="56">
        <v>1964</v>
      </c>
      <c r="G4640" s="56">
        <v>2</v>
      </c>
      <c r="H4640" s="56">
        <v>1</v>
      </c>
      <c r="I4640" s="86">
        <v>346.47</v>
      </c>
      <c r="J4640" s="86">
        <v>317.64</v>
      </c>
      <c r="K4640" s="56"/>
      <c r="L4640" s="56">
        <v>8</v>
      </c>
      <c r="M4640" s="56">
        <v>12</v>
      </c>
      <c r="N4640" s="56">
        <v>10</v>
      </c>
      <c r="O4640" s="56"/>
      <c r="P4640" s="56"/>
      <c r="Q4640" s="56"/>
      <c r="R4640" s="56"/>
      <c r="S4640" s="56">
        <v>8</v>
      </c>
      <c r="T4640" s="56">
        <v>12</v>
      </c>
      <c r="U4640" s="68" t="s">
        <v>297</v>
      </c>
      <c r="V4640" s="33"/>
      <c r="W4640" s="21"/>
    </row>
    <row r="4641" spans="1:23" ht="23.25" customHeight="1" outlineLevel="2">
      <c r="A4641" s="56">
        <f t="shared" si="99"/>
        <v>4579</v>
      </c>
      <c r="B4641" s="197" t="s">
        <v>12811</v>
      </c>
      <c r="C4641" s="78"/>
      <c r="D4641" s="85" t="s">
        <v>10392</v>
      </c>
      <c r="E4641" s="85">
        <v>34518000</v>
      </c>
      <c r="F4641" s="56">
        <v>1968</v>
      </c>
      <c r="G4641" s="56">
        <v>2</v>
      </c>
      <c r="H4641" s="56">
        <v>2</v>
      </c>
      <c r="I4641" s="86">
        <v>531.28</v>
      </c>
      <c r="J4641" s="86">
        <v>500.71</v>
      </c>
      <c r="K4641" s="56"/>
      <c r="L4641" s="56">
        <v>8</v>
      </c>
      <c r="M4641" s="56">
        <v>12</v>
      </c>
      <c r="N4641" s="56">
        <v>10</v>
      </c>
      <c r="O4641" s="56"/>
      <c r="P4641" s="56"/>
      <c r="Q4641" s="56"/>
      <c r="R4641" s="56"/>
      <c r="S4641" s="56">
        <v>8</v>
      </c>
      <c r="T4641" s="56">
        <v>12</v>
      </c>
      <c r="U4641" s="68" t="s">
        <v>297</v>
      </c>
      <c r="V4641" s="33"/>
      <c r="W4641" s="21"/>
    </row>
    <row r="4642" spans="1:23" ht="23.25" customHeight="1" outlineLevel="2">
      <c r="A4642" s="56">
        <f t="shared" si="99"/>
        <v>4580</v>
      </c>
      <c r="B4642" s="197" t="s">
        <v>12812</v>
      </c>
      <c r="C4642" s="78"/>
      <c r="D4642" s="85" t="s">
        <v>10393</v>
      </c>
      <c r="E4642" s="85">
        <v>34518000</v>
      </c>
      <c r="F4642" s="56">
        <v>1960</v>
      </c>
      <c r="G4642" s="56">
        <v>2</v>
      </c>
      <c r="H4642" s="56">
        <v>1</v>
      </c>
      <c r="I4642" s="86">
        <v>358.14</v>
      </c>
      <c r="J4642" s="86">
        <v>331.94</v>
      </c>
      <c r="K4642" s="56"/>
      <c r="L4642" s="56">
        <v>8</v>
      </c>
      <c r="M4642" s="56">
        <v>12</v>
      </c>
      <c r="N4642" s="56">
        <v>10</v>
      </c>
      <c r="O4642" s="56"/>
      <c r="P4642" s="56"/>
      <c r="Q4642" s="56"/>
      <c r="R4642" s="56"/>
      <c r="S4642" s="56">
        <v>8</v>
      </c>
      <c r="T4642" s="56">
        <v>12</v>
      </c>
      <c r="U4642" s="68" t="s">
        <v>297</v>
      </c>
      <c r="V4642" s="33"/>
      <c r="W4642" s="21"/>
    </row>
    <row r="4643" spans="1:23" ht="23.25" customHeight="1" outlineLevel="2">
      <c r="A4643" s="56">
        <f t="shared" si="99"/>
        <v>4581</v>
      </c>
      <c r="B4643" s="197" t="s">
        <v>12813</v>
      </c>
      <c r="C4643" s="78"/>
      <c r="D4643" s="85" t="s">
        <v>10394</v>
      </c>
      <c r="E4643" s="85">
        <v>34518000</v>
      </c>
      <c r="F4643" s="56">
        <v>1965</v>
      </c>
      <c r="G4643" s="56">
        <v>2</v>
      </c>
      <c r="H4643" s="56">
        <v>1</v>
      </c>
      <c r="I4643" s="86">
        <v>351.38</v>
      </c>
      <c r="J4643" s="86">
        <v>338.76</v>
      </c>
      <c r="K4643" s="56"/>
      <c r="L4643" s="56">
        <v>8</v>
      </c>
      <c r="M4643" s="56">
        <v>12</v>
      </c>
      <c r="N4643" s="56">
        <v>10</v>
      </c>
      <c r="O4643" s="56"/>
      <c r="P4643" s="56"/>
      <c r="Q4643" s="56"/>
      <c r="R4643" s="56"/>
      <c r="S4643" s="56">
        <v>8</v>
      </c>
      <c r="T4643" s="56">
        <v>12</v>
      </c>
      <c r="U4643" s="68" t="s">
        <v>297</v>
      </c>
      <c r="V4643" s="33"/>
      <c r="W4643" s="21"/>
    </row>
    <row r="4644" spans="1:23" ht="23.25" customHeight="1" outlineLevel="2">
      <c r="A4644" s="56">
        <f t="shared" si="99"/>
        <v>4582</v>
      </c>
      <c r="B4644" s="197" t="s">
        <v>12814</v>
      </c>
      <c r="C4644" s="78"/>
      <c r="D4644" s="85" t="s">
        <v>10395</v>
      </c>
      <c r="E4644" s="85">
        <v>34518000</v>
      </c>
      <c r="F4644" s="56">
        <v>1962</v>
      </c>
      <c r="G4644" s="56">
        <v>2</v>
      </c>
      <c r="H4644" s="56">
        <v>1</v>
      </c>
      <c r="I4644" s="86">
        <v>346.19</v>
      </c>
      <c r="J4644" s="86">
        <v>322.24</v>
      </c>
      <c r="K4644" s="56"/>
      <c r="L4644" s="56">
        <v>8</v>
      </c>
      <c r="M4644" s="56">
        <v>12</v>
      </c>
      <c r="N4644" s="56">
        <v>10</v>
      </c>
      <c r="O4644" s="56"/>
      <c r="P4644" s="56"/>
      <c r="Q4644" s="56"/>
      <c r="R4644" s="56"/>
      <c r="S4644" s="56">
        <v>8</v>
      </c>
      <c r="T4644" s="56">
        <v>12</v>
      </c>
      <c r="U4644" s="68" t="s">
        <v>297</v>
      </c>
      <c r="V4644" s="33"/>
      <c r="W4644" s="21"/>
    </row>
    <row r="4645" spans="1:23" ht="23.25" customHeight="1" outlineLevel="2">
      <c r="A4645" s="56">
        <f t="shared" si="99"/>
        <v>4583</v>
      </c>
      <c r="B4645" s="197" t="s">
        <v>12815</v>
      </c>
      <c r="C4645" s="78"/>
      <c r="D4645" s="85" t="s">
        <v>10396</v>
      </c>
      <c r="E4645" s="85">
        <v>34518000</v>
      </c>
      <c r="F4645" s="56">
        <v>1961</v>
      </c>
      <c r="G4645" s="56">
        <v>2</v>
      </c>
      <c r="H4645" s="56">
        <v>1</v>
      </c>
      <c r="I4645" s="86">
        <v>354.52</v>
      </c>
      <c r="J4645" s="86">
        <v>346.97</v>
      </c>
      <c r="K4645" s="56"/>
      <c r="L4645" s="56">
        <v>8</v>
      </c>
      <c r="M4645" s="56">
        <v>12</v>
      </c>
      <c r="N4645" s="56">
        <v>10</v>
      </c>
      <c r="O4645" s="56"/>
      <c r="P4645" s="56"/>
      <c r="Q4645" s="56"/>
      <c r="R4645" s="56"/>
      <c r="S4645" s="56">
        <v>8</v>
      </c>
      <c r="T4645" s="56">
        <v>12</v>
      </c>
      <c r="U4645" s="68" t="s">
        <v>297</v>
      </c>
      <c r="V4645" s="33"/>
      <c r="W4645" s="21"/>
    </row>
    <row r="4646" spans="1:23" ht="23.25" customHeight="1" outlineLevel="2">
      <c r="A4646" s="56">
        <f t="shared" si="99"/>
        <v>4584</v>
      </c>
      <c r="B4646" s="197" t="s">
        <v>12816</v>
      </c>
      <c r="C4646" s="78"/>
      <c r="D4646" s="85" t="s">
        <v>10397</v>
      </c>
      <c r="E4646" s="85">
        <v>34518000</v>
      </c>
      <c r="F4646" s="56">
        <v>1962</v>
      </c>
      <c r="G4646" s="56">
        <v>2</v>
      </c>
      <c r="H4646" s="56">
        <v>1</v>
      </c>
      <c r="I4646" s="86">
        <v>371.3</v>
      </c>
      <c r="J4646" s="86">
        <v>334.5</v>
      </c>
      <c r="K4646" s="56"/>
      <c r="L4646" s="56">
        <v>8</v>
      </c>
      <c r="M4646" s="56">
        <v>12</v>
      </c>
      <c r="N4646" s="56">
        <v>10</v>
      </c>
      <c r="O4646" s="56"/>
      <c r="P4646" s="56"/>
      <c r="Q4646" s="56"/>
      <c r="R4646" s="56"/>
      <c r="S4646" s="56">
        <v>8</v>
      </c>
      <c r="T4646" s="56">
        <v>12</v>
      </c>
      <c r="U4646" s="68" t="s">
        <v>297</v>
      </c>
      <c r="V4646" s="33"/>
      <c r="W4646" s="21"/>
    </row>
    <row r="4647" spans="1:23" ht="23.25" customHeight="1" outlineLevel="2">
      <c r="A4647" s="56">
        <f t="shared" si="99"/>
        <v>4585</v>
      </c>
      <c r="B4647" s="197" t="s">
        <v>12817</v>
      </c>
      <c r="C4647" s="78"/>
      <c r="D4647" s="85" t="s">
        <v>10398</v>
      </c>
      <c r="E4647" s="85">
        <v>34518000</v>
      </c>
      <c r="F4647" s="56">
        <v>1963</v>
      </c>
      <c r="G4647" s="56">
        <v>2</v>
      </c>
      <c r="H4647" s="56">
        <v>1</v>
      </c>
      <c r="I4647" s="86">
        <v>348.05</v>
      </c>
      <c r="J4647" s="86">
        <v>320.77</v>
      </c>
      <c r="K4647" s="56"/>
      <c r="L4647" s="56">
        <v>8</v>
      </c>
      <c r="M4647" s="56">
        <v>12</v>
      </c>
      <c r="N4647" s="56">
        <v>10</v>
      </c>
      <c r="O4647" s="56"/>
      <c r="P4647" s="56"/>
      <c r="Q4647" s="56"/>
      <c r="R4647" s="56"/>
      <c r="S4647" s="56">
        <v>8</v>
      </c>
      <c r="T4647" s="56">
        <v>12</v>
      </c>
      <c r="U4647" s="68" t="s">
        <v>297</v>
      </c>
      <c r="V4647" s="33"/>
      <c r="W4647" s="21"/>
    </row>
    <row r="4648" spans="1:23" ht="23.25" customHeight="1" outlineLevel="2">
      <c r="A4648" s="56">
        <f t="shared" si="99"/>
        <v>4586</v>
      </c>
      <c r="B4648" s="197" t="s">
        <v>12818</v>
      </c>
      <c r="C4648" s="78"/>
      <c r="D4648" s="85" t="s">
        <v>10399</v>
      </c>
      <c r="E4648" s="85">
        <v>34518000</v>
      </c>
      <c r="F4648" s="56">
        <v>1974</v>
      </c>
      <c r="G4648" s="56">
        <v>2</v>
      </c>
      <c r="H4648" s="56">
        <v>2</v>
      </c>
      <c r="I4648" s="86">
        <v>528.5</v>
      </c>
      <c r="J4648" s="86">
        <v>504.1</v>
      </c>
      <c r="K4648" s="56"/>
      <c r="L4648" s="56">
        <v>8</v>
      </c>
      <c r="M4648" s="56">
        <v>12</v>
      </c>
      <c r="N4648" s="56"/>
      <c r="O4648" s="56"/>
      <c r="P4648" s="56">
        <v>10</v>
      </c>
      <c r="Q4648" s="56"/>
      <c r="R4648" s="56"/>
      <c r="S4648" s="56">
        <v>8</v>
      </c>
      <c r="T4648" s="56">
        <v>8</v>
      </c>
      <c r="U4648" s="68" t="s">
        <v>297</v>
      </c>
      <c r="V4648" s="33"/>
      <c r="W4648" s="21"/>
    </row>
    <row r="4649" spans="1:23" ht="23.25" customHeight="1" outlineLevel="2">
      <c r="A4649" s="56">
        <f t="shared" si="99"/>
        <v>4587</v>
      </c>
      <c r="B4649" s="197" t="s">
        <v>12819</v>
      </c>
      <c r="C4649" s="78"/>
      <c r="D4649" s="85" t="s">
        <v>10400</v>
      </c>
      <c r="E4649" s="85">
        <v>34518000</v>
      </c>
      <c r="F4649" s="56">
        <v>1969</v>
      </c>
      <c r="G4649" s="56">
        <v>2</v>
      </c>
      <c r="H4649" s="56">
        <v>1</v>
      </c>
      <c r="I4649" s="86">
        <v>273.83999999999997</v>
      </c>
      <c r="J4649" s="86">
        <v>245.9</v>
      </c>
      <c r="K4649" s="56"/>
      <c r="L4649" s="56">
        <v>12</v>
      </c>
      <c r="M4649" s="56">
        <v>10</v>
      </c>
      <c r="N4649" s="56">
        <v>8</v>
      </c>
      <c r="O4649" s="56"/>
      <c r="P4649" s="56"/>
      <c r="Q4649" s="56"/>
      <c r="R4649" s="56"/>
      <c r="S4649" s="56">
        <v>12</v>
      </c>
      <c r="T4649" s="56"/>
      <c r="U4649" s="68" t="s">
        <v>297</v>
      </c>
      <c r="V4649" s="33"/>
      <c r="W4649" s="21"/>
    </row>
    <row r="4650" spans="1:23" ht="23.25" customHeight="1" outlineLevel="2">
      <c r="A4650" s="56">
        <f t="shared" si="99"/>
        <v>4588</v>
      </c>
      <c r="B4650" s="197" t="s">
        <v>12820</v>
      </c>
      <c r="C4650" s="78"/>
      <c r="D4650" s="85" t="s">
        <v>10401</v>
      </c>
      <c r="E4650" s="85">
        <v>34518000</v>
      </c>
      <c r="F4650" s="56">
        <v>1982</v>
      </c>
      <c r="G4650" s="56">
        <v>2</v>
      </c>
      <c r="H4650" s="56">
        <v>2</v>
      </c>
      <c r="I4650" s="86">
        <v>790.5</v>
      </c>
      <c r="J4650" s="86">
        <v>757.91</v>
      </c>
      <c r="K4650" s="56"/>
      <c r="L4650" s="56">
        <v>12</v>
      </c>
      <c r="M4650" s="56"/>
      <c r="N4650" s="56"/>
      <c r="O4650" s="56"/>
      <c r="P4650" s="56"/>
      <c r="Q4650" s="56">
        <v>8</v>
      </c>
      <c r="R4650" s="56">
        <v>10</v>
      </c>
      <c r="S4650" s="56">
        <v>12</v>
      </c>
      <c r="T4650" s="56">
        <v>8</v>
      </c>
      <c r="U4650" s="68" t="s">
        <v>297</v>
      </c>
      <c r="V4650" s="33"/>
      <c r="W4650" s="21"/>
    </row>
    <row r="4651" spans="1:23" ht="23.25" customHeight="1" outlineLevel="2">
      <c r="A4651" s="56">
        <f t="shared" si="99"/>
        <v>4589</v>
      </c>
      <c r="B4651" s="197" t="s">
        <v>12821</v>
      </c>
      <c r="C4651" s="78"/>
      <c r="D4651" s="85" t="s">
        <v>10402</v>
      </c>
      <c r="E4651" s="85">
        <v>34518000</v>
      </c>
      <c r="F4651" s="56">
        <v>1971</v>
      </c>
      <c r="G4651" s="56">
        <v>2</v>
      </c>
      <c r="H4651" s="56">
        <v>2</v>
      </c>
      <c r="I4651" s="86">
        <v>538.57000000000005</v>
      </c>
      <c r="J4651" s="86">
        <v>509.99</v>
      </c>
      <c r="K4651" s="56"/>
      <c r="L4651" s="56"/>
      <c r="M4651" s="56"/>
      <c r="N4651" s="56"/>
      <c r="O4651" s="56">
        <v>10</v>
      </c>
      <c r="P4651" s="56"/>
      <c r="Q4651" s="56"/>
      <c r="R4651" s="56"/>
      <c r="S4651" s="56">
        <v>12</v>
      </c>
      <c r="T4651" s="56">
        <v>12</v>
      </c>
      <c r="U4651" s="68"/>
      <c r="V4651" s="33"/>
      <c r="W4651" s="21"/>
    </row>
    <row r="4652" spans="1:23" ht="23.25" customHeight="1" outlineLevel="2">
      <c r="A4652" s="56">
        <f t="shared" si="99"/>
        <v>4590</v>
      </c>
      <c r="B4652" s="197" t="s">
        <v>12822</v>
      </c>
      <c r="C4652" s="78"/>
      <c r="D4652" s="85" t="s">
        <v>10403</v>
      </c>
      <c r="E4652" s="85">
        <v>34518000</v>
      </c>
      <c r="F4652" s="56">
        <v>1968</v>
      </c>
      <c r="G4652" s="56">
        <v>2</v>
      </c>
      <c r="H4652" s="56">
        <v>2</v>
      </c>
      <c r="I4652" s="86">
        <v>422.8</v>
      </c>
      <c r="J4652" s="86">
        <v>381</v>
      </c>
      <c r="K4652" s="56"/>
      <c r="L4652" s="56"/>
      <c r="M4652" s="56">
        <v>12</v>
      </c>
      <c r="N4652" s="80">
        <v>8</v>
      </c>
      <c r="O4652" s="56"/>
      <c r="P4652" s="56"/>
      <c r="Q4652" s="56"/>
      <c r="R4652" s="56"/>
      <c r="S4652" s="56">
        <v>8</v>
      </c>
      <c r="T4652" s="56">
        <v>8</v>
      </c>
      <c r="U4652" s="128" t="s">
        <v>12247</v>
      </c>
      <c r="V4652" s="33"/>
      <c r="W4652" s="21"/>
    </row>
    <row r="4653" spans="1:23" ht="23.25" customHeight="1" outlineLevel="2">
      <c r="A4653" s="56">
        <f t="shared" si="99"/>
        <v>4591</v>
      </c>
      <c r="B4653" s="197" t="s">
        <v>12823</v>
      </c>
      <c r="C4653" s="78"/>
      <c r="D4653" s="85" t="s">
        <v>10404</v>
      </c>
      <c r="E4653" s="85">
        <v>34518000</v>
      </c>
      <c r="F4653" s="56">
        <v>1969</v>
      </c>
      <c r="G4653" s="56">
        <v>2</v>
      </c>
      <c r="H4653" s="56">
        <v>1</v>
      </c>
      <c r="I4653" s="86">
        <v>227.51</v>
      </c>
      <c r="J4653" s="86">
        <v>225.2</v>
      </c>
      <c r="K4653" s="56"/>
      <c r="L4653" s="56">
        <v>12</v>
      </c>
      <c r="M4653" s="56">
        <v>8</v>
      </c>
      <c r="N4653" s="56">
        <v>10</v>
      </c>
      <c r="O4653" s="56"/>
      <c r="P4653" s="56"/>
      <c r="Q4653" s="56"/>
      <c r="R4653" s="56"/>
      <c r="S4653" s="56">
        <v>12</v>
      </c>
      <c r="T4653" s="56">
        <v>12</v>
      </c>
      <c r="U4653" s="68" t="s">
        <v>297</v>
      </c>
      <c r="V4653" s="33"/>
      <c r="W4653" s="21"/>
    </row>
    <row r="4654" spans="1:23" ht="23.25" customHeight="1" outlineLevel="2">
      <c r="A4654" s="56">
        <f t="shared" si="99"/>
        <v>4592</v>
      </c>
      <c r="B4654" s="197" t="s">
        <v>13402</v>
      </c>
      <c r="C4654" s="78"/>
      <c r="D4654" s="85" t="s">
        <v>10405</v>
      </c>
      <c r="E4654" s="85">
        <v>34518000</v>
      </c>
      <c r="F4654" s="56">
        <v>1956</v>
      </c>
      <c r="G4654" s="56">
        <v>2</v>
      </c>
      <c r="H4654" s="56">
        <v>1</v>
      </c>
      <c r="I4654" s="86">
        <v>408.1</v>
      </c>
      <c r="J4654" s="86">
        <v>355.7</v>
      </c>
      <c r="K4654" s="56"/>
      <c r="L4654" s="56">
        <v>8</v>
      </c>
      <c r="M4654" s="56">
        <v>12</v>
      </c>
      <c r="N4654" s="56">
        <v>10</v>
      </c>
      <c r="O4654" s="56"/>
      <c r="P4654" s="56"/>
      <c r="Q4654" s="56"/>
      <c r="R4654" s="56"/>
      <c r="S4654" s="56">
        <v>8</v>
      </c>
      <c r="T4654" s="56">
        <v>12</v>
      </c>
      <c r="U4654" s="68" t="s">
        <v>297</v>
      </c>
      <c r="V4654" s="33"/>
      <c r="W4654" s="21"/>
    </row>
    <row r="4655" spans="1:23" ht="23.25" customHeight="1" outlineLevel="2">
      <c r="A4655" s="56">
        <f t="shared" ref="A4655:A4668" si="100">A4654+1</f>
        <v>4593</v>
      </c>
      <c r="B4655" s="197" t="s">
        <v>12824</v>
      </c>
      <c r="C4655" s="78"/>
      <c r="D4655" s="85" t="s">
        <v>10406</v>
      </c>
      <c r="E4655" s="85">
        <v>34518000</v>
      </c>
      <c r="F4655" s="56">
        <v>1968</v>
      </c>
      <c r="G4655" s="56">
        <v>2</v>
      </c>
      <c r="H4655" s="56">
        <v>2</v>
      </c>
      <c r="I4655" s="86">
        <v>255.95</v>
      </c>
      <c r="J4655" s="86">
        <v>248.64</v>
      </c>
      <c r="K4655" s="56"/>
      <c r="L4655" s="56">
        <v>8</v>
      </c>
      <c r="M4655" s="56">
        <v>12</v>
      </c>
      <c r="N4655" s="56">
        <v>10</v>
      </c>
      <c r="O4655" s="56"/>
      <c r="P4655" s="56"/>
      <c r="Q4655" s="56"/>
      <c r="R4655" s="56"/>
      <c r="S4655" s="56">
        <v>8</v>
      </c>
      <c r="T4655" s="56"/>
      <c r="U4655" s="68" t="s">
        <v>297</v>
      </c>
      <c r="V4655" s="33"/>
      <c r="W4655" s="21"/>
    </row>
    <row r="4656" spans="1:23" ht="23.25" customHeight="1" outlineLevel="2">
      <c r="A4656" s="56">
        <f t="shared" si="100"/>
        <v>4594</v>
      </c>
      <c r="B4656" s="197" t="s">
        <v>12825</v>
      </c>
      <c r="C4656" s="78"/>
      <c r="D4656" s="85" t="s">
        <v>10407</v>
      </c>
      <c r="E4656" s="85">
        <v>34518000</v>
      </c>
      <c r="F4656" s="56">
        <v>1961</v>
      </c>
      <c r="G4656" s="56">
        <v>2</v>
      </c>
      <c r="H4656" s="56">
        <v>1</v>
      </c>
      <c r="I4656" s="86">
        <v>154.53</v>
      </c>
      <c r="J4656" s="86">
        <v>109</v>
      </c>
      <c r="K4656" s="56"/>
      <c r="L4656" s="56">
        <v>11</v>
      </c>
      <c r="M4656" s="56"/>
      <c r="N4656" s="56"/>
      <c r="O4656" s="56"/>
      <c r="P4656" s="56"/>
      <c r="Q4656" s="56"/>
      <c r="R4656" s="56"/>
      <c r="S4656" s="56"/>
      <c r="T4656" s="56">
        <v>12</v>
      </c>
      <c r="U4656" s="68" t="s">
        <v>2274</v>
      </c>
      <c r="V4656" s="59" t="s">
        <v>1771</v>
      </c>
      <c r="W4656" s="21"/>
    </row>
    <row r="4657" spans="1:67" ht="23.25" customHeight="1" outlineLevel="2">
      <c r="A4657" s="56">
        <f t="shared" si="100"/>
        <v>4595</v>
      </c>
      <c r="B4657" s="197" t="s">
        <v>12826</v>
      </c>
      <c r="C4657" s="78"/>
      <c r="D4657" s="85" t="s">
        <v>10408</v>
      </c>
      <c r="E4657" s="85">
        <v>34518000</v>
      </c>
      <c r="F4657" s="56">
        <v>1965</v>
      </c>
      <c r="G4657" s="56">
        <v>2</v>
      </c>
      <c r="H4657" s="56">
        <v>2</v>
      </c>
      <c r="I4657" s="86">
        <v>232.65</v>
      </c>
      <c r="J4657" s="86">
        <v>222.62</v>
      </c>
      <c r="K4657" s="56"/>
      <c r="L4657" s="56">
        <v>8</v>
      </c>
      <c r="M4657" s="56">
        <v>12</v>
      </c>
      <c r="N4657" s="56">
        <v>10</v>
      </c>
      <c r="O4657" s="56"/>
      <c r="P4657" s="56"/>
      <c r="Q4657" s="56"/>
      <c r="R4657" s="56"/>
      <c r="S4657" s="56">
        <v>8</v>
      </c>
      <c r="T4657" s="56">
        <v>12</v>
      </c>
      <c r="U4657" s="68" t="s">
        <v>297</v>
      </c>
      <c r="V4657" s="33"/>
      <c r="W4657" s="21"/>
    </row>
    <row r="4658" spans="1:67" ht="23.25" customHeight="1" outlineLevel="2">
      <c r="A4658" s="56">
        <f t="shared" si="100"/>
        <v>4596</v>
      </c>
      <c r="B4658" s="197" t="s">
        <v>12827</v>
      </c>
      <c r="C4658" s="78"/>
      <c r="D4658" s="201" t="s">
        <v>10409</v>
      </c>
      <c r="E4658" s="85">
        <v>34518000</v>
      </c>
      <c r="F4658" s="56">
        <v>1963</v>
      </c>
      <c r="G4658" s="56">
        <v>2</v>
      </c>
      <c r="H4658" s="56">
        <v>2</v>
      </c>
      <c r="I4658" s="86">
        <v>347.1</v>
      </c>
      <c r="J4658" s="86">
        <v>325</v>
      </c>
      <c r="K4658" s="56"/>
      <c r="L4658" s="56">
        <v>8</v>
      </c>
      <c r="M4658" s="56">
        <v>12</v>
      </c>
      <c r="N4658" s="56">
        <v>10</v>
      </c>
      <c r="O4658" s="56"/>
      <c r="P4658" s="56"/>
      <c r="Q4658" s="56"/>
      <c r="R4658" s="56"/>
      <c r="S4658" s="56">
        <v>8</v>
      </c>
      <c r="T4658" s="56">
        <v>12</v>
      </c>
      <c r="U4658" s="68" t="s">
        <v>297</v>
      </c>
      <c r="V4658" s="33"/>
      <c r="W4658" s="21"/>
    </row>
    <row r="4659" spans="1:67" ht="23.25" customHeight="1" outlineLevel="2">
      <c r="A4659" s="56">
        <f t="shared" si="100"/>
        <v>4597</v>
      </c>
      <c r="B4659" s="197" t="s">
        <v>12828</v>
      </c>
      <c r="C4659" s="78"/>
      <c r="D4659" s="85" t="s">
        <v>10410</v>
      </c>
      <c r="E4659" s="85">
        <v>34518000</v>
      </c>
      <c r="F4659" s="56">
        <v>1966</v>
      </c>
      <c r="G4659" s="56">
        <v>2</v>
      </c>
      <c r="H4659" s="56">
        <v>1</v>
      </c>
      <c r="I4659" s="86">
        <v>230.77</v>
      </c>
      <c r="J4659" s="86">
        <v>215.35</v>
      </c>
      <c r="K4659" s="56"/>
      <c r="L4659" s="56">
        <v>8</v>
      </c>
      <c r="M4659" s="56">
        <v>12</v>
      </c>
      <c r="N4659" s="56">
        <v>10</v>
      </c>
      <c r="O4659" s="56"/>
      <c r="P4659" s="56"/>
      <c r="Q4659" s="56"/>
      <c r="R4659" s="56"/>
      <c r="S4659" s="56">
        <v>8</v>
      </c>
      <c r="T4659" s="56">
        <v>8</v>
      </c>
      <c r="U4659" s="68" t="s">
        <v>297</v>
      </c>
      <c r="V4659" s="33"/>
      <c r="W4659" s="21"/>
    </row>
    <row r="4660" spans="1:67" ht="23.25" customHeight="1" outlineLevel="2">
      <c r="A4660" s="56">
        <f t="shared" si="100"/>
        <v>4598</v>
      </c>
      <c r="B4660" s="197" t="s">
        <v>12829</v>
      </c>
      <c r="C4660" s="78"/>
      <c r="D4660" s="85" t="s">
        <v>10411</v>
      </c>
      <c r="E4660" s="85">
        <v>34518000</v>
      </c>
      <c r="F4660" s="56">
        <v>1972</v>
      </c>
      <c r="G4660" s="56">
        <v>2</v>
      </c>
      <c r="H4660" s="56">
        <v>2</v>
      </c>
      <c r="I4660" s="86">
        <v>520.1</v>
      </c>
      <c r="J4660" s="86">
        <v>499.7</v>
      </c>
      <c r="K4660" s="56"/>
      <c r="L4660" s="56">
        <v>12</v>
      </c>
      <c r="M4660" s="56">
        <v>8</v>
      </c>
      <c r="N4660" s="56"/>
      <c r="O4660" s="56">
        <v>10</v>
      </c>
      <c r="P4660" s="56"/>
      <c r="Q4660" s="56"/>
      <c r="R4660" s="56"/>
      <c r="S4660" s="56">
        <v>12</v>
      </c>
      <c r="T4660" s="56">
        <v>12</v>
      </c>
      <c r="U4660" s="68" t="s">
        <v>10412</v>
      </c>
      <c r="V4660" s="33"/>
      <c r="W4660" s="21"/>
    </row>
    <row r="4661" spans="1:67" ht="23.25" customHeight="1" outlineLevel="2">
      <c r="A4661" s="56">
        <f t="shared" si="100"/>
        <v>4599</v>
      </c>
      <c r="B4661" s="197" t="s">
        <v>12830</v>
      </c>
      <c r="C4661" s="78"/>
      <c r="D4661" s="85" t="s">
        <v>10413</v>
      </c>
      <c r="E4661" s="85">
        <v>34518000</v>
      </c>
      <c r="F4661" s="56">
        <v>1965</v>
      </c>
      <c r="G4661" s="56">
        <v>2</v>
      </c>
      <c r="H4661" s="56">
        <v>1</v>
      </c>
      <c r="I4661" s="86">
        <v>212.49</v>
      </c>
      <c r="J4661" s="86">
        <v>179.27</v>
      </c>
      <c r="K4661" s="56"/>
      <c r="L4661" s="56"/>
      <c r="M4661" s="56">
        <v>8</v>
      </c>
      <c r="N4661" s="56">
        <v>10</v>
      </c>
      <c r="O4661" s="56"/>
      <c r="P4661" s="56"/>
      <c r="Q4661" s="56"/>
      <c r="R4661" s="56"/>
      <c r="S4661" s="56">
        <v>8</v>
      </c>
      <c r="T4661" s="56">
        <v>8</v>
      </c>
      <c r="U4661" s="68" t="s">
        <v>10414</v>
      </c>
      <c r="V4661" s="33"/>
      <c r="W4661" s="21"/>
    </row>
    <row r="4662" spans="1:67" ht="23.25" customHeight="1" outlineLevel="2">
      <c r="A4662" s="56">
        <f t="shared" si="100"/>
        <v>4600</v>
      </c>
      <c r="B4662" s="197" t="s">
        <v>12831</v>
      </c>
      <c r="C4662" s="78"/>
      <c r="D4662" s="85" t="s">
        <v>10415</v>
      </c>
      <c r="E4662" s="85">
        <v>34518000</v>
      </c>
      <c r="F4662" s="56">
        <v>1969</v>
      </c>
      <c r="G4662" s="56">
        <v>2</v>
      </c>
      <c r="H4662" s="56">
        <v>2</v>
      </c>
      <c r="I4662" s="86">
        <v>541.95000000000005</v>
      </c>
      <c r="J4662" s="86">
        <v>512</v>
      </c>
      <c r="K4662" s="56"/>
      <c r="L4662" s="56">
        <v>12</v>
      </c>
      <c r="M4662" s="56">
        <v>8</v>
      </c>
      <c r="N4662" s="56">
        <v>10</v>
      </c>
      <c r="O4662" s="56"/>
      <c r="P4662" s="56"/>
      <c r="Q4662" s="56"/>
      <c r="R4662" s="56"/>
      <c r="S4662" s="56">
        <v>12</v>
      </c>
      <c r="T4662" s="56">
        <v>12</v>
      </c>
      <c r="U4662" s="68" t="s">
        <v>297</v>
      </c>
      <c r="V4662" s="13" t="s">
        <v>12288</v>
      </c>
      <c r="W4662" s="21"/>
    </row>
    <row r="4663" spans="1:67" ht="23.25" customHeight="1" outlineLevel="2">
      <c r="A4663" s="56">
        <f t="shared" si="100"/>
        <v>4601</v>
      </c>
      <c r="B4663" s="197" t="s">
        <v>12832</v>
      </c>
      <c r="C4663" s="78"/>
      <c r="D4663" s="85" t="s">
        <v>10416</v>
      </c>
      <c r="E4663" s="85">
        <v>34518000</v>
      </c>
      <c r="F4663" s="56">
        <v>1959</v>
      </c>
      <c r="G4663" s="56">
        <v>2</v>
      </c>
      <c r="H4663" s="56">
        <v>1</v>
      </c>
      <c r="I4663" s="86">
        <v>242.92</v>
      </c>
      <c r="J4663" s="86">
        <v>209.75</v>
      </c>
      <c r="K4663" s="56"/>
      <c r="L4663" s="56">
        <v>8</v>
      </c>
      <c r="M4663" s="56">
        <v>12</v>
      </c>
      <c r="N4663" s="56">
        <v>10</v>
      </c>
      <c r="O4663" s="56"/>
      <c r="P4663" s="56"/>
      <c r="Q4663" s="56"/>
      <c r="R4663" s="56"/>
      <c r="S4663" s="56">
        <v>8</v>
      </c>
      <c r="T4663" s="56">
        <v>12</v>
      </c>
      <c r="U4663" s="68" t="s">
        <v>297</v>
      </c>
      <c r="V4663" s="33"/>
      <c r="W4663" s="21"/>
    </row>
    <row r="4664" spans="1:67" ht="23.25" customHeight="1" outlineLevel="2">
      <c r="A4664" s="56">
        <f t="shared" si="100"/>
        <v>4602</v>
      </c>
      <c r="B4664" s="197" t="s">
        <v>12833</v>
      </c>
      <c r="C4664" s="78"/>
      <c r="D4664" s="85" t="s">
        <v>10417</v>
      </c>
      <c r="E4664" s="85">
        <v>34518000</v>
      </c>
      <c r="F4664" s="56">
        <v>1965</v>
      </c>
      <c r="G4664" s="56">
        <v>2</v>
      </c>
      <c r="H4664" s="56">
        <v>2</v>
      </c>
      <c r="I4664" s="86">
        <v>291.24</v>
      </c>
      <c r="J4664" s="86">
        <v>258.48</v>
      </c>
      <c r="K4664" s="56"/>
      <c r="L4664" s="56">
        <v>8</v>
      </c>
      <c r="M4664" s="56">
        <v>12</v>
      </c>
      <c r="N4664" s="56">
        <v>10</v>
      </c>
      <c r="O4664" s="56"/>
      <c r="P4664" s="56"/>
      <c r="Q4664" s="56"/>
      <c r="R4664" s="56"/>
      <c r="S4664" s="56">
        <v>8</v>
      </c>
      <c r="T4664" s="56">
        <v>8</v>
      </c>
      <c r="U4664" s="68" t="s">
        <v>297</v>
      </c>
      <c r="V4664" s="33"/>
      <c r="W4664" s="21"/>
    </row>
    <row r="4665" spans="1:67" ht="23.25" customHeight="1" outlineLevel="2">
      <c r="A4665" s="56">
        <f t="shared" si="100"/>
        <v>4603</v>
      </c>
      <c r="B4665" s="197" t="s">
        <v>12834</v>
      </c>
      <c r="C4665" s="78"/>
      <c r="D4665" s="85" t="s">
        <v>10418</v>
      </c>
      <c r="E4665" s="85">
        <v>34518000</v>
      </c>
      <c r="F4665" s="56">
        <v>1970</v>
      </c>
      <c r="G4665" s="56">
        <v>2</v>
      </c>
      <c r="H4665" s="56">
        <v>2</v>
      </c>
      <c r="I4665" s="86">
        <v>536.70000000000005</v>
      </c>
      <c r="J4665" s="86">
        <v>507.61</v>
      </c>
      <c r="K4665" s="56"/>
      <c r="L4665" s="56">
        <v>12</v>
      </c>
      <c r="M4665" s="56">
        <v>8</v>
      </c>
      <c r="N4665" s="56">
        <v>10</v>
      </c>
      <c r="O4665" s="56"/>
      <c r="P4665" s="56"/>
      <c r="Q4665" s="56"/>
      <c r="R4665" s="56"/>
      <c r="S4665" s="56">
        <v>12</v>
      </c>
      <c r="T4665" s="56" t="s">
        <v>383</v>
      </c>
      <c r="U4665" s="68" t="s">
        <v>297</v>
      </c>
      <c r="V4665" s="33"/>
      <c r="W4665" s="21"/>
    </row>
    <row r="4666" spans="1:67" ht="23.25" customHeight="1" outlineLevel="2">
      <c r="A4666" s="56">
        <f t="shared" si="100"/>
        <v>4604</v>
      </c>
      <c r="B4666" s="197" t="s">
        <v>12835</v>
      </c>
      <c r="C4666" s="78"/>
      <c r="D4666" s="85" t="s">
        <v>10419</v>
      </c>
      <c r="E4666" s="85">
        <v>34518000</v>
      </c>
      <c r="F4666" s="56">
        <v>1947</v>
      </c>
      <c r="G4666" s="56">
        <v>2</v>
      </c>
      <c r="H4666" s="56">
        <v>1</v>
      </c>
      <c r="I4666" s="86">
        <v>244.43</v>
      </c>
      <c r="J4666" s="86">
        <v>164.59</v>
      </c>
      <c r="K4666" s="56"/>
      <c r="L4666" s="56">
        <v>10</v>
      </c>
      <c r="M4666" s="56">
        <v>12</v>
      </c>
      <c r="N4666" s="56"/>
      <c r="O4666" s="56"/>
      <c r="P4666" s="56"/>
      <c r="Q4666" s="56"/>
      <c r="R4666" s="56"/>
      <c r="S4666" s="56">
        <v>8</v>
      </c>
      <c r="T4666" s="56">
        <v>8</v>
      </c>
      <c r="U4666" s="68" t="s">
        <v>6791</v>
      </c>
      <c r="V4666" s="33"/>
      <c r="W4666" s="21"/>
    </row>
    <row r="4667" spans="1:67" ht="23.25" customHeight="1" outlineLevel="1">
      <c r="A4667" s="56">
        <f t="shared" si="100"/>
        <v>4605</v>
      </c>
      <c r="B4667" s="197" t="s">
        <v>12836</v>
      </c>
      <c r="C4667" s="78"/>
      <c r="D4667" s="85" t="s">
        <v>10420</v>
      </c>
      <c r="E4667" s="85">
        <v>34518000</v>
      </c>
      <c r="F4667" s="56">
        <v>1964</v>
      </c>
      <c r="G4667" s="56">
        <v>2</v>
      </c>
      <c r="H4667" s="56">
        <v>2</v>
      </c>
      <c r="I4667" s="86">
        <v>277</v>
      </c>
      <c r="J4667" s="86">
        <v>192.4</v>
      </c>
      <c r="K4667" s="56"/>
      <c r="L4667" s="56"/>
      <c r="M4667" s="56">
        <v>8</v>
      </c>
      <c r="N4667" s="56">
        <v>12</v>
      </c>
      <c r="O4667" s="56">
        <v>10</v>
      </c>
      <c r="P4667" s="56"/>
      <c r="Q4667" s="56"/>
      <c r="R4667" s="56"/>
      <c r="S4667" s="56"/>
      <c r="T4667" s="56">
        <v>8</v>
      </c>
      <c r="U4667" s="68"/>
      <c r="V4667" s="33"/>
      <c r="W4667" s="21"/>
    </row>
    <row r="4668" spans="1:67" ht="23.25" customHeight="1" outlineLevel="2">
      <c r="A4668" s="56">
        <f t="shared" si="100"/>
        <v>4606</v>
      </c>
      <c r="B4668" s="197" t="s">
        <v>12837</v>
      </c>
      <c r="C4668" s="78"/>
      <c r="D4668" s="85" t="s">
        <v>10421</v>
      </c>
      <c r="E4668" s="85">
        <v>34518000</v>
      </c>
      <c r="F4668" s="56">
        <v>1972</v>
      </c>
      <c r="G4668" s="56">
        <v>2</v>
      </c>
      <c r="H4668" s="56">
        <v>2</v>
      </c>
      <c r="I4668" s="86">
        <v>532.26</v>
      </c>
      <c r="J4668" s="86">
        <v>503.18</v>
      </c>
      <c r="K4668" s="56"/>
      <c r="L4668" s="56"/>
      <c r="M4668" s="56"/>
      <c r="N4668" s="56">
        <v>10</v>
      </c>
      <c r="O4668" s="56"/>
      <c r="P4668" s="56"/>
      <c r="Q4668" s="56"/>
      <c r="R4668" s="56"/>
      <c r="S4668" s="56">
        <v>12</v>
      </c>
      <c r="T4668" s="56"/>
      <c r="U4668" s="68"/>
      <c r="V4668" s="33"/>
      <c r="W4668" s="21"/>
    </row>
    <row r="4669" spans="1:67" s="19" customFormat="1" ht="16.5" customHeight="1" outlineLevel="2">
      <c r="A4669" s="56"/>
      <c r="B4669" s="235" t="s">
        <v>13708</v>
      </c>
      <c r="C4669" s="235"/>
      <c r="D4669" s="235"/>
      <c r="E4669" s="235"/>
      <c r="F4669" s="235"/>
      <c r="G4669" s="235"/>
      <c r="H4669" s="235"/>
      <c r="I4669" s="86">
        <f>SUM(I4670:I4672)</f>
        <v>1572.7</v>
      </c>
      <c r="J4669" s="86">
        <f>SUM(J4670:J4672)</f>
        <v>1404.9</v>
      </c>
      <c r="K4669" s="56"/>
      <c r="L4669" s="56"/>
      <c r="M4669" s="56"/>
      <c r="N4669" s="56"/>
      <c r="O4669" s="56"/>
      <c r="P4669" s="56"/>
      <c r="Q4669" s="56"/>
      <c r="R4669" s="56"/>
      <c r="S4669" s="56"/>
      <c r="T4669" s="56"/>
      <c r="U4669" s="127"/>
      <c r="V4669" s="51">
        <f>COUNTA(B4670:B4672)</f>
        <v>3</v>
      </c>
      <c r="W4669" s="52"/>
      <c r="X4669" s="5"/>
      <c r="Y4669" s="5"/>
      <c r="Z4669" s="5"/>
      <c r="AA4669" s="5"/>
      <c r="AB4669" s="5"/>
      <c r="AC4669" s="5"/>
      <c r="AD4669" s="5"/>
      <c r="AE4669" s="5"/>
      <c r="AF4669" s="5"/>
      <c r="AG4669" s="5"/>
      <c r="AH4669" s="5"/>
      <c r="AI4669" s="5"/>
      <c r="AJ4669" s="5"/>
      <c r="AK4669" s="5"/>
      <c r="AL4669" s="5"/>
      <c r="AM4669" s="5"/>
      <c r="AN4669" s="5"/>
      <c r="AO4669" s="5"/>
      <c r="AP4669" s="5"/>
      <c r="AQ4669" s="5"/>
      <c r="AR4669" s="5"/>
      <c r="AS4669" s="5"/>
      <c r="AT4669" s="5"/>
      <c r="AU4669" s="5"/>
      <c r="AV4669" s="5"/>
      <c r="AW4669" s="5"/>
      <c r="AX4669" s="5"/>
      <c r="AY4669" s="5"/>
      <c r="AZ4669" s="5"/>
      <c r="BA4669" s="5"/>
      <c r="BB4669" s="5"/>
      <c r="BC4669" s="5"/>
      <c r="BD4669" s="5"/>
      <c r="BE4669" s="5"/>
      <c r="BF4669" s="5"/>
      <c r="BG4669" s="5"/>
      <c r="BH4669" s="5"/>
      <c r="BI4669" s="5"/>
      <c r="BJ4669" s="5"/>
      <c r="BK4669" s="5"/>
      <c r="BL4669" s="5"/>
      <c r="BM4669" s="5"/>
      <c r="BN4669" s="5"/>
      <c r="BO4669" s="5"/>
    </row>
    <row r="4670" spans="1:67" ht="23.25" customHeight="1" outlineLevel="2">
      <c r="A4670" s="56">
        <f>A4668+1</f>
        <v>4607</v>
      </c>
      <c r="B4670" s="197" t="s">
        <v>12838</v>
      </c>
      <c r="C4670" s="78"/>
      <c r="D4670" s="85" t="s">
        <v>10422</v>
      </c>
      <c r="E4670" s="85">
        <v>34518000</v>
      </c>
      <c r="F4670" s="56">
        <v>1978</v>
      </c>
      <c r="G4670" s="56">
        <v>2</v>
      </c>
      <c r="H4670" s="56">
        <v>2</v>
      </c>
      <c r="I4670" s="86">
        <v>520.4</v>
      </c>
      <c r="J4670" s="86">
        <v>449.6</v>
      </c>
      <c r="K4670" s="56"/>
      <c r="L4670" s="56">
        <v>12</v>
      </c>
      <c r="M4670" s="56">
        <v>10</v>
      </c>
      <c r="N4670" s="56"/>
      <c r="O4670" s="56">
        <v>8</v>
      </c>
      <c r="P4670" s="56"/>
      <c r="Q4670" s="56"/>
      <c r="R4670" s="56"/>
      <c r="S4670" s="56">
        <v>12</v>
      </c>
      <c r="T4670" s="56">
        <v>8</v>
      </c>
      <c r="U4670" s="68" t="s">
        <v>297</v>
      </c>
      <c r="V4670" s="33"/>
      <c r="W4670" s="21"/>
    </row>
    <row r="4671" spans="1:67" ht="23.25" customHeight="1">
      <c r="A4671" s="56">
        <f>A4670+1</f>
        <v>4608</v>
      </c>
      <c r="B4671" s="197" t="s">
        <v>12839</v>
      </c>
      <c r="C4671" s="78"/>
      <c r="D4671" s="85" t="s">
        <v>10423</v>
      </c>
      <c r="E4671" s="85">
        <v>34518000</v>
      </c>
      <c r="F4671" s="56">
        <v>1970</v>
      </c>
      <c r="G4671" s="56">
        <v>2</v>
      </c>
      <c r="H4671" s="56">
        <v>3</v>
      </c>
      <c r="I4671" s="86">
        <v>542.6</v>
      </c>
      <c r="J4671" s="86">
        <v>470</v>
      </c>
      <c r="K4671" s="56"/>
      <c r="L4671" s="56">
        <v>12</v>
      </c>
      <c r="M4671" s="56">
        <v>8</v>
      </c>
      <c r="N4671" s="56">
        <v>10</v>
      </c>
      <c r="O4671" s="56"/>
      <c r="P4671" s="56"/>
      <c r="Q4671" s="56"/>
      <c r="R4671" s="56"/>
      <c r="S4671" s="56">
        <v>12</v>
      </c>
      <c r="T4671" s="56"/>
      <c r="U4671" s="68" t="s">
        <v>297</v>
      </c>
      <c r="V4671" s="33"/>
      <c r="W4671" s="21"/>
    </row>
    <row r="4672" spans="1:67" ht="23.25" customHeight="1" outlineLevel="2">
      <c r="A4672" s="56">
        <f>A4671+1</f>
        <v>4609</v>
      </c>
      <c r="B4672" s="197" t="s">
        <v>12840</v>
      </c>
      <c r="C4672" s="78"/>
      <c r="D4672" s="85" t="s">
        <v>10424</v>
      </c>
      <c r="E4672" s="85">
        <v>34518000</v>
      </c>
      <c r="F4672" s="56">
        <v>1978</v>
      </c>
      <c r="G4672" s="56">
        <v>2</v>
      </c>
      <c r="H4672" s="56">
        <v>2</v>
      </c>
      <c r="I4672" s="86">
        <v>509.7</v>
      </c>
      <c r="J4672" s="86">
        <v>485.3</v>
      </c>
      <c r="K4672" s="56"/>
      <c r="L4672" s="56">
        <v>12</v>
      </c>
      <c r="M4672" s="56"/>
      <c r="N4672" s="56">
        <v>10</v>
      </c>
      <c r="O4672" s="56">
        <v>8</v>
      </c>
      <c r="P4672" s="56"/>
      <c r="Q4672" s="56"/>
      <c r="R4672" s="56"/>
      <c r="S4672" s="56">
        <v>12</v>
      </c>
      <c r="T4672" s="56"/>
      <c r="U4672" s="68" t="s">
        <v>297</v>
      </c>
      <c r="V4672" s="33"/>
      <c r="W4672" s="21"/>
    </row>
    <row r="4673" spans="1:67" s="18" customFormat="1" ht="15.75" customHeight="1" outlineLevel="2">
      <c r="A4673" s="234" t="s">
        <v>10425</v>
      </c>
      <c r="B4673" s="234"/>
      <c r="C4673" s="234"/>
      <c r="D4673" s="234"/>
      <c r="E4673" s="234"/>
      <c r="F4673" s="234"/>
      <c r="G4673" s="234"/>
      <c r="H4673" s="234"/>
      <c r="I4673" s="86">
        <f>SUM(I4674:I4690)</f>
        <v>6595.2000000000007</v>
      </c>
      <c r="J4673" s="86">
        <f>SUM(J4674:J4690)</f>
        <v>5832.9000000000015</v>
      </c>
      <c r="K4673" s="56"/>
      <c r="L4673" s="56"/>
      <c r="M4673" s="56"/>
      <c r="N4673" s="56"/>
      <c r="O4673" s="56"/>
      <c r="P4673" s="56"/>
      <c r="Q4673" s="56"/>
      <c r="R4673" s="56"/>
      <c r="S4673" s="56"/>
      <c r="T4673" s="56"/>
      <c r="U4673" s="126"/>
      <c r="V4673" s="49">
        <f>COUNTA(B4674:B4690)</f>
        <v>17</v>
      </c>
      <c r="W4673" s="50"/>
      <c r="X4673" s="5"/>
      <c r="Y4673" s="5"/>
      <c r="Z4673" s="5"/>
      <c r="AA4673" s="5"/>
      <c r="AB4673" s="5"/>
      <c r="AC4673" s="5"/>
      <c r="AD4673" s="5"/>
      <c r="AE4673" s="5"/>
      <c r="AF4673" s="5"/>
      <c r="AG4673" s="5"/>
      <c r="AH4673" s="5"/>
      <c r="AI4673" s="5"/>
      <c r="AJ4673" s="5"/>
      <c r="AK4673" s="5"/>
      <c r="AL4673" s="5"/>
      <c r="AM4673" s="5"/>
      <c r="AN4673" s="5"/>
      <c r="AO4673" s="5"/>
      <c r="AP4673" s="5"/>
      <c r="AQ4673" s="5"/>
      <c r="AR4673" s="5"/>
      <c r="AS4673" s="5"/>
      <c r="AT4673" s="5"/>
      <c r="AU4673" s="5"/>
      <c r="AV4673" s="5"/>
      <c r="AW4673" s="5"/>
      <c r="AX4673" s="5"/>
      <c r="AY4673" s="5"/>
      <c r="AZ4673" s="5"/>
      <c r="BA4673" s="5"/>
      <c r="BB4673" s="5"/>
      <c r="BC4673" s="5"/>
      <c r="BD4673" s="5"/>
      <c r="BE4673" s="5"/>
      <c r="BF4673" s="5"/>
      <c r="BG4673" s="5"/>
      <c r="BH4673" s="5"/>
      <c r="BI4673" s="5"/>
      <c r="BJ4673" s="5"/>
      <c r="BK4673" s="5"/>
      <c r="BL4673" s="5"/>
      <c r="BM4673" s="5"/>
      <c r="BN4673" s="5"/>
      <c r="BO4673" s="5"/>
    </row>
    <row r="4674" spans="1:67" ht="22.5" customHeight="1" outlineLevel="2">
      <c r="A4674" s="56">
        <f>A4672+1</f>
        <v>4610</v>
      </c>
      <c r="B4674" s="197" t="s">
        <v>12841</v>
      </c>
      <c r="C4674" s="78"/>
      <c r="D4674" s="85" t="s">
        <v>10426</v>
      </c>
      <c r="E4674" s="85">
        <v>34522000</v>
      </c>
      <c r="F4674" s="56">
        <v>1987</v>
      </c>
      <c r="G4674" s="56">
        <v>2</v>
      </c>
      <c r="H4674" s="56">
        <v>2</v>
      </c>
      <c r="I4674" s="86">
        <v>534</v>
      </c>
      <c r="J4674" s="86">
        <v>490.8</v>
      </c>
      <c r="K4674" s="56"/>
      <c r="L4674" s="56">
        <v>11</v>
      </c>
      <c r="M4674" s="56"/>
      <c r="N4674" s="56"/>
      <c r="O4674" s="56">
        <v>12</v>
      </c>
      <c r="P4674" s="56">
        <v>8</v>
      </c>
      <c r="Q4674" s="56">
        <v>10</v>
      </c>
      <c r="R4674" s="56"/>
      <c r="S4674" s="56"/>
      <c r="T4674" s="56"/>
      <c r="U4674" s="68" t="s">
        <v>297</v>
      </c>
      <c r="V4674" s="13" t="s">
        <v>10427</v>
      </c>
      <c r="W4674" s="21"/>
    </row>
    <row r="4675" spans="1:67" ht="22.5" customHeight="1" outlineLevel="2">
      <c r="A4675" s="56">
        <f>A4674+1</f>
        <v>4611</v>
      </c>
      <c r="B4675" s="197" t="s">
        <v>12842</v>
      </c>
      <c r="C4675" s="78"/>
      <c r="D4675" s="85" t="s">
        <v>10428</v>
      </c>
      <c r="E4675" s="85">
        <v>34522000</v>
      </c>
      <c r="F4675" s="56">
        <v>1954</v>
      </c>
      <c r="G4675" s="56">
        <v>2</v>
      </c>
      <c r="H4675" s="56">
        <v>2</v>
      </c>
      <c r="I4675" s="86">
        <v>270.10000000000002</v>
      </c>
      <c r="J4675" s="86">
        <v>212.9</v>
      </c>
      <c r="K4675" s="56"/>
      <c r="L4675" s="56">
        <v>11</v>
      </c>
      <c r="M4675" s="56"/>
      <c r="N4675" s="56"/>
      <c r="O4675" s="56">
        <v>8</v>
      </c>
      <c r="P4675" s="56">
        <v>12</v>
      </c>
      <c r="Q4675" s="56">
        <v>10</v>
      </c>
      <c r="R4675" s="56"/>
      <c r="S4675" s="56"/>
      <c r="T4675" s="56">
        <v>12</v>
      </c>
      <c r="U4675" s="68" t="s">
        <v>297</v>
      </c>
      <c r="V4675" s="13"/>
      <c r="W4675" s="21"/>
    </row>
    <row r="4676" spans="1:67" ht="22.5" customHeight="1" outlineLevel="2">
      <c r="A4676" s="56">
        <f t="shared" ref="A4676:A4690" si="101">A4675+1</f>
        <v>4612</v>
      </c>
      <c r="B4676" s="197" t="s">
        <v>12843</v>
      </c>
      <c r="C4676" s="78"/>
      <c r="D4676" s="85" t="s">
        <v>10429</v>
      </c>
      <c r="E4676" s="85">
        <v>34522000</v>
      </c>
      <c r="F4676" s="56">
        <v>1970</v>
      </c>
      <c r="G4676" s="56">
        <v>2</v>
      </c>
      <c r="H4676" s="56">
        <v>2</v>
      </c>
      <c r="I4676" s="86">
        <v>611.20000000000005</v>
      </c>
      <c r="J4676" s="86">
        <v>566</v>
      </c>
      <c r="K4676" s="56"/>
      <c r="L4676" s="56"/>
      <c r="M4676" s="56">
        <v>11</v>
      </c>
      <c r="N4676" s="56">
        <v>12</v>
      </c>
      <c r="O4676" s="56">
        <v>10</v>
      </c>
      <c r="P4676" s="56">
        <v>9</v>
      </c>
      <c r="Q4676" s="56"/>
      <c r="R4676" s="56"/>
      <c r="S4676" s="56">
        <v>8</v>
      </c>
      <c r="T4676" s="56">
        <v>11</v>
      </c>
      <c r="U4676" s="68" t="s">
        <v>10430</v>
      </c>
      <c r="V4676" s="13"/>
      <c r="W4676" s="21"/>
    </row>
    <row r="4677" spans="1:67" ht="22.5" customHeight="1" outlineLevel="2">
      <c r="A4677" s="56">
        <f t="shared" si="101"/>
        <v>4613</v>
      </c>
      <c r="B4677" s="197" t="s">
        <v>12844</v>
      </c>
      <c r="C4677" s="78"/>
      <c r="D4677" s="85" t="s">
        <v>10431</v>
      </c>
      <c r="E4677" s="85">
        <v>34522000</v>
      </c>
      <c r="F4677" s="56">
        <v>1962</v>
      </c>
      <c r="G4677" s="56">
        <v>2</v>
      </c>
      <c r="H4677" s="56">
        <v>1</v>
      </c>
      <c r="I4677" s="86">
        <v>359.5</v>
      </c>
      <c r="J4677" s="86">
        <v>327.39999999999998</v>
      </c>
      <c r="K4677" s="56"/>
      <c r="L4677" s="56"/>
      <c r="M4677" s="56"/>
      <c r="N4677" s="56"/>
      <c r="O4677" s="56">
        <v>8</v>
      </c>
      <c r="P4677" s="56">
        <v>12</v>
      </c>
      <c r="Q4677" s="56">
        <v>10</v>
      </c>
      <c r="R4677" s="56"/>
      <c r="S4677" s="56"/>
      <c r="T4677" s="56"/>
      <c r="U4677" s="68"/>
      <c r="V4677" s="33"/>
      <c r="W4677" s="21"/>
    </row>
    <row r="4678" spans="1:67" ht="22.5" customHeight="1" outlineLevel="2">
      <c r="A4678" s="56">
        <f t="shared" si="101"/>
        <v>4614</v>
      </c>
      <c r="B4678" s="197" t="s">
        <v>12845</v>
      </c>
      <c r="C4678" s="78"/>
      <c r="D4678" s="85" t="s">
        <v>10432</v>
      </c>
      <c r="E4678" s="85">
        <v>34522000</v>
      </c>
      <c r="F4678" s="56">
        <v>1960</v>
      </c>
      <c r="G4678" s="56">
        <v>2</v>
      </c>
      <c r="H4678" s="56">
        <v>1</v>
      </c>
      <c r="I4678" s="86">
        <v>349</v>
      </c>
      <c r="J4678" s="86">
        <v>330</v>
      </c>
      <c r="K4678" s="56"/>
      <c r="L4678" s="56">
        <v>8</v>
      </c>
      <c r="M4678" s="56">
        <v>11</v>
      </c>
      <c r="N4678" s="56"/>
      <c r="O4678" s="56">
        <v>12</v>
      </c>
      <c r="P4678" s="56">
        <v>10</v>
      </c>
      <c r="Q4678" s="56"/>
      <c r="R4678" s="56">
        <v>8</v>
      </c>
      <c r="S4678" s="56"/>
      <c r="T4678" s="56"/>
      <c r="U4678" s="68" t="s">
        <v>343</v>
      </c>
      <c r="V4678" s="33"/>
      <c r="W4678" s="21"/>
    </row>
    <row r="4679" spans="1:67" ht="22.5" customHeight="1" outlineLevel="2">
      <c r="A4679" s="56">
        <f t="shared" si="101"/>
        <v>4615</v>
      </c>
      <c r="B4679" s="197" t="s">
        <v>12846</v>
      </c>
      <c r="C4679" s="78"/>
      <c r="D4679" s="85" t="s">
        <v>10433</v>
      </c>
      <c r="E4679" s="85">
        <v>34522000</v>
      </c>
      <c r="F4679" s="56">
        <v>1974</v>
      </c>
      <c r="G4679" s="56">
        <v>2</v>
      </c>
      <c r="H4679" s="56">
        <v>2</v>
      </c>
      <c r="I4679" s="86">
        <v>403.2</v>
      </c>
      <c r="J4679" s="86">
        <v>362.2</v>
      </c>
      <c r="K4679" s="56"/>
      <c r="L4679" s="56"/>
      <c r="M4679" s="56"/>
      <c r="N4679" s="56"/>
      <c r="O4679" s="56"/>
      <c r="P4679" s="56">
        <v>8</v>
      </c>
      <c r="Q4679" s="56">
        <v>12</v>
      </c>
      <c r="R4679" s="56">
        <v>10</v>
      </c>
      <c r="S4679" s="56">
        <v>11</v>
      </c>
      <c r="T4679" s="56"/>
      <c r="U4679" s="68"/>
      <c r="V4679" s="33"/>
      <c r="W4679" s="21"/>
    </row>
    <row r="4680" spans="1:67" ht="22.5" customHeight="1" outlineLevel="2">
      <c r="A4680" s="56">
        <f t="shared" si="101"/>
        <v>4616</v>
      </c>
      <c r="B4680" s="197" t="s">
        <v>12847</v>
      </c>
      <c r="C4680" s="78"/>
      <c r="D4680" s="85" t="s">
        <v>10434</v>
      </c>
      <c r="E4680" s="85">
        <v>34522000</v>
      </c>
      <c r="F4680" s="56">
        <v>1975</v>
      </c>
      <c r="G4680" s="56">
        <v>2</v>
      </c>
      <c r="H4680" s="56">
        <v>2</v>
      </c>
      <c r="I4680" s="86">
        <v>385.6</v>
      </c>
      <c r="J4680" s="86">
        <v>357.8</v>
      </c>
      <c r="K4680" s="56"/>
      <c r="L4680" s="56"/>
      <c r="M4680" s="56"/>
      <c r="N4680" s="56"/>
      <c r="O4680" s="56"/>
      <c r="P4680" s="56">
        <v>8</v>
      </c>
      <c r="Q4680" s="56">
        <v>12</v>
      </c>
      <c r="R4680" s="56">
        <v>10</v>
      </c>
      <c r="S4680" s="56">
        <v>11</v>
      </c>
      <c r="T4680" s="56"/>
      <c r="U4680" s="68"/>
      <c r="V4680" s="33"/>
      <c r="W4680" s="21"/>
    </row>
    <row r="4681" spans="1:67" ht="22.5" customHeight="1" outlineLevel="2">
      <c r="A4681" s="56">
        <f t="shared" si="101"/>
        <v>4617</v>
      </c>
      <c r="B4681" s="197" t="s">
        <v>12848</v>
      </c>
      <c r="C4681" s="78"/>
      <c r="D4681" s="85" t="s">
        <v>10435</v>
      </c>
      <c r="E4681" s="85">
        <v>34522000</v>
      </c>
      <c r="F4681" s="56">
        <v>1982</v>
      </c>
      <c r="G4681" s="56">
        <v>2</v>
      </c>
      <c r="H4681" s="56">
        <v>3</v>
      </c>
      <c r="I4681" s="86">
        <v>889.7</v>
      </c>
      <c r="J4681" s="86">
        <v>796.7</v>
      </c>
      <c r="K4681" s="56"/>
      <c r="L4681" s="56"/>
      <c r="M4681" s="56"/>
      <c r="N4681" s="56"/>
      <c r="O4681" s="56"/>
      <c r="P4681" s="56">
        <v>8</v>
      </c>
      <c r="Q4681" s="56">
        <v>12</v>
      </c>
      <c r="R4681" s="56">
        <v>10</v>
      </c>
      <c r="S4681" s="56">
        <v>11</v>
      </c>
      <c r="T4681" s="56"/>
      <c r="U4681" s="68"/>
      <c r="V4681" s="59" t="s">
        <v>1771</v>
      </c>
      <c r="W4681" s="21"/>
    </row>
    <row r="4682" spans="1:67" ht="22.5" customHeight="1" outlineLevel="2">
      <c r="A4682" s="56">
        <f t="shared" si="101"/>
        <v>4618</v>
      </c>
      <c r="B4682" s="197" t="s">
        <v>12849</v>
      </c>
      <c r="C4682" s="78"/>
      <c r="D4682" s="201" t="s">
        <v>10436</v>
      </c>
      <c r="E4682" s="85">
        <v>34522000</v>
      </c>
      <c r="F4682" s="56">
        <v>1929</v>
      </c>
      <c r="G4682" s="56">
        <v>2</v>
      </c>
      <c r="H4682" s="56">
        <v>2</v>
      </c>
      <c r="I4682" s="86">
        <v>232.6</v>
      </c>
      <c r="J4682" s="86">
        <v>143.19999999999999</v>
      </c>
      <c r="K4682" s="56">
        <v>8</v>
      </c>
      <c r="L4682" s="56"/>
      <c r="M4682" s="56"/>
      <c r="N4682" s="56"/>
      <c r="O4682" s="56"/>
      <c r="P4682" s="56"/>
      <c r="Q4682" s="56"/>
      <c r="R4682" s="56"/>
      <c r="S4682" s="56"/>
      <c r="T4682" s="56"/>
      <c r="U4682" s="68" t="s">
        <v>373</v>
      </c>
      <c r="V4682" s="13" t="s">
        <v>10437</v>
      </c>
      <c r="W4682" s="21"/>
    </row>
    <row r="4683" spans="1:67" ht="22.5" customHeight="1" outlineLevel="2">
      <c r="A4683" s="56">
        <f t="shared" si="101"/>
        <v>4619</v>
      </c>
      <c r="B4683" s="197" t="s">
        <v>12850</v>
      </c>
      <c r="C4683" s="78"/>
      <c r="D4683" s="85" t="s">
        <v>10438</v>
      </c>
      <c r="E4683" s="85">
        <v>34522000</v>
      </c>
      <c r="F4683" s="56">
        <v>1910</v>
      </c>
      <c r="G4683" s="56">
        <v>2</v>
      </c>
      <c r="H4683" s="56">
        <v>2</v>
      </c>
      <c r="I4683" s="86">
        <v>275.89999999999998</v>
      </c>
      <c r="J4683" s="86">
        <v>240.3</v>
      </c>
      <c r="K4683" s="56">
        <v>10</v>
      </c>
      <c r="L4683" s="56">
        <v>11</v>
      </c>
      <c r="M4683" s="56"/>
      <c r="N4683" s="56"/>
      <c r="O4683" s="56">
        <v>8</v>
      </c>
      <c r="P4683" s="56">
        <v>12</v>
      </c>
      <c r="Q4683" s="56"/>
      <c r="R4683" s="56"/>
      <c r="S4683" s="56">
        <v>10</v>
      </c>
      <c r="T4683" s="56"/>
      <c r="U4683" s="68" t="s">
        <v>3715</v>
      </c>
      <c r="V4683" s="13"/>
      <c r="W4683" s="21"/>
    </row>
    <row r="4684" spans="1:67" ht="22.5" customHeight="1" outlineLevel="2">
      <c r="A4684" s="56">
        <f t="shared" si="101"/>
        <v>4620</v>
      </c>
      <c r="B4684" s="197" t="s">
        <v>12851</v>
      </c>
      <c r="C4684" s="78"/>
      <c r="D4684" s="85" t="s">
        <v>10439</v>
      </c>
      <c r="E4684" s="85">
        <v>34522000</v>
      </c>
      <c r="F4684" s="56">
        <v>1984</v>
      </c>
      <c r="G4684" s="56">
        <v>2</v>
      </c>
      <c r="H4684" s="56">
        <v>2</v>
      </c>
      <c r="I4684" s="86">
        <v>208.2</v>
      </c>
      <c r="J4684" s="86">
        <v>174.4</v>
      </c>
      <c r="K4684" s="56"/>
      <c r="L4684" s="56"/>
      <c r="M4684" s="56">
        <v>11</v>
      </c>
      <c r="N4684" s="56">
        <v>10</v>
      </c>
      <c r="O4684" s="56"/>
      <c r="P4684" s="56">
        <v>8</v>
      </c>
      <c r="Q4684" s="56">
        <v>12</v>
      </c>
      <c r="R4684" s="56">
        <v>11</v>
      </c>
      <c r="S4684" s="56"/>
      <c r="T4684" s="56"/>
      <c r="U4684" s="68" t="s">
        <v>10440</v>
      </c>
      <c r="V4684" s="13" t="s">
        <v>10441</v>
      </c>
      <c r="W4684" s="21"/>
    </row>
    <row r="4685" spans="1:67" ht="22.5" customHeight="1" outlineLevel="2">
      <c r="A4685" s="56">
        <f t="shared" si="101"/>
        <v>4621</v>
      </c>
      <c r="B4685" s="197" t="s">
        <v>12852</v>
      </c>
      <c r="C4685" s="78"/>
      <c r="D4685" s="85" t="s">
        <v>10442</v>
      </c>
      <c r="E4685" s="85">
        <v>34522000</v>
      </c>
      <c r="F4685" s="56">
        <v>1985</v>
      </c>
      <c r="G4685" s="56">
        <v>2</v>
      </c>
      <c r="H4685" s="56">
        <v>3</v>
      </c>
      <c r="I4685" s="86">
        <v>274</v>
      </c>
      <c r="J4685" s="86">
        <v>178</v>
      </c>
      <c r="K4685" s="56"/>
      <c r="L4685" s="56">
        <v>11</v>
      </c>
      <c r="M4685" s="56"/>
      <c r="N4685" s="56">
        <v>8</v>
      </c>
      <c r="O4685" s="56"/>
      <c r="P4685" s="56"/>
      <c r="Q4685" s="56">
        <v>12</v>
      </c>
      <c r="R4685" s="56">
        <v>10</v>
      </c>
      <c r="S4685" s="56"/>
      <c r="T4685" s="56"/>
      <c r="U4685" s="68" t="s">
        <v>10443</v>
      </c>
      <c r="V4685" s="33"/>
      <c r="W4685" s="21"/>
    </row>
    <row r="4686" spans="1:67" ht="22.5" customHeight="1" outlineLevel="2">
      <c r="A4686" s="56">
        <f t="shared" si="101"/>
        <v>4622</v>
      </c>
      <c r="B4686" s="197" t="s">
        <v>12853</v>
      </c>
      <c r="C4686" s="78"/>
      <c r="D4686" s="85" t="s">
        <v>10444</v>
      </c>
      <c r="E4686" s="85">
        <v>34522000</v>
      </c>
      <c r="F4686" s="56">
        <v>1970</v>
      </c>
      <c r="G4686" s="56">
        <v>2</v>
      </c>
      <c r="H4686" s="56">
        <v>1</v>
      </c>
      <c r="I4686" s="86">
        <v>358</v>
      </c>
      <c r="J4686" s="86">
        <v>325.60000000000002</v>
      </c>
      <c r="K4686" s="56"/>
      <c r="L4686" s="56">
        <v>11</v>
      </c>
      <c r="M4686" s="56">
        <v>8</v>
      </c>
      <c r="N4686" s="56"/>
      <c r="O4686" s="56"/>
      <c r="P4686" s="56">
        <v>12</v>
      </c>
      <c r="Q4686" s="56">
        <v>10</v>
      </c>
      <c r="R4686" s="56"/>
      <c r="S4686" s="56"/>
      <c r="T4686" s="56"/>
      <c r="U4686" s="68" t="s">
        <v>10445</v>
      </c>
      <c r="V4686" s="33"/>
      <c r="W4686" s="21"/>
    </row>
    <row r="4687" spans="1:67" ht="22.5" customHeight="1" outlineLevel="2">
      <c r="A4687" s="56">
        <f t="shared" si="101"/>
        <v>4623</v>
      </c>
      <c r="B4687" s="197" t="s">
        <v>12854</v>
      </c>
      <c r="C4687" s="78"/>
      <c r="D4687" s="85" t="s">
        <v>10446</v>
      </c>
      <c r="E4687" s="85">
        <v>34522000</v>
      </c>
      <c r="F4687" s="56">
        <v>1970</v>
      </c>
      <c r="G4687" s="56">
        <v>2</v>
      </c>
      <c r="H4687" s="56">
        <v>1</v>
      </c>
      <c r="I4687" s="86">
        <v>347.1</v>
      </c>
      <c r="J4687" s="86">
        <v>315.5</v>
      </c>
      <c r="K4687" s="56"/>
      <c r="L4687" s="56">
        <v>11</v>
      </c>
      <c r="M4687" s="56"/>
      <c r="N4687" s="56"/>
      <c r="O4687" s="56">
        <v>8</v>
      </c>
      <c r="P4687" s="56">
        <v>12</v>
      </c>
      <c r="Q4687" s="56">
        <v>10</v>
      </c>
      <c r="R4687" s="56"/>
      <c r="S4687" s="56"/>
      <c r="T4687" s="56"/>
      <c r="U4687" s="68" t="s">
        <v>297</v>
      </c>
      <c r="V4687" s="33"/>
      <c r="W4687" s="21"/>
    </row>
    <row r="4688" spans="1:67" ht="22.5" customHeight="1" outlineLevel="2">
      <c r="A4688" s="56">
        <f t="shared" si="101"/>
        <v>4624</v>
      </c>
      <c r="B4688" s="197" t="s">
        <v>12855</v>
      </c>
      <c r="C4688" s="78"/>
      <c r="D4688" s="85" t="s">
        <v>10447</v>
      </c>
      <c r="E4688" s="85">
        <v>34522000</v>
      </c>
      <c r="F4688" s="56">
        <v>1973</v>
      </c>
      <c r="G4688" s="56">
        <v>2</v>
      </c>
      <c r="H4688" s="56">
        <v>1</v>
      </c>
      <c r="I4688" s="86">
        <v>344.7</v>
      </c>
      <c r="J4688" s="86">
        <v>318.5</v>
      </c>
      <c r="K4688" s="56"/>
      <c r="L4688" s="56">
        <v>11</v>
      </c>
      <c r="M4688" s="56"/>
      <c r="N4688" s="56"/>
      <c r="O4688" s="56">
        <v>8</v>
      </c>
      <c r="P4688" s="56">
        <v>12</v>
      </c>
      <c r="Q4688" s="56">
        <v>10</v>
      </c>
      <c r="R4688" s="56"/>
      <c r="S4688" s="56"/>
      <c r="T4688" s="56"/>
      <c r="U4688" s="68" t="s">
        <v>297</v>
      </c>
      <c r="V4688" s="33"/>
      <c r="W4688" s="21"/>
    </row>
    <row r="4689" spans="1:67" ht="22.5" customHeight="1">
      <c r="A4689" s="56">
        <f t="shared" si="101"/>
        <v>4625</v>
      </c>
      <c r="B4689" s="197" t="s">
        <v>12856</v>
      </c>
      <c r="C4689" s="78"/>
      <c r="D4689" s="85" t="s">
        <v>10448</v>
      </c>
      <c r="E4689" s="85">
        <v>34522000</v>
      </c>
      <c r="F4689" s="56">
        <v>1971</v>
      </c>
      <c r="G4689" s="56">
        <v>2</v>
      </c>
      <c r="H4689" s="56">
        <v>1</v>
      </c>
      <c r="I4689" s="86">
        <v>350.6</v>
      </c>
      <c r="J4689" s="86">
        <v>318</v>
      </c>
      <c r="K4689" s="56"/>
      <c r="L4689" s="56">
        <v>11</v>
      </c>
      <c r="M4689" s="56"/>
      <c r="N4689" s="56"/>
      <c r="O4689" s="56">
        <v>8</v>
      </c>
      <c r="P4689" s="56">
        <v>12</v>
      </c>
      <c r="Q4689" s="56">
        <v>10</v>
      </c>
      <c r="R4689" s="56"/>
      <c r="S4689" s="56"/>
      <c r="T4689" s="56"/>
      <c r="U4689" s="68" t="s">
        <v>297</v>
      </c>
      <c r="V4689" s="33"/>
      <c r="W4689" s="21"/>
    </row>
    <row r="4690" spans="1:67" ht="22.5" customHeight="1" outlineLevel="2">
      <c r="A4690" s="56">
        <f t="shared" si="101"/>
        <v>4626</v>
      </c>
      <c r="B4690" s="197" t="s">
        <v>12857</v>
      </c>
      <c r="C4690" s="78"/>
      <c r="D4690" s="85" t="s">
        <v>10449</v>
      </c>
      <c r="E4690" s="85">
        <v>34522000</v>
      </c>
      <c r="F4690" s="56">
        <v>1978</v>
      </c>
      <c r="G4690" s="56">
        <v>2</v>
      </c>
      <c r="H4690" s="56">
        <v>2</v>
      </c>
      <c r="I4690" s="86">
        <v>401.8</v>
      </c>
      <c r="J4690" s="86">
        <v>375.6</v>
      </c>
      <c r="K4690" s="56"/>
      <c r="L4690" s="56">
        <v>11</v>
      </c>
      <c r="M4690" s="56"/>
      <c r="N4690" s="56"/>
      <c r="O4690" s="56">
        <v>8</v>
      </c>
      <c r="P4690" s="56">
        <v>12</v>
      </c>
      <c r="Q4690" s="56">
        <v>10</v>
      </c>
      <c r="R4690" s="56"/>
      <c r="S4690" s="56"/>
      <c r="T4690" s="56"/>
      <c r="U4690" s="68" t="s">
        <v>297</v>
      </c>
      <c r="V4690" s="33"/>
      <c r="W4690" s="21"/>
    </row>
    <row r="4691" spans="1:67" s="18" customFormat="1" ht="15.75" customHeight="1" outlineLevel="2">
      <c r="A4691" s="234" t="s">
        <v>10450</v>
      </c>
      <c r="B4691" s="234"/>
      <c r="C4691" s="234"/>
      <c r="D4691" s="234"/>
      <c r="E4691" s="234"/>
      <c r="F4691" s="234"/>
      <c r="G4691" s="234"/>
      <c r="H4691" s="234"/>
      <c r="I4691" s="86">
        <f>SUM(I4692:I4816)</f>
        <v>97036.650000000023</v>
      </c>
      <c r="J4691" s="86">
        <f>SUM(J4692:J4816)</f>
        <v>85105.180000000037</v>
      </c>
      <c r="K4691" s="236"/>
      <c r="L4691" s="236"/>
      <c r="M4691" s="236"/>
      <c r="N4691" s="236"/>
      <c r="O4691" s="236"/>
      <c r="P4691" s="236"/>
      <c r="Q4691" s="236"/>
      <c r="R4691" s="236"/>
      <c r="S4691" s="236"/>
      <c r="T4691" s="236"/>
      <c r="U4691" s="126"/>
      <c r="V4691" s="49">
        <f>COUNTA(B4692:B4816)</f>
        <v>125</v>
      </c>
      <c r="W4691" s="50"/>
      <c r="X4691" s="5"/>
      <c r="Y4691" s="5"/>
      <c r="Z4691" s="5"/>
      <c r="AA4691" s="5"/>
      <c r="AB4691" s="5"/>
      <c r="AC4691" s="5"/>
      <c r="AD4691" s="5"/>
      <c r="AE4691" s="5"/>
      <c r="AF4691" s="5"/>
      <c r="AG4691" s="5"/>
      <c r="AH4691" s="5"/>
      <c r="AI4691" s="5"/>
      <c r="AJ4691" s="5"/>
      <c r="AK4691" s="5"/>
      <c r="AL4691" s="5"/>
      <c r="AM4691" s="5"/>
      <c r="AN4691" s="5"/>
      <c r="AO4691" s="5"/>
      <c r="AP4691" s="5"/>
      <c r="AQ4691" s="5"/>
      <c r="AR4691" s="5"/>
      <c r="AS4691" s="5"/>
      <c r="AT4691" s="5"/>
      <c r="AU4691" s="5"/>
      <c r="AV4691" s="5"/>
      <c r="AW4691" s="5"/>
      <c r="AX4691" s="5"/>
      <c r="AY4691" s="5"/>
      <c r="AZ4691" s="5"/>
      <c r="BA4691" s="5"/>
      <c r="BB4691" s="5"/>
      <c r="BC4691" s="5"/>
      <c r="BD4691" s="5"/>
      <c r="BE4691" s="5"/>
      <c r="BF4691" s="5"/>
      <c r="BG4691" s="5"/>
      <c r="BH4691" s="5"/>
      <c r="BI4691" s="5"/>
      <c r="BJ4691" s="5"/>
      <c r="BK4691" s="5"/>
      <c r="BL4691" s="5"/>
      <c r="BM4691" s="5"/>
      <c r="BN4691" s="5"/>
      <c r="BO4691" s="5"/>
    </row>
    <row r="4692" spans="1:67" ht="23.25" customHeight="1" outlineLevel="2">
      <c r="A4692" s="56">
        <f>A4690+1</f>
        <v>4627</v>
      </c>
      <c r="B4692" s="197" t="s">
        <v>12858</v>
      </c>
      <c r="C4692" s="78"/>
      <c r="D4692" s="85" t="s">
        <v>10451</v>
      </c>
      <c r="E4692" s="85">
        <v>34524000</v>
      </c>
      <c r="F4692" s="56">
        <v>1958</v>
      </c>
      <c r="G4692" s="56">
        <v>2</v>
      </c>
      <c r="H4692" s="56">
        <v>1</v>
      </c>
      <c r="I4692" s="86">
        <v>436.2</v>
      </c>
      <c r="J4692" s="86">
        <v>401.6</v>
      </c>
      <c r="K4692" s="56"/>
      <c r="L4692" s="56">
        <v>8</v>
      </c>
      <c r="M4692" s="56">
        <v>12</v>
      </c>
      <c r="N4692" s="56">
        <v>10</v>
      </c>
      <c r="O4692" s="56"/>
      <c r="P4692" s="56"/>
      <c r="Q4692" s="56"/>
      <c r="R4692" s="56">
        <v>8</v>
      </c>
      <c r="S4692" s="56">
        <v>12</v>
      </c>
      <c r="T4692" s="56">
        <v>12</v>
      </c>
      <c r="U4692" s="68" t="s">
        <v>343</v>
      </c>
      <c r="V4692" s="33"/>
      <c r="W4692" s="21"/>
    </row>
    <row r="4693" spans="1:67" ht="23.25" customHeight="1" outlineLevel="2">
      <c r="A4693" s="56">
        <f>A4692+1</f>
        <v>4628</v>
      </c>
      <c r="B4693" s="197" t="s">
        <v>12859</v>
      </c>
      <c r="C4693" s="78"/>
      <c r="D4693" s="85" t="s">
        <v>10452</v>
      </c>
      <c r="E4693" s="85">
        <v>34524000</v>
      </c>
      <c r="F4693" s="56">
        <v>1960</v>
      </c>
      <c r="G4693" s="56">
        <v>2</v>
      </c>
      <c r="H4693" s="56">
        <v>1</v>
      </c>
      <c r="I4693" s="86">
        <v>432.2</v>
      </c>
      <c r="J4693" s="86">
        <v>385.4</v>
      </c>
      <c r="K4693" s="56"/>
      <c r="L4693" s="56">
        <v>8</v>
      </c>
      <c r="M4693" s="56">
        <v>12</v>
      </c>
      <c r="N4693" s="56">
        <v>10</v>
      </c>
      <c r="O4693" s="56"/>
      <c r="P4693" s="56"/>
      <c r="Q4693" s="56"/>
      <c r="R4693" s="56"/>
      <c r="S4693" s="56">
        <v>8</v>
      </c>
      <c r="T4693" s="56"/>
      <c r="U4693" s="68" t="s">
        <v>297</v>
      </c>
      <c r="V4693" s="33"/>
      <c r="W4693" s="21"/>
    </row>
    <row r="4694" spans="1:67" ht="23.25" customHeight="1" outlineLevel="2">
      <c r="A4694" s="56">
        <f t="shared" ref="A4694:A4757" si="102">A4693+1</f>
        <v>4629</v>
      </c>
      <c r="B4694" s="197" t="s">
        <v>12860</v>
      </c>
      <c r="C4694" s="78"/>
      <c r="D4694" s="85" t="s">
        <v>10453</v>
      </c>
      <c r="E4694" s="85">
        <v>34524000</v>
      </c>
      <c r="F4694" s="56">
        <v>2014</v>
      </c>
      <c r="G4694" s="56">
        <v>3</v>
      </c>
      <c r="H4694" s="56">
        <v>6</v>
      </c>
      <c r="I4694" s="86">
        <v>3070.1</v>
      </c>
      <c r="J4694" s="86">
        <v>2086.1999999999998</v>
      </c>
      <c r="K4694" s="56"/>
      <c r="L4694" s="56"/>
      <c r="M4694" s="56"/>
      <c r="N4694" s="56"/>
      <c r="O4694" s="56"/>
      <c r="P4694" s="56"/>
      <c r="Q4694" s="56">
        <v>12</v>
      </c>
      <c r="R4694" s="56"/>
      <c r="S4694" s="56"/>
      <c r="T4694" s="56">
        <v>12</v>
      </c>
      <c r="U4694" s="68" t="s">
        <v>10454</v>
      </c>
      <c r="V4694" s="33"/>
      <c r="W4694" s="21"/>
    </row>
    <row r="4695" spans="1:67" ht="23.25" customHeight="1" outlineLevel="2">
      <c r="A4695" s="56">
        <f t="shared" si="102"/>
        <v>4630</v>
      </c>
      <c r="B4695" s="197" t="s">
        <v>12861</v>
      </c>
      <c r="C4695" s="78"/>
      <c r="D4695" s="85" t="s">
        <v>10455</v>
      </c>
      <c r="E4695" s="85">
        <v>34524000</v>
      </c>
      <c r="F4695" s="56">
        <v>1974</v>
      </c>
      <c r="G4695" s="56">
        <v>2</v>
      </c>
      <c r="H4695" s="56">
        <v>1</v>
      </c>
      <c r="I4695" s="86">
        <v>372.5</v>
      </c>
      <c r="J4695" s="86">
        <v>338.8</v>
      </c>
      <c r="K4695" s="56"/>
      <c r="L4695" s="56">
        <v>8</v>
      </c>
      <c r="M4695" s="56">
        <v>12</v>
      </c>
      <c r="N4695" s="56">
        <v>10</v>
      </c>
      <c r="O4695" s="56"/>
      <c r="P4695" s="56"/>
      <c r="Q4695" s="56"/>
      <c r="R4695" s="56"/>
      <c r="S4695" s="56">
        <v>8</v>
      </c>
      <c r="T4695" s="56">
        <v>8</v>
      </c>
      <c r="U4695" s="68" t="s">
        <v>297</v>
      </c>
      <c r="V4695" s="33"/>
      <c r="W4695" s="21"/>
    </row>
    <row r="4696" spans="1:67" ht="23.25" customHeight="1" outlineLevel="2">
      <c r="A4696" s="56">
        <f t="shared" si="102"/>
        <v>4631</v>
      </c>
      <c r="B4696" s="197" t="s">
        <v>12862</v>
      </c>
      <c r="C4696" s="78"/>
      <c r="D4696" s="85" t="s">
        <v>10456</v>
      </c>
      <c r="E4696" s="85">
        <v>34524000</v>
      </c>
      <c r="F4696" s="56">
        <v>1973</v>
      </c>
      <c r="G4696" s="56">
        <v>2</v>
      </c>
      <c r="H4696" s="56">
        <v>1</v>
      </c>
      <c r="I4696" s="86">
        <v>372.5</v>
      </c>
      <c r="J4696" s="86">
        <v>337.9</v>
      </c>
      <c r="K4696" s="56"/>
      <c r="L4696" s="56">
        <v>12</v>
      </c>
      <c r="M4696" s="56"/>
      <c r="N4696" s="56">
        <v>8</v>
      </c>
      <c r="O4696" s="56">
        <v>10</v>
      </c>
      <c r="P4696" s="56"/>
      <c r="Q4696" s="56"/>
      <c r="R4696" s="56"/>
      <c r="S4696" s="56">
        <v>12</v>
      </c>
      <c r="T4696" s="56">
        <v>12</v>
      </c>
      <c r="U4696" s="68" t="s">
        <v>297</v>
      </c>
      <c r="V4696" s="33"/>
      <c r="W4696" s="21"/>
    </row>
    <row r="4697" spans="1:67" ht="23.25" customHeight="1" outlineLevel="2">
      <c r="A4697" s="56">
        <f t="shared" si="102"/>
        <v>4632</v>
      </c>
      <c r="B4697" s="197" t="s">
        <v>12863</v>
      </c>
      <c r="C4697" s="78"/>
      <c r="D4697" s="85" t="s">
        <v>10457</v>
      </c>
      <c r="E4697" s="85">
        <v>34524000</v>
      </c>
      <c r="F4697" s="56">
        <v>1983</v>
      </c>
      <c r="G4697" s="56">
        <v>2</v>
      </c>
      <c r="H4697" s="56">
        <v>3</v>
      </c>
      <c r="I4697" s="86">
        <v>850.2</v>
      </c>
      <c r="J4697" s="86">
        <v>750.8</v>
      </c>
      <c r="K4697" s="56"/>
      <c r="L4697" s="56">
        <v>8</v>
      </c>
      <c r="M4697" s="56">
        <v>12</v>
      </c>
      <c r="N4697" s="56">
        <v>10</v>
      </c>
      <c r="O4697" s="56"/>
      <c r="P4697" s="56"/>
      <c r="Q4697" s="56"/>
      <c r="R4697" s="56"/>
      <c r="S4697" s="56">
        <v>8</v>
      </c>
      <c r="T4697" s="56"/>
      <c r="U4697" s="68" t="s">
        <v>297</v>
      </c>
      <c r="V4697" s="33"/>
      <c r="W4697" s="21"/>
    </row>
    <row r="4698" spans="1:67" ht="23.25" customHeight="1" outlineLevel="2">
      <c r="A4698" s="56">
        <f t="shared" si="102"/>
        <v>4633</v>
      </c>
      <c r="B4698" s="197" t="s">
        <v>12864</v>
      </c>
      <c r="C4698" s="78"/>
      <c r="D4698" s="85" t="s">
        <v>10458</v>
      </c>
      <c r="E4698" s="85">
        <v>34524000</v>
      </c>
      <c r="F4698" s="56">
        <v>1930</v>
      </c>
      <c r="G4698" s="56">
        <v>1</v>
      </c>
      <c r="H4698" s="56">
        <v>3</v>
      </c>
      <c r="I4698" s="86">
        <v>331.6</v>
      </c>
      <c r="J4698" s="86">
        <v>304.39999999999998</v>
      </c>
      <c r="K4698" s="56"/>
      <c r="L4698" s="56">
        <v>11</v>
      </c>
      <c r="M4698" s="56"/>
      <c r="N4698" s="56"/>
      <c r="O4698" s="56">
        <v>8</v>
      </c>
      <c r="P4698" s="56"/>
      <c r="Q4698" s="56">
        <v>10</v>
      </c>
      <c r="R4698" s="56"/>
      <c r="S4698" s="56">
        <v>12</v>
      </c>
      <c r="T4698" s="56"/>
      <c r="U4698" s="68" t="s">
        <v>1819</v>
      </c>
      <c r="V4698" s="33"/>
      <c r="W4698" s="21"/>
    </row>
    <row r="4699" spans="1:67" ht="23.25" customHeight="1" outlineLevel="2">
      <c r="A4699" s="56">
        <f t="shared" si="102"/>
        <v>4634</v>
      </c>
      <c r="B4699" s="197" t="s">
        <v>12865</v>
      </c>
      <c r="C4699" s="78"/>
      <c r="D4699" s="85" t="s">
        <v>10459</v>
      </c>
      <c r="E4699" s="85">
        <v>34524000</v>
      </c>
      <c r="F4699" s="56">
        <v>1955</v>
      </c>
      <c r="G4699" s="56">
        <v>2</v>
      </c>
      <c r="H4699" s="56">
        <v>1</v>
      </c>
      <c r="I4699" s="86">
        <v>356.3</v>
      </c>
      <c r="J4699" s="86">
        <v>322.89999999999998</v>
      </c>
      <c r="K4699" s="56"/>
      <c r="L4699" s="56"/>
      <c r="M4699" s="56">
        <v>8</v>
      </c>
      <c r="N4699" s="56">
        <v>10</v>
      </c>
      <c r="O4699" s="56"/>
      <c r="P4699" s="56"/>
      <c r="Q4699" s="56"/>
      <c r="R4699" s="56">
        <v>8</v>
      </c>
      <c r="S4699" s="56">
        <v>12</v>
      </c>
      <c r="T4699" s="56">
        <v>12</v>
      </c>
      <c r="U4699" s="68" t="s">
        <v>10460</v>
      </c>
      <c r="V4699" s="33"/>
      <c r="W4699" s="21"/>
    </row>
    <row r="4700" spans="1:67" ht="23.25" customHeight="1" outlineLevel="2">
      <c r="A4700" s="56">
        <f t="shared" si="102"/>
        <v>4635</v>
      </c>
      <c r="B4700" s="197" t="s">
        <v>12866</v>
      </c>
      <c r="C4700" s="78"/>
      <c r="D4700" s="85" t="s">
        <v>10461</v>
      </c>
      <c r="E4700" s="85">
        <v>34524000</v>
      </c>
      <c r="F4700" s="56">
        <v>1977</v>
      </c>
      <c r="G4700" s="56">
        <v>3</v>
      </c>
      <c r="H4700" s="56">
        <v>3</v>
      </c>
      <c r="I4700" s="86">
        <v>1351.4</v>
      </c>
      <c r="J4700" s="86">
        <v>1252.4000000000001</v>
      </c>
      <c r="K4700" s="56"/>
      <c r="L4700" s="56"/>
      <c r="M4700" s="56">
        <v>10</v>
      </c>
      <c r="N4700" s="56">
        <v>12</v>
      </c>
      <c r="O4700" s="56"/>
      <c r="P4700" s="56"/>
      <c r="Q4700" s="56"/>
      <c r="R4700" s="56"/>
      <c r="S4700" s="56">
        <v>8</v>
      </c>
      <c r="T4700" s="56">
        <v>12</v>
      </c>
      <c r="U4700" s="68" t="s">
        <v>10462</v>
      </c>
      <c r="V4700" s="33"/>
      <c r="W4700" s="21"/>
    </row>
    <row r="4701" spans="1:67" ht="23.25" customHeight="1" outlineLevel="2">
      <c r="A4701" s="56">
        <f t="shared" si="102"/>
        <v>4636</v>
      </c>
      <c r="B4701" s="197" t="s">
        <v>12867</v>
      </c>
      <c r="C4701" s="78"/>
      <c r="D4701" s="85" t="s">
        <v>10463</v>
      </c>
      <c r="E4701" s="85">
        <v>34524000</v>
      </c>
      <c r="F4701" s="56">
        <v>1964</v>
      </c>
      <c r="G4701" s="56">
        <v>2</v>
      </c>
      <c r="H4701" s="56">
        <v>2</v>
      </c>
      <c r="I4701" s="86">
        <v>450.6</v>
      </c>
      <c r="J4701" s="86">
        <v>402.6</v>
      </c>
      <c r="K4701" s="56"/>
      <c r="L4701" s="56">
        <v>8</v>
      </c>
      <c r="M4701" s="56">
        <v>12</v>
      </c>
      <c r="N4701" s="56">
        <v>10</v>
      </c>
      <c r="O4701" s="56"/>
      <c r="P4701" s="56"/>
      <c r="Q4701" s="56"/>
      <c r="R4701" s="56"/>
      <c r="S4701" s="56">
        <v>8</v>
      </c>
      <c r="T4701" s="56">
        <v>12</v>
      </c>
      <c r="U4701" s="68" t="s">
        <v>297</v>
      </c>
      <c r="V4701" s="33"/>
      <c r="W4701" s="21"/>
    </row>
    <row r="4702" spans="1:67" ht="23.25" customHeight="1">
      <c r="A4702" s="56">
        <f t="shared" si="102"/>
        <v>4637</v>
      </c>
      <c r="B4702" s="197" t="s">
        <v>12868</v>
      </c>
      <c r="C4702" s="78"/>
      <c r="D4702" s="85" t="s">
        <v>10464</v>
      </c>
      <c r="E4702" s="85">
        <v>34524000</v>
      </c>
      <c r="F4702" s="56">
        <v>1985</v>
      </c>
      <c r="G4702" s="56">
        <v>5</v>
      </c>
      <c r="H4702" s="56">
        <v>4</v>
      </c>
      <c r="I4702" s="86">
        <v>3220.2</v>
      </c>
      <c r="J4702" s="86">
        <v>2789.9</v>
      </c>
      <c r="K4702" s="56"/>
      <c r="L4702" s="56"/>
      <c r="M4702" s="56" t="s">
        <v>230</v>
      </c>
      <c r="N4702" s="56">
        <v>10</v>
      </c>
      <c r="O4702" s="56"/>
      <c r="P4702" s="56"/>
      <c r="Q4702" s="56"/>
      <c r="R4702" s="56"/>
      <c r="S4702" s="56">
        <v>8</v>
      </c>
      <c r="T4702" s="56">
        <v>12</v>
      </c>
      <c r="U4702" s="68" t="s">
        <v>10465</v>
      </c>
      <c r="V4702" s="33"/>
      <c r="W4702" s="21"/>
    </row>
    <row r="4703" spans="1:67" ht="23.25" customHeight="1">
      <c r="A4703" s="56">
        <f t="shared" si="102"/>
        <v>4638</v>
      </c>
      <c r="B4703" s="197" t="s">
        <v>12869</v>
      </c>
      <c r="C4703" s="78"/>
      <c r="D4703" s="85" t="s">
        <v>10466</v>
      </c>
      <c r="E4703" s="85">
        <v>34524000</v>
      </c>
      <c r="F4703" s="56">
        <v>1963</v>
      </c>
      <c r="G4703" s="56">
        <v>2</v>
      </c>
      <c r="H4703" s="56">
        <v>2</v>
      </c>
      <c r="I4703" s="86">
        <v>465.6</v>
      </c>
      <c r="J4703" s="86">
        <v>451.3</v>
      </c>
      <c r="K4703" s="56"/>
      <c r="L4703" s="56">
        <v>8</v>
      </c>
      <c r="M4703" s="56">
        <v>12</v>
      </c>
      <c r="N4703" s="56">
        <v>10</v>
      </c>
      <c r="O4703" s="56"/>
      <c r="P4703" s="56"/>
      <c r="Q4703" s="56"/>
      <c r="R4703" s="56"/>
      <c r="S4703" s="56">
        <v>8</v>
      </c>
      <c r="T4703" s="78"/>
      <c r="U4703" s="68" t="s">
        <v>35</v>
      </c>
      <c r="V4703" s="33"/>
      <c r="W4703" s="21"/>
    </row>
    <row r="4704" spans="1:67" ht="23.25" customHeight="1">
      <c r="A4704" s="56">
        <f t="shared" si="102"/>
        <v>4639</v>
      </c>
      <c r="B4704" s="197" t="s">
        <v>12870</v>
      </c>
      <c r="C4704" s="56"/>
      <c r="D4704" s="85" t="s">
        <v>10467</v>
      </c>
      <c r="E4704" s="85">
        <v>34524000</v>
      </c>
      <c r="F4704" s="56">
        <v>1956</v>
      </c>
      <c r="G4704" s="56">
        <v>2</v>
      </c>
      <c r="H4704" s="56">
        <v>1</v>
      </c>
      <c r="I4704" s="86">
        <v>560.5</v>
      </c>
      <c r="J4704" s="86">
        <v>516.5</v>
      </c>
      <c r="K4704" s="78"/>
      <c r="L4704" s="78"/>
      <c r="M4704" s="78"/>
      <c r="N4704" s="78"/>
      <c r="O4704" s="78"/>
      <c r="P4704" s="56">
        <v>8</v>
      </c>
      <c r="Q4704" s="56"/>
      <c r="R4704" s="78"/>
      <c r="S4704" s="78"/>
      <c r="T4704" s="78"/>
      <c r="U4704" s="14"/>
      <c r="V4704" s="33"/>
      <c r="W4704" s="21"/>
    </row>
    <row r="4705" spans="1:23" ht="23.25" customHeight="1">
      <c r="A4705" s="56">
        <f t="shared" si="102"/>
        <v>4640</v>
      </c>
      <c r="B4705" s="197" t="s">
        <v>12871</v>
      </c>
      <c r="C4705" s="56"/>
      <c r="D4705" s="85" t="s">
        <v>10468</v>
      </c>
      <c r="E4705" s="85">
        <v>34524000</v>
      </c>
      <c r="F4705" s="56">
        <v>1969</v>
      </c>
      <c r="G4705" s="56">
        <v>2</v>
      </c>
      <c r="H4705" s="56">
        <v>2</v>
      </c>
      <c r="I4705" s="86">
        <v>776.9</v>
      </c>
      <c r="J4705" s="86">
        <v>716.79</v>
      </c>
      <c r="K4705" s="78"/>
      <c r="L4705" s="78"/>
      <c r="M4705" s="78"/>
      <c r="N4705" s="78"/>
      <c r="O4705" s="78"/>
      <c r="P4705" s="78"/>
      <c r="Q4705" s="56">
        <v>8</v>
      </c>
      <c r="R4705" s="78"/>
      <c r="S4705" s="78"/>
      <c r="T4705" s="78"/>
      <c r="U4705" s="14"/>
      <c r="V4705" s="33"/>
      <c r="W4705" s="21"/>
    </row>
    <row r="4706" spans="1:23" ht="23.25" customHeight="1">
      <c r="A4706" s="56">
        <f t="shared" si="102"/>
        <v>4641</v>
      </c>
      <c r="B4706" s="197" t="s">
        <v>12872</v>
      </c>
      <c r="C4706" s="56"/>
      <c r="D4706" s="85" t="s">
        <v>10469</v>
      </c>
      <c r="E4706" s="85">
        <v>34524000</v>
      </c>
      <c r="F4706" s="56">
        <v>1957</v>
      </c>
      <c r="G4706" s="56">
        <v>2</v>
      </c>
      <c r="H4706" s="56">
        <v>1</v>
      </c>
      <c r="I4706" s="86">
        <v>497.6</v>
      </c>
      <c r="J4706" s="86">
        <v>450.6</v>
      </c>
      <c r="K4706" s="78"/>
      <c r="L4706" s="78"/>
      <c r="M4706" s="78"/>
      <c r="N4706" s="78"/>
      <c r="O4706" s="78"/>
      <c r="P4706" s="78"/>
      <c r="Q4706" s="56">
        <v>8</v>
      </c>
      <c r="R4706" s="78"/>
      <c r="S4706" s="78"/>
      <c r="T4706" s="78"/>
      <c r="U4706" s="14"/>
      <c r="V4706" s="33"/>
      <c r="W4706" s="21"/>
    </row>
    <row r="4707" spans="1:23" ht="23.25" customHeight="1">
      <c r="A4707" s="56">
        <f t="shared" si="102"/>
        <v>4642</v>
      </c>
      <c r="B4707" s="197" t="s">
        <v>12873</v>
      </c>
      <c r="C4707" s="56"/>
      <c r="D4707" s="85" t="s">
        <v>10470</v>
      </c>
      <c r="E4707" s="85">
        <v>34524000</v>
      </c>
      <c r="F4707" s="56">
        <v>1954</v>
      </c>
      <c r="G4707" s="56">
        <v>2</v>
      </c>
      <c r="H4707" s="56">
        <v>1</v>
      </c>
      <c r="I4707" s="86">
        <v>312.2</v>
      </c>
      <c r="J4707" s="86">
        <v>286.2</v>
      </c>
      <c r="K4707" s="78"/>
      <c r="L4707" s="78"/>
      <c r="M4707" s="78"/>
      <c r="N4707" s="78"/>
      <c r="O4707" s="56">
        <v>8</v>
      </c>
      <c r="P4707" s="78"/>
      <c r="Q4707" s="78"/>
      <c r="R4707" s="78"/>
      <c r="S4707" s="78"/>
      <c r="T4707" s="78"/>
      <c r="U4707" s="14"/>
      <c r="V4707" s="33"/>
      <c r="W4707" s="21"/>
    </row>
    <row r="4708" spans="1:23" ht="23.25" customHeight="1">
      <c r="A4708" s="56">
        <f t="shared" si="102"/>
        <v>4643</v>
      </c>
      <c r="B4708" s="197" t="s">
        <v>12874</v>
      </c>
      <c r="C4708" s="56"/>
      <c r="D4708" s="85" t="s">
        <v>10471</v>
      </c>
      <c r="E4708" s="85">
        <v>34524000</v>
      </c>
      <c r="F4708" s="56">
        <v>1954</v>
      </c>
      <c r="G4708" s="56">
        <v>2</v>
      </c>
      <c r="H4708" s="56">
        <v>1</v>
      </c>
      <c r="I4708" s="86">
        <v>296</v>
      </c>
      <c r="J4708" s="86">
        <v>270</v>
      </c>
      <c r="K4708" s="78"/>
      <c r="L4708" s="78"/>
      <c r="M4708" s="78"/>
      <c r="N4708" s="78"/>
      <c r="O4708" s="56">
        <v>8</v>
      </c>
      <c r="P4708" s="78"/>
      <c r="Q4708" s="78"/>
      <c r="R4708" s="78"/>
      <c r="S4708" s="78"/>
      <c r="T4708" s="78"/>
      <c r="U4708" s="14"/>
      <c r="V4708" s="33"/>
      <c r="W4708" s="21"/>
    </row>
    <row r="4709" spans="1:23" ht="23.25" customHeight="1">
      <c r="A4709" s="56">
        <f t="shared" si="102"/>
        <v>4644</v>
      </c>
      <c r="B4709" s="197" t="s">
        <v>12875</v>
      </c>
      <c r="C4709" s="56"/>
      <c r="D4709" s="85" t="s">
        <v>10472</v>
      </c>
      <c r="E4709" s="85">
        <v>34524000</v>
      </c>
      <c r="F4709" s="56">
        <v>1969</v>
      </c>
      <c r="G4709" s="56">
        <v>2</v>
      </c>
      <c r="H4709" s="56">
        <v>2</v>
      </c>
      <c r="I4709" s="86">
        <v>783.43</v>
      </c>
      <c r="J4709" s="86">
        <v>721.88</v>
      </c>
      <c r="K4709" s="78"/>
      <c r="L4709" s="78"/>
      <c r="M4709" s="78"/>
      <c r="N4709" s="78"/>
      <c r="O4709" s="78"/>
      <c r="P4709" s="78"/>
      <c r="Q4709" s="56">
        <v>8</v>
      </c>
      <c r="R4709" s="78"/>
      <c r="S4709" s="78"/>
      <c r="T4709" s="78"/>
      <c r="U4709" s="14"/>
      <c r="V4709" s="33"/>
      <c r="W4709" s="21"/>
    </row>
    <row r="4710" spans="1:23" ht="23.25" customHeight="1">
      <c r="A4710" s="56">
        <f t="shared" si="102"/>
        <v>4645</v>
      </c>
      <c r="B4710" s="197" t="s">
        <v>12876</v>
      </c>
      <c r="C4710" s="56"/>
      <c r="D4710" s="85" t="s">
        <v>10473</v>
      </c>
      <c r="E4710" s="85">
        <v>34524000</v>
      </c>
      <c r="F4710" s="56">
        <v>1961</v>
      </c>
      <c r="G4710" s="56">
        <v>2</v>
      </c>
      <c r="H4710" s="56">
        <v>2</v>
      </c>
      <c r="I4710" s="86">
        <v>599.88</v>
      </c>
      <c r="J4710" s="86">
        <v>545.37</v>
      </c>
      <c r="K4710" s="78"/>
      <c r="L4710" s="78"/>
      <c r="M4710" s="78"/>
      <c r="N4710" s="78"/>
      <c r="O4710" s="56">
        <v>8</v>
      </c>
      <c r="P4710" s="78"/>
      <c r="Q4710" s="78"/>
      <c r="R4710" s="78"/>
      <c r="S4710" s="78"/>
      <c r="T4710" s="78"/>
      <c r="U4710" s="14"/>
      <c r="V4710" s="33"/>
      <c r="W4710" s="21"/>
    </row>
    <row r="4711" spans="1:23" ht="23.25" customHeight="1">
      <c r="A4711" s="56">
        <f t="shared" si="102"/>
        <v>4646</v>
      </c>
      <c r="B4711" s="197" t="s">
        <v>12877</v>
      </c>
      <c r="C4711" s="56"/>
      <c r="D4711" s="85" t="s">
        <v>10474</v>
      </c>
      <c r="E4711" s="85">
        <v>34524000</v>
      </c>
      <c r="F4711" s="56">
        <v>1965</v>
      </c>
      <c r="G4711" s="56">
        <v>2</v>
      </c>
      <c r="H4711" s="56">
        <v>2</v>
      </c>
      <c r="I4711" s="86">
        <v>622.52</v>
      </c>
      <c r="J4711" s="86">
        <v>571.52</v>
      </c>
      <c r="K4711" s="78"/>
      <c r="L4711" s="78"/>
      <c r="M4711" s="78"/>
      <c r="N4711" s="78"/>
      <c r="O4711" s="78"/>
      <c r="P4711" s="56">
        <v>8</v>
      </c>
      <c r="Q4711" s="78"/>
      <c r="R4711" s="78"/>
      <c r="S4711" s="78"/>
      <c r="T4711" s="78"/>
      <c r="U4711" s="14"/>
      <c r="V4711" s="33"/>
      <c r="W4711" s="21"/>
    </row>
    <row r="4712" spans="1:23" ht="23.25" customHeight="1">
      <c r="A4712" s="56">
        <f t="shared" si="102"/>
        <v>4647</v>
      </c>
      <c r="B4712" s="197" t="s">
        <v>12878</v>
      </c>
      <c r="C4712" s="56"/>
      <c r="D4712" s="85" t="s">
        <v>10475</v>
      </c>
      <c r="E4712" s="85">
        <v>34524000</v>
      </c>
      <c r="F4712" s="56">
        <v>1941</v>
      </c>
      <c r="G4712" s="56">
        <v>1</v>
      </c>
      <c r="H4712" s="56">
        <v>4</v>
      </c>
      <c r="I4712" s="86">
        <v>353.3</v>
      </c>
      <c r="J4712" s="86">
        <v>309.3</v>
      </c>
      <c r="K4712" s="78"/>
      <c r="L4712" s="78"/>
      <c r="M4712" s="78"/>
      <c r="N4712" s="78"/>
      <c r="O4712" s="78"/>
      <c r="P4712" s="78"/>
      <c r="Q4712" s="78"/>
      <c r="R4712" s="56">
        <v>8</v>
      </c>
      <c r="S4712" s="78"/>
      <c r="T4712" s="78"/>
      <c r="U4712" s="14"/>
      <c r="V4712" s="33"/>
      <c r="W4712" s="21"/>
    </row>
    <row r="4713" spans="1:23" ht="23.25" customHeight="1">
      <c r="A4713" s="56">
        <f t="shared" si="102"/>
        <v>4648</v>
      </c>
      <c r="B4713" s="197" t="s">
        <v>12879</v>
      </c>
      <c r="C4713" s="56"/>
      <c r="D4713" s="85" t="s">
        <v>10476</v>
      </c>
      <c r="E4713" s="85">
        <v>34524000</v>
      </c>
      <c r="F4713" s="56">
        <v>1975</v>
      </c>
      <c r="G4713" s="56">
        <v>2</v>
      </c>
      <c r="H4713" s="56">
        <v>3</v>
      </c>
      <c r="I4713" s="86">
        <v>1007</v>
      </c>
      <c r="J4713" s="86">
        <v>933</v>
      </c>
      <c r="K4713" s="78"/>
      <c r="L4713" s="78"/>
      <c r="M4713" s="78"/>
      <c r="N4713" s="78"/>
      <c r="O4713" s="78"/>
      <c r="P4713" s="56">
        <v>8</v>
      </c>
      <c r="Q4713" s="78"/>
      <c r="R4713" s="78"/>
      <c r="S4713" s="78"/>
      <c r="T4713" s="78"/>
      <c r="U4713" s="14"/>
      <c r="V4713" s="33"/>
      <c r="W4713" s="21"/>
    </row>
    <row r="4714" spans="1:23" ht="23.25" customHeight="1">
      <c r="A4714" s="56">
        <f t="shared" si="102"/>
        <v>4649</v>
      </c>
      <c r="B4714" s="197" t="s">
        <v>12880</v>
      </c>
      <c r="C4714" s="56"/>
      <c r="D4714" s="85" t="s">
        <v>10477</v>
      </c>
      <c r="E4714" s="85">
        <v>34524000</v>
      </c>
      <c r="F4714" s="56">
        <v>1981</v>
      </c>
      <c r="G4714" s="56">
        <v>2</v>
      </c>
      <c r="H4714" s="56">
        <v>3</v>
      </c>
      <c r="I4714" s="86">
        <v>1007.02</v>
      </c>
      <c r="J4714" s="86">
        <v>933.02</v>
      </c>
      <c r="K4714" s="78"/>
      <c r="L4714" s="78"/>
      <c r="M4714" s="78"/>
      <c r="N4714" s="78"/>
      <c r="O4714" s="78"/>
      <c r="P4714" s="78"/>
      <c r="Q4714" s="78"/>
      <c r="R4714" s="56">
        <v>8</v>
      </c>
      <c r="S4714" s="78"/>
      <c r="T4714" s="78"/>
      <c r="U4714" s="14"/>
      <c r="V4714" s="33"/>
      <c r="W4714" s="21"/>
    </row>
    <row r="4715" spans="1:23" ht="23.25" customHeight="1">
      <c r="A4715" s="56">
        <f t="shared" si="102"/>
        <v>4650</v>
      </c>
      <c r="B4715" s="197" t="s">
        <v>12881</v>
      </c>
      <c r="C4715" s="56"/>
      <c r="D4715" s="85" t="s">
        <v>10478</v>
      </c>
      <c r="E4715" s="85">
        <v>34524000</v>
      </c>
      <c r="F4715" s="56">
        <v>1984</v>
      </c>
      <c r="G4715" s="56">
        <v>2</v>
      </c>
      <c r="H4715" s="56">
        <v>3</v>
      </c>
      <c r="I4715" s="86">
        <v>987.91</v>
      </c>
      <c r="J4715" s="86">
        <v>913.91</v>
      </c>
      <c r="K4715" s="78"/>
      <c r="L4715" s="78"/>
      <c r="M4715" s="78"/>
      <c r="N4715" s="78"/>
      <c r="O4715" s="78"/>
      <c r="P4715" s="78"/>
      <c r="Q4715" s="78"/>
      <c r="R4715" s="56"/>
      <c r="S4715" s="56">
        <v>8</v>
      </c>
      <c r="T4715" s="78"/>
      <c r="U4715" s="14"/>
      <c r="V4715" s="33"/>
      <c r="W4715" s="21"/>
    </row>
    <row r="4716" spans="1:23" ht="23.25" customHeight="1">
      <c r="A4716" s="56">
        <f t="shared" si="102"/>
        <v>4651</v>
      </c>
      <c r="B4716" s="197" t="s">
        <v>12882</v>
      </c>
      <c r="C4716" s="56"/>
      <c r="D4716" s="85" t="s">
        <v>10479</v>
      </c>
      <c r="E4716" s="85">
        <v>34524000</v>
      </c>
      <c r="F4716" s="56">
        <v>1985</v>
      </c>
      <c r="G4716" s="56">
        <v>5</v>
      </c>
      <c r="H4716" s="56">
        <v>5</v>
      </c>
      <c r="I4716" s="86">
        <v>3877.07</v>
      </c>
      <c r="J4716" s="86">
        <v>3469.57</v>
      </c>
      <c r="K4716" s="78"/>
      <c r="L4716" s="78"/>
      <c r="M4716" s="78"/>
      <c r="N4716" s="78"/>
      <c r="O4716" s="78"/>
      <c r="P4716" s="78"/>
      <c r="Q4716" s="78"/>
      <c r="R4716" s="78"/>
      <c r="S4716" s="56">
        <v>8</v>
      </c>
      <c r="T4716" s="78"/>
      <c r="U4716" s="14"/>
      <c r="V4716" s="33"/>
      <c r="W4716" s="21"/>
    </row>
    <row r="4717" spans="1:23" ht="23.25" customHeight="1" outlineLevel="2">
      <c r="A4717" s="56">
        <f t="shared" si="102"/>
        <v>4652</v>
      </c>
      <c r="B4717" s="197" t="s">
        <v>12883</v>
      </c>
      <c r="C4717" s="56"/>
      <c r="D4717" s="85" t="s">
        <v>10480</v>
      </c>
      <c r="E4717" s="85">
        <v>34524000</v>
      </c>
      <c r="F4717" s="56">
        <v>1988</v>
      </c>
      <c r="G4717" s="56">
        <v>3</v>
      </c>
      <c r="H4717" s="56">
        <v>3</v>
      </c>
      <c r="I4717" s="86">
        <v>1994.79</v>
      </c>
      <c r="J4717" s="86">
        <v>1853.79</v>
      </c>
      <c r="K4717" s="78"/>
      <c r="L4717" s="78"/>
      <c r="M4717" s="78"/>
      <c r="N4717" s="78"/>
      <c r="O4717" s="78"/>
      <c r="P4717" s="78"/>
      <c r="Q4717" s="78"/>
      <c r="R4717" s="78"/>
      <c r="S4717" s="56">
        <v>8</v>
      </c>
      <c r="T4717" s="78"/>
      <c r="U4717" s="14"/>
      <c r="V4717" s="33"/>
      <c r="W4717" s="21"/>
    </row>
    <row r="4718" spans="1:23" ht="23.25" customHeight="1" outlineLevel="2">
      <c r="A4718" s="56">
        <f t="shared" si="102"/>
        <v>4653</v>
      </c>
      <c r="B4718" s="197" t="s">
        <v>12884</v>
      </c>
      <c r="C4718" s="56"/>
      <c r="D4718" s="85" t="s">
        <v>10481</v>
      </c>
      <c r="E4718" s="85">
        <v>34524000</v>
      </c>
      <c r="F4718" s="56">
        <v>1988</v>
      </c>
      <c r="G4718" s="56">
        <v>2</v>
      </c>
      <c r="H4718" s="56">
        <v>2</v>
      </c>
      <c r="I4718" s="86">
        <v>994.1</v>
      </c>
      <c r="J4718" s="86">
        <v>866.1</v>
      </c>
      <c r="K4718" s="78"/>
      <c r="L4718" s="78"/>
      <c r="M4718" s="78"/>
      <c r="N4718" s="78"/>
      <c r="O4718" s="78"/>
      <c r="P4718" s="78"/>
      <c r="Q4718" s="78"/>
      <c r="R4718" s="56">
        <v>8</v>
      </c>
      <c r="S4718" s="78"/>
      <c r="T4718" s="56">
        <v>8</v>
      </c>
      <c r="U4718" s="14"/>
      <c r="V4718" s="33"/>
      <c r="W4718" s="21"/>
    </row>
    <row r="4719" spans="1:23" ht="23.25" customHeight="1" outlineLevel="2">
      <c r="A4719" s="56">
        <f t="shared" si="102"/>
        <v>4654</v>
      </c>
      <c r="B4719" s="197" t="s">
        <v>12885</v>
      </c>
      <c r="C4719" s="78"/>
      <c r="D4719" s="85" t="s">
        <v>10482</v>
      </c>
      <c r="E4719" s="85">
        <v>34524000</v>
      </c>
      <c r="F4719" s="56">
        <v>1970</v>
      </c>
      <c r="G4719" s="56">
        <v>2</v>
      </c>
      <c r="H4719" s="56">
        <v>2</v>
      </c>
      <c r="I4719" s="86">
        <v>572.79999999999995</v>
      </c>
      <c r="J4719" s="86">
        <v>516</v>
      </c>
      <c r="K4719" s="56"/>
      <c r="L4719" s="56">
        <v>12</v>
      </c>
      <c r="M4719" s="56">
        <v>10</v>
      </c>
      <c r="N4719" s="56">
        <v>8</v>
      </c>
      <c r="O4719" s="56"/>
      <c r="P4719" s="56"/>
      <c r="Q4719" s="56"/>
      <c r="R4719" s="56"/>
      <c r="S4719" s="56">
        <v>12</v>
      </c>
      <c r="T4719" s="56">
        <v>8</v>
      </c>
      <c r="U4719" s="68" t="s">
        <v>297</v>
      </c>
      <c r="V4719" s="33"/>
      <c r="W4719" s="21"/>
    </row>
    <row r="4720" spans="1:23" ht="23.25" customHeight="1" outlineLevel="2">
      <c r="A4720" s="56">
        <f t="shared" si="102"/>
        <v>4655</v>
      </c>
      <c r="B4720" s="197" t="s">
        <v>12886</v>
      </c>
      <c r="C4720" s="78"/>
      <c r="D4720" s="85" t="s">
        <v>10483</v>
      </c>
      <c r="E4720" s="85">
        <v>34524000</v>
      </c>
      <c r="F4720" s="56">
        <v>1969</v>
      </c>
      <c r="G4720" s="56">
        <v>2</v>
      </c>
      <c r="H4720" s="56">
        <v>2</v>
      </c>
      <c r="I4720" s="86">
        <v>582.5</v>
      </c>
      <c r="J4720" s="86">
        <v>523.70000000000005</v>
      </c>
      <c r="K4720" s="56"/>
      <c r="L4720" s="56">
        <v>12</v>
      </c>
      <c r="M4720" s="56">
        <v>10</v>
      </c>
      <c r="N4720" s="56">
        <v>8</v>
      </c>
      <c r="O4720" s="56"/>
      <c r="P4720" s="56"/>
      <c r="Q4720" s="56"/>
      <c r="R4720" s="56"/>
      <c r="S4720" s="56">
        <v>12</v>
      </c>
      <c r="T4720" s="56"/>
      <c r="U4720" s="68" t="s">
        <v>297</v>
      </c>
      <c r="V4720" s="33"/>
      <c r="W4720" s="21"/>
    </row>
    <row r="4721" spans="1:23" ht="23.25" customHeight="1" outlineLevel="2">
      <c r="A4721" s="56">
        <f t="shared" si="102"/>
        <v>4656</v>
      </c>
      <c r="B4721" s="197" t="s">
        <v>12887</v>
      </c>
      <c r="C4721" s="78"/>
      <c r="D4721" s="85" t="s">
        <v>10484</v>
      </c>
      <c r="E4721" s="85">
        <v>34524000</v>
      </c>
      <c r="F4721" s="56">
        <v>1950</v>
      </c>
      <c r="G4721" s="56">
        <v>2</v>
      </c>
      <c r="H4721" s="56">
        <v>1</v>
      </c>
      <c r="I4721" s="86">
        <v>333.9</v>
      </c>
      <c r="J4721" s="86">
        <v>275.10000000000002</v>
      </c>
      <c r="K4721" s="56"/>
      <c r="L4721" s="56">
        <v>8</v>
      </c>
      <c r="M4721" s="56">
        <v>12</v>
      </c>
      <c r="N4721" s="56">
        <v>10</v>
      </c>
      <c r="O4721" s="56"/>
      <c r="P4721" s="56"/>
      <c r="Q4721" s="56"/>
      <c r="R4721" s="56">
        <v>8</v>
      </c>
      <c r="S4721" s="56">
        <v>12</v>
      </c>
      <c r="T4721" s="56"/>
      <c r="U4721" s="68" t="s">
        <v>343</v>
      </c>
      <c r="V4721" s="33"/>
      <c r="W4721" s="21"/>
    </row>
    <row r="4722" spans="1:23" ht="23.25" customHeight="1" outlineLevel="2">
      <c r="A4722" s="56">
        <f t="shared" si="102"/>
        <v>4657</v>
      </c>
      <c r="B4722" s="197" t="s">
        <v>12888</v>
      </c>
      <c r="C4722" s="78"/>
      <c r="D4722" s="85" t="s">
        <v>10485</v>
      </c>
      <c r="E4722" s="85">
        <v>34524000</v>
      </c>
      <c r="F4722" s="56">
        <v>1954</v>
      </c>
      <c r="G4722" s="56">
        <v>2</v>
      </c>
      <c r="H4722" s="56">
        <v>1</v>
      </c>
      <c r="I4722" s="86">
        <v>307.39999999999998</v>
      </c>
      <c r="J4722" s="86">
        <v>276.39999999999998</v>
      </c>
      <c r="K4722" s="56"/>
      <c r="L4722" s="56">
        <v>8</v>
      </c>
      <c r="M4722" s="56">
        <v>12</v>
      </c>
      <c r="N4722" s="56">
        <v>10</v>
      </c>
      <c r="O4722" s="56"/>
      <c r="P4722" s="56"/>
      <c r="Q4722" s="56"/>
      <c r="R4722" s="56">
        <v>8</v>
      </c>
      <c r="S4722" s="56">
        <v>12</v>
      </c>
      <c r="T4722" s="56" t="s">
        <v>141</v>
      </c>
      <c r="U4722" s="68" t="s">
        <v>343</v>
      </c>
      <c r="V4722" s="33"/>
      <c r="W4722" s="21"/>
    </row>
    <row r="4723" spans="1:23" ht="23.25" customHeight="1" outlineLevel="2">
      <c r="A4723" s="56">
        <f t="shared" si="102"/>
        <v>4658</v>
      </c>
      <c r="B4723" s="197" t="s">
        <v>12889</v>
      </c>
      <c r="C4723" s="78"/>
      <c r="D4723" s="85" t="s">
        <v>10486</v>
      </c>
      <c r="E4723" s="85">
        <v>34524000</v>
      </c>
      <c r="F4723" s="56">
        <v>1936</v>
      </c>
      <c r="G4723" s="56">
        <v>2</v>
      </c>
      <c r="H4723" s="56">
        <v>2</v>
      </c>
      <c r="I4723" s="86">
        <v>494.4</v>
      </c>
      <c r="J4723" s="86">
        <v>442.4</v>
      </c>
      <c r="K4723" s="56"/>
      <c r="L4723" s="56"/>
      <c r="M4723" s="56">
        <v>10</v>
      </c>
      <c r="N4723" s="56">
        <v>12</v>
      </c>
      <c r="O4723" s="56">
        <v>8</v>
      </c>
      <c r="P4723" s="56"/>
      <c r="Q4723" s="56"/>
      <c r="R4723" s="56"/>
      <c r="S4723" s="56"/>
      <c r="T4723" s="56">
        <v>12</v>
      </c>
      <c r="U4723" s="68" t="s">
        <v>10487</v>
      </c>
      <c r="V4723" s="33"/>
      <c r="W4723" s="21"/>
    </row>
    <row r="4724" spans="1:23" ht="23.25" customHeight="1" outlineLevel="2">
      <c r="A4724" s="56">
        <f t="shared" si="102"/>
        <v>4659</v>
      </c>
      <c r="B4724" s="197" t="s">
        <v>12890</v>
      </c>
      <c r="C4724" s="78"/>
      <c r="D4724" s="85" t="s">
        <v>10488</v>
      </c>
      <c r="E4724" s="85">
        <v>34524000</v>
      </c>
      <c r="F4724" s="56">
        <v>1928</v>
      </c>
      <c r="G4724" s="56">
        <v>2</v>
      </c>
      <c r="H4724" s="56">
        <v>2</v>
      </c>
      <c r="I4724" s="86">
        <v>461.7</v>
      </c>
      <c r="J4724" s="86">
        <v>391.4</v>
      </c>
      <c r="K4724" s="202"/>
      <c r="L4724" s="56">
        <v>10</v>
      </c>
      <c r="M4724" s="56">
        <v>8</v>
      </c>
      <c r="N4724" s="56">
        <v>12</v>
      </c>
      <c r="O4724" s="56"/>
      <c r="P4724" s="56"/>
      <c r="Q4724" s="56"/>
      <c r="R4724" s="56"/>
      <c r="S4724" s="56" t="s">
        <v>33</v>
      </c>
      <c r="T4724" s="56">
        <v>12</v>
      </c>
      <c r="U4724" s="68" t="s">
        <v>1341</v>
      </c>
      <c r="V4724" s="33"/>
      <c r="W4724" s="21"/>
    </row>
    <row r="4725" spans="1:23" ht="23.25" customHeight="1" outlineLevel="2">
      <c r="A4725" s="56">
        <f t="shared" si="102"/>
        <v>4660</v>
      </c>
      <c r="B4725" s="197" t="s">
        <v>12891</v>
      </c>
      <c r="C4725" s="78"/>
      <c r="D4725" s="85" t="s">
        <v>10489</v>
      </c>
      <c r="E4725" s="85">
        <v>34524000</v>
      </c>
      <c r="F4725" s="56">
        <v>1985</v>
      </c>
      <c r="G4725" s="56">
        <v>2</v>
      </c>
      <c r="H4725" s="56">
        <v>2</v>
      </c>
      <c r="I4725" s="86">
        <v>650.4</v>
      </c>
      <c r="J4725" s="86">
        <v>577.4</v>
      </c>
      <c r="K4725" s="56"/>
      <c r="L4725" s="56">
        <v>8</v>
      </c>
      <c r="M4725" s="56">
        <v>12</v>
      </c>
      <c r="N4725" s="56">
        <v>10</v>
      </c>
      <c r="O4725" s="56"/>
      <c r="P4725" s="56"/>
      <c r="Q4725" s="56"/>
      <c r="R4725" s="56"/>
      <c r="S4725" s="56">
        <v>8</v>
      </c>
      <c r="T4725" s="56">
        <v>12</v>
      </c>
      <c r="U4725" s="68" t="s">
        <v>297</v>
      </c>
      <c r="V4725" s="33"/>
      <c r="W4725" s="21"/>
    </row>
    <row r="4726" spans="1:23" ht="23.25" customHeight="1" outlineLevel="2">
      <c r="A4726" s="56">
        <f t="shared" si="102"/>
        <v>4661</v>
      </c>
      <c r="B4726" s="197" t="s">
        <v>12892</v>
      </c>
      <c r="C4726" s="78"/>
      <c r="D4726" s="85" t="s">
        <v>10490</v>
      </c>
      <c r="E4726" s="85">
        <v>34524000</v>
      </c>
      <c r="F4726" s="56">
        <v>1978</v>
      </c>
      <c r="G4726" s="56">
        <v>2</v>
      </c>
      <c r="H4726" s="56">
        <v>2</v>
      </c>
      <c r="I4726" s="86">
        <v>649.9</v>
      </c>
      <c r="J4726" s="86">
        <v>563.4</v>
      </c>
      <c r="K4726" s="56"/>
      <c r="L4726" s="56">
        <v>8</v>
      </c>
      <c r="M4726" s="56">
        <v>12</v>
      </c>
      <c r="N4726" s="56"/>
      <c r="O4726" s="56"/>
      <c r="P4726" s="56"/>
      <c r="Q4726" s="56"/>
      <c r="R4726" s="56">
        <v>10</v>
      </c>
      <c r="S4726" s="56">
        <v>8</v>
      </c>
      <c r="T4726" s="56"/>
      <c r="U4726" s="68" t="s">
        <v>297</v>
      </c>
      <c r="V4726" s="33"/>
      <c r="W4726" s="21"/>
    </row>
    <row r="4727" spans="1:23" ht="23.25" customHeight="1" outlineLevel="2">
      <c r="A4727" s="56">
        <f t="shared" si="102"/>
        <v>4662</v>
      </c>
      <c r="B4727" s="197" t="s">
        <v>12893</v>
      </c>
      <c r="C4727" s="78"/>
      <c r="D4727" s="85" t="s">
        <v>10491</v>
      </c>
      <c r="E4727" s="85">
        <v>34524000</v>
      </c>
      <c r="F4727" s="56">
        <v>1938</v>
      </c>
      <c r="G4727" s="56">
        <v>2</v>
      </c>
      <c r="H4727" s="56">
        <v>2</v>
      </c>
      <c r="I4727" s="86">
        <v>510.9</v>
      </c>
      <c r="J4727" s="86">
        <v>440.24</v>
      </c>
      <c r="K4727" s="56"/>
      <c r="L4727" s="56">
        <v>8</v>
      </c>
      <c r="M4727" s="56">
        <v>12</v>
      </c>
      <c r="N4727" s="56">
        <v>10</v>
      </c>
      <c r="O4727" s="56"/>
      <c r="P4727" s="56"/>
      <c r="Q4727" s="56"/>
      <c r="R4727" s="56">
        <v>8</v>
      </c>
      <c r="S4727" s="56">
        <v>12</v>
      </c>
      <c r="T4727" s="56">
        <v>12</v>
      </c>
      <c r="U4727" s="68" t="s">
        <v>343</v>
      </c>
      <c r="V4727" s="33"/>
      <c r="W4727" s="21"/>
    </row>
    <row r="4728" spans="1:23" ht="23.25" customHeight="1" outlineLevel="2">
      <c r="A4728" s="56">
        <f t="shared" si="102"/>
        <v>4663</v>
      </c>
      <c r="B4728" s="197" t="s">
        <v>12894</v>
      </c>
      <c r="C4728" s="78"/>
      <c r="D4728" s="85" t="s">
        <v>10492</v>
      </c>
      <c r="E4728" s="85">
        <v>34524000</v>
      </c>
      <c r="F4728" s="56">
        <v>1979</v>
      </c>
      <c r="G4728" s="56">
        <v>2</v>
      </c>
      <c r="H4728" s="56">
        <v>2</v>
      </c>
      <c r="I4728" s="86">
        <v>795.2</v>
      </c>
      <c r="J4728" s="86">
        <v>734.1</v>
      </c>
      <c r="K4728" s="56">
        <v>12</v>
      </c>
      <c r="L4728" s="56">
        <v>8</v>
      </c>
      <c r="M4728" s="56"/>
      <c r="N4728" s="56"/>
      <c r="O4728" s="56"/>
      <c r="P4728" s="56"/>
      <c r="Q4728" s="56">
        <v>10</v>
      </c>
      <c r="R4728" s="56"/>
      <c r="S4728" s="56">
        <v>8</v>
      </c>
      <c r="T4728" s="56">
        <v>8</v>
      </c>
      <c r="U4728" s="68" t="s">
        <v>2969</v>
      </c>
      <c r="V4728" s="33"/>
      <c r="W4728" s="21"/>
    </row>
    <row r="4729" spans="1:23" ht="23.25" customHeight="1" outlineLevel="2">
      <c r="A4729" s="56">
        <f t="shared" si="102"/>
        <v>4664</v>
      </c>
      <c r="B4729" s="197" t="s">
        <v>12895</v>
      </c>
      <c r="C4729" s="78"/>
      <c r="D4729" s="85" t="s">
        <v>10493</v>
      </c>
      <c r="E4729" s="85">
        <v>34524000</v>
      </c>
      <c r="F4729" s="56">
        <v>1970</v>
      </c>
      <c r="G4729" s="56">
        <v>2</v>
      </c>
      <c r="H4729" s="56">
        <v>2</v>
      </c>
      <c r="I4729" s="86">
        <v>503.2</v>
      </c>
      <c r="J4729" s="86">
        <v>455</v>
      </c>
      <c r="K4729" s="56"/>
      <c r="L4729" s="56">
        <v>12</v>
      </c>
      <c r="M4729" s="56"/>
      <c r="N4729" s="56">
        <v>8</v>
      </c>
      <c r="O4729" s="56">
        <v>10</v>
      </c>
      <c r="P4729" s="56"/>
      <c r="Q4729" s="56"/>
      <c r="R4729" s="56"/>
      <c r="S4729" s="56">
        <v>12</v>
      </c>
      <c r="T4729" s="56">
        <v>8</v>
      </c>
      <c r="U4729" s="68" t="s">
        <v>10494</v>
      </c>
      <c r="V4729" s="33" t="s">
        <v>10495</v>
      </c>
      <c r="W4729" s="21"/>
    </row>
    <row r="4730" spans="1:23" ht="23.25" customHeight="1" outlineLevel="2">
      <c r="A4730" s="56">
        <f t="shared" si="102"/>
        <v>4665</v>
      </c>
      <c r="B4730" s="197" t="s">
        <v>12896</v>
      </c>
      <c r="C4730" s="78"/>
      <c r="D4730" s="85" t="s">
        <v>10496</v>
      </c>
      <c r="E4730" s="85">
        <v>34524000</v>
      </c>
      <c r="F4730" s="56">
        <v>1970</v>
      </c>
      <c r="G4730" s="56">
        <v>2</v>
      </c>
      <c r="H4730" s="56">
        <v>2</v>
      </c>
      <c r="I4730" s="86">
        <v>573.1</v>
      </c>
      <c r="J4730" s="86">
        <v>523.79999999999995</v>
      </c>
      <c r="K4730" s="56"/>
      <c r="L4730" s="56">
        <v>12</v>
      </c>
      <c r="M4730" s="56">
        <v>8</v>
      </c>
      <c r="N4730" s="56">
        <v>10</v>
      </c>
      <c r="O4730" s="56"/>
      <c r="P4730" s="56"/>
      <c r="Q4730" s="56"/>
      <c r="R4730" s="56"/>
      <c r="S4730" s="56">
        <v>12</v>
      </c>
      <c r="T4730" s="56">
        <v>8</v>
      </c>
      <c r="U4730" s="68" t="s">
        <v>297</v>
      </c>
      <c r="V4730" s="33"/>
      <c r="W4730" s="21"/>
    </row>
    <row r="4731" spans="1:23" ht="23.25" customHeight="1" outlineLevel="2">
      <c r="A4731" s="56">
        <f t="shared" si="102"/>
        <v>4666</v>
      </c>
      <c r="B4731" s="197" t="s">
        <v>12897</v>
      </c>
      <c r="C4731" s="78"/>
      <c r="D4731" s="85" t="s">
        <v>10497</v>
      </c>
      <c r="E4731" s="85">
        <v>34524000</v>
      </c>
      <c r="F4731" s="56">
        <v>1970</v>
      </c>
      <c r="G4731" s="56">
        <v>2</v>
      </c>
      <c r="H4731" s="56">
        <v>2</v>
      </c>
      <c r="I4731" s="86">
        <v>573.1</v>
      </c>
      <c r="J4731" s="86">
        <v>523.79999999999995</v>
      </c>
      <c r="K4731" s="56"/>
      <c r="L4731" s="56">
        <v>12</v>
      </c>
      <c r="M4731" s="56">
        <v>8</v>
      </c>
      <c r="N4731" s="56">
        <v>10</v>
      </c>
      <c r="O4731" s="56"/>
      <c r="P4731" s="56"/>
      <c r="Q4731" s="56"/>
      <c r="R4731" s="56"/>
      <c r="S4731" s="56">
        <v>12</v>
      </c>
      <c r="T4731" s="56" t="s">
        <v>383</v>
      </c>
      <c r="U4731" s="68" t="s">
        <v>297</v>
      </c>
      <c r="V4731" s="33"/>
      <c r="W4731" s="21"/>
    </row>
    <row r="4732" spans="1:23" ht="23.25" customHeight="1" outlineLevel="2">
      <c r="A4732" s="56">
        <f t="shared" si="102"/>
        <v>4667</v>
      </c>
      <c r="B4732" s="197" t="s">
        <v>12898</v>
      </c>
      <c r="C4732" s="78"/>
      <c r="D4732" s="85" t="s">
        <v>10498</v>
      </c>
      <c r="E4732" s="85">
        <v>34524000</v>
      </c>
      <c r="F4732" s="56">
        <v>1983</v>
      </c>
      <c r="G4732" s="56">
        <v>2</v>
      </c>
      <c r="H4732" s="56">
        <v>2</v>
      </c>
      <c r="I4732" s="86">
        <v>1293.3</v>
      </c>
      <c r="J4732" s="86">
        <v>841.1</v>
      </c>
      <c r="K4732" s="56"/>
      <c r="L4732" s="56"/>
      <c r="M4732" s="56">
        <v>12</v>
      </c>
      <c r="N4732" s="56">
        <v>8</v>
      </c>
      <c r="O4732" s="56"/>
      <c r="P4732" s="56"/>
      <c r="Q4732" s="56"/>
      <c r="R4732" s="56"/>
      <c r="S4732" s="56">
        <v>8</v>
      </c>
      <c r="T4732" s="56">
        <v>12</v>
      </c>
      <c r="U4732" s="68" t="s">
        <v>11851</v>
      </c>
      <c r="V4732" s="33"/>
      <c r="W4732" s="21"/>
    </row>
    <row r="4733" spans="1:23" ht="23.25" customHeight="1" outlineLevel="2">
      <c r="A4733" s="56">
        <f t="shared" si="102"/>
        <v>4668</v>
      </c>
      <c r="B4733" s="197" t="s">
        <v>12899</v>
      </c>
      <c r="C4733" s="78"/>
      <c r="D4733" s="85" t="s">
        <v>10499</v>
      </c>
      <c r="E4733" s="85">
        <v>34524000</v>
      </c>
      <c r="F4733" s="56">
        <v>1987</v>
      </c>
      <c r="G4733" s="56">
        <v>2</v>
      </c>
      <c r="H4733" s="56">
        <v>2</v>
      </c>
      <c r="I4733" s="86">
        <v>1439.6</v>
      </c>
      <c r="J4733" s="86">
        <v>853.1</v>
      </c>
      <c r="K4733" s="56"/>
      <c r="L4733" s="56">
        <v>8</v>
      </c>
      <c r="M4733" s="56">
        <v>12</v>
      </c>
      <c r="N4733" s="56">
        <v>10</v>
      </c>
      <c r="O4733" s="56"/>
      <c r="P4733" s="56"/>
      <c r="Q4733" s="56"/>
      <c r="R4733" s="56"/>
      <c r="S4733" s="56">
        <v>8</v>
      </c>
      <c r="T4733" s="56"/>
      <c r="U4733" s="68" t="s">
        <v>297</v>
      </c>
      <c r="V4733" s="33"/>
      <c r="W4733" s="21"/>
    </row>
    <row r="4734" spans="1:23" ht="23.25" customHeight="1" outlineLevel="2">
      <c r="A4734" s="56">
        <f t="shared" si="102"/>
        <v>4669</v>
      </c>
      <c r="B4734" s="197" t="s">
        <v>12900</v>
      </c>
      <c r="C4734" s="78"/>
      <c r="D4734" s="85" t="s">
        <v>10500</v>
      </c>
      <c r="E4734" s="85">
        <v>34524000</v>
      </c>
      <c r="F4734" s="56">
        <v>1982</v>
      </c>
      <c r="G4734" s="56">
        <v>2</v>
      </c>
      <c r="H4734" s="56">
        <v>3</v>
      </c>
      <c r="I4734" s="86">
        <v>1453.7</v>
      </c>
      <c r="J4734" s="86">
        <v>867.2</v>
      </c>
      <c r="K4734" s="56"/>
      <c r="L4734" s="56">
        <v>12</v>
      </c>
      <c r="M4734" s="56"/>
      <c r="N4734" s="56"/>
      <c r="O4734" s="56"/>
      <c r="P4734" s="56"/>
      <c r="Q4734" s="56">
        <v>8</v>
      </c>
      <c r="R4734" s="56">
        <v>10</v>
      </c>
      <c r="S4734" s="56">
        <v>12</v>
      </c>
      <c r="T4734" s="56"/>
      <c r="U4734" s="68" t="s">
        <v>297</v>
      </c>
      <c r="V4734" s="33"/>
      <c r="W4734" s="21"/>
    </row>
    <row r="4735" spans="1:23" ht="23.25" customHeight="1" outlineLevel="2">
      <c r="A4735" s="56">
        <f t="shared" si="102"/>
        <v>4670</v>
      </c>
      <c r="B4735" s="197" t="s">
        <v>12901</v>
      </c>
      <c r="C4735" s="78"/>
      <c r="D4735" s="85" t="s">
        <v>10501</v>
      </c>
      <c r="E4735" s="85">
        <v>34524000</v>
      </c>
      <c r="F4735" s="56">
        <v>1948</v>
      </c>
      <c r="G4735" s="56">
        <v>1</v>
      </c>
      <c r="H4735" s="56">
        <v>3</v>
      </c>
      <c r="I4735" s="86">
        <v>285.10000000000002</v>
      </c>
      <c r="J4735" s="86">
        <v>257.8</v>
      </c>
      <c r="K4735" s="56"/>
      <c r="L4735" s="56">
        <v>8</v>
      </c>
      <c r="M4735" s="56">
        <v>12</v>
      </c>
      <c r="N4735" s="56">
        <v>10</v>
      </c>
      <c r="O4735" s="56"/>
      <c r="P4735" s="56"/>
      <c r="Q4735" s="56"/>
      <c r="R4735" s="56">
        <v>8</v>
      </c>
      <c r="S4735" s="56">
        <v>12</v>
      </c>
      <c r="T4735" s="56">
        <v>12</v>
      </c>
      <c r="U4735" s="68" t="s">
        <v>343</v>
      </c>
      <c r="V4735" s="33"/>
      <c r="W4735" s="21"/>
    </row>
    <row r="4736" spans="1:23" ht="23.25" customHeight="1" outlineLevel="2">
      <c r="A4736" s="56">
        <f t="shared" si="102"/>
        <v>4671</v>
      </c>
      <c r="B4736" s="197" t="s">
        <v>12902</v>
      </c>
      <c r="C4736" s="78"/>
      <c r="D4736" s="85" t="s">
        <v>10502</v>
      </c>
      <c r="E4736" s="85">
        <v>34524000</v>
      </c>
      <c r="F4736" s="56">
        <v>1962</v>
      </c>
      <c r="G4736" s="56">
        <v>2</v>
      </c>
      <c r="H4736" s="56">
        <v>1</v>
      </c>
      <c r="I4736" s="86">
        <v>296.10000000000002</v>
      </c>
      <c r="J4736" s="86">
        <v>274.89999999999998</v>
      </c>
      <c r="K4736" s="56"/>
      <c r="L4736" s="56"/>
      <c r="M4736" s="56">
        <v>12</v>
      </c>
      <c r="N4736" s="56">
        <v>8</v>
      </c>
      <c r="O4736" s="56">
        <v>12</v>
      </c>
      <c r="P4736" s="56">
        <v>10</v>
      </c>
      <c r="Q4736" s="56"/>
      <c r="R4736" s="56"/>
      <c r="S4736" s="56">
        <v>8</v>
      </c>
      <c r="T4736" s="56">
        <v>8</v>
      </c>
      <c r="U4736" s="68" t="s">
        <v>10503</v>
      </c>
      <c r="V4736" s="33"/>
      <c r="W4736" s="21"/>
    </row>
    <row r="4737" spans="1:23" ht="23.25" customHeight="1" outlineLevel="2">
      <c r="A4737" s="56">
        <f t="shared" si="102"/>
        <v>4672</v>
      </c>
      <c r="B4737" s="197" t="s">
        <v>12903</v>
      </c>
      <c r="C4737" s="78"/>
      <c r="D4737" s="85" t="s">
        <v>10504</v>
      </c>
      <c r="E4737" s="85">
        <v>34524000</v>
      </c>
      <c r="F4737" s="56">
        <v>1972</v>
      </c>
      <c r="G4737" s="56">
        <v>2</v>
      </c>
      <c r="H4737" s="56">
        <v>2</v>
      </c>
      <c r="I4737" s="86">
        <v>412.1</v>
      </c>
      <c r="J4737" s="86">
        <v>365.8</v>
      </c>
      <c r="K4737" s="56"/>
      <c r="L4737" s="56">
        <v>12</v>
      </c>
      <c r="M4737" s="56">
        <v>8</v>
      </c>
      <c r="N4737" s="56"/>
      <c r="O4737" s="56">
        <v>10</v>
      </c>
      <c r="P4737" s="56"/>
      <c r="Q4737" s="56"/>
      <c r="R4737" s="56"/>
      <c r="S4737" s="56">
        <v>12</v>
      </c>
      <c r="T4737" s="56">
        <v>12</v>
      </c>
      <c r="U4737" s="68" t="s">
        <v>783</v>
      </c>
      <c r="V4737" s="33"/>
      <c r="W4737" s="21"/>
    </row>
    <row r="4738" spans="1:23" ht="23.25" customHeight="1" outlineLevel="2">
      <c r="A4738" s="56">
        <f t="shared" si="102"/>
        <v>4673</v>
      </c>
      <c r="B4738" s="197" t="s">
        <v>12904</v>
      </c>
      <c r="C4738" s="78"/>
      <c r="D4738" s="85" t="s">
        <v>10505</v>
      </c>
      <c r="E4738" s="85">
        <v>34524000</v>
      </c>
      <c r="F4738" s="56">
        <v>1966</v>
      </c>
      <c r="G4738" s="56">
        <v>2</v>
      </c>
      <c r="H4738" s="56">
        <v>1</v>
      </c>
      <c r="I4738" s="86">
        <v>341.4</v>
      </c>
      <c r="J4738" s="86">
        <v>309.10000000000002</v>
      </c>
      <c r="K4738" s="56"/>
      <c r="L4738" s="56">
        <v>8</v>
      </c>
      <c r="M4738" s="56">
        <v>12</v>
      </c>
      <c r="N4738" s="56">
        <v>10</v>
      </c>
      <c r="O4738" s="56"/>
      <c r="P4738" s="56"/>
      <c r="Q4738" s="56"/>
      <c r="R4738" s="56"/>
      <c r="S4738" s="56">
        <v>8</v>
      </c>
      <c r="T4738" s="56">
        <v>12</v>
      </c>
      <c r="U4738" s="68" t="s">
        <v>297</v>
      </c>
      <c r="V4738" s="33"/>
      <c r="W4738" s="21"/>
    </row>
    <row r="4739" spans="1:23" ht="23.25" customHeight="1" outlineLevel="2">
      <c r="A4739" s="56">
        <f t="shared" si="102"/>
        <v>4674</v>
      </c>
      <c r="B4739" s="197" t="s">
        <v>12905</v>
      </c>
      <c r="C4739" s="78"/>
      <c r="D4739" s="85" t="s">
        <v>10506</v>
      </c>
      <c r="E4739" s="85">
        <v>34524000</v>
      </c>
      <c r="F4739" s="56">
        <v>1968</v>
      </c>
      <c r="G4739" s="56">
        <v>2</v>
      </c>
      <c r="H4739" s="56">
        <v>1</v>
      </c>
      <c r="I4739" s="86">
        <v>367</v>
      </c>
      <c r="J4739" s="86">
        <v>313.10000000000002</v>
      </c>
      <c r="K4739" s="56"/>
      <c r="L4739" s="56">
        <v>8</v>
      </c>
      <c r="M4739" s="56">
        <v>12</v>
      </c>
      <c r="N4739" s="56">
        <v>10</v>
      </c>
      <c r="O4739" s="56"/>
      <c r="P4739" s="56"/>
      <c r="Q4739" s="56"/>
      <c r="R4739" s="56"/>
      <c r="S4739" s="56">
        <v>8</v>
      </c>
      <c r="T4739" s="56">
        <v>12</v>
      </c>
      <c r="U4739" s="68" t="s">
        <v>297</v>
      </c>
      <c r="V4739" s="33"/>
      <c r="W4739" s="21"/>
    </row>
    <row r="4740" spans="1:23" ht="23.25" customHeight="1" outlineLevel="2">
      <c r="A4740" s="56">
        <f t="shared" si="102"/>
        <v>4675</v>
      </c>
      <c r="B4740" s="197" t="s">
        <v>12906</v>
      </c>
      <c r="C4740" s="78"/>
      <c r="D4740" s="85" t="s">
        <v>10507</v>
      </c>
      <c r="E4740" s="85">
        <v>34524000</v>
      </c>
      <c r="F4740" s="56">
        <v>1995</v>
      </c>
      <c r="G4740" s="56">
        <v>2</v>
      </c>
      <c r="H4740" s="56">
        <v>2</v>
      </c>
      <c r="I4740" s="86">
        <v>700.1</v>
      </c>
      <c r="J4740" s="86">
        <v>637.9</v>
      </c>
      <c r="K4740" s="56"/>
      <c r="L4740" s="56">
        <v>8</v>
      </c>
      <c r="M4740" s="56">
        <v>12</v>
      </c>
      <c r="N4740" s="56">
        <v>10</v>
      </c>
      <c r="O4740" s="56"/>
      <c r="P4740" s="56"/>
      <c r="Q4740" s="56"/>
      <c r="R4740" s="56"/>
      <c r="S4740" s="56">
        <v>8</v>
      </c>
      <c r="T4740" s="56">
        <v>8</v>
      </c>
      <c r="U4740" s="68" t="s">
        <v>297</v>
      </c>
      <c r="V4740" s="33"/>
      <c r="W4740" s="21"/>
    </row>
    <row r="4741" spans="1:23" ht="23.25" customHeight="1" outlineLevel="2">
      <c r="A4741" s="56">
        <f t="shared" si="102"/>
        <v>4676</v>
      </c>
      <c r="B4741" s="197" t="s">
        <v>12907</v>
      </c>
      <c r="C4741" s="78"/>
      <c r="D4741" s="85" t="s">
        <v>10508</v>
      </c>
      <c r="E4741" s="85">
        <v>34524000</v>
      </c>
      <c r="F4741" s="56">
        <v>1969</v>
      </c>
      <c r="G4741" s="56">
        <v>2</v>
      </c>
      <c r="H4741" s="56">
        <v>2</v>
      </c>
      <c r="I4741" s="86">
        <v>536.70000000000005</v>
      </c>
      <c r="J4741" s="86">
        <v>511.7</v>
      </c>
      <c r="K4741" s="56"/>
      <c r="L4741" s="56">
        <v>12</v>
      </c>
      <c r="M4741" s="56">
        <v>8</v>
      </c>
      <c r="N4741" s="56">
        <v>10</v>
      </c>
      <c r="O4741" s="56"/>
      <c r="P4741" s="56"/>
      <c r="Q4741" s="56"/>
      <c r="R4741" s="56"/>
      <c r="S4741" s="56">
        <v>12</v>
      </c>
      <c r="T4741" s="56">
        <v>12</v>
      </c>
      <c r="U4741" s="68" t="s">
        <v>297</v>
      </c>
      <c r="V4741" s="33"/>
      <c r="W4741" s="21"/>
    </row>
    <row r="4742" spans="1:23" ht="23.25" customHeight="1" outlineLevel="2">
      <c r="A4742" s="56">
        <f t="shared" si="102"/>
        <v>4677</v>
      </c>
      <c r="B4742" s="197" t="s">
        <v>12908</v>
      </c>
      <c r="C4742" s="78"/>
      <c r="D4742" s="85" t="s">
        <v>10509</v>
      </c>
      <c r="E4742" s="85">
        <v>34524000</v>
      </c>
      <c r="F4742" s="56">
        <v>1968</v>
      </c>
      <c r="G4742" s="56">
        <v>2</v>
      </c>
      <c r="H4742" s="56">
        <v>2</v>
      </c>
      <c r="I4742" s="86">
        <v>573</v>
      </c>
      <c r="J4742" s="86">
        <v>523.6</v>
      </c>
      <c r="K4742" s="56"/>
      <c r="L4742" s="56">
        <v>8</v>
      </c>
      <c r="M4742" s="56">
        <v>12</v>
      </c>
      <c r="N4742" s="56">
        <v>10</v>
      </c>
      <c r="O4742" s="56"/>
      <c r="P4742" s="56"/>
      <c r="Q4742" s="56"/>
      <c r="R4742" s="56"/>
      <c r="S4742" s="56">
        <v>8</v>
      </c>
      <c r="T4742" s="56">
        <v>12</v>
      </c>
      <c r="U4742" s="68" t="s">
        <v>10510</v>
      </c>
      <c r="V4742" s="33"/>
      <c r="W4742" s="21"/>
    </row>
    <row r="4743" spans="1:23" ht="23.25" customHeight="1" outlineLevel="2">
      <c r="A4743" s="56">
        <f t="shared" si="102"/>
        <v>4678</v>
      </c>
      <c r="B4743" s="197" t="s">
        <v>12909</v>
      </c>
      <c r="C4743" s="78"/>
      <c r="D4743" s="85" t="s">
        <v>10511</v>
      </c>
      <c r="E4743" s="85">
        <v>34524000</v>
      </c>
      <c r="F4743" s="56">
        <v>1967</v>
      </c>
      <c r="G4743" s="56">
        <v>2</v>
      </c>
      <c r="H4743" s="56">
        <v>2</v>
      </c>
      <c r="I4743" s="86">
        <v>408.4</v>
      </c>
      <c r="J4743" s="86">
        <v>363.1</v>
      </c>
      <c r="K4743" s="56"/>
      <c r="L4743" s="56">
        <v>8</v>
      </c>
      <c r="M4743" s="56">
        <v>12</v>
      </c>
      <c r="N4743" s="56">
        <v>10</v>
      </c>
      <c r="O4743" s="56"/>
      <c r="P4743" s="56"/>
      <c r="Q4743" s="56"/>
      <c r="R4743" s="56"/>
      <c r="S4743" s="56">
        <v>8</v>
      </c>
      <c r="T4743" s="56">
        <v>12</v>
      </c>
      <c r="U4743" s="68" t="s">
        <v>783</v>
      </c>
      <c r="V4743" s="33"/>
      <c r="W4743" s="21"/>
    </row>
    <row r="4744" spans="1:23" ht="23.25" customHeight="1" outlineLevel="2">
      <c r="A4744" s="56">
        <f t="shared" si="102"/>
        <v>4679</v>
      </c>
      <c r="B4744" s="197" t="s">
        <v>12910</v>
      </c>
      <c r="C4744" s="78"/>
      <c r="D4744" s="85" t="s">
        <v>10512</v>
      </c>
      <c r="E4744" s="85">
        <v>34524000</v>
      </c>
      <c r="F4744" s="56">
        <v>1966</v>
      </c>
      <c r="G4744" s="56">
        <v>2</v>
      </c>
      <c r="H4744" s="56">
        <v>2</v>
      </c>
      <c r="I4744" s="86">
        <v>520</v>
      </c>
      <c r="J4744" s="86">
        <v>448.4</v>
      </c>
      <c r="K4744" s="56"/>
      <c r="L4744" s="56">
        <v>8</v>
      </c>
      <c r="M4744" s="56">
        <v>12</v>
      </c>
      <c r="N4744" s="56">
        <v>10</v>
      </c>
      <c r="O4744" s="56"/>
      <c r="P4744" s="56"/>
      <c r="Q4744" s="56"/>
      <c r="R4744" s="56"/>
      <c r="S4744" s="56">
        <v>8</v>
      </c>
      <c r="T4744" s="56"/>
      <c r="U4744" s="68" t="s">
        <v>297</v>
      </c>
      <c r="V4744" s="33"/>
      <c r="W4744" s="21"/>
    </row>
    <row r="4745" spans="1:23" ht="23.25" customHeight="1" outlineLevel="2">
      <c r="A4745" s="56">
        <f t="shared" si="102"/>
        <v>4680</v>
      </c>
      <c r="B4745" s="197" t="s">
        <v>12911</v>
      </c>
      <c r="C4745" s="78"/>
      <c r="D4745" s="85" t="s">
        <v>10513</v>
      </c>
      <c r="E4745" s="85">
        <v>34524000</v>
      </c>
      <c r="F4745" s="56">
        <v>1977</v>
      </c>
      <c r="G4745" s="56">
        <v>2</v>
      </c>
      <c r="H4745" s="56">
        <v>2</v>
      </c>
      <c r="I4745" s="86">
        <v>626.79999999999995</v>
      </c>
      <c r="J4745" s="86">
        <v>581.6</v>
      </c>
      <c r="K4745" s="56"/>
      <c r="L4745" s="56">
        <v>12</v>
      </c>
      <c r="M4745" s="56"/>
      <c r="N4745" s="56"/>
      <c r="O4745" s="56">
        <v>8</v>
      </c>
      <c r="P4745" s="56">
        <v>10</v>
      </c>
      <c r="Q4745" s="56"/>
      <c r="R4745" s="56"/>
      <c r="S4745" s="56">
        <v>12</v>
      </c>
      <c r="T4745" s="56">
        <v>8</v>
      </c>
      <c r="U4745" s="68" t="s">
        <v>783</v>
      </c>
      <c r="V4745" s="33"/>
      <c r="W4745" s="21"/>
    </row>
    <row r="4746" spans="1:23" ht="23.25" customHeight="1" outlineLevel="2">
      <c r="A4746" s="56">
        <f t="shared" si="102"/>
        <v>4681</v>
      </c>
      <c r="B4746" s="197" t="s">
        <v>12912</v>
      </c>
      <c r="C4746" s="78"/>
      <c r="D4746" s="85" t="s">
        <v>10514</v>
      </c>
      <c r="E4746" s="85">
        <v>34524000</v>
      </c>
      <c r="F4746" s="56">
        <v>1958</v>
      </c>
      <c r="G4746" s="56">
        <v>2</v>
      </c>
      <c r="H4746" s="56">
        <v>1</v>
      </c>
      <c r="I4746" s="86">
        <v>253.4</v>
      </c>
      <c r="J4746" s="86">
        <v>220.3</v>
      </c>
      <c r="K4746" s="56"/>
      <c r="L4746" s="56">
        <v>8</v>
      </c>
      <c r="M4746" s="56"/>
      <c r="N4746" s="56">
        <v>12</v>
      </c>
      <c r="O4746" s="56">
        <v>10</v>
      </c>
      <c r="P4746" s="56"/>
      <c r="Q4746" s="56"/>
      <c r="R4746" s="56"/>
      <c r="S4746" s="56">
        <v>12</v>
      </c>
      <c r="T4746" s="56">
        <v>12</v>
      </c>
      <c r="U4746" s="68" t="s">
        <v>122</v>
      </c>
      <c r="V4746" s="33" t="s">
        <v>10515</v>
      </c>
      <c r="W4746" s="21"/>
    </row>
    <row r="4747" spans="1:23" ht="23.25" customHeight="1" outlineLevel="2">
      <c r="A4747" s="56">
        <f t="shared" si="102"/>
        <v>4682</v>
      </c>
      <c r="B4747" s="197" t="s">
        <v>12913</v>
      </c>
      <c r="C4747" s="78"/>
      <c r="D4747" s="85" t="s">
        <v>10516</v>
      </c>
      <c r="E4747" s="85">
        <v>34524000</v>
      </c>
      <c r="F4747" s="56">
        <v>1980</v>
      </c>
      <c r="G4747" s="56">
        <v>5</v>
      </c>
      <c r="H4747" s="56">
        <v>4</v>
      </c>
      <c r="I4747" s="86">
        <v>3415.7</v>
      </c>
      <c r="J4747" s="86">
        <v>2783.6</v>
      </c>
      <c r="K4747" s="56"/>
      <c r="L4747" s="56">
        <v>8</v>
      </c>
      <c r="M4747" s="56">
        <v>12</v>
      </c>
      <c r="N4747" s="56"/>
      <c r="O4747" s="56"/>
      <c r="P4747" s="56"/>
      <c r="Q4747" s="56"/>
      <c r="R4747" s="56">
        <v>10</v>
      </c>
      <c r="S4747" s="56">
        <v>8</v>
      </c>
      <c r="T4747" s="56">
        <v>12</v>
      </c>
      <c r="U4747" s="68" t="s">
        <v>297</v>
      </c>
      <c r="V4747" s="33"/>
      <c r="W4747" s="21"/>
    </row>
    <row r="4748" spans="1:23" ht="23.25" customHeight="1" outlineLevel="2">
      <c r="A4748" s="56">
        <f t="shared" si="102"/>
        <v>4683</v>
      </c>
      <c r="B4748" s="197" t="s">
        <v>12914</v>
      </c>
      <c r="C4748" s="78"/>
      <c r="D4748" s="85" t="s">
        <v>10517</v>
      </c>
      <c r="E4748" s="85">
        <v>34524000</v>
      </c>
      <c r="F4748" s="56">
        <v>1980</v>
      </c>
      <c r="G4748" s="56">
        <v>5</v>
      </c>
      <c r="H4748" s="56">
        <v>4</v>
      </c>
      <c r="I4748" s="86">
        <v>3392.3</v>
      </c>
      <c r="J4748" s="86">
        <v>3088.7</v>
      </c>
      <c r="K4748" s="56"/>
      <c r="L4748" s="56"/>
      <c r="M4748" s="56">
        <v>8</v>
      </c>
      <c r="N4748" s="56">
        <v>10</v>
      </c>
      <c r="O4748" s="56"/>
      <c r="P4748" s="56"/>
      <c r="Q4748" s="56"/>
      <c r="R4748" s="56"/>
      <c r="S4748" s="56">
        <v>8</v>
      </c>
      <c r="T4748" s="56">
        <v>8</v>
      </c>
      <c r="U4748" s="68" t="s">
        <v>10518</v>
      </c>
      <c r="V4748" s="33"/>
      <c r="W4748" s="21"/>
    </row>
    <row r="4749" spans="1:23" ht="23.25" customHeight="1" outlineLevel="2">
      <c r="A4749" s="56">
        <f t="shared" si="102"/>
        <v>4684</v>
      </c>
      <c r="B4749" s="197" t="s">
        <v>12915</v>
      </c>
      <c r="C4749" s="78"/>
      <c r="D4749" s="85" t="s">
        <v>10519</v>
      </c>
      <c r="E4749" s="85">
        <v>34524000</v>
      </c>
      <c r="F4749" s="56">
        <v>1969</v>
      </c>
      <c r="G4749" s="56">
        <v>2</v>
      </c>
      <c r="H4749" s="56">
        <v>2</v>
      </c>
      <c r="I4749" s="86">
        <v>542.20000000000005</v>
      </c>
      <c r="J4749" s="86">
        <v>499.7</v>
      </c>
      <c r="K4749" s="56"/>
      <c r="L4749" s="56">
        <v>12</v>
      </c>
      <c r="M4749" s="56">
        <v>8</v>
      </c>
      <c r="N4749" s="56">
        <v>10</v>
      </c>
      <c r="O4749" s="56"/>
      <c r="P4749" s="56"/>
      <c r="Q4749" s="56"/>
      <c r="R4749" s="56"/>
      <c r="S4749" s="56">
        <v>12</v>
      </c>
      <c r="T4749" s="56">
        <v>12</v>
      </c>
      <c r="U4749" s="68" t="s">
        <v>10520</v>
      </c>
      <c r="V4749" s="33"/>
      <c r="W4749" s="21"/>
    </row>
    <row r="4750" spans="1:23" ht="23.25" customHeight="1" outlineLevel="2">
      <c r="A4750" s="56">
        <f t="shared" si="102"/>
        <v>4685</v>
      </c>
      <c r="B4750" s="197" t="s">
        <v>12916</v>
      </c>
      <c r="C4750" s="78"/>
      <c r="D4750" s="85" t="s">
        <v>10521</v>
      </c>
      <c r="E4750" s="85">
        <v>34524000</v>
      </c>
      <c r="F4750" s="56">
        <v>1959</v>
      </c>
      <c r="G4750" s="56">
        <v>2</v>
      </c>
      <c r="H4750" s="56">
        <v>2</v>
      </c>
      <c r="I4750" s="86">
        <v>632.9</v>
      </c>
      <c r="J4750" s="86">
        <v>599.6</v>
      </c>
      <c r="K4750" s="56"/>
      <c r="L4750" s="56"/>
      <c r="M4750" s="56">
        <v>8</v>
      </c>
      <c r="N4750" s="56">
        <v>10</v>
      </c>
      <c r="O4750" s="56"/>
      <c r="P4750" s="56"/>
      <c r="Q4750" s="56"/>
      <c r="R4750" s="56"/>
      <c r="S4750" s="56">
        <v>8</v>
      </c>
      <c r="T4750" s="56">
        <v>12</v>
      </c>
      <c r="U4750" s="68" t="s">
        <v>493</v>
      </c>
      <c r="V4750" s="33"/>
      <c r="W4750" s="21"/>
    </row>
    <row r="4751" spans="1:23" ht="23.25" customHeight="1" outlineLevel="2">
      <c r="A4751" s="56">
        <f t="shared" si="102"/>
        <v>4686</v>
      </c>
      <c r="B4751" s="197" t="s">
        <v>12917</v>
      </c>
      <c r="C4751" s="78"/>
      <c r="D4751" s="85" t="s">
        <v>10522</v>
      </c>
      <c r="E4751" s="85">
        <v>34524000</v>
      </c>
      <c r="F4751" s="56">
        <v>1987</v>
      </c>
      <c r="G4751" s="56">
        <v>5</v>
      </c>
      <c r="H4751" s="56">
        <v>4</v>
      </c>
      <c r="I4751" s="86">
        <v>3705</v>
      </c>
      <c r="J4751" s="86">
        <v>3304.7</v>
      </c>
      <c r="K4751" s="56"/>
      <c r="L4751" s="56">
        <v>8</v>
      </c>
      <c r="M4751" s="56">
        <v>12</v>
      </c>
      <c r="N4751" s="56">
        <v>10</v>
      </c>
      <c r="O4751" s="56"/>
      <c r="P4751" s="56"/>
      <c r="Q4751" s="56"/>
      <c r="R4751" s="56"/>
      <c r="S4751" s="56">
        <v>8</v>
      </c>
      <c r="T4751" s="56">
        <v>12</v>
      </c>
      <c r="U4751" s="68" t="s">
        <v>122</v>
      </c>
      <c r="V4751" s="33"/>
      <c r="W4751" s="21"/>
    </row>
    <row r="4752" spans="1:23" ht="23.25" customHeight="1" outlineLevel="2">
      <c r="A4752" s="56">
        <f t="shared" si="102"/>
        <v>4687</v>
      </c>
      <c r="B4752" s="197" t="s">
        <v>12918</v>
      </c>
      <c r="C4752" s="78"/>
      <c r="D4752" s="85" t="s">
        <v>10523</v>
      </c>
      <c r="E4752" s="85">
        <v>34524000</v>
      </c>
      <c r="F4752" s="56">
        <v>1968</v>
      </c>
      <c r="G4752" s="56">
        <v>2</v>
      </c>
      <c r="H4752" s="56">
        <v>2</v>
      </c>
      <c r="I4752" s="86">
        <v>551</v>
      </c>
      <c r="J4752" s="86">
        <v>506.4</v>
      </c>
      <c r="K4752" s="56"/>
      <c r="L4752" s="56">
        <v>8</v>
      </c>
      <c r="M4752" s="56">
        <v>12</v>
      </c>
      <c r="N4752" s="56">
        <v>10</v>
      </c>
      <c r="O4752" s="56"/>
      <c r="P4752" s="56"/>
      <c r="Q4752" s="56"/>
      <c r="R4752" s="56"/>
      <c r="S4752" s="56">
        <v>8</v>
      </c>
      <c r="T4752" s="56">
        <v>12</v>
      </c>
      <c r="U4752" s="68" t="s">
        <v>297</v>
      </c>
      <c r="V4752" s="33"/>
      <c r="W4752" s="21"/>
    </row>
    <row r="4753" spans="1:23" ht="23.25" customHeight="1" outlineLevel="2">
      <c r="A4753" s="56">
        <f t="shared" si="102"/>
        <v>4688</v>
      </c>
      <c r="B4753" s="197" t="s">
        <v>12919</v>
      </c>
      <c r="C4753" s="78"/>
      <c r="D4753" s="85" t="s">
        <v>10524</v>
      </c>
      <c r="E4753" s="85">
        <v>34524000</v>
      </c>
      <c r="F4753" s="56">
        <v>1958</v>
      </c>
      <c r="G4753" s="56">
        <v>2</v>
      </c>
      <c r="H4753" s="56">
        <v>1</v>
      </c>
      <c r="I4753" s="86">
        <v>439.3</v>
      </c>
      <c r="J4753" s="86">
        <v>409</v>
      </c>
      <c r="K4753" s="56"/>
      <c r="L4753" s="56">
        <v>11</v>
      </c>
      <c r="M4753" s="56">
        <v>8</v>
      </c>
      <c r="N4753" s="56">
        <v>12</v>
      </c>
      <c r="O4753" s="56">
        <v>10</v>
      </c>
      <c r="P4753" s="56"/>
      <c r="Q4753" s="56"/>
      <c r="R4753" s="56"/>
      <c r="S4753" s="56">
        <v>8</v>
      </c>
      <c r="T4753" s="56">
        <v>12</v>
      </c>
      <c r="U4753" s="68" t="s">
        <v>4572</v>
      </c>
      <c r="V4753" s="33"/>
      <c r="W4753" s="21"/>
    </row>
    <row r="4754" spans="1:23" ht="23.25" customHeight="1" outlineLevel="2">
      <c r="A4754" s="56">
        <f t="shared" si="102"/>
        <v>4689</v>
      </c>
      <c r="B4754" s="197" t="s">
        <v>12920</v>
      </c>
      <c r="C4754" s="78"/>
      <c r="D4754" s="85" t="s">
        <v>10525</v>
      </c>
      <c r="E4754" s="85">
        <v>34524000</v>
      </c>
      <c r="F4754" s="56">
        <v>1965</v>
      </c>
      <c r="G4754" s="56">
        <v>2</v>
      </c>
      <c r="H4754" s="56">
        <v>1</v>
      </c>
      <c r="I4754" s="86">
        <v>365.3</v>
      </c>
      <c r="J4754" s="86">
        <v>323.89999999999998</v>
      </c>
      <c r="K4754" s="56"/>
      <c r="L4754" s="56">
        <v>8</v>
      </c>
      <c r="M4754" s="56">
        <v>12</v>
      </c>
      <c r="N4754" s="56">
        <v>10</v>
      </c>
      <c r="O4754" s="56"/>
      <c r="P4754" s="56"/>
      <c r="Q4754" s="56"/>
      <c r="R4754" s="56"/>
      <c r="S4754" s="56">
        <v>8</v>
      </c>
      <c r="T4754" s="56"/>
      <c r="U4754" s="68" t="s">
        <v>297</v>
      </c>
      <c r="V4754" s="33"/>
      <c r="W4754" s="21"/>
    </row>
    <row r="4755" spans="1:23" ht="23.25" customHeight="1" outlineLevel="2">
      <c r="A4755" s="56">
        <f t="shared" si="102"/>
        <v>4690</v>
      </c>
      <c r="B4755" s="197" t="s">
        <v>12921</v>
      </c>
      <c r="C4755" s="78"/>
      <c r="D4755" s="85" t="s">
        <v>10526</v>
      </c>
      <c r="E4755" s="85">
        <v>34524000</v>
      </c>
      <c r="F4755" s="56">
        <v>1930</v>
      </c>
      <c r="G4755" s="56">
        <v>2</v>
      </c>
      <c r="H4755" s="56">
        <v>1</v>
      </c>
      <c r="I4755" s="86">
        <v>310.89999999999998</v>
      </c>
      <c r="J4755" s="86">
        <v>267.7</v>
      </c>
      <c r="K4755" s="56"/>
      <c r="L4755" s="56">
        <v>8</v>
      </c>
      <c r="M4755" s="56">
        <v>12</v>
      </c>
      <c r="N4755" s="56">
        <v>10</v>
      </c>
      <c r="O4755" s="56"/>
      <c r="P4755" s="56"/>
      <c r="Q4755" s="56"/>
      <c r="R4755" s="56">
        <v>8</v>
      </c>
      <c r="S4755" s="56">
        <v>12</v>
      </c>
      <c r="T4755" s="56">
        <v>12</v>
      </c>
      <c r="U4755" s="68" t="s">
        <v>343</v>
      </c>
      <c r="V4755" s="33"/>
      <c r="W4755" s="21"/>
    </row>
    <row r="4756" spans="1:23" ht="23.25" customHeight="1" outlineLevel="2">
      <c r="A4756" s="56">
        <f t="shared" si="102"/>
        <v>4691</v>
      </c>
      <c r="B4756" s="197" t="s">
        <v>12922</v>
      </c>
      <c r="C4756" s="78"/>
      <c r="D4756" s="85" t="s">
        <v>10527</v>
      </c>
      <c r="E4756" s="85">
        <v>34524000</v>
      </c>
      <c r="F4756" s="56">
        <v>1974</v>
      </c>
      <c r="G4756" s="56">
        <v>5</v>
      </c>
      <c r="H4756" s="56">
        <v>2</v>
      </c>
      <c r="I4756" s="86">
        <v>1946.6</v>
      </c>
      <c r="J4756" s="86">
        <v>1786.66</v>
      </c>
      <c r="K4756" s="56"/>
      <c r="L4756" s="56">
        <v>8</v>
      </c>
      <c r="M4756" s="56"/>
      <c r="N4756" s="80" t="s">
        <v>12233</v>
      </c>
      <c r="O4756" s="56"/>
      <c r="P4756" s="56"/>
      <c r="Q4756" s="56"/>
      <c r="R4756" s="56"/>
      <c r="S4756" s="56">
        <v>8</v>
      </c>
      <c r="T4756" s="56">
        <v>12</v>
      </c>
      <c r="U4756" s="129" t="s">
        <v>12234</v>
      </c>
      <c r="V4756" s="33"/>
      <c r="W4756" s="21"/>
    </row>
    <row r="4757" spans="1:23" ht="23.25" customHeight="1" outlineLevel="2">
      <c r="A4757" s="56">
        <f t="shared" si="102"/>
        <v>4692</v>
      </c>
      <c r="B4757" s="197" t="s">
        <v>12923</v>
      </c>
      <c r="C4757" s="78"/>
      <c r="D4757" s="85" t="s">
        <v>10528</v>
      </c>
      <c r="E4757" s="85">
        <v>34524000</v>
      </c>
      <c r="F4757" s="56">
        <v>1973</v>
      </c>
      <c r="G4757" s="56">
        <v>4</v>
      </c>
      <c r="H4757" s="56">
        <v>2</v>
      </c>
      <c r="I4757" s="86">
        <v>1355</v>
      </c>
      <c r="J4757" s="86">
        <v>1258.2</v>
      </c>
      <c r="K4757" s="56"/>
      <c r="L4757" s="56">
        <v>8</v>
      </c>
      <c r="M4757" s="56">
        <v>12</v>
      </c>
      <c r="N4757" s="56"/>
      <c r="O4757" s="56">
        <v>10</v>
      </c>
      <c r="P4757" s="56"/>
      <c r="Q4757" s="56"/>
      <c r="R4757" s="56"/>
      <c r="S4757" s="56">
        <v>8</v>
      </c>
      <c r="T4757" s="56">
        <v>12</v>
      </c>
      <c r="U4757" s="68" t="s">
        <v>297</v>
      </c>
      <c r="V4757" s="33"/>
      <c r="W4757" s="21"/>
    </row>
    <row r="4758" spans="1:23" ht="23.25" customHeight="1" outlineLevel="2">
      <c r="A4758" s="56">
        <f t="shared" ref="A4758:A4816" si="103">A4757+1</f>
        <v>4693</v>
      </c>
      <c r="B4758" s="197" t="s">
        <v>12924</v>
      </c>
      <c r="C4758" s="78"/>
      <c r="D4758" s="85" t="s">
        <v>10529</v>
      </c>
      <c r="E4758" s="85">
        <v>34524000</v>
      </c>
      <c r="F4758" s="56">
        <v>1968</v>
      </c>
      <c r="G4758" s="56">
        <v>2</v>
      </c>
      <c r="H4758" s="56">
        <v>2</v>
      </c>
      <c r="I4758" s="86">
        <v>681.6</v>
      </c>
      <c r="J4758" s="86">
        <v>633.5</v>
      </c>
      <c r="K4758" s="56"/>
      <c r="L4758" s="56">
        <v>12</v>
      </c>
      <c r="M4758" s="56">
        <v>8</v>
      </c>
      <c r="N4758" s="56">
        <v>10</v>
      </c>
      <c r="O4758" s="56"/>
      <c r="P4758" s="56"/>
      <c r="Q4758" s="56"/>
      <c r="R4758" s="56"/>
      <c r="S4758" s="56">
        <v>8</v>
      </c>
      <c r="T4758" s="56">
        <v>12</v>
      </c>
      <c r="U4758" s="68" t="s">
        <v>820</v>
      </c>
      <c r="V4758" s="33"/>
      <c r="W4758" s="21"/>
    </row>
    <row r="4759" spans="1:23" ht="23.25" customHeight="1" outlineLevel="2">
      <c r="A4759" s="56">
        <f t="shared" si="103"/>
        <v>4694</v>
      </c>
      <c r="B4759" s="197" t="s">
        <v>12925</v>
      </c>
      <c r="C4759" s="78"/>
      <c r="D4759" s="85" t="s">
        <v>10530</v>
      </c>
      <c r="E4759" s="85">
        <v>34524000</v>
      </c>
      <c r="F4759" s="56">
        <v>1968</v>
      </c>
      <c r="G4759" s="56">
        <v>2</v>
      </c>
      <c r="H4759" s="56">
        <v>2</v>
      </c>
      <c r="I4759" s="86">
        <v>677.4</v>
      </c>
      <c r="J4759" s="86">
        <v>633.5</v>
      </c>
      <c r="K4759" s="56"/>
      <c r="L4759" s="56">
        <v>12</v>
      </c>
      <c r="M4759" s="56">
        <v>8</v>
      </c>
      <c r="N4759" s="56">
        <v>10</v>
      </c>
      <c r="O4759" s="56"/>
      <c r="P4759" s="56"/>
      <c r="Q4759" s="56"/>
      <c r="R4759" s="56"/>
      <c r="S4759" s="56">
        <v>8</v>
      </c>
      <c r="T4759" s="56">
        <v>12</v>
      </c>
      <c r="U4759" s="68" t="s">
        <v>461</v>
      </c>
      <c r="V4759" s="33"/>
      <c r="W4759" s="21"/>
    </row>
    <row r="4760" spans="1:23" ht="23.25" customHeight="1" outlineLevel="2">
      <c r="A4760" s="56">
        <f t="shared" si="103"/>
        <v>4695</v>
      </c>
      <c r="B4760" s="197" t="s">
        <v>12926</v>
      </c>
      <c r="C4760" s="78"/>
      <c r="D4760" s="85" t="s">
        <v>10531</v>
      </c>
      <c r="E4760" s="85">
        <v>34524000</v>
      </c>
      <c r="F4760" s="56">
        <v>1968</v>
      </c>
      <c r="G4760" s="56">
        <v>2</v>
      </c>
      <c r="H4760" s="56">
        <v>2</v>
      </c>
      <c r="I4760" s="86">
        <v>681</v>
      </c>
      <c r="J4760" s="86">
        <v>633.5</v>
      </c>
      <c r="K4760" s="56"/>
      <c r="L4760" s="56">
        <v>8</v>
      </c>
      <c r="M4760" s="56">
        <v>12</v>
      </c>
      <c r="N4760" s="56">
        <v>10</v>
      </c>
      <c r="O4760" s="56"/>
      <c r="P4760" s="56"/>
      <c r="Q4760" s="56"/>
      <c r="R4760" s="56"/>
      <c r="S4760" s="56">
        <v>8</v>
      </c>
      <c r="T4760" s="56">
        <v>12</v>
      </c>
      <c r="U4760" s="68" t="s">
        <v>10532</v>
      </c>
      <c r="V4760" s="33"/>
      <c r="W4760" s="21"/>
    </row>
    <row r="4761" spans="1:23" ht="23.25" customHeight="1" outlineLevel="2">
      <c r="A4761" s="56">
        <f t="shared" si="103"/>
        <v>4696</v>
      </c>
      <c r="B4761" s="197" t="s">
        <v>12927</v>
      </c>
      <c r="C4761" s="78"/>
      <c r="D4761" s="85" t="s">
        <v>10533</v>
      </c>
      <c r="E4761" s="85">
        <v>34524000</v>
      </c>
      <c r="F4761" s="56">
        <v>1968</v>
      </c>
      <c r="G4761" s="56">
        <v>2</v>
      </c>
      <c r="H4761" s="56">
        <v>2</v>
      </c>
      <c r="I4761" s="86">
        <v>681.4</v>
      </c>
      <c r="J4761" s="86">
        <v>633.5</v>
      </c>
      <c r="K4761" s="56"/>
      <c r="L4761" s="56">
        <v>8</v>
      </c>
      <c r="M4761" s="56">
        <v>12</v>
      </c>
      <c r="N4761" s="56">
        <v>10</v>
      </c>
      <c r="O4761" s="56"/>
      <c r="P4761" s="56"/>
      <c r="Q4761" s="56"/>
      <c r="R4761" s="56"/>
      <c r="S4761" s="56">
        <v>8</v>
      </c>
      <c r="T4761" s="56"/>
      <c r="U4761" s="68" t="s">
        <v>783</v>
      </c>
      <c r="V4761" s="33"/>
      <c r="W4761" s="21"/>
    </row>
    <row r="4762" spans="1:23" ht="23.25" customHeight="1" outlineLevel="2">
      <c r="A4762" s="56">
        <f t="shared" si="103"/>
        <v>4697</v>
      </c>
      <c r="B4762" s="197" t="s">
        <v>12928</v>
      </c>
      <c r="C4762" s="78"/>
      <c r="D4762" s="85" t="s">
        <v>10534</v>
      </c>
      <c r="E4762" s="85">
        <v>34524000</v>
      </c>
      <c r="F4762" s="56">
        <v>1930</v>
      </c>
      <c r="G4762" s="56">
        <v>2</v>
      </c>
      <c r="H4762" s="56">
        <v>1</v>
      </c>
      <c r="I4762" s="86">
        <v>246.7</v>
      </c>
      <c r="J4762" s="86">
        <v>222.5</v>
      </c>
      <c r="K4762" s="202"/>
      <c r="L4762" s="56">
        <v>8</v>
      </c>
      <c r="M4762" s="56"/>
      <c r="N4762" s="56"/>
      <c r="O4762" s="56"/>
      <c r="P4762" s="56"/>
      <c r="Q4762" s="56"/>
      <c r="R4762" s="56"/>
      <c r="S4762" s="56"/>
      <c r="T4762" s="56">
        <v>8</v>
      </c>
      <c r="U4762" s="68" t="s">
        <v>5044</v>
      </c>
      <c r="V4762" s="33"/>
      <c r="W4762" s="21"/>
    </row>
    <row r="4763" spans="1:23" ht="23.25" customHeight="1" outlineLevel="2">
      <c r="A4763" s="56">
        <f t="shared" si="103"/>
        <v>4698</v>
      </c>
      <c r="B4763" s="197" t="s">
        <v>12929</v>
      </c>
      <c r="C4763" s="78"/>
      <c r="D4763" s="85" t="s">
        <v>10535</v>
      </c>
      <c r="E4763" s="85">
        <v>34524000</v>
      </c>
      <c r="F4763" s="56">
        <v>1971</v>
      </c>
      <c r="G4763" s="56">
        <v>2</v>
      </c>
      <c r="H4763" s="56">
        <v>1</v>
      </c>
      <c r="I4763" s="86">
        <v>357.6</v>
      </c>
      <c r="J4763" s="86">
        <v>324.2</v>
      </c>
      <c r="K4763" s="56"/>
      <c r="L4763" s="56">
        <v>12</v>
      </c>
      <c r="M4763" s="56">
        <v>8</v>
      </c>
      <c r="N4763" s="56"/>
      <c r="O4763" s="56">
        <v>10</v>
      </c>
      <c r="P4763" s="56"/>
      <c r="Q4763" s="56"/>
      <c r="R4763" s="56"/>
      <c r="S4763" s="56">
        <v>12</v>
      </c>
      <c r="T4763" s="56">
        <v>12</v>
      </c>
      <c r="U4763" s="68" t="s">
        <v>297</v>
      </c>
      <c r="V4763" s="33"/>
      <c r="W4763" s="21"/>
    </row>
    <row r="4764" spans="1:23" ht="23.25" customHeight="1" outlineLevel="2">
      <c r="A4764" s="56">
        <f t="shared" si="103"/>
        <v>4699</v>
      </c>
      <c r="B4764" s="197" t="s">
        <v>12930</v>
      </c>
      <c r="C4764" s="78"/>
      <c r="D4764" s="85" t="s">
        <v>10536</v>
      </c>
      <c r="E4764" s="85">
        <v>34524000</v>
      </c>
      <c r="F4764" s="56">
        <v>1973</v>
      </c>
      <c r="G4764" s="56">
        <v>2</v>
      </c>
      <c r="H4764" s="56">
        <v>2</v>
      </c>
      <c r="I4764" s="86">
        <v>529.5</v>
      </c>
      <c r="J4764" s="86">
        <v>483.1</v>
      </c>
      <c r="K4764" s="56"/>
      <c r="L4764" s="56">
        <v>8</v>
      </c>
      <c r="M4764" s="56">
        <v>12</v>
      </c>
      <c r="N4764" s="56">
        <v>10</v>
      </c>
      <c r="O4764" s="56"/>
      <c r="P4764" s="56"/>
      <c r="Q4764" s="56"/>
      <c r="R4764" s="56"/>
      <c r="S4764" s="56">
        <v>8</v>
      </c>
      <c r="T4764" s="56">
        <v>8</v>
      </c>
      <c r="U4764" s="68" t="s">
        <v>783</v>
      </c>
      <c r="V4764" s="33"/>
      <c r="W4764" s="21"/>
    </row>
    <row r="4765" spans="1:23" ht="23.25" customHeight="1" outlineLevel="2">
      <c r="A4765" s="56">
        <f t="shared" si="103"/>
        <v>4700</v>
      </c>
      <c r="B4765" s="197" t="s">
        <v>12931</v>
      </c>
      <c r="C4765" s="78"/>
      <c r="D4765" s="85" t="s">
        <v>10537</v>
      </c>
      <c r="E4765" s="85">
        <v>34524000</v>
      </c>
      <c r="F4765" s="56">
        <v>1970</v>
      </c>
      <c r="G4765" s="56">
        <v>2</v>
      </c>
      <c r="H4765" s="56">
        <v>2</v>
      </c>
      <c r="I4765" s="86">
        <v>412.9</v>
      </c>
      <c r="J4765" s="86">
        <v>370.3</v>
      </c>
      <c r="K4765" s="56"/>
      <c r="L4765" s="56">
        <v>12</v>
      </c>
      <c r="M4765" s="56"/>
      <c r="N4765" s="56">
        <v>8</v>
      </c>
      <c r="O4765" s="56">
        <v>10</v>
      </c>
      <c r="P4765" s="56"/>
      <c r="Q4765" s="56"/>
      <c r="R4765" s="56"/>
      <c r="S4765" s="56">
        <v>12</v>
      </c>
      <c r="T4765" s="56">
        <v>12</v>
      </c>
      <c r="U4765" s="68" t="s">
        <v>10538</v>
      </c>
      <c r="V4765" s="33"/>
      <c r="W4765" s="21"/>
    </row>
    <row r="4766" spans="1:23" ht="23.25" customHeight="1" outlineLevel="2">
      <c r="A4766" s="56">
        <f t="shared" si="103"/>
        <v>4701</v>
      </c>
      <c r="B4766" s="197" t="s">
        <v>12932</v>
      </c>
      <c r="C4766" s="78"/>
      <c r="D4766" s="85" t="s">
        <v>10539</v>
      </c>
      <c r="E4766" s="85">
        <v>34524000</v>
      </c>
      <c r="F4766" s="56">
        <v>1963</v>
      </c>
      <c r="G4766" s="56">
        <v>2</v>
      </c>
      <c r="H4766" s="56">
        <v>2</v>
      </c>
      <c r="I4766" s="86">
        <v>524.4</v>
      </c>
      <c r="J4766" s="86">
        <v>461.4</v>
      </c>
      <c r="K4766" s="56"/>
      <c r="L4766" s="56"/>
      <c r="M4766" s="56">
        <v>12</v>
      </c>
      <c r="N4766" s="56">
        <v>8</v>
      </c>
      <c r="O4766" s="56">
        <v>10</v>
      </c>
      <c r="P4766" s="56"/>
      <c r="Q4766" s="56"/>
      <c r="R4766" s="56"/>
      <c r="S4766" s="56">
        <v>8</v>
      </c>
      <c r="T4766" s="56">
        <v>12</v>
      </c>
      <c r="U4766" s="68" t="s">
        <v>297</v>
      </c>
      <c r="V4766" s="33"/>
      <c r="W4766" s="21"/>
    </row>
    <row r="4767" spans="1:23" ht="23.25" customHeight="1" outlineLevel="2">
      <c r="A4767" s="56">
        <f t="shared" si="103"/>
        <v>4702</v>
      </c>
      <c r="B4767" s="197" t="s">
        <v>12933</v>
      </c>
      <c r="C4767" s="78"/>
      <c r="D4767" s="85" t="s">
        <v>10540</v>
      </c>
      <c r="E4767" s="85">
        <v>34524000</v>
      </c>
      <c r="F4767" s="56">
        <v>1963</v>
      </c>
      <c r="G4767" s="56">
        <v>2</v>
      </c>
      <c r="H4767" s="56">
        <v>2</v>
      </c>
      <c r="I4767" s="86">
        <v>505.7</v>
      </c>
      <c r="J4767" s="86">
        <v>444.1</v>
      </c>
      <c r="K4767" s="56"/>
      <c r="L4767" s="56">
        <v>8</v>
      </c>
      <c r="M4767" s="56">
        <v>12</v>
      </c>
      <c r="N4767" s="56">
        <v>10</v>
      </c>
      <c r="O4767" s="56"/>
      <c r="P4767" s="56"/>
      <c r="Q4767" s="56"/>
      <c r="R4767" s="56"/>
      <c r="S4767" s="56">
        <v>8</v>
      </c>
      <c r="T4767" s="56"/>
      <c r="U4767" s="68" t="s">
        <v>297</v>
      </c>
      <c r="V4767" s="33"/>
      <c r="W4767" s="21"/>
    </row>
    <row r="4768" spans="1:23" ht="23.25" customHeight="1" outlineLevel="2">
      <c r="A4768" s="56">
        <f t="shared" si="103"/>
        <v>4703</v>
      </c>
      <c r="B4768" s="197" t="s">
        <v>12934</v>
      </c>
      <c r="C4768" s="78"/>
      <c r="D4768" s="85" t="s">
        <v>10541</v>
      </c>
      <c r="E4768" s="85">
        <v>34524000</v>
      </c>
      <c r="F4768" s="56">
        <v>1930</v>
      </c>
      <c r="G4768" s="56">
        <v>2</v>
      </c>
      <c r="H4768" s="56">
        <v>1</v>
      </c>
      <c r="I4768" s="86">
        <v>248.7</v>
      </c>
      <c r="J4768" s="86">
        <v>177.2</v>
      </c>
      <c r="K4768" s="202"/>
      <c r="L4768" s="56">
        <v>8</v>
      </c>
      <c r="M4768" s="56">
        <v>12</v>
      </c>
      <c r="N4768" s="56">
        <v>10</v>
      </c>
      <c r="O4768" s="56"/>
      <c r="P4768" s="56"/>
      <c r="Q4768" s="56"/>
      <c r="R4768" s="56">
        <v>8</v>
      </c>
      <c r="S4768" s="56">
        <v>12</v>
      </c>
      <c r="T4768" s="56" t="s">
        <v>383</v>
      </c>
      <c r="U4768" s="68" t="s">
        <v>343</v>
      </c>
      <c r="V4768" s="33"/>
      <c r="W4768" s="21"/>
    </row>
    <row r="4769" spans="1:23" ht="23.25" customHeight="1" outlineLevel="2">
      <c r="A4769" s="56">
        <f t="shared" si="103"/>
        <v>4704</v>
      </c>
      <c r="B4769" s="197" t="s">
        <v>12935</v>
      </c>
      <c r="C4769" s="78"/>
      <c r="D4769" s="85" t="s">
        <v>10542</v>
      </c>
      <c r="E4769" s="85">
        <v>34524000</v>
      </c>
      <c r="F4769" s="56">
        <v>1983</v>
      </c>
      <c r="G4769" s="56">
        <v>2</v>
      </c>
      <c r="H4769" s="56">
        <v>2</v>
      </c>
      <c r="I4769" s="86">
        <v>847.3</v>
      </c>
      <c r="J4769" s="86">
        <v>779.7</v>
      </c>
      <c r="K4769" s="56"/>
      <c r="L4769" s="56">
        <v>8</v>
      </c>
      <c r="M4769" s="56">
        <v>12</v>
      </c>
      <c r="N4769" s="56"/>
      <c r="O4769" s="56"/>
      <c r="P4769" s="56"/>
      <c r="Q4769" s="56"/>
      <c r="R4769" s="56"/>
      <c r="S4769" s="56">
        <v>8</v>
      </c>
      <c r="T4769" s="56">
        <v>12</v>
      </c>
      <c r="U4769" s="68" t="s">
        <v>783</v>
      </c>
      <c r="V4769" s="33"/>
      <c r="W4769" s="21"/>
    </row>
    <row r="4770" spans="1:23" ht="23.25" customHeight="1" outlineLevel="2">
      <c r="A4770" s="56">
        <f t="shared" si="103"/>
        <v>4705</v>
      </c>
      <c r="B4770" s="197" t="s">
        <v>12936</v>
      </c>
      <c r="C4770" s="78"/>
      <c r="D4770" s="201" t="s">
        <v>10543</v>
      </c>
      <c r="E4770" s="85">
        <v>34524000</v>
      </c>
      <c r="F4770" s="56">
        <v>1993</v>
      </c>
      <c r="G4770" s="56">
        <v>2</v>
      </c>
      <c r="H4770" s="56">
        <v>3</v>
      </c>
      <c r="I4770" s="86">
        <v>893.1</v>
      </c>
      <c r="J4770" s="86">
        <v>869</v>
      </c>
      <c r="K4770" s="56"/>
      <c r="L4770" s="56">
        <v>8</v>
      </c>
      <c r="M4770" s="56">
        <v>12</v>
      </c>
      <c r="N4770" s="56">
        <v>10</v>
      </c>
      <c r="O4770" s="56"/>
      <c r="P4770" s="56"/>
      <c r="Q4770" s="56"/>
      <c r="R4770" s="56"/>
      <c r="S4770" s="56">
        <v>8</v>
      </c>
      <c r="T4770" s="56"/>
      <c r="U4770" s="68" t="s">
        <v>297</v>
      </c>
      <c r="V4770" s="33"/>
      <c r="W4770" s="21"/>
    </row>
    <row r="4771" spans="1:23" ht="23.25" customHeight="1" outlineLevel="2">
      <c r="A4771" s="56">
        <f t="shared" si="103"/>
        <v>4706</v>
      </c>
      <c r="B4771" s="197" t="s">
        <v>12937</v>
      </c>
      <c r="C4771" s="78"/>
      <c r="D4771" s="85" t="s">
        <v>10544</v>
      </c>
      <c r="E4771" s="85">
        <v>34524000</v>
      </c>
      <c r="F4771" s="56">
        <v>1980</v>
      </c>
      <c r="G4771" s="56">
        <v>2</v>
      </c>
      <c r="H4771" s="56">
        <v>3</v>
      </c>
      <c r="I4771" s="86">
        <v>908</v>
      </c>
      <c r="J4771" s="86">
        <v>844</v>
      </c>
      <c r="K4771" s="56"/>
      <c r="L4771" s="56">
        <v>12</v>
      </c>
      <c r="M4771" s="56"/>
      <c r="N4771" s="56"/>
      <c r="O4771" s="56"/>
      <c r="P4771" s="56">
        <v>8</v>
      </c>
      <c r="Q4771" s="56"/>
      <c r="R4771" s="56">
        <v>10</v>
      </c>
      <c r="S4771" s="56">
        <v>12</v>
      </c>
      <c r="T4771" s="56"/>
      <c r="U4771" s="68" t="s">
        <v>297</v>
      </c>
      <c r="V4771" s="33"/>
      <c r="W4771" s="21"/>
    </row>
    <row r="4772" spans="1:23" ht="23.25" customHeight="1" outlineLevel="2">
      <c r="A4772" s="56">
        <f t="shared" si="103"/>
        <v>4707</v>
      </c>
      <c r="B4772" s="197" t="s">
        <v>12938</v>
      </c>
      <c r="C4772" s="78"/>
      <c r="D4772" s="85" t="s">
        <v>10545</v>
      </c>
      <c r="E4772" s="85">
        <v>34524000</v>
      </c>
      <c r="F4772" s="56">
        <v>1957</v>
      </c>
      <c r="G4772" s="56">
        <v>2</v>
      </c>
      <c r="H4772" s="56">
        <v>1</v>
      </c>
      <c r="I4772" s="86">
        <v>197.3</v>
      </c>
      <c r="J4772" s="86">
        <v>147.69999999999999</v>
      </c>
      <c r="K4772" s="56"/>
      <c r="L4772" s="56">
        <v>8</v>
      </c>
      <c r="M4772" s="56"/>
      <c r="N4772" s="56"/>
      <c r="O4772" s="56"/>
      <c r="P4772" s="56"/>
      <c r="Q4772" s="56"/>
      <c r="R4772" s="56"/>
      <c r="S4772" s="56"/>
      <c r="T4772" s="56">
        <v>12</v>
      </c>
      <c r="U4772" s="68" t="s">
        <v>407</v>
      </c>
      <c r="V4772" s="33"/>
      <c r="W4772" s="21"/>
    </row>
    <row r="4773" spans="1:23" ht="23.25" customHeight="1" outlineLevel="2">
      <c r="A4773" s="56">
        <f t="shared" si="103"/>
        <v>4708</v>
      </c>
      <c r="B4773" s="197" t="s">
        <v>12939</v>
      </c>
      <c r="C4773" s="78"/>
      <c r="D4773" s="85" t="s">
        <v>10546</v>
      </c>
      <c r="E4773" s="85">
        <v>34524000</v>
      </c>
      <c r="F4773" s="56">
        <v>1968</v>
      </c>
      <c r="G4773" s="56">
        <v>2</v>
      </c>
      <c r="H4773" s="56">
        <v>2</v>
      </c>
      <c r="I4773" s="86">
        <v>367.1</v>
      </c>
      <c r="J4773" s="86">
        <v>313.3</v>
      </c>
      <c r="K4773" s="56"/>
      <c r="L4773" s="56">
        <v>8</v>
      </c>
      <c r="M4773" s="56">
        <v>12</v>
      </c>
      <c r="N4773" s="56">
        <v>10</v>
      </c>
      <c r="O4773" s="56"/>
      <c r="P4773" s="56"/>
      <c r="Q4773" s="56"/>
      <c r="R4773" s="56"/>
      <c r="S4773" s="56">
        <v>8</v>
      </c>
      <c r="T4773" s="56"/>
      <c r="U4773" s="68" t="s">
        <v>297</v>
      </c>
      <c r="V4773" s="33"/>
      <c r="W4773" s="21"/>
    </row>
    <row r="4774" spans="1:23" ht="23.25" customHeight="1" outlineLevel="2">
      <c r="A4774" s="56">
        <f t="shared" si="103"/>
        <v>4709</v>
      </c>
      <c r="B4774" s="197" t="s">
        <v>12940</v>
      </c>
      <c r="C4774" s="78"/>
      <c r="D4774" s="85" t="s">
        <v>10547</v>
      </c>
      <c r="E4774" s="85">
        <v>34524000</v>
      </c>
      <c r="F4774" s="56">
        <v>1980</v>
      </c>
      <c r="G4774" s="56">
        <v>2</v>
      </c>
      <c r="H4774" s="56">
        <v>2</v>
      </c>
      <c r="I4774" s="86">
        <v>547.79999999999995</v>
      </c>
      <c r="J4774" s="86">
        <v>488.8</v>
      </c>
      <c r="K4774" s="56"/>
      <c r="L4774" s="56">
        <v>12</v>
      </c>
      <c r="M4774" s="56"/>
      <c r="N4774" s="56"/>
      <c r="O4774" s="56"/>
      <c r="P4774" s="56">
        <v>8</v>
      </c>
      <c r="Q4774" s="56"/>
      <c r="R4774" s="56">
        <v>10</v>
      </c>
      <c r="S4774" s="56">
        <v>12</v>
      </c>
      <c r="T4774" s="56">
        <v>12</v>
      </c>
      <c r="U4774" s="68" t="s">
        <v>297</v>
      </c>
      <c r="V4774" s="33"/>
      <c r="W4774" s="21"/>
    </row>
    <row r="4775" spans="1:23" ht="23.25" customHeight="1" outlineLevel="2">
      <c r="A4775" s="56">
        <f t="shared" si="103"/>
        <v>4710</v>
      </c>
      <c r="B4775" s="197" t="s">
        <v>12941</v>
      </c>
      <c r="C4775" s="78"/>
      <c r="D4775" s="85" t="s">
        <v>10548</v>
      </c>
      <c r="E4775" s="85">
        <v>34524000</v>
      </c>
      <c r="F4775" s="56">
        <v>1930</v>
      </c>
      <c r="G4775" s="56">
        <v>2</v>
      </c>
      <c r="H4775" s="56">
        <v>1</v>
      </c>
      <c r="I4775" s="86">
        <v>308</v>
      </c>
      <c r="J4775" s="86">
        <v>269.8</v>
      </c>
      <c r="K4775" s="56"/>
      <c r="L4775" s="56">
        <v>8</v>
      </c>
      <c r="M4775" s="56">
        <v>12</v>
      </c>
      <c r="N4775" s="56">
        <v>10</v>
      </c>
      <c r="O4775" s="56"/>
      <c r="P4775" s="56"/>
      <c r="Q4775" s="56"/>
      <c r="R4775" s="56"/>
      <c r="S4775" s="56">
        <v>8</v>
      </c>
      <c r="T4775" s="56"/>
      <c r="U4775" s="68" t="s">
        <v>407</v>
      </c>
      <c r="V4775" s="59" t="s">
        <v>1771</v>
      </c>
      <c r="W4775" s="21"/>
    </row>
    <row r="4776" spans="1:23" ht="23.25" customHeight="1" outlineLevel="2">
      <c r="A4776" s="56">
        <f t="shared" si="103"/>
        <v>4711</v>
      </c>
      <c r="B4776" s="197" t="s">
        <v>12942</v>
      </c>
      <c r="C4776" s="78"/>
      <c r="D4776" s="85" t="s">
        <v>10549</v>
      </c>
      <c r="E4776" s="85">
        <v>34524000</v>
      </c>
      <c r="F4776" s="56">
        <v>1910</v>
      </c>
      <c r="G4776" s="56">
        <v>2</v>
      </c>
      <c r="H4776" s="56">
        <v>1</v>
      </c>
      <c r="I4776" s="86">
        <v>206.8</v>
      </c>
      <c r="J4776" s="86">
        <v>157</v>
      </c>
      <c r="K4776" s="56"/>
      <c r="L4776" s="56">
        <v>8</v>
      </c>
      <c r="M4776" s="56"/>
      <c r="N4776" s="56"/>
      <c r="O4776" s="56"/>
      <c r="P4776" s="56"/>
      <c r="Q4776" s="56"/>
      <c r="R4776" s="56"/>
      <c r="S4776" s="56"/>
      <c r="T4776" s="56"/>
      <c r="U4776" s="68" t="s">
        <v>343</v>
      </c>
      <c r="V4776" s="59" t="s">
        <v>7891</v>
      </c>
      <c r="W4776" s="21"/>
    </row>
    <row r="4777" spans="1:23" ht="23.25" customHeight="1" outlineLevel="2">
      <c r="A4777" s="56">
        <f t="shared" si="103"/>
        <v>4712</v>
      </c>
      <c r="B4777" s="197" t="s">
        <v>12943</v>
      </c>
      <c r="C4777" s="78"/>
      <c r="D4777" s="85" t="s">
        <v>10550</v>
      </c>
      <c r="E4777" s="85">
        <v>34524000</v>
      </c>
      <c r="F4777" s="56">
        <v>1915</v>
      </c>
      <c r="G4777" s="56">
        <v>1</v>
      </c>
      <c r="H4777" s="56">
        <v>1</v>
      </c>
      <c r="I4777" s="86">
        <v>120.38</v>
      </c>
      <c r="J4777" s="86">
        <v>111.7</v>
      </c>
      <c r="K4777" s="56"/>
      <c r="L4777" s="56">
        <v>10</v>
      </c>
      <c r="M4777" s="56"/>
      <c r="N4777" s="56"/>
      <c r="O4777" s="56"/>
      <c r="P4777" s="56"/>
      <c r="Q4777" s="56"/>
      <c r="R4777" s="56"/>
      <c r="S4777" s="56"/>
      <c r="T4777" s="56" t="s">
        <v>141</v>
      </c>
      <c r="U4777" s="68" t="s">
        <v>1497</v>
      </c>
      <c r="V4777" s="33"/>
      <c r="W4777" s="21"/>
    </row>
    <row r="4778" spans="1:23" ht="23.25" customHeight="1" outlineLevel="2">
      <c r="A4778" s="56">
        <f t="shared" si="103"/>
        <v>4713</v>
      </c>
      <c r="B4778" s="197" t="s">
        <v>12944</v>
      </c>
      <c r="C4778" s="78"/>
      <c r="D4778" s="85" t="s">
        <v>10551</v>
      </c>
      <c r="E4778" s="85">
        <v>34524000</v>
      </c>
      <c r="F4778" s="56">
        <v>1915</v>
      </c>
      <c r="G4778" s="56">
        <v>2</v>
      </c>
      <c r="H4778" s="56">
        <v>2</v>
      </c>
      <c r="I4778" s="86">
        <v>506.4</v>
      </c>
      <c r="J4778" s="86">
        <v>453.1</v>
      </c>
      <c r="K4778" s="56">
        <v>10</v>
      </c>
      <c r="L4778" s="56"/>
      <c r="M4778" s="56">
        <v>8</v>
      </c>
      <c r="N4778" s="56">
        <v>12</v>
      </c>
      <c r="O4778" s="56"/>
      <c r="P4778" s="56"/>
      <c r="Q4778" s="56"/>
      <c r="R4778" s="56"/>
      <c r="S4778" s="56">
        <v>10</v>
      </c>
      <c r="T4778" s="56"/>
      <c r="U4778" s="68" t="s">
        <v>3715</v>
      </c>
      <c r="V4778" s="59" t="s">
        <v>7891</v>
      </c>
      <c r="W4778" s="21"/>
    </row>
    <row r="4779" spans="1:23" ht="23.25" customHeight="1" outlineLevel="2">
      <c r="A4779" s="56">
        <f t="shared" si="103"/>
        <v>4714</v>
      </c>
      <c r="B4779" s="197" t="s">
        <v>12945</v>
      </c>
      <c r="C4779" s="78"/>
      <c r="D4779" s="85" t="s">
        <v>10552</v>
      </c>
      <c r="E4779" s="85">
        <v>34524000</v>
      </c>
      <c r="F4779" s="56">
        <v>1934</v>
      </c>
      <c r="G4779" s="56">
        <v>1</v>
      </c>
      <c r="H4779" s="56">
        <v>3</v>
      </c>
      <c r="I4779" s="86">
        <v>147</v>
      </c>
      <c r="J4779" s="86">
        <v>130.30000000000001</v>
      </c>
      <c r="K4779" s="56"/>
      <c r="L4779" s="56">
        <v>8</v>
      </c>
      <c r="M4779" s="56"/>
      <c r="N4779" s="56"/>
      <c r="O4779" s="56"/>
      <c r="P4779" s="56"/>
      <c r="Q4779" s="56"/>
      <c r="R4779" s="56"/>
      <c r="S4779" s="56"/>
      <c r="T4779" s="56">
        <v>12</v>
      </c>
      <c r="U4779" s="68" t="s">
        <v>343</v>
      </c>
      <c r="V4779" s="33"/>
      <c r="W4779" s="21"/>
    </row>
    <row r="4780" spans="1:23" ht="23.25" customHeight="1" outlineLevel="2">
      <c r="A4780" s="56">
        <f t="shared" si="103"/>
        <v>4715</v>
      </c>
      <c r="B4780" s="197" t="s">
        <v>12946</v>
      </c>
      <c r="C4780" s="78"/>
      <c r="D4780" s="85" t="s">
        <v>10553</v>
      </c>
      <c r="E4780" s="85">
        <v>34524000</v>
      </c>
      <c r="F4780" s="56">
        <v>1986</v>
      </c>
      <c r="G4780" s="56">
        <v>2</v>
      </c>
      <c r="H4780" s="56">
        <v>3</v>
      </c>
      <c r="I4780" s="86">
        <v>924.1</v>
      </c>
      <c r="J4780" s="86">
        <v>838.2</v>
      </c>
      <c r="K4780" s="56"/>
      <c r="L4780" s="56">
        <v>8</v>
      </c>
      <c r="M4780" s="56">
        <v>12</v>
      </c>
      <c r="N4780" s="56">
        <v>10</v>
      </c>
      <c r="O4780" s="56"/>
      <c r="P4780" s="56"/>
      <c r="Q4780" s="56"/>
      <c r="R4780" s="56"/>
      <c r="S4780" s="56">
        <v>8</v>
      </c>
      <c r="T4780" s="56" t="s">
        <v>383</v>
      </c>
      <c r="U4780" s="68" t="s">
        <v>783</v>
      </c>
      <c r="V4780" s="33"/>
      <c r="W4780" s="21"/>
    </row>
    <row r="4781" spans="1:23" ht="23.25" customHeight="1" outlineLevel="2">
      <c r="A4781" s="56">
        <f t="shared" si="103"/>
        <v>4716</v>
      </c>
      <c r="B4781" s="197" t="s">
        <v>12947</v>
      </c>
      <c r="C4781" s="78"/>
      <c r="D4781" s="85" t="s">
        <v>10554</v>
      </c>
      <c r="E4781" s="85">
        <v>34524000</v>
      </c>
      <c r="F4781" s="56">
        <v>1983</v>
      </c>
      <c r="G4781" s="56">
        <v>2</v>
      </c>
      <c r="H4781" s="56">
        <v>2</v>
      </c>
      <c r="I4781" s="86">
        <v>610.79999999999995</v>
      </c>
      <c r="J4781" s="86">
        <v>570.79999999999995</v>
      </c>
      <c r="K4781" s="56"/>
      <c r="L4781" s="56">
        <v>8</v>
      </c>
      <c r="M4781" s="56">
        <v>12</v>
      </c>
      <c r="N4781" s="56"/>
      <c r="O4781" s="56"/>
      <c r="P4781" s="56"/>
      <c r="Q4781" s="56"/>
      <c r="R4781" s="56"/>
      <c r="S4781" s="56">
        <v>8</v>
      </c>
      <c r="T4781" s="56">
        <v>8</v>
      </c>
      <c r="U4781" s="68" t="s">
        <v>783</v>
      </c>
      <c r="V4781" s="33"/>
      <c r="W4781" s="21"/>
    </row>
    <row r="4782" spans="1:23" ht="23.25" customHeight="1" outlineLevel="2">
      <c r="A4782" s="56">
        <f t="shared" si="103"/>
        <v>4717</v>
      </c>
      <c r="B4782" s="197" t="s">
        <v>12948</v>
      </c>
      <c r="C4782" s="78"/>
      <c r="D4782" s="85" t="s">
        <v>10555</v>
      </c>
      <c r="E4782" s="85">
        <v>34524000</v>
      </c>
      <c r="F4782" s="56">
        <v>1990</v>
      </c>
      <c r="G4782" s="56">
        <v>5</v>
      </c>
      <c r="H4782" s="56">
        <v>4</v>
      </c>
      <c r="I4782" s="86">
        <v>3107.4</v>
      </c>
      <c r="J4782" s="86">
        <v>3017.1</v>
      </c>
      <c r="K4782" s="56"/>
      <c r="L4782" s="56">
        <v>12</v>
      </c>
      <c r="M4782" s="56">
        <v>10</v>
      </c>
      <c r="N4782" s="56">
        <v>8</v>
      </c>
      <c r="O4782" s="56"/>
      <c r="P4782" s="56"/>
      <c r="Q4782" s="56"/>
      <c r="R4782" s="56"/>
      <c r="S4782" s="56">
        <v>12</v>
      </c>
      <c r="T4782" s="56">
        <v>8</v>
      </c>
      <c r="U4782" s="128" t="s">
        <v>12351</v>
      </c>
      <c r="V4782" s="33"/>
      <c r="W4782" s="32" t="s">
        <v>12350</v>
      </c>
    </row>
    <row r="4783" spans="1:23" ht="23.25" customHeight="1" outlineLevel="2">
      <c r="A4783" s="56">
        <f t="shared" si="103"/>
        <v>4718</v>
      </c>
      <c r="B4783" s="197" t="s">
        <v>12949</v>
      </c>
      <c r="C4783" s="78"/>
      <c r="D4783" s="85" t="s">
        <v>10556</v>
      </c>
      <c r="E4783" s="85">
        <v>34524000</v>
      </c>
      <c r="F4783" s="56">
        <v>1963</v>
      </c>
      <c r="G4783" s="56">
        <v>2</v>
      </c>
      <c r="H4783" s="56">
        <v>2</v>
      </c>
      <c r="I4783" s="86">
        <v>524.4</v>
      </c>
      <c r="J4783" s="86">
        <v>452.12</v>
      </c>
      <c r="K4783" s="56"/>
      <c r="L4783" s="56">
        <v>8</v>
      </c>
      <c r="M4783" s="56">
        <v>12</v>
      </c>
      <c r="N4783" s="56">
        <v>10</v>
      </c>
      <c r="O4783" s="56"/>
      <c r="P4783" s="56"/>
      <c r="Q4783" s="56"/>
      <c r="R4783" s="56"/>
      <c r="S4783" s="56">
        <v>8</v>
      </c>
      <c r="T4783" s="56">
        <v>12</v>
      </c>
      <c r="U4783" s="68" t="s">
        <v>297</v>
      </c>
      <c r="V4783" s="33"/>
      <c r="W4783" s="21"/>
    </row>
    <row r="4784" spans="1:23" ht="23.25" customHeight="1" outlineLevel="2">
      <c r="A4784" s="56">
        <f t="shared" si="103"/>
        <v>4719</v>
      </c>
      <c r="B4784" s="197" t="s">
        <v>12950</v>
      </c>
      <c r="C4784" s="78"/>
      <c r="D4784" s="85" t="s">
        <v>10557</v>
      </c>
      <c r="E4784" s="85">
        <v>34524000</v>
      </c>
      <c r="F4784" s="56">
        <v>1964</v>
      </c>
      <c r="G4784" s="56">
        <v>2</v>
      </c>
      <c r="H4784" s="56">
        <v>2</v>
      </c>
      <c r="I4784" s="86">
        <v>518.70000000000005</v>
      </c>
      <c r="J4784" s="86">
        <v>435.5</v>
      </c>
      <c r="K4784" s="56"/>
      <c r="L4784" s="56">
        <v>8</v>
      </c>
      <c r="M4784" s="56">
        <v>12</v>
      </c>
      <c r="N4784" s="56">
        <v>10</v>
      </c>
      <c r="O4784" s="56"/>
      <c r="P4784" s="56"/>
      <c r="Q4784" s="56"/>
      <c r="R4784" s="56"/>
      <c r="S4784" s="56">
        <v>8</v>
      </c>
      <c r="T4784" s="56">
        <v>12</v>
      </c>
      <c r="U4784" s="68" t="s">
        <v>297</v>
      </c>
      <c r="V4784" s="33"/>
      <c r="W4784" s="21"/>
    </row>
    <row r="4785" spans="1:23" ht="23.25" customHeight="1" outlineLevel="2">
      <c r="A4785" s="56">
        <f t="shared" si="103"/>
        <v>4720</v>
      </c>
      <c r="B4785" s="197" t="s">
        <v>12951</v>
      </c>
      <c r="C4785" s="78"/>
      <c r="D4785" s="85" t="s">
        <v>10558</v>
      </c>
      <c r="E4785" s="85">
        <v>34524000</v>
      </c>
      <c r="F4785" s="56">
        <v>1972</v>
      </c>
      <c r="G4785" s="56">
        <v>2</v>
      </c>
      <c r="H4785" s="56">
        <v>2</v>
      </c>
      <c r="I4785" s="86">
        <v>552.6</v>
      </c>
      <c r="J4785" s="86">
        <v>506.2</v>
      </c>
      <c r="K4785" s="56"/>
      <c r="L4785" s="56">
        <v>8</v>
      </c>
      <c r="M4785" s="56">
        <v>12</v>
      </c>
      <c r="N4785" s="56"/>
      <c r="O4785" s="56">
        <v>10</v>
      </c>
      <c r="P4785" s="56"/>
      <c r="Q4785" s="56"/>
      <c r="R4785" s="56"/>
      <c r="S4785" s="56">
        <v>8</v>
      </c>
      <c r="T4785" s="56">
        <v>12</v>
      </c>
      <c r="U4785" s="68" t="s">
        <v>783</v>
      </c>
      <c r="V4785" s="33"/>
      <c r="W4785" s="21"/>
    </row>
    <row r="4786" spans="1:23" ht="23.25" customHeight="1" outlineLevel="2">
      <c r="A4786" s="56">
        <f t="shared" si="103"/>
        <v>4721</v>
      </c>
      <c r="B4786" s="197" t="s">
        <v>12952</v>
      </c>
      <c r="C4786" s="78"/>
      <c r="D4786" s="85" t="s">
        <v>10559</v>
      </c>
      <c r="E4786" s="85">
        <v>34524000</v>
      </c>
      <c r="F4786" s="56">
        <v>1962</v>
      </c>
      <c r="G4786" s="56">
        <v>2</v>
      </c>
      <c r="H4786" s="56">
        <v>2</v>
      </c>
      <c r="I4786" s="86">
        <v>495.3</v>
      </c>
      <c r="J4786" s="86">
        <v>449.8</v>
      </c>
      <c r="K4786" s="56"/>
      <c r="L4786" s="56">
        <v>8</v>
      </c>
      <c r="M4786" s="56">
        <v>12</v>
      </c>
      <c r="N4786" s="56">
        <v>10</v>
      </c>
      <c r="O4786" s="56"/>
      <c r="P4786" s="56"/>
      <c r="Q4786" s="56"/>
      <c r="R4786" s="56"/>
      <c r="S4786" s="56">
        <v>8</v>
      </c>
      <c r="T4786" s="56">
        <v>12</v>
      </c>
      <c r="U4786" s="68" t="s">
        <v>783</v>
      </c>
      <c r="V4786" s="33"/>
      <c r="W4786" s="21"/>
    </row>
    <row r="4787" spans="1:23" ht="23.25" customHeight="1" outlineLevel="2">
      <c r="A4787" s="56">
        <f t="shared" si="103"/>
        <v>4722</v>
      </c>
      <c r="B4787" s="197" t="s">
        <v>12953</v>
      </c>
      <c r="C4787" s="78"/>
      <c r="D4787" s="85" t="s">
        <v>10560</v>
      </c>
      <c r="E4787" s="85">
        <v>34524000</v>
      </c>
      <c r="F4787" s="56">
        <v>1963</v>
      </c>
      <c r="G4787" s="56">
        <v>2</v>
      </c>
      <c r="H4787" s="56">
        <v>1</v>
      </c>
      <c r="I4787" s="86">
        <v>327.7</v>
      </c>
      <c r="J4787" s="86">
        <v>310.8</v>
      </c>
      <c r="K4787" s="56"/>
      <c r="L4787" s="56"/>
      <c r="M4787" s="56">
        <v>8</v>
      </c>
      <c r="N4787" s="56">
        <v>8</v>
      </c>
      <c r="O4787" s="56"/>
      <c r="P4787" s="56"/>
      <c r="Q4787" s="56"/>
      <c r="R4787" s="56"/>
      <c r="S4787" s="56">
        <v>8</v>
      </c>
      <c r="T4787" s="56">
        <v>12</v>
      </c>
      <c r="U4787" s="68" t="s">
        <v>10561</v>
      </c>
      <c r="V4787" s="33" t="s">
        <v>10562</v>
      </c>
      <c r="W4787" s="21"/>
    </row>
    <row r="4788" spans="1:23" ht="23.25" customHeight="1" outlineLevel="2">
      <c r="A4788" s="56">
        <f t="shared" si="103"/>
        <v>4723</v>
      </c>
      <c r="B4788" s="197" t="s">
        <v>12954</v>
      </c>
      <c r="C4788" s="78"/>
      <c r="D4788" s="85" t="s">
        <v>10563</v>
      </c>
      <c r="E4788" s="85">
        <v>34524000</v>
      </c>
      <c r="F4788" s="56">
        <v>1966</v>
      </c>
      <c r="G4788" s="56">
        <v>2</v>
      </c>
      <c r="H4788" s="56">
        <v>2</v>
      </c>
      <c r="I4788" s="86">
        <v>504.5</v>
      </c>
      <c r="J4788" s="86">
        <v>439.2</v>
      </c>
      <c r="K4788" s="56"/>
      <c r="L4788" s="56">
        <v>8</v>
      </c>
      <c r="M4788" s="56">
        <v>12</v>
      </c>
      <c r="N4788" s="56">
        <v>10</v>
      </c>
      <c r="O4788" s="56"/>
      <c r="P4788" s="56"/>
      <c r="Q4788" s="56"/>
      <c r="R4788" s="56"/>
      <c r="S4788" s="56">
        <v>8</v>
      </c>
      <c r="T4788" s="56">
        <v>8</v>
      </c>
      <c r="U4788" s="68" t="s">
        <v>297</v>
      </c>
      <c r="V4788" s="33"/>
      <c r="W4788" s="21"/>
    </row>
    <row r="4789" spans="1:23" ht="23.25" customHeight="1" outlineLevel="2">
      <c r="A4789" s="56">
        <f t="shared" si="103"/>
        <v>4724</v>
      </c>
      <c r="B4789" s="197" t="s">
        <v>12955</v>
      </c>
      <c r="C4789" s="78"/>
      <c r="D4789" s="85" t="s">
        <v>10564</v>
      </c>
      <c r="E4789" s="85">
        <v>34524000</v>
      </c>
      <c r="F4789" s="56">
        <v>1969</v>
      </c>
      <c r="G4789" s="56">
        <v>2</v>
      </c>
      <c r="H4789" s="56">
        <v>1</v>
      </c>
      <c r="I4789" s="86">
        <v>423.6</v>
      </c>
      <c r="J4789" s="86">
        <v>376.8</v>
      </c>
      <c r="K4789" s="56"/>
      <c r="L4789" s="56">
        <v>12</v>
      </c>
      <c r="M4789" s="56">
        <v>8</v>
      </c>
      <c r="N4789" s="56">
        <v>10</v>
      </c>
      <c r="O4789" s="56"/>
      <c r="P4789" s="56"/>
      <c r="Q4789" s="56"/>
      <c r="R4789" s="56"/>
      <c r="S4789" s="56">
        <v>12</v>
      </c>
      <c r="T4789" s="56"/>
      <c r="U4789" s="68" t="s">
        <v>297</v>
      </c>
      <c r="V4789" s="33"/>
      <c r="W4789" s="21"/>
    </row>
    <row r="4790" spans="1:23" ht="23.25" customHeight="1" outlineLevel="2">
      <c r="A4790" s="56">
        <f t="shared" si="103"/>
        <v>4725</v>
      </c>
      <c r="B4790" s="197" t="s">
        <v>12956</v>
      </c>
      <c r="C4790" s="78"/>
      <c r="D4790" s="85" t="s">
        <v>10565</v>
      </c>
      <c r="E4790" s="85">
        <v>34524000</v>
      </c>
      <c r="F4790" s="56">
        <v>1905</v>
      </c>
      <c r="G4790" s="56">
        <v>1</v>
      </c>
      <c r="H4790" s="56">
        <v>1</v>
      </c>
      <c r="I4790" s="86">
        <v>148.30000000000001</v>
      </c>
      <c r="J4790" s="86">
        <v>135.69999999999999</v>
      </c>
      <c r="K4790" s="56">
        <v>8</v>
      </c>
      <c r="L4790" s="56"/>
      <c r="M4790" s="56"/>
      <c r="N4790" s="56"/>
      <c r="O4790" s="56"/>
      <c r="P4790" s="56"/>
      <c r="Q4790" s="56"/>
      <c r="R4790" s="56"/>
      <c r="S4790" s="56"/>
      <c r="T4790" s="56">
        <v>12</v>
      </c>
      <c r="U4790" s="68" t="s">
        <v>358</v>
      </c>
      <c r="V4790" s="33"/>
      <c r="W4790" s="21"/>
    </row>
    <row r="4791" spans="1:23" ht="23.25" customHeight="1" outlineLevel="2">
      <c r="A4791" s="56">
        <f t="shared" si="103"/>
        <v>4726</v>
      </c>
      <c r="B4791" s="197" t="s">
        <v>12957</v>
      </c>
      <c r="C4791" s="78"/>
      <c r="D4791" s="85" t="s">
        <v>10566</v>
      </c>
      <c r="E4791" s="85">
        <v>34524000</v>
      </c>
      <c r="F4791" s="56">
        <v>1975</v>
      </c>
      <c r="G4791" s="56">
        <v>2</v>
      </c>
      <c r="H4791" s="56">
        <v>3</v>
      </c>
      <c r="I4791" s="86">
        <v>369.5</v>
      </c>
      <c r="J4791" s="86">
        <v>324.89999999999998</v>
      </c>
      <c r="K4791" s="56"/>
      <c r="L4791" s="56">
        <v>8</v>
      </c>
      <c r="M4791" s="56">
        <v>12</v>
      </c>
      <c r="N4791" s="56"/>
      <c r="O4791" s="56"/>
      <c r="P4791" s="56">
        <v>10</v>
      </c>
      <c r="Q4791" s="56"/>
      <c r="R4791" s="56"/>
      <c r="S4791" s="56">
        <v>8</v>
      </c>
      <c r="T4791" s="56">
        <v>12</v>
      </c>
      <c r="U4791" s="68" t="s">
        <v>297</v>
      </c>
      <c r="V4791" s="33"/>
      <c r="W4791" s="21"/>
    </row>
    <row r="4792" spans="1:23" ht="23.25" customHeight="1" outlineLevel="2">
      <c r="A4792" s="56">
        <f t="shared" si="103"/>
        <v>4727</v>
      </c>
      <c r="B4792" s="197" t="s">
        <v>12958</v>
      </c>
      <c r="C4792" s="78"/>
      <c r="D4792" s="85" t="s">
        <v>10567</v>
      </c>
      <c r="E4792" s="85">
        <v>34524000</v>
      </c>
      <c r="F4792" s="56">
        <v>1976</v>
      </c>
      <c r="G4792" s="56">
        <v>2</v>
      </c>
      <c r="H4792" s="56">
        <v>3</v>
      </c>
      <c r="I4792" s="86">
        <v>383.2</v>
      </c>
      <c r="J4792" s="86">
        <v>349.2</v>
      </c>
      <c r="K4792" s="56"/>
      <c r="L4792" s="56">
        <v>8</v>
      </c>
      <c r="M4792" s="56">
        <v>12</v>
      </c>
      <c r="N4792" s="56"/>
      <c r="O4792" s="56"/>
      <c r="P4792" s="56">
        <v>10</v>
      </c>
      <c r="Q4792" s="56"/>
      <c r="R4792" s="56"/>
      <c r="S4792" s="56">
        <v>8</v>
      </c>
      <c r="T4792" s="56">
        <v>8</v>
      </c>
      <c r="U4792" s="68" t="s">
        <v>783</v>
      </c>
      <c r="V4792" s="33"/>
      <c r="W4792" s="21"/>
    </row>
    <row r="4793" spans="1:23" ht="23.25" customHeight="1" outlineLevel="2">
      <c r="A4793" s="56">
        <f t="shared" si="103"/>
        <v>4728</v>
      </c>
      <c r="B4793" s="197" t="s">
        <v>12959</v>
      </c>
      <c r="C4793" s="78"/>
      <c r="D4793" s="85" t="s">
        <v>10568</v>
      </c>
      <c r="E4793" s="85">
        <v>34524000</v>
      </c>
      <c r="F4793" s="56">
        <v>1989</v>
      </c>
      <c r="G4793" s="56">
        <v>3</v>
      </c>
      <c r="H4793" s="56">
        <v>3</v>
      </c>
      <c r="I4793" s="86">
        <v>2039.4</v>
      </c>
      <c r="J4793" s="86">
        <v>1810</v>
      </c>
      <c r="K4793" s="56"/>
      <c r="L4793" s="56">
        <v>12</v>
      </c>
      <c r="M4793" s="56">
        <v>10</v>
      </c>
      <c r="N4793" s="56">
        <v>8</v>
      </c>
      <c r="O4793" s="56"/>
      <c r="P4793" s="56"/>
      <c r="Q4793" s="56"/>
      <c r="R4793" s="56"/>
      <c r="S4793" s="56">
        <v>12</v>
      </c>
      <c r="T4793" s="56"/>
      <c r="U4793" s="68" t="s">
        <v>783</v>
      </c>
      <c r="V4793" s="33"/>
      <c r="W4793" s="21"/>
    </row>
    <row r="4794" spans="1:23" ht="23.25" customHeight="1" outlineLevel="2">
      <c r="A4794" s="56">
        <f t="shared" si="103"/>
        <v>4729</v>
      </c>
      <c r="B4794" s="197" t="s">
        <v>12960</v>
      </c>
      <c r="C4794" s="78"/>
      <c r="D4794" s="85" t="s">
        <v>10569</v>
      </c>
      <c r="E4794" s="85">
        <v>34524000</v>
      </c>
      <c r="F4794" s="56">
        <v>1978</v>
      </c>
      <c r="G4794" s="56">
        <v>2</v>
      </c>
      <c r="H4794" s="56">
        <v>2</v>
      </c>
      <c r="I4794" s="86">
        <v>536.6</v>
      </c>
      <c r="J4794" s="86">
        <v>476</v>
      </c>
      <c r="K4794" s="56"/>
      <c r="L4794" s="56">
        <v>12</v>
      </c>
      <c r="M4794" s="56"/>
      <c r="N4794" s="56"/>
      <c r="O4794" s="56">
        <v>8</v>
      </c>
      <c r="P4794" s="56"/>
      <c r="Q4794" s="56">
        <v>10</v>
      </c>
      <c r="R4794" s="56"/>
      <c r="S4794" s="56">
        <v>12</v>
      </c>
      <c r="T4794" s="56">
        <v>12</v>
      </c>
      <c r="U4794" s="68" t="s">
        <v>297</v>
      </c>
      <c r="V4794" s="33"/>
      <c r="W4794" s="21"/>
    </row>
    <row r="4795" spans="1:23" ht="23.25" customHeight="1" outlineLevel="2">
      <c r="A4795" s="56">
        <f t="shared" si="103"/>
        <v>4730</v>
      </c>
      <c r="B4795" s="197" t="s">
        <v>12961</v>
      </c>
      <c r="C4795" s="78"/>
      <c r="D4795" s="85" t="s">
        <v>10570</v>
      </c>
      <c r="E4795" s="85">
        <v>34524000</v>
      </c>
      <c r="F4795" s="56">
        <v>1989</v>
      </c>
      <c r="G4795" s="56">
        <v>3</v>
      </c>
      <c r="H4795" s="56">
        <v>3</v>
      </c>
      <c r="I4795" s="86">
        <v>1763.9</v>
      </c>
      <c r="J4795" s="86">
        <v>1709.8</v>
      </c>
      <c r="K4795" s="56"/>
      <c r="L4795" s="56"/>
      <c r="M4795" s="56">
        <v>8</v>
      </c>
      <c r="N4795" s="56">
        <v>10</v>
      </c>
      <c r="O4795" s="56"/>
      <c r="P4795" s="56"/>
      <c r="Q4795" s="56"/>
      <c r="R4795" s="56"/>
      <c r="S4795" s="56">
        <v>8</v>
      </c>
      <c r="T4795" s="56">
        <v>12</v>
      </c>
      <c r="U4795" s="68" t="s">
        <v>493</v>
      </c>
      <c r="V4795" s="33"/>
      <c r="W4795" s="21"/>
    </row>
    <row r="4796" spans="1:23" ht="23.25" customHeight="1" outlineLevel="2">
      <c r="A4796" s="56">
        <f t="shared" si="103"/>
        <v>4731</v>
      </c>
      <c r="B4796" s="197" t="s">
        <v>12962</v>
      </c>
      <c r="C4796" s="78"/>
      <c r="D4796" s="201" t="s">
        <v>10571</v>
      </c>
      <c r="E4796" s="85">
        <v>34524000</v>
      </c>
      <c r="F4796" s="56">
        <v>1978</v>
      </c>
      <c r="G4796" s="56">
        <v>2</v>
      </c>
      <c r="H4796" s="56">
        <v>2</v>
      </c>
      <c r="I4796" s="86">
        <v>525.6</v>
      </c>
      <c r="J4796" s="86">
        <v>484.3</v>
      </c>
      <c r="K4796" s="56"/>
      <c r="L4796" s="56">
        <v>8</v>
      </c>
      <c r="M4796" s="56">
        <v>12</v>
      </c>
      <c r="N4796" s="56"/>
      <c r="O4796" s="56"/>
      <c r="P4796" s="56"/>
      <c r="Q4796" s="56">
        <v>10</v>
      </c>
      <c r="R4796" s="56"/>
      <c r="S4796" s="56">
        <v>8</v>
      </c>
      <c r="T4796" s="56">
        <v>8</v>
      </c>
      <c r="U4796" s="68" t="s">
        <v>297</v>
      </c>
      <c r="V4796" s="33"/>
      <c r="W4796" s="21"/>
    </row>
    <row r="4797" spans="1:23" ht="23.25" customHeight="1" outlineLevel="2">
      <c r="A4797" s="56">
        <f t="shared" si="103"/>
        <v>4732</v>
      </c>
      <c r="B4797" s="197" t="s">
        <v>12963</v>
      </c>
      <c r="C4797" s="78"/>
      <c r="D4797" s="85" t="s">
        <v>10572</v>
      </c>
      <c r="E4797" s="85">
        <v>34524000</v>
      </c>
      <c r="F4797" s="56">
        <v>1967</v>
      </c>
      <c r="G4797" s="56">
        <v>2</v>
      </c>
      <c r="H4797" s="56">
        <v>2</v>
      </c>
      <c r="I4797" s="86">
        <v>436.4</v>
      </c>
      <c r="J4797" s="86">
        <v>377.8</v>
      </c>
      <c r="K4797" s="56"/>
      <c r="L4797" s="56">
        <v>12</v>
      </c>
      <c r="M4797" s="56">
        <v>8</v>
      </c>
      <c r="N4797" s="56">
        <v>10</v>
      </c>
      <c r="O4797" s="56"/>
      <c r="P4797" s="56"/>
      <c r="Q4797" s="56"/>
      <c r="R4797" s="56"/>
      <c r="S4797" s="56">
        <v>12</v>
      </c>
      <c r="T4797" s="56">
        <v>8</v>
      </c>
      <c r="U4797" s="68" t="s">
        <v>297</v>
      </c>
      <c r="V4797" s="33"/>
      <c r="W4797" s="21"/>
    </row>
    <row r="4798" spans="1:23" ht="23.25" customHeight="1" outlineLevel="2">
      <c r="A4798" s="56">
        <f t="shared" si="103"/>
        <v>4733</v>
      </c>
      <c r="B4798" s="197" t="s">
        <v>12964</v>
      </c>
      <c r="C4798" s="78"/>
      <c r="D4798" s="85" t="s">
        <v>10573</v>
      </c>
      <c r="E4798" s="85">
        <v>34524000</v>
      </c>
      <c r="F4798" s="56">
        <v>1971</v>
      </c>
      <c r="G4798" s="56">
        <v>2</v>
      </c>
      <c r="H4798" s="56">
        <v>2</v>
      </c>
      <c r="I4798" s="86">
        <v>426.2</v>
      </c>
      <c r="J4798" s="86">
        <v>385.2</v>
      </c>
      <c r="K4798" s="56"/>
      <c r="L4798" s="56">
        <v>12</v>
      </c>
      <c r="M4798" s="56">
        <v>8</v>
      </c>
      <c r="N4798" s="56">
        <v>10</v>
      </c>
      <c r="O4798" s="56"/>
      <c r="P4798" s="56"/>
      <c r="Q4798" s="56"/>
      <c r="R4798" s="56"/>
      <c r="S4798" s="56">
        <v>12</v>
      </c>
      <c r="T4798" s="56">
        <v>12</v>
      </c>
      <c r="U4798" s="68" t="s">
        <v>297</v>
      </c>
      <c r="V4798" s="33"/>
      <c r="W4798" s="21"/>
    </row>
    <row r="4799" spans="1:23" ht="23.25" customHeight="1" outlineLevel="2">
      <c r="A4799" s="56">
        <f t="shared" si="103"/>
        <v>4734</v>
      </c>
      <c r="B4799" s="197" t="s">
        <v>12965</v>
      </c>
      <c r="C4799" s="78"/>
      <c r="D4799" s="85" t="s">
        <v>10574</v>
      </c>
      <c r="E4799" s="85">
        <v>34524000</v>
      </c>
      <c r="F4799" s="56">
        <v>1990</v>
      </c>
      <c r="G4799" s="56">
        <v>2</v>
      </c>
      <c r="H4799" s="56">
        <v>3</v>
      </c>
      <c r="I4799" s="86">
        <v>952</v>
      </c>
      <c r="J4799" s="86">
        <v>866.1</v>
      </c>
      <c r="K4799" s="56"/>
      <c r="L4799" s="56">
        <v>8</v>
      </c>
      <c r="M4799" s="56">
        <v>12</v>
      </c>
      <c r="N4799" s="56">
        <v>10</v>
      </c>
      <c r="O4799" s="56"/>
      <c r="P4799" s="56"/>
      <c r="Q4799" s="56"/>
      <c r="R4799" s="56"/>
      <c r="S4799" s="56">
        <v>8</v>
      </c>
      <c r="T4799" s="56">
        <v>12</v>
      </c>
      <c r="U4799" s="68" t="s">
        <v>1241</v>
      </c>
      <c r="V4799" s="33"/>
      <c r="W4799" s="21"/>
    </row>
    <row r="4800" spans="1:23" ht="23.25" customHeight="1" outlineLevel="2">
      <c r="A4800" s="56">
        <f t="shared" si="103"/>
        <v>4735</v>
      </c>
      <c r="B4800" s="197" t="s">
        <v>12966</v>
      </c>
      <c r="C4800" s="78"/>
      <c r="D4800" s="85" t="s">
        <v>10575</v>
      </c>
      <c r="E4800" s="85">
        <v>34524000</v>
      </c>
      <c r="F4800" s="56">
        <v>1992</v>
      </c>
      <c r="G4800" s="56">
        <v>2</v>
      </c>
      <c r="H4800" s="56">
        <v>2</v>
      </c>
      <c r="I4800" s="86">
        <v>649.6</v>
      </c>
      <c r="J4800" s="86">
        <v>584.79999999999995</v>
      </c>
      <c r="K4800" s="56"/>
      <c r="L4800" s="56">
        <v>8</v>
      </c>
      <c r="M4800" s="56">
        <v>12</v>
      </c>
      <c r="N4800" s="56">
        <v>10</v>
      </c>
      <c r="O4800" s="56"/>
      <c r="P4800" s="56"/>
      <c r="Q4800" s="56"/>
      <c r="R4800" s="56"/>
      <c r="S4800" s="56">
        <v>8</v>
      </c>
      <c r="T4800" s="56">
        <v>8</v>
      </c>
      <c r="U4800" s="68" t="s">
        <v>783</v>
      </c>
      <c r="V4800" s="33"/>
      <c r="W4800" s="21"/>
    </row>
    <row r="4801" spans="1:23" ht="23.25" customHeight="1" outlineLevel="2">
      <c r="A4801" s="56">
        <f t="shared" si="103"/>
        <v>4736</v>
      </c>
      <c r="B4801" s="197" t="s">
        <v>12967</v>
      </c>
      <c r="C4801" s="78"/>
      <c r="D4801" s="85" t="s">
        <v>10576</v>
      </c>
      <c r="E4801" s="85">
        <v>34524000</v>
      </c>
      <c r="F4801" s="56">
        <v>1973</v>
      </c>
      <c r="G4801" s="56">
        <v>2</v>
      </c>
      <c r="H4801" s="56">
        <v>3</v>
      </c>
      <c r="I4801" s="86">
        <v>933.5</v>
      </c>
      <c r="J4801" s="86">
        <v>851.1</v>
      </c>
      <c r="K4801" s="56"/>
      <c r="L4801" s="56">
        <v>12</v>
      </c>
      <c r="M4801" s="56">
        <v>9</v>
      </c>
      <c r="N4801" s="56">
        <v>8</v>
      </c>
      <c r="O4801" s="56">
        <v>10</v>
      </c>
      <c r="P4801" s="56"/>
      <c r="Q4801" s="56"/>
      <c r="R4801" s="56"/>
      <c r="S4801" s="56">
        <v>12</v>
      </c>
      <c r="T4801" s="56">
        <v>12</v>
      </c>
      <c r="U4801" s="68" t="s">
        <v>783</v>
      </c>
      <c r="V4801" s="33"/>
      <c r="W4801" s="21"/>
    </row>
    <row r="4802" spans="1:23" ht="23.25" customHeight="1" outlineLevel="2">
      <c r="A4802" s="56">
        <f t="shared" si="103"/>
        <v>4737</v>
      </c>
      <c r="B4802" s="197" t="s">
        <v>12968</v>
      </c>
      <c r="C4802" s="78"/>
      <c r="D4802" s="85" t="s">
        <v>10577</v>
      </c>
      <c r="E4802" s="85">
        <v>34524000</v>
      </c>
      <c r="F4802" s="56">
        <v>1980</v>
      </c>
      <c r="G4802" s="56">
        <v>2</v>
      </c>
      <c r="H4802" s="56">
        <v>3</v>
      </c>
      <c r="I4802" s="86">
        <v>955</v>
      </c>
      <c r="J4802" s="86">
        <v>850.6</v>
      </c>
      <c r="K4802" s="56"/>
      <c r="L4802" s="56">
        <v>8</v>
      </c>
      <c r="M4802" s="56">
        <v>12</v>
      </c>
      <c r="N4802" s="56"/>
      <c r="O4802" s="56"/>
      <c r="P4802" s="56"/>
      <c r="Q4802" s="56"/>
      <c r="R4802" s="56">
        <v>10</v>
      </c>
      <c r="S4802" s="56">
        <v>8</v>
      </c>
      <c r="T4802" s="56">
        <v>8</v>
      </c>
      <c r="U4802" s="68" t="s">
        <v>783</v>
      </c>
      <c r="V4802" s="33"/>
      <c r="W4802" s="21"/>
    </row>
    <row r="4803" spans="1:23" ht="23.25" customHeight="1" outlineLevel="2">
      <c r="A4803" s="56">
        <f t="shared" si="103"/>
        <v>4738</v>
      </c>
      <c r="B4803" s="197" t="s">
        <v>12969</v>
      </c>
      <c r="C4803" s="78"/>
      <c r="D4803" s="85" t="s">
        <v>10578</v>
      </c>
      <c r="E4803" s="85">
        <v>34524000</v>
      </c>
      <c r="F4803" s="56">
        <v>1973</v>
      </c>
      <c r="G4803" s="56">
        <v>2</v>
      </c>
      <c r="H4803" s="56">
        <v>3</v>
      </c>
      <c r="I4803" s="86">
        <v>924.4</v>
      </c>
      <c r="J4803" s="86">
        <v>571.1</v>
      </c>
      <c r="K4803" s="56"/>
      <c r="L4803" s="56">
        <v>12</v>
      </c>
      <c r="M4803" s="56">
        <v>9</v>
      </c>
      <c r="N4803" s="56">
        <v>8</v>
      </c>
      <c r="O4803" s="56">
        <v>10</v>
      </c>
      <c r="P4803" s="56"/>
      <c r="Q4803" s="56"/>
      <c r="R4803" s="56"/>
      <c r="S4803" s="56">
        <v>12</v>
      </c>
      <c r="T4803" s="56">
        <v>12</v>
      </c>
      <c r="U4803" s="68" t="s">
        <v>783</v>
      </c>
      <c r="V4803" s="33"/>
      <c r="W4803" s="21"/>
    </row>
    <row r="4804" spans="1:23" ht="23.25" customHeight="1" outlineLevel="2">
      <c r="A4804" s="56">
        <f t="shared" si="103"/>
        <v>4739</v>
      </c>
      <c r="B4804" s="197" t="s">
        <v>12970</v>
      </c>
      <c r="C4804" s="78"/>
      <c r="D4804" s="85" t="s">
        <v>10579</v>
      </c>
      <c r="E4804" s="85">
        <v>34524000</v>
      </c>
      <c r="F4804" s="56">
        <v>1982</v>
      </c>
      <c r="G4804" s="56">
        <v>2</v>
      </c>
      <c r="H4804" s="56">
        <v>3</v>
      </c>
      <c r="I4804" s="86">
        <v>1059.4000000000001</v>
      </c>
      <c r="J4804" s="86">
        <v>918.4</v>
      </c>
      <c r="K4804" s="56"/>
      <c r="L4804" s="56">
        <v>8</v>
      </c>
      <c r="M4804" s="56">
        <v>12</v>
      </c>
      <c r="N4804" s="56"/>
      <c r="O4804" s="56"/>
      <c r="P4804" s="56"/>
      <c r="Q4804" s="56"/>
      <c r="R4804" s="56">
        <v>10</v>
      </c>
      <c r="S4804" s="56">
        <v>8</v>
      </c>
      <c r="T4804" s="56">
        <v>12</v>
      </c>
      <c r="U4804" s="68" t="s">
        <v>783</v>
      </c>
      <c r="V4804" s="33"/>
      <c r="W4804" s="21"/>
    </row>
    <row r="4805" spans="1:23" ht="23.25" customHeight="1" outlineLevel="2">
      <c r="A4805" s="56">
        <f t="shared" si="103"/>
        <v>4740</v>
      </c>
      <c r="B4805" s="197" t="s">
        <v>12971</v>
      </c>
      <c r="C4805" s="78"/>
      <c r="D4805" s="201" t="s">
        <v>10580</v>
      </c>
      <c r="E4805" s="85">
        <v>34524000</v>
      </c>
      <c r="F4805" s="56">
        <v>1993</v>
      </c>
      <c r="G4805" s="56">
        <v>2</v>
      </c>
      <c r="H4805" s="56">
        <v>3</v>
      </c>
      <c r="I4805" s="86">
        <v>947.1</v>
      </c>
      <c r="J4805" s="86">
        <v>882.3</v>
      </c>
      <c r="K4805" s="56"/>
      <c r="L4805" s="56">
        <v>8</v>
      </c>
      <c r="M4805" s="56">
        <v>12</v>
      </c>
      <c r="N4805" s="56">
        <v>10</v>
      </c>
      <c r="O4805" s="56">
        <v>9</v>
      </c>
      <c r="P4805" s="56"/>
      <c r="Q4805" s="56"/>
      <c r="R4805" s="56"/>
      <c r="S4805" s="56">
        <v>8</v>
      </c>
      <c r="T4805" s="56" t="s">
        <v>383</v>
      </c>
      <c r="U4805" s="68" t="s">
        <v>783</v>
      </c>
      <c r="V4805" s="33"/>
      <c r="W4805" s="21"/>
    </row>
    <row r="4806" spans="1:23" ht="23.25" customHeight="1" outlineLevel="2">
      <c r="A4806" s="56">
        <f t="shared" si="103"/>
        <v>4741</v>
      </c>
      <c r="B4806" s="197" t="s">
        <v>12972</v>
      </c>
      <c r="C4806" s="78"/>
      <c r="D4806" s="85" t="s">
        <v>10581</v>
      </c>
      <c r="E4806" s="85">
        <v>34524000</v>
      </c>
      <c r="F4806" s="56">
        <v>1983</v>
      </c>
      <c r="G4806" s="56">
        <v>2</v>
      </c>
      <c r="H4806" s="56">
        <v>3</v>
      </c>
      <c r="I4806" s="86">
        <v>1049.2</v>
      </c>
      <c r="J4806" s="86">
        <v>944.8</v>
      </c>
      <c r="K4806" s="56"/>
      <c r="L4806" s="56">
        <v>8</v>
      </c>
      <c r="M4806" s="56">
        <v>12</v>
      </c>
      <c r="N4806" s="56"/>
      <c r="O4806" s="56"/>
      <c r="P4806" s="56"/>
      <c r="Q4806" s="56"/>
      <c r="R4806" s="56"/>
      <c r="S4806" s="56">
        <v>8</v>
      </c>
      <c r="T4806" s="56">
        <v>10</v>
      </c>
      <c r="U4806" s="68" t="s">
        <v>783</v>
      </c>
      <c r="V4806" s="33"/>
      <c r="W4806" s="21"/>
    </row>
    <row r="4807" spans="1:23" ht="23.25" customHeight="1" outlineLevel="2">
      <c r="A4807" s="56">
        <f t="shared" si="103"/>
        <v>4742</v>
      </c>
      <c r="B4807" s="197" t="s">
        <v>12973</v>
      </c>
      <c r="C4807" s="78"/>
      <c r="D4807" s="85" t="s">
        <v>10582</v>
      </c>
      <c r="E4807" s="85">
        <v>34524000</v>
      </c>
      <c r="F4807" s="56">
        <v>1983</v>
      </c>
      <c r="G4807" s="56">
        <v>2</v>
      </c>
      <c r="H4807" s="56">
        <v>3</v>
      </c>
      <c r="I4807" s="86">
        <v>893.5</v>
      </c>
      <c r="J4807" s="86">
        <v>879.6</v>
      </c>
      <c r="K4807" s="56"/>
      <c r="L4807" s="56">
        <v>12</v>
      </c>
      <c r="M4807" s="56">
        <v>9</v>
      </c>
      <c r="N4807" s="56"/>
      <c r="O4807" s="56"/>
      <c r="P4807" s="56"/>
      <c r="Q4807" s="56">
        <v>8</v>
      </c>
      <c r="R4807" s="56"/>
      <c r="S4807" s="56">
        <v>12</v>
      </c>
      <c r="T4807" s="56">
        <v>8</v>
      </c>
      <c r="U4807" s="68" t="s">
        <v>783</v>
      </c>
      <c r="V4807" s="33"/>
      <c r="W4807" s="21"/>
    </row>
    <row r="4808" spans="1:23" ht="23.25" customHeight="1" outlineLevel="2">
      <c r="A4808" s="56">
        <f t="shared" si="103"/>
        <v>4743</v>
      </c>
      <c r="B4808" s="197" t="s">
        <v>12974</v>
      </c>
      <c r="C4808" s="78"/>
      <c r="D4808" s="85" t="s">
        <v>10583</v>
      </c>
      <c r="E4808" s="85">
        <v>34524000</v>
      </c>
      <c r="F4808" s="56">
        <v>1989</v>
      </c>
      <c r="G4808" s="56">
        <v>2</v>
      </c>
      <c r="H4808" s="56">
        <v>3</v>
      </c>
      <c r="I4808" s="86">
        <v>1161.0999999999999</v>
      </c>
      <c r="J4808" s="86">
        <v>924.2</v>
      </c>
      <c r="K4808" s="56"/>
      <c r="L4808" s="56">
        <v>12</v>
      </c>
      <c r="M4808" s="56">
        <v>9</v>
      </c>
      <c r="N4808" s="56">
        <v>8</v>
      </c>
      <c r="O4808" s="56">
        <v>10</v>
      </c>
      <c r="P4808" s="56"/>
      <c r="Q4808" s="56"/>
      <c r="R4808" s="56"/>
      <c r="S4808" s="56">
        <v>12</v>
      </c>
      <c r="T4808" s="56">
        <v>8</v>
      </c>
      <c r="U4808" s="68" t="s">
        <v>783</v>
      </c>
      <c r="V4808" s="33"/>
      <c r="W4808" s="21"/>
    </row>
    <row r="4809" spans="1:23" ht="23.25" customHeight="1" outlineLevel="2">
      <c r="A4809" s="56">
        <f t="shared" si="103"/>
        <v>4744</v>
      </c>
      <c r="B4809" s="197" t="s">
        <v>12975</v>
      </c>
      <c r="C4809" s="78"/>
      <c r="D4809" s="85" t="s">
        <v>10584</v>
      </c>
      <c r="E4809" s="85">
        <v>34524000</v>
      </c>
      <c r="F4809" s="56">
        <v>1970</v>
      </c>
      <c r="G4809" s="56">
        <v>2</v>
      </c>
      <c r="H4809" s="56">
        <v>1</v>
      </c>
      <c r="I4809" s="86">
        <v>247</v>
      </c>
      <c r="J4809" s="86">
        <v>214.86</v>
      </c>
      <c r="K4809" s="56"/>
      <c r="L4809" s="56">
        <v>12</v>
      </c>
      <c r="M4809" s="56">
        <v>8</v>
      </c>
      <c r="N4809" s="56">
        <v>9</v>
      </c>
      <c r="O4809" s="56">
        <v>10</v>
      </c>
      <c r="P4809" s="56"/>
      <c r="Q4809" s="56"/>
      <c r="R4809" s="56"/>
      <c r="S4809" s="56">
        <v>12</v>
      </c>
      <c r="T4809" s="56">
        <v>12</v>
      </c>
      <c r="U4809" s="68" t="s">
        <v>297</v>
      </c>
      <c r="V4809" s="33"/>
      <c r="W4809" s="21"/>
    </row>
    <row r="4810" spans="1:23" ht="23.25" customHeight="1" outlineLevel="2">
      <c r="A4810" s="56">
        <f t="shared" si="103"/>
        <v>4745</v>
      </c>
      <c r="B4810" s="197" t="s">
        <v>12976</v>
      </c>
      <c r="C4810" s="78"/>
      <c r="D4810" s="85" t="s">
        <v>10585</v>
      </c>
      <c r="E4810" s="85">
        <v>34524000</v>
      </c>
      <c r="F4810" s="56">
        <v>1966</v>
      </c>
      <c r="G4810" s="56">
        <v>2</v>
      </c>
      <c r="H4810" s="56">
        <v>1</v>
      </c>
      <c r="I4810" s="86">
        <v>303.13</v>
      </c>
      <c r="J4810" s="86">
        <v>206.49</v>
      </c>
      <c r="K4810" s="56"/>
      <c r="L4810" s="56">
        <v>8</v>
      </c>
      <c r="M4810" s="56">
        <v>12</v>
      </c>
      <c r="N4810" s="56">
        <v>10</v>
      </c>
      <c r="O4810" s="56">
        <v>9</v>
      </c>
      <c r="P4810" s="56"/>
      <c r="Q4810" s="56"/>
      <c r="R4810" s="56"/>
      <c r="S4810" s="56">
        <v>8</v>
      </c>
      <c r="T4810" s="56">
        <v>12</v>
      </c>
      <c r="U4810" s="68" t="s">
        <v>297</v>
      </c>
      <c r="V4810" s="33"/>
      <c r="W4810" s="21"/>
    </row>
    <row r="4811" spans="1:23" ht="23.25" customHeight="1" outlineLevel="2">
      <c r="A4811" s="56">
        <f t="shared" si="103"/>
        <v>4746</v>
      </c>
      <c r="B4811" s="197" t="s">
        <v>12977</v>
      </c>
      <c r="C4811" s="78"/>
      <c r="D4811" s="85" t="s">
        <v>10586</v>
      </c>
      <c r="E4811" s="85">
        <v>34524000</v>
      </c>
      <c r="F4811" s="56">
        <v>1968</v>
      </c>
      <c r="G4811" s="56">
        <v>2</v>
      </c>
      <c r="H4811" s="56">
        <v>1</v>
      </c>
      <c r="I4811" s="86">
        <v>306.19</v>
      </c>
      <c r="J4811" s="86">
        <v>207.88</v>
      </c>
      <c r="K4811" s="56"/>
      <c r="L4811" s="56">
        <v>8</v>
      </c>
      <c r="M4811" s="56">
        <v>12</v>
      </c>
      <c r="N4811" s="56">
        <v>10</v>
      </c>
      <c r="O4811" s="56">
        <v>9</v>
      </c>
      <c r="P4811" s="56"/>
      <c r="Q4811" s="56"/>
      <c r="R4811" s="56"/>
      <c r="S4811" s="56">
        <v>8</v>
      </c>
      <c r="T4811" s="56">
        <v>12</v>
      </c>
      <c r="U4811" s="68" t="s">
        <v>297</v>
      </c>
      <c r="V4811" s="33"/>
      <c r="W4811" s="21"/>
    </row>
    <row r="4812" spans="1:23" ht="23.25" customHeight="1" outlineLevel="2">
      <c r="A4812" s="56">
        <f t="shared" si="103"/>
        <v>4747</v>
      </c>
      <c r="B4812" s="197" t="s">
        <v>12978</v>
      </c>
      <c r="C4812" s="78"/>
      <c r="D4812" s="85" t="s">
        <v>10587</v>
      </c>
      <c r="E4812" s="85">
        <v>34524000</v>
      </c>
      <c r="F4812" s="56">
        <v>1965</v>
      </c>
      <c r="G4812" s="56">
        <v>2</v>
      </c>
      <c r="H4812" s="56">
        <v>1</v>
      </c>
      <c r="I4812" s="86">
        <v>314.73</v>
      </c>
      <c r="J4812" s="86">
        <v>204.08</v>
      </c>
      <c r="K4812" s="56"/>
      <c r="L4812" s="56">
        <v>8</v>
      </c>
      <c r="M4812" s="56">
        <v>12</v>
      </c>
      <c r="N4812" s="56">
        <v>10</v>
      </c>
      <c r="O4812" s="56">
        <v>9</v>
      </c>
      <c r="P4812" s="56"/>
      <c r="Q4812" s="56"/>
      <c r="R4812" s="56"/>
      <c r="S4812" s="56">
        <v>8</v>
      </c>
      <c r="T4812" s="56">
        <v>12</v>
      </c>
      <c r="U4812" s="68" t="s">
        <v>783</v>
      </c>
      <c r="V4812" s="33"/>
      <c r="W4812" s="21"/>
    </row>
    <row r="4813" spans="1:23" ht="23.25" customHeight="1" outlineLevel="2">
      <c r="A4813" s="56">
        <f t="shared" si="103"/>
        <v>4748</v>
      </c>
      <c r="B4813" s="197" t="s">
        <v>12979</v>
      </c>
      <c r="C4813" s="78"/>
      <c r="D4813" s="85" t="s">
        <v>10588</v>
      </c>
      <c r="E4813" s="85">
        <v>34524000</v>
      </c>
      <c r="F4813" s="56">
        <v>1968</v>
      </c>
      <c r="G4813" s="56">
        <v>2</v>
      </c>
      <c r="H4813" s="56">
        <v>1</v>
      </c>
      <c r="I4813" s="86">
        <v>312.7</v>
      </c>
      <c r="J4813" s="86">
        <v>215.3</v>
      </c>
      <c r="K4813" s="56"/>
      <c r="L4813" s="56">
        <v>8</v>
      </c>
      <c r="M4813" s="56">
        <v>12</v>
      </c>
      <c r="N4813" s="56">
        <v>10</v>
      </c>
      <c r="O4813" s="56">
        <v>9</v>
      </c>
      <c r="P4813" s="56"/>
      <c r="Q4813" s="56"/>
      <c r="R4813" s="56"/>
      <c r="S4813" s="56">
        <v>8</v>
      </c>
      <c r="T4813" s="56">
        <v>12</v>
      </c>
      <c r="U4813" s="68" t="s">
        <v>783</v>
      </c>
      <c r="V4813" s="33"/>
      <c r="W4813" s="21"/>
    </row>
    <row r="4814" spans="1:23" ht="23.25" customHeight="1" outlineLevel="2">
      <c r="A4814" s="56">
        <f t="shared" si="103"/>
        <v>4749</v>
      </c>
      <c r="B4814" s="197" t="s">
        <v>12980</v>
      </c>
      <c r="C4814" s="78"/>
      <c r="D4814" s="85" t="s">
        <v>10589</v>
      </c>
      <c r="E4814" s="85">
        <v>34524000</v>
      </c>
      <c r="F4814" s="56">
        <v>1965</v>
      </c>
      <c r="G4814" s="56">
        <v>2</v>
      </c>
      <c r="H4814" s="56">
        <v>2</v>
      </c>
      <c r="I4814" s="86">
        <v>421.8</v>
      </c>
      <c r="J4814" s="86">
        <v>377.1</v>
      </c>
      <c r="K4814" s="56"/>
      <c r="L4814" s="56">
        <v>8</v>
      </c>
      <c r="M4814" s="56">
        <v>12</v>
      </c>
      <c r="N4814" s="56">
        <v>10</v>
      </c>
      <c r="O4814" s="56"/>
      <c r="P4814" s="56"/>
      <c r="Q4814" s="56"/>
      <c r="R4814" s="56"/>
      <c r="S4814" s="56">
        <v>8</v>
      </c>
      <c r="T4814" s="56">
        <v>12</v>
      </c>
      <c r="U4814" s="68" t="s">
        <v>297</v>
      </c>
      <c r="V4814" s="33"/>
      <c r="W4814" s="21"/>
    </row>
    <row r="4815" spans="1:23" ht="23.25" customHeight="1">
      <c r="A4815" s="56">
        <f t="shared" si="103"/>
        <v>4750</v>
      </c>
      <c r="B4815" s="197" t="s">
        <v>12981</v>
      </c>
      <c r="C4815" s="78"/>
      <c r="D4815" s="85" t="s">
        <v>10590</v>
      </c>
      <c r="E4815" s="85">
        <v>34524000</v>
      </c>
      <c r="F4815" s="56">
        <v>1966</v>
      </c>
      <c r="G4815" s="56">
        <v>2</v>
      </c>
      <c r="H4815" s="56">
        <v>2</v>
      </c>
      <c r="I4815" s="86">
        <v>421</v>
      </c>
      <c r="J4815" s="86">
        <v>377.9</v>
      </c>
      <c r="K4815" s="56"/>
      <c r="L4815" s="56">
        <v>8</v>
      </c>
      <c r="M4815" s="56">
        <v>12</v>
      </c>
      <c r="N4815" s="56">
        <v>10</v>
      </c>
      <c r="O4815" s="56"/>
      <c r="P4815" s="56"/>
      <c r="Q4815" s="56"/>
      <c r="R4815" s="56"/>
      <c r="S4815" s="56">
        <v>8</v>
      </c>
      <c r="T4815" s="56">
        <v>8</v>
      </c>
      <c r="U4815" s="68" t="s">
        <v>297</v>
      </c>
      <c r="V4815" s="33"/>
      <c r="W4815" s="21"/>
    </row>
    <row r="4816" spans="1:23" ht="23.25" customHeight="1" outlineLevel="1">
      <c r="A4816" s="56">
        <f t="shared" si="103"/>
        <v>4751</v>
      </c>
      <c r="B4816" s="197" t="s">
        <v>12982</v>
      </c>
      <c r="C4816" s="78"/>
      <c r="D4816" s="85" t="s">
        <v>10591</v>
      </c>
      <c r="E4816" s="85">
        <v>34524000</v>
      </c>
      <c r="F4816" s="56">
        <v>1969</v>
      </c>
      <c r="G4816" s="56">
        <v>2</v>
      </c>
      <c r="H4816" s="56">
        <v>2</v>
      </c>
      <c r="I4816" s="86">
        <v>420</v>
      </c>
      <c r="J4816" s="86">
        <v>376.6</v>
      </c>
      <c r="K4816" s="56"/>
      <c r="L4816" s="56">
        <v>12</v>
      </c>
      <c r="M4816" s="56">
        <v>8</v>
      </c>
      <c r="N4816" s="56">
        <v>10</v>
      </c>
      <c r="O4816" s="56"/>
      <c r="P4816" s="56"/>
      <c r="Q4816" s="56"/>
      <c r="R4816" s="56"/>
      <c r="S4816" s="56">
        <v>12</v>
      </c>
      <c r="T4816" s="56"/>
      <c r="U4816" s="68" t="s">
        <v>297</v>
      </c>
      <c r="V4816" s="33"/>
      <c r="W4816" s="21"/>
    </row>
    <row r="4817" spans="1:67" s="18" customFormat="1" ht="15.75" customHeight="1" outlineLevel="2">
      <c r="A4817" s="237" t="s">
        <v>12983</v>
      </c>
      <c r="B4817" s="234"/>
      <c r="C4817" s="234"/>
      <c r="D4817" s="234"/>
      <c r="E4817" s="234"/>
      <c r="F4817" s="234"/>
      <c r="G4817" s="234"/>
      <c r="H4817" s="234"/>
      <c r="I4817" s="86">
        <f>I4818+I4827+I4854+I4871+I5094</f>
        <v>417442.31999999995</v>
      </c>
      <c r="J4817" s="86">
        <f>J4818+J4827+J4854+J4871+J5094</f>
        <v>378417.15999999992</v>
      </c>
      <c r="K4817" s="56"/>
      <c r="L4817" s="56"/>
      <c r="M4817" s="56"/>
      <c r="N4817" s="56"/>
      <c r="O4817" s="56"/>
      <c r="P4817" s="56"/>
      <c r="Q4817" s="56"/>
      <c r="R4817" s="56"/>
      <c r="S4817" s="56"/>
      <c r="T4817" s="56"/>
      <c r="U4817" s="126"/>
      <c r="V4817" s="49">
        <f>V4818+V4827+V4854+V4871+V5094</f>
        <v>287</v>
      </c>
      <c r="W4817" s="50"/>
      <c r="X4817" s="5"/>
      <c r="Y4817" s="5"/>
      <c r="Z4817" s="5"/>
      <c r="AA4817" s="5"/>
      <c r="AB4817" s="5"/>
      <c r="AC4817" s="5"/>
      <c r="AD4817" s="5"/>
      <c r="AE4817" s="5"/>
      <c r="AF4817" s="5"/>
      <c r="AG4817" s="5"/>
      <c r="AH4817" s="5"/>
      <c r="AI4817" s="5"/>
      <c r="AJ4817" s="5"/>
      <c r="AK4817" s="5"/>
      <c r="AL4817" s="5"/>
      <c r="AM4817" s="5"/>
      <c r="AN4817" s="5"/>
      <c r="AO4817" s="5"/>
      <c r="AP4817" s="5"/>
      <c r="AQ4817" s="5"/>
      <c r="AR4817" s="5"/>
      <c r="AS4817" s="5"/>
      <c r="AT4817" s="5"/>
      <c r="AU4817" s="5"/>
      <c r="AV4817" s="5"/>
      <c r="AW4817" s="5"/>
      <c r="AX4817" s="5"/>
      <c r="AY4817" s="5"/>
      <c r="AZ4817" s="5"/>
      <c r="BA4817" s="5"/>
      <c r="BB4817" s="5"/>
      <c r="BC4817" s="5"/>
      <c r="BD4817" s="5"/>
      <c r="BE4817" s="5"/>
      <c r="BF4817" s="5"/>
      <c r="BG4817" s="5"/>
      <c r="BH4817" s="5"/>
      <c r="BI4817" s="5"/>
      <c r="BJ4817" s="5"/>
      <c r="BK4817" s="5"/>
      <c r="BL4817" s="5"/>
      <c r="BM4817" s="5"/>
      <c r="BN4817" s="5"/>
      <c r="BO4817" s="5"/>
    </row>
    <row r="4818" spans="1:67" s="19" customFormat="1" ht="15.75" customHeight="1" outlineLevel="2">
      <c r="A4818" s="56"/>
      <c r="B4818" s="235" t="s">
        <v>13983</v>
      </c>
      <c r="C4818" s="235"/>
      <c r="D4818" s="235"/>
      <c r="E4818" s="235"/>
      <c r="F4818" s="235"/>
      <c r="G4818" s="235"/>
      <c r="H4818" s="235"/>
      <c r="I4818" s="86">
        <f>SUM(I4819:I4826)</f>
        <v>5113.7999999999993</v>
      </c>
      <c r="J4818" s="86">
        <f>SUM(J4819:J4826)</f>
        <v>4886.2999999999993</v>
      </c>
      <c r="K4818" s="86"/>
      <c r="L4818" s="56"/>
      <c r="M4818" s="56"/>
      <c r="N4818" s="56"/>
      <c r="O4818" s="56"/>
      <c r="P4818" s="56"/>
      <c r="Q4818" s="56"/>
      <c r="R4818" s="56"/>
      <c r="S4818" s="56"/>
      <c r="T4818" s="56"/>
      <c r="U4818" s="127"/>
      <c r="V4818" s="51">
        <f>COUNTA(B4819:B4826)</f>
        <v>8</v>
      </c>
      <c r="W4818" s="52"/>
      <c r="X4818" s="5"/>
      <c r="Y4818" s="5"/>
      <c r="Z4818" s="5"/>
      <c r="AA4818" s="5"/>
      <c r="AB4818" s="5"/>
      <c r="AC4818" s="5"/>
      <c r="AD4818" s="5"/>
      <c r="AE4818" s="5"/>
      <c r="AF4818" s="5"/>
      <c r="AG4818" s="5"/>
      <c r="AH4818" s="5"/>
      <c r="AI4818" s="5"/>
      <c r="AJ4818" s="5"/>
      <c r="AK4818" s="5"/>
      <c r="AL4818" s="5"/>
      <c r="AM4818" s="5"/>
      <c r="AN4818" s="5"/>
      <c r="AO4818" s="5"/>
      <c r="AP4818" s="5"/>
      <c r="AQ4818" s="5"/>
      <c r="AR4818" s="5"/>
      <c r="AS4818" s="5"/>
      <c r="AT4818" s="5"/>
      <c r="AU4818" s="5"/>
      <c r="AV4818" s="5"/>
      <c r="AW4818" s="5"/>
      <c r="AX4818" s="5"/>
      <c r="AY4818" s="5"/>
      <c r="AZ4818" s="5"/>
      <c r="BA4818" s="5"/>
      <c r="BB4818" s="5"/>
      <c r="BC4818" s="5"/>
      <c r="BD4818" s="5"/>
      <c r="BE4818" s="5"/>
      <c r="BF4818" s="5"/>
      <c r="BG4818" s="5"/>
      <c r="BH4818" s="5"/>
      <c r="BI4818" s="5"/>
      <c r="BJ4818" s="5"/>
      <c r="BK4818" s="5"/>
      <c r="BL4818" s="5"/>
      <c r="BM4818" s="5"/>
      <c r="BN4818" s="5"/>
      <c r="BO4818" s="5"/>
    </row>
    <row r="4819" spans="1:67" ht="22.5" customHeight="1" outlineLevel="2">
      <c r="A4819" s="56">
        <f>A4816+1</f>
        <v>4752</v>
      </c>
      <c r="B4819" s="78" t="s">
        <v>10592</v>
      </c>
      <c r="C4819" s="78"/>
      <c r="D4819" s="85" t="s">
        <v>10593</v>
      </c>
      <c r="E4819" s="85">
        <v>34626000</v>
      </c>
      <c r="F4819" s="56">
        <v>1963</v>
      </c>
      <c r="G4819" s="56">
        <v>2</v>
      </c>
      <c r="H4819" s="56">
        <v>2</v>
      </c>
      <c r="I4819" s="86">
        <v>418</v>
      </c>
      <c r="J4819" s="86">
        <v>374.2</v>
      </c>
      <c r="K4819" s="56"/>
      <c r="L4819" s="56"/>
      <c r="M4819" s="56">
        <v>8</v>
      </c>
      <c r="N4819" s="56"/>
      <c r="O4819" s="56">
        <v>10</v>
      </c>
      <c r="P4819" s="56"/>
      <c r="Q4819" s="56"/>
      <c r="R4819" s="56"/>
      <c r="S4819" s="56">
        <v>12</v>
      </c>
      <c r="T4819" s="56"/>
      <c r="U4819" s="68" t="s">
        <v>10594</v>
      </c>
      <c r="V4819" s="33"/>
      <c r="W4819" s="21"/>
    </row>
    <row r="4820" spans="1:67" ht="23.25" customHeight="1" outlineLevel="2">
      <c r="A4820" s="56">
        <f>A4819+1</f>
        <v>4753</v>
      </c>
      <c r="B4820" s="78" t="s">
        <v>10595</v>
      </c>
      <c r="C4820" s="78"/>
      <c r="D4820" s="85" t="s">
        <v>10596</v>
      </c>
      <c r="E4820" s="85">
        <v>34626000</v>
      </c>
      <c r="F4820" s="56">
        <v>1986</v>
      </c>
      <c r="G4820" s="56">
        <v>2</v>
      </c>
      <c r="H4820" s="56">
        <v>2</v>
      </c>
      <c r="I4820" s="86">
        <v>784.8</v>
      </c>
      <c r="J4820" s="86">
        <v>755.8</v>
      </c>
      <c r="K4820" s="56"/>
      <c r="L4820" s="56"/>
      <c r="M4820" s="56"/>
      <c r="N4820" s="56"/>
      <c r="O4820" s="56">
        <v>10</v>
      </c>
      <c r="P4820" s="56" t="s">
        <v>141</v>
      </c>
      <c r="Q4820" s="56">
        <v>9</v>
      </c>
      <c r="R4820" s="56"/>
      <c r="S4820" s="56"/>
      <c r="T4820" s="56"/>
      <c r="U4820" s="68"/>
      <c r="V4820" s="33"/>
      <c r="W4820" s="21"/>
    </row>
    <row r="4821" spans="1:67" ht="23.25" customHeight="1" outlineLevel="2">
      <c r="A4821" s="56">
        <f t="shared" ref="A4821:A4826" si="104">A4820+1</f>
        <v>4754</v>
      </c>
      <c r="B4821" s="78" t="s">
        <v>10597</v>
      </c>
      <c r="C4821" s="78"/>
      <c r="D4821" s="85" t="s">
        <v>10598</v>
      </c>
      <c r="E4821" s="85">
        <v>34626000</v>
      </c>
      <c r="F4821" s="56">
        <v>1986</v>
      </c>
      <c r="G4821" s="56">
        <v>2</v>
      </c>
      <c r="H4821" s="56">
        <v>2</v>
      </c>
      <c r="I4821" s="86">
        <v>781.3</v>
      </c>
      <c r="J4821" s="86">
        <v>753.5</v>
      </c>
      <c r="K4821" s="56"/>
      <c r="L4821" s="56"/>
      <c r="M4821" s="56">
        <v>12</v>
      </c>
      <c r="N4821" s="56"/>
      <c r="O4821" s="56"/>
      <c r="P4821" s="56">
        <v>8</v>
      </c>
      <c r="Q4821" s="56">
        <v>10</v>
      </c>
      <c r="R4821" s="56">
        <v>9</v>
      </c>
      <c r="S4821" s="56"/>
      <c r="T4821" s="56">
        <v>12</v>
      </c>
      <c r="U4821" s="68"/>
      <c r="V4821" s="33"/>
      <c r="W4821" s="21"/>
    </row>
    <row r="4822" spans="1:67" ht="23.25" customHeight="1" outlineLevel="2">
      <c r="A4822" s="56">
        <f t="shared" si="104"/>
        <v>4755</v>
      </c>
      <c r="B4822" s="78" t="s">
        <v>10599</v>
      </c>
      <c r="C4822" s="78"/>
      <c r="D4822" s="85" t="s">
        <v>10600</v>
      </c>
      <c r="E4822" s="85">
        <v>34626000</v>
      </c>
      <c r="F4822" s="56">
        <v>1986</v>
      </c>
      <c r="G4822" s="56">
        <v>2</v>
      </c>
      <c r="H4822" s="56">
        <v>2</v>
      </c>
      <c r="I4822" s="86">
        <v>765.5</v>
      </c>
      <c r="J4822" s="86">
        <v>738.4</v>
      </c>
      <c r="K4822" s="56"/>
      <c r="L4822" s="56"/>
      <c r="M4822" s="56">
        <v>12</v>
      </c>
      <c r="N4822" s="56"/>
      <c r="O4822" s="56"/>
      <c r="P4822" s="56">
        <v>8</v>
      </c>
      <c r="Q4822" s="56">
        <v>10</v>
      </c>
      <c r="R4822" s="56">
        <v>9</v>
      </c>
      <c r="S4822" s="56"/>
      <c r="T4822" s="56">
        <v>12</v>
      </c>
      <c r="U4822" s="68"/>
      <c r="V4822" s="27"/>
      <c r="W4822" s="21"/>
    </row>
    <row r="4823" spans="1:67" ht="23.25" customHeight="1" outlineLevel="2">
      <c r="A4823" s="56">
        <f t="shared" si="104"/>
        <v>4756</v>
      </c>
      <c r="B4823" s="78" t="s">
        <v>10601</v>
      </c>
      <c r="C4823" s="78"/>
      <c r="D4823" s="85" t="s">
        <v>10602</v>
      </c>
      <c r="E4823" s="85">
        <v>34626000</v>
      </c>
      <c r="F4823" s="56">
        <v>1963</v>
      </c>
      <c r="G4823" s="56">
        <v>2</v>
      </c>
      <c r="H4823" s="56">
        <v>1</v>
      </c>
      <c r="I4823" s="86">
        <v>341.9</v>
      </c>
      <c r="J4823" s="86">
        <v>314.10000000000002</v>
      </c>
      <c r="K4823" s="56"/>
      <c r="L4823" s="56">
        <v>8</v>
      </c>
      <c r="M4823" s="56"/>
      <c r="N4823" s="56"/>
      <c r="O4823" s="56"/>
      <c r="P4823" s="56"/>
      <c r="Q4823" s="56"/>
      <c r="R4823" s="56"/>
      <c r="S4823" s="56"/>
      <c r="T4823" s="56"/>
      <c r="U4823" s="68" t="s">
        <v>407</v>
      </c>
      <c r="V4823" s="59" t="s">
        <v>1771</v>
      </c>
      <c r="W4823" s="21"/>
    </row>
    <row r="4824" spans="1:67" ht="23.25" customHeight="1" outlineLevel="2">
      <c r="A4824" s="56">
        <f t="shared" si="104"/>
        <v>4757</v>
      </c>
      <c r="B4824" s="78" t="s">
        <v>10603</v>
      </c>
      <c r="C4824" s="78"/>
      <c r="D4824" s="85" t="s">
        <v>10604</v>
      </c>
      <c r="E4824" s="85">
        <v>34626000</v>
      </c>
      <c r="F4824" s="56">
        <v>1988</v>
      </c>
      <c r="G4824" s="56">
        <v>2</v>
      </c>
      <c r="H4824" s="56">
        <v>2</v>
      </c>
      <c r="I4824" s="86">
        <v>671.9</v>
      </c>
      <c r="J4824" s="86">
        <v>647.1</v>
      </c>
      <c r="K4824" s="56"/>
      <c r="L4824" s="56">
        <v>11</v>
      </c>
      <c r="M4824" s="56"/>
      <c r="N4824" s="56">
        <v>12</v>
      </c>
      <c r="O4824" s="56">
        <v>10</v>
      </c>
      <c r="P4824" s="56">
        <v>8</v>
      </c>
      <c r="Q4824" s="56">
        <v>9</v>
      </c>
      <c r="R4824" s="56"/>
      <c r="S4824" s="56"/>
      <c r="T4824" s="56"/>
      <c r="U4824" s="68" t="s">
        <v>297</v>
      </c>
      <c r="V4824" s="33"/>
      <c r="W4824" s="21"/>
    </row>
    <row r="4825" spans="1:67" ht="23.25" customHeight="1" outlineLevel="1">
      <c r="A4825" s="56">
        <f t="shared" si="104"/>
        <v>4758</v>
      </c>
      <c r="B4825" s="78" t="s">
        <v>10605</v>
      </c>
      <c r="C4825" s="78"/>
      <c r="D4825" s="85" t="s">
        <v>10606</v>
      </c>
      <c r="E4825" s="85">
        <v>34626000</v>
      </c>
      <c r="F4825" s="56">
        <v>1977</v>
      </c>
      <c r="G4825" s="56">
        <v>2</v>
      </c>
      <c r="H4825" s="56">
        <v>2</v>
      </c>
      <c r="I4825" s="86">
        <v>674</v>
      </c>
      <c r="J4825" s="86">
        <v>650.79999999999995</v>
      </c>
      <c r="K4825" s="56"/>
      <c r="L4825" s="56">
        <v>8</v>
      </c>
      <c r="M4825" s="56">
        <v>11</v>
      </c>
      <c r="N4825" s="56"/>
      <c r="O4825" s="56">
        <v>12</v>
      </c>
      <c r="P4825" s="56">
        <v>10</v>
      </c>
      <c r="Q4825" s="56">
        <v>9</v>
      </c>
      <c r="R4825" s="56"/>
      <c r="S4825" s="56">
        <v>8</v>
      </c>
      <c r="T4825" s="56"/>
      <c r="U4825" s="68" t="s">
        <v>297</v>
      </c>
      <c r="V4825" s="33"/>
      <c r="W4825" s="21"/>
    </row>
    <row r="4826" spans="1:67" ht="23.25" customHeight="1" outlineLevel="2">
      <c r="A4826" s="56">
        <f t="shared" si="104"/>
        <v>4759</v>
      </c>
      <c r="B4826" s="78" t="s">
        <v>10607</v>
      </c>
      <c r="C4826" s="78"/>
      <c r="D4826" s="85" t="s">
        <v>10608</v>
      </c>
      <c r="E4826" s="85">
        <v>34626000</v>
      </c>
      <c r="F4826" s="56">
        <v>1988</v>
      </c>
      <c r="G4826" s="56">
        <v>2</v>
      </c>
      <c r="H4826" s="56">
        <v>2</v>
      </c>
      <c r="I4826" s="86">
        <v>676.4</v>
      </c>
      <c r="J4826" s="86">
        <v>652.4</v>
      </c>
      <c r="K4826" s="56"/>
      <c r="L4826" s="56">
        <v>11</v>
      </c>
      <c r="M4826" s="56"/>
      <c r="N4826" s="56">
        <v>12</v>
      </c>
      <c r="O4826" s="56">
        <v>8</v>
      </c>
      <c r="P4826" s="56">
        <v>10</v>
      </c>
      <c r="Q4826" s="56">
        <v>9</v>
      </c>
      <c r="R4826" s="56"/>
      <c r="S4826" s="56"/>
      <c r="T4826" s="56"/>
      <c r="U4826" s="68" t="s">
        <v>297</v>
      </c>
      <c r="V4826" s="33"/>
      <c r="W4826" s="21"/>
    </row>
    <row r="4827" spans="1:67" s="19" customFormat="1" ht="15.75" customHeight="1" outlineLevel="2">
      <c r="A4827" s="56"/>
      <c r="B4827" s="235" t="s">
        <v>13976</v>
      </c>
      <c r="C4827" s="235"/>
      <c r="D4827" s="235"/>
      <c r="E4827" s="235"/>
      <c r="F4827" s="235"/>
      <c r="G4827" s="235"/>
      <c r="H4827" s="235"/>
      <c r="I4827" s="86">
        <f>SUM(I4828:I4853)</f>
        <v>17483.14</v>
      </c>
      <c r="J4827" s="86">
        <f>SUM(J4828:J4853)</f>
        <v>15760.580000000004</v>
      </c>
      <c r="K4827" s="56"/>
      <c r="L4827" s="56"/>
      <c r="M4827" s="56"/>
      <c r="N4827" s="56"/>
      <c r="O4827" s="56"/>
      <c r="P4827" s="56"/>
      <c r="Q4827" s="56"/>
      <c r="R4827" s="56"/>
      <c r="S4827" s="56"/>
      <c r="T4827" s="56"/>
      <c r="U4827" s="127"/>
      <c r="V4827" s="51">
        <f>COUNTA(B4828:B4853)</f>
        <v>26</v>
      </c>
      <c r="W4827" s="52"/>
      <c r="X4827" s="5"/>
      <c r="Y4827" s="5"/>
      <c r="Z4827" s="5"/>
      <c r="AA4827" s="5"/>
      <c r="AB4827" s="5"/>
      <c r="AC4827" s="5"/>
      <c r="AD4827" s="5"/>
      <c r="AE4827" s="5"/>
      <c r="AF4827" s="5"/>
      <c r="AG4827" s="5"/>
      <c r="AH4827" s="5"/>
      <c r="AI4827" s="5"/>
      <c r="AJ4827" s="5"/>
      <c r="AK4827" s="5"/>
      <c r="AL4827" s="5"/>
      <c r="AM4827" s="5"/>
      <c r="AN4827" s="5"/>
      <c r="AO4827" s="5"/>
      <c r="AP4827" s="5"/>
      <c r="AQ4827" s="5"/>
      <c r="AR4827" s="5"/>
      <c r="AS4827" s="5"/>
      <c r="AT4827" s="5"/>
      <c r="AU4827" s="5"/>
      <c r="AV4827" s="5"/>
      <c r="AW4827" s="5"/>
      <c r="AX4827" s="5"/>
      <c r="AY4827" s="5"/>
      <c r="AZ4827" s="5"/>
      <c r="BA4827" s="5"/>
      <c r="BB4827" s="5"/>
      <c r="BC4827" s="5"/>
      <c r="BD4827" s="5"/>
      <c r="BE4827" s="5"/>
      <c r="BF4827" s="5"/>
      <c r="BG4827" s="5"/>
      <c r="BH4827" s="5"/>
      <c r="BI4827" s="5"/>
      <c r="BJ4827" s="5"/>
      <c r="BK4827" s="5"/>
      <c r="BL4827" s="5"/>
      <c r="BM4827" s="5"/>
      <c r="BN4827" s="5"/>
      <c r="BO4827" s="5"/>
    </row>
    <row r="4828" spans="1:67" ht="23.25" customHeight="1" outlineLevel="2">
      <c r="A4828" s="56">
        <f>A4826+1</f>
        <v>4760</v>
      </c>
      <c r="B4828" s="78" t="s">
        <v>10609</v>
      </c>
      <c r="C4828" s="78"/>
      <c r="D4828" s="85" t="s">
        <v>10610</v>
      </c>
      <c r="E4828" s="85">
        <v>34626000</v>
      </c>
      <c r="F4828" s="56">
        <v>1976</v>
      </c>
      <c r="G4828" s="56">
        <v>2</v>
      </c>
      <c r="H4828" s="56">
        <v>1</v>
      </c>
      <c r="I4828" s="86">
        <v>432.1</v>
      </c>
      <c r="J4828" s="86">
        <v>385.4</v>
      </c>
      <c r="K4828" s="56"/>
      <c r="L4828" s="56"/>
      <c r="M4828" s="56">
        <v>12</v>
      </c>
      <c r="N4828" s="56">
        <v>8</v>
      </c>
      <c r="O4828" s="56"/>
      <c r="P4828" s="56">
        <v>10</v>
      </c>
      <c r="Q4828" s="56"/>
      <c r="R4828" s="56"/>
      <c r="S4828" s="56">
        <v>8</v>
      </c>
      <c r="T4828" s="56">
        <v>12</v>
      </c>
      <c r="U4828" s="129" t="s">
        <v>12123</v>
      </c>
      <c r="V4828" s="33"/>
      <c r="W4828" s="21"/>
    </row>
    <row r="4829" spans="1:67" ht="23.25" customHeight="1" outlineLevel="2">
      <c r="A4829" s="56">
        <f>A4828+1</f>
        <v>4761</v>
      </c>
      <c r="B4829" s="78" t="s">
        <v>10611</v>
      </c>
      <c r="C4829" s="78"/>
      <c r="D4829" s="85" t="s">
        <v>10612</v>
      </c>
      <c r="E4829" s="85">
        <v>34626000</v>
      </c>
      <c r="F4829" s="56">
        <v>1974</v>
      </c>
      <c r="G4829" s="56">
        <v>2</v>
      </c>
      <c r="H4829" s="56">
        <v>1</v>
      </c>
      <c r="I4829" s="86">
        <v>429.9</v>
      </c>
      <c r="J4829" s="86">
        <v>394.9</v>
      </c>
      <c r="K4829" s="56"/>
      <c r="L4829" s="56">
        <v>8</v>
      </c>
      <c r="M4829" s="56">
        <v>12</v>
      </c>
      <c r="N4829" s="56"/>
      <c r="O4829" s="56"/>
      <c r="P4829" s="56">
        <v>10</v>
      </c>
      <c r="Q4829" s="56"/>
      <c r="R4829" s="56"/>
      <c r="S4829" s="56">
        <v>8</v>
      </c>
      <c r="T4829" s="56">
        <v>12</v>
      </c>
      <c r="U4829" s="68" t="s">
        <v>297</v>
      </c>
      <c r="V4829" s="33"/>
      <c r="W4829" s="21"/>
    </row>
    <row r="4830" spans="1:67" ht="23.25" customHeight="1" outlineLevel="2">
      <c r="A4830" s="56">
        <f t="shared" ref="A4830:A4853" si="105">A4829+1</f>
        <v>4762</v>
      </c>
      <c r="B4830" s="78" t="s">
        <v>10613</v>
      </c>
      <c r="C4830" s="78"/>
      <c r="D4830" s="85" t="s">
        <v>10614</v>
      </c>
      <c r="E4830" s="85">
        <v>34626000</v>
      </c>
      <c r="F4830" s="56">
        <v>1976</v>
      </c>
      <c r="G4830" s="56">
        <v>2</v>
      </c>
      <c r="H4830" s="56">
        <v>2</v>
      </c>
      <c r="I4830" s="86">
        <v>426.8</v>
      </c>
      <c r="J4830" s="86">
        <v>391</v>
      </c>
      <c r="K4830" s="56"/>
      <c r="L4830" s="56">
        <v>8</v>
      </c>
      <c r="M4830" s="56">
        <v>12</v>
      </c>
      <c r="N4830" s="56"/>
      <c r="O4830" s="56"/>
      <c r="P4830" s="56">
        <v>10</v>
      </c>
      <c r="Q4830" s="56"/>
      <c r="R4830" s="56"/>
      <c r="S4830" s="56">
        <v>8</v>
      </c>
      <c r="T4830" s="56">
        <v>12</v>
      </c>
      <c r="U4830" s="68" t="s">
        <v>297</v>
      </c>
      <c r="V4830" s="33"/>
      <c r="W4830" s="21"/>
    </row>
    <row r="4831" spans="1:67" ht="23.25" customHeight="1" outlineLevel="2">
      <c r="A4831" s="56">
        <f t="shared" si="105"/>
        <v>4763</v>
      </c>
      <c r="B4831" s="78" t="s">
        <v>10615</v>
      </c>
      <c r="C4831" s="78"/>
      <c r="D4831" s="85" t="s">
        <v>10616</v>
      </c>
      <c r="E4831" s="85">
        <v>34626000</v>
      </c>
      <c r="F4831" s="56">
        <v>1974</v>
      </c>
      <c r="G4831" s="56">
        <v>3</v>
      </c>
      <c r="H4831" s="56">
        <v>2</v>
      </c>
      <c r="I4831" s="86">
        <v>989.3</v>
      </c>
      <c r="J4831" s="86">
        <v>853.9</v>
      </c>
      <c r="K4831" s="56"/>
      <c r="L4831" s="56">
        <v>8</v>
      </c>
      <c r="M4831" s="56">
        <v>12</v>
      </c>
      <c r="N4831" s="56"/>
      <c r="O4831" s="56"/>
      <c r="P4831" s="56">
        <v>10</v>
      </c>
      <c r="Q4831" s="56"/>
      <c r="R4831" s="56"/>
      <c r="S4831" s="56">
        <v>8</v>
      </c>
      <c r="T4831" s="56">
        <v>12</v>
      </c>
      <c r="U4831" s="68" t="s">
        <v>297</v>
      </c>
      <c r="V4831" s="16" t="s">
        <v>10617</v>
      </c>
      <c r="W4831" s="21"/>
    </row>
    <row r="4832" spans="1:67" ht="23.25" customHeight="1" outlineLevel="2">
      <c r="A4832" s="56">
        <f t="shared" si="105"/>
        <v>4764</v>
      </c>
      <c r="B4832" s="78" t="s">
        <v>10618</v>
      </c>
      <c r="C4832" s="78"/>
      <c r="D4832" s="85" t="s">
        <v>10619</v>
      </c>
      <c r="E4832" s="85">
        <v>34626000</v>
      </c>
      <c r="F4832" s="56">
        <v>1976</v>
      </c>
      <c r="G4832" s="56">
        <v>2</v>
      </c>
      <c r="H4832" s="56">
        <v>2</v>
      </c>
      <c r="I4832" s="86">
        <v>453.55</v>
      </c>
      <c r="J4832" s="86">
        <v>412.95</v>
      </c>
      <c r="K4832" s="56"/>
      <c r="L4832" s="56">
        <v>12</v>
      </c>
      <c r="M4832" s="56">
        <v>8</v>
      </c>
      <c r="N4832" s="56"/>
      <c r="O4832" s="56"/>
      <c r="P4832" s="56">
        <v>10</v>
      </c>
      <c r="Q4832" s="56"/>
      <c r="R4832" s="56"/>
      <c r="S4832" s="56">
        <v>8</v>
      </c>
      <c r="T4832" s="56">
        <v>12</v>
      </c>
      <c r="U4832" s="68" t="s">
        <v>820</v>
      </c>
      <c r="V4832" s="16"/>
      <c r="W4832" s="21"/>
    </row>
    <row r="4833" spans="1:23" ht="23.25" customHeight="1" outlineLevel="2">
      <c r="A4833" s="56">
        <f t="shared" si="105"/>
        <v>4765</v>
      </c>
      <c r="B4833" s="78" t="s">
        <v>10620</v>
      </c>
      <c r="C4833" s="78"/>
      <c r="D4833" s="85" t="s">
        <v>10621</v>
      </c>
      <c r="E4833" s="85">
        <v>34626000</v>
      </c>
      <c r="F4833" s="56">
        <v>1972</v>
      </c>
      <c r="G4833" s="56">
        <v>2</v>
      </c>
      <c r="H4833" s="56">
        <v>2</v>
      </c>
      <c r="I4833" s="86">
        <v>390.5</v>
      </c>
      <c r="J4833" s="86">
        <v>348.6</v>
      </c>
      <c r="K4833" s="56"/>
      <c r="L4833" s="56">
        <v>12</v>
      </c>
      <c r="M4833" s="56">
        <v>8</v>
      </c>
      <c r="N4833" s="56"/>
      <c r="O4833" s="56"/>
      <c r="P4833" s="56">
        <v>10</v>
      </c>
      <c r="Q4833" s="56"/>
      <c r="R4833" s="56"/>
      <c r="S4833" s="56">
        <v>12</v>
      </c>
      <c r="T4833" s="56"/>
      <c r="U4833" s="68" t="s">
        <v>10622</v>
      </c>
      <c r="V4833" s="16"/>
      <c r="W4833" s="21"/>
    </row>
    <row r="4834" spans="1:23" ht="23.25" customHeight="1" outlineLevel="2">
      <c r="A4834" s="56">
        <f t="shared" si="105"/>
        <v>4766</v>
      </c>
      <c r="B4834" s="78" t="s">
        <v>10623</v>
      </c>
      <c r="C4834" s="78"/>
      <c r="D4834" s="85" t="s">
        <v>10624</v>
      </c>
      <c r="E4834" s="85">
        <v>34626000</v>
      </c>
      <c r="F4834" s="56">
        <v>1983</v>
      </c>
      <c r="G4834" s="56">
        <v>2</v>
      </c>
      <c r="H4834" s="56">
        <v>2</v>
      </c>
      <c r="I4834" s="86">
        <v>652.9</v>
      </c>
      <c r="J4834" s="86">
        <v>587.29999999999995</v>
      </c>
      <c r="K4834" s="56"/>
      <c r="L4834" s="56">
        <v>12</v>
      </c>
      <c r="M4834" s="56"/>
      <c r="N4834" s="56"/>
      <c r="O4834" s="56">
        <v>10</v>
      </c>
      <c r="P4834" s="56"/>
      <c r="Q4834" s="56">
        <v>8</v>
      </c>
      <c r="R4834" s="56"/>
      <c r="S4834" s="56">
        <v>12</v>
      </c>
      <c r="T4834" s="56"/>
      <c r="U4834" s="68" t="s">
        <v>297</v>
      </c>
      <c r="V4834" s="16"/>
      <c r="W4834" s="21"/>
    </row>
    <row r="4835" spans="1:23" ht="23.25" customHeight="1" outlineLevel="2">
      <c r="A4835" s="56">
        <f t="shared" si="105"/>
        <v>4767</v>
      </c>
      <c r="B4835" s="78" t="s">
        <v>10625</v>
      </c>
      <c r="C4835" s="78"/>
      <c r="D4835" s="85" t="s">
        <v>10626</v>
      </c>
      <c r="E4835" s="85">
        <v>34626000</v>
      </c>
      <c r="F4835" s="56">
        <v>1982</v>
      </c>
      <c r="G4835" s="56">
        <v>2</v>
      </c>
      <c r="H4835" s="56">
        <v>2</v>
      </c>
      <c r="I4835" s="86">
        <v>682.5</v>
      </c>
      <c r="J4835" s="86">
        <v>615.9</v>
      </c>
      <c r="K4835" s="56"/>
      <c r="L4835" s="56">
        <v>12</v>
      </c>
      <c r="M4835" s="56"/>
      <c r="N4835" s="56"/>
      <c r="O4835" s="56">
        <v>10</v>
      </c>
      <c r="P4835" s="56"/>
      <c r="Q4835" s="56">
        <v>8</v>
      </c>
      <c r="R4835" s="56"/>
      <c r="S4835" s="56">
        <v>12</v>
      </c>
      <c r="T4835" s="56"/>
      <c r="U4835" s="68" t="s">
        <v>297</v>
      </c>
      <c r="V4835" s="16" t="s">
        <v>10627</v>
      </c>
      <c r="W4835" s="21"/>
    </row>
    <row r="4836" spans="1:23" ht="23.25" customHeight="1" outlineLevel="2">
      <c r="A4836" s="56">
        <f t="shared" si="105"/>
        <v>4768</v>
      </c>
      <c r="B4836" s="78" t="s">
        <v>10628</v>
      </c>
      <c r="C4836" s="78"/>
      <c r="D4836" s="85" t="s">
        <v>10629</v>
      </c>
      <c r="E4836" s="85">
        <v>34626000</v>
      </c>
      <c r="F4836" s="56">
        <v>1983</v>
      </c>
      <c r="G4836" s="56">
        <v>2</v>
      </c>
      <c r="H4836" s="56">
        <v>2</v>
      </c>
      <c r="I4836" s="86">
        <v>678.8</v>
      </c>
      <c r="J4836" s="86">
        <v>613.20000000000005</v>
      </c>
      <c r="K4836" s="56"/>
      <c r="L4836" s="56">
        <v>12</v>
      </c>
      <c r="M4836" s="56"/>
      <c r="N4836" s="56"/>
      <c r="O4836" s="56">
        <v>10</v>
      </c>
      <c r="P4836" s="56"/>
      <c r="Q4836" s="56">
        <v>8</v>
      </c>
      <c r="R4836" s="56"/>
      <c r="S4836" s="56">
        <v>12</v>
      </c>
      <c r="T4836" s="56"/>
      <c r="U4836" s="68" t="s">
        <v>297</v>
      </c>
      <c r="V4836" s="16"/>
      <c r="W4836" s="21"/>
    </row>
    <row r="4837" spans="1:23" ht="23.25" customHeight="1" outlineLevel="2">
      <c r="A4837" s="56">
        <f t="shared" si="105"/>
        <v>4769</v>
      </c>
      <c r="B4837" s="197" t="s">
        <v>10630</v>
      </c>
      <c r="C4837" s="78"/>
      <c r="D4837" s="85" t="s">
        <v>10631</v>
      </c>
      <c r="E4837" s="85">
        <v>34626000</v>
      </c>
      <c r="F4837" s="56">
        <v>1982</v>
      </c>
      <c r="G4837" s="56">
        <v>2</v>
      </c>
      <c r="H4837" s="56">
        <v>2</v>
      </c>
      <c r="I4837" s="86">
        <v>677.8</v>
      </c>
      <c r="J4837" s="86">
        <v>587.6</v>
      </c>
      <c r="K4837" s="56"/>
      <c r="L4837" s="56">
        <v>12</v>
      </c>
      <c r="M4837" s="56">
        <v>8</v>
      </c>
      <c r="N4837" s="56">
        <v>8</v>
      </c>
      <c r="O4837" s="56">
        <v>10</v>
      </c>
      <c r="P4837" s="56"/>
      <c r="Q4837" s="56"/>
      <c r="R4837" s="56"/>
      <c r="S4837" s="56">
        <v>12</v>
      </c>
      <c r="T4837" s="56"/>
      <c r="U4837" s="68" t="s">
        <v>10632</v>
      </c>
      <c r="V4837" s="16"/>
      <c r="W4837" s="21"/>
    </row>
    <row r="4838" spans="1:23" ht="23.25" customHeight="1" outlineLevel="2">
      <c r="A4838" s="56">
        <f t="shared" si="105"/>
        <v>4770</v>
      </c>
      <c r="B4838" s="78" t="s">
        <v>10633</v>
      </c>
      <c r="C4838" s="78"/>
      <c r="D4838" s="85" t="s">
        <v>10634</v>
      </c>
      <c r="E4838" s="85">
        <v>34626000</v>
      </c>
      <c r="F4838" s="56">
        <v>1982</v>
      </c>
      <c r="G4838" s="56">
        <v>2</v>
      </c>
      <c r="H4838" s="56">
        <v>2</v>
      </c>
      <c r="I4838" s="86">
        <v>674.9</v>
      </c>
      <c r="J4838" s="86">
        <v>584.9</v>
      </c>
      <c r="K4838" s="56"/>
      <c r="L4838" s="56">
        <v>12</v>
      </c>
      <c r="M4838" s="56"/>
      <c r="N4838" s="56"/>
      <c r="O4838" s="56">
        <v>10</v>
      </c>
      <c r="P4838" s="56"/>
      <c r="Q4838" s="56">
        <v>8</v>
      </c>
      <c r="R4838" s="56"/>
      <c r="S4838" s="56">
        <v>12</v>
      </c>
      <c r="T4838" s="56"/>
      <c r="U4838" s="68" t="s">
        <v>297</v>
      </c>
      <c r="V4838" s="16" t="s">
        <v>10635</v>
      </c>
      <c r="W4838" s="21"/>
    </row>
    <row r="4839" spans="1:23" ht="23.25" customHeight="1" outlineLevel="2">
      <c r="A4839" s="56">
        <f t="shared" si="105"/>
        <v>4771</v>
      </c>
      <c r="B4839" s="78" t="s">
        <v>10636</v>
      </c>
      <c r="C4839" s="78"/>
      <c r="D4839" s="85" t="s">
        <v>10637</v>
      </c>
      <c r="E4839" s="85">
        <v>34626000</v>
      </c>
      <c r="F4839" s="56">
        <v>1984</v>
      </c>
      <c r="G4839" s="56">
        <v>2</v>
      </c>
      <c r="H4839" s="56">
        <v>1</v>
      </c>
      <c r="I4839" s="86">
        <v>480.66</v>
      </c>
      <c r="J4839" s="86">
        <v>441.09</v>
      </c>
      <c r="K4839" s="56"/>
      <c r="L4839" s="56">
        <v>8</v>
      </c>
      <c r="M4839" s="56">
        <v>12</v>
      </c>
      <c r="N4839" s="56">
        <v>10</v>
      </c>
      <c r="O4839" s="56"/>
      <c r="P4839" s="56"/>
      <c r="Q4839" s="56"/>
      <c r="R4839" s="56"/>
      <c r="S4839" s="56">
        <v>8</v>
      </c>
      <c r="T4839" s="56">
        <v>12</v>
      </c>
      <c r="U4839" s="68" t="s">
        <v>783</v>
      </c>
      <c r="V4839" s="33"/>
      <c r="W4839" s="21"/>
    </row>
    <row r="4840" spans="1:23" ht="23.25" customHeight="1" outlineLevel="2">
      <c r="A4840" s="56">
        <f t="shared" si="105"/>
        <v>4772</v>
      </c>
      <c r="B4840" s="78" t="s">
        <v>10638</v>
      </c>
      <c r="C4840" s="78"/>
      <c r="D4840" s="85" t="s">
        <v>10639</v>
      </c>
      <c r="E4840" s="85">
        <v>34626000</v>
      </c>
      <c r="F4840" s="56">
        <v>1982</v>
      </c>
      <c r="G4840" s="56">
        <v>2</v>
      </c>
      <c r="H4840" s="56">
        <v>2</v>
      </c>
      <c r="I4840" s="86">
        <v>716.5</v>
      </c>
      <c r="J4840" s="86">
        <v>664.9</v>
      </c>
      <c r="K4840" s="56"/>
      <c r="L4840" s="56"/>
      <c r="M4840" s="56">
        <v>8</v>
      </c>
      <c r="N4840" s="56"/>
      <c r="O4840" s="56"/>
      <c r="P4840" s="56"/>
      <c r="Q4840" s="56"/>
      <c r="R4840" s="56">
        <v>10</v>
      </c>
      <c r="S4840" s="56">
        <v>8</v>
      </c>
      <c r="T4840" s="56">
        <v>12</v>
      </c>
      <c r="U4840" s="68" t="s">
        <v>10640</v>
      </c>
      <c r="V4840" s="33"/>
      <c r="W4840" s="21"/>
    </row>
    <row r="4841" spans="1:23" ht="23.25" customHeight="1" outlineLevel="2">
      <c r="A4841" s="56">
        <f t="shared" si="105"/>
        <v>4773</v>
      </c>
      <c r="B4841" s="78" t="s">
        <v>10641</v>
      </c>
      <c r="C4841" s="78"/>
      <c r="D4841" s="85" t="s">
        <v>10642</v>
      </c>
      <c r="E4841" s="85">
        <v>34626000</v>
      </c>
      <c r="F4841" s="56">
        <v>1981</v>
      </c>
      <c r="G4841" s="56">
        <v>2</v>
      </c>
      <c r="H4841" s="56">
        <v>2</v>
      </c>
      <c r="I4841" s="86">
        <v>721.9</v>
      </c>
      <c r="J4841" s="86">
        <v>672.1</v>
      </c>
      <c r="K4841" s="56"/>
      <c r="L4841" s="56">
        <v>8</v>
      </c>
      <c r="M4841" s="56">
        <v>12</v>
      </c>
      <c r="N4841" s="56"/>
      <c r="O4841" s="56"/>
      <c r="P4841" s="56"/>
      <c r="Q4841" s="56"/>
      <c r="R4841" s="56">
        <v>10</v>
      </c>
      <c r="S4841" s="56">
        <v>8</v>
      </c>
      <c r="T4841" s="56">
        <v>12</v>
      </c>
      <c r="U4841" s="68" t="s">
        <v>297</v>
      </c>
      <c r="V4841" s="33"/>
      <c r="W4841" s="21"/>
    </row>
    <row r="4842" spans="1:23" ht="23.25" customHeight="1" outlineLevel="2">
      <c r="A4842" s="56">
        <f t="shared" si="105"/>
        <v>4774</v>
      </c>
      <c r="B4842" s="78" t="s">
        <v>10643</v>
      </c>
      <c r="C4842" s="78"/>
      <c r="D4842" s="85" t="s">
        <v>10644</v>
      </c>
      <c r="E4842" s="85">
        <v>34626000</v>
      </c>
      <c r="F4842" s="56">
        <v>1976</v>
      </c>
      <c r="G4842" s="56">
        <v>2</v>
      </c>
      <c r="H4842" s="56">
        <v>1</v>
      </c>
      <c r="I4842" s="86">
        <v>475.7</v>
      </c>
      <c r="J4842" s="86">
        <v>439.3</v>
      </c>
      <c r="K4842" s="56"/>
      <c r="L4842" s="56">
        <v>8</v>
      </c>
      <c r="M4842" s="56">
        <v>12</v>
      </c>
      <c r="N4842" s="56"/>
      <c r="O4842" s="56"/>
      <c r="P4842" s="56">
        <v>10</v>
      </c>
      <c r="Q4842" s="56"/>
      <c r="R4842" s="56"/>
      <c r="S4842" s="56">
        <v>8</v>
      </c>
      <c r="T4842" s="56">
        <v>12</v>
      </c>
      <c r="U4842" s="68" t="s">
        <v>297</v>
      </c>
      <c r="V4842" s="16" t="s">
        <v>10645</v>
      </c>
      <c r="W4842" s="21"/>
    </row>
    <row r="4843" spans="1:23" ht="23.25" customHeight="1" outlineLevel="2">
      <c r="A4843" s="56">
        <f t="shared" si="105"/>
        <v>4775</v>
      </c>
      <c r="B4843" s="197" t="s">
        <v>10646</v>
      </c>
      <c r="C4843" s="78"/>
      <c r="D4843" s="201" t="s">
        <v>10647</v>
      </c>
      <c r="E4843" s="85">
        <v>34626000</v>
      </c>
      <c r="F4843" s="56">
        <v>1981</v>
      </c>
      <c r="G4843" s="56">
        <v>2</v>
      </c>
      <c r="H4843" s="56">
        <v>1</v>
      </c>
      <c r="I4843" s="86">
        <v>731.3</v>
      </c>
      <c r="J4843" s="86">
        <v>679.5</v>
      </c>
      <c r="K4843" s="56"/>
      <c r="L4843" s="56">
        <v>8</v>
      </c>
      <c r="M4843" s="56">
        <v>12</v>
      </c>
      <c r="N4843" s="56"/>
      <c r="O4843" s="56"/>
      <c r="P4843" s="56">
        <v>10</v>
      </c>
      <c r="Q4843" s="56"/>
      <c r="R4843" s="56"/>
      <c r="S4843" s="56">
        <v>8</v>
      </c>
      <c r="T4843" s="56">
        <v>12</v>
      </c>
      <c r="U4843" s="68" t="s">
        <v>297</v>
      </c>
      <c r="V4843" s="16"/>
      <c r="W4843" s="21"/>
    </row>
    <row r="4844" spans="1:23" ht="23.25" customHeight="1" outlineLevel="2">
      <c r="A4844" s="56">
        <f t="shared" si="105"/>
        <v>4776</v>
      </c>
      <c r="B4844" s="78" t="s">
        <v>10648</v>
      </c>
      <c r="C4844" s="78"/>
      <c r="D4844" s="85" t="s">
        <v>10649</v>
      </c>
      <c r="E4844" s="85">
        <v>34626000</v>
      </c>
      <c r="F4844" s="56">
        <v>1981</v>
      </c>
      <c r="G4844" s="56">
        <v>2</v>
      </c>
      <c r="H4844" s="56">
        <v>2</v>
      </c>
      <c r="I4844" s="86">
        <v>731.93</v>
      </c>
      <c r="J4844" s="86">
        <v>680.01</v>
      </c>
      <c r="K4844" s="56"/>
      <c r="L4844" s="56"/>
      <c r="M4844" s="56"/>
      <c r="N4844" s="56">
        <v>8</v>
      </c>
      <c r="O4844" s="56"/>
      <c r="P4844" s="56"/>
      <c r="Q4844" s="56"/>
      <c r="R4844" s="56">
        <v>10</v>
      </c>
      <c r="S4844" s="56"/>
      <c r="T4844" s="56">
        <v>12</v>
      </c>
      <c r="U4844" s="68" t="s">
        <v>10650</v>
      </c>
      <c r="V4844" s="16" t="s">
        <v>10651</v>
      </c>
      <c r="W4844" s="21"/>
    </row>
    <row r="4845" spans="1:23" ht="23.25" customHeight="1" outlineLevel="2">
      <c r="A4845" s="56">
        <f t="shared" si="105"/>
        <v>4777</v>
      </c>
      <c r="B4845" s="78" t="s">
        <v>10652</v>
      </c>
      <c r="C4845" s="78"/>
      <c r="D4845" s="85" t="s">
        <v>10653</v>
      </c>
      <c r="E4845" s="85">
        <v>34626000</v>
      </c>
      <c r="F4845" s="56">
        <v>1998</v>
      </c>
      <c r="G4845" s="56">
        <v>3</v>
      </c>
      <c r="H4845" s="56">
        <v>2</v>
      </c>
      <c r="I4845" s="86">
        <v>1065</v>
      </c>
      <c r="J4845" s="86">
        <v>965.4</v>
      </c>
      <c r="K4845" s="56"/>
      <c r="L4845" s="56">
        <v>12</v>
      </c>
      <c r="M4845" s="56"/>
      <c r="N4845" s="56">
        <v>10</v>
      </c>
      <c r="O4845" s="56">
        <v>8</v>
      </c>
      <c r="P4845" s="56"/>
      <c r="Q4845" s="56"/>
      <c r="R4845" s="56"/>
      <c r="S4845" s="56">
        <v>12</v>
      </c>
      <c r="T4845" s="56"/>
      <c r="U4845" s="68" t="s">
        <v>297</v>
      </c>
      <c r="V4845" s="33"/>
      <c r="W4845" s="21"/>
    </row>
    <row r="4846" spans="1:23" ht="23.25" customHeight="1" outlineLevel="2">
      <c r="A4846" s="56">
        <f t="shared" si="105"/>
        <v>4778</v>
      </c>
      <c r="B4846" s="78" t="s">
        <v>10654</v>
      </c>
      <c r="C4846" s="78"/>
      <c r="D4846" s="85" t="s">
        <v>10655</v>
      </c>
      <c r="E4846" s="85">
        <v>34626000</v>
      </c>
      <c r="F4846" s="56">
        <v>1998</v>
      </c>
      <c r="G4846" s="56">
        <v>3</v>
      </c>
      <c r="H4846" s="56">
        <v>2</v>
      </c>
      <c r="I4846" s="86">
        <v>1067.5</v>
      </c>
      <c r="J4846" s="86">
        <v>967.2</v>
      </c>
      <c r="K4846" s="56"/>
      <c r="L4846" s="56">
        <v>12</v>
      </c>
      <c r="M4846" s="56"/>
      <c r="N4846" s="56">
        <v>10</v>
      </c>
      <c r="O4846" s="56">
        <v>8</v>
      </c>
      <c r="P4846" s="56"/>
      <c r="Q4846" s="56"/>
      <c r="R4846" s="56"/>
      <c r="S4846" s="56">
        <v>12</v>
      </c>
      <c r="T4846" s="56"/>
      <c r="U4846" s="68" t="s">
        <v>297</v>
      </c>
      <c r="V4846" s="33"/>
      <c r="W4846" s="21"/>
    </row>
    <row r="4847" spans="1:23" ht="23.25" customHeight="1" outlineLevel="2">
      <c r="A4847" s="56">
        <f t="shared" si="105"/>
        <v>4779</v>
      </c>
      <c r="B4847" s="78" t="s">
        <v>10656</v>
      </c>
      <c r="C4847" s="78"/>
      <c r="D4847" s="85" t="s">
        <v>10657</v>
      </c>
      <c r="E4847" s="85">
        <v>34626000</v>
      </c>
      <c r="F4847" s="56">
        <v>1975</v>
      </c>
      <c r="G4847" s="56">
        <v>3</v>
      </c>
      <c r="H4847" s="56">
        <v>1</v>
      </c>
      <c r="I4847" s="86">
        <v>1096.9000000000001</v>
      </c>
      <c r="J4847" s="86">
        <v>917.4</v>
      </c>
      <c r="K4847" s="56"/>
      <c r="L4847" s="56">
        <v>8</v>
      </c>
      <c r="M4847" s="56">
        <v>12</v>
      </c>
      <c r="N4847" s="56"/>
      <c r="O4847" s="56"/>
      <c r="P4847" s="56">
        <v>10</v>
      </c>
      <c r="Q4847" s="56"/>
      <c r="R4847" s="56"/>
      <c r="S4847" s="56">
        <v>8</v>
      </c>
      <c r="T4847" s="56">
        <v>12</v>
      </c>
      <c r="U4847" s="68" t="s">
        <v>407</v>
      </c>
      <c r="V4847" s="33"/>
      <c r="W4847" s="21"/>
    </row>
    <row r="4848" spans="1:23" ht="23.25" customHeight="1" outlineLevel="2">
      <c r="A4848" s="56">
        <f t="shared" si="105"/>
        <v>4780</v>
      </c>
      <c r="B4848" s="78" t="s">
        <v>10658</v>
      </c>
      <c r="C4848" s="78"/>
      <c r="D4848" s="85" t="s">
        <v>10659</v>
      </c>
      <c r="E4848" s="85">
        <v>34626000</v>
      </c>
      <c r="F4848" s="56">
        <v>1984</v>
      </c>
      <c r="G4848" s="56">
        <v>2</v>
      </c>
      <c r="H4848" s="56">
        <v>2</v>
      </c>
      <c r="I4848" s="86">
        <v>673.3</v>
      </c>
      <c r="J4848" s="86">
        <v>608.1</v>
      </c>
      <c r="K4848" s="56"/>
      <c r="L4848" s="56">
        <v>8</v>
      </c>
      <c r="M4848" s="56">
        <v>12</v>
      </c>
      <c r="N4848" s="56">
        <v>10</v>
      </c>
      <c r="O4848" s="56"/>
      <c r="P4848" s="56"/>
      <c r="Q4848" s="56"/>
      <c r="R4848" s="56"/>
      <c r="S4848" s="56">
        <v>8</v>
      </c>
      <c r="T4848" s="56">
        <v>12</v>
      </c>
      <c r="U4848" s="68" t="s">
        <v>297</v>
      </c>
      <c r="V4848" s="33"/>
      <c r="W4848" s="21"/>
    </row>
    <row r="4849" spans="1:67" ht="23.25" customHeight="1" outlineLevel="2">
      <c r="A4849" s="56">
        <f t="shared" si="105"/>
        <v>4781</v>
      </c>
      <c r="B4849" s="78" t="s">
        <v>10660</v>
      </c>
      <c r="C4849" s="78"/>
      <c r="D4849" s="85" t="s">
        <v>10661</v>
      </c>
      <c r="E4849" s="85">
        <v>34626000</v>
      </c>
      <c r="F4849" s="56">
        <v>1997</v>
      </c>
      <c r="G4849" s="56">
        <v>2</v>
      </c>
      <c r="H4849" s="56">
        <v>2</v>
      </c>
      <c r="I4849" s="86">
        <v>648.29999999999995</v>
      </c>
      <c r="J4849" s="86">
        <v>598.76</v>
      </c>
      <c r="K4849" s="56"/>
      <c r="L4849" s="56"/>
      <c r="M4849" s="56">
        <v>12</v>
      </c>
      <c r="N4849" s="56" t="s">
        <v>73</v>
      </c>
      <c r="O4849" s="56"/>
      <c r="P4849" s="56"/>
      <c r="Q4849" s="56"/>
      <c r="R4849" s="56"/>
      <c r="S4849" s="56">
        <v>8</v>
      </c>
      <c r="T4849" s="56">
        <v>12</v>
      </c>
      <c r="U4849" s="68" t="s">
        <v>10662</v>
      </c>
      <c r="V4849" s="33"/>
      <c r="W4849" s="21"/>
    </row>
    <row r="4850" spans="1:67" ht="23.25" customHeight="1" outlineLevel="2">
      <c r="A4850" s="56">
        <f t="shared" si="105"/>
        <v>4782</v>
      </c>
      <c r="B4850" s="78" t="s">
        <v>10663</v>
      </c>
      <c r="C4850" s="78"/>
      <c r="D4850" s="85" t="s">
        <v>10664</v>
      </c>
      <c r="E4850" s="85">
        <v>34626000</v>
      </c>
      <c r="F4850" s="56">
        <v>1990</v>
      </c>
      <c r="G4850" s="56">
        <v>2</v>
      </c>
      <c r="H4850" s="56">
        <v>2</v>
      </c>
      <c r="I4850" s="86">
        <v>648.1</v>
      </c>
      <c r="J4850" s="86">
        <v>569.34</v>
      </c>
      <c r="K4850" s="56"/>
      <c r="L4850" s="56">
        <v>8</v>
      </c>
      <c r="M4850" s="56">
        <v>12</v>
      </c>
      <c r="N4850" s="56">
        <v>10</v>
      </c>
      <c r="O4850" s="56"/>
      <c r="P4850" s="56"/>
      <c r="Q4850" s="56"/>
      <c r="R4850" s="56"/>
      <c r="S4850" s="56">
        <v>8</v>
      </c>
      <c r="T4850" s="56">
        <v>12</v>
      </c>
      <c r="U4850" s="68" t="s">
        <v>297</v>
      </c>
      <c r="V4850" s="33"/>
      <c r="W4850" s="21"/>
    </row>
    <row r="4851" spans="1:67" ht="23.25" customHeight="1" outlineLevel="2">
      <c r="A4851" s="56">
        <f t="shared" si="105"/>
        <v>4783</v>
      </c>
      <c r="B4851" s="78" t="s">
        <v>10665</v>
      </c>
      <c r="C4851" s="78"/>
      <c r="D4851" s="85" t="s">
        <v>10666</v>
      </c>
      <c r="E4851" s="85">
        <v>34626000</v>
      </c>
      <c r="F4851" s="56">
        <v>1982</v>
      </c>
      <c r="G4851" s="56">
        <v>2</v>
      </c>
      <c r="H4851" s="56">
        <v>2</v>
      </c>
      <c r="I4851" s="86">
        <v>674.9</v>
      </c>
      <c r="J4851" s="86">
        <v>593.67999999999995</v>
      </c>
      <c r="K4851" s="56"/>
      <c r="L4851" s="56"/>
      <c r="M4851" s="56">
        <v>8</v>
      </c>
      <c r="N4851" s="56"/>
      <c r="O4851" s="56">
        <v>10</v>
      </c>
      <c r="P4851" s="56"/>
      <c r="Q4851" s="56">
        <v>8</v>
      </c>
      <c r="R4851" s="56"/>
      <c r="S4851" s="56">
        <v>12</v>
      </c>
      <c r="T4851" s="56"/>
      <c r="U4851" s="68"/>
      <c r="V4851" s="33"/>
      <c r="W4851" s="21"/>
    </row>
    <row r="4852" spans="1:67" ht="23.25" customHeight="1" outlineLevel="1">
      <c r="A4852" s="56">
        <f t="shared" si="105"/>
        <v>4784</v>
      </c>
      <c r="B4852" s="78" t="s">
        <v>10667</v>
      </c>
      <c r="C4852" s="78"/>
      <c r="D4852" s="85" t="s">
        <v>10668</v>
      </c>
      <c r="E4852" s="85">
        <v>34626000</v>
      </c>
      <c r="F4852" s="56">
        <v>1988</v>
      </c>
      <c r="G4852" s="56">
        <v>2</v>
      </c>
      <c r="H4852" s="56">
        <v>2</v>
      </c>
      <c r="I4852" s="86">
        <v>651.4</v>
      </c>
      <c r="J4852" s="86">
        <v>624.45000000000005</v>
      </c>
      <c r="K4852" s="56"/>
      <c r="L4852" s="56">
        <v>8</v>
      </c>
      <c r="M4852" s="56">
        <v>12</v>
      </c>
      <c r="N4852" s="56">
        <v>10</v>
      </c>
      <c r="O4852" s="56"/>
      <c r="P4852" s="56"/>
      <c r="Q4852" s="56"/>
      <c r="R4852" s="56"/>
      <c r="S4852" s="56">
        <v>8</v>
      </c>
      <c r="T4852" s="56">
        <v>12</v>
      </c>
      <c r="U4852" s="68" t="s">
        <v>297</v>
      </c>
      <c r="V4852" s="33"/>
      <c r="W4852" s="21"/>
    </row>
    <row r="4853" spans="1:67" ht="23.25" customHeight="1" outlineLevel="2">
      <c r="A4853" s="56">
        <f t="shared" si="105"/>
        <v>4785</v>
      </c>
      <c r="B4853" s="78" t="s">
        <v>10669</v>
      </c>
      <c r="C4853" s="78"/>
      <c r="D4853" s="85" t="s">
        <v>10670</v>
      </c>
      <c r="E4853" s="85">
        <v>34626000</v>
      </c>
      <c r="F4853" s="56">
        <v>1975</v>
      </c>
      <c r="G4853" s="56">
        <v>2</v>
      </c>
      <c r="H4853" s="56">
        <v>2</v>
      </c>
      <c r="I4853" s="86">
        <v>610.70000000000005</v>
      </c>
      <c r="J4853" s="86">
        <v>563.70000000000005</v>
      </c>
      <c r="K4853" s="56"/>
      <c r="L4853" s="56"/>
      <c r="M4853" s="56">
        <v>12</v>
      </c>
      <c r="N4853" s="56">
        <v>8</v>
      </c>
      <c r="O4853" s="56"/>
      <c r="P4853" s="56">
        <v>10</v>
      </c>
      <c r="Q4853" s="56"/>
      <c r="R4853" s="56"/>
      <c r="S4853" s="56">
        <v>8</v>
      </c>
      <c r="T4853" s="56">
        <v>12</v>
      </c>
      <c r="U4853" s="68" t="s">
        <v>11852</v>
      </c>
      <c r="V4853" s="33"/>
      <c r="W4853" s="21"/>
    </row>
    <row r="4854" spans="1:67" s="19" customFormat="1" ht="15.75" customHeight="1" outlineLevel="2">
      <c r="A4854" s="56"/>
      <c r="B4854" s="235" t="s">
        <v>13975</v>
      </c>
      <c r="C4854" s="235"/>
      <c r="D4854" s="235"/>
      <c r="E4854" s="235"/>
      <c r="F4854" s="235"/>
      <c r="G4854" s="235"/>
      <c r="H4854" s="235"/>
      <c r="I4854" s="86">
        <f>SUM(I4855:I4870)</f>
        <v>17606.420000000002</v>
      </c>
      <c r="J4854" s="86">
        <f>SUM(J4855:J4870)</f>
        <v>15940.089999999998</v>
      </c>
      <c r="K4854" s="56"/>
      <c r="L4854" s="56"/>
      <c r="M4854" s="56"/>
      <c r="N4854" s="56"/>
      <c r="O4854" s="56"/>
      <c r="P4854" s="56"/>
      <c r="Q4854" s="56"/>
      <c r="R4854" s="56"/>
      <c r="S4854" s="56"/>
      <c r="T4854" s="56"/>
      <c r="U4854" s="127"/>
      <c r="V4854" s="51">
        <f>COUNTA(B4855:B4870)</f>
        <v>16</v>
      </c>
      <c r="W4854" s="52"/>
      <c r="X4854" s="5"/>
      <c r="Y4854" s="5"/>
      <c r="Z4854" s="5"/>
      <c r="AA4854" s="5"/>
      <c r="AB4854" s="5"/>
      <c r="AC4854" s="5"/>
      <c r="AD4854" s="5"/>
      <c r="AE4854" s="5"/>
      <c r="AF4854" s="5"/>
      <c r="AG4854" s="5"/>
      <c r="AH4854" s="5"/>
      <c r="AI4854" s="5"/>
      <c r="AJ4854" s="5"/>
      <c r="AK4854" s="5"/>
      <c r="AL4854" s="5"/>
      <c r="AM4854" s="5"/>
      <c r="AN4854" s="5"/>
      <c r="AO4854" s="5"/>
      <c r="AP4854" s="5"/>
      <c r="AQ4854" s="5"/>
      <c r="AR4854" s="5"/>
      <c r="AS4854" s="5"/>
      <c r="AT4854" s="5"/>
      <c r="AU4854" s="5"/>
      <c r="AV4854" s="5"/>
      <c r="AW4854" s="5"/>
      <c r="AX4854" s="5"/>
      <c r="AY4854" s="5"/>
      <c r="AZ4854" s="5"/>
      <c r="BA4854" s="5"/>
      <c r="BB4854" s="5"/>
      <c r="BC4854" s="5"/>
      <c r="BD4854" s="5"/>
      <c r="BE4854" s="5"/>
      <c r="BF4854" s="5"/>
      <c r="BG4854" s="5"/>
      <c r="BH4854" s="5"/>
      <c r="BI4854" s="5"/>
      <c r="BJ4854" s="5"/>
      <c r="BK4854" s="5"/>
      <c r="BL4854" s="5"/>
      <c r="BM4854" s="5"/>
      <c r="BN4854" s="5"/>
      <c r="BO4854" s="5"/>
    </row>
    <row r="4855" spans="1:67" ht="23.25" customHeight="1" outlineLevel="2">
      <c r="A4855" s="56">
        <f>A4853+1</f>
        <v>4786</v>
      </c>
      <c r="B4855" s="78" t="s">
        <v>10671</v>
      </c>
      <c r="C4855" s="78"/>
      <c r="D4855" s="85" t="s">
        <v>10672</v>
      </c>
      <c r="E4855" s="85">
        <v>34626000</v>
      </c>
      <c r="F4855" s="56">
        <v>1969</v>
      </c>
      <c r="G4855" s="56">
        <v>2</v>
      </c>
      <c r="H4855" s="56">
        <v>2</v>
      </c>
      <c r="I4855" s="86">
        <v>550.99</v>
      </c>
      <c r="J4855" s="86">
        <v>510.59</v>
      </c>
      <c r="K4855" s="56"/>
      <c r="L4855" s="56"/>
      <c r="M4855" s="56">
        <v>8</v>
      </c>
      <c r="N4855" s="56">
        <v>10</v>
      </c>
      <c r="O4855" s="56">
        <v>12</v>
      </c>
      <c r="P4855" s="56"/>
      <c r="Q4855" s="56"/>
      <c r="R4855" s="56"/>
      <c r="S4855" s="56">
        <v>11</v>
      </c>
      <c r="T4855" s="56">
        <v>8</v>
      </c>
      <c r="U4855" s="68"/>
      <c r="V4855" s="33"/>
      <c r="W4855" s="21"/>
    </row>
    <row r="4856" spans="1:67" ht="23.25" customHeight="1" outlineLevel="2">
      <c r="A4856" s="56">
        <f>A4855+1</f>
        <v>4787</v>
      </c>
      <c r="B4856" s="78" t="s">
        <v>10673</v>
      </c>
      <c r="C4856" s="78"/>
      <c r="D4856" s="85" t="s">
        <v>10674</v>
      </c>
      <c r="E4856" s="85">
        <v>34626000</v>
      </c>
      <c r="F4856" s="56">
        <v>1959</v>
      </c>
      <c r="G4856" s="56">
        <v>2</v>
      </c>
      <c r="H4856" s="56">
        <v>2</v>
      </c>
      <c r="I4856" s="86">
        <v>675.66</v>
      </c>
      <c r="J4856" s="86">
        <v>609.28</v>
      </c>
      <c r="K4856" s="56"/>
      <c r="L4856" s="56"/>
      <c r="M4856" s="56">
        <v>10</v>
      </c>
      <c r="N4856" s="56">
        <v>8</v>
      </c>
      <c r="O4856" s="56">
        <v>12</v>
      </c>
      <c r="P4856" s="56"/>
      <c r="Q4856" s="56"/>
      <c r="R4856" s="56"/>
      <c r="S4856" s="56">
        <v>11</v>
      </c>
      <c r="T4856" s="56"/>
      <c r="U4856" s="68" t="s">
        <v>10675</v>
      </c>
      <c r="V4856" s="33"/>
      <c r="W4856" s="21"/>
    </row>
    <row r="4857" spans="1:67" ht="23.25" customHeight="1" outlineLevel="2">
      <c r="A4857" s="56">
        <f t="shared" ref="A4857:A4870" si="106">A4856+1</f>
        <v>4788</v>
      </c>
      <c r="B4857" s="78" t="s">
        <v>10676</v>
      </c>
      <c r="C4857" s="78"/>
      <c r="D4857" s="85" t="s">
        <v>10677</v>
      </c>
      <c r="E4857" s="85">
        <v>34626000</v>
      </c>
      <c r="F4857" s="56">
        <v>1982</v>
      </c>
      <c r="G4857" s="56">
        <v>2</v>
      </c>
      <c r="H4857" s="56">
        <v>3</v>
      </c>
      <c r="I4857" s="86">
        <v>993.17</v>
      </c>
      <c r="J4857" s="86">
        <v>882.15</v>
      </c>
      <c r="K4857" s="56"/>
      <c r="L4857" s="56"/>
      <c r="M4857" s="56"/>
      <c r="N4857" s="56"/>
      <c r="O4857" s="56">
        <v>8</v>
      </c>
      <c r="P4857" s="56">
        <v>12</v>
      </c>
      <c r="Q4857" s="56"/>
      <c r="R4857" s="56">
        <v>10</v>
      </c>
      <c r="S4857" s="56">
        <v>11</v>
      </c>
      <c r="T4857" s="56">
        <v>9</v>
      </c>
      <c r="U4857" s="68"/>
      <c r="V4857" s="33"/>
      <c r="W4857" s="21"/>
    </row>
    <row r="4858" spans="1:67" ht="23.25" customHeight="1" outlineLevel="2">
      <c r="A4858" s="56">
        <f t="shared" si="106"/>
        <v>4789</v>
      </c>
      <c r="B4858" s="78" t="s">
        <v>10678</v>
      </c>
      <c r="C4858" s="78"/>
      <c r="D4858" s="85" t="s">
        <v>10679</v>
      </c>
      <c r="E4858" s="85">
        <v>34626000</v>
      </c>
      <c r="F4858" s="56">
        <v>1984</v>
      </c>
      <c r="G4858" s="56">
        <v>4</v>
      </c>
      <c r="H4858" s="56">
        <v>1</v>
      </c>
      <c r="I4858" s="86">
        <v>930.46</v>
      </c>
      <c r="J4858" s="86">
        <v>826.08</v>
      </c>
      <c r="K4858" s="56"/>
      <c r="L4858" s="56"/>
      <c r="M4858" s="56"/>
      <c r="N4858" s="56"/>
      <c r="O4858" s="56">
        <v>8</v>
      </c>
      <c r="P4858" s="56">
        <v>12</v>
      </c>
      <c r="Q4858" s="56">
        <v>10</v>
      </c>
      <c r="R4858" s="56"/>
      <c r="S4858" s="56">
        <v>11</v>
      </c>
      <c r="T4858" s="56">
        <v>9</v>
      </c>
      <c r="U4858" s="68"/>
      <c r="V4858" s="33"/>
      <c r="W4858" s="21"/>
    </row>
    <row r="4859" spans="1:67" ht="23.25" customHeight="1" outlineLevel="2">
      <c r="A4859" s="56">
        <f t="shared" si="106"/>
        <v>4790</v>
      </c>
      <c r="B4859" s="78" t="s">
        <v>10680</v>
      </c>
      <c r="C4859" s="78"/>
      <c r="D4859" s="85" t="s">
        <v>10681</v>
      </c>
      <c r="E4859" s="85">
        <v>34626000</v>
      </c>
      <c r="F4859" s="56">
        <v>1984</v>
      </c>
      <c r="G4859" s="56">
        <v>4</v>
      </c>
      <c r="H4859" s="56">
        <v>1</v>
      </c>
      <c r="I4859" s="86">
        <v>930.73</v>
      </c>
      <c r="J4859" s="86">
        <v>826.35</v>
      </c>
      <c r="K4859" s="56"/>
      <c r="L4859" s="56"/>
      <c r="M4859" s="56"/>
      <c r="N4859" s="56"/>
      <c r="O4859" s="56">
        <v>8</v>
      </c>
      <c r="P4859" s="56">
        <v>12</v>
      </c>
      <c r="Q4859" s="56">
        <v>10</v>
      </c>
      <c r="R4859" s="56"/>
      <c r="S4859" s="56">
        <v>11</v>
      </c>
      <c r="T4859" s="56"/>
      <c r="U4859" s="68"/>
      <c r="V4859" s="33"/>
      <c r="W4859" s="21"/>
    </row>
    <row r="4860" spans="1:67" ht="23.25" customHeight="1" outlineLevel="2">
      <c r="A4860" s="56">
        <f t="shared" si="106"/>
        <v>4791</v>
      </c>
      <c r="B4860" s="78" t="s">
        <v>10682</v>
      </c>
      <c r="C4860" s="78"/>
      <c r="D4860" s="85" t="s">
        <v>10683</v>
      </c>
      <c r="E4860" s="85">
        <v>34626000</v>
      </c>
      <c r="F4860" s="56">
        <v>1987</v>
      </c>
      <c r="G4860" s="56">
        <v>3</v>
      </c>
      <c r="H4860" s="56">
        <v>3</v>
      </c>
      <c r="I4860" s="86">
        <v>1961.47</v>
      </c>
      <c r="J4860" s="86">
        <v>1820.08</v>
      </c>
      <c r="K4860" s="56"/>
      <c r="L4860" s="56">
        <v>11</v>
      </c>
      <c r="M4860" s="56">
        <v>8</v>
      </c>
      <c r="N4860" s="56">
        <v>10</v>
      </c>
      <c r="O4860" s="56">
        <v>12</v>
      </c>
      <c r="P4860" s="56">
        <v>9</v>
      </c>
      <c r="Q4860" s="56"/>
      <c r="R4860" s="56"/>
      <c r="S4860" s="56">
        <v>12</v>
      </c>
      <c r="T4860" s="56">
        <v>12</v>
      </c>
      <c r="U4860" s="68" t="s">
        <v>10684</v>
      </c>
      <c r="V4860" s="33"/>
      <c r="W4860" s="21"/>
    </row>
    <row r="4861" spans="1:67" ht="23.25" customHeight="1" outlineLevel="2">
      <c r="A4861" s="56">
        <f t="shared" si="106"/>
        <v>4792</v>
      </c>
      <c r="B4861" s="197" t="s">
        <v>10685</v>
      </c>
      <c r="C4861" s="78"/>
      <c r="D4861" s="85" t="s">
        <v>10686</v>
      </c>
      <c r="E4861" s="85">
        <v>34626000</v>
      </c>
      <c r="F4861" s="56">
        <v>1988</v>
      </c>
      <c r="G4861" s="56">
        <v>5</v>
      </c>
      <c r="H4861" s="56">
        <v>4</v>
      </c>
      <c r="I4861" s="86">
        <v>4568.2299999999996</v>
      </c>
      <c r="J4861" s="86">
        <v>4156.18</v>
      </c>
      <c r="K4861" s="56"/>
      <c r="L4861" s="56">
        <v>11</v>
      </c>
      <c r="M4861" s="56">
        <v>8</v>
      </c>
      <c r="N4861" s="80">
        <v>8</v>
      </c>
      <c r="O4861" s="80">
        <v>12</v>
      </c>
      <c r="P4861" s="80">
        <v>10</v>
      </c>
      <c r="Q4861" s="80">
        <v>9</v>
      </c>
      <c r="R4861" s="80"/>
      <c r="S4861" s="80">
        <v>8</v>
      </c>
      <c r="T4861" s="80">
        <v>8</v>
      </c>
      <c r="U4861" s="68" t="s">
        <v>10687</v>
      </c>
      <c r="V4861" s="33"/>
      <c r="W4861" s="21"/>
    </row>
    <row r="4862" spans="1:67" ht="23.25" customHeight="1" outlineLevel="2">
      <c r="A4862" s="56">
        <f t="shared" si="106"/>
        <v>4793</v>
      </c>
      <c r="B4862" s="78" t="s">
        <v>10688</v>
      </c>
      <c r="C4862" s="78"/>
      <c r="D4862" s="85" t="s">
        <v>10689</v>
      </c>
      <c r="E4862" s="85">
        <v>34626000</v>
      </c>
      <c r="F4862" s="56">
        <v>1968</v>
      </c>
      <c r="G4862" s="56">
        <v>2</v>
      </c>
      <c r="H4862" s="56">
        <v>2</v>
      </c>
      <c r="I4862" s="86">
        <v>609.78</v>
      </c>
      <c r="J4862" s="86">
        <v>568.42999999999995</v>
      </c>
      <c r="K4862" s="56"/>
      <c r="L4862" s="56"/>
      <c r="M4862" s="56">
        <v>8</v>
      </c>
      <c r="N4862" s="56">
        <v>10</v>
      </c>
      <c r="O4862" s="56">
        <v>12</v>
      </c>
      <c r="P4862" s="56"/>
      <c r="Q4862" s="56"/>
      <c r="R4862" s="56"/>
      <c r="S4862" s="56"/>
      <c r="T4862" s="56">
        <v>8</v>
      </c>
      <c r="U4862" s="68"/>
      <c r="V4862" s="33"/>
      <c r="W4862" s="21"/>
    </row>
    <row r="4863" spans="1:67" ht="23.25" customHeight="1" outlineLevel="2">
      <c r="A4863" s="56">
        <f t="shared" si="106"/>
        <v>4794</v>
      </c>
      <c r="B4863" s="78" t="s">
        <v>10690</v>
      </c>
      <c r="C4863" s="78"/>
      <c r="D4863" s="85" t="s">
        <v>10691</v>
      </c>
      <c r="E4863" s="85">
        <v>34626000</v>
      </c>
      <c r="F4863" s="56">
        <v>1959</v>
      </c>
      <c r="G4863" s="56">
        <v>2</v>
      </c>
      <c r="H4863" s="56">
        <v>1</v>
      </c>
      <c r="I4863" s="86">
        <v>495.91</v>
      </c>
      <c r="J4863" s="86">
        <v>457.58</v>
      </c>
      <c r="K4863" s="56"/>
      <c r="L4863" s="56"/>
      <c r="M4863" s="56">
        <v>10</v>
      </c>
      <c r="N4863" s="56"/>
      <c r="O4863" s="56">
        <v>8</v>
      </c>
      <c r="P4863" s="56">
        <v>12</v>
      </c>
      <c r="Q4863" s="56"/>
      <c r="R4863" s="56"/>
      <c r="S4863" s="56">
        <v>11</v>
      </c>
      <c r="T4863" s="56"/>
      <c r="U4863" s="68"/>
      <c r="V4863" s="33"/>
      <c r="W4863" s="21"/>
    </row>
    <row r="4864" spans="1:67" ht="23.25" customHeight="1" outlineLevel="2">
      <c r="A4864" s="56">
        <f t="shared" si="106"/>
        <v>4795</v>
      </c>
      <c r="B4864" s="78" t="s">
        <v>10692</v>
      </c>
      <c r="C4864" s="78"/>
      <c r="D4864" s="85" t="s">
        <v>10693</v>
      </c>
      <c r="E4864" s="85">
        <v>34626000</v>
      </c>
      <c r="F4864" s="56">
        <v>1973</v>
      </c>
      <c r="G4864" s="56">
        <v>2</v>
      </c>
      <c r="H4864" s="56">
        <v>3</v>
      </c>
      <c r="I4864" s="86">
        <v>999.02</v>
      </c>
      <c r="J4864" s="86">
        <v>906.19</v>
      </c>
      <c r="K4864" s="56"/>
      <c r="L4864" s="56"/>
      <c r="M4864" s="56"/>
      <c r="N4864" s="56"/>
      <c r="O4864" s="56">
        <v>8</v>
      </c>
      <c r="P4864" s="56">
        <v>12</v>
      </c>
      <c r="Q4864" s="56">
        <v>10</v>
      </c>
      <c r="R4864" s="56"/>
      <c r="S4864" s="56">
        <v>11</v>
      </c>
      <c r="T4864" s="56"/>
      <c r="U4864" s="68"/>
      <c r="V4864" s="33"/>
      <c r="W4864" s="21"/>
    </row>
    <row r="4865" spans="1:67" ht="23.25" customHeight="1" outlineLevel="2">
      <c r="A4865" s="56">
        <f t="shared" si="106"/>
        <v>4796</v>
      </c>
      <c r="B4865" s="78" t="s">
        <v>10694</v>
      </c>
      <c r="C4865" s="78"/>
      <c r="D4865" s="85" t="s">
        <v>10695</v>
      </c>
      <c r="E4865" s="85">
        <v>34626000</v>
      </c>
      <c r="F4865" s="56">
        <v>1977</v>
      </c>
      <c r="G4865" s="56">
        <v>2</v>
      </c>
      <c r="H4865" s="56">
        <v>3</v>
      </c>
      <c r="I4865" s="86">
        <v>943.49</v>
      </c>
      <c r="J4865" s="86">
        <v>863.13</v>
      </c>
      <c r="K4865" s="56"/>
      <c r="L4865" s="56"/>
      <c r="M4865" s="56"/>
      <c r="N4865" s="56"/>
      <c r="O4865" s="56">
        <v>8</v>
      </c>
      <c r="P4865" s="56">
        <v>12</v>
      </c>
      <c r="Q4865" s="56">
        <v>10</v>
      </c>
      <c r="R4865" s="56"/>
      <c r="S4865" s="56">
        <v>11</v>
      </c>
      <c r="T4865" s="56"/>
      <c r="U4865" s="68"/>
      <c r="V4865" s="33"/>
      <c r="W4865" s="21"/>
    </row>
    <row r="4866" spans="1:67" ht="23.25" customHeight="1" outlineLevel="2">
      <c r="A4866" s="56">
        <f t="shared" si="106"/>
        <v>4797</v>
      </c>
      <c r="B4866" s="78" t="s">
        <v>10696</v>
      </c>
      <c r="C4866" s="78"/>
      <c r="D4866" s="85" t="s">
        <v>10697</v>
      </c>
      <c r="E4866" s="85">
        <v>34626000</v>
      </c>
      <c r="F4866" s="56">
        <v>1979</v>
      </c>
      <c r="G4866" s="56">
        <v>2</v>
      </c>
      <c r="H4866" s="56">
        <v>3</v>
      </c>
      <c r="I4866" s="86">
        <v>1014.19</v>
      </c>
      <c r="J4866" s="86">
        <v>903.05</v>
      </c>
      <c r="K4866" s="56"/>
      <c r="L4866" s="56"/>
      <c r="M4866" s="56"/>
      <c r="N4866" s="56"/>
      <c r="O4866" s="56">
        <v>8</v>
      </c>
      <c r="P4866" s="56">
        <v>12</v>
      </c>
      <c r="Q4866" s="56">
        <v>10</v>
      </c>
      <c r="R4866" s="56"/>
      <c r="S4866" s="56">
        <v>11</v>
      </c>
      <c r="T4866" s="56"/>
      <c r="U4866" s="68"/>
      <c r="V4866" s="33"/>
      <c r="W4866" s="21"/>
    </row>
    <row r="4867" spans="1:67" ht="23.25" customHeight="1" outlineLevel="2">
      <c r="A4867" s="56">
        <f t="shared" si="106"/>
        <v>4798</v>
      </c>
      <c r="B4867" s="78" t="s">
        <v>10698</v>
      </c>
      <c r="C4867" s="78"/>
      <c r="D4867" s="85" t="s">
        <v>10699</v>
      </c>
      <c r="E4867" s="85">
        <v>34626000</v>
      </c>
      <c r="F4867" s="56">
        <v>2016</v>
      </c>
      <c r="G4867" s="56">
        <v>3</v>
      </c>
      <c r="H4867" s="56">
        <v>2</v>
      </c>
      <c r="I4867" s="86">
        <v>1364.3</v>
      </c>
      <c r="J4867" s="86">
        <v>1184.4000000000001</v>
      </c>
      <c r="K4867" s="56"/>
      <c r="L4867" s="56"/>
      <c r="M4867" s="56"/>
      <c r="N4867" s="56"/>
      <c r="O4867" s="56">
        <v>9</v>
      </c>
      <c r="P4867" s="56"/>
      <c r="Q4867" s="56"/>
      <c r="R4867" s="56">
        <v>12</v>
      </c>
      <c r="S4867" s="56"/>
      <c r="T4867" s="56"/>
      <c r="U4867" s="68" t="s">
        <v>10700</v>
      </c>
      <c r="V4867" s="27"/>
      <c r="W4867" s="21"/>
    </row>
    <row r="4868" spans="1:67" ht="23.25" customHeight="1" outlineLevel="2">
      <c r="A4868" s="56">
        <f t="shared" si="106"/>
        <v>4799</v>
      </c>
      <c r="B4868" s="78" t="s">
        <v>10701</v>
      </c>
      <c r="C4868" s="78"/>
      <c r="D4868" s="85" t="s">
        <v>10702</v>
      </c>
      <c r="E4868" s="85">
        <v>34626000</v>
      </c>
      <c r="F4868" s="56">
        <v>1930</v>
      </c>
      <c r="G4868" s="56">
        <v>2</v>
      </c>
      <c r="H4868" s="56">
        <v>1</v>
      </c>
      <c r="I4868" s="86">
        <v>201.4</v>
      </c>
      <c r="J4868" s="86">
        <v>195.8</v>
      </c>
      <c r="K4868" s="56">
        <v>8</v>
      </c>
      <c r="L4868" s="56"/>
      <c r="M4868" s="56"/>
      <c r="N4868" s="56"/>
      <c r="O4868" s="56"/>
      <c r="P4868" s="56"/>
      <c r="Q4868" s="56"/>
      <c r="R4868" s="56"/>
      <c r="S4868" s="56"/>
      <c r="T4868" s="56">
        <v>12</v>
      </c>
      <c r="U4868" s="68" t="s">
        <v>373</v>
      </c>
      <c r="V4868" s="59" t="s">
        <v>1771</v>
      </c>
      <c r="W4868" s="21"/>
    </row>
    <row r="4869" spans="1:67" ht="23.25" customHeight="1" outlineLevel="1">
      <c r="A4869" s="56">
        <f t="shared" si="106"/>
        <v>4800</v>
      </c>
      <c r="B4869" s="78" t="s">
        <v>10703</v>
      </c>
      <c r="C4869" s="78"/>
      <c r="D4869" s="85" t="s">
        <v>10704</v>
      </c>
      <c r="E4869" s="85">
        <v>34626000</v>
      </c>
      <c r="F4869" s="56">
        <v>1991</v>
      </c>
      <c r="G4869" s="56">
        <v>2</v>
      </c>
      <c r="H4869" s="56">
        <v>2</v>
      </c>
      <c r="I4869" s="86">
        <v>645.4</v>
      </c>
      <c r="J4869" s="86">
        <v>581.78</v>
      </c>
      <c r="K4869" s="56"/>
      <c r="L4869" s="56">
        <v>8</v>
      </c>
      <c r="M4869" s="56">
        <v>12</v>
      </c>
      <c r="N4869" s="56">
        <v>11</v>
      </c>
      <c r="O4869" s="56"/>
      <c r="P4869" s="56"/>
      <c r="Q4869" s="56"/>
      <c r="R4869" s="56">
        <v>10</v>
      </c>
      <c r="S4869" s="56">
        <v>8</v>
      </c>
      <c r="T4869" s="56">
        <v>12</v>
      </c>
      <c r="U4869" s="68" t="s">
        <v>407</v>
      </c>
      <c r="V4869" s="33"/>
      <c r="W4869" s="21"/>
    </row>
    <row r="4870" spans="1:67" ht="23.25" customHeight="1" outlineLevel="2">
      <c r="A4870" s="56">
        <f t="shared" si="106"/>
        <v>4801</v>
      </c>
      <c r="B4870" s="78" t="s">
        <v>10705</v>
      </c>
      <c r="C4870" s="78"/>
      <c r="D4870" s="85" t="s">
        <v>10706</v>
      </c>
      <c r="E4870" s="85">
        <v>34626000</v>
      </c>
      <c r="F4870" s="56">
        <v>1991</v>
      </c>
      <c r="G4870" s="56">
        <v>2</v>
      </c>
      <c r="H4870" s="56">
        <v>2</v>
      </c>
      <c r="I4870" s="86">
        <v>722.22</v>
      </c>
      <c r="J4870" s="86">
        <v>649.02</v>
      </c>
      <c r="K4870" s="56"/>
      <c r="L4870" s="56"/>
      <c r="M4870" s="56"/>
      <c r="N4870" s="56">
        <v>8</v>
      </c>
      <c r="O4870" s="56">
        <v>12</v>
      </c>
      <c r="P4870" s="56"/>
      <c r="Q4870" s="56"/>
      <c r="R4870" s="56">
        <v>10</v>
      </c>
      <c r="S4870" s="56"/>
      <c r="T4870" s="56"/>
      <c r="U4870" s="68"/>
      <c r="V4870" s="33"/>
      <c r="W4870" s="21"/>
    </row>
    <row r="4871" spans="1:67" s="19" customFormat="1" ht="15.75" customHeight="1" outlineLevel="2">
      <c r="A4871" s="56"/>
      <c r="B4871" s="235" t="s">
        <v>10707</v>
      </c>
      <c r="C4871" s="235"/>
      <c r="D4871" s="235"/>
      <c r="E4871" s="235"/>
      <c r="F4871" s="235"/>
      <c r="G4871" s="235"/>
      <c r="H4871" s="235"/>
      <c r="I4871" s="86">
        <f>SUM(I4872:I5093)</f>
        <v>368351.47</v>
      </c>
      <c r="J4871" s="86">
        <f>SUM(J4872:J5093)</f>
        <v>333727.42999999988</v>
      </c>
      <c r="K4871" s="56"/>
      <c r="L4871" s="56"/>
      <c r="M4871" s="56"/>
      <c r="N4871" s="56"/>
      <c r="O4871" s="56"/>
      <c r="P4871" s="56"/>
      <c r="Q4871" s="56"/>
      <c r="R4871" s="56"/>
      <c r="S4871" s="56"/>
      <c r="T4871" s="56"/>
      <c r="U4871" s="127"/>
      <c r="V4871" s="51">
        <f>COUNTA(B4872:B5093)</f>
        <v>222</v>
      </c>
      <c r="W4871" s="52"/>
      <c r="X4871" s="5"/>
      <c r="Y4871" s="5"/>
      <c r="Z4871" s="5"/>
      <c r="AA4871" s="5"/>
      <c r="AB4871" s="5"/>
      <c r="AC4871" s="5"/>
      <c r="AD4871" s="5"/>
      <c r="AE4871" s="5"/>
      <c r="AF4871" s="5"/>
      <c r="AG4871" s="5"/>
      <c r="AH4871" s="5"/>
      <c r="AI4871" s="5"/>
      <c r="AJ4871" s="5"/>
      <c r="AK4871" s="5"/>
      <c r="AL4871" s="5"/>
      <c r="AM4871" s="5"/>
      <c r="AN4871" s="5"/>
      <c r="AO4871" s="5"/>
      <c r="AP4871" s="5"/>
      <c r="AQ4871" s="5"/>
      <c r="AR4871" s="5"/>
      <c r="AS4871" s="5"/>
      <c r="AT4871" s="5"/>
      <c r="AU4871" s="5"/>
      <c r="AV4871" s="5"/>
      <c r="AW4871" s="5"/>
      <c r="AX4871" s="5"/>
      <c r="AY4871" s="5"/>
      <c r="AZ4871" s="5"/>
      <c r="BA4871" s="5"/>
      <c r="BB4871" s="5"/>
      <c r="BC4871" s="5"/>
      <c r="BD4871" s="5"/>
      <c r="BE4871" s="5"/>
      <c r="BF4871" s="5"/>
      <c r="BG4871" s="5"/>
      <c r="BH4871" s="5"/>
      <c r="BI4871" s="5"/>
      <c r="BJ4871" s="5"/>
      <c r="BK4871" s="5"/>
      <c r="BL4871" s="5"/>
      <c r="BM4871" s="5"/>
      <c r="BN4871" s="5"/>
      <c r="BO4871" s="5"/>
    </row>
    <row r="4872" spans="1:67" ht="23.25" customHeight="1" outlineLevel="2">
      <c r="A4872" s="56">
        <f>A4870+1</f>
        <v>4802</v>
      </c>
      <c r="B4872" s="78" t="s">
        <v>10708</v>
      </c>
      <c r="C4872" s="78"/>
      <c r="D4872" s="85" t="s">
        <v>10709</v>
      </c>
      <c r="E4872" s="85">
        <v>34626000</v>
      </c>
      <c r="F4872" s="56">
        <v>1953</v>
      </c>
      <c r="G4872" s="56">
        <v>2</v>
      </c>
      <c r="H4872" s="56">
        <v>2</v>
      </c>
      <c r="I4872" s="86">
        <v>434.04</v>
      </c>
      <c r="J4872" s="86">
        <v>428.8</v>
      </c>
      <c r="K4872" s="56">
        <v>8</v>
      </c>
      <c r="L4872" s="56">
        <v>11</v>
      </c>
      <c r="M4872" s="56"/>
      <c r="N4872" s="56"/>
      <c r="O4872" s="56">
        <v>12</v>
      </c>
      <c r="P4872" s="56">
        <v>10</v>
      </c>
      <c r="Q4872" s="56"/>
      <c r="R4872" s="56">
        <v>8</v>
      </c>
      <c r="S4872" s="56"/>
      <c r="T4872" s="56"/>
      <c r="U4872" s="68" t="s">
        <v>10710</v>
      </c>
      <c r="V4872" s="33"/>
      <c r="W4872" s="21"/>
    </row>
    <row r="4873" spans="1:67" ht="23.25" customHeight="1" outlineLevel="2">
      <c r="A4873" s="56">
        <f>A4872+1</f>
        <v>4803</v>
      </c>
      <c r="B4873" s="78" t="s">
        <v>10711</v>
      </c>
      <c r="C4873" s="78"/>
      <c r="D4873" s="85" t="s">
        <v>10712</v>
      </c>
      <c r="E4873" s="85">
        <v>34626000</v>
      </c>
      <c r="F4873" s="56">
        <v>1953</v>
      </c>
      <c r="G4873" s="56">
        <v>2</v>
      </c>
      <c r="H4873" s="56">
        <v>2</v>
      </c>
      <c r="I4873" s="86">
        <v>469.03</v>
      </c>
      <c r="J4873" s="86">
        <v>420.9</v>
      </c>
      <c r="K4873" s="200"/>
      <c r="L4873" s="56">
        <v>12</v>
      </c>
      <c r="M4873" s="56"/>
      <c r="N4873" s="56"/>
      <c r="O4873" s="56">
        <v>10</v>
      </c>
      <c r="P4873" s="56">
        <v>8</v>
      </c>
      <c r="Q4873" s="56">
        <v>11</v>
      </c>
      <c r="R4873" s="56">
        <v>12</v>
      </c>
      <c r="S4873" s="56"/>
      <c r="T4873" s="56"/>
      <c r="U4873" s="68" t="s">
        <v>461</v>
      </c>
      <c r="V4873" s="33"/>
      <c r="W4873" s="21"/>
    </row>
    <row r="4874" spans="1:67" ht="23.25" customHeight="1" outlineLevel="2">
      <c r="A4874" s="56">
        <f t="shared" ref="A4874:A4937" si="107">A4873+1</f>
        <v>4804</v>
      </c>
      <c r="B4874" s="78" t="s">
        <v>10713</v>
      </c>
      <c r="C4874" s="78"/>
      <c r="D4874" s="85" t="s">
        <v>10714</v>
      </c>
      <c r="E4874" s="85">
        <v>34626000</v>
      </c>
      <c r="F4874" s="56">
        <v>1957</v>
      </c>
      <c r="G4874" s="56">
        <v>2</v>
      </c>
      <c r="H4874" s="56">
        <v>1</v>
      </c>
      <c r="I4874" s="86">
        <v>428.48</v>
      </c>
      <c r="J4874" s="86">
        <v>394.51</v>
      </c>
      <c r="K4874" s="56"/>
      <c r="L4874" s="56">
        <v>12</v>
      </c>
      <c r="M4874" s="56">
        <v>11</v>
      </c>
      <c r="N4874" s="56"/>
      <c r="O4874" s="56">
        <v>8</v>
      </c>
      <c r="P4874" s="56">
        <v>10</v>
      </c>
      <c r="Q4874" s="56"/>
      <c r="R4874" s="56">
        <v>12</v>
      </c>
      <c r="S4874" s="56"/>
      <c r="T4874" s="56"/>
      <c r="U4874" s="68" t="s">
        <v>576</v>
      </c>
      <c r="V4874" s="33"/>
      <c r="W4874" s="21"/>
    </row>
    <row r="4875" spans="1:67" ht="23.25" customHeight="1" outlineLevel="2">
      <c r="A4875" s="56">
        <f t="shared" si="107"/>
        <v>4805</v>
      </c>
      <c r="B4875" s="197" t="s">
        <v>10715</v>
      </c>
      <c r="C4875" s="78"/>
      <c r="D4875" s="85" t="s">
        <v>10716</v>
      </c>
      <c r="E4875" s="85">
        <v>34626000</v>
      </c>
      <c r="F4875" s="56">
        <v>1895</v>
      </c>
      <c r="G4875" s="56">
        <v>2</v>
      </c>
      <c r="H4875" s="56">
        <v>1</v>
      </c>
      <c r="I4875" s="86">
        <v>244.8</v>
      </c>
      <c r="J4875" s="86">
        <v>223.52</v>
      </c>
      <c r="K4875" s="56">
        <v>8</v>
      </c>
      <c r="L4875" s="56">
        <v>10</v>
      </c>
      <c r="M4875" s="56">
        <v>11</v>
      </c>
      <c r="N4875" s="56"/>
      <c r="O4875" s="56">
        <v>12</v>
      </c>
      <c r="P4875" s="56"/>
      <c r="Q4875" s="56">
        <v>8</v>
      </c>
      <c r="R4875" s="56"/>
      <c r="S4875" s="56"/>
      <c r="T4875" s="56"/>
      <c r="U4875" s="129" t="s">
        <v>12125</v>
      </c>
      <c r="V4875" s="33"/>
      <c r="W4875" s="21"/>
    </row>
    <row r="4876" spans="1:67" ht="23.25" customHeight="1" outlineLevel="2">
      <c r="A4876" s="56">
        <f t="shared" si="107"/>
        <v>4806</v>
      </c>
      <c r="B4876" s="78" t="s">
        <v>10717</v>
      </c>
      <c r="C4876" s="78"/>
      <c r="D4876" s="85" t="s">
        <v>10718</v>
      </c>
      <c r="E4876" s="85">
        <v>34626000</v>
      </c>
      <c r="F4876" s="56">
        <v>1896</v>
      </c>
      <c r="G4876" s="56">
        <v>2</v>
      </c>
      <c r="H4876" s="56">
        <v>1</v>
      </c>
      <c r="I4876" s="86">
        <v>254.59</v>
      </c>
      <c r="J4876" s="86">
        <v>207.44</v>
      </c>
      <c r="K4876" s="56">
        <v>8</v>
      </c>
      <c r="L4876" s="56"/>
      <c r="M4876" s="56"/>
      <c r="N4876" s="56"/>
      <c r="O4876" s="56"/>
      <c r="P4876" s="56"/>
      <c r="Q4876" s="56"/>
      <c r="R4876" s="56"/>
      <c r="S4876" s="56"/>
      <c r="T4876" s="56"/>
      <c r="U4876" s="68" t="s">
        <v>358</v>
      </c>
      <c r="V4876" s="33"/>
      <c r="W4876" s="21"/>
    </row>
    <row r="4877" spans="1:67" ht="23.25" customHeight="1" outlineLevel="2">
      <c r="A4877" s="56">
        <f t="shared" si="107"/>
        <v>4807</v>
      </c>
      <c r="B4877" s="78" t="s">
        <v>10719</v>
      </c>
      <c r="C4877" s="78"/>
      <c r="D4877" s="85" t="s">
        <v>10720</v>
      </c>
      <c r="E4877" s="85">
        <v>34626000</v>
      </c>
      <c r="F4877" s="56">
        <v>1974</v>
      </c>
      <c r="G4877" s="56">
        <v>5</v>
      </c>
      <c r="H4877" s="56">
        <v>4</v>
      </c>
      <c r="I4877" s="86">
        <v>3591.17</v>
      </c>
      <c r="J4877" s="86">
        <v>3358</v>
      </c>
      <c r="K4877" s="56"/>
      <c r="L4877" s="56"/>
      <c r="M4877" s="56">
        <v>8</v>
      </c>
      <c r="N4877" s="56"/>
      <c r="O4877" s="56">
        <v>11</v>
      </c>
      <c r="P4877" s="56">
        <v>12</v>
      </c>
      <c r="Q4877" s="56">
        <v>10</v>
      </c>
      <c r="R4877" s="56">
        <v>9</v>
      </c>
      <c r="S4877" s="56"/>
      <c r="T4877" s="56"/>
      <c r="U4877" s="68" t="s">
        <v>10721</v>
      </c>
      <c r="V4877" s="33"/>
      <c r="W4877" s="21"/>
    </row>
    <row r="4878" spans="1:67" ht="23.25" customHeight="1" outlineLevel="2">
      <c r="A4878" s="56">
        <f t="shared" si="107"/>
        <v>4808</v>
      </c>
      <c r="B4878" s="78" t="s">
        <v>10722</v>
      </c>
      <c r="C4878" s="78"/>
      <c r="D4878" s="85" t="s">
        <v>10723</v>
      </c>
      <c r="E4878" s="85">
        <v>34626000</v>
      </c>
      <c r="F4878" s="56">
        <v>1936</v>
      </c>
      <c r="G4878" s="56">
        <v>3</v>
      </c>
      <c r="H4878" s="56">
        <v>1</v>
      </c>
      <c r="I4878" s="86">
        <v>511.95</v>
      </c>
      <c r="J4878" s="86">
        <v>461.01</v>
      </c>
      <c r="K4878" s="56"/>
      <c r="L4878" s="56">
        <v>8</v>
      </c>
      <c r="M4878" s="56"/>
      <c r="N4878" s="56"/>
      <c r="O4878" s="56">
        <v>12</v>
      </c>
      <c r="P4878" s="56">
        <v>10</v>
      </c>
      <c r="Q4878" s="56"/>
      <c r="R4878" s="56">
        <v>8</v>
      </c>
      <c r="S4878" s="56"/>
      <c r="T4878" s="56"/>
      <c r="U4878" s="68" t="s">
        <v>407</v>
      </c>
      <c r="V4878" s="33"/>
      <c r="W4878" s="21"/>
    </row>
    <row r="4879" spans="1:67" ht="23.25" customHeight="1" outlineLevel="2">
      <c r="A4879" s="56">
        <f t="shared" si="107"/>
        <v>4809</v>
      </c>
      <c r="B4879" s="78" t="s">
        <v>10724</v>
      </c>
      <c r="C4879" s="78"/>
      <c r="D4879" s="85" t="s">
        <v>10725</v>
      </c>
      <c r="E4879" s="85">
        <v>34626000</v>
      </c>
      <c r="F4879" s="56">
        <v>1965</v>
      </c>
      <c r="G4879" s="56">
        <v>2</v>
      </c>
      <c r="H4879" s="56">
        <v>2</v>
      </c>
      <c r="I4879" s="86">
        <v>482.66</v>
      </c>
      <c r="J4879" s="86">
        <v>443.52</v>
      </c>
      <c r="K4879" s="56"/>
      <c r="L4879" s="56"/>
      <c r="M4879" s="56"/>
      <c r="N4879" s="56">
        <v>8</v>
      </c>
      <c r="O4879" s="56">
        <v>12</v>
      </c>
      <c r="P4879" s="56"/>
      <c r="Q4879" s="56">
        <v>10</v>
      </c>
      <c r="R4879" s="56"/>
      <c r="S4879" s="56"/>
      <c r="T4879" s="56"/>
      <c r="U4879" s="68"/>
      <c r="V4879" s="33"/>
      <c r="W4879" s="21"/>
    </row>
    <row r="4880" spans="1:67" ht="23.25" customHeight="1" outlineLevel="2">
      <c r="A4880" s="56">
        <f t="shared" si="107"/>
        <v>4810</v>
      </c>
      <c r="B4880" s="78" t="s">
        <v>10726</v>
      </c>
      <c r="C4880" s="78"/>
      <c r="D4880" s="85" t="s">
        <v>10727</v>
      </c>
      <c r="E4880" s="85">
        <v>34626000</v>
      </c>
      <c r="F4880" s="56">
        <v>1978</v>
      </c>
      <c r="G4880" s="56">
        <v>2</v>
      </c>
      <c r="H4880" s="56">
        <v>2</v>
      </c>
      <c r="I4880" s="86">
        <v>649.71</v>
      </c>
      <c r="J4880" s="86">
        <v>592.6</v>
      </c>
      <c r="K4880" s="56"/>
      <c r="L4880" s="56"/>
      <c r="M4880" s="56">
        <v>12</v>
      </c>
      <c r="N4880" s="56"/>
      <c r="O4880" s="56">
        <v>10</v>
      </c>
      <c r="P4880" s="56"/>
      <c r="Q4880" s="56"/>
      <c r="R4880" s="56">
        <v>11</v>
      </c>
      <c r="S4880" s="56"/>
      <c r="T4880" s="56">
        <v>8</v>
      </c>
      <c r="U4880" s="68" t="s">
        <v>10728</v>
      </c>
      <c r="V4880" s="33"/>
      <c r="W4880" s="21"/>
    </row>
    <row r="4881" spans="1:23" ht="23.25" customHeight="1" outlineLevel="2">
      <c r="A4881" s="56">
        <f t="shared" si="107"/>
        <v>4811</v>
      </c>
      <c r="B4881" s="78" t="s">
        <v>10729</v>
      </c>
      <c r="C4881" s="78"/>
      <c r="D4881" s="85" t="s">
        <v>10730</v>
      </c>
      <c r="E4881" s="85">
        <v>34626000</v>
      </c>
      <c r="F4881" s="56">
        <v>1984</v>
      </c>
      <c r="G4881" s="56">
        <v>2</v>
      </c>
      <c r="H4881" s="56">
        <v>2</v>
      </c>
      <c r="I4881" s="86">
        <v>943.8</v>
      </c>
      <c r="J4881" s="86">
        <v>715.2</v>
      </c>
      <c r="K4881" s="56"/>
      <c r="L4881" s="56">
        <v>11</v>
      </c>
      <c r="M4881" s="56"/>
      <c r="N4881" s="56"/>
      <c r="O4881" s="56">
        <v>12</v>
      </c>
      <c r="P4881" s="56">
        <v>8</v>
      </c>
      <c r="Q4881" s="56">
        <v>10</v>
      </c>
      <c r="R4881" s="56"/>
      <c r="S4881" s="56"/>
      <c r="T4881" s="56"/>
      <c r="U4881" s="68" t="s">
        <v>297</v>
      </c>
      <c r="V4881" s="33"/>
      <c r="W4881" s="21"/>
    </row>
    <row r="4882" spans="1:23" ht="23.25" customHeight="1" outlineLevel="2">
      <c r="A4882" s="56">
        <f t="shared" si="107"/>
        <v>4812</v>
      </c>
      <c r="B4882" s="78" t="s">
        <v>10731</v>
      </c>
      <c r="C4882" s="78"/>
      <c r="D4882" s="85" t="s">
        <v>10732</v>
      </c>
      <c r="E4882" s="85">
        <v>34626000</v>
      </c>
      <c r="F4882" s="56">
        <v>1963</v>
      </c>
      <c r="G4882" s="56">
        <v>2</v>
      </c>
      <c r="H4882" s="56">
        <v>1</v>
      </c>
      <c r="I4882" s="86">
        <v>336.23</v>
      </c>
      <c r="J4882" s="86">
        <v>305.69</v>
      </c>
      <c r="K4882" s="56"/>
      <c r="L4882" s="56">
        <v>8</v>
      </c>
      <c r="M4882" s="56">
        <v>10</v>
      </c>
      <c r="N4882" s="56"/>
      <c r="O4882" s="56">
        <v>12</v>
      </c>
      <c r="P4882" s="56"/>
      <c r="Q4882" s="56"/>
      <c r="R4882" s="56"/>
      <c r="S4882" s="56">
        <v>8</v>
      </c>
      <c r="T4882" s="56"/>
      <c r="U4882" s="68" t="s">
        <v>297</v>
      </c>
      <c r="V4882" s="33"/>
      <c r="W4882" s="21"/>
    </row>
    <row r="4883" spans="1:23" ht="23.25" customHeight="1" outlineLevel="2">
      <c r="A4883" s="56">
        <f t="shared" si="107"/>
        <v>4813</v>
      </c>
      <c r="B4883" s="78" t="s">
        <v>10733</v>
      </c>
      <c r="C4883" s="78"/>
      <c r="D4883" s="85" t="s">
        <v>10734</v>
      </c>
      <c r="E4883" s="85">
        <v>34626000</v>
      </c>
      <c r="F4883" s="56">
        <v>1980</v>
      </c>
      <c r="G4883" s="56">
        <v>2</v>
      </c>
      <c r="H4883" s="56">
        <v>1</v>
      </c>
      <c r="I4883" s="86">
        <v>329.73</v>
      </c>
      <c r="J4883" s="86">
        <v>299.91000000000003</v>
      </c>
      <c r="K4883" s="56"/>
      <c r="L4883" s="56">
        <v>11</v>
      </c>
      <c r="M4883" s="56">
        <v>10</v>
      </c>
      <c r="N4883" s="56">
        <v>8</v>
      </c>
      <c r="O4883" s="56">
        <v>12</v>
      </c>
      <c r="P4883" s="56"/>
      <c r="Q4883" s="56"/>
      <c r="R4883" s="56"/>
      <c r="S4883" s="56"/>
      <c r="T4883" s="56"/>
      <c r="U4883" s="68" t="s">
        <v>297</v>
      </c>
      <c r="V4883" s="33"/>
      <c r="W4883" s="21"/>
    </row>
    <row r="4884" spans="1:23" ht="23.25" customHeight="1" outlineLevel="2">
      <c r="A4884" s="56">
        <f t="shared" si="107"/>
        <v>4814</v>
      </c>
      <c r="B4884" s="78" t="s">
        <v>10735</v>
      </c>
      <c r="C4884" s="78"/>
      <c r="D4884" s="85" t="s">
        <v>10736</v>
      </c>
      <c r="E4884" s="85">
        <v>34626000</v>
      </c>
      <c r="F4884" s="56">
        <v>1995</v>
      </c>
      <c r="G4884" s="56">
        <v>3</v>
      </c>
      <c r="H4884" s="56">
        <v>2</v>
      </c>
      <c r="I4884" s="86">
        <v>942.75</v>
      </c>
      <c r="J4884" s="86">
        <v>863.54</v>
      </c>
      <c r="K4884" s="56"/>
      <c r="L4884" s="56"/>
      <c r="M4884" s="56"/>
      <c r="N4884" s="56"/>
      <c r="O4884" s="56">
        <v>11</v>
      </c>
      <c r="P4884" s="56">
        <v>8</v>
      </c>
      <c r="Q4884" s="56">
        <v>12</v>
      </c>
      <c r="R4884" s="56">
        <v>10</v>
      </c>
      <c r="S4884" s="56"/>
      <c r="T4884" s="80"/>
      <c r="U4884" s="68"/>
      <c r="V4884" s="33"/>
      <c r="W4884" s="21"/>
    </row>
    <row r="4885" spans="1:23" ht="23.25" customHeight="1" outlineLevel="2">
      <c r="A4885" s="56">
        <f t="shared" si="107"/>
        <v>4815</v>
      </c>
      <c r="B4885" s="78" t="s">
        <v>10738</v>
      </c>
      <c r="C4885" s="78"/>
      <c r="D4885" s="85" t="s">
        <v>10739</v>
      </c>
      <c r="E4885" s="85">
        <v>34626000</v>
      </c>
      <c r="F4885" s="56">
        <v>1961</v>
      </c>
      <c r="G4885" s="56">
        <v>2</v>
      </c>
      <c r="H4885" s="56">
        <v>2</v>
      </c>
      <c r="I4885" s="86">
        <v>481.6</v>
      </c>
      <c r="J4885" s="86">
        <v>457.45</v>
      </c>
      <c r="K4885" s="56"/>
      <c r="L4885" s="56"/>
      <c r="M4885" s="56">
        <v>9</v>
      </c>
      <c r="N4885" s="56"/>
      <c r="O4885" s="56"/>
      <c r="P4885" s="56">
        <v>10</v>
      </c>
      <c r="Q4885" s="56"/>
      <c r="R4885" s="56"/>
      <c r="S4885" s="56"/>
      <c r="T4885" s="80" t="s">
        <v>10737</v>
      </c>
      <c r="U4885" s="68" t="s">
        <v>10740</v>
      </c>
      <c r="V4885" s="33"/>
      <c r="W4885" s="21"/>
    </row>
    <row r="4886" spans="1:23" ht="23.25" customHeight="1" outlineLevel="2">
      <c r="A4886" s="56">
        <f t="shared" si="107"/>
        <v>4816</v>
      </c>
      <c r="B4886" s="78" t="s">
        <v>10741</v>
      </c>
      <c r="C4886" s="78"/>
      <c r="D4886" s="85" t="s">
        <v>10742</v>
      </c>
      <c r="E4886" s="85">
        <v>34626000</v>
      </c>
      <c r="F4886" s="56">
        <v>1964</v>
      </c>
      <c r="G4886" s="56">
        <v>2</v>
      </c>
      <c r="H4886" s="56">
        <v>2</v>
      </c>
      <c r="I4886" s="86">
        <v>495.08</v>
      </c>
      <c r="J4886" s="86">
        <v>444.22</v>
      </c>
      <c r="K4886" s="56"/>
      <c r="L4886" s="56">
        <v>12</v>
      </c>
      <c r="M4886" s="56"/>
      <c r="N4886" s="56"/>
      <c r="O4886" s="56">
        <v>8</v>
      </c>
      <c r="P4886" s="56">
        <v>10</v>
      </c>
      <c r="Q4886" s="56"/>
      <c r="R4886" s="56"/>
      <c r="S4886" s="56">
        <v>12</v>
      </c>
      <c r="T4886" s="56"/>
      <c r="U4886" s="68" t="s">
        <v>297</v>
      </c>
      <c r="V4886" s="33"/>
      <c r="W4886" s="21"/>
    </row>
    <row r="4887" spans="1:23" ht="23.25" customHeight="1" outlineLevel="2">
      <c r="A4887" s="56">
        <f t="shared" si="107"/>
        <v>4817</v>
      </c>
      <c r="B4887" s="78" t="s">
        <v>10743</v>
      </c>
      <c r="C4887" s="78"/>
      <c r="D4887" s="85" t="s">
        <v>10744</v>
      </c>
      <c r="E4887" s="85">
        <v>34626000</v>
      </c>
      <c r="F4887" s="56">
        <v>1962</v>
      </c>
      <c r="G4887" s="56">
        <v>2</v>
      </c>
      <c r="H4887" s="56">
        <v>1</v>
      </c>
      <c r="I4887" s="86">
        <v>510.78</v>
      </c>
      <c r="J4887" s="86">
        <v>465.48</v>
      </c>
      <c r="K4887" s="56"/>
      <c r="L4887" s="56">
        <v>11</v>
      </c>
      <c r="M4887" s="56"/>
      <c r="N4887" s="56"/>
      <c r="O4887" s="56">
        <v>12</v>
      </c>
      <c r="P4887" s="56">
        <v>10</v>
      </c>
      <c r="Q4887" s="56">
        <v>8</v>
      </c>
      <c r="R4887" s="56"/>
      <c r="S4887" s="56"/>
      <c r="T4887" s="56"/>
      <c r="U4887" s="68" t="s">
        <v>297</v>
      </c>
      <c r="V4887" s="16" t="s">
        <v>10745</v>
      </c>
      <c r="W4887" s="21"/>
    </row>
    <row r="4888" spans="1:23" ht="23.25" customHeight="1" outlineLevel="2">
      <c r="A4888" s="56">
        <f t="shared" si="107"/>
        <v>4818</v>
      </c>
      <c r="B4888" s="78" t="s">
        <v>10746</v>
      </c>
      <c r="C4888" s="78"/>
      <c r="D4888" s="85" t="s">
        <v>10747</v>
      </c>
      <c r="E4888" s="85">
        <v>34626000</v>
      </c>
      <c r="F4888" s="56">
        <v>1964</v>
      </c>
      <c r="G4888" s="56">
        <v>2</v>
      </c>
      <c r="H4888" s="56">
        <v>3</v>
      </c>
      <c r="I4888" s="86">
        <v>613.95000000000005</v>
      </c>
      <c r="J4888" s="86">
        <v>552.04999999999995</v>
      </c>
      <c r="K4888" s="56"/>
      <c r="L4888" s="56"/>
      <c r="M4888" s="56"/>
      <c r="N4888" s="56"/>
      <c r="O4888" s="56"/>
      <c r="P4888" s="56">
        <v>12</v>
      </c>
      <c r="Q4888" s="56">
        <v>10</v>
      </c>
      <c r="R4888" s="56">
        <v>8</v>
      </c>
      <c r="S4888" s="56"/>
      <c r="T4888" s="56"/>
      <c r="U4888" s="68"/>
      <c r="V4888" s="33"/>
      <c r="W4888" s="21"/>
    </row>
    <row r="4889" spans="1:23" ht="23.25" customHeight="1" outlineLevel="2">
      <c r="A4889" s="56">
        <f t="shared" si="107"/>
        <v>4819</v>
      </c>
      <c r="B4889" s="78" t="s">
        <v>10748</v>
      </c>
      <c r="C4889" s="78"/>
      <c r="D4889" s="85" t="s">
        <v>10749</v>
      </c>
      <c r="E4889" s="85">
        <v>34626000</v>
      </c>
      <c r="F4889" s="56">
        <v>1979</v>
      </c>
      <c r="G4889" s="56">
        <v>2</v>
      </c>
      <c r="H4889" s="56">
        <v>2</v>
      </c>
      <c r="I4889" s="86">
        <v>617.79999999999995</v>
      </c>
      <c r="J4889" s="86">
        <v>569.20000000000005</v>
      </c>
      <c r="K4889" s="56"/>
      <c r="L4889" s="56"/>
      <c r="M4889" s="56">
        <v>8</v>
      </c>
      <c r="N4889" s="56"/>
      <c r="O4889" s="56">
        <v>10</v>
      </c>
      <c r="P4889" s="56">
        <v>11</v>
      </c>
      <c r="Q4889" s="56"/>
      <c r="R4889" s="56"/>
      <c r="S4889" s="56">
        <v>12</v>
      </c>
      <c r="T4889" s="56"/>
      <c r="U4889" s="68" t="s">
        <v>10750</v>
      </c>
      <c r="V4889" s="33"/>
      <c r="W4889" s="21"/>
    </row>
    <row r="4890" spans="1:23" ht="23.25" customHeight="1" outlineLevel="2">
      <c r="A4890" s="56">
        <f t="shared" si="107"/>
        <v>4820</v>
      </c>
      <c r="B4890" s="78" t="s">
        <v>10751</v>
      </c>
      <c r="C4890" s="78"/>
      <c r="D4890" s="85" t="s">
        <v>10752</v>
      </c>
      <c r="E4890" s="85">
        <v>34626000</v>
      </c>
      <c r="F4890" s="56">
        <v>1961</v>
      </c>
      <c r="G4890" s="56">
        <v>2</v>
      </c>
      <c r="H4890" s="56">
        <v>2</v>
      </c>
      <c r="I4890" s="86">
        <v>834.29</v>
      </c>
      <c r="J4890" s="86">
        <v>747.09</v>
      </c>
      <c r="K4890" s="56"/>
      <c r="L4890" s="56"/>
      <c r="M4890" s="56"/>
      <c r="N4890" s="56"/>
      <c r="O4890" s="56">
        <v>10</v>
      </c>
      <c r="P4890" s="56">
        <v>12</v>
      </c>
      <c r="Q4890" s="56">
        <v>8</v>
      </c>
      <c r="R4890" s="56"/>
      <c r="S4890" s="56"/>
      <c r="T4890" s="56">
        <v>11</v>
      </c>
      <c r="U4890" s="68"/>
      <c r="V4890" s="33"/>
      <c r="W4890" s="21"/>
    </row>
    <row r="4891" spans="1:23" ht="23.25" customHeight="1" outlineLevel="2">
      <c r="A4891" s="56">
        <f t="shared" si="107"/>
        <v>4821</v>
      </c>
      <c r="B4891" s="78" t="s">
        <v>10753</v>
      </c>
      <c r="C4891" s="78"/>
      <c r="D4891" s="85" t="s">
        <v>10754</v>
      </c>
      <c r="E4891" s="85">
        <v>34626000</v>
      </c>
      <c r="F4891" s="56">
        <v>1963</v>
      </c>
      <c r="G4891" s="56">
        <v>2</v>
      </c>
      <c r="H4891" s="56">
        <v>1</v>
      </c>
      <c r="I4891" s="86">
        <v>339.36</v>
      </c>
      <c r="J4891" s="86">
        <v>310.14</v>
      </c>
      <c r="K4891" s="56"/>
      <c r="L4891" s="56">
        <v>8</v>
      </c>
      <c r="M4891" s="56"/>
      <c r="N4891" s="56"/>
      <c r="O4891" s="56">
        <v>12</v>
      </c>
      <c r="P4891" s="56">
        <v>10</v>
      </c>
      <c r="Q4891" s="56"/>
      <c r="R4891" s="56">
        <v>8</v>
      </c>
      <c r="S4891" s="56"/>
      <c r="T4891" s="56">
        <v>11</v>
      </c>
      <c r="U4891" s="68" t="s">
        <v>407</v>
      </c>
      <c r="V4891" s="33"/>
      <c r="W4891" s="21"/>
    </row>
    <row r="4892" spans="1:23" ht="23.25" customHeight="1" outlineLevel="2">
      <c r="A4892" s="56">
        <f t="shared" si="107"/>
        <v>4822</v>
      </c>
      <c r="B4892" s="78" t="s">
        <v>10755</v>
      </c>
      <c r="C4892" s="78"/>
      <c r="D4892" s="85" t="s">
        <v>10756</v>
      </c>
      <c r="E4892" s="85">
        <v>34626000</v>
      </c>
      <c r="F4892" s="56">
        <v>1890</v>
      </c>
      <c r="G4892" s="56">
        <v>3</v>
      </c>
      <c r="H4892" s="56">
        <v>1</v>
      </c>
      <c r="I4892" s="86">
        <v>535.95000000000005</v>
      </c>
      <c r="J4892" s="86">
        <v>356.74</v>
      </c>
      <c r="K4892" s="56">
        <v>10</v>
      </c>
      <c r="L4892" s="56">
        <v>11</v>
      </c>
      <c r="M4892" s="56"/>
      <c r="N4892" s="56"/>
      <c r="O4892" s="56"/>
      <c r="P4892" s="56"/>
      <c r="Q4892" s="56">
        <v>12</v>
      </c>
      <c r="R4892" s="56">
        <v>8</v>
      </c>
      <c r="S4892" s="56">
        <v>10</v>
      </c>
      <c r="T4892" s="56">
        <v>9</v>
      </c>
      <c r="U4892" s="68" t="s">
        <v>3612</v>
      </c>
      <c r="V4892" s="33"/>
      <c r="W4892" s="21"/>
    </row>
    <row r="4893" spans="1:23" ht="23.25" customHeight="1" outlineLevel="2">
      <c r="A4893" s="56">
        <f t="shared" si="107"/>
        <v>4823</v>
      </c>
      <c r="B4893" s="78" t="s">
        <v>10757</v>
      </c>
      <c r="C4893" s="78"/>
      <c r="D4893" s="85" t="s">
        <v>10758</v>
      </c>
      <c r="E4893" s="85">
        <v>34626000</v>
      </c>
      <c r="F4893" s="56">
        <v>1900</v>
      </c>
      <c r="G4893" s="56">
        <v>2</v>
      </c>
      <c r="H4893" s="56">
        <v>2</v>
      </c>
      <c r="I4893" s="86">
        <v>304.93</v>
      </c>
      <c r="J4893" s="86">
        <v>261.98</v>
      </c>
      <c r="K4893" s="56"/>
      <c r="L4893" s="56">
        <v>8</v>
      </c>
      <c r="M4893" s="56">
        <v>11</v>
      </c>
      <c r="N4893" s="56"/>
      <c r="O4893" s="56">
        <v>10</v>
      </c>
      <c r="P4893" s="56">
        <v>12</v>
      </c>
      <c r="Q4893" s="56"/>
      <c r="R4893" s="56">
        <v>8</v>
      </c>
      <c r="S4893" s="56"/>
      <c r="T4893" s="56"/>
      <c r="U4893" s="68" t="s">
        <v>10759</v>
      </c>
      <c r="V4893" s="33"/>
      <c r="W4893" s="21"/>
    </row>
    <row r="4894" spans="1:23" ht="23.25" customHeight="1" outlineLevel="2">
      <c r="A4894" s="56">
        <f t="shared" si="107"/>
        <v>4824</v>
      </c>
      <c r="B4894" s="78" t="s">
        <v>10760</v>
      </c>
      <c r="C4894" s="78"/>
      <c r="D4894" s="85" t="s">
        <v>10761</v>
      </c>
      <c r="E4894" s="85">
        <v>34626000</v>
      </c>
      <c r="F4894" s="56">
        <v>1958</v>
      </c>
      <c r="G4894" s="56">
        <v>2</v>
      </c>
      <c r="H4894" s="56">
        <v>1</v>
      </c>
      <c r="I4894" s="86">
        <v>397.4</v>
      </c>
      <c r="J4894" s="86">
        <v>370.3</v>
      </c>
      <c r="K4894" s="56"/>
      <c r="L4894" s="56"/>
      <c r="M4894" s="56"/>
      <c r="N4894" s="56"/>
      <c r="O4894" s="56"/>
      <c r="P4894" s="56">
        <v>12</v>
      </c>
      <c r="Q4894" s="56">
        <v>8</v>
      </c>
      <c r="R4894" s="56">
        <v>10</v>
      </c>
      <c r="S4894" s="56">
        <v>11</v>
      </c>
      <c r="T4894" s="56"/>
      <c r="U4894" s="68"/>
      <c r="V4894" s="33"/>
      <c r="W4894" s="21"/>
    </row>
    <row r="4895" spans="1:23" ht="23.25" customHeight="1" outlineLevel="2">
      <c r="A4895" s="56">
        <f t="shared" si="107"/>
        <v>4825</v>
      </c>
      <c r="B4895" s="78" t="s">
        <v>10762</v>
      </c>
      <c r="C4895" s="78"/>
      <c r="D4895" s="85" t="s">
        <v>10763</v>
      </c>
      <c r="E4895" s="85">
        <v>34626000</v>
      </c>
      <c r="F4895" s="56">
        <v>1900</v>
      </c>
      <c r="G4895" s="56">
        <v>2</v>
      </c>
      <c r="H4895" s="56">
        <v>1</v>
      </c>
      <c r="I4895" s="86">
        <v>253.12</v>
      </c>
      <c r="J4895" s="86">
        <v>241.05</v>
      </c>
      <c r="K4895" s="56"/>
      <c r="L4895" s="56">
        <v>11</v>
      </c>
      <c r="M4895" s="56"/>
      <c r="N4895" s="56"/>
      <c r="O4895" s="56">
        <v>12</v>
      </c>
      <c r="P4895" s="56">
        <v>8</v>
      </c>
      <c r="Q4895" s="56">
        <v>10</v>
      </c>
      <c r="R4895" s="56"/>
      <c r="S4895" s="56"/>
      <c r="T4895" s="56"/>
      <c r="U4895" s="68" t="s">
        <v>297</v>
      </c>
      <c r="V4895" s="33"/>
      <c r="W4895" s="21"/>
    </row>
    <row r="4896" spans="1:23" ht="23.25" customHeight="1" outlineLevel="2">
      <c r="A4896" s="56">
        <f t="shared" si="107"/>
        <v>4826</v>
      </c>
      <c r="B4896" s="78" t="s">
        <v>10764</v>
      </c>
      <c r="C4896" s="78"/>
      <c r="D4896" s="85" t="s">
        <v>10765</v>
      </c>
      <c r="E4896" s="85">
        <v>34626000</v>
      </c>
      <c r="F4896" s="56">
        <v>1950</v>
      </c>
      <c r="G4896" s="56">
        <v>2</v>
      </c>
      <c r="H4896" s="56">
        <v>1</v>
      </c>
      <c r="I4896" s="86">
        <v>464.06</v>
      </c>
      <c r="J4896" s="86">
        <v>431.06</v>
      </c>
      <c r="K4896" s="56">
        <v>8</v>
      </c>
      <c r="L4896" s="56"/>
      <c r="M4896" s="56"/>
      <c r="N4896" s="56"/>
      <c r="O4896" s="56">
        <v>12</v>
      </c>
      <c r="P4896" s="56">
        <v>10</v>
      </c>
      <c r="Q4896" s="56">
        <v>11</v>
      </c>
      <c r="R4896" s="56">
        <v>8</v>
      </c>
      <c r="S4896" s="56"/>
      <c r="T4896" s="56"/>
      <c r="U4896" s="68" t="s">
        <v>10766</v>
      </c>
      <c r="V4896" s="33"/>
      <c r="W4896" s="21"/>
    </row>
    <row r="4897" spans="1:23" ht="23.25" customHeight="1" outlineLevel="2">
      <c r="A4897" s="56">
        <f t="shared" si="107"/>
        <v>4827</v>
      </c>
      <c r="B4897" s="78" t="s">
        <v>10767</v>
      </c>
      <c r="C4897" s="78"/>
      <c r="D4897" s="85" t="s">
        <v>10768</v>
      </c>
      <c r="E4897" s="85">
        <v>34626000</v>
      </c>
      <c r="F4897" s="56">
        <v>1990</v>
      </c>
      <c r="G4897" s="56">
        <v>3</v>
      </c>
      <c r="H4897" s="56">
        <v>2</v>
      </c>
      <c r="I4897" s="86">
        <v>1402.68</v>
      </c>
      <c r="J4897" s="86">
        <v>1293.1600000000001</v>
      </c>
      <c r="K4897" s="56"/>
      <c r="L4897" s="56"/>
      <c r="M4897" s="56">
        <v>8</v>
      </c>
      <c r="N4897" s="56">
        <v>9</v>
      </c>
      <c r="O4897" s="56">
        <v>10</v>
      </c>
      <c r="P4897" s="56"/>
      <c r="Q4897" s="56"/>
      <c r="R4897" s="56">
        <v>11</v>
      </c>
      <c r="S4897" s="56"/>
      <c r="T4897" s="56">
        <v>12</v>
      </c>
      <c r="U4897" s="68" t="s">
        <v>493</v>
      </c>
      <c r="V4897" s="27"/>
      <c r="W4897" s="21"/>
    </row>
    <row r="4898" spans="1:23" ht="23.25" customHeight="1" outlineLevel="2">
      <c r="A4898" s="56">
        <f t="shared" si="107"/>
        <v>4828</v>
      </c>
      <c r="B4898" s="78" t="s">
        <v>10769</v>
      </c>
      <c r="C4898" s="78"/>
      <c r="D4898" s="85" t="s">
        <v>10770</v>
      </c>
      <c r="E4898" s="85">
        <v>34626000</v>
      </c>
      <c r="F4898" s="56">
        <v>1900</v>
      </c>
      <c r="G4898" s="56">
        <v>2</v>
      </c>
      <c r="H4898" s="56">
        <v>2</v>
      </c>
      <c r="I4898" s="86">
        <v>169.65</v>
      </c>
      <c r="J4898" s="86">
        <v>151.25</v>
      </c>
      <c r="K4898" s="56">
        <v>8</v>
      </c>
      <c r="L4898" s="56"/>
      <c r="M4898" s="56"/>
      <c r="N4898" s="56"/>
      <c r="O4898" s="56"/>
      <c r="P4898" s="56"/>
      <c r="Q4898" s="56"/>
      <c r="R4898" s="56"/>
      <c r="S4898" s="56"/>
      <c r="T4898" s="56"/>
      <c r="U4898" s="68" t="s">
        <v>358</v>
      </c>
      <c r="V4898" s="59" t="s">
        <v>7891</v>
      </c>
      <c r="W4898" s="21"/>
    </row>
    <row r="4899" spans="1:23" ht="23.25" customHeight="1" outlineLevel="2">
      <c r="A4899" s="56">
        <f t="shared" si="107"/>
        <v>4829</v>
      </c>
      <c r="B4899" s="78" t="s">
        <v>10771</v>
      </c>
      <c r="C4899" s="78"/>
      <c r="D4899" s="85" t="s">
        <v>10772</v>
      </c>
      <c r="E4899" s="85">
        <v>34626000</v>
      </c>
      <c r="F4899" s="56">
        <v>1955</v>
      </c>
      <c r="G4899" s="56">
        <v>2</v>
      </c>
      <c r="H4899" s="56">
        <v>1</v>
      </c>
      <c r="I4899" s="86">
        <v>422.35</v>
      </c>
      <c r="J4899" s="86">
        <v>376.79</v>
      </c>
      <c r="K4899" s="56"/>
      <c r="L4899" s="56">
        <v>8</v>
      </c>
      <c r="M4899" s="56"/>
      <c r="N4899" s="56"/>
      <c r="O4899" s="56">
        <v>12</v>
      </c>
      <c r="P4899" s="56">
        <v>10</v>
      </c>
      <c r="Q4899" s="56"/>
      <c r="R4899" s="56">
        <v>8</v>
      </c>
      <c r="S4899" s="56"/>
      <c r="T4899" s="56"/>
      <c r="U4899" s="68" t="s">
        <v>407</v>
      </c>
      <c r="V4899" s="33"/>
      <c r="W4899" s="21"/>
    </row>
    <row r="4900" spans="1:23" ht="23.25" customHeight="1" outlineLevel="2">
      <c r="A4900" s="56">
        <f t="shared" si="107"/>
        <v>4830</v>
      </c>
      <c r="B4900" s="78" t="s">
        <v>10773</v>
      </c>
      <c r="C4900" s="78"/>
      <c r="D4900" s="85" t="s">
        <v>10774</v>
      </c>
      <c r="E4900" s="85">
        <v>34626000</v>
      </c>
      <c r="F4900" s="56">
        <v>1961</v>
      </c>
      <c r="G4900" s="56">
        <v>2</v>
      </c>
      <c r="H4900" s="56">
        <v>1</v>
      </c>
      <c r="I4900" s="86">
        <v>403.91</v>
      </c>
      <c r="J4900" s="86">
        <v>372.44</v>
      </c>
      <c r="K4900" s="56"/>
      <c r="L4900" s="56"/>
      <c r="M4900" s="56"/>
      <c r="N4900" s="56"/>
      <c r="O4900" s="56">
        <v>12</v>
      </c>
      <c r="P4900" s="56">
        <v>8</v>
      </c>
      <c r="Q4900" s="56">
        <v>10</v>
      </c>
      <c r="R4900" s="56"/>
      <c r="S4900" s="56"/>
      <c r="T4900" s="56">
        <v>11</v>
      </c>
      <c r="U4900" s="68"/>
      <c r="V4900" s="33"/>
      <c r="W4900" s="21"/>
    </row>
    <row r="4901" spans="1:23" ht="23.25" customHeight="1" outlineLevel="2">
      <c r="A4901" s="56">
        <f t="shared" si="107"/>
        <v>4831</v>
      </c>
      <c r="B4901" s="78" t="s">
        <v>10775</v>
      </c>
      <c r="C4901" s="78"/>
      <c r="D4901" s="85" t="s">
        <v>10776</v>
      </c>
      <c r="E4901" s="85">
        <v>34626000</v>
      </c>
      <c r="F4901" s="56">
        <v>1958</v>
      </c>
      <c r="G4901" s="56">
        <v>2</v>
      </c>
      <c r="H4901" s="56">
        <v>2</v>
      </c>
      <c r="I4901" s="86">
        <v>407.11</v>
      </c>
      <c r="J4901" s="86">
        <v>372.71</v>
      </c>
      <c r="K4901" s="56"/>
      <c r="L4901" s="56"/>
      <c r="M4901" s="56"/>
      <c r="N4901" s="56">
        <v>10</v>
      </c>
      <c r="O4901" s="56">
        <v>11</v>
      </c>
      <c r="P4901" s="56"/>
      <c r="Q4901" s="56"/>
      <c r="R4901" s="56"/>
      <c r="S4901" s="56">
        <v>12</v>
      </c>
      <c r="T4901" s="56">
        <v>8</v>
      </c>
      <c r="U4901" s="68" t="s">
        <v>10777</v>
      </c>
      <c r="V4901" s="33"/>
      <c r="W4901" s="21"/>
    </row>
    <row r="4902" spans="1:23" ht="23.25" customHeight="1" outlineLevel="2">
      <c r="A4902" s="56">
        <f t="shared" si="107"/>
        <v>4832</v>
      </c>
      <c r="B4902" s="78" t="s">
        <v>10778</v>
      </c>
      <c r="C4902" s="78"/>
      <c r="D4902" s="85" t="s">
        <v>10779</v>
      </c>
      <c r="E4902" s="85">
        <v>34626000</v>
      </c>
      <c r="F4902" s="56">
        <v>1966</v>
      </c>
      <c r="G4902" s="56">
        <v>2</v>
      </c>
      <c r="H4902" s="56">
        <v>2</v>
      </c>
      <c r="I4902" s="86">
        <v>414.38</v>
      </c>
      <c r="J4902" s="86">
        <v>371.91</v>
      </c>
      <c r="K4902" s="56"/>
      <c r="L4902" s="56">
        <v>10</v>
      </c>
      <c r="M4902" s="56"/>
      <c r="N4902" s="56"/>
      <c r="O4902" s="56"/>
      <c r="P4902" s="56"/>
      <c r="Q4902" s="56">
        <v>12</v>
      </c>
      <c r="R4902" s="56">
        <v>8</v>
      </c>
      <c r="S4902" s="56"/>
      <c r="T4902" s="56">
        <v>11</v>
      </c>
      <c r="U4902" s="68" t="s">
        <v>650</v>
      </c>
      <c r="V4902" s="33"/>
      <c r="W4902" s="21"/>
    </row>
    <row r="4903" spans="1:23" ht="23.25" customHeight="1" outlineLevel="2">
      <c r="A4903" s="56">
        <f t="shared" si="107"/>
        <v>4833</v>
      </c>
      <c r="B4903" s="78" t="s">
        <v>10780</v>
      </c>
      <c r="C4903" s="78"/>
      <c r="D4903" s="85" t="s">
        <v>10781</v>
      </c>
      <c r="E4903" s="85">
        <v>34626000</v>
      </c>
      <c r="F4903" s="56">
        <v>1959</v>
      </c>
      <c r="G4903" s="56">
        <v>2</v>
      </c>
      <c r="H4903" s="56">
        <v>1</v>
      </c>
      <c r="I4903" s="86">
        <v>307.63</v>
      </c>
      <c r="J4903" s="86">
        <v>283.57</v>
      </c>
      <c r="K4903" s="56"/>
      <c r="L4903" s="56"/>
      <c r="M4903" s="56">
        <v>8</v>
      </c>
      <c r="N4903" s="56">
        <v>12</v>
      </c>
      <c r="O4903" s="56">
        <v>10</v>
      </c>
      <c r="P4903" s="56"/>
      <c r="Q4903" s="56"/>
      <c r="R4903" s="56"/>
      <c r="S4903" s="56"/>
      <c r="T4903" s="56">
        <v>8</v>
      </c>
      <c r="U4903" s="68"/>
      <c r="V4903" s="33"/>
      <c r="W4903" s="21"/>
    </row>
    <row r="4904" spans="1:23" ht="23.25" customHeight="1" outlineLevel="2">
      <c r="A4904" s="56">
        <f t="shared" si="107"/>
        <v>4834</v>
      </c>
      <c r="B4904" s="78" t="s">
        <v>10782</v>
      </c>
      <c r="C4904" s="78"/>
      <c r="D4904" s="85" t="s">
        <v>10783</v>
      </c>
      <c r="E4904" s="85">
        <v>34626000</v>
      </c>
      <c r="F4904" s="56">
        <v>1962</v>
      </c>
      <c r="G4904" s="56">
        <v>2</v>
      </c>
      <c r="H4904" s="56">
        <v>2</v>
      </c>
      <c r="I4904" s="86">
        <v>584.37</v>
      </c>
      <c r="J4904" s="86">
        <v>528.67999999999995</v>
      </c>
      <c r="K4904" s="56"/>
      <c r="L4904" s="56">
        <v>8</v>
      </c>
      <c r="M4904" s="56">
        <v>10</v>
      </c>
      <c r="N4904" s="56"/>
      <c r="O4904" s="56">
        <v>12</v>
      </c>
      <c r="P4904" s="56"/>
      <c r="Q4904" s="56"/>
      <c r="R4904" s="56"/>
      <c r="S4904" s="56">
        <v>8</v>
      </c>
      <c r="T4904" s="56"/>
      <c r="U4904" s="68" t="s">
        <v>407</v>
      </c>
      <c r="V4904" s="33"/>
      <c r="W4904" s="21"/>
    </row>
    <row r="4905" spans="1:23" ht="23.25" customHeight="1" outlineLevel="2">
      <c r="A4905" s="56">
        <f t="shared" si="107"/>
        <v>4835</v>
      </c>
      <c r="B4905" s="78" t="s">
        <v>10784</v>
      </c>
      <c r="C4905" s="78"/>
      <c r="D4905" s="85" t="s">
        <v>10785</v>
      </c>
      <c r="E4905" s="85">
        <v>34626000</v>
      </c>
      <c r="F4905" s="56">
        <v>1959</v>
      </c>
      <c r="G4905" s="56">
        <v>2</v>
      </c>
      <c r="H4905" s="56">
        <v>1</v>
      </c>
      <c r="I4905" s="86">
        <v>329.42</v>
      </c>
      <c r="J4905" s="86">
        <v>304.42</v>
      </c>
      <c r="K4905" s="56"/>
      <c r="L4905" s="56"/>
      <c r="M4905" s="56"/>
      <c r="N4905" s="56"/>
      <c r="O4905" s="56">
        <v>12</v>
      </c>
      <c r="P4905" s="56">
        <v>10</v>
      </c>
      <c r="Q4905" s="56">
        <v>8</v>
      </c>
      <c r="R4905" s="56"/>
      <c r="S4905" s="56">
        <v>11</v>
      </c>
      <c r="T4905" s="56"/>
      <c r="U4905" s="68"/>
      <c r="V4905" s="33"/>
      <c r="W4905" s="21"/>
    </row>
    <row r="4906" spans="1:23" ht="23.25" customHeight="1" outlineLevel="2">
      <c r="A4906" s="56">
        <f t="shared" si="107"/>
        <v>4836</v>
      </c>
      <c r="B4906" s="78" t="s">
        <v>10786</v>
      </c>
      <c r="C4906" s="78"/>
      <c r="D4906" s="85" t="s">
        <v>10787</v>
      </c>
      <c r="E4906" s="85">
        <v>34626000</v>
      </c>
      <c r="F4906" s="56">
        <v>1968</v>
      </c>
      <c r="G4906" s="56">
        <v>2</v>
      </c>
      <c r="H4906" s="56">
        <v>2</v>
      </c>
      <c r="I4906" s="86">
        <v>790.92</v>
      </c>
      <c r="J4906" s="86">
        <v>732.35</v>
      </c>
      <c r="K4906" s="56"/>
      <c r="L4906" s="56">
        <v>8</v>
      </c>
      <c r="M4906" s="56"/>
      <c r="N4906" s="56"/>
      <c r="O4906" s="56">
        <v>12</v>
      </c>
      <c r="P4906" s="56">
        <v>10</v>
      </c>
      <c r="Q4906" s="56"/>
      <c r="R4906" s="56"/>
      <c r="S4906" s="56">
        <v>8</v>
      </c>
      <c r="T4906" s="56"/>
      <c r="U4906" s="68" t="s">
        <v>297</v>
      </c>
      <c r="V4906" s="16" t="s">
        <v>10788</v>
      </c>
      <c r="W4906" s="21"/>
    </row>
    <row r="4907" spans="1:23" ht="23.25" customHeight="1" outlineLevel="2">
      <c r="A4907" s="56">
        <f t="shared" si="107"/>
        <v>4837</v>
      </c>
      <c r="B4907" s="78" t="s">
        <v>10789</v>
      </c>
      <c r="C4907" s="78"/>
      <c r="D4907" s="85" t="s">
        <v>10790</v>
      </c>
      <c r="E4907" s="85">
        <v>34626000</v>
      </c>
      <c r="F4907" s="56">
        <v>1958</v>
      </c>
      <c r="G4907" s="56">
        <v>2</v>
      </c>
      <c r="H4907" s="56">
        <v>1</v>
      </c>
      <c r="I4907" s="86">
        <v>320.76</v>
      </c>
      <c r="J4907" s="86">
        <v>297.48</v>
      </c>
      <c r="K4907" s="56"/>
      <c r="L4907" s="56">
        <v>8</v>
      </c>
      <c r="M4907" s="56"/>
      <c r="N4907" s="56"/>
      <c r="O4907" s="56">
        <v>10</v>
      </c>
      <c r="P4907" s="56">
        <v>12</v>
      </c>
      <c r="Q4907" s="56"/>
      <c r="R4907" s="56">
        <v>8</v>
      </c>
      <c r="S4907" s="56">
        <v>11</v>
      </c>
      <c r="T4907" s="56"/>
      <c r="U4907" s="68" t="s">
        <v>343</v>
      </c>
      <c r="V4907" s="16"/>
      <c r="W4907" s="21"/>
    </row>
    <row r="4908" spans="1:23" ht="23.25" customHeight="1" outlineLevel="2">
      <c r="A4908" s="56">
        <f t="shared" si="107"/>
        <v>4838</v>
      </c>
      <c r="B4908" s="78" t="s">
        <v>10791</v>
      </c>
      <c r="C4908" s="78"/>
      <c r="D4908" s="85" t="s">
        <v>10792</v>
      </c>
      <c r="E4908" s="85">
        <v>34626000</v>
      </c>
      <c r="F4908" s="56">
        <v>1966</v>
      </c>
      <c r="G4908" s="56">
        <v>2</v>
      </c>
      <c r="H4908" s="56">
        <v>2</v>
      </c>
      <c r="I4908" s="86">
        <v>683.5</v>
      </c>
      <c r="J4908" s="86">
        <v>637.99</v>
      </c>
      <c r="K4908" s="56"/>
      <c r="L4908" s="56">
        <v>12</v>
      </c>
      <c r="M4908" s="56"/>
      <c r="N4908" s="56"/>
      <c r="O4908" s="56">
        <v>10</v>
      </c>
      <c r="P4908" s="56"/>
      <c r="Q4908" s="56"/>
      <c r="R4908" s="56"/>
      <c r="S4908" s="56">
        <v>11</v>
      </c>
      <c r="T4908" s="56">
        <v>8</v>
      </c>
      <c r="U4908" s="68" t="s">
        <v>820</v>
      </c>
      <c r="V4908" s="16"/>
      <c r="W4908" s="21"/>
    </row>
    <row r="4909" spans="1:23" ht="23.25" customHeight="1" outlineLevel="2">
      <c r="A4909" s="56">
        <f t="shared" si="107"/>
        <v>4839</v>
      </c>
      <c r="B4909" s="78" t="s">
        <v>10793</v>
      </c>
      <c r="C4909" s="78"/>
      <c r="D4909" s="85" t="s">
        <v>10794</v>
      </c>
      <c r="E4909" s="85">
        <v>34626000</v>
      </c>
      <c r="F4909" s="56">
        <v>1986</v>
      </c>
      <c r="G4909" s="56">
        <v>5</v>
      </c>
      <c r="H4909" s="56">
        <v>6</v>
      </c>
      <c r="I4909" s="86">
        <v>6302.36</v>
      </c>
      <c r="J4909" s="86">
        <v>5709.68</v>
      </c>
      <c r="K4909" s="56"/>
      <c r="L4909" s="56"/>
      <c r="M4909" s="56" t="s">
        <v>10795</v>
      </c>
      <c r="N4909" s="56"/>
      <c r="O4909" s="56">
        <v>11</v>
      </c>
      <c r="P4909" s="56">
        <v>12</v>
      </c>
      <c r="Q4909" s="56">
        <v>10</v>
      </c>
      <c r="R4909" s="56">
        <v>9</v>
      </c>
      <c r="S4909" s="56"/>
      <c r="T4909" s="56"/>
      <c r="U4909" s="68" t="s">
        <v>10796</v>
      </c>
      <c r="V4909" s="16"/>
      <c r="W4909" s="21"/>
    </row>
    <row r="4910" spans="1:23" ht="23.25" customHeight="1" outlineLevel="2">
      <c r="A4910" s="56">
        <f t="shared" si="107"/>
        <v>4840</v>
      </c>
      <c r="B4910" s="78" t="s">
        <v>10797</v>
      </c>
      <c r="C4910" s="78"/>
      <c r="D4910" s="85" t="s">
        <v>10798</v>
      </c>
      <c r="E4910" s="85">
        <v>34626000</v>
      </c>
      <c r="F4910" s="56">
        <v>1992</v>
      </c>
      <c r="G4910" s="56">
        <v>5</v>
      </c>
      <c r="H4910" s="56">
        <v>6</v>
      </c>
      <c r="I4910" s="86">
        <v>6522.81</v>
      </c>
      <c r="J4910" s="86">
        <v>5881.53</v>
      </c>
      <c r="K4910" s="56"/>
      <c r="L4910" s="56">
        <v>8</v>
      </c>
      <c r="M4910" s="56"/>
      <c r="N4910" s="56">
        <v>11</v>
      </c>
      <c r="O4910" s="56">
        <v>9</v>
      </c>
      <c r="P4910" s="56">
        <v>10</v>
      </c>
      <c r="Q4910" s="56"/>
      <c r="R4910" s="56"/>
      <c r="S4910" s="56"/>
      <c r="T4910" s="56">
        <v>12</v>
      </c>
      <c r="U4910" s="129" t="s">
        <v>12127</v>
      </c>
      <c r="V4910" s="16" t="s">
        <v>12128</v>
      </c>
      <c r="W4910" s="21"/>
    </row>
    <row r="4911" spans="1:23" ht="23.25" customHeight="1" outlineLevel="2">
      <c r="A4911" s="56">
        <f t="shared" si="107"/>
        <v>4841</v>
      </c>
      <c r="B4911" s="78" t="s">
        <v>10799</v>
      </c>
      <c r="C4911" s="78"/>
      <c r="D4911" s="85" t="s">
        <v>10800</v>
      </c>
      <c r="E4911" s="85">
        <v>34626000</v>
      </c>
      <c r="F4911" s="56">
        <v>1954</v>
      </c>
      <c r="G4911" s="56">
        <v>2</v>
      </c>
      <c r="H4911" s="56">
        <v>2</v>
      </c>
      <c r="I4911" s="86">
        <v>837.39</v>
      </c>
      <c r="J4911" s="86">
        <v>788.02</v>
      </c>
      <c r="K4911" s="56"/>
      <c r="L4911" s="56">
        <v>8</v>
      </c>
      <c r="M4911" s="56">
        <v>12</v>
      </c>
      <c r="N4911" s="56">
        <v>10</v>
      </c>
      <c r="O4911" s="56"/>
      <c r="P4911" s="56"/>
      <c r="Q4911" s="56"/>
      <c r="R4911" s="56">
        <v>8</v>
      </c>
      <c r="S4911" s="56"/>
      <c r="T4911" s="56">
        <v>12</v>
      </c>
      <c r="U4911" s="68" t="s">
        <v>407</v>
      </c>
      <c r="V4911" s="16" t="s">
        <v>10801</v>
      </c>
      <c r="W4911" s="21"/>
    </row>
    <row r="4912" spans="1:23" ht="23.25" customHeight="1" outlineLevel="2">
      <c r="A4912" s="56">
        <f t="shared" si="107"/>
        <v>4842</v>
      </c>
      <c r="B4912" s="78" t="s">
        <v>10802</v>
      </c>
      <c r="C4912" s="78"/>
      <c r="D4912" s="85" t="s">
        <v>10803</v>
      </c>
      <c r="E4912" s="85">
        <v>34626000</v>
      </c>
      <c r="F4912" s="56">
        <v>1952</v>
      </c>
      <c r="G4912" s="56">
        <v>2</v>
      </c>
      <c r="H4912" s="56">
        <v>3</v>
      </c>
      <c r="I4912" s="86">
        <v>991.17</v>
      </c>
      <c r="J4912" s="86">
        <v>891.16</v>
      </c>
      <c r="K4912" s="56"/>
      <c r="L4912" s="56">
        <v>8</v>
      </c>
      <c r="M4912" s="56">
        <v>12</v>
      </c>
      <c r="N4912" s="56">
        <v>10</v>
      </c>
      <c r="O4912" s="56"/>
      <c r="P4912" s="56"/>
      <c r="Q4912" s="56"/>
      <c r="R4912" s="56">
        <v>8</v>
      </c>
      <c r="S4912" s="56"/>
      <c r="T4912" s="56">
        <v>12</v>
      </c>
      <c r="U4912" s="129" t="s">
        <v>12148</v>
      </c>
      <c r="V4912" s="16"/>
      <c r="W4912" s="21"/>
    </row>
    <row r="4913" spans="1:23" ht="23.25" customHeight="1" outlineLevel="2">
      <c r="A4913" s="56">
        <f t="shared" si="107"/>
        <v>4843</v>
      </c>
      <c r="B4913" s="78" t="s">
        <v>10804</v>
      </c>
      <c r="C4913" s="78"/>
      <c r="D4913" s="85" t="s">
        <v>10805</v>
      </c>
      <c r="E4913" s="85">
        <v>34626000</v>
      </c>
      <c r="F4913" s="56">
        <v>1989</v>
      </c>
      <c r="G4913" s="56">
        <v>5</v>
      </c>
      <c r="H4913" s="56">
        <v>2</v>
      </c>
      <c r="I4913" s="86">
        <v>2447.79</v>
      </c>
      <c r="J4913" s="86">
        <v>2169.91</v>
      </c>
      <c r="K4913" s="56"/>
      <c r="L4913" s="56"/>
      <c r="M4913" s="56" t="s">
        <v>183</v>
      </c>
      <c r="N4913" s="56">
        <v>30</v>
      </c>
      <c r="O4913" s="56"/>
      <c r="P4913" s="56">
        <v>8</v>
      </c>
      <c r="Q4913" s="56"/>
      <c r="R4913" s="56">
        <v>10</v>
      </c>
      <c r="S4913" s="56"/>
      <c r="T4913" s="56">
        <v>12</v>
      </c>
      <c r="U4913" s="68" t="s">
        <v>10806</v>
      </c>
      <c r="V4913" s="16"/>
      <c r="W4913" s="21"/>
    </row>
    <row r="4914" spans="1:23" ht="23.25" customHeight="1" outlineLevel="2">
      <c r="A4914" s="56">
        <f t="shared" si="107"/>
        <v>4844</v>
      </c>
      <c r="B4914" s="197" t="s">
        <v>10807</v>
      </c>
      <c r="C4914" s="78"/>
      <c r="D4914" s="85" t="s">
        <v>10808</v>
      </c>
      <c r="E4914" s="85">
        <v>34626000</v>
      </c>
      <c r="F4914" s="56">
        <v>1990</v>
      </c>
      <c r="G4914" s="56">
        <v>5</v>
      </c>
      <c r="H4914" s="56">
        <v>4</v>
      </c>
      <c r="I4914" s="86">
        <v>5503.66</v>
      </c>
      <c r="J4914" s="86">
        <v>3982.28</v>
      </c>
      <c r="K4914" s="56"/>
      <c r="L4914" s="56"/>
      <c r="M4914" s="56">
        <v>8</v>
      </c>
      <c r="N4914" s="80" t="s">
        <v>12083</v>
      </c>
      <c r="O4914" s="56">
        <v>9</v>
      </c>
      <c r="P4914" s="56"/>
      <c r="Q4914" s="56"/>
      <c r="R4914" s="56">
        <v>10</v>
      </c>
      <c r="S4914" s="56"/>
      <c r="T4914" s="56">
        <v>12</v>
      </c>
      <c r="U4914" s="68" t="s">
        <v>10809</v>
      </c>
      <c r="V4914" s="16"/>
      <c r="W4914" s="21"/>
    </row>
    <row r="4915" spans="1:23" ht="23.25" customHeight="1" outlineLevel="2">
      <c r="A4915" s="56">
        <f t="shared" si="107"/>
        <v>4845</v>
      </c>
      <c r="B4915" s="197" t="s">
        <v>10810</v>
      </c>
      <c r="C4915" s="78"/>
      <c r="D4915" s="198" t="s">
        <v>10811</v>
      </c>
      <c r="E4915" s="85">
        <v>34626000</v>
      </c>
      <c r="F4915" s="56">
        <v>1987</v>
      </c>
      <c r="G4915" s="56">
        <v>5</v>
      </c>
      <c r="H4915" s="56">
        <v>5</v>
      </c>
      <c r="I4915" s="86">
        <v>4100.82</v>
      </c>
      <c r="J4915" s="86">
        <v>3756.59</v>
      </c>
      <c r="K4915" s="56"/>
      <c r="L4915" s="56"/>
      <c r="M4915" s="56">
        <v>8</v>
      </c>
      <c r="N4915" s="56">
        <v>10</v>
      </c>
      <c r="O4915" s="56">
        <v>11</v>
      </c>
      <c r="P4915" s="56">
        <v>12</v>
      </c>
      <c r="Q4915" s="56">
        <v>10</v>
      </c>
      <c r="R4915" s="56"/>
      <c r="S4915" s="56"/>
      <c r="T4915" s="56"/>
      <c r="U4915" s="129" t="s">
        <v>12328</v>
      </c>
      <c r="V4915" s="16" t="s">
        <v>10812</v>
      </c>
      <c r="W4915" s="31" t="s">
        <v>12261</v>
      </c>
    </row>
    <row r="4916" spans="1:23" ht="23.25" customHeight="1" outlineLevel="2">
      <c r="A4916" s="56">
        <f t="shared" si="107"/>
        <v>4846</v>
      </c>
      <c r="B4916" s="78" t="s">
        <v>10813</v>
      </c>
      <c r="C4916" s="78"/>
      <c r="D4916" s="85" t="s">
        <v>10814</v>
      </c>
      <c r="E4916" s="85">
        <v>34626000</v>
      </c>
      <c r="F4916" s="56">
        <v>1982</v>
      </c>
      <c r="G4916" s="56">
        <v>5</v>
      </c>
      <c r="H4916" s="56">
        <v>4</v>
      </c>
      <c r="I4916" s="86">
        <v>3552.15</v>
      </c>
      <c r="J4916" s="86">
        <v>3281.79</v>
      </c>
      <c r="K4916" s="56"/>
      <c r="L4916" s="56">
        <v>10</v>
      </c>
      <c r="M4916" s="56"/>
      <c r="N4916" s="56">
        <v>8</v>
      </c>
      <c r="O4916" s="56"/>
      <c r="P4916" s="56"/>
      <c r="Q4916" s="56"/>
      <c r="R4916" s="56"/>
      <c r="S4916" s="56">
        <v>11</v>
      </c>
      <c r="T4916" s="56">
        <v>12</v>
      </c>
      <c r="U4916" s="129" t="s">
        <v>12231</v>
      </c>
      <c r="V4916" s="33"/>
      <c r="W4916" s="21"/>
    </row>
    <row r="4917" spans="1:23" ht="23.25" customHeight="1" outlineLevel="2">
      <c r="A4917" s="56">
        <f t="shared" si="107"/>
        <v>4847</v>
      </c>
      <c r="B4917" s="78" t="s">
        <v>10815</v>
      </c>
      <c r="C4917" s="78"/>
      <c r="D4917" s="85" t="s">
        <v>10816</v>
      </c>
      <c r="E4917" s="85">
        <v>34626000</v>
      </c>
      <c r="F4917" s="56">
        <v>1981</v>
      </c>
      <c r="G4917" s="56">
        <v>5</v>
      </c>
      <c r="H4917" s="56">
        <v>4</v>
      </c>
      <c r="I4917" s="86">
        <v>3410.74</v>
      </c>
      <c r="J4917" s="86">
        <v>3150.98</v>
      </c>
      <c r="K4917" s="56"/>
      <c r="L4917" s="56">
        <v>10</v>
      </c>
      <c r="M4917" s="56">
        <v>12</v>
      </c>
      <c r="N4917" s="56">
        <v>9</v>
      </c>
      <c r="O4917" s="56">
        <v>8</v>
      </c>
      <c r="P4917" s="56"/>
      <c r="Q4917" s="56">
        <v>11</v>
      </c>
      <c r="R4917" s="56"/>
      <c r="S4917" s="56"/>
      <c r="T4917" s="56"/>
      <c r="U4917" s="68" t="s">
        <v>10817</v>
      </c>
      <c r="V4917" s="33"/>
      <c r="W4917" s="21"/>
    </row>
    <row r="4918" spans="1:23" ht="23.25" customHeight="1" outlineLevel="2">
      <c r="A4918" s="56">
        <f t="shared" si="107"/>
        <v>4848</v>
      </c>
      <c r="B4918" s="78" t="s">
        <v>10818</v>
      </c>
      <c r="C4918" s="78"/>
      <c r="D4918" s="85" t="s">
        <v>10819</v>
      </c>
      <c r="E4918" s="85">
        <v>34626000</v>
      </c>
      <c r="F4918" s="56">
        <v>1987</v>
      </c>
      <c r="G4918" s="56">
        <v>5</v>
      </c>
      <c r="H4918" s="56">
        <v>3</v>
      </c>
      <c r="I4918" s="86">
        <v>3299.08</v>
      </c>
      <c r="J4918" s="86">
        <v>2974.81</v>
      </c>
      <c r="K4918" s="56"/>
      <c r="L4918" s="56"/>
      <c r="M4918" s="56">
        <v>10</v>
      </c>
      <c r="N4918" s="56"/>
      <c r="O4918" s="56">
        <v>12</v>
      </c>
      <c r="P4918" s="56">
        <v>9</v>
      </c>
      <c r="Q4918" s="56">
        <v>10</v>
      </c>
      <c r="R4918" s="56">
        <v>8</v>
      </c>
      <c r="S4918" s="56">
        <v>11</v>
      </c>
      <c r="T4918" s="56"/>
      <c r="U4918" s="68" t="s">
        <v>297</v>
      </c>
      <c r="V4918" s="33"/>
      <c r="W4918" s="21"/>
    </row>
    <row r="4919" spans="1:23" ht="23.25" customHeight="1" outlineLevel="2">
      <c r="A4919" s="56">
        <f t="shared" si="107"/>
        <v>4849</v>
      </c>
      <c r="B4919" s="78" t="s">
        <v>10820</v>
      </c>
      <c r="C4919" s="78"/>
      <c r="D4919" s="85" t="s">
        <v>10821</v>
      </c>
      <c r="E4919" s="85">
        <v>34626000</v>
      </c>
      <c r="F4919" s="56">
        <v>1950</v>
      </c>
      <c r="G4919" s="56">
        <v>2</v>
      </c>
      <c r="H4919" s="56">
        <v>2</v>
      </c>
      <c r="I4919" s="86">
        <v>707.71</v>
      </c>
      <c r="J4919" s="86">
        <v>638.36</v>
      </c>
      <c r="K4919" s="56"/>
      <c r="L4919" s="56">
        <v>10</v>
      </c>
      <c r="M4919" s="56"/>
      <c r="N4919" s="56"/>
      <c r="O4919" s="56">
        <v>8</v>
      </c>
      <c r="P4919" s="56">
        <v>12</v>
      </c>
      <c r="Q4919" s="56"/>
      <c r="R4919" s="56"/>
      <c r="S4919" s="56"/>
      <c r="T4919" s="56">
        <v>10</v>
      </c>
      <c r="U4919" s="68" t="s">
        <v>1497</v>
      </c>
      <c r="V4919" s="33"/>
      <c r="W4919" s="21"/>
    </row>
    <row r="4920" spans="1:23" ht="23.25" customHeight="1" outlineLevel="2">
      <c r="A4920" s="56">
        <f t="shared" si="107"/>
        <v>4850</v>
      </c>
      <c r="B4920" s="78" t="s">
        <v>10822</v>
      </c>
      <c r="C4920" s="78"/>
      <c r="D4920" s="85" t="s">
        <v>10823</v>
      </c>
      <c r="E4920" s="85">
        <v>34626000</v>
      </c>
      <c r="F4920" s="56">
        <v>1949</v>
      </c>
      <c r="G4920" s="56">
        <v>2</v>
      </c>
      <c r="H4920" s="56">
        <v>2</v>
      </c>
      <c r="I4920" s="86">
        <v>729.87</v>
      </c>
      <c r="J4920" s="86">
        <v>657.7</v>
      </c>
      <c r="K4920" s="200"/>
      <c r="L4920" s="56">
        <v>10</v>
      </c>
      <c r="M4920" s="56"/>
      <c r="N4920" s="56"/>
      <c r="O4920" s="56">
        <v>12</v>
      </c>
      <c r="P4920" s="56">
        <v>8</v>
      </c>
      <c r="Q4920" s="56"/>
      <c r="R4920" s="56"/>
      <c r="S4920" s="56">
        <v>10</v>
      </c>
      <c r="T4920" s="56"/>
      <c r="U4920" s="68" t="s">
        <v>1497</v>
      </c>
      <c r="V4920" s="33"/>
      <c r="W4920" s="21"/>
    </row>
    <row r="4921" spans="1:23" ht="23.25" customHeight="1" outlineLevel="2">
      <c r="A4921" s="56">
        <f t="shared" si="107"/>
        <v>4851</v>
      </c>
      <c r="B4921" s="78" t="s">
        <v>10824</v>
      </c>
      <c r="C4921" s="78"/>
      <c r="D4921" s="85" t="s">
        <v>10825</v>
      </c>
      <c r="E4921" s="85">
        <v>34626000</v>
      </c>
      <c r="F4921" s="56">
        <v>2015</v>
      </c>
      <c r="G4921" s="56">
        <v>3</v>
      </c>
      <c r="H4921" s="56">
        <v>3</v>
      </c>
      <c r="I4921" s="86">
        <v>2114.9499999999998</v>
      </c>
      <c r="J4921" s="86">
        <v>1898.52</v>
      </c>
      <c r="K4921" s="56"/>
      <c r="L4921" s="56"/>
      <c r="M4921" s="56"/>
      <c r="N4921" s="56">
        <v>9</v>
      </c>
      <c r="O4921" s="56"/>
      <c r="P4921" s="56"/>
      <c r="Q4921" s="56"/>
      <c r="R4921" s="56">
        <v>12</v>
      </c>
      <c r="S4921" s="56"/>
      <c r="T4921" s="56"/>
      <c r="U4921" s="68" t="s">
        <v>10826</v>
      </c>
      <c r="V4921" s="33"/>
      <c r="W4921" s="21"/>
    </row>
    <row r="4922" spans="1:23" ht="23.25" customHeight="1" outlineLevel="2">
      <c r="A4922" s="56">
        <f t="shared" si="107"/>
        <v>4852</v>
      </c>
      <c r="B4922" s="78" t="s">
        <v>10827</v>
      </c>
      <c r="C4922" s="78"/>
      <c r="D4922" s="85" t="s">
        <v>10828</v>
      </c>
      <c r="E4922" s="85">
        <v>34626000</v>
      </c>
      <c r="F4922" s="56">
        <v>1959</v>
      </c>
      <c r="G4922" s="56">
        <v>2</v>
      </c>
      <c r="H4922" s="56">
        <v>3</v>
      </c>
      <c r="I4922" s="86">
        <v>1102.6600000000001</v>
      </c>
      <c r="J4922" s="86">
        <v>1024.56</v>
      </c>
      <c r="K4922" s="56"/>
      <c r="L4922" s="56"/>
      <c r="M4922" s="56">
        <v>11</v>
      </c>
      <c r="N4922" s="56"/>
      <c r="O4922" s="56"/>
      <c r="P4922" s="56"/>
      <c r="Q4922" s="56">
        <v>10</v>
      </c>
      <c r="R4922" s="56"/>
      <c r="S4922" s="56">
        <v>12</v>
      </c>
      <c r="T4922" s="80" t="s">
        <v>12126</v>
      </c>
      <c r="U4922" s="68" t="s">
        <v>10829</v>
      </c>
      <c r="V4922" s="16" t="s">
        <v>10830</v>
      </c>
      <c r="W4922" s="21"/>
    </row>
    <row r="4923" spans="1:23" ht="23.25" customHeight="1" outlineLevel="2">
      <c r="A4923" s="56">
        <f t="shared" si="107"/>
        <v>4853</v>
      </c>
      <c r="B4923" s="78" t="s">
        <v>10831</v>
      </c>
      <c r="C4923" s="78"/>
      <c r="D4923" s="85" t="s">
        <v>10832</v>
      </c>
      <c r="E4923" s="85">
        <v>34626000</v>
      </c>
      <c r="F4923" s="56">
        <v>1956</v>
      </c>
      <c r="G4923" s="56">
        <v>2</v>
      </c>
      <c r="H4923" s="56">
        <v>3</v>
      </c>
      <c r="I4923" s="86">
        <v>1007.49</v>
      </c>
      <c r="J4923" s="86">
        <v>893.54</v>
      </c>
      <c r="K4923" s="56"/>
      <c r="L4923" s="56">
        <v>8</v>
      </c>
      <c r="M4923" s="56">
        <v>10</v>
      </c>
      <c r="N4923" s="56"/>
      <c r="O4923" s="56">
        <v>12</v>
      </c>
      <c r="P4923" s="56">
        <v>9</v>
      </c>
      <c r="Q4923" s="56"/>
      <c r="R4923" s="56"/>
      <c r="S4923" s="56">
        <v>8</v>
      </c>
      <c r="T4923" s="56"/>
      <c r="U4923" s="68" t="s">
        <v>297</v>
      </c>
      <c r="V4923" s="33"/>
      <c r="W4923" s="21"/>
    </row>
    <row r="4924" spans="1:23" ht="23.25" customHeight="1" outlineLevel="2">
      <c r="A4924" s="56">
        <f t="shared" si="107"/>
        <v>4854</v>
      </c>
      <c r="B4924" s="78" t="s">
        <v>10833</v>
      </c>
      <c r="C4924" s="78"/>
      <c r="D4924" s="85" t="s">
        <v>10834</v>
      </c>
      <c r="E4924" s="85">
        <v>34626000</v>
      </c>
      <c r="F4924" s="56">
        <v>1970</v>
      </c>
      <c r="G4924" s="56">
        <v>5</v>
      </c>
      <c r="H4924" s="56">
        <v>4</v>
      </c>
      <c r="I4924" s="86">
        <v>3289.73</v>
      </c>
      <c r="J4924" s="86">
        <v>3100.4</v>
      </c>
      <c r="K4924" s="56"/>
      <c r="L4924" s="56">
        <v>11</v>
      </c>
      <c r="M4924" s="56">
        <v>8</v>
      </c>
      <c r="N4924" s="56"/>
      <c r="O4924" s="56">
        <v>12</v>
      </c>
      <c r="P4924" s="56">
        <v>10</v>
      </c>
      <c r="Q4924" s="56"/>
      <c r="R4924" s="56">
        <v>9</v>
      </c>
      <c r="S4924" s="56"/>
      <c r="T4924" s="56"/>
      <c r="U4924" s="68" t="s">
        <v>10835</v>
      </c>
      <c r="V4924" s="16" t="s">
        <v>10836</v>
      </c>
      <c r="W4924" s="21"/>
    </row>
    <row r="4925" spans="1:23" ht="23.25" customHeight="1" outlineLevel="2">
      <c r="A4925" s="56">
        <f t="shared" si="107"/>
        <v>4855</v>
      </c>
      <c r="B4925" s="78" t="s">
        <v>10837</v>
      </c>
      <c r="C4925" s="78"/>
      <c r="D4925" s="85" t="s">
        <v>10838</v>
      </c>
      <c r="E4925" s="85">
        <v>34626000</v>
      </c>
      <c r="F4925" s="56">
        <v>1976</v>
      </c>
      <c r="G4925" s="56">
        <v>5</v>
      </c>
      <c r="H4925" s="56">
        <v>4</v>
      </c>
      <c r="I4925" s="86">
        <v>4131.6499999999996</v>
      </c>
      <c r="J4925" s="86">
        <v>3296.69</v>
      </c>
      <c r="K4925" s="56"/>
      <c r="L4925" s="56"/>
      <c r="M4925" s="56">
        <v>8</v>
      </c>
      <c r="N4925" s="56"/>
      <c r="O4925" s="56">
        <v>12</v>
      </c>
      <c r="P4925" s="56">
        <v>8</v>
      </c>
      <c r="Q4925" s="56">
        <v>10</v>
      </c>
      <c r="R4925" s="56">
        <v>9</v>
      </c>
      <c r="S4925" s="56">
        <v>11</v>
      </c>
      <c r="T4925" s="56"/>
      <c r="U4925" s="68" t="s">
        <v>783</v>
      </c>
      <c r="V4925" s="16" t="s">
        <v>10836</v>
      </c>
      <c r="W4925" s="21"/>
    </row>
    <row r="4926" spans="1:23" ht="23.25" customHeight="1" outlineLevel="2">
      <c r="A4926" s="56">
        <f t="shared" si="107"/>
        <v>4856</v>
      </c>
      <c r="B4926" s="78" t="s">
        <v>10839</v>
      </c>
      <c r="C4926" s="78"/>
      <c r="D4926" s="85" t="s">
        <v>10840</v>
      </c>
      <c r="E4926" s="85">
        <v>34626000</v>
      </c>
      <c r="F4926" s="56">
        <v>1975</v>
      </c>
      <c r="G4926" s="56">
        <v>5</v>
      </c>
      <c r="H4926" s="56">
        <v>4</v>
      </c>
      <c r="I4926" s="86">
        <v>3363.72</v>
      </c>
      <c r="J4926" s="86">
        <v>3096.03</v>
      </c>
      <c r="K4926" s="56"/>
      <c r="L4926" s="56">
        <v>8</v>
      </c>
      <c r="M4926" s="56">
        <v>9</v>
      </c>
      <c r="N4926" s="56"/>
      <c r="O4926" s="56">
        <v>11</v>
      </c>
      <c r="P4926" s="56"/>
      <c r="Q4926" s="56">
        <v>10</v>
      </c>
      <c r="R4926" s="56"/>
      <c r="S4926" s="56"/>
      <c r="T4926" s="56">
        <v>12</v>
      </c>
      <c r="U4926" s="68" t="s">
        <v>122</v>
      </c>
      <c r="V4926" s="16"/>
      <c r="W4926" s="21"/>
    </row>
    <row r="4927" spans="1:23" ht="23.25" customHeight="1" outlineLevel="2">
      <c r="A4927" s="56">
        <f t="shared" si="107"/>
        <v>4857</v>
      </c>
      <c r="B4927" s="78" t="s">
        <v>10841</v>
      </c>
      <c r="C4927" s="78"/>
      <c r="D4927" s="85" t="s">
        <v>10842</v>
      </c>
      <c r="E4927" s="85">
        <v>34626000</v>
      </c>
      <c r="F4927" s="56">
        <v>1973</v>
      </c>
      <c r="G4927" s="56">
        <v>5</v>
      </c>
      <c r="H4927" s="56">
        <v>4</v>
      </c>
      <c r="I4927" s="86">
        <v>3666.4</v>
      </c>
      <c r="J4927" s="86">
        <v>3353.94</v>
      </c>
      <c r="K4927" s="56"/>
      <c r="L4927" s="56">
        <v>8</v>
      </c>
      <c r="M4927" s="56">
        <v>10</v>
      </c>
      <c r="N4927" s="56"/>
      <c r="O4927" s="56">
        <v>11</v>
      </c>
      <c r="P4927" s="56"/>
      <c r="Q4927" s="56"/>
      <c r="R4927" s="56"/>
      <c r="S4927" s="56">
        <v>12</v>
      </c>
      <c r="T4927" s="56">
        <v>9</v>
      </c>
      <c r="U4927" s="68" t="s">
        <v>10843</v>
      </c>
      <c r="V4927" s="16"/>
      <c r="W4927" s="21"/>
    </row>
    <row r="4928" spans="1:23" ht="23.25" customHeight="1" outlineLevel="2">
      <c r="A4928" s="56">
        <f t="shared" si="107"/>
        <v>4858</v>
      </c>
      <c r="B4928" s="78" t="s">
        <v>10844</v>
      </c>
      <c r="C4928" s="78"/>
      <c r="D4928" s="85" t="s">
        <v>10845</v>
      </c>
      <c r="E4928" s="85">
        <v>34626000</v>
      </c>
      <c r="F4928" s="56">
        <v>1990</v>
      </c>
      <c r="G4928" s="56">
        <v>5</v>
      </c>
      <c r="H4928" s="56">
        <v>4</v>
      </c>
      <c r="I4928" s="86">
        <v>5023.95</v>
      </c>
      <c r="J4928" s="86">
        <v>4376.6400000000003</v>
      </c>
      <c r="K4928" s="56"/>
      <c r="L4928" s="56"/>
      <c r="M4928" s="56">
        <v>10</v>
      </c>
      <c r="N4928" s="56">
        <v>30</v>
      </c>
      <c r="O4928" s="56"/>
      <c r="P4928" s="56">
        <v>8</v>
      </c>
      <c r="Q4928" s="56"/>
      <c r="R4928" s="56"/>
      <c r="S4928" s="56">
        <v>12</v>
      </c>
      <c r="T4928" s="56"/>
      <c r="U4928" s="68" t="s">
        <v>10846</v>
      </c>
      <c r="V4928" s="16" t="s">
        <v>10847</v>
      </c>
      <c r="W4928" s="21"/>
    </row>
    <row r="4929" spans="1:23" ht="23.25" customHeight="1" outlineLevel="2">
      <c r="A4929" s="56">
        <f t="shared" si="107"/>
        <v>4859</v>
      </c>
      <c r="B4929" s="78" t="s">
        <v>10848</v>
      </c>
      <c r="C4929" s="78"/>
      <c r="D4929" s="85" t="s">
        <v>10849</v>
      </c>
      <c r="E4929" s="85">
        <v>34626000</v>
      </c>
      <c r="F4929" s="56">
        <v>1983</v>
      </c>
      <c r="G4929" s="56">
        <v>5</v>
      </c>
      <c r="H4929" s="56">
        <v>10</v>
      </c>
      <c r="I4929" s="86">
        <v>8351.9699999999993</v>
      </c>
      <c r="J4929" s="86">
        <v>7656.27</v>
      </c>
      <c r="K4929" s="56"/>
      <c r="L4929" s="56"/>
      <c r="M4929" s="56">
        <v>8</v>
      </c>
      <c r="N4929" s="56"/>
      <c r="O4929" s="56"/>
      <c r="P4929" s="56"/>
      <c r="Q4929" s="56">
        <v>10</v>
      </c>
      <c r="R4929" s="56">
        <v>9</v>
      </c>
      <c r="S4929" s="56">
        <v>11</v>
      </c>
      <c r="T4929" s="56">
        <v>12</v>
      </c>
      <c r="U4929" s="68" t="s">
        <v>493</v>
      </c>
      <c r="V4929" s="16" t="s">
        <v>10850</v>
      </c>
      <c r="W4929" s="21"/>
    </row>
    <row r="4930" spans="1:23" ht="23.25" customHeight="1" outlineLevel="2">
      <c r="A4930" s="56">
        <f t="shared" si="107"/>
        <v>4860</v>
      </c>
      <c r="B4930" s="78" t="s">
        <v>10851</v>
      </c>
      <c r="C4930" s="78"/>
      <c r="D4930" s="85" t="s">
        <v>10852</v>
      </c>
      <c r="E4930" s="85">
        <v>34626000</v>
      </c>
      <c r="F4930" s="56">
        <v>1983</v>
      </c>
      <c r="G4930" s="56">
        <v>5</v>
      </c>
      <c r="H4930" s="56">
        <v>8</v>
      </c>
      <c r="I4930" s="86">
        <v>6234.2</v>
      </c>
      <c r="J4930" s="86">
        <v>6151.4</v>
      </c>
      <c r="K4930" s="56"/>
      <c r="L4930" s="56">
        <v>12</v>
      </c>
      <c r="M4930" s="56">
        <v>9</v>
      </c>
      <c r="N4930" s="56"/>
      <c r="O4930" s="56">
        <v>8</v>
      </c>
      <c r="P4930" s="56"/>
      <c r="Q4930" s="56"/>
      <c r="R4930" s="56"/>
      <c r="S4930" s="56">
        <v>10</v>
      </c>
      <c r="T4930" s="56">
        <v>12</v>
      </c>
      <c r="U4930" s="68" t="s">
        <v>820</v>
      </c>
      <c r="V4930" s="40" t="s">
        <v>12129</v>
      </c>
      <c r="W4930" s="21"/>
    </row>
    <row r="4931" spans="1:23" ht="23.25" customHeight="1" outlineLevel="2">
      <c r="A4931" s="56">
        <f t="shared" si="107"/>
        <v>4861</v>
      </c>
      <c r="B4931" s="197" t="s">
        <v>10853</v>
      </c>
      <c r="C4931" s="78"/>
      <c r="D4931" s="85" t="s">
        <v>10854</v>
      </c>
      <c r="E4931" s="85">
        <v>34626000</v>
      </c>
      <c r="F4931" s="56">
        <v>1981</v>
      </c>
      <c r="G4931" s="56">
        <v>5</v>
      </c>
      <c r="H4931" s="56">
        <v>8</v>
      </c>
      <c r="I4931" s="86">
        <v>6176.48</v>
      </c>
      <c r="J4931" s="86">
        <v>5568.88</v>
      </c>
      <c r="K4931" s="56"/>
      <c r="L4931" s="56"/>
      <c r="M4931" s="56">
        <v>8</v>
      </c>
      <c r="N4931" s="56">
        <v>10</v>
      </c>
      <c r="O4931" s="56"/>
      <c r="P4931" s="56"/>
      <c r="Q4931" s="203">
        <v>10</v>
      </c>
      <c r="R4931" s="56">
        <v>9</v>
      </c>
      <c r="S4931" s="56">
        <v>11</v>
      </c>
      <c r="T4931" s="56">
        <v>12</v>
      </c>
      <c r="U4931" s="129" t="s">
        <v>12149</v>
      </c>
      <c r="V4931" s="16"/>
      <c r="W4931" s="21"/>
    </row>
    <row r="4932" spans="1:23" ht="23.25" customHeight="1" outlineLevel="2">
      <c r="A4932" s="56">
        <f t="shared" si="107"/>
        <v>4862</v>
      </c>
      <c r="B4932" s="78" t="s">
        <v>10855</v>
      </c>
      <c r="C4932" s="78"/>
      <c r="D4932" s="198" t="s">
        <v>10856</v>
      </c>
      <c r="E4932" s="85">
        <v>34626000</v>
      </c>
      <c r="F4932" s="56">
        <v>1978</v>
      </c>
      <c r="G4932" s="56">
        <v>5</v>
      </c>
      <c r="H4932" s="56">
        <v>8</v>
      </c>
      <c r="I4932" s="86">
        <v>6225.72</v>
      </c>
      <c r="J4932" s="86">
        <v>5771.89</v>
      </c>
      <c r="K4932" s="56"/>
      <c r="L4932" s="56">
        <v>8</v>
      </c>
      <c r="M4932" s="56"/>
      <c r="N4932" s="56">
        <v>10</v>
      </c>
      <c r="O4932" s="56"/>
      <c r="P4932" s="56"/>
      <c r="Q4932" s="56"/>
      <c r="R4932" s="56"/>
      <c r="S4932" s="56">
        <v>9</v>
      </c>
      <c r="T4932" s="80" t="s">
        <v>11964</v>
      </c>
      <c r="U4932" s="129" t="s">
        <v>12327</v>
      </c>
      <c r="V4932" s="16" t="s">
        <v>10857</v>
      </c>
      <c r="W4932" s="31" t="s">
        <v>12261</v>
      </c>
    </row>
    <row r="4933" spans="1:23" ht="23.25" customHeight="1" outlineLevel="2">
      <c r="A4933" s="56">
        <f t="shared" si="107"/>
        <v>4863</v>
      </c>
      <c r="B4933" s="78" t="s">
        <v>10858</v>
      </c>
      <c r="C4933" s="78"/>
      <c r="D4933" s="85" t="s">
        <v>10859</v>
      </c>
      <c r="E4933" s="85">
        <v>34626000</v>
      </c>
      <c r="F4933" s="56">
        <v>1970</v>
      </c>
      <c r="G4933" s="56">
        <v>5</v>
      </c>
      <c r="H4933" s="56">
        <v>2</v>
      </c>
      <c r="I4933" s="86">
        <v>1954.49</v>
      </c>
      <c r="J4933" s="86">
        <v>1749.77</v>
      </c>
      <c r="K4933" s="56"/>
      <c r="L4933" s="56"/>
      <c r="M4933" s="56">
        <v>8</v>
      </c>
      <c r="N4933" s="56"/>
      <c r="O4933" s="56"/>
      <c r="P4933" s="56">
        <v>12</v>
      </c>
      <c r="Q4933" s="56"/>
      <c r="R4933" s="56">
        <v>10</v>
      </c>
      <c r="S4933" s="56">
        <v>11</v>
      </c>
      <c r="T4933" s="56">
        <v>9</v>
      </c>
      <c r="U4933" s="68" t="s">
        <v>145</v>
      </c>
      <c r="V4933" s="16" t="s">
        <v>10860</v>
      </c>
      <c r="W4933" s="21"/>
    </row>
    <row r="4934" spans="1:23" ht="23.25" customHeight="1" outlineLevel="2">
      <c r="A4934" s="56">
        <f t="shared" si="107"/>
        <v>4864</v>
      </c>
      <c r="B4934" s="197" t="s">
        <v>10861</v>
      </c>
      <c r="C4934" s="78"/>
      <c r="D4934" s="198" t="s">
        <v>10862</v>
      </c>
      <c r="E4934" s="85">
        <v>34626000</v>
      </c>
      <c r="F4934" s="56">
        <v>1983</v>
      </c>
      <c r="G4934" s="56">
        <v>5</v>
      </c>
      <c r="H4934" s="56">
        <v>4</v>
      </c>
      <c r="I4934" s="86">
        <v>3071.75</v>
      </c>
      <c r="J4934" s="86">
        <v>2807.9</v>
      </c>
      <c r="K4934" s="56"/>
      <c r="L4934" s="56"/>
      <c r="M4934" s="56">
        <v>8</v>
      </c>
      <c r="N4934" s="56">
        <v>10</v>
      </c>
      <c r="O4934" s="56"/>
      <c r="P4934" s="56"/>
      <c r="Q4934" s="56"/>
      <c r="R4934" s="56"/>
      <c r="S4934" s="56">
        <v>9</v>
      </c>
      <c r="T4934" s="80" t="s">
        <v>12130</v>
      </c>
      <c r="U4934" s="129" t="s">
        <v>12322</v>
      </c>
      <c r="V4934" s="16" t="s">
        <v>12321</v>
      </c>
      <c r="W4934" s="31" t="s">
        <v>12261</v>
      </c>
    </row>
    <row r="4935" spans="1:23" ht="23.25" customHeight="1" outlineLevel="2">
      <c r="A4935" s="56">
        <f t="shared" si="107"/>
        <v>4865</v>
      </c>
      <c r="B4935" s="78" t="s">
        <v>10863</v>
      </c>
      <c r="C4935" s="78"/>
      <c r="D4935" s="85" t="s">
        <v>10864</v>
      </c>
      <c r="E4935" s="85">
        <v>34626000</v>
      </c>
      <c r="F4935" s="56">
        <v>1985</v>
      </c>
      <c r="G4935" s="56">
        <v>5</v>
      </c>
      <c r="H4935" s="56">
        <v>5</v>
      </c>
      <c r="I4935" s="86">
        <v>4107.34</v>
      </c>
      <c r="J4935" s="86">
        <v>3759.49</v>
      </c>
      <c r="K4935" s="56"/>
      <c r="L4935" s="56">
        <v>10</v>
      </c>
      <c r="M4935" s="56">
        <v>8</v>
      </c>
      <c r="N4935" s="56"/>
      <c r="O4935" s="56">
        <v>11</v>
      </c>
      <c r="P4935" s="56"/>
      <c r="Q4935" s="56">
        <v>9</v>
      </c>
      <c r="R4935" s="56"/>
      <c r="S4935" s="56"/>
      <c r="T4935" s="56">
        <v>12</v>
      </c>
      <c r="U4935" s="68" t="s">
        <v>10865</v>
      </c>
      <c r="V4935" s="33"/>
      <c r="W4935" s="21"/>
    </row>
    <row r="4936" spans="1:23" ht="23.25" customHeight="1" outlineLevel="2">
      <c r="A4936" s="56">
        <f t="shared" si="107"/>
        <v>4866</v>
      </c>
      <c r="B4936" s="78" t="s">
        <v>10866</v>
      </c>
      <c r="C4936" s="78"/>
      <c r="D4936" s="85" t="s">
        <v>10867</v>
      </c>
      <c r="E4936" s="85">
        <v>34626000</v>
      </c>
      <c r="F4936" s="56">
        <v>1977</v>
      </c>
      <c r="G4936" s="56">
        <v>5</v>
      </c>
      <c r="H4936" s="56">
        <v>4</v>
      </c>
      <c r="I4936" s="86">
        <v>3119.86</v>
      </c>
      <c r="J4936" s="86">
        <v>2846.69</v>
      </c>
      <c r="K4936" s="56"/>
      <c r="L4936" s="56">
        <v>10</v>
      </c>
      <c r="M4936" s="56"/>
      <c r="N4936" s="56">
        <v>11</v>
      </c>
      <c r="O4936" s="56"/>
      <c r="P4936" s="56">
        <v>8</v>
      </c>
      <c r="Q4936" s="56"/>
      <c r="R4936" s="56">
        <v>9</v>
      </c>
      <c r="S4936" s="56"/>
      <c r="T4936" s="56">
        <v>12</v>
      </c>
      <c r="U4936" s="68" t="s">
        <v>650</v>
      </c>
      <c r="V4936" s="16" t="s">
        <v>10868</v>
      </c>
      <c r="W4936" s="21"/>
    </row>
    <row r="4937" spans="1:23" ht="23.25" customHeight="1" outlineLevel="2">
      <c r="A4937" s="56">
        <f t="shared" si="107"/>
        <v>4867</v>
      </c>
      <c r="B4937" s="78" t="s">
        <v>10869</v>
      </c>
      <c r="C4937" s="78"/>
      <c r="D4937" s="85" t="s">
        <v>10870</v>
      </c>
      <c r="E4937" s="85">
        <v>34626000</v>
      </c>
      <c r="F4937" s="56">
        <v>1997</v>
      </c>
      <c r="G4937" s="56">
        <v>5</v>
      </c>
      <c r="H4937" s="56">
        <v>5</v>
      </c>
      <c r="I4937" s="86">
        <v>3756.43</v>
      </c>
      <c r="J4937" s="86">
        <v>3359.48</v>
      </c>
      <c r="K4937" s="56"/>
      <c r="L4937" s="56"/>
      <c r="M4937" s="56">
        <v>8</v>
      </c>
      <c r="N4937" s="56"/>
      <c r="O4937" s="56"/>
      <c r="P4937" s="56">
        <v>11</v>
      </c>
      <c r="Q4937" s="56">
        <v>9</v>
      </c>
      <c r="R4937" s="56">
        <v>10</v>
      </c>
      <c r="S4937" s="56"/>
      <c r="T4937" s="56">
        <v>12</v>
      </c>
      <c r="U4937" s="68" t="s">
        <v>724</v>
      </c>
      <c r="V4937" s="16"/>
      <c r="W4937" s="21"/>
    </row>
    <row r="4938" spans="1:23" ht="23.25" customHeight="1" outlineLevel="2">
      <c r="A4938" s="56">
        <f t="shared" ref="A4938:A5001" si="108">A4937+1</f>
        <v>4868</v>
      </c>
      <c r="B4938" s="78" t="s">
        <v>10871</v>
      </c>
      <c r="C4938" s="78"/>
      <c r="D4938" s="85" t="s">
        <v>10872</v>
      </c>
      <c r="E4938" s="85">
        <v>34626000</v>
      </c>
      <c r="F4938" s="56">
        <v>1982</v>
      </c>
      <c r="G4938" s="56">
        <v>5</v>
      </c>
      <c r="H4938" s="56">
        <v>6</v>
      </c>
      <c r="I4938" s="86">
        <v>6182.7</v>
      </c>
      <c r="J4938" s="86">
        <v>5534.61</v>
      </c>
      <c r="K4938" s="56"/>
      <c r="L4938" s="56">
        <v>10</v>
      </c>
      <c r="M4938" s="56">
        <v>11</v>
      </c>
      <c r="N4938" s="56"/>
      <c r="O4938" s="56">
        <v>8</v>
      </c>
      <c r="P4938" s="56">
        <v>9</v>
      </c>
      <c r="Q4938" s="56"/>
      <c r="R4938" s="56"/>
      <c r="S4938" s="56"/>
      <c r="T4938" s="56">
        <v>12</v>
      </c>
      <c r="U4938" s="68" t="s">
        <v>10873</v>
      </c>
      <c r="V4938" s="16" t="s">
        <v>10874</v>
      </c>
      <c r="W4938" s="21"/>
    </row>
    <row r="4939" spans="1:23" ht="23.25" customHeight="1" outlineLevel="2">
      <c r="A4939" s="56">
        <f t="shared" si="108"/>
        <v>4869</v>
      </c>
      <c r="B4939" s="78" t="s">
        <v>10875</v>
      </c>
      <c r="C4939" s="78"/>
      <c r="D4939" s="85" t="s">
        <v>10876</v>
      </c>
      <c r="E4939" s="85">
        <v>34626000</v>
      </c>
      <c r="F4939" s="56">
        <v>1984</v>
      </c>
      <c r="G4939" s="56">
        <v>5</v>
      </c>
      <c r="H4939" s="56">
        <v>4</v>
      </c>
      <c r="I4939" s="86">
        <v>2960.4</v>
      </c>
      <c r="J4939" s="86">
        <v>2645.82</v>
      </c>
      <c r="K4939" s="56"/>
      <c r="L4939" s="56"/>
      <c r="M4939" s="56">
        <v>12</v>
      </c>
      <c r="N4939" s="56"/>
      <c r="O4939" s="56"/>
      <c r="P4939" s="56"/>
      <c r="Q4939" s="56">
        <v>10</v>
      </c>
      <c r="R4939" s="56">
        <v>8</v>
      </c>
      <c r="S4939" s="56">
        <v>9</v>
      </c>
      <c r="T4939" s="56"/>
      <c r="U4939" s="68" t="s">
        <v>5929</v>
      </c>
      <c r="V4939" s="16"/>
      <c r="W4939" s="21"/>
    </row>
    <row r="4940" spans="1:23" ht="23.25" customHeight="1" outlineLevel="2">
      <c r="A4940" s="56">
        <f t="shared" si="108"/>
        <v>4870</v>
      </c>
      <c r="B4940" s="197" t="s">
        <v>10877</v>
      </c>
      <c r="C4940" s="78"/>
      <c r="D4940" s="198" t="s">
        <v>10878</v>
      </c>
      <c r="E4940" s="85">
        <v>34626000</v>
      </c>
      <c r="F4940" s="56">
        <v>1988</v>
      </c>
      <c r="G4940" s="56">
        <v>5</v>
      </c>
      <c r="H4940" s="56">
        <v>4</v>
      </c>
      <c r="I4940" s="86">
        <v>2922.01</v>
      </c>
      <c r="J4940" s="86">
        <v>2596.85</v>
      </c>
      <c r="K4940" s="56"/>
      <c r="L4940" s="56"/>
      <c r="M4940" s="56">
        <v>8</v>
      </c>
      <c r="N4940" s="226">
        <v>11</v>
      </c>
      <c r="O4940" s="56"/>
      <c r="P4940" s="56"/>
      <c r="Q4940" s="56">
        <v>10</v>
      </c>
      <c r="R4940" s="56"/>
      <c r="S4940" s="56"/>
      <c r="T4940" s="56">
        <v>12</v>
      </c>
      <c r="U4940" s="129" t="s">
        <v>12358</v>
      </c>
      <c r="V4940" s="16" t="s">
        <v>10879</v>
      </c>
      <c r="W4940" s="34" t="s">
        <v>12261</v>
      </c>
    </row>
    <row r="4941" spans="1:23" ht="23.25" customHeight="1" outlineLevel="2">
      <c r="A4941" s="56">
        <f t="shared" si="108"/>
        <v>4871</v>
      </c>
      <c r="B4941" s="78" t="s">
        <v>10880</v>
      </c>
      <c r="C4941" s="78"/>
      <c r="D4941" s="85" t="s">
        <v>10881</v>
      </c>
      <c r="E4941" s="85">
        <v>34626000</v>
      </c>
      <c r="F4941" s="56">
        <v>1996</v>
      </c>
      <c r="G4941" s="56">
        <v>2</v>
      </c>
      <c r="H4941" s="56">
        <v>1</v>
      </c>
      <c r="I4941" s="86">
        <v>321.20999999999998</v>
      </c>
      <c r="J4941" s="86">
        <v>280.47000000000003</v>
      </c>
      <c r="K4941" s="56"/>
      <c r="L4941" s="56"/>
      <c r="M4941" s="56"/>
      <c r="N4941" s="56"/>
      <c r="O4941" s="56">
        <v>11</v>
      </c>
      <c r="P4941" s="56">
        <v>8</v>
      </c>
      <c r="Q4941" s="56">
        <v>12</v>
      </c>
      <c r="R4941" s="56">
        <v>10</v>
      </c>
      <c r="S4941" s="56">
        <v>9</v>
      </c>
      <c r="T4941" s="56"/>
      <c r="U4941" s="68"/>
      <c r="V4941" s="16" t="s">
        <v>10882</v>
      </c>
      <c r="W4941" s="21"/>
    </row>
    <row r="4942" spans="1:23" ht="23.25" customHeight="1" outlineLevel="2">
      <c r="A4942" s="56">
        <f t="shared" si="108"/>
        <v>4872</v>
      </c>
      <c r="B4942" s="78" t="s">
        <v>10883</v>
      </c>
      <c r="C4942" s="78"/>
      <c r="D4942" s="85" t="s">
        <v>10884</v>
      </c>
      <c r="E4942" s="85">
        <v>34626000</v>
      </c>
      <c r="F4942" s="56">
        <v>1989</v>
      </c>
      <c r="G4942" s="56">
        <v>5</v>
      </c>
      <c r="H4942" s="56">
        <v>4</v>
      </c>
      <c r="I4942" s="86">
        <v>4904.5200000000004</v>
      </c>
      <c r="J4942" s="86">
        <v>4258.07</v>
      </c>
      <c r="K4942" s="56"/>
      <c r="L4942" s="56">
        <v>8</v>
      </c>
      <c r="M4942" s="56"/>
      <c r="N4942" s="56">
        <v>10</v>
      </c>
      <c r="O4942" s="56"/>
      <c r="P4942" s="56">
        <v>11</v>
      </c>
      <c r="Q4942" s="56"/>
      <c r="R4942" s="56">
        <v>9</v>
      </c>
      <c r="S4942" s="56"/>
      <c r="T4942" s="56">
        <v>12</v>
      </c>
      <c r="U4942" s="68" t="s">
        <v>10885</v>
      </c>
      <c r="V4942" s="16" t="s">
        <v>10886</v>
      </c>
      <c r="W4942" s="21"/>
    </row>
    <row r="4943" spans="1:23" ht="23.25" customHeight="1" outlineLevel="2">
      <c r="A4943" s="56">
        <f t="shared" si="108"/>
        <v>4873</v>
      </c>
      <c r="B4943" s="78" t="s">
        <v>10887</v>
      </c>
      <c r="C4943" s="78"/>
      <c r="D4943" s="85" t="s">
        <v>10888</v>
      </c>
      <c r="E4943" s="85">
        <v>34626000</v>
      </c>
      <c r="F4943" s="56">
        <v>1986</v>
      </c>
      <c r="G4943" s="56">
        <v>5</v>
      </c>
      <c r="H4943" s="56">
        <v>6</v>
      </c>
      <c r="I4943" s="86">
        <v>4944.71</v>
      </c>
      <c r="J4943" s="86">
        <v>4528.01</v>
      </c>
      <c r="K4943" s="56"/>
      <c r="L4943" s="56"/>
      <c r="M4943" s="56">
        <v>10</v>
      </c>
      <c r="N4943" s="56">
        <v>11</v>
      </c>
      <c r="O4943" s="56">
        <v>8</v>
      </c>
      <c r="P4943" s="56"/>
      <c r="Q4943" s="56">
        <v>9</v>
      </c>
      <c r="R4943" s="56"/>
      <c r="S4943" s="56"/>
      <c r="T4943" s="56">
        <v>12</v>
      </c>
      <c r="U4943" s="68" t="s">
        <v>10889</v>
      </c>
      <c r="V4943" s="33"/>
      <c r="W4943" s="21"/>
    </row>
    <row r="4944" spans="1:23" ht="23.25" customHeight="1" outlineLevel="2">
      <c r="A4944" s="56">
        <f t="shared" si="108"/>
        <v>4874</v>
      </c>
      <c r="B4944" s="78" t="s">
        <v>10890</v>
      </c>
      <c r="C4944" s="78"/>
      <c r="D4944" s="85" t="s">
        <v>10891</v>
      </c>
      <c r="E4944" s="85">
        <v>34626000</v>
      </c>
      <c r="F4944" s="56">
        <v>1993</v>
      </c>
      <c r="G4944" s="56">
        <v>2</v>
      </c>
      <c r="H4944" s="56">
        <v>2</v>
      </c>
      <c r="I4944" s="86">
        <v>910.9</v>
      </c>
      <c r="J4944" s="86">
        <v>828.9</v>
      </c>
      <c r="K4944" s="56"/>
      <c r="L4944" s="56"/>
      <c r="M4944" s="56">
        <v>8</v>
      </c>
      <c r="N4944" s="56">
        <v>11</v>
      </c>
      <c r="O4944" s="56"/>
      <c r="P4944" s="56">
        <v>12</v>
      </c>
      <c r="Q4944" s="56">
        <v>10</v>
      </c>
      <c r="R4944" s="56">
        <v>9</v>
      </c>
      <c r="S4944" s="56"/>
      <c r="T4944" s="56"/>
      <c r="U4944" s="68" t="s">
        <v>10892</v>
      </c>
      <c r="V4944" s="33"/>
      <c r="W4944" s="21"/>
    </row>
    <row r="4945" spans="1:23" ht="23.25" customHeight="1" outlineLevel="2">
      <c r="A4945" s="56">
        <f t="shared" si="108"/>
        <v>4875</v>
      </c>
      <c r="B4945" s="78" t="s">
        <v>10893</v>
      </c>
      <c r="C4945" s="78"/>
      <c r="D4945" s="85" t="s">
        <v>10894</v>
      </c>
      <c r="E4945" s="85">
        <v>34626000</v>
      </c>
      <c r="F4945" s="56">
        <v>1989</v>
      </c>
      <c r="G4945" s="56">
        <v>3</v>
      </c>
      <c r="H4945" s="56">
        <v>2</v>
      </c>
      <c r="I4945" s="86">
        <v>1428.69</v>
      </c>
      <c r="J4945" s="86">
        <v>1313.71</v>
      </c>
      <c r="K4945" s="56"/>
      <c r="L4945" s="56"/>
      <c r="M4945" s="56"/>
      <c r="N4945" s="56"/>
      <c r="O4945" s="56"/>
      <c r="P4945" s="56">
        <v>12</v>
      </c>
      <c r="Q4945" s="56">
        <v>8</v>
      </c>
      <c r="R4945" s="56">
        <v>10</v>
      </c>
      <c r="S4945" s="56">
        <v>9</v>
      </c>
      <c r="T4945" s="56"/>
      <c r="U4945" s="68"/>
      <c r="V4945" s="33"/>
      <c r="W4945" s="21"/>
    </row>
    <row r="4946" spans="1:23" ht="23.25" customHeight="1" outlineLevel="2">
      <c r="A4946" s="56">
        <f t="shared" si="108"/>
        <v>4876</v>
      </c>
      <c r="B4946" s="78" t="s">
        <v>10895</v>
      </c>
      <c r="C4946" s="78"/>
      <c r="D4946" s="85" t="s">
        <v>10896</v>
      </c>
      <c r="E4946" s="85">
        <v>34626000</v>
      </c>
      <c r="F4946" s="56">
        <v>1961</v>
      </c>
      <c r="G4946" s="56">
        <v>2</v>
      </c>
      <c r="H4946" s="56">
        <v>2</v>
      </c>
      <c r="I4946" s="86">
        <v>574.48</v>
      </c>
      <c r="J4946" s="86">
        <v>535.73</v>
      </c>
      <c r="K4946" s="56"/>
      <c r="L4946" s="56"/>
      <c r="M4946" s="56"/>
      <c r="N4946" s="56"/>
      <c r="O4946" s="56">
        <v>12</v>
      </c>
      <c r="P4946" s="56">
        <v>8</v>
      </c>
      <c r="Q4946" s="56">
        <v>10</v>
      </c>
      <c r="R4946" s="56"/>
      <c r="S4946" s="56"/>
      <c r="T4946" s="56"/>
      <c r="U4946" s="68"/>
      <c r="V4946" s="33"/>
      <c r="W4946" s="21"/>
    </row>
    <row r="4947" spans="1:23" ht="23.25" customHeight="1" outlineLevel="2">
      <c r="A4947" s="56">
        <f t="shared" si="108"/>
        <v>4877</v>
      </c>
      <c r="B4947" s="78" t="s">
        <v>10897</v>
      </c>
      <c r="C4947" s="78"/>
      <c r="D4947" s="85" t="s">
        <v>10898</v>
      </c>
      <c r="E4947" s="85">
        <v>34626000</v>
      </c>
      <c r="F4947" s="56">
        <v>1962</v>
      </c>
      <c r="G4947" s="56">
        <v>2</v>
      </c>
      <c r="H4947" s="56">
        <v>2</v>
      </c>
      <c r="I4947" s="86">
        <v>614.04999999999995</v>
      </c>
      <c r="J4947" s="86">
        <v>569.74</v>
      </c>
      <c r="K4947" s="56"/>
      <c r="L4947" s="56"/>
      <c r="M4947" s="56"/>
      <c r="N4947" s="56"/>
      <c r="O4947" s="56">
        <v>12</v>
      </c>
      <c r="P4947" s="56">
        <v>8</v>
      </c>
      <c r="Q4947" s="56">
        <v>10</v>
      </c>
      <c r="R4947" s="56"/>
      <c r="S4947" s="56"/>
      <c r="T4947" s="56"/>
      <c r="U4947" s="68"/>
      <c r="V4947" s="33"/>
      <c r="W4947" s="21"/>
    </row>
    <row r="4948" spans="1:23" ht="23.25" customHeight="1" outlineLevel="2">
      <c r="A4948" s="56">
        <f t="shared" si="108"/>
        <v>4878</v>
      </c>
      <c r="B4948" s="78" t="s">
        <v>10899</v>
      </c>
      <c r="C4948" s="78"/>
      <c r="D4948" s="85" t="s">
        <v>10900</v>
      </c>
      <c r="E4948" s="85">
        <v>34626000</v>
      </c>
      <c r="F4948" s="56">
        <v>1899</v>
      </c>
      <c r="G4948" s="56">
        <v>2</v>
      </c>
      <c r="H4948" s="56">
        <v>2</v>
      </c>
      <c r="I4948" s="86">
        <v>625.46</v>
      </c>
      <c r="J4948" s="86">
        <v>555.97</v>
      </c>
      <c r="K4948" s="56"/>
      <c r="L4948" s="56">
        <v>11</v>
      </c>
      <c r="M4948" s="56">
        <v>9</v>
      </c>
      <c r="N4948" s="56"/>
      <c r="O4948" s="56">
        <v>12</v>
      </c>
      <c r="P4948" s="56">
        <v>8</v>
      </c>
      <c r="Q4948" s="56">
        <v>10</v>
      </c>
      <c r="R4948" s="56"/>
      <c r="S4948" s="56"/>
      <c r="T4948" s="56"/>
      <c r="U4948" s="68" t="s">
        <v>297</v>
      </c>
      <c r="V4948" s="33"/>
      <c r="W4948" s="21"/>
    </row>
    <row r="4949" spans="1:23" ht="23.25" customHeight="1" outlineLevel="2">
      <c r="A4949" s="56">
        <f t="shared" si="108"/>
        <v>4879</v>
      </c>
      <c r="B4949" s="78" t="s">
        <v>10901</v>
      </c>
      <c r="C4949" s="78"/>
      <c r="D4949" s="85" t="s">
        <v>10902</v>
      </c>
      <c r="E4949" s="85">
        <v>34626000</v>
      </c>
      <c r="F4949" s="56">
        <v>1890</v>
      </c>
      <c r="G4949" s="56">
        <v>2</v>
      </c>
      <c r="H4949" s="56">
        <v>1</v>
      </c>
      <c r="I4949" s="86">
        <v>377.47</v>
      </c>
      <c r="J4949" s="86">
        <v>331.99</v>
      </c>
      <c r="K4949" s="56"/>
      <c r="L4949" s="56">
        <v>10</v>
      </c>
      <c r="M4949" s="56"/>
      <c r="N4949" s="56"/>
      <c r="O4949" s="56"/>
      <c r="P4949" s="56"/>
      <c r="Q4949" s="56">
        <v>8</v>
      </c>
      <c r="R4949" s="56">
        <v>12</v>
      </c>
      <c r="S4949" s="56">
        <v>10</v>
      </c>
      <c r="T4949" s="56"/>
      <c r="U4949" s="133" t="s">
        <v>1341</v>
      </c>
      <c r="V4949" s="33"/>
      <c r="W4949" s="21"/>
    </row>
    <row r="4950" spans="1:23" ht="23.25" customHeight="1" outlineLevel="2">
      <c r="A4950" s="56">
        <f t="shared" si="108"/>
        <v>4880</v>
      </c>
      <c r="B4950" s="78" t="s">
        <v>10903</v>
      </c>
      <c r="C4950" s="78"/>
      <c r="D4950" s="85" t="s">
        <v>10904</v>
      </c>
      <c r="E4950" s="85">
        <v>34626000</v>
      </c>
      <c r="F4950" s="56">
        <v>1937</v>
      </c>
      <c r="G4950" s="56">
        <v>2</v>
      </c>
      <c r="H4950" s="56">
        <v>1</v>
      </c>
      <c r="I4950" s="86">
        <v>158.94</v>
      </c>
      <c r="J4950" s="86">
        <v>150.34</v>
      </c>
      <c r="K4950" s="56">
        <v>8</v>
      </c>
      <c r="L4950" s="56"/>
      <c r="M4950" s="56">
        <v>12</v>
      </c>
      <c r="N4950" s="56">
        <v>10</v>
      </c>
      <c r="O4950" s="56"/>
      <c r="P4950" s="56"/>
      <c r="Q4950" s="56"/>
      <c r="R4950" s="56">
        <v>8</v>
      </c>
      <c r="S4950" s="56"/>
      <c r="T4950" s="56">
        <v>12</v>
      </c>
      <c r="U4950" s="68" t="s">
        <v>358</v>
      </c>
      <c r="V4950" s="33"/>
      <c r="W4950" s="21"/>
    </row>
    <row r="4951" spans="1:23" ht="23.25" customHeight="1" outlineLevel="2">
      <c r="A4951" s="56">
        <f t="shared" si="108"/>
        <v>4881</v>
      </c>
      <c r="B4951" s="78" t="s">
        <v>10905</v>
      </c>
      <c r="C4951" s="78"/>
      <c r="D4951" s="85" t="s">
        <v>10906</v>
      </c>
      <c r="E4951" s="85">
        <v>34626000</v>
      </c>
      <c r="F4951" s="56">
        <v>1943</v>
      </c>
      <c r="G4951" s="56">
        <v>2</v>
      </c>
      <c r="H4951" s="56">
        <v>1</v>
      </c>
      <c r="I4951" s="86">
        <v>177.14</v>
      </c>
      <c r="J4951" s="86">
        <v>132.61000000000001</v>
      </c>
      <c r="K4951" s="200"/>
      <c r="L4951" s="56">
        <v>8</v>
      </c>
      <c r="M4951" s="56">
        <v>12</v>
      </c>
      <c r="N4951" s="56">
        <v>10</v>
      </c>
      <c r="O4951" s="56"/>
      <c r="P4951" s="56"/>
      <c r="Q4951" s="56"/>
      <c r="R4951" s="56">
        <v>8</v>
      </c>
      <c r="S4951" s="56"/>
      <c r="T4951" s="56">
        <v>12</v>
      </c>
      <c r="U4951" s="68" t="s">
        <v>407</v>
      </c>
      <c r="V4951" s="33"/>
      <c r="W4951" s="21"/>
    </row>
    <row r="4952" spans="1:23" ht="23.25" customHeight="1" outlineLevel="2">
      <c r="A4952" s="56">
        <f t="shared" si="108"/>
        <v>4882</v>
      </c>
      <c r="B4952" s="78" t="s">
        <v>10907</v>
      </c>
      <c r="C4952" s="78"/>
      <c r="D4952" s="85" t="s">
        <v>10908</v>
      </c>
      <c r="E4952" s="85">
        <v>34626000</v>
      </c>
      <c r="F4952" s="56">
        <v>1995</v>
      </c>
      <c r="G4952" s="56">
        <v>3</v>
      </c>
      <c r="H4952" s="56">
        <v>1</v>
      </c>
      <c r="I4952" s="86">
        <v>695.71</v>
      </c>
      <c r="J4952" s="86">
        <v>641.62</v>
      </c>
      <c r="K4952" s="56"/>
      <c r="L4952" s="56"/>
      <c r="M4952" s="56"/>
      <c r="N4952" s="56"/>
      <c r="O4952" s="56">
        <v>11</v>
      </c>
      <c r="P4952" s="56">
        <v>12</v>
      </c>
      <c r="Q4952" s="56">
        <v>8</v>
      </c>
      <c r="R4952" s="56">
        <v>10</v>
      </c>
      <c r="S4952" s="56">
        <v>9</v>
      </c>
      <c r="T4952" s="56"/>
      <c r="U4952" s="68"/>
      <c r="V4952" s="33"/>
      <c r="W4952" s="21"/>
    </row>
    <row r="4953" spans="1:23" ht="23.25" customHeight="1" outlineLevel="2">
      <c r="A4953" s="56">
        <f t="shared" si="108"/>
        <v>4883</v>
      </c>
      <c r="B4953" s="78" t="s">
        <v>10909</v>
      </c>
      <c r="C4953" s="78"/>
      <c r="D4953" s="85" t="s">
        <v>10910</v>
      </c>
      <c r="E4953" s="85">
        <v>34626000</v>
      </c>
      <c r="F4953" s="56">
        <v>1959</v>
      </c>
      <c r="G4953" s="56">
        <v>2</v>
      </c>
      <c r="H4953" s="56">
        <v>1</v>
      </c>
      <c r="I4953" s="86">
        <v>396.73</v>
      </c>
      <c r="J4953" s="86">
        <v>368.96</v>
      </c>
      <c r="K4953" s="56"/>
      <c r="L4953" s="56">
        <v>8</v>
      </c>
      <c r="M4953" s="56"/>
      <c r="N4953" s="56"/>
      <c r="O4953" s="56"/>
      <c r="P4953" s="56">
        <v>12</v>
      </c>
      <c r="Q4953" s="56"/>
      <c r="R4953" s="56"/>
      <c r="S4953" s="56"/>
      <c r="T4953" s="56">
        <v>10</v>
      </c>
      <c r="U4953" s="144" t="s">
        <v>122</v>
      </c>
      <c r="V4953" s="33"/>
      <c r="W4953" s="21"/>
    </row>
    <row r="4954" spans="1:23" ht="23.25" customHeight="1" outlineLevel="2">
      <c r="A4954" s="56">
        <f t="shared" si="108"/>
        <v>4884</v>
      </c>
      <c r="B4954" s="78" t="s">
        <v>10911</v>
      </c>
      <c r="C4954" s="78"/>
      <c r="D4954" s="85" t="s">
        <v>10912</v>
      </c>
      <c r="E4954" s="85">
        <v>34626000</v>
      </c>
      <c r="F4954" s="56">
        <v>1990</v>
      </c>
      <c r="G4954" s="56">
        <v>2</v>
      </c>
      <c r="H4954" s="56">
        <v>2</v>
      </c>
      <c r="I4954" s="86">
        <v>427.46</v>
      </c>
      <c r="J4954" s="86">
        <v>381.44</v>
      </c>
      <c r="K4954" s="56"/>
      <c r="L4954" s="56"/>
      <c r="M4954" s="56"/>
      <c r="N4954" s="56"/>
      <c r="O4954" s="56">
        <v>12</v>
      </c>
      <c r="P4954" s="56">
        <v>10</v>
      </c>
      <c r="Q4954" s="56">
        <v>8</v>
      </c>
      <c r="R4954" s="56"/>
      <c r="S4954" s="56"/>
      <c r="T4954" s="56"/>
      <c r="U4954" s="68"/>
      <c r="V4954" s="33"/>
      <c r="W4954" s="21"/>
    </row>
    <row r="4955" spans="1:23" ht="23.25" customHeight="1" outlineLevel="2">
      <c r="A4955" s="56">
        <f t="shared" si="108"/>
        <v>4885</v>
      </c>
      <c r="B4955" s="78" t="s">
        <v>10913</v>
      </c>
      <c r="C4955" s="78"/>
      <c r="D4955" s="85" t="s">
        <v>10914</v>
      </c>
      <c r="E4955" s="85">
        <v>34626000</v>
      </c>
      <c r="F4955" s="56">
        <v>1975</v>
      </c>
      <c r="G4955" s="56">
        <v>2</v>
      </c>
      <c r="H4955" s="56">
        <v>2</v>
      </c>
      <c r="I4955" s="86">
        <v>632.20000000000005</v>
      </c>
      <c r="J4955" s="86">
        <v>582.58000000000004</v>
      </c>
      <c r="K4955" s="56"/>
      <c r="L4955" s="56">
        <v>8</v>
      </c>
      <c r="M4955" s="56"/>
      <c r="N4955" s="56"/>
      <c r="O4955" s="56">
        <v>12</v>
      </c>
      <c r="P4955" s="56">
        <v>10</v>
      </c>
      <c r="Q4955" s="56"/>
      <c r="R4955" s="56"/>
      <c r="S4955" s="56">
        <v>8</v>
      </c>
      <c r="T4955" s="56"/>
      <c r="U4955" s="68" t="s">
        <v>297</v>
      </c>
      <c r="V4955" s="33"/>
      <c r="W4955" s="21"/>
    </row>
    <row r="4956" spans="1:23" ht="23.25" customHeight="1" outlineLevel="2">
      <c r="A4956" s="56">
        <f t="shared" si="108"/>
        <v>4886</v>
      </c>
      <c r="B4956" s="78" t="s">
        <v>10915</v>
      </c>
      <c r="C4956" s="78"/>
      <c r="D4956" s="85" t="s">
        <v>10916</v>
      </c>
      <c r="E4956" s="85">
        <v>34626000</v>
      </c>
      <c r="F4956" s="56">
        <v>1972</v>
      </c>
      <c r="G4956" s="56">
        <v>2</v>
      </c>
      <c r="H4956" s="56">
        <v>2</v>
      </c>
      <c r="I4956" s="86">
        <v>629.39</v>
      </c>
      <c r="J4956" s="86">
        <v>580.75</v>
      </c>
      <c r="K4956" s="56"/>
      <c r="L4956" s="56"/>
      <c r="M4956" s="56">
        <v>12</v>
      </c>
      <c r="N4956" s="56"/>
      <c r="O4956" s="56">
        <v>10</v>
      </c>
      <c r="P4956" s="56"/>
      <c r="Q4956" s="56"/>
      <c r="R4956" s="56"/>
      <c r="S4956" s="56"/>
      <c r="T4956" s="56">
        <v>8</v>
      </c>
      <c r="U4956" s="68" t="s">
        <v>10917</v>
      </c>
      <c r="V4956" s="33"/>
      <c r="W4956" s="21"/>
    </row>
    <row r="4957" spans="1:23" ht="23.25" customHeight="1" outlineLevel="2">
      <c r="A4957" s="56">
        <f t="shared" si="108"/>
        <v>4887</v>
      </c>
      <c r="B4957" s="78" t="s">
        <v>10918</v>
      </c>
      <c r="C4957" s="78"/>
      <c r="D4957" s="85" t="s">
        <v>10919</v>
      </c>
      <c r="E4957" s="85">
        <v>34626000</v>
      </c>
      <c r="F4957" s="56">
        <v>1962</v>
      </c>
      <c r="G4957" s="56">
        <v>2</v>
      </c>
      <c r="H4957" s="56">
        <v>2</v>
      </c>
      <c r="I4957" s="86">
        <v>819.15</v>
      </c>
      <c r="J4957" s="86">
        <v>754.47</v>
      </c>
      <c r="K4957" s="56"/>
      <c r="L4957" s="56"/>
      <c r="M4957" s="56">
        <v>10</v>
      </c>
      <c r="N4957" s="56"/>
      <c r="O4957" s="56"/>
      <c r="P4957" s="56"/>
      <c r="Q4957" s="56"/>
      <c r="R4957" s="56"/>
      <c r="S4957" s="56">
        <v>12</v>
      </c>
      <c r="T4957" s="56">
        <v>8</v>
      </c>
      <c r="U4957" s="68" t="s">
        <v>443</v>
      </c>
      <c r="V4957" s="33"/>
      <c r="W4957" s="21"/>
    </row>
    <row r="4958" spans="1:23" ht="23.25" customHeight="1" outlineLevel="2">
      <c r="A4958" s="56">
        <f t="shared" si="108"/>
        <v>4888</v>
      </c>
      <c r="B4958" s="78" t="s">
        <v>10920</v>
      </c>
      <c r="C4958" s="78"/>
      <c r="D4958" s="85" t="s">
        <v>10921</v>
      </c>
      <c r="E4958" s="85">
        <v>34626000</v>
      </c>
      <c r="F4958" s="56">
        <v>1965</v>
      </c>
      <c r="G4958" s="56">
        <v>2</v>
      </c>
      <c r="H4958" s="56">
        <v>2</v>
      </c>
      <c r="I4958" s="86">
        <v>676.24</v>
      </c>
      <c r="J4958" s="86">
        <v>628.72</v>
      </c>
      <c r="K4958" s="56"/>
      <c r="L4958" s="56"/>
      <c r="M4958" s="56">
        <v>11</v>
      </c>
      <c r="N4958" s="56"/>
      <c r="O4958" s="56">
        <v>8</v>
      </c>
      <c r="P4958" s="56">
        <v>12</v>
      </c>
      <c r="Q4958" s="56">
        <v>10</v>
      </c>
      <c r="R4958" s="56">
        <v>9</v>
      </c>
      <c r="S4958" s="56"/>
      <c r="T4958" s="56"/>
      <c r="U4958" s="68" t="s">
        <v>10922</v>
      </c>
      <c r="V4958" s="33"/>
      <c r="W4958" s="21"/>
    </row>
    <row r="4959" spans="1:23" ht="23.25" customHeight="1" outlineLevel="2">
      <c r="A4959" s="56">
        <f t="shared" si="108"/>
        <v>4889</v>
      </c>
      <c r="B4959" s="78" t="s">
        <v>10923</v>
      </c>
      <c r="C4959" s="78"/>
      <c r="D4959" s="85" t="s">
        <v>10924</v>
      </c>
      <c r="E4959" s="85">
        <v>34626000</v>
      </c>
      <c r="F4959" s="56">
        <v>1959</v>
      </c>
      <c r="G4959" s="56">
        <v>2</v>
      </c>
      <c r="H4959" s="56">
        <v>1</v>
      </c>
      <c r="I4959" s="86">
        <v>303.07</v>
      </c>
      <c r="J4959" s="86">
        <v>279.79000000000002</v>
      </c>
      <c r="K4959" s="56"/>
      <c r="L4959" s="56">
        <v>8</v>
      </c>
      <c r="M4959" s="56"/>
      <c r="N4959" s="56"/>
      <c r="O4959" s="56">
        <v>12</v>
      </c>
      <c r="P4959" s="56">
        <v>10</v>
      </c>
      <c r="Q4959" s="56"/>
      <c r="R4959" s="56">
        <v>8</v>
      </c>
      <c r="S4959" s="56"/>
      <c r="T4959" s="56"/>
      <c r="U4959" s="68" t="s">
        <v>407</v>
      </c>
      <c r="V4959" s="33"/>
      <c r="W4959" s="21"/>
    </row>
    <row r="4960" spans="1:23" ht="23.25" customHeight="1" outlineLevel="2">
      <c r="A4960" s="56">
        <f t="shared" si="108"/>
        <v>4890</v>
      </c>
      <c r="B4960" s="78" t="s">
        <v>10925</v>
      </c>
      <c r="C4960" s="78"/>
      <c r="D4960" s="85" t="s">
        <v>10926</v>
      </c>
      <c r="E4960" s="85">
        <v>34626000</v>
      </c>
      <c r="F4960" s="56">
        <v>1960</v>
      </c>
      <c r="G4960" s="56">
        <v>2</v>
      </c>
      <c r="H4960" s="56">
        <v>1</v>
      </c>
      <c r="I4960" s="86">
        <v>292.16000000000003</v>
      </c>
      <c r="J4960" s="86">
        <v>275.23</v>
      </c>
      <c r="K4960" s="56"/>
      <c r="L4960" s="56">
        <v>10</v>
      </c>
      <c r="M4960" s="56"/>
      <c r="N4960" s="56"/>
      <c r="O4960" s="56">
        <v>12</v>
      </c>
      <c r="P4960" s="56">
        <v>8</v>
      </c>
      <c r="Q4960" s="56">
        <v>9</v>
      </c>
      <c r="R4960" s="56"/>
      <c r="S4960" s="56">
        <v>11</v>
      </c>
      <c r="T4960" s="56">
        <v>10</v>
      </c>
      <c r="U4960" s="68" t="s">
        <v>1341</v>
      </c>
      <c r="V4960" s="33"/>
      <c r="W4960" s="21"/>
    </row>
    <row r="4961" spans="1:23" ht="23.25" customHeight="1" outlineLevel="2">
      <c r="A4961" s="56">
        <f t="shared" si="108"/>
        <v>4891</v>
      </c>
      <c r="B4961" s="78" t="s">
        <v>10927</v>
      </c>
      <c r="C4961" s="78"/>
      <c r="D4961" s="85" t="s">
        <v>10928</v>
      </c>
      <c r="E4961" s="85">
        <v>34626000</v>
      </c>
      <c r="F4961" s="56">
        <v>1937</v>
      </c>
      <c r="G4961" s="56">
        <v>2</v>
      </c>
      <c r="H4961" s="56">
        <v>2</v>
      </c>
      <c r="I4961" s="86">
        <v>525.86</v>
      </c>
      <c r="J4961" s="86">
        <v>449.66</v>
      </c>
      <c r="K4961" s="56">
        <v>12</v>
      </c>
      <c r="L4961" s="56">
        <v>11</v>
      </c>
      <c r="M4961" s="56">
        <v>9</v>
      </c>
      <c r="N4961" s="56"/>
      <c r="O4961" s="56">
        <v>10</v>
      </c>
      <c r="P4961" s="56">
        <v>8</v>
      </c>
      <c r="Q4961" s="56"/>
      <c r="R4961" s="56">
        <v>12</v>
      </c>
      <c r="S4961" s="56"/>
      <c r="T4961" s="56"/>
      <c r="U4961" s="68" t="s">
        <v>2969</v>
      </c>
      <c r="V4961" s="33"/>
      <c r="W4961" s="21"/>
    </row>
    <row r="4962" spans="1:23" ht="23.25" customHeight="1" outlineLevel="2">
      <c r="A4962" s="56">
        <f t="shared" si="108"/>
        <v>4892</v>
      </c>
      <c r="B4962" s="78" t="s">
        <v>10929</v>
      </c>
      <c r="C4962" s="78"/>
      <c r="D4962" s="85" t="s">
        <v>10930</v>
      </c>
      <c r="E4962" s="85">
        <v>34626000</v>
      </c>
      <c r="F4962" s="56">
        <v>1993</v>
      </c>
      <c r="G4962" s="56">
        <v>3</v>
      </c>
      <c r="H4962" s="56">
        <v>3</v>
      </c>
      <c r="I4962" s="86">
        <v>1812.64</v>
      </c>
      <c r="J4962" s="86">
        <v>1703.12</v>
      </c>
      <c r="K4962" s="56"/>
      <c r="L4962" s="56"/>
      <c r="M4962" s="56">
        <v>8</v>
      </c>
      <c r="N4962" s="56">
        <v>11</v>
      </c>
      <c r="O4962" s="56">
        <v>10</v>
      </c>
      <c r="P4962" s="56">
        <v>9</v>
      </c>
      <c r="Q4962" s="56"/>
      <c r="R4962" s="56"/>
      <c r="S4962" s="56"/>
      <c r="T4962" s="56">
        <v>12</v>
      </c>
      <c r="U4962" s="68" t="s">
        <v>10931</v>
      </c>
      <c r="V4962" s="33"/>
      <c r="W4962" s="21"/>
    </row>
    <row r="4963" spans="1:23" ht="23.25" customHeight="1" outlineLevel="2">
      <c r="A4963" s="56">
        <f t="shared" si="108"/>
        <v>4893</v>
      </c>
      <c r="B4963" s="78" t="s">
        <v>10932</v>
      </c>
      <c r="C4963" s="78"/>
      <c r="D4963" s="85" t="s">
        <v>10933</v>
      </c>
      <c r="E4963" s="85">
        <v>34626000</v>
      </c>
      <c r="F4963" s="56">
        <v>1973</v>
      </c>
      <c r="G4963" s="56">
        <v>2</v>
      </c>
      <c r="H4963" s="56">
        <v>2</v>
      </c>
      <c r="I4963" s="86">
        <v>514.9</v>
      </c>
      <c r="J4963" s="86">
        <v>471.73</v>
      </c>
      <c r="K4963" s="56"/>
      <c r="L4963" s="56">
        <v>11</v>
      </c>
      <c r="M4963" s="56"/>
      <c r="N4963" s="56">
        <v>8</v>
      </c>
      <c r="O4963" s="56"/>
      <c r="P4963" s="56">
        <v>12</v>
      </c>
      <c r="Q4963" s="56">
        <v>10</v>
      </c>
      <c r="R4963" s="56"/>
      <c r="S4963" s="56"/>
      <c r="T4963" s="56"/>
      <c r="U4963" s="68" t="s">
        <v>297</v>
      </c>
      <c r="V4963" s="33"/>
      <c r="W4963" s="21"/>
    </row>
    <row r="4964" spans="1:23" ht="23.25" customHeight="1" outlineLevel="2">
      <c r="A4964" s="56">
        <f t="shared" si="108"/>
        <v>4894</v>
      </c>
      <c r="B4964" s="78" t="s">
        <v>10934</v>
      </c>
      <c r="C4964" s="78"/>
      <c r="D4964" s="85" t="s">
        <v>10935</v>
      </c>
      <c r="E4964" s="85">
        <v>34626000</v>
      </c>
      <c r="F4964" s="56">
        <v>1959</v>
      </c>
      <c r="G4964" s="56">
        <v>2</v>
      </c>
      <c r="H4964" s="56">
        <v>2</v>
      </c>
      <c r="I4964" s="86">
        <v>693.19</v>
      </c>
      <c r="J4964" s="86">
        <v>644.26</v>
      </c>
      <c r="K4964" s="56"/>
      <c r="L4964" s="56"/>
      <c r="M4964" s="56"/>
      <c r="N4964" s="56"/>
      <c r="O4964" s="56">
        <v>12</v>
      </c>
      <c r="P4964" s="56">
        <v>10</v>
      </c>
      <c r="Q4964" s="56">
        <v>8</v>
      </c>
      <c r="R4964" s="56">
        <v>9</v>
      </c>
      <c r="S4964" s="56">
        <v>11</v>
      </c>
      <c r="T4964" s="56"/>
      <c r="U4964" s="68"/>
      <c r="V4964" s="33"/>
      <c r="W4964" s="21"/>
    </row>
    <row r="4965" spans="1:23" ht="23.25" customHeight="1" outlineLevel="2">
      <c r="A4965" s="56">
        <f t="shared" si="108"/>
        <v>4895</v>
      </c>
      <c r="B4965" s="78" t="s">
        <v>10936</v>
      </c>
      <c r="C4965" s="78"/>
      <c r="D4965" s="85" t="s">
        <v>10937</v>
      </c>
      <c r="E4965" s="85">
        <v>34626000</v>
      </c>
      <c r="F4965" s="56">
        <v>1959</v>
      </c>
      <c r="G4965" s="56">
        <v>2</v>
      </c>
      <c r="H4965" s="56">
        <v>1</v>
      </c>
      <c r="I4965" s="86">
        <v>431.38</v>
      </c>
      <c r="J4965" s="86">
        <v>396.26</v>
      </c>
      <c r="K4965" s="56"/>
      <c r="L4965" s="56">
        <v>8</v>
      </c>
      <c r="M4965" s="56"/>
      <c r="N4965" s="56"/>
      <c r="O4965" s="56">
        <v>12</v>
      </c>
      <c r="P4965" s="56">
        <v>10</v>
      </c>
      <c r="Q4965" s="56">
        <v>9</v>
      </c>
      <c r="R4965" s="56"/>
      <c r="S4965" s="56">
        <v>8</v>
      </c>
      <c r="T4965" s="56">
        <v>11</v>
      </c>
      <c r="U4965" s="68" t="s">
        <v>122</v>
      </c>
      <c r="V4965" s="16" t="s">
        <v>10938</v>
      </c>
      <c r="W4965" s="21"/>
    </row>
    <row r="4966" spans="1:23" ht="23.25" customHeight="1" outlineLevel="2">
      <c r="A4966" s="56">
        <f t="shared" si="108"/>
        <v>4896</v>
      </c>
      <c r="B4966" s="78" t="s">
        <v>10939</v>
      </c>
      <c r="C4966" s="78"/>
      <c r="D4966" s="85" t="s">
        <v>10940</v>
      </c>
      <c r="E4966" s="85">
        <v>34626000</v>
      </c>
      <c r="F4966" s="56">
        <v>1959</v>
      </c>
      <c r="G4966" s="56">
        <v>2</v>
      </c>
      <c r="H4966" s="56">
        <v>1</v>
      </c>
      <c r="I4966" s="86">
        <v>431.98</v>
      </c>
      <c r="J4966" s="86">
        <v>414.5</v>
      </c>
      <c r="K4966" s="56"/>
      <c r="L4966" s="56">
        <v>8</v>
      </c>
      <c r="M4966" s="56">
        <v>11</v>
      </c>
      <c r="N4966" s="56"/>
      <c r="O4966" s="56">
        <v>12</v>
      </c>
      <c r="P4966" s="56">
        <v>10</v>
      </c>
      <c r="Q4966" s="56"/>
      <c r="R4966" s="56">
        <v>8</v>
      </c>
      <c r="S4966" s="56"/>
      <c r="T4966" s="56"/>
      <c r="U4966" s="68" t="s">
        <v>407</v>
      </c>
      <c r="V4966" s="16" t="s">
        <v>10941</v>
      </c>
      <c r="W4966" s="21"/>
    </row>
    <row r="4967" spans="1:23" ht="23.25" customHeight="1" outlineLevel="2">
      <c r="A4967" s="56">
        <f t="shared" si="108"/>
        <v>4897</v>
      </c>
      <c r="B4967" s="78" t="s">
        <v>10942</v>
      </c>
      <c r="C4967" s="78"/>
      <c r="D4967" s="85" t="s">
        <v>10943</v>
      </c>
      <c r="E4967" s="85">
        <v>34626000</v>
      </c>
      <c r="F4967" s="56">
        <v>1959</v>
      </c>
      <c r="G4967" s="56">
        <v>2</v>
      </c>
      <c r="H4967" s="56">
        <v>1</v>
      </c>
      <c r="I4967" s="86">
        <v>480.36</v>
      </c>
      <c r="J4967" s="86">
        <v>393.96</v>
      </c>
      <c r="K4967" s="56"/>
      <c r="L4967" s="56"/>
      <c r="M4967" s="56">
        <v>8</v>
      </c>
      <c r="N4967" s="56"/>
      <c r="O4967" s="56"/>
      <c r="P4967" s="56">
        <v>12</v>
      </c>
      <c r="Q4967" s="56">
        <v>10</v>
      </c>
      <c r="R4967" s="56">
        <v>9</v>
      </c>
      <c r="S4967" s="56">
        <v>11</v>
      </c>
      <c r="T4967" s="56"/>
      <c r="U4967" s="68" t="s">
        <v>10944</v>
      </c>
      <c r="V4967" s="16"/>
      <c r="W4967" s="21"/>
    </row>
    <row r="4968" spans="1:23" ht="23.25" customHeight="1" outlineLevel="2">
      <c r="A4968" s="56">
        <f t="shared" si="108"/>
        <v>4898</v>
      </c>
      <c r="B4968" s="78" t="s">
        <v>10945</v>
      </c>
      <c r="C4968" s="78"/>
      <c r="D4968" s="85" t="s">
        <v>10946</v>
      </c>
      <c r="E4968" s="85">
        <v>34626000</v>
      </c>
      <c r="F4968" s="56">
        <v>1973</v>
      </c>
      <c r="G4968" s="56">
        <v>2</v>
      </c>
      <c r="H4968" s="56">
        <v>3</v>
      </c>
      <c r="I4968" s="86">
        <v>553.63</v>
      </c>
      <c r="J4968" s="86">
        <v>487.84</v>
      </c>
      <c r="K4968" s="56"/>
      <c r="L4968" s="56">
        <v>11</v>
      </c>
      <c r="M4968" s="56">
        <v>8</v>
      </c>
      <c r="N4968" s="56">
        <v>8</v>
      </c>
      <c r="O4968" s="56"/>
      <c r="P4968" s="56">
        <v>12</v>
      </c>
      <c r="Q4968" s="56">
        <v>10</v>
      </c>
      <c r="R4968" s="56"/>
      <c r="S4968" s="56"/>
      <c r="T4968" s="56"/>
      <c r="U4968" s="68" t="s">
        <v>10947</v>
      </c>
      <c r="V4968" s="16" t="s">
        <v>10948</v>
      </c>
      <c r="W4968" s="21"/>
    </row>
    <row r="4969" spans="1:23" ht="23.25" customHeight="1" outlineLevel="2">
      <c r="A4969" s="56">
        <f t="shared" si="108"/>
        <v>4899</v>
      </c>
      <c r="B4969" s="78" t="s">
        <v>10949</v>
      </c>
      <c r="C4969" s="78"/>
      <c r="D4969" s="85" t="s">
        <v>10950</v>
      </c>
      <c r="E4969" s="85">
        <v>34626000</v>
      </c>
      <c r="F4969" s="56">
        <v>1991</v>
      </c>
      <c r="G4969" s="56">
        <v>2</v>
      </c>
      <c r="H4969" s="56">
        <v>2</v>
      </c>
      <c r="I4969" s="86">
        <v>462.29</v>
      </c>
      <c r="J4969" s="86">
        <v>428.42</v>
      </c>
      <c r="K4969" s="56"/>
      <c r="L4969" s="56"/>
      <c r="M4969" s="56"/>
      <c r="N4969" s="56">
        <v>12</v>
      </c>
      <c r="O4969" s="56">
        <v>10</v>
      </c>
      <c r="P4969" s="56">
        <v>8</v>
      </c>
      <c r="Q4969" s="56"/>
      <c r="R4969" s="56"/>
      <c r="S4969" s="56"/>
      <c r="T4969" s="56"/>
      <c r="U4969" s="68"/>
      <c r="V4969" s="16"/>
      <c r="W4969" s="21"/>
    </row>
    <row r="4970" spans="1:23" ht="23.25" customHeight="1" outlineLevel="2">
      <c r="A4970" s="56">
        <f t="shared" si="108"/>
        <v>4900</v>
      </c>
      <c r="B4970" s="78" t="s">
        <v>10951</v>
      </c>
      <c r="C4970" s="78"/>
      <c r="D4970" s="85" t="s">
        <v>10952</v>
      </c>
      <c r="E4970" s="85">
        <v>34626000</v>
      </c>
      <c r="F4970" s="56">
        <v>1954</v>
      </c>
      <c r="G4970" s="56">
        <v>2</v>
      </c>
      <c r="H4970" s="56">
        <v>1</v>
      </c>
      <c r="I4970" s="86">
        <v>780.5</v>
      </c>
      <c r="J4970" s="86">
        <v>720.2</v>
      </c>
      <c r="K4970" s="56"/>
      <c r="L4970" s="56">
        <v>8</v>
      </c>
      <c r="M4970" s="87"/>
      <c r="N4970" s="56">
        <v>12</v>
      </c>
      <c r="O4970" s="56">
        <v>10</v>
      </c>
      <c r="P4970" s="56"/>
      <c r="Q4970" s="56"/>
      <c r="R4970" s="56"/>
      <c r="S4970" s="56"/>
      <c r="T4970" s="56">
        <v>8</v>
      </c>
      <c r="U4970" s="68" t="s">
        <v>343</v>
      </c>
      <c r="V4970" s="16" t="s">
        <v>10953</v>
      </c>
      <c r="W4970" s="21"/>
    </row>
    <row r="4971" spans="1:23" ht="23.25" customHeight="1" outlineLevel="2">
      <c r="A4971" s="56">
        <f t="shared" si="108"/>
        <v>4901</v>
      </c>
      <c r="B4971" s="78" t="s">
        <v>10954</v>
      </c>
      <c r="C4971" s="78"/>
      <c r="D4971" s="85" t="s">
        <v>10955</v>
      </c>
      <c r="E4971" s="85">
        <v>34626000</v>
      </c>
      <c r="F4971" s="56">
        <v>1950</v>
      </c>
      <c r="G4971" s="56">
        <v>2</v>
      </c>
      <c r="H4971" s="56">
        <v>1</v>
      </c>
      <c r="I4971" s="86">
        <v>806.4</v>
      </c>
      <c r="J4971" s="86">
        <v>786.4</v>
      </c>
      <c r="K4971" s="56">
        <v>8</v>
      </c>
      <c r="L4971" s="56"/>
      <c r="M4971" s="56">
        <v>12</v>
      </c>
      <c r="N4971" s="56">
        <v>10</v>
      </c>
      <c r="O4971" s="56"/>
      <c r="P4971" s="56"/>
      <c r="Q4971" s="56"/>
      <c r="R4971" s="56">
        <v>8</v>
      </c>
      <c r="S4971" s="56"/>
      <c r="T4971" s="56">
        <v>12</v>
      </c>
      <c r="U4971" s="68" t="s">
        <v>343</v>
      </c>
      <c r="V4971" s="16"/>
      <c r="W4971" s="21"/>
    </row>
    <row r="4972" spans="1:23" ht="23.25" customHeight="1" outlineLevel="2">
      <c r="A4972" s="56">
        <f t="shared" si="108"/>
        <v>4902</v>
      </c>
      <c r="B4972" s="197" t="s">
        <v>10956</v>
      </c>
      <c r="C4972" s="78"/>
      <c r="D4972" s="85" t="s">
        <v>10957</v>
      </c>
      <c r="E4972" s="85">
        <v>34626000</v>
      </c>
      <c r="F4972" s="56">
        <v>1952</v>
      </c>
      <c r="G4972" s="56">
        <v>2</v>
      </c>
      <c r="H4972" s="56">
        <v>1</v>
      </c>
      <c r="I4972" s="86">
        <v>534.78</v>
      </c>
      <c r="J4972" s="86">
        <v>512.46</v>
      </c>
      <c r="K4972" s="56"/>
      <c r="L4972" s="56"/>
      <c r="M4972" s="56">
        <v>10</v>
      </c>
      <c r="N4972" s="56">
        <v>8</v>
      </c>
      <c r="O4972" s="56"/>
      <c r="P4972" s="56">
        <v>12</v>
      </c>
      <c r="Q4972" s="56">
        <v>11</v>
      </c>
      <c r="R4972" s="56"/>
      <c r="S4972" s="56">
        <v>9</v>
      </c>
      <c r="T4972" s="56"/>
      <c r="U4972" s="129" t="s">
        <v>12138</v>
      </c>
      <c r="V4972" s="16" t="s">
        <v>10958</v>
      </c>
      <c r="W4972" s="21"/>
    </row>
    <row r="4973" spans="1:23" ht="23.25" customHeight="1" outlineLevel="2">
      <c r="A4973" s="56">
        <f t="shared" si="108"/>
        <v>4903</v>
      </c>
      <c r="B4973" s="78" t="s">
        <v>10959</v>
      </c>
      <c r="C4973" s="78"/>
      <c r="D4973" s="85" t="s">
        <v>10960</v>
      </c>
      <c r="E4973" s="85">
        <v>34626000</v>
      </c>
      <c r="F4973" s="56">
        <v>1944</v>
      </c>
      <c r="G4973" s="56">
        <v>2</v>
      </c>
      <c r="H4973" s="56">
        <v>1</v>
      </c>
      <c r="I4973" s="86">
        <v>576.97</v>
      </c>
      <c r="J4973" s="86">
        <v>518.14</v>
      </c>
      <c r="K4973" s="56"/>
      <c r="L4973" s="56"/>
      <c r="M4973" s="56">
        <v>9</v>
      </c>
      <c r="N4973" s="56">
        <v>11</v>
      </c>
      <c r="O4973" s="56">
        <v>12</v>
      </c>
      <c r="P4973" s="56"/>
      <c r="Q4973" s="56">
        <v>10</v>
      </c>
      <c r="R4973" s="56">
        <v>12</v>
      </c>
      <c r="S4973" s="56"/>
      <c r="T4973" s="56">
        <v>8</v>
      </c>
      <c r="U4973" s="68"/>
      <c r="V4973" s="33"/>
      <c r="W4973" s="21"/>
    </row>
    <row r="4974" spans="1:23" ht="23.25" customHeight="1" outlineLevel="2">
      <c r="A4974" s="56">
        <f t="shared" si="108"/>
        <v>4904</v>
      </c>
      <c r="B4974" s="78" t="s">
        <v>10961</v>
      </c>
      <c r="C4974" s="78"/>
      <c r="D4974" s="85" t="s">
        <v>10962</v>
      </c>
      <c r="E4974" s="85">
        <v>34626000</v>
      </c>
      <c r="F4974" s="56">
        <v>1965</v>
      </c>
      <c r="G4974" s="56">
        <v>2</v>
      </c>
      <c r="H4974" s="56">
        <v>2</v>
      </c>
      <c r="I4974" s="86">
        <v>611.92999999999995</v>
      </c>
      <c r="J4974" s="86">
        <v>551.33000000000004</v>
      </c>
      <c r="K4974" s="56"/>
      <c r="L4974" s="56"/>
      <c r="M4974" s="56">
        <v>8</v>
      </c>
      <c r="N4974" s="56"/>
      <c r="O4974" s="56"/>
      <c r="P4974" s="56">
        <v>11</v>
      </c>
      <c r="Q4974" s="56">
        <v>10</v>
      </c>
      <c r="R4974" s="56">
        <v>12</v>
      </c>
      <c r="S4974" s="56"/>
      <c r="T4974" s="56">
        <v>9</v>
      </c>
      <c r="U4974" s="68"/>
      <c r="V4974" s="33"/>
      <c r="W4974" s="21"/>
    </row>
    <row r="4975" spans="1:23" ht="23.25" customHeight="1" outlineLevel="2">
      <c r="A4975" s="56">
        <f t="shared" si="108"/>
        <v>4905</v>
      </c>
      <c r="B4975" s="78" t="s">
        <v>10963</v>
      </c>
      <c r="C4975" s="78"/>
      <c r="D4975" s="85" t="s">
        <v>10964</v>
      </c>
      <c r="E4975" s="85">
        <v>34626000</v>
      </c>
      <c r="F4975" s="56">
        <v>1939</v>
      </c>
      <c r="G4975" s="56">
        <v>2</v>
      </c>
      <c r="H4975" s="56">
        <v>2</v>
      </c>
      <c r="I4975" s="86">
        <v>562.82000000000005</v>
      </c>
      <c r="J4975" s="86">
        <v>508.56</v>
      </c>
      <c r="K4975" s="56"/>
      <c r="L4975" s="56">
        <v>12</v>
      </c>
      <c r="M4975" s="56"/>
      <c r="N4975" s="56"/>
      <c r="O4975" s="56">
        <v>8</v>
      </c>
      <c r="P4975" s="56">
        <v>9.11</v>
      </c>
      <c r="Q4975" s="56"/>
      <c r="R4975" s="56">
        <v>12</v>
      </c>
      <c r="S4975" s="56"/>
      <c r="T4975" s="56">
        <v>10</v>
      </c>
      <c r="U4975" s="68" t="s">
        <v>461</v>
      </c>
      <c r="V4975" s="33"/>
      <c r="W4975" s="21"/>
    </row>
    <row r="4976" spans="1:23" ht="23.25" customHeight="1" outlineLevel="2">
      <c r="A4976" s="56">
        <f t="shared" si="108"/>
        <v>4906</v>
      </c>
      <c r="B4976" s="78" t="s">
        <v>10965</v>
      </c>
      <c r="C4976" s="78"/>
      <c r="D4976" s="85" t="s">
        <v>10966</v>
      </c>
      <c r="E4976" s="85">
        <v>34626000</v>
      </c>
      <c r="F4976" s="56">
        <v>1965</v>
      </c>
      <c r="G4976" s="56">
        <v>2</v>
      </c>
      <c r="H4976" s="56">
        <v>2</v>
      </c>
      <c r="I4976" s="86">
        <v>518.42999999999995</v>
      </c>
      <c r="J4976" s="86">
        <v>461</v>
      </c>
      <c r="K4976" s="56"/>
      <c r="L4976" s="56"/>
      <c r="M4976" s="56">
        <v>9</v>
      </c>
      <c r="N4976" s="56"/>
      <c r="O4976" s="56">
        <v>11</v>
      </c>
      <c r="P4976" s="56"/>
      <c r="Q4976" s="56">
        <v>10</v>
      </c>
      <c r="R4976" s="56">
        <v>12</v>
      </c>
      <c r="S4976" s="56"/>
      <c r="T4976" s="56">
        <v>8</v>
      </c>
      <c r="U4976" s="68" t="s">
        <v>10967</v>
      </c>
      <c r="V4976" s="33"/>
      <c r="W4976" s="21"/>
    </row>
    <row r="4977" spans="1:23" ht="23.25" customHeight="1" outlineLevel="2">
      <c r="A4977" s="56">
        <f t="shared" si="108"/>
        <v>4907</v>
      </c>
      <c r="B4977" s="78" t="s">
        <v>10968</v>
      </c>
      <c r="C4977" s="78"/>
      <c r="D4977" s="85" t="s">
        <v>10969</v>
      </c>
      <c r="E4977" s="85">
        <v>34626000</v>
      </c>
      <c r="F4977" s="56">
        <v>1952</v>
      </c>
      <c r="G4977" s="56">
        <v>2</v>
      </c>
      <c r="H4977" s="56">
        <v>1</v>
      </c>
      <c r="I4977" s="86">
        <v>553.14</v>
      </c>
      <c r="J4977" s="86">
        <v>510.15</v>
      </c>
      <c r="K4977" s="56"/>
      <c r="L4977" s="56"/>
      <c r="M4977" s="56"/>
      <c r="N4977" s="56"/>
      <c r="O4977" s="56"/>
      <c r="P4977" s="56"/>
      <c r="Q4977" s="56">
        <v>10</v>
      </c>
      <c r="R4977" s="56"/>
      <c r="S4977" s="56">
        <v>12</v>
      </c>
      <c r="T4977" s="56">
        <v>8</v>
      </c>
      <c r="U4977" s="68"/>
      <c r="V4977" s="33"/>
      <c r="W4977" s="21"/>
    </row>
    <row r="4978" spans="1:23" ht="23.25" customHeight="1" outlineLevel="2">
      <c r="A4978" s="56">
        <f>A4977+1</f>
        <v>4908</v>
      </c>
      <c r="B4978" s="78" t="s">
        <v>10970</v>
      </c>
      <c r="C4978" s="78"/>
      <c r="D4978" s="85" t="s">
        <v>10971</v>
      </c>
      <c r="E4978" s="85">
        <v>34626000</v>
      </c>
      <c r="F4978" s="56">
        <v>1954</v>
      </c>
      <c r="G4978" s="56">
        <v>2</v>
      </c>
      <c r="H4978" s="56">
        <v>3</v>
      </c>
      <c r="I4978" s="86">
        <v>994.1</v>
      </c>
      <c r="J4978" s="86">
        <v>902.88</v>
      </c>
      <c r="K4978" s="56"/>
      <c r="L4978" s="56"/>
      <c r="M4978" s="56">
        <v>12</v>
      </c>
      <c r="N4978" s="56">
        <v>9</v>
      </c>
      <c r="O4978" s="56"/>
      <c r="P4978" s="56">
        <v>10</v>
      </c>
      <c r="Q4978" s="56"/>
      <c r="R4978" s="56"/>
      <c r="S4978" s="56">
        <v>11</v>
      </c>
      <c r="T4978" s="56">
        <v>8</v>
      </c>
      <c r="U4978" s="68" t="s">
        <v>10972</v>
      </c>
      <c r="V4978" s="16" t="s">
        <v>10973</v>
      </c>
      <c r="W4978" s="21"/>
    </row>
    <row r="4979" spans="1:23" ht="23.25" customHeight="1" outlineLevel="2">
      <c r="A4979" s="56">
        <f t="shared" si="108"/>
        <v>4909</v>
      </c>
      <c r="B4979" s="78" t="s">
        <v>10974</v>
      </c>
      <c r="C4979" s="78"/>
      <c r="D4979" s="85" t="s">
        <v>10975</v>
      </c>
      <c r="E4979" s="85">
        <v>34626000</v>
      </c>
      <c r="F4979" s="56">
        <v>1955</v>
      </c>
      <c r="G4979" s="56">
        <v>2</v>
      </c>
      <c r="H4979" s="56">
        <v>1</v>
      </c>
      <c r="I4979" s="86">
        <v>440.31</v>
      </c>
      <c r="J4979" s="86">
        <v>409.18</v>
      </c>
      <c r="K4979" s="56"/>
      <c r="L4979" s="56"/>
      <c r="M4979" s="56"/>
      <c r="N4979" s="56"/>
      <c r="O4979" s="56">
        <v>12</v>
      </c>
      <c r="P4979" s="56">
        <v>10</v>
      </c>
      <c r="Q4979" s="56">
        <v>8</v>
      </c>
      <c r="R4979" s="56"/>
      <c r="S4979" s="56"/>
      <c r="T4979" s="56"/>
      <c r="U4979" s="68"/>
      <c r="V4979" s="16"/>
      <c r="W4979" s="21"/>
    </row>
    <row r="4980" spans="1:23" ht="23.25" customHeight="1" outlineLevel="2">
      <c r="A4980" s="56">
        <f t="shared" si="108"/>
        <v>4910</v>
      </c>
      <c r="B4980" s="78" t="s">
        <v>10976</v>
      </c>
      <c r="C4980" s="78"/>
      <c r="D4980" s="85" t="s">
        <v>10977</v>
      </c>
      <c r="E4980" s="85">
        <v>34626000</v>
      </c>
      <c r="F4980" s="56">
        <v>1954</v>
      </c>
      <c r="G4980" s="56">
        <v>2</v>
      </c>
      <c r="H4980" s="56">
        <v>3</v>
      </c>
      <c r="I4980" s="86">
        <v>1019.37</v>
      </c>
      <c r="J4980" s="86">
        <v>920.87</v>
      </c>
      <c r="K4980" s="56"/>
      <c r="L4980" s="56"/>
      <c r="M4980" s="56">
        <v>10</v>
      </c>
      <c r="N4980" s="56"/>
      <c r="O4980" s="56"/>
      <c r="P4980" s="56"/>
      <c r="Q4980" s="56"/>
      <c r="R4980" s="56"/>
      <c r="S4980" s="56" t="s">
        <v>230</v>
      </c>
      <c r="T4980" s="56">
        <v>8</v>
      </c>
      <c r="U4980" s="68" t="s">
        <v>10978</v>
      </c>
      <c r="V4980" s="16"/>
      <c r="W4980" s="21"/>
    </row>
    <row r="4981" spans="1:23" ht="23.25" customHeight="1" outlineLevel="2">
      <c r="A4981" s="56">
        <f t="shared" si="108"/>
        <v>4911</v>
      </c>
      <c r="B4981" s="197" t="s">
        <v>10979</v>
      </c>
      <c r="C4981" s="78"/>
      <c r="D4981" s="198" t="s">
        <v>10980</v>
      </c>
      <c r="E4981" s="85">
        <v>34626000</v>
      </c>
      <c r="F4981" s="56">
        <v>1981</v>
      </c>
      <c r="G4981" s="56">
        <v>5</v>
      </c>
      <c r="H4981" s="56">
        <v>6</v>
      </c>
      <c r="I4981" s="86">
        <v>4925.8500000000004</v>
      </c>
      <c r="J4981" s="86">
        <v>4451.38</v>
      </c>
      <c r="K4981" s="56"/>
      <c r="L4981" s="56"/>
      <c r="M4981" s="56">
        <v>10</v>
      </c>
      <c r="N4981" s="80" t="s">
        <v>12243</v>
      </c>
      <c r="O4981" s="56">
        <v>12</v>
      </c>
      <c r="P4981" s="56">
        <v>10</v>
      </c>
      <c r="Q4981" s="56">
        <v>8</v>
      </c>
      <c r="R4981" s="56">
        <v>9</v>
      </c>
      <c r="S4981" s="56"/>
      <c r="T4981" s="56"/>
      <c r="U4981" s="128" t="s">
        <v>12340</v>
      </c>
      <c r="V4981" s="16" t="s">
        <v>10981</v>
      </c>
      <c r="W4981" s="31" t="s">
        <v>12261</v>
      </c>
    </row>
    <row r="4982" spans="1:23" ht="23.25" customHeight="1" outlineLevel="2">
      <c r="A4982" s="56">
        <f t="shared" si="108"/>
        <v>4912</v>
      </c>
      <c r="B4982" s="78" t="s">
        <v>10982</v>
      </c>
      <c r="C4982" s="78"/>
      <c r="D4982" s="85" t="s">
        <v>10983</v>
      </c>
      <c r="E4982" s="85">
        <v>34626000</v>
      </c>
      <c r="F4982" s="56">
        <v>1983</v>
      </c>
      <c r="G4982" s="56">
        <v>5</v>
      </c>
      <c r="H4982" s="56">
        <v>5</v>
      </c>
      <c r="I4982" s="86">
        <v>3239.09</v>
      </c>
      <c r="J4982" s="86">
        <v>2918.68</v>
      </c>
      <c r="K4982" s="56"/>
      <c r="L4982" s="56">
        <v>12</v>
      </c>
      <c r="M4982" s="56"/>
      <c r="N4982" s="56"/>
      <c r="O4982" s="56">
        <v>8</v>
      </c>
      <c r="P4982" s="56"/>
      <c r="Q4982" s="56"/>
      <c r="R4982" s="56"/>
      <c r="S4982" s="56">
        <v>10</v>
      </c>
      <c r="T4982" s="56">
        <v>9</v>
      </c>
      <c r="U4982" s="68" t="s">
        <v>820</v>
      </c>
      <c r="V4982" s="16"/>
      <c r="W4982" s="21"/>
    </row>
    <row r="4983" spans="1:23" ht="23.25" customHeight="1" outlineLevel="2">
      <c r="A4983" s="56">
        <f t="shared" si="108"/>
        <v>4913</v>
      </c>
      <c r="B4983" s="78" t="s">
        <v>10984</v>
      </c>
      <c r="C4983" s="78"/>
      <c r="D4983" s="85" t="s">
        <v>10985</v>
      </c>
      <c r="E4983" s="85">
        <v>34626000</v>
      </c>
      <c r="F4983" s="56">
        <v>1981</v>
      </c>
      <c r="G4983" s="56">
        <v>5</v>
      </c>
      <c r="H4983" s="56">
        <v>2</v>
      </c>
      <c r="I4983" s="86">
        <v>1613.05</v>
      </c>
      <c r="J4983" s="86">
        <v>1459.65</v>
      </c>
      <c r="K4983" s="56"/>
      <c r="L4983" s="56">
        <v>10</v>
      </c>
      <c r="M4983" s="56"/>
      <c r="N4983" s="56"/>
      <c r="O4983" s="56">
        <v>8</v>
      </c>
      <c r="P4983" s="56">
        <v>9</v>
      </c>
      <c r="Q4983" s="56"/>
      <c r="R4983" s="56">
        <v>11</v>
      </c>
      <c r="S4983" s="56"/>
      <c r="T4983" s="56">
        <v>12</v>
      </c>
      <c r="U4983" s="68" t="s">
        <v>650</v>
      </c>
      <c r="V4983" s="16" t="s">
        <v>10986</v>
      </c>
      <c r="W4983" s="21"/>
    </row>
    <row r="4984" spans="1:23" ht="23.25" customHeight="1" outlineLevel="2">
      <c r="A4984" s="56">
        <f t="shared" si="108"/>
        <v>4914</v>
      </c>
      <c r="B4984" s="78" t="s">
        <v>10987</v>
      </c>
      <c r="C4984" s="78"/>
      <c r="D4984" s="85" t="s">
        <v>10988</v>
      </c>
      <c r="E4984" s="85">
        <v>34626000</v>
      </c>
      <c r="F4984" s="56">
        <v>1971</v>
      </c>
      <c r="G4984" s="56">
        <v>5</v>
      </c>
      <c r="H4984" s="56">
        <v>4</v>
      </c>
      <c r="I4984" s="86">
        <v>4117.63</v>
      </c>
      <c r="J4984" s="86">
        <v>3920.55</v>
      </c>
      <c r="K4984" s="56"/>
      <c r="L4984" s="56">
        <v>8</v>
      </c>
      <c r="M4984" s="56"/>
      <c r="N4984" s="56"/>
      <c r="O4984" s="56">
        <v>11</v>
      </c>
      <c r="P4984" s="56">
        <v>12</v>
      </c>
      <c r="Q4984" s="56">
        <v>10</v>
      </c>
      <c r="R4984" s="56">
        <v>9</v>
      </c>
      <c r="S4984" s="56"/>
      <c r="T4984" s="56"/>
      <c r="U4984" s="68" t="s">
        <v>122</v>
      </c>
      <c r="V4984" s="33"/>
      <c r="W4984" s="21"/>
    </row>
    <row r="4985" spans="1:23" ht="23.25" customHeight="1" outlineLevel="2">
      <c r="A4985" s="56">
        <f t="shared" si="108"/>
        <v>4915</v>
      </c>
      <c r="B4985" s="78" t="s">
        <v>10989</v>
      </c>
      <c r="C4985" s="78"/>
      <c r="D4985" s="85" t="s">
        <v>10990</v>
      </c>
      <c r="E4985" s="85">
        <v>34626000</v>
      </c>
      <c r="F4985" s="56">
        <v>1983</v>
      </c>
      <c r="G4985" s="56">
        <v>5</v>
      </c>
      <c r="H4985" s="56">
        <v>4</v>
      </c>
      <c r="I4985" s="86">
        <v>3372.02</v>
      </c>
      <c r="J4985" s="86">
        <v>3093.52</v>
      </c>
      <c r="K4985" s="56"/>
      <c r="L4985" s="56">
        <v>8</v>
      </c>
      <c r="M4985" s="56"/>
      <c r="N4985" s="56"/>
      <c r="O4985" s="56">
        <v>10</v>
      </c>
      <c r="P4985" s="56">
        <v>9</v>
      </c>
      <c r="Q4985" s="56">
        <v>11</v>
      </c>
      <c r="R4985" s="56"/>
      <c r="S4985" s="56"/>
      <c r="T4985" s="56">
        <v>12</v>
      </c>
      <c r="U4985" s="68" t="s">
        <v>122</v>
      </c>
      <c r="V4985" s="33"/>
      <c r="W4985" s="21"/>
    </row>
    <row r="4986" spans="1:23" ht="23.25" customHeight="1" outlineLevel="2">
      <c r="A4986" s="56">
        <f t="shared" si="108"/>
        <v>4916</v>
      </c>
      <c r="B4986" s="78" t="s">
        <v>10991</v>
      </c>
      <c r="C4986" s="78"/>
      <c r="D4986" s="85" t="s">
        <v>10992</v>
      </c>
      <c r="E4986" s="85">
        <v>34626000</v>
      </c>
      <c r="F4986" s="56">
        <v>1981</v>
      </c>
      <c r="G4986" s="56">
        <v>5</v>
      </c>
      <c r="H4986" s="56">
        <v>2</v>
      </c>
      <c r="I4986" s="86">
        <v>1512.92</v>
      </c>
      <c r="J4986" s="86">
        <v>1359.5</v>
      </c>
      <c r="K4986" s="56"/>
      <c r="L4986" s="56"/>
      <c r="M4986" s="56">
        <v>8</v>
      </c>
      <c r="N4986" s="56" t="s">
        <v>10993</v>
      </c>
      <c r="O4986" s="56">
        <v>10</v>
      </c>
      <c r="P4986" s="56"/>
      <c r="Q4986" s="56">
        <v>11</v>
      </c>
      <c r="R4986" s="56"/>
      <c r="S4986" s="56"/>
      <c r="T4986" s="56">
        <v>12</v>
      </c>
      <c r="U4986" s="68" t="s">
        <v>10994</v>
      </c>
      <c r="V4986" s="33"/>
      <c r="W4986" s="21"/>
    </row>
    <row r="4987" spans="1:23" ht="23.25" customHeight="1" outlineLevel="2">
      <c r="A4987" s="56">
        <f t="shared" si="108"/>
        <v>4917</v>
      </c>
      <c r="B4987" s="78" t="s">
        <v>10995</v>
      </c>
      <c r="C4987" s="78"/>
      <c r="D4987" s="85" t="s">
        <v>10996</v>
      </c>
      <c r="E4987" s="85">
        <v>34626000</v>
      </c>
      <c r="F4987" s="56">
        <v>1958</v>
      </c>
      <c r="G4987" s="56">
        <v>2</v>
      </c>
      <c r="H4987" s="56">
        <v>1</v>
      </c>
      <c r="I4987" s="86">
        <v>282.48</v>
      </c>
      <c r="J4987" s="86">
        <v>270.52999999999997</v>
      </c>
      <c r="K4987" s="56"/>
      <c r="L4987" s="56">
        <v>8</v>
      </c>
      <c r="M4987" s="56"/>
      <c r="N4987" s="56"/>
      <c r="O4987" s="56">
        <v>9</v>
      </c>
      <c r="P4987" s="56">
        <v>12</v>
      </c>
      <c r="Q4987" s="56">
        <v>10</v>
      </c>
      <c r="R4987" s="56"/>
      <c r="S4987" s="56">
        <v>11</v>
      </c>
      <c r="T4987" s="56"/>
      <c r="U4987" s="68" t="s">
        <v>407</v>
      </c>
      <c r="V4987" s="33"/>
      <c r="W4987" s="21"/>
    </row>
    <row r="4988" spans="1:23" ht="23.25" customHeight="1" outlineLevel="2">
      <c r="A4988" s="56">
        <f t="shared" si="108"/>
        <v>4918</v>
      </c>
      <c r="B4988" s="78" t="s">
        <v>10997</v>
      </c>
      <c r="C4988" s="78"/>
      <c r="D4988" s="85" t="s">
        <v>10998</v>
      </c>
      <c r="E4988" s="85">
        <v>34626000</v>
      </c>
      <c r="F4988" s="56">
        <v>1958</v>
      </c>
      <c r="G4988" s="56">
        <v>2</v>
      </c>
      <c r="H4988" s="56">
        <v>1</v>
      </c>
      <c r="I4988" s="86">
        <v>291.2</v>
      </c>
      <c r="J4988" s="86">
        <v>269.52</v>
      </c>
      <c r="K4988" s="56"/>
      <c r="L4988" s="56"/>
      <c r="M4988" s="56"/>
      <c r="N4988" s="56"/>
      <c r="O4988" s="56"/>
      <c r="P4988" s="56"/>
      <c r="Q4988" s="56">
        <v>12</v>
      </c>
      <c r="R4988" s="56">
        <v>8</v>
      </c>
      <c r="S4988" s="56">
        <v>10</v>
      </c>
      <c r="T4988" s="56">
        <v>11</v>
      </c>
      <c r="U4988" s="68"/>
      <c r="V4988" s="33"/>
      <c r="W4988" s="21"/>
    </row>
    <row r="4989" spans="1:23" ht="23.25" customHeight="1" outlineLevel="2">
      <c r="A4989" s="56">
        <f t="shared" si="108"/>
        <v>4919</v>
      </c>
      <c r="B4989" s="197" t="s">
        <v>10999</v>
      </c>
      <c r="C4989" s="78"/>
      <c r="D4989" s="85" t="s">
        <v>11000</v>
      </c>
      <c r="E4989" s="85">
        <v>34626000</v>
      </c>
      <c r="F4989" s="56">
        <v>1965</v>
      </c>
      <c r="G4989" s="56">
        <v>4</v>
      </c>
      <c r="H4989" s="56">
        <v>2</v>
      </c>
      <c r="I4989" s="86">
        <v>1374</v>
      </c>
      <c r="J4989" s="86">
        <v>1293.3</v>
      </c>
      <c r="K4989" s="56"/>
      <c r="L4989" s="56"/>
      <c r="M4989" s="56"/>
      <c r="N4989" s="56">
        <v>10</v>
      </c>
      <c r="O4989" s="56">
        <v>12</v>
      </c>
      <c r="P4989" s="80"/>
      <c r="Q4989" s="56">
        <v>8</v>
      </c>
      <c r="R4989" s="56">
        <v>9</v>
      </c>
      <c r="S4989" s="56">
        <v>11</v>
      </c>
      <c r="T4989" s="56"/>
      <c r="U4989" s="128" t="s">
        <v>12232</v>
      </c>
      <c r="V4989" s="33"/>
      <c r="W4989" s="21"/>
    </row>
    <row r="4990" spans="1:23" ht="23.25" customHeight="1" outlineLevel="2">
      <c r="A4990" s="56">
        <f t="shared" si="108"/>
        <v>4920</v>
      </c>
      <c r="B4990" s="78" t="s">
        <v>11001</v>
      </c>
      <c r="C4990" s="78"/>
      <c r="D4990" s="85" t="s">
        <v>11002</v>
      </c>
      <c r="E4990" s="85">
        <v>34626000</v>
      </c>
      <c r="F4990" s="56">
        <v>1958</v>
      </c>
      <c r="G4990" s="56">
        <v>2</v>
      </c>
      <c r="H4990" s="56">
        <v>1</v>
      </c>
      <c r="I4990" s="86">
        <v>301.76</v>
      </c>
      <c r="J4990" s="86">
        <v>279.26</v>
      </c>
      <c r="K4990" s="56"/>
      <c r="L4990" s="56"/>
      <c r="M4990" s="56"/>
      <c r="N4990" s="56"/>
      <c r="O4990" s="56">
        <v>12</v>
      </c>
      <c r="P4990" s="56">
        <v>8</v>
      </c>
      <c r="Q4990" s="56">
        <v>10</v>
      </c>
      <c r="R4990" s="56"/>
      <c r="S4990" s="56"/>
      <c r="T4990" s="56"/>
      <c r="U4990" s="68"/>
      <c r="V4990" s="33"/>
      <c r="W4990" s="21"/>
    </row>
    <row r="4991" spans="1:23" ht="23.25" customHeight="1" outlineLevel="2">
      <c r="A4991" s="56">
        <f t="shared" si="108"/>
        <v>4921</v>
      </c>
      <c r="B4991" s="78" t="s">
        <v>11003</v>
      </c>
      <c r="C4991" s="78"/>
      <c r="D4991" s="85" t="s">
        <v>11004</v>
      </c>
      <c r="E4991" s="85">
        <v>34626000</v>
      </c>
      <c r="F4991" s="56">
        <v>1957</v>
      </c>
      <c r="G4991" s="56">
        <v>2</v>
      </c>
      <c r="H4991" s="56">
        <v>3</v>
      </c>
      <c r="I4991" s="86">
        <v>1137.74</v>
      </c>
      <c r="J4991" s="86">
        <v>1023.86</v>
      </c>
      <c r="K4991" s="56"/>
      <c r="L4991" s="56"/>
      <c r="M4991" s="56"/>
      <c r="N4991" s="56"/>
      <c r="O4991" s="56">
        <v>10</v>
      </c>
      <c r="P4991" s="56">
        <v>8</v>
      </c>
      <c r="Q4991" s="56">
        <v>12</v>
      </c>
      <c r="R4991" s="56"/>
      <c r="S4991" s="56"/>
      <c r="T4991" s="56"/>
      <c r="U4991" s="68"/>
      <c r="V4991" s="16" t="s">
        <v>11005</v>
      </c>
      <c r="W4991" s="21"/>
    </row>
    <row r="4992" spans="1:23" ht="23.25" customHeight="1" outlineLevel="2">
      <c r="A4992" s="56">
        <f t="shared" si="108"/>
        <v>4922</v>
      </c>
      <c r="B4992" s="78" t="s">
        <v>11006</v>
      </c>
      <c r="C4992" s="78"/>
      <c r="D4992" s="85" t="s">
        <v>11007</v>
      </c>
      <c r="E4992" s="85">
        <v>34626000</v>
      </c>
      <c r="F4992" s="56">
        <v>1958</v>
      </c>
      <c r="G4992" s="56">
        <v>2</v>
      </c>
      <c r="H4992" s="56">
        <v>1</v>
      </c>
      <c r="I4992" s="86">
        <v>299.66000000000003</v>
      </c>
      <c r="J4992" s="86">
        <v>277.33</v>
      </c>
      <c r="K4992" s="56"/>
      <c r="L4992" s="56"/>
      <c r="M4992" s="56">
        <v>8</v>
      </c>
      <c r="N4992" s="56"/>
      <c r="O4992" s="56">
        <v>12</v>
      </c>
      <c r="P4992" s="56">
        <v>10</v>
      </c>
      <c r="Q4992" s="56"/>
      <c r="R4992" s="56"/>
      <c r="S4992" s="56">
        <v>11</v>
      </c>
      <c r="T4992" s="56"/>
      <c r="U4992" s="68" t="s">
        <v>11008</v>
      </c>
      <c r="V4992" s="33"/>
      <c r="W4992" s="21"/>
    </row>
    <row r="4993" spans="1:23" ht="23.25" customHeight="1" outlineLevel="2">
      <c r="A4993" s="56">
        <f t="shared" si="108"/>
        <v>4923</v>
      </c>
      <c r="B4993" s="78" t="s">
        <v>11009</v>
      </c>
      <c r="C4993" s="78"/>
      <c r="D4993" s="85" t="s">
        <v>11010</v>
      </c>
      <c r="E4993" s="85">
        <v>34626000</v>
      </c>
      <c r="F4993" s="56">
        <v>1951</v>
      </c>
      <c r="G4993" s="56">
        <v>3</v>
      </c>
      <c r="H4993" s="56">
        <v>3</v>
      </c>
      <c r="I4993" s="86">
        <v>1896.49</v>
      </c>
      <c r="J4993" s="86">
        <v>1759.1</v>
      </c>
      <c r="K4993" s="56"/>
      <c r="L4993" s="56"/>
      <c r="M4993" s="56">
        <v>10</v>
      </c>
      <c r="N4993" s="56">
        <v>9</v>
      </c>
      <c r="O4993" s="56"/>
      <c r="P4993" s="56">
        <v>11</v>
      </c>
      <c r="Q4993" s="56">
        <v>8</v>
      </c>
      <c r="R4993" s="56"/>
      <c r="S4993" s="56"/>
      <c r="T4993" s="80" t="s">
        <v>11967</v>
      </c>
      <c r="U4993" s="68" t="s">
        <v>443</v>
      </c>
      <c r="V4993" s="33"/>
      <c r="W4993" s="21"/>
    </row>
    <row r="4994" spans="1:23" ht="23.25" customHeight="1" outlineLevel="2">
      <c r="A4994" s="56">
        <f t="shared" si="108"/>
        <v>4924</v>
      </c>
      <c r="B4994" s="78" t="s">
        <v>11011</v>
      </c>
      <c r="C4994" s="78"/>
      <c r="D4994" s="85" t="s">
        <v>11012</v>
      </c>
      <c r="E4994" s="85">
        <v>34626000</v>
      </c>
      <c r="F4994" s="56">
        <v>1957</v>
      </c>
      <c r="G4994" s="56">
        <v>2</v>
      </c>
      <c r="H4994" s="56">
        <v>1</v>
      </c>
      <c r="I4994" s="86">
        <v>307.02999999999997</v>
      </c>
      <c r="J4994" s="86">
        <v>283.97000000000003</v>
      </c>
      <c r="K4994" s="56"/>
      <c r="L4994" s="56"/>
      <c r="M4994" s="56"/>
      <c r="N4994" s="56"/>
      <c r="O4994" s="56">
        <v>8</v>
      </c>
      <c r="P4994" s="56">
        <v>10</v>
      </c>
      <c r="Q4994" s="56">
        <v>12</v>
      </c>
      <c r="R4994" s="56"/>
      <c r="S4994" s="56"/>
      <c r="T4994" s="56"/>
      <c r="U4994" s="68"/>
      <c r="V4994" s="33"/>
      <c r="W4994" s="21"/>
    </row>
    <row r="4995" spans="1:23" ht="23.25" customHeight="1" outlineLevel="2">
      <c r="A4995" s="56">
        <f t="shared" si="108"/>
        <v>4925</v>
      </c>
      <c r="B4995" s="78" t="s">
        <v>11013</v>
      </c>
      <c r="C4995" s="78"/>
      <c r="D4995" s="85" t="s">
        <v>11014</v>
      </c>
      <c r="E4995" s="85">
        <v>34626000</v>
      </c>
      <c r="F4995" s="56">
        <v>1959</v>
      </c>
      <c r="G4995" s="56">
        <v>2</v>
      </c>
      <c r="H4995" s="56">
        <v>1</v>
      </c>
      <c r="I4995" s="86">
        <v>306.92</v>
      </c>
      <c r="J4995" s="86">
        <v>282.86</v>
      </c>
      <c r="K4995" s="56"/>
      <c r="L4995" s="56">
        <v>8</v>
      </c>
      <c r="M4995" s="56"/>
      <c r="N4995" s="56"/>
      <c r="O4995" s="56">
        <v>12</v>
      </c>
      <c r="P4995" s="56">
        <v>10</v>
      </c>
      <c r="Q4995" s="56"/>
      <c r="R4995" s="56">
        <v>8</v>
      </c>
      <c r="S4995" s="56">
        <v>11</v>
      </c>
      <c r="T4995" s="56"/>
      <c r="U4995" s="68" t="s">
        <v>407</v>
      </c>
      <c r="V4995" s="33"/>
      <c r="W4995" s="21"/>
    </row>
    <row r="4996" spans="1:23" ht="23.25" customHeight="1" outlineLevel="2">
      <c r="A4996" s="56">
        <f t="shared" si="108"/>
        <v>4926</v>
      </c>
      <c r="B4996" s="78" t="s">
        <v>11015</v>
      </c>
      <c r="C4996" s="78"/>
      <c r="D4996" s="85" t="s">
        <v>11016</v>
      </c>
      <c r="E4996" s="85">
        <v>34626000</v>
      </c>
      <c r="F4996" s="56">
        <v>1972</v>
      </c>
      <c r="G4996" s="56">
        <v>5</v>
      </c>
      <c r="H4996" s="56">
        <v>6</v>
      </c>
      <c r="I4996" s="86">
        <v>6967.35</v>
      </c>
      <c r="J4996" s="86">
        <v>5806.06</v>
      </c>
      <c r="K4996" s="56"/>
      <c r="L4996" s="56">
        <v>8</v>
      </c>
      <c r="M4996" s="56">
        <v>10</v>
      </c>
      <c r="N4996" s="56">
        <v>9</v>
      </c>
      <c r="O4996" s="56"/>
      <c r="P4996" s="56">
        <v>11</v>
      </c>
      <c r="Q4996" s="56"/>
      <c r="R4996" s="56"/>
      <c r="S4996" s="56"/>
      <c r="T4996" s="56">
        <v>12</v>
      </c>
      <c r="U4996" s="68" t="s">
        <v>11017</v>
      </c>
      <c r="V4996" s="33"/>
      <c r="W4996" s="21"/>
    </row>
    <row r="4997" spans="1:23" ht="23.25" customHeight="1" outlineLevel="2">
      <c r="A4997" s="56">
        <f t="shared" si="108"/>
        <v>4927</v>
      </c>
      <c r="B4997" s="78" t="s">
        <v>11018</v>
      </c>
      <c r="C4997" s="78"/>
      <c r="D4997" s="85" t="s">
        <v>11019</v>
      </c>
      <c r="E4997" s="85">
        <v>34626000</v>
      </c>
      <c r="F4997" s="56">
        <v>1959</v>
      </c>
      <c r="G4997" s="56">
        <v>2</v>
      </c>
      <c r="H4997" s="56">
        <v>2</v>
      </c>
      <c r="I4997" s="86">
        <v>789.81</v>
      </c>
      <c r="J4997" s="86">
        <v>571.47</v>
      </c>
      <c r="K4997" s="56"/>
      <c r="L4997" s="56">
        <v>8</v>
      </c>
      <c r="M4997" s="56"/>
      <c r="N4997" s="56"/>
      <c r="O4997" s="56">
        <v>11</v>
      </c>
      <c r="P4997" s="56">
        <v>12</v>
      </c>
      <c r="Q4997" s="56">
        <v>10</v>
      </c>
      <c r="R4997" s="56">
        <v>9</v>
      </c>
      <c r="S4997" s="56"/>
      <c r="T4997" s="56"/>
      <c r="U4997" s="68" t="s">
        <v>407</v>
      </c>
      <c r="V4997" s="33"/>
      <c r="W4997" s="21"/>
    </row>
    <row r="4998" spans="1:23" ht="23.25" customHeight="1" outlineLevel="2">
      <c r="A4998" s="56">
        <f t="shared" si="108"/>
        <v>4928</v>
      </c>
      <c r="B4998" s="78" t="s">
        <v>11020</v>
      </c>
      <c r="C4998" s="78"/>
      <c r="D4998" s="85" t="s">
        <v>11021</v>
      </c>
      <c r="E4998" s="85">
        <v>34626000</v>
      </c>
      <c r="F4998" s="56">
        <v>1979</v>
      </c>
      <c r="G4998" s="56">
        <v>5</v>
      </c>
      <c r="H4998" s="56">
        <v>2</v>
      </c>
      <c r="I4998" s="86">
        <v>3348.44</v>
      </c>
      <c r="J4998" s="86">
        <v>3226.17</v>
      </c>
      <c r="K4998" s="56"/>
      <c r="L4998" s="56"/>
      <c r="M4998" s="56">
        <v>8</v>
      </c>
      <c r="N4998" s="56"/>
      <c r="O4998" s="56">
        <v>11</v>
      </c>
      <c r="P4998" s="56">
        <v>12</v>
      </c>
      <c r="Q4998" s="56">
        <v>10</v>
      </c>
      <c r="R4998" s="56">
        <v>9</v>
      </c>
      <c r="S4998" s="56"/>
      <c r="T4998" s="56"/>
      <c r="U4998" s="68" t="s">
        <v>145</v>
      </c>
      <c r="V4998" s="33"/>
      <c r="W4998" s="21"/>
    </row>
    <row r="4999" spans="1:23" ht="23.25" customHeight="1" outlineLevel="2">
      <c r="A4999" s="56">
        <f t="shared" si="108"/>
        <v>4929</v>
      </c>
      <c r="B4999" s="78" t="s">
        <v>11022</v>
      </c>
      <c r="C4999" s="78"/>
      <c r="D4999" s="85" t="s">
        <v>11023</v>
      </c>
      <c r="E4999" s="85">
        <v>34626000</v>
      </c>
      <c r="F4999" s="56">
        <v>1938</v>
      </c>
      <c r="G4999" s="56">
        <v>2</v>
      </c>
      <c r="H4999" s="56">
        <v>2</v>
      </c>
      <c r="I4999" s="86">
        <v>470.74</v>
      </c>
      <c r="J4999" s="86">
        <v>450.12</v>
      </c>
      <c r="K4999" s="220"/>
      <c r="L4999" s="56">
        <v>12</v>
      </c>
      <c r="M4999" s="56"/>
      <c r="N4999" s="56"/>
      <c r="O4999" s="56"/>
      <c r="P4999" s="56">
        <v>8</v>
      </c>
      <c r="Q4999" s="56">
        <v>10</v>
      </c>
      <c r="R4999" s="56">
        <v>12</v>
      </c>
      <c r="S4999" s="56">
        <v>11</v>
      </c>
      <c r="T4999" s="56"/>
      <c r="U4999" s="68" t="s">
        <v>461</v>
      </c>
      <c r="V4999" s="33"/>
      <c r="W4999" s="21"/>
    </row>
    <row r="5000" spans="1:23" ht="23.25" customHeight="1" outlineLevel="2">
      <c r="A5000" s="56">
        <f t="shared" si="108"/>
        <v>4930</v>
      </c>
      <c r="B5000" s="78" t="s">
        <v>11024</v>
      </c>
      <c r="C5000" s="78"/>
      <c r="D5000" s="85" t="s">
        <v>11025</v>
      </c>
      <c r="E5000" s="85">
        <v>34626000</v>
      </c>
      <c r="F5000" s="56">
        <v>1989</v>
      </c>
      <c r="G5000" s="56">
        <v>3</v>
      </c>
      <c r="H5000" s="56">
        <v>3</v>
      </c>
      <c r="I5000" s="86">
        <v>1403.83</v>
      </c>
      <c r="J5000" s="86">
        <v>1278.8800000000001</v>
      </c>
      <c r="K5000" s="56"/>
      <c r="L5000" s="56"/>
      <c r="M5000" s="56"/>
      <c r="N5000" s="56">
        <v>8</v>
      </c>
      <c r="O5000" s="56">
        <v>12</v>
      </c>
      <c r="P5000" s="56">
        <v>9</v>
      </c>
      <c r="Q5000" s="56">
        <v>10</v>
      </c>
      <c r="R5000" s="56"/>
      <c r="S5000" s="56"/>
      <c r="T5000" s="56"/>
      <c r="U5000" s="68"/>
      <c r="V5000" s="33"/>
      <c r="W5000" s="21"/>
    </row>
    <row r="5001" spans="1:23" ht="23.25" customHeight="1" outlineLevel="2">
      <c r="A5001" s="56">
        <f t="shared" si="108"/>
        <v>4931</v>
      </c>
      <c r="B5001" s="78" t="s">
        <v>11026</v>
      </c>
      <c r="C5001" s="78"/>
      <c r="D5001" s="201" t="s">
        <v>11027</v>
      </c>
      <c r="E5001" s="85">
        <v>34626000</v>
      </c>
      <c r="F5001" s="56">
        <v>1988</v>
      </c>
      <c r="G5001" s="56">
        <v>3</v>
      </c>
      <c r="H5001" s="56">
        <v>3</v>
      </c>
      <c r="I5001" s="86">
        <v>1383.76</v>
      </c>
      <c r="J5001" s="86">
        <v>1253.4100000000001</v>
      </c>
      <c r="K5001" s="56"/>
      <c r="L5001" s="56"/>
      <c r="M5001" s="56"/>
      <c r="N5001" s="56">
        <v>8</v>
      </c>
      <c r="O5001" s="56">
        <v>12</v>
      </c>
      <c r="P5001" s="56">
        <v>9</v>
      </c>
      <c r="Q5001" s="56">
        <v>10</v>
      </c>
      <c r="R5001" s="56"/>
      <c r="S5001" s="56"/>
      <c r="T5001" s="56"/>
      <c r="U5001" s="68"/>
      <c r="V5001" s="33"/>
      <c r="W5001" s="21"/>
    </row>
    <row r="5002" spans="1:23" ht="23.25" customHeight="1" outlineLevel="2">
      <c r="A5002" s="56">
        <f t="shared" ref="A5002:A5065" si="109">A5001+1</f>
        <v>4932</v>
      </c>
      <c r="B5002" s="78" t="s">
        <v>11028</v>
      </c>
      <c r="C5002" s="78"/>
      <c r="D5002" s="85" t="s">
        <v>11029</v>
      </c>
      <c r="E5002" s="85">
        <v>34626000</v>
      </c>
      <c r="F5002" s="56">
        <v>1986</v>
      </c>
      <c r="G5002" s="56">
        <v>3</v>
      </c>
      <c r="H5002" s="56">
        <v>3</v>
      </c>
      <c r="I5002" s="86">
        <v>1425.04</v>
      </c>
      <c r="J5002" s="86">
        <v>1278.0999999999999</v>
      </c>
      <c r="K5002" s="56"/>
      <c r="L5002" s="56"/>
      <c r="M5002" s="56"/>
      <c r="N5002" s="56">
        <v>8</v>
      </c>
      <c r="O5002" s="56">
        <v>12</v>
      </c>
      <c r="P5002" s="56">
        <v>9</v>
      </c>
      <c r="Q5002" s="56">
        <v>10</v>
      </c>
      <c r="R5002" s="56"/>
      <c r="S5002" s="56"/>
      <c r="T5002" s="56"/>
      <c r="U5002" s="68"/>
      <c r="V5002" s="33"/>
      <c r="W5002" s="21"/>
    </row>
    <row r="5003" spans="1:23" ht="23.25" customHeight="1" outlineLevel="2">
      <c r="A5003" s="56">
        <f t="shared" si="109"/>
        <v>4933</v>
      </c>
      <c r="B5003" s="78" t="s">
        <v>11030</v>
      </c>
      <c r="C5003" s="78"/>
      <c r="D5003" s="85" t="s">
        <v>11031</v>
      </c>
      <c r="E5003" s="85">
        <v>34626000</v>
      </c>
      <c r="F5003" s="56">
        <v>1995</v>
      </c>
      <c r="G5003" s="56">
        <v>3</v>
      </c>
      <c r="H5003" s="56">
        <v>2</v>
      </c>
      <c r="I5003" s="86">
        <v>1388.91</v>
      </c>
      <c r="J5003" s="86">
        <v>1285.23</v>
      </c>
      <c r="K5003" s="56"/>
      <c r="L5003" s="56"/>
      <c r="M5003" s="56"/>
      <c r="N5003" s="56"/>
      <c r="O5003" s="56">
        <v>11</v>
      </c>
      <c r="P5003" s="56">
        <v>10</v>
      </c>
      <c r="Q5003" s="56">
        <v>8</v>
      </c>
      <c r="R5003" s="56">
        <v>12</v>
      </c>
      <c r="S5003" s="56">
        <v>9</v>
      </c>
      <c r="T5003" s="56"/>
      <c r="U5003" s="68"/>
      <c r="V5003" s="16" t="s">
        <v>11032</v>
      </c>
      <c r="W5003" s="21"/>
    </row>
    <row r="5004" spans="1:23" ht="23.25" customHeight="1" outlineLevel="2">
      <c r="A5004" s="56">
        <f t="shared" si="109"/>
        <v>4934</v>
      </c>
      <c r="B5004" s="197" t="s">
        <v>11033</v>
      </c>
      <c r="C5004" s="78"/>
      <c r="D5004" s="198" t="s">
        <v>11034</v>
      </c>
      <c r="E5004" s="85">
        <v>34626000</v>
      </c>
      <c r="F5004" s="56">
        <v>1961</v>
      </c>
      <c r="G5004" s="56">
        <v>2</v>
      </c>
      <c r="H5004" s="56">
        <v>1</v>
      </c>
      <c r="I5004" s="86">
        <v>510.08</v>
      </c>
      <c r="J5004" s="86">
        <v>462.78</v>
      </c>
      <c r="K5004" s="56"/>
      <c r="L5004" s="56"/>
      <c r="M5004" s="56"/>
      <c r="N5004" s="80" t="s">
        <v>11985</v>
      </c>
      <c r="O5004" s="56">
        <v>10</v>
      </c>
      <c r="P5004" s="56"/>
      <c r="Q5004" s="56"/>
      <c r="R5004" s="56"/>
      <c r="S5004" s="56"/>
      <c r="T5004" s="56">
        <v>8</v>
      </c>
      <c r="U5004" s="128" t="s">
        <v>11986</v>
      </c>
      <c r="V5004" s="16"/>
      <c r="W5004" s="21"/>
    </row>
    <row r="5005" spans="1:23" ht="23.25" customHeight="1" outlineLevel="2">
      <c r="A5005" s="56">
        <f t="shared" si="109"/>
        <v>4935</v>
      </c>
      <c r="B5005" s="78" t="s">
        <v>11035</v>
      </c>
      <c r="C5005" s="78"/>
      <c r="D5005" s="85" t="s">
        <v>11036</v>
      </c>
      <c r="E5005" s="85">
        <v>34626000</v>
      </c>
      <c r="F5005" s="56">
        <v>1955</v>
      </c>
      <c r="G5005" s="56">
        <v>2</v>
      </c>
      <c r="H5005" s="56">
        <v>1</v>
      </c>
      <c r="I5005" s="86">
        <v>410.74</v>
      </c>
      <c r="J5005" s="86">
        <v>385.64</v>
      </c>
      <c r="K5005" s="56"/>
      <c r="L5005" s="56"/>
      <c r="M5005" s="56">
        <v>11</v>
      </c>
      <c r="N5005" s="56">
        <v>12</v>
      </c>
      <c r="O5005" s="56">
        <v>10</v>
      </c>
      <c r="P5005" s="56"/>
      <c r="Q5005" s="56"/>
      <c r="R5005" s="56"/>
      <c r="S5005" s="56"/>
      <c r="T5005" s="56">
        <v>8</v>
      </c>
      <c r="U5005" s="68" t="s">
        <v>11037</v>
      </c>
      <c r="V5005" s="16"/>
      <c r="W5005" s="21"/>
    </row>
    <row r="5006" spans="1:23" ht="23.25" customHeight="1" outlineLevel="2">
      <c r="A5006" s="56">
        <f t="shared" si="109"/>
        <v>4936</v>
      </c>
      <c r="B5006" s="78" t="s">
        <v>11038</v>
      </c>
      <c r="C5006" s="78"/>
      <c r="D5006" s="85" t="s">
        <v>11039</v>
      </c>
      <c r="E5006" s="85">
        <v>34626000</v>
      </c>
      <c r="F5006" s="56">
        <v>1967</v>
      </c>
      <c r="G5006" s="56">
        <v>2</v>
      </c>
      <c r="H5006" s="56">
        <v>3</v>
      </c>
      <c r="I5006" s="86">
        <v>581.6</v>
      </c>
      <c r="J5006" s="86">
        <v>527.72</v>
      </c>
      <c r="K5006" s="56"/>
      <c r="L5006" s="56">
        <v>11</v>
      </c>
      <c r="M5006" s="56"/>
      <c r="N5006" s="56"/>
      <c r="O5006" s="56">
        <v>8</v>
      </c>
      <c r="P5006" s="56">
        <v>12</v>
      </c>
      <c r="Q5006" s="56">
        <v>10</v>
      </c>
      <c r="R5006" s="56"/>
      <c r="S5006" s="56"/>
      <c r="T5006" s="56"/>
      <c r="U5006" s="68" t="s">
        <v>297</v>
      </c>
      <c r="V5006" s="16"/>
      <c r="W5006" s="21"/>
    </row>
    <row r="5007" spans="1:23" ht="23.25" customHeight="1" outlineLevel="2">
      <c r="A5007" s="56">
        <f t="shared" si="109"/>
        <v>4937</v>
      </c>
      <c r="B5007" s="78" t="s">
        <v>11040</v>
      </c>
      <c r="C5007" s="78"/>
      <c r="D5007" s="85" t="s">
        <v>11041</v>
      </c>
      <c r="E5007" s="85">
        <v>34626000</v>
      </c>
      <c r="F5007" s="56">
        <v>1962</v>
      </c>
      <c r="G5007" s="56">
        <v>2</v>
      </c>
      <c r="H5007" s="56">
        <v>2</v>
      </c>
      <c r="I5007" s="86">
        <v>526.61</v>
      </c>
      <c r="J5007" s="86">
        <v>479.31</v>
      </c>
      <c r="K5007" s="56"/>
      <c r="L5007" s="56"/>
      <c r="M5007" s="56">
        <v>8</v>
      </c>
      <c r="N5007" s="56"/>
      <c r="O5007" s="56">
        <v>11</v>
      </c>
      <c r="P5007" s="56"/>
      <c r="Q5007" s="56"/>
      <c r="R5007" s="56">
        <v>12</v>
      </c>
      <c r="S5007" s="56"/>
      <c r="T5007" s="56">
        <v>10</v>
      </c>
      <c r="U5007" s="68" t="s">
        <v>11042</v>
      </c>
      <c r="V5007" s="16"/>
      <c r="W5007" s="21"/>
    </row>
    <row r="5008" spans="1:23" ht="23.25" customHeight="1" outlineLevel="2">
      <c r="A5008" s="56">
        <f t="shared" si="109"/>
        <v>4938</v>
      </c>
      <c r="B5008" s="78" t="s">
        <v>11043</v>
      </c>
      <c r="C5008" s="78"/>
      <c r="D5008" s="85" t="s">
        <v>11044</v>
      </c>
      <c r="E5008" s="85">
        <v>34626000</v>
      </c>
      <c r="F5008" s="56">
        <v>1964</v>
      </c>
      <c r="G5008" s="56">
        <v>2</v>
      </c>
      <c r="H5008" s="56">
        <v>2</v>
      </c>
      <c r="I5008" s="86">
        <v>496.41</v>
      </c>
      <c r="J5008" s="86">
        <v>450.33</v>
      </c>
      <c r="K5008" s="56"/>
      <c r="L5008" s="56"/>
      <c r="M5008" s="56"/>
      <c r="N5008" s="56">
        <v>8</v>
      </c>
      <c r="O5008" s="56">
        <v>10</v>
      </c>
      <c r="P5008" s="56"/>
      <c r="Q5008" s="56">
        <v>12</v>
      </c>
      <c r="R5008" s="56"/>
      <c r="S5008" s="56"/>
      <c r="T5008" s="56"/>
      <c r="U5008" s="129" t="s">
        <v>12131</v>
      </c>
      <c r="V5008" s="16"/>
      <c r="W5008" s="21"/>
    </row>
    <row r="5009" spans="1:23" ht="23.25" customHeight="1" outlineLevel="2">
      <c r="A5009" s="56">
        <f t="shared" si="109"/>
        <v>4939</v>
      </c>
      <c r="B5009" s="78" t="s">
        <v>11045</v>
      </c>
      <c r="C5009" s="78"/>
      <c r="D5009" s="85" t="s">
        <v>11046</v>
      </c>
      <c r="E5009" s="85">
        <v>34626000</v>
      </c>
      <c r="F5009" s="56">
        <v>1984</v>
      </c>
      <c r="G5009" s="56">
        <v>3</v>
      </c>
      <c r="H5009" s="56">
        <v>3</v>
      </c>
      <c r="I5009" s="86">
        <v>1411.47</v>
      </c>
      <c r="J5009" s="86">
        <v>1265.3599999999999</v>
      </c>
      <c r="K5009" s="56"/>
      <c r="L5009" s="56"/>
      <c r="M5009" s="56">
        <v>10</v>
      </c>
      <c r="N5009" s="56"/>
      <c r="O5009" s="56"/>
      <c r="P5009" s="56"/>
      <c r="Q5009" s="56">
        <v>8</v>
      </c>
      <c r="R5009" s="56"/>
      <c r="S5009" s="56">
        <v>11</v>
      </c>
      <c r="T5009" s="80" t="s">
        <v>98</v>
      </c>
      <c r="U5009" s="68" t="s">
        <v>443</v>
      </c>
      <c r="V5009" s="16" t="s">
        <v>10938</v>
      </c>
      <c r="W5009" s="21"/>
    </row>
    <row r="5010" spans="1:23" ht="23.25" customHeight="1" outlineLevel="2">
      <c r="A5010" s="56">
        <f t="shared" si="109"/>
        <v>4940</v>
      </c>
      <c r="B5010" s="78" t="s">
        <v>11047</v>
      </c>
      <c r="C5010" s="78"/>
      <c r="D5010" s="85" t="s">
        <v>11048</v>
      </c>
      <c r="E5010" s="85">
        <v>34626000</v>
      </c>
      <c r="F5010" s="56">
        <v>1960</v>
      </c>
      <c r="G5010" s="56">
        <v>2</v>
      </c>
      <c r="H5010" s="56">
        <v>1</v>
      </c>
      <c r="I5010" s="86">
        <v>469.85</v>
      </c>
      <c r="J5010" s="86">
        <v>428.07</v>
      </c>
      <c r="K5010" s="56"/>
      <c r="L5010" s="56"/>
      <c r="M5010" s="56">
        <v>8</v>
      </c>
      <c r="N5010" s="56">
        <v>12</v>
      </c>
      <c r="O5010" s="56">
        <v>10</v>
      </c>
      <c r="P5010" s="56"/>
      <c r="Q5010" s="56"/>
      <c r="R5010" s="56"/>
      <c r="S5010" s="56"/>
      <c r="T5010" s="56">
        <v>8</v>
      </c>
      <c r="U5010" s="68"/>
      <c r="V5010" s="33"/>
      <c r="W5010" s="21"/>
    </row>
    <row r="5011" spans="1:23" ht="23.25" customHeight="1" outlineLevel="2">
      <c r="A5011" s="56">
        <f t="shared" si="109"/>
        <v>4941</v>
      </c>
      <c r="B5011" s="78" t="s">
        <v>11049</v>
      </c>
      <c r="C5011" s="78"/>
      <c r="D5011" s="85" t="s">
        <v>11050</v>
      </c>
      <c r="E5011" s="85">
        <v>34626000</v>
      </c>
      <c r="F5011" s="56">
        <v>1963</v>
      </c>
      <c r="G5011" s="56">
        <v>2</v>
      </c>
      <c r="H5011" s="56">
        <v>2</v>
      </c>
      <c r="I5011" s="86">
        <v>490.81</v>
      </c>
      <c r="J5011" s="86">
        <v>448.4</v>
      </c>
      <c r="K5011" s="56"/>
      <c r="L5011" s="56">
        <v>10</v>
      </c>
      <c r="M5011" s="56">
        <v>8</v>
      </c>
      <c r="N5011" s="56"/>
      <c r="O5011" s="56">
        <v>12</v>
      </c>
      <c r="P5011" s="56">
        <v>11</v>
      </c>
      <c r="Q5011" s="56"/>
      <c r="R5011" s="56"/>
      <c r="S5011" s="56"/>
      <c r="T5011" s="56">
        <v>10</v>
      </c>
      <c r="U5011" s="68" t="s">
        <v>10944</v>
      </c>
      <c r="V5011" s="33"/>
      <c r="W5011" s="21"/>
    </row>
    <row r="5012" spans="1:23" ht="23.25" customHeight="1" outlineLevel="2">
      <c r="A5012" s="56">
        <f t="shared" si="109"/>
        <v>4942</v>
      </c>
      <c r="B5012" s="197" t="s">
        <v>11051</v>
      </c>
      <c r="C5012" s="78"/>
      <c r="D5012" s="198" t="s">
        <v>11052</v>
      </c>
      <c r="E5012" s="85">
        <v>34626000</v>
      </c>
      <c r="F5012" s="56">
        <v>1993</v>
      </c>
      <c r="G5012" s="56">
        <v>3</v>
      </c>
      <c r="H5012" s="56">
        <v>3</v>
      </c>
      <c r="I5012" s="86">
        <v>1790.19</v>
      </c>
      <c r="J5012" s="86">
        <v>1638.3</v>
      </c>
      <c r="K5012" s="56"/>
      <c r="L5012" s="56"/>
      <c r="M5012" s="56"/>
      <c r="N5012" s="80">
        <v>8</v>
      </c>
      <c r="O5012" s="56">
        <v>11</v>
      </c>
      <c r="P5012" s="56">
        <v>9</v>
      </c>
      <c r="Q5012" s="56">
        <v>10</v>
      </c>
      <c r="R5012" s="56">
        <v>8</v>
      </c>
      <c r="S5012" s="56"/>
      <c r="T5012" s="56">
        <v>12</v>
      </c>
      <c r="U5012" s="128" t="s">
        <v>12319</v>
      </c>
      <c r="V5012" s="16" t="s">
        <v>12320</v>
      </c>
      <c r="W5012" s="34" t="s">
        <v>12261</v>
      </c>
    </row>
    <row r="5013" spans="1:23" ht="23.25" customHeight="1" outlineLevel="2">
      <c r="A5013" s="56">
        <f t="shared" si="109"/>
        <v>4943</v>
      </c>
      <c r="B5013" s="78" t="s">
        <v>11053</v>
      </c>
      <c r="C5013" s="78"/>
      <c r="D5013" s="85" t="s">
        <v>11054</v>
      </c>
      <c r="E5013" s="85">
        <v>34626000</v>
      </c>
      <c r="F5013" s="56">
        <v>1964</v>
      </c>
      <c r="G5013" s="56">
        <v>2</v>
      </c>
      <c r="H5013" s="56">
        <v>2</v>
      </c>
      <c r="I5013" s="86">
        <v>500.29</v>
      </c>
      <c r="J5013" s="86">
        <v>445.65</v>
      </c>
      <c r="K5013" s="56"/>
      <c r="L5013" s="56"/>
      <c r="M5013" s="56"/>
      <c r="N5013" s="56"/>
      <c r="O5013" s="56">
        <v>8</v>
      </c>
      <c r="P5013" s="56">
        <v>12</v>
      </c>
      <c r="Q5013" s="56">
        <v>10</v>
      </c>
      <c r="R5013" s="56"/>
      <c r="S5013" s="56"/>
      <c r="T5013" s="56"/>
      <c r="U5013" s="68"/>
      <c r="V5013" s="16"/>
      <c r="W5013" s="21"/>
    </row>
    <row r="5014" spans="1:23" ht="23.25" customHeight="1" outlineLevel="2">
      <c r="A5014" s="56">
        <f t="shared" si="109"/>
        <v>4944</v>
      </c>
      <c r="B5014" s="78" t="s">
        <v>11055</v>
      </c>
      <c r="C5014" s="78"/>
      <c r="D5014" s="85" t="s">
        <v>11056</v>
      </c>
      <c r="E5014" s="85">
        <v>34626000</v>
      </c>
      <c r="F5014" s="56">
        <v>1966</v>
      </c>
      <c r="G5014" s="56">
        <v>2</v>
      </c>
      <c r="H5014" s="56">
        <v>2</v>
      </c>
      <c r="I5014" s="86">
        <v>505.42</v>
      </c>
      <c r="J5014" s="86">
        <v>446.69</v>
      </c>
      <c r="K5014" s="56"/>
      <c r="L5014" s="56"/>
      <c r="M5014" s="56">
        <v>8</v>
      </c>
      <c r="N5014" s="56"/>
      <c r="O5014" s="56"/>
      <c r="P5014" s="56">
        <v>12</v>
      </c>
      <c r="Q5014" s="56">
        <v>10</v>
      </c>
      <c r="R5014" s="56"/>
      <c r="S5014" s="56"/>
      <c r="T5014" s="56"/>
      <c r="U5014" s="68" t="s">
        <v>11057</v>
      </c>
      <c r="V5014" s="16"/>
      <c r="W5014" s="21"/>
    </row>
    <row r="5015" spans="1:23" ht="23.25" customHeight="1" outlineLevel="2">
      <c r="A5015" s="56">
        <f t="shared" si="109"/>
        <v>4945</v>
      </c>
      <c r="B5015" s="78" t="s">
        <v>11058</v>
      </c>
      <c r="C5015" s="78"/>
      <c r="D5015" s="85" t="s">
        <v>11059</v>
      </c>
      <c r="E5015" s="85">
        <v>34626000</v>
      </c>
      <c r="F5015" s="56">
        <v>1962</v>
      </c>
      <c r="G5015" s="56">
        <v>2</v>
      </c>
      <c r="H5015" s="56">
        <v>1</v>
      </c>
      <c r="I5015" s="86">
        <v>496.52</v>
      </c>
      <c r="J5015" s="86">
        <v>454.72</v>
      </c>
      <c r="K5015" s="56"/>
      <c r="L5015" s="56">
        <v>11</v>
      </c>
      <c r="M5015" s="56">
        <v>8</v>
      </c>
      <c r="N5015" s="56">
        <v>12</v>
      </c>
      <c r="O5015" s="56">
        <v>10</v>
      </c>
      <c r="P5015" s="56"/>
      <c r="Q5015" s="56"/>
      <c r="R5015" s="56"/>
      <c r="S5015" s="56"/>
      <c r="T5015" s="56">
        <v>8</v>
      </c>
      <c r="U5015" s="68" t="s">
        <v>11060</v>
      </c>
      <c r="V5015" s="16" t="s">
        <v>11061</v>
      </c>
      <c r="W5015" s="21"/>
    </row>
    <row r="5016" spans="1:23" ht="23.25" customHeight="1" outlineLevel="2">
      <c r="A5016" s="56">
        <f t="shared" si="109"/>
        <v>4946</v>
      </c>
      <c r="B5016" s="78" t="s">
        <v>11062</v>
      </c>
      <c r="C5016" s="78"/>
      <c r="D5016" s="85" t="s">
        <v>11063</v>
      </c>
      <c r="E5016" s="85">
        <v>34626000</v>
      </c>
      <c r="F5016" s="56">
        <v>1972</v>
      </c>
      <c r="G5016" s="56">
        <v>2</v>
      </c>
      <c r="H5016" s="56">
        <v>2</v>
      </c>
      <c r="I5016" s="86">
        <v>534.67999999999995</v>
      </c>
      <c r="J5016" s="86">
        <v>461.7</v>
      </c>
      <c r="K5016" s="56"/>
      <c r="L5016" s="56">
        <v>8</v>
      </c>
      <c r="M5016" s="56"/>
      <c r="N5016" s="56">
        <v>12</v>
      </c>
      <c r="O5016" s="56"/>
      <c r="P5016" s="56">
        <v>10</v>
      </c>
      <c r="Q5016" s="56"/>
      <c r="R5016" s="56"/>
      <c r="S5016" s="56"/>
      <c r="T5016" s="56"/>
      <c r="U5016" s="68" t="s">
        <v>122</v>
      </c>
      <c r="V5016" s="33"/>
      <c r="W5016" s="21"/>
    </row>
    <row r="5017" spans="1:23" ht="23.25" customHeight="1" outlineLevel="2">
      <c r="A5017" s="56">
        <f t="shared" si="109"/>
        <v>4947</v>
      </c>
      <c r="B5017" s="78" t="s">
        <v>11064</v>
      </c>
      <c r="C5017" s="78"/>
      <c r="D5017" s="85" t="s">
        <v>11065</v>
      </c>
      <c r="E5017" s="85">
        <v>34626000</v>
      </c>
      <c r="F5017" s="56">
        <v>1961</v>
      </c>
      <c r="G5017" s="56">
        <v>2</v>
      </c>
      <c r="H5017" s="56">
        <v>1</v>
      </c>
      <c r="I5017" s="86">
        <v>467.6</v>
      </c>
      <c r="J5017" s="86">
        <v>436.51</v>
      </c>
      <c r="K5017" s="56"/>
      <c r="L5017" s="56"/>
      <c r="M5017" s="56">
        <v>8</v>
      </c>
      <c r="N5017" s="56"/>
      <c r="O5017" s="56"/>
      <c r="P5017" s="56">
        <v>12</v>
      </c>
      <c r="Q5017" s="56">
        <v>10</v>
      </c>
      <c r="R5017" s="56"/>
      <c r="S5017" s="56"/>
      <c r="T5017" s="56">
        <v>11</v>
      </c>
      <c r="U5017" s="68" t="s">
        <v>11066</v>
      </c>
      <c r="V5017" s="33"/>
      <c r="W5017" s="21"/>
    </row>
    <row r="5018" spans="1:23" ht="23.25" customHeight="1" outlineLevel="2">
      <c r="A5018" s="56">
        <f t="shared" si="109"/>
        <v>4948</v>
      </c>
      <c r="B5018" s="78" t="s">
        <v>11067</v>
      </c>
      <c r="C5018" s="78"/>
      <c r="D5018" s="85" t="s">
        <v>11068</v>
      </c>
      <c r="E5018" s="85">
        <v>34626000</v>
      </c>
      <c r="F5018" s="56">
        <v>1983</v>
      </c>
      <c r="G5018" s="56">
        <v>2</v>
      </c>
      <c r="H5018" s="56">
        <v>2</v>
      </c>
      <c r="I5018" s="86">
        <v>610.47</v>
      </c>
      <c r="J5018" s="86">
        <v>561.47</v>
      </c>
      <c r="K5018" s="56"/>
      <c r="L5018" s="56">
        <v>8</v>
      </c>
      <c r="M5018" s="56"/>
      <c r="N5018" s="56">
        <v>11</v>
      </c>
      <c r="O5018" s="56">
        <v>12</v>
      </c>
      <c r="P5018" s="56">
        <v>10</v>
      </c>
      <c r="Q5018" s="56"/>
      <c r="R5018" s="56"/>
      <c r="S5018" s="56"/>
      <c r="T5018" s="56"/>
      <c r="U5018" s="68" t="s">
        <v>122</v>
      </c>
      <c r="V5018" s="33"/>
      <c r="W5018" s="21"/>
    </row>
    <row r="5019" spans="1:23" ht="23.25" customHeight="1" outlineLevel="2">
      <c r="A5019" s="56">
        <f t="shared" si="109"/>
        <v>4949</v>
      </c>
      <c r="B5019" s="78" t="s">
        <v>11069</v>
      </c>
      <c r="C5019" s="78"/>
      <c r="D5019" s="85" t="s">
        <v>11070</v>
      </c>
      <c r="E5019" s="85">
        <v>34626000</v>
      </c>
      <c r="F5019" s="56">
        <v>1962</v>
      </c>
      <c r="G5019" s="56">
        <v>2</v>
      </c>
      <c r="H5019" s="56">
        <v>1</v>
      </c>
      <c r="I5019" s="86">
        <v>473.2</v>
      </c>
      <c r="J5019" s="86">
        <v>433.9</v>
      </c>
      <c r="K5019" s="56"/>
      <c r="L5019" s="56"/>
      <c r="M5019" s="56"/>
      <c r="N5019" s="56"/>
      <c r="O5019" s="56">
        <v>12</v>
      </c>
      <c r="P5019" s="56">
        <v>10</v>
      </c>
      <c r="Q5019" s="56">
        <v>8</v>
      </c>
      <c r="R5019" s="56"/>
      <c r="S5019" s="56"/>
      <c r="T5019" s="56">
        <v>11</v>
      </c>
      <c r="U5019" s="68"/>
      <c r="V5019" s="33"/>
      <c r="W5019" s="21"/>
    </row>
    <row r="5020" spans="1:23" ht="23.25" customHeight="1" outlineLevel="2">
      <c r="A5020" s="56">
        <f t="shared" si="109"/>
        <v>4950</v>
      </c>
      <c r="B5020" s="78" t="s">
        <v>11071</v>
      </c>
      <c r="C5020" s="78"/>
      <c r="D5020" s="85" t="s">
        <v>11072</v>
      </c>
      <c r="E5020" s="85">
        <v>34626000</v>
      </c>
      <c r="F5020" s="56">
        <v>1962</v>
      </c>
      <c r="G5020" s="56">
        <v>2</v>
      </c>
      <c r="H5020" s="56">
        <v>1</v>
      </c>
      <c r="I5020" s="86">
        <v>462.4</v>
      </c>
      <c r="J5020" s="86">
        <v>445.14</v>
      </c>
      <c r="K5020" s="56"/>
      <c r="L5020" s="56"/>
      <c r="M5020" s="56"/>
      <c r="N5020" s="56"/>
      <c r="O5020" s="56">
        <v>8</v>
      </c>
      <c r="P5020" s="56">
        <v>12</v>
      </c>
      <c r="Q5020" s="56">
        <v>10</v>
      </c>
      <c r="R5020" s="56"/>
      <c r="S5020" s="56"/>
      <c r="T5020" s="56">
        <v>11</v>
      </c>
      <c r="U5020" s="68"/>
      <c r="V5020" s="33"/>
      <c r="W5020" s="21"/>
    </row>
    <row r="5021" spans="1:23" ht="23.25" customHeight="1" outlineLevel="2">
      <c r="A5021" s="56">
        <f t="shared" si="109"/>
        <v>4951</v>
      </c>
      <c r="B5021" s="78" t="s">
        <v>11073</v>
      </c>
      <c r="C5021" s="78"/>
      <c r="D5021" s="85" t="s">
        <v>11074</v>
      </c>
      <c r="E5021" s="85">
        <v>34626000</v>
      </c>
      <c r="F5021" s="56">
        <v>1975</v>
      </c>
      <c r="G5021" s="56">
        <v>2</v>
      </c>
      <c r="H5021" s="56">
        <v>2</v>
      </c>
      <c r="I5021" s="86">
        <v>719.48</v>
      </c>
      <c r="J5021" s="86">
        <v>659.29</v>
      </c>
      <c r="K5021" s="56"/>
      <c r="L5021" s="56"/>
      <c r="M5021" s="56"/>
      <c r="N5021" s="56">
        <v>12</v>
      </c>
      <c r="O5021" s="56">
        <v>10</v>
      </c>
      <c r="P5021" s="56"/>
      <c r="Q5021" s="56"/>
      <c r="R5021" s="56"/>
      <c r="S5021" s="56"/>
      <c r="T5021" s="56">
        <v>8</v>
      </c>
      <c r="U5021" s="68"/>
      <c r="V5021" s="33"/>
      <c r="W5021" s="21"/>
    </row>
    <row r="5022" spans="1:23" ht="23.25" customHeight="1" outlineLevel="2">
      <c r="A5022" s="56">
        <f t="shared" si="109"/>
        <v>4952</v>
      </c>
      <c r="B5022" s="78" t="s">
        <v>11075</v>
      </c>
      <c r="C5022" s="78"/>
      <c r="D5022" s="85" t="s">
        <v>11076</v>
      </c>
      <c r="E5022" s="85">
        <v>34626000</v>
      </c>
      <c r="F5022" s="56">
        <v>1973</v>
      </c>
      <c r="G5022" s="56">
        <v>2</v>
      </c>
      <c r="H5022" s="56">
        <v>2</v>
      </c>
      <c r="I5022" s="86">
        <v>620.79</v>
      </c>
      <c r="J5022" s="86">
        <v>573.84</v>
      </c>
      <c r="K5022" s="56"/>
      <c r="L5022" s="56"/>
      <c r="M5022" s="56">
        <v>8</v>
      </c>
      <c r="N5022" s="56">
        <v>12</v>
      </c>
      <c r="O5022" s="56">
        <v>10</v>
      </c>
      <c r="P5022" s="56"/>
      <c r="Q5022" s="56"/>
      <c r="R5022" s="56"/>
      <c r="S5022" s="56"/>
      <c r="T5022" s="56">
        <v>8</v>
      </c>
      <c r="U5022" s="68"/>
      <c r="V5022" s="33"/>
      <c r="W5022" s="21"/>
    </row>
    <row r="5023" spans="1:23" ht="23.25" customHeight="1" outlineLevel="2">
      <c r="A5023" s="56">
        <f t="shared" si="109"/>
        <v>4953</v>
      </c>
      <c r="B5023" s="78" t="s">
        <v>11077</v>
      </c>
      <c r="C5023" s="78"/>
      <c r="D5023" s="201" t="s">
        <v>11078</v>
      </c>
      <c r="E5023" s="85">
        <v>34626000</v>
      </c>
      <c r="F5023" s="56">
        <v>1960</v>
      </c>
      <c r="G5023" s="56">
        <v>2</v>
      </c>
      <c r="H5023" s="56">
        <v>2</v>
      </c>
      <c r="I5023" s="86">
        <v>803.8</v>
      </c>
      <c r="J5023" s="86">
        <v>744</v>
      </c>
      <c r="K5023" s="56"/>
      <c r="L5023" s="56"/>
      <c r="M5023" s="56"/>
      <c r="N5023" s="56"/>
      <c r="O5023" s="56"/>
      <c r="P5023" s="56"/>
      <c r="Q5023" s="56">
        <v>10</v>
      </c>
      <c r="R5023" s="56"/>
      <c r="S5023" s="56">
        <v>11</v>
      </c>
      <c r="T5023" s="80" t="s">
        <v>12004</v>
      </c>
      <c r="U5023" s="68"/>
      <c r="V5023" s="33"/>
      <c r="W5023" s="21"/>
    </row>
    <row r="5024" spans="1:23" ht="23.25" customHeight="1" outlineLevel="2">
      <c r="A5024" s="56">
        <f t="shared" si="109"/>
        <v>4954</v>
      </c>
      <c r="B5024" s="78" t="s">
        <v>11079</v>
      </c>
      <c r="C5024" s="78"/>
      <c r="D5024" s="85" t="s">
        <v>11080</v>
      </c>
      <c r="E5024" s="85">
        <v>34626000</v>
      </c>
      <c r="F5024" s="56">
        <v>1975</v>
      </c>
      <c r="G5024" s="56">
        <v>2</v>
      </c>
      <c r="H5024" s="56">
        <v>2</v>
      </c>
      <c r="I5024" s="86">
        <v>631.1</v>
      </c>
      <c r="J5024" s="86">
        <v>584.92999999999995</v>
      </c>
      <c r="K5024" s="56"/>
      <c r="L5024" s="56"/>
      <c r="M5024" s="56"/>
      <c r="N5024" s="56"/>
      <c r="O5024" s="56">
        <v>8</v>
      </c>
      <c r="P5024" s="56">
        <v>12</v>
      </c>
      <c r="Q5024" s="56">
        <v>10</v>
      </c>
      <c r="R5024" s="56"/>
      <c r="S5024" s="56"/>
      <c r="T5024" s="56"/>
      <c r="U5024" s="68"/>
      <c r="V5024" s="33"/>
      <c r="W5024" s="21"/>
    </row>
    <row r="5025" spans="1:23" ht="23.25" customHeight="1" outlineLevel="2">
      <c r="A5025" s="56">
        <f t="shared" si="109"/>
        <v>4955</v>
      </c>
      <c r="B5025" s="78" t="s">
        <v>11081</v>
      </c>
      <c r="C5025" s="78"/>
      <c r="D5025" s="85" t="s">
        <v>11082</v>
      </c>
      <c r="E5025" s="85">
        <v>34626000</v>
      </c>
      <c r="F5025" s="56">
        <v>1956</v>
      </c>
      <c r="G5025" s="56">
        <v>2</v>
      </c>
      <c r="H5025" s="56">
        <v>1</v>
      </c>
      <c r="I5025" s="86">
        <v>426.46</v>
      </c>
      <c r="J5025" s="86">
        <v>392.96</v>
      </c>
      <c r="K5025" s="56"/>
      <c r="L5025" s="56">
        <v>8</v>
      </c>
      <c r="M5025" s="56"/>
      <c r="N5025" s="56"/>
      <c r="O5025" s="56">
        <v>12</v>
      </c>
      <c r="P5025" s="56">
        <v>10</v>
      </c>
      <c r="Q5025" s="56"/>
      <c r="R5025" s="56" t="s">
        <v>1279</v>
      </c>
      <c r="S5025" s="56"/>
      <c r="T5025" s="56"/>
      <c r="U5025" s="68" t="s">
        <v>407</v>
      </c>
      <c r="V5025" s="33"/>
      <c r="W5025" s="21"/>
    </row>
    <row r="5026" spans="1:23" ht="23.25" customHeight="1" outlineLevel="2">
      <c r="A5026" s="56">
        <f t="shared" si="109"/>
        <v>4956</v>
      </c>
      <c r="B5026" s="78" t="s">
        <v>11083</v>
      </c>
      <c r="C5026" s="78"/>
      <c r="D5026" s="85" t="s">
        <v>11084</v>
      </c>
      <c r="E5026" s="85">
        <v>34626000</v>
      </c>
      <c r="F5026" s="56">
        <v>1969</v>
      </c>
      <c r="G5026" s="56">
        <v>2</v>
      </c>
      <c r="H5026" s="56">
        <v>1</v>
      </c>
      <c r="I5026" s="86">
        <v>273.51</v>
      </c>
      <c r="J5026" s="86">
        <v>248.88</v>
      </c>
      <c r="K5026" s="56"/>
      <c r="L5026" s="56">
        <v>11</v>
      </c>
      <c r="M5026" s="56"/>
      <c r="N5026" s="56">
        <v>10</v>
      </c>
      <c r="O5026" s="56">
        <v>8</v>
      </c>
      <c r="P5026" s="56">
        <v>12</v>
      </c>
      <c r="Q5026" s="56"/>
      <c r="R5026" s="56"/>
      <c r="S5026" s="56"/>
      <c r="T5026" s="56"/>
      <c r="U5026" s="68" t="s">
        <v>297</v>
      </c>
      <c r="V5026" s="16" t="s">
        <v>10812</v>
      </c>
      <c r="W5026" s="21"/>
    </row>
    <row r="5027" spans="1:23" ht="23.25" customHeight="1" outlineLevel="2">
      <c r="A5027" s="56">
        <f t="shared" si="109"/>
        <v>4957</v>
      </c>
      <c r="B5027" s="78" t="s">
        <v>11085</v>
      </c>
      <c r="C5027" s="78"/>
      <c r="D5027" s="85" t="s">
        <v>11086</v>
      </c>
      <c r="E5027" s="85">
        <v>34626000</v>
      </c>
      <c r="F5027" s="56">
        <v>2005</v>
      </c>
      <c r="G5027" s="56">
        <v>5</v>
      </c>
      <c r="H5027" s="56">
        <v>3</v>
      </c>
      <c r="I5027" s="86">
        <v>2226.9</v>
      </c>
      <c r="J5027" s="86">
        <v>1979.3</v>
      </c>
      <c r="K5027" s="56"/>
      <c r="L5027" s="56"/>
      <c r="M5027" s="56"/>
      <c r="N5027" s="56">
        <v>8</v>
      </c>
      <c r="O5027" s="56">
        <v>12</v>
      </c>
      <c r="P5027" s="56">
        <v>10</v>
      </c>
      <c r="Q5027" s="56"/>
      <c r="R5027" s="56">
        <v>9</v>
      </c>
      <c r="S5027" s="56"/>
      <c r="T5027" s="56"/>
      <c r="U5027" s="68"/>
      <c r="V5027" s="16" t="s">
        <v>10986</v>
      </c>
      <c r="W5027" s="21"/>
    </row>
    <row r="5028" spans="1:23" ht="23.25" customHeight="1" outlineLevel="2">
      <c r="A5028" s="56">
        <f t="shared" si="109"/>
        <v>4958</v>
      </c>
      <c r="B5028" s="78" t="s">
        <v>11087</v>
      </c>
      <c r="C5028" s="78"/>
      <c r="D5028" s="85" t="s">
        <v>11088</v>
      </c>
      <c r="E5028" s="85">
        <v>34626000</v>
      </c>
      <c r="F5028" s="56">
        <v>1974</v>
      </c>
      <c r="G5028" s="56">
        <v>5</v>
      </c>
      <c r="H5028" s="56">
        <v>6</v>
      </c>
      <c r="I5028" s="86">
        <v>4944.0600000000004</v>
      </c>
      <c r="J5028" s="86">
        <v>4558.6899999999996</v>
      </c>
      <c r="K5028" s="56"/>
      <c r="L5028" s="56">
        <v>10</v>
      </c>
      <c r="M5028" s="56">
        <v>8</v>
      </c>
      <c r="N5028" s="56">
        <v>10</v>
      </c>
      <c r="O5028" s="56"/>
      <c r="P5028" s="56">
        <v>11</v>
      </c>
      <c r="Q5028" s="56"/>
      <c r="R5028" s="56"/>
      <c r="S5028" s="56"/>
      <c r="T5028" s="56">
        <v>12</v>
      </c>
      <c r="U5028" s="68" t="s">
        <v>1497</v>
      </c>
      <c r="V5028" s="16"/>
      <c r="W5028" s="21"/>
    </row>
    <row r="5029" spans="1:23" ht="23.25" customHeight="1" outlineLevel="2">
      <c r="A5029" s="56">
        <f t="shared" si="109"/>
        <v>4959</v>
      </c>
      <c r="B5029" s="78" t="s">
        <v>11089</v>
      </c>
      <c r="C5029" s="78"/>
      <c r="D5029" s="85" t="s">
        <v>11090</v>
      </c>
      <c r="E5029" s="85">
        <v>34626000</v>
      </c>
      <c r="F5029" s="56">
        <v>1985</v>
      </c>
      <c r="G5029" s="56">
        <v>5</v>
      </c>
      <c r="H5029" s="56">
        <v>8</v>
      </c>
      <c r="I5029" s="86">
        <v>6518.38</v>
      </c>
      <c r="J5029" s="86">
        <v>6054.72</v>
      </c>
      <c r="K5029" s="56"/>
      <c r="L5029" s="56">
        <v>8</v>
      </c>
      <c r="M5029" s="56"/>
      <c r="N5029" s="56">
        <v>10</v>
      </c>
      <c r="O5029" s="56"/>
      <c r="P5029" s="56">
        <v>11</v>
      </c>
      <c r="Q5029" s="56"/>
      <c r="R5029" s="56">
        <v>9</v>
      </c>
      <c r="S5029" s="56"/>
      <c r="T5029" s="56">
        <v>12</v>
      </c>
      <c r="U5029" s="68" t="s">
        <v>122</v>
      </c>
      <c r="V5029" s="16"/>
      <c r="W5029" s="21"/>
    </row>
    <row r="5030" spans="1:23" ht="23.25" customHeight="1" outlineLevel="2">
      <c r="A5030" s="56">
        <f t="shared" si="109"/>
        <v>4960</v>
      </c>
      <c r="B5030" s="78" t="s">
        <v>11091</v>
      </c>
      <c r="C5030" s="78"/>
      <c r="D5030" s="85" t="s">
        <v>11092</v>
      </c>
      <c r="E5030" s="85">
        <v>34626000</v>
      </c>
      <c r="F5030" s="56">
        <v>1976</v>
      </c>
      <c r="G5030" s="56">
        <v>5</v>
      </c>
      <c r="H5030" s="56">
        <v>6</v>
      </c>
      <c r="I5030" s="86">
        <v>4854.46</v>
      </c>
      <c r="J5030" s="86">
        <v>4467.7</v>
      </c>
      <c r="K5030" s="56"/>
      <c r="L5030" s="56"/>
      <c r="M5030" s="56">
        <v>12</v>
      </c>
      <c r="N5030" s="56">
        <v>8</v>
      </c>
      <c r="O5030" s="56"/>
      <c r="P5030" s="56">
        <v>9</v>
      </c>
      <c r="Q5030" s="56">
        <v>10</v>
      </c>
      <c r="R5030" s="56"/>
      <c r="S5030" s="56"/>
      <c r="T5030" s="56"/>
      <c r="U5030" s="68"/>
      <c r="V5030" s="16" t="s">
        <v>11093</v>
      </c>
      <c r="W5030" s="21"/>
    </row>
    <row r="5031" spans="1:23" ht="23.25" customHeight="1" outlineLevel="2">
      <c r="A5031" s="56">
        <f t="shared" si="109"/>
        <v>4961</v>
      </c>
      <c r="B5031" s="78" t="s">
        <v>11094</v>
      </c>
      <c r="C5031" s="78"/>
      <c r="D5031" s="85" t="s">
        <v>11095</v>
      </c>
      <c r="E5031" s="85">
        <v>34626000</v>
      </c>
      <c r="F5031" s="56">
        <v>1993</v>
      </c>
      <c r="G5031" s="56">
        <v>5</v>
      </c>
      <c r="H5031" s="56">
        <v>5</v>
      </c>
      <c r="I5031" s="86">
        <v>3893.24</v>
      </c>
      <c r="J5031" s="86">
        <v>3505.34</v>
      </c>
      <c r="K5031" s="56"/>
      <c r="L5031" s="56"/>
      <c r="M5031" s="56">
        <v>8</v>
      </c>
      <c r="N5031" s="56">
        <v>9</v>
      </c>
      <c r="O5031" s="56">
        <v>10</v>
      </c>
      <c r="P5031" s="56"/>
      <c r="Q5031" s="56"/>
      <c r="R5031" s="56"/>
      <c r="S5031" s="56"/>
      <c r="T5031" s="56">
        <v>12</v>
      </c>
      <c r="U5031" s="68" t="s">
        <v>493</v>
      </c>
      <c r="V5031" s="16" t="s">
        <v>11096</v>
      </c>
      <c r="W5031" s="21"/>
    </row>
    <row r="5032" spans="1:23" ht="23.25" customHeight="1" outlineLevel="2">
      <c r="A5032" s="56">
        <f t="shared" si="109"/>
        <v>4962</v>
      </c>
      <c r="B5032" s="78" t="s">
        <v>11097</v>
      </c>
      <c r="C5032" s="78"/>
      <c r="D5032" s="85" t="s">
        <v>11098</v>
      </c>
      <c r="E5032" s="85">
        <v>34626000</v>
      </c>
      <c r="F5032" s="56">
        <v>1985</v>
      </c>
      <c r="G5032" s="56">
        <v>5</v>
      </c>
      <c r="H5032" s="56">
        <v>6</v>
      </c>
      <c r="I5032" s="86">
        <v>4992.34</v>
      </c>
      <c r="J5032" s="86">
        <v>4575.6400000000003</v>
      </c>
      <c r="K5032" s="56"/>
      <c r="L5032" s="56"/>
      <c r="M5032" s="56">
        <v>10</v>
      </c>
      <c r="N5032" s="56">
        <v>9</v>
      </c>
      <c r="O5032" s="56">
        <v>8</v>
      </c>
      <c r="P5032" s="56">
        <v>11</v>
      </c>
      <c r="Q5032" s="56"/>
      <c r="R5032" s="56"/>
      <c r="S5032" s="56"/>
      <c r="T5032" s="56">
        <v>12</v>
      </c>
      <c r="U5032" s="68" t="s">
        <v>11099</v>
      </c>
      <c r="V5032" s="33"/>
      <c r="W5032" s="21"/>
    </row>
    <row r="5033" spans="1:23" ht="23.25" customHeight="1" outlineLevel="2">
      <c r="A5033" s="56">
        <f t="shared" si="109"/>
        <v>4963</v>
      </c>
      <c r="B5033" s="197" t="s">
        <v>11100</v>
      </c>
      <c r="C5033" s="78"/>
      <c r="D5033" s="198" t="s">
        <v>11101</v>
      </c>
      <c r="E5033" s="85">
        <v>34626000</v>
      </c>
      <c r="F5033" s="56">
        <v>1981</v>
      </c>
      <c r="G5033" s="56">
        <v>5</v>
      </c>
      <c r="H5033" s="56">
        <v>6</v>
      </c>
      <c r="I5033" s="86">
        <v>4913.7</v>
      </c>
      <c r="J5033" s="86">
        <v>4497.22</v>
      </c>
      <c r="K5033" s="56"/>
      <c r="L5033" s="56">
        <v>10</v>
      </c>
      <c r="M5033" s="56">
        <v>12</v>
      </c>
      <c r="N5033" s="56">
        <v>12</v>
      </c>
      <c r="O5033" s="56">
        <v>9</v>
      </c>
      <c r="P5033" s="56"/>
      <c r="Q5033" s="56">
        <v>8</v>
      </c>
      <c r="R5033" s="56"/>
      <c r="S5033" s="56"/>
      <c r="T5033" s="56">
        <v>12</v>
      </c>
      <c r="U5033" s="129" t="s">
        <v>12568</v>
      </c>
      <c r="V5033" s="33"/>
      <c r="W5033" s="32" t="s">
        <v>12262</v>
      </c>
    </row>
    <row r="5034" spans="1:23" ht="23.25" customHeight="1" outlineLevel="2">
      <c r="A5034" s="56">
        <f t="shared" si="109"/>
        <v>4964</v>
      </c>
      <c r="B5034" s="197" t="s">
        <v>11102</v>
      </c>
      <c r="C5034" s="78"/>
      <c r="D5034" s="201" t="s">
        <v>11103</v>
      </c>
      <c r="E5034" s="85">
        <v>34626000</v>
      </c>
      <c r="F5034" s="56">
        <v>1973</v>
      </c>
      <c r="G5034" s="56">
        <v>5</v>
      </c>
      <c r="H5034" s="56">
        <v>4</v>
      </c>
      <c r="I5034" s="86">
        <v>4017.8</v>
      </c>
      <c r="J5034" s="86">
        <v>3222.75</v>
      </c>
      <c r="K5034" s="56"/>
      <c r="L5034" s="56">
        <v>11</v>
      </c>
      <c r="M5034" s="56"/>
      <c r="N5034" s="56">
        <v>8</v>
      </c>
      <c r="O5034" s="56"/>
      <c r="P5034" s="56">
        <v>12</v>
      </c>
      <c r="Q5034" s="56">
        <v>8</v>
      </c>
      <c r="R5034" s="56">
        <v>10</v>
      </c>
      <c r="S5034" s="56">
        <v>9</v>
      </c>
      <c r="T5034" s="56"/>
      <c r="U5034" s="129" t="s">
        <v>12139</v>
      </c>
      <c r="V5034" s="33"/>
      <c r="W5034" s="21"/>
    </row>
    <row r="5035" spans="1:23" ht="23.25" customHeight="1" outlineLevel="2">
      <c r="A5035" s="56">
        <f t="shared" si="109"/>
        <v>4965</v>
      </c>
      <c r="B5035" s="78" t="s">
        <v>11104</v>
      </c>
      <c r="C5035" s="78"/>
      <c r="D5035" s="85" t="s">
        <v>11105</v>
      </c>
      <c r="E5035" s="85">
        <v>34626000</v>
      </c>
      <c r="F5035" s="56">
        <v>1973</v>
      </c>
      <c r="G5035" s="56">
        <v>5</v>
      </c>
      <c r="H5035" s="56">
        <v>2</v>
      </c>
      <c r="I5035" s="86">
        <v>2906.73</v>
      </c>
      <c r="J5035" s="86">
        <v>2589.66</v>
      </c>
      <c r="K5035" s="56"/>
      <c r="L5035" s="56"/>
      <c r="M5035" s="56">
        <v>10</v>
      </c>
      <c r="N5035" s="56"/>
      <c r="O5035" s="56"/>
      <c r="P5035" s="56">
        <v>12</v>
      </c>
      <c r="Q5035" s="56">
        <v>8</v>
      </c>
      <c r="R5035" s="56"/>
      <c r="S5035" s="56">
        <v>11</v>
      </c>
      <c r="T5035" s="56">
        <v>9</v>
      </c>
      <c r="U5035" s="68" t="s">
        <v>10246</v>
      </c>
      <c r="V5035" s="33"/>
      <c r="W5035" s="21"/>
    </row>
    <row r="5036" spans="1:23" ht="23.25" customHeight="1" outlineLevel="2">
      <c r="A5036" s="56">
        <f t="shared" si="109"/>
        <v>4966</v>
      </c>
      <c r="B5036" s="78" t="s">
        <v>11106</v>
      </c>
      <c r="C5036" s="78"/>
      <c r="D5036" s="85" t="s">
        <v>11107</v>
      </c>
      <c r="E5036" s="85">
        <v>34626000</v>
      </c>
      <c r="F5036" s="56">
        <v>1973</v>
      </c>
      <c r="G5036" s="56">
        <v>5</v>
      </c>
      <c r="H5036" s="56">
        <v>1</v>
      </c>
      <c r="I5036" s="86">
        <v>2373.25</v>
      </c>
      <c r="J5036" s="86">
        <v>2328.34</v>
      </c>
      <c r="K5036" s="56"/>
      <c r="L5036" s="56">
        <v>8</v>
      </c>
      <c r="M5036" s="56"/>
      <c r="N5036" s="56"/>
      <c r="O5036" s="56"/>
      <c r="P5036" s="56">
        <v>12</v>
      </c>
      <c r="Q5036" s="56">
        <v>10</v>
      </c>
      <c r="R5036" s="56">
        <v>9</v>
      </c>
      <c r="S5036" s="56"/>
      <c r="T5036" s="56"/>
      <c r="U5036" s="68" t="s">
        <v>407</v>
      </c>
      <c r="V5036" s="33"/>
      <c r="W5036" s="21"/>
    </row>
    <row r="5037" spans="1:23" ht="23.25" customHeight="1" outlineLevel="2">
      <c r="A5037" s="56">
        <f t="shared" si="109"/>
        <v>4967</v>
      </c>
      <c r="B5037" s="78" t="s">
        <v>11108</v>
      </c>
      <c r="C5037" s="78"/>
      <c r="D5037" s="85" t="s">
        <v>11109</v>
      </c>
      <c r="E5037" s="85">
        <v>34626000</v>
      </c>
      <c r="F5037" s="56">
        <v>1974</v>
      </c>
      <c r="G5037" s="56">
        <v>5</v>
      </c>
      <c r="H5037" s="56">
        <v>1</v>
      </c>
      <c r="I5037" s="86">
        <v>2312.6999999999998</v>
      </c>
      <c r="J5037" s="86">
        <v>1951.22</v>
      </c>
      <c r="K5037" s="56"/>
      <c r="L5037" s="56">
        <v>8</v>
      </c>
      <c r="M5037" s="56"/>
      <c r="N5037" s="56"/>
      <c r="O5037" s="56">
        <v>12</v>
      </c>
      <c r="P5037" s="56"/>
      <c r="Q5037" s="56">
        <v>10</v>
      </c>
      <c r="R5037" s="56">
        <v>9</v>
      </c>
      <c r="S5037" s="56"/>
      <c r="T5037" s="56"/>
      <c r="U5037" s="68" t="s">
        <v>407</v>
      </c>
      <c r="V5037" s="33"/>
      <c r="W5037" s="21"/>
    </row>
    <row r="5038" spans="1:23" ht="23.25" customHeight="1" outlineLevel="2">
      <c r="A5038" s="56">
        <f t="shared" si="109"/>
        <v>4968</v>
      </c>
      <c r="B5038" s="78" t="s">
        <v>11110</v>
      </c>
      <c r="C5038" s="78"/>
      <c r="D5038" s="85" t="s">
        <v>11111</v>
      </c>
      <c r="E5038" s="85">
        <v>34626000</v>
      </c>
      <c r="F5038" s="56">
        <v>1976</v>
      </c>
      <c r="G5038" s="56">
        <v>5</v>
      </c>
      <c r="H5038" s="56">
        <v>12</v>
      </c>
      <c r="I5038" s="86">
        <v>9876.64</v>
      </c>
      <c r="J5038" s="86">
        <v>9053.49</v>
      </c>
      <c r="K5038" s="56"/>
      <c r="L5038" s="56"/>
      <c r="M5038" s="56">
        <v>8</v>
      </c>
      <c r="N5038" s="56"/>
      <c r="O5038" s="56"/>
      <c r="P5038" s="56">
        <v>12</v>
      </c>
      <c r="Q5038" s="56">
        <v>10</v>
      </c>
      <c r="R5038" s="56">
        <v>9</v>
      </c>
      <c r="S5038" s="56"/>
      <c r="T5038" s="56"/>
      <c r="U5038" s="68" t="s">
        <v>11112</v>
      </c>
      <c r="V5038" s="33"/>
      <c r="W5038" s="21"/>
    </row>
    <row r="5039" spans="1:23" ht="23.25" customHeight="1" outlineLevel="2">
      <c r="A5039" s="56">
        <f t="shared" si="109"/>
        <v>4969</v>
      </c>
      <c r="B5039" s="78" t="s">
        <v>11113</v>
      </c>
      <c r="C5039" s="78"/>
      <c r="D5039" s="85" t="s">
        <v>11114</v>
      </c>
      <c r="E5039" s="85">
        <v>34626000</v>
      </c>
      <c r="F5039" s="56">
        <v>1976</v>
      </c>
      <c r="G5039" s="56">
        <v>5</v>
      </c>
      <c r="H5039" s="56">
        <v>2</v>
      </c>
      <c r="I5039" s="86">
        <v>1619.24</v>
      </c>
      <c r="J5039" s="86">
        <v>1465.26</v>
      </c>
      <c r="K5039" s="56"/>
      <c r="L5039" s="56"/>
      <c r="M5039" s="56"/>
      <c r="N5039" s="56">
        <v>10</v>
      </c>
      <c r="O5039" s="56"/>
      <c r="P5039" s="56">
        <v>8</v>
      </c>
      <c r="Q5039" s="56"/>
      <c r="R5039" s="56">
        <v>9</v>
      </c>
      <c r="S5039" s="56"/>
      <c r="T5039" s="56">
        <v>12</v>
      </c>
      <c r="U5039" s="68" t="s">
        <v>783</v>
      </c>
      <c r="V5039" s="33"/>
      <c r="W5039" s="21"/>
    </row>
    <row r="5040" spans="1:23" ht="23.25" customHeight="1" outlineLevel="2">
      <c r="A5040" s="56">
        <f t="shared" si="109"/>
        <v>4970</v>
      </c>
      <c r="B5040" s="78" t="s">
        <v>11115</v>
      </c>
      <c r="C5040" s="78"/>
      <c r="D5040" s="85" t="s">
        <v>11116</v>
      </c>
      <c r="E5040" s="85">
        <v>34626000</v>
      </c>
      <c r="F5040" s="56">
        <v>1977</v>
      </c>
      <c r="G5040" s="56">
        <v>5</v>
      </c>
      <c r="H5040" s="56">
        <v>6</v>
      </c>
      <c r="I5040" s="86">
        <v>4771.53</v>
      </c>
      <c r="J5040" s="86">
        <v>4414.62</v>
      </c>
      <c r="K5040" s="56"/>
      <c r="L5040" s="56">
        <v>12</v>
      </c>
      <c r="M5040" s="56"/>
      <c r="N5040" s="56"/>
      <c r="O5040" s="56"/>
      <c r="P5040" s="56"/>
      <c r="Q5040" s="56">
        <v>8</v>
      </c>
      <c r="R5040" s="56">
        <v>10</v>
      </c>
      <c r="S5040" s="56">
        <v>11</v>
      </c>
      <c r="T5040" s="56">
        <v>9</v>
      </c>
      <c r="U5040" s="68" t="s">
        <v>820</v>
      </c>
      <c r="V5040" s="33"/>
      <c r="W5040" s="21"/>
    </row>
    <row r="5041" spans="1:23" ht="23.25" customHeight="1" outlineLevel="2">
      <c r="A5041" s="56">
        <f t="shared" si="109"/>
        <v>4971</v>
      </c>
      <c r="B5041" s="78" t="s">
        <v>11117</v>
      </c>
      <c r="C5041" s="78"/>
      <c r="D5041" s="85" t="s">
        <v>11118</v>
      </c>
      <c r="E5041" s="85">
        <v>34626000</v>
      </c>
      <c r="F5041" s="56">
        <v>1970</v>
      </c>
      <c r="G5041" s="56">
        <v>2</v>
      </c>
      <c r="H5041" s="56">
        <v>2</v>
      </c>
      <c r="I5041" s="86">
        <v>575.15</v>
      </c>
      <c r="J5041" s="86">
        <v>524.37</v>
      </c>
      <c r="K5041" s="56"/>
      <c r="L5041" s="56"/>
      <c r="M5041" s="56">
        <v>8</v>
      </c>
      <c r="N5041" s="56"/>
      <c r="O5041" s="56">
        <v>12</v>
      </c>
      <c r="P5041" s="56"/>
      <c r="Q5041" s="56">
        <v>10</v>
      </c>
      <c r="R5041" s="56"/>
      <c r="S5041" s="56"/>
      <c r="T5041" s="56"/>
      <c r="U5041" s="68"/>
      <c r="V5041" s="33"/>
      <c r="W5041" s="31" t="s">
        <v>12658</v>
      </c>
    </row>
    <row r="5042" spans="1:23" ht="23.25" customHeight="1" outlineLevel="2">
      <c r="A5042" s="56">
        <f t="shared" si="109"/>
        <v>4972</v>
      </c>
      <c r="B5042" s="78" t="s">
        <v>11119</v>
      </c>
      <c r="C5042" s="78"/>
      <c r="D5042" s="85" t="s">
        <v>11120</v>
      </c>
      <c r="E5042" s="85">
        <v>34626000</v>
      </c>
      <c r="F5042" s="56">
        <v>1974</v>
      </c>
      <c r="G5042" s="56">
        <v>2</v>
      </c>
      <c r="H5042" s="56">
        <v>2</v>
      </c>
      <c r="I5042" s="86">
        <v>621.29999999999995</v>
      </c>
      <c r="J5042" s="86">
        <v>577.30999999999995</v>
      </c>
      <c r="K5042" s="56"/>
      <c r="L5042" s="56"/>
      <c r="M5042" s="56">
        <v>8</v>
      </c>
      <c r="N5042" s="56"/>
      <c r="O5042" s="56">
        <v>12</v>
      </c>
      <c r="P5042" s="56"/>
      <c r="Q5042" s="56">
        <v>10</v>
      </c>
      <c r="R5042" s="56"/>
      <c r="S5042" s="56"/>
      <c r="T5042" s="56"/>
      <c r="U5042" s="68"/>
      <c r="V5042" s="33"/>
      <c r="W5042" s="31" t="s">
        <v>12658</v>
      </c>
    </row>
    <row r="5043" spans="1:23" ht="23.25" customHeight="1" outlineLevel="2">
      <c r="A5043" s="56">
        <f t="shared" si="109"/>
        <v>4973</v>
      </c>
      <c r="B5043" s="78" t="s">
        <v>11121</v>
      </c>
      <c r="C5043" s="78"/>
      <c r="D5043" s="85" t="s">
        <v>11122</v>
      </c>
      <c r="E5043" s="85">
        <v>34626000</v>
      </c>
      <c r="F5043" s="56">
        <v>1989</v>
      </c>
      <c r="G5043" s="56">
        <v>2</v>
      </c>
      <c r="H5043" s="56">
        <v>2</v>
      </c>
      <c r="I5043" s="86">
        <v>715.95</v>
      </c>
      <c r="J5043" s="86">
        <v>651.14</v>
      </c>
      <c r="K5043" s="56"/>
      <c r="L5043" s="56"/>
      <c r="M5043" s="56"/>
      <c r="N5043" s="56"/>
      <c r="O5043" s="56">
        <v>12</v>
      </c>
      <c r="P5043" s="56">
        <v>8</v>
      </c>
      <c r="Q5043" s="56">
        <v>9</v>
      </c>
      <c r="R5043" s="56">
        <v>10</v>
      </c>
      <c r="S5043" s="56"/>
      <c r="T5043" s="56"/>
      <c r="U5043" s="68"/>
      <c r="V5043" s="33"/>
      <c r="W5043" s="31" t="s">
        <v>12254</v>
      </c>
    </row>
    <row r="5044" spans="1:23" ht="23.25" customHeight="1" outlineLevel="2">
      <c r="A5044" s="56">
        <f t="shared" si="109"/>
        <v>4974</v>
      </c>
      <c r="B5044" s="78" t="s">
        <v>11123</v>
      </c>
      <c r="C5044" s="78"/>
      <c r="D5044" s="85" t="s">
        <v>11124</v>
      </c>
      <c r="E5044" s="85">
        <v>34626000</v>
      </c>
      <c r="F5044" s="56">
        <v>1989</v>
      </c>
      <c r="G5044" s="56">
        <v>2</v>
      </c>
      <c r="H5044" s="56">
        <v>2</v>
      </c>
      <c r="I5044" s="86">
        <v>712.04</v>
      </c>
      <c r="J5044" s="86">
        <v>647.62</v>
      </c>
      <c r="K5044" s="56"/>
      <c r="L5044" s="56"/>
      <c r="M5044" s="56"/>
      <c r="N5044" s="56"/>
      <c r="O5044" s="56">
        <v>12</v>
      </c>
      <c r="P5044" s="56">
        <v>8</v>
      </c>
      <c r="Q5044" s="56">
        <v>9</v>
      </c>
      <c r="R5044" s="56">
        <v>10</v>
      </c>
      <c r="S5044" s="56"/>
      <c r="T5044" s="56"/>
      <c r="U5044" s="68"/>
      <c r="V5044" s="33"/>
      <c r="W5044" s="31" t="s">
        <v>12254</v>
      </c>
    </row>
    <row r="5045" spans="1:23" ht="23.25" customHeight="1" outlineLevel="2">
      <c r="A5045" s="56">
        <f t="shared" si="109"/>
        <v>4975</v>
      </c>
      <c r="B5045" s="78" t="s">
        <v>11125</v>
      </c>
      <c r="C5045" s="78"/>
      <c r="D5045" s="85" t="s">
        <v>11126</v>
      </c>
      <c r="E5045" s="85">
        <v>34626000</v>
      </c>
      <c r="F5045" s="56">
        <v>2013</v>
      </c>
      <c r="G5045" s="56">
        <v>5</v>
      </c>
      <c r="H5045" s="56">
        <v>4</v>
      </c>
      <c r="I5045" s="86">
        <v>4048.4</v>
      </c>
      <c r="J5045" s="86">
        <v>3567.6</v>
      </c>
      <c r="K5045" s="56"/>
      <c r="L5045" s="56"/>
      <c r="M5045" s="56"/>
      <c r="N5045" s="56">
        <v>11</v>
      </c>
      <c r="O5045" s="56"/>
      <c r="P5045" s="56"/>
      <c r="Q5045" s="56">
        <v>8</v>
      </c>
      <c r="R5045" s="56">
        <v>12</v>
      </c>
      <c r="S5045" s="56">
        <v>10</v>
      </c>
      <c r="T5045" s="56">
        <v>9</v>
      </c>
      <c r="U5045" s="179" t="s">
        <v>11127</v>
      </c>
      <c r="V5045" s="33"/>
      <c r="W5045" s="21"/>
    </row>
    <row r="5046" spans="1:23" ht="23.25" customHeight="1" outlineLevel="2">
      <c r="A5046" s="56">
        <f t="shared" si="109"/>
        <v>4976</v>
      </c>
      <c r="B5046" s="78" t="s">
        <v>11128</v>
      </c>
      <c r="C5046" s="78"/>
      <c r="D5046" s="85" t="s">
        <v>11129</v>
      </c>
      <c r="E5046" s="85">
        <v>34626000</v>
      </c>
      <c r="F5046" s="56">
        <v>1979</v>
      </c>
      <c r="G5046" s="56">
        <v>5</v>
      </c>
      <c r="H5046" s="56">
        <v>6</v>
      </c>
      <c r="I5046" s="86">
        <v>4896.79</v>
      </c>
      <c r="J5046" s="86">
        <v>4513.3999999999996</v>
      </c>
      <c r="K5046" s="56"/>
      <c r="L5046" s="56"/>
      <c r="M5046" s="56">
        <v>8</v>
      </c>
      <c r="N5046" s="56">
        <v>10</v>
      </c>
      <c r="O5046" s="56">
        <v>11</v>
      </c>
      <c r="P5046" s="56">
        <v>9</v>
      </c>
      <c r="Q5046" s="56"/>
      <c r="R5046" s="56"/>
      <c r="S5046" s="56"/>
      <c r="T5046" s="56">
        <v>12</v>
      </c>
      <c r="U5046" s="68" t="s">
        <v>11130</v>
      </c>
      <c r="V5046" s="33"/>
      <c r="W5046" s="21"/>
    </row>
    <row r="5047" spans="1:23" ht="23.25" customHeight="1" outlineLevel="2">
      <c r="A5047" s="56">
        <f t="shared" si="109"/>
        <v>4977</v>
      </c>
      <c r="B5047" s="78" t="s">
        <v>11131</v>
      </c>
      <c r="C5047" s="78"/>
      <c r="D5047" s="85" t="s">
        <v>11132</v>
      </c>
      <c r="E5047" s="85">
        <v>34626000</v>
      </c>
      <c r="F5047" s="56">
        <v>1968</v>
      </c>
      <c r="G5047" s="56">
        <v>5</v>
      </c>
      <c r="H5047" s="56">
        <v>6</v>
      </c>
      <c r="I5047" s="86">
        <v>5306.14</v>
      </c>
      <c r="J5047" s="86">
        <v>5074.04</v>
      </c>
      <c r="K5047" s="56"/>
      <c r="L5047" s="56">
        <v>10</v>
      </c>
      <c r="M5047" s="56">
        <v>12</v>
      </c>
      <c r="N5047" s="56"/>
      <c r="O5047" s="56"/>
      <c r="P5047" s="56"/>
      <c r="Q5047" s="56">
        <v>8</v>
      </c>
      <c r="R5047" s="56"/>
      <c r="S5047" s="56"/>
      <c r="T5047" s="80" t="s">
        <v>12132</v>
      </c>
      <c r="U5047" s="68" t="s">
        <v>11133</v>
      </c>
      <c r="V5047" s="33"/>
      <c r="W5047" s="21"/>
    </row>
    <row r="5048" spans="1:23" ht="23.25" customHeight="1" outlineLevel="2">
      <c r="A5048" s="56">
        <f t="shared" si="109"/>
        <v>4978</v>
      </c>
      <c r="B5048" s="197" t="s">
        <v>11134</v>
      </c>
      <c r="C5048" s="78"/>
      <c r="D5048" s="198" t="s">
        <v>11135</v>
      </c>
      <c r="E5048" s="85">
        <v>34626000</v>
      </c>
      <c r="F5048" s="56">
        <v>1969</v>
      </c>
      <c r="G5048" s="56">
        <v>5</v>
      </c>
      <c r="H5048" s="56">
        <v>4</v>
      </c>
      <c r="I5048" s="86">
        <v>3382.83</v>
      </c>
      <c r="J5048" s="86">
        <v>3205.6</v>
      </c>
      <c r="K5048" s="56"/>
      <c r="L5048" s="56"/>
      <c r="M5048" s="56">
        <v>12</v>
      </c>
      <c r="N5048" s="56">
        <v>10</v>
      </c>
      <c r="O5048" s="56"/>
      <c r="P5048" s="56"/>
      <c r="Q5048" s="56">
        <v>8</v>
      </c>
      <c r="R5048" s="56">
        <v>10</v>
      </c>
      <c r="S5048" s="56">
        <v>9</v>
      </c>
      <c r="T5048" s="56"/>
      <c r="U5048" s="129" t="s">
        <v>12580</v>
      </c>
      <c r="V5048" s="16" t="s">
        <v>12579</v>
      </c>
      <c r="W5048" s="32" t="s">
        <v>12261</v>
      </c>
    </row>
    <row r="5049" spans="1:23" ht="23.25" customHeight="1" outlineLevel="2">
      <c r="A5049" s="56">
        <f t="shared" si="109"/>
        <v>4979</v>
      </c>
      <c r="B5049" s="78" t="s">
        <v>11136</v>
      </c>
      <c r="C5049" s="78"/>
      <c r="D5049" s="85" t="s">
        <v>11137</v>
      </c>
      <c r="E5049" s="85">
        <v>34626000</v>
      </c>
      <c r="F5049" s="56">
        <v>2000</v>
      </c>
      <c r="G5049" s="56">
        <v>5</v>
      </c>
      <c r="H5049" s="56">
        <v>5</v>
      </c>
      <c r="I5049" s="86">
        <v>3965.07</v>
      </c>
      <c r="J5049" s="86">
        <v>3559.13</v>
      </c>
      <c r="K5049" s="56"/>
      <c r="L5049" s="56"/>
      <c r="M5049" s="56"/>
      <c r="N5049" s="56"/>
      <c r="O5049" s="56">
        <v>10</v>
      </c>
      <c r="P5049" s="56">
        <v>9</v>
      </c>
      <c r="Q5049" s="56">
        <v>8</v>
      </c>
      <c r="R5049" s="56"/>
      <c r="S5049" s="56"/>
      <c r="T5049" s="56">
        <v>12</v>
      </c>
      <c r="U5049" s="68"/>
      <c r="V5049" s="16" t="s">
        <v>10836</v>
      </c>
      <c r="W5049" s="21"/>
    </row>
    <row r="5050" spans="1:23" ht="23.25" customHeight="1" outlineLevel="2">
      <c r="A5050" s="56">
        <f t="shared" si="109"/>
        <v>4980</v>
      </c>
      <c r="B5050" s="78" t="s">
        <v>11138</v>
      </c>
      <c r="C5050" s="78"/>
      <c r="D5050" s="85" t="s">
        <v>11139</v>
      </c>
      <c r="E5050" s="85">
        <v>34626000</v>
      </c>
      <c r="F5050" s="56">
        <v>1984</v>
      </c>
      <c r="G5050" s="56">
        <v>5</v>
      </c>
      <c r="H5050" s="56">
        <v>4</v>
      </c>
      <c r="I5050" s="86">
        <v>3375.46</v>
      </c>
      <c r="J5050" s="86">
        <v>3097.18</v>
      </c>
      <c r="K5050" s="56"/>
      <c r="L5050" s="56">
        <v>12</v>
      </c>
      <c r="M5050" s="56"/>
      <c r="N5050" s="56"/>
      <c r="O5050" s="56">
        <v>8</v>
      </c>
      <c r="P5050" s="56">
        <v>10</v>
      </c>
      <c r="Q5050" s="56"/>
      <c r="R5050" s="56"/>
      <c r="S5050" s="56"/>
      <c r="T5050" s="56">
        <v>9</v>
      </c>
      <c r="U5050" s="68" t="s">
        <v>820</v>
      </c>
      <c r="V5050" s="33"/>
      <c r="W5050" s="21"/>
    </row>
    <row r="5051" spans="1:23" ht="23.25" customHeight="1" outlineLevel="2">
      <c r="A5051" s="56">
        <f t="shared" si="109"/>
        <v>4981</v>
      </c>
      <c r="B5051" s="78" t="s">
        <v>11140</v>
      </c>
      <c r="C5051" s="78"/>
      <c r="D5051" s="85" t="s">
        <v>11141</v>
      </c>
      <c r="E5051" s="85">
        <v>34626000</v>
      </c>
      <c r="F5051" s="56">
        <v>1983</v>
      </c>
      <c r="G5051" s="56">
        <v>5</v>
      </c>
      <c r="H5051" s="56">
        <v>6</v>
      </c>
      <c r="I5051" s="86">
        <v>7121.64</v>
      </c>
      <c r="J5051" s="86">
        <v>5709.96</v>
      </c>
      <c r="K5051" s="56"/>
      <c r="L5051" s="56">
        <v>8</v>
      </c>
      <c r="M5051" s="56"/>
      <c r="N5051" s="56">
        <v>10</v>
      </c>
      <c r="O5051" s="56"/>
      <c r="P5051" s="56">
        <v>11</v>
      </c>
      <c r="Q5051" s="56"/>
      <c r="R5051" s="56">
        <v>9</v>
      </c>
      <c r="S5051" s="56"/>
      <c r="T5051" s="56">
        <v>12</v>
      </c>
      <c r="U5051" s="68" t="s">
        <v>122</v>
      </c>
      <c r="V5051" s="33"/>
      <c r="W5051" s="21"/>
    </row>
    <row r="5052" spans="1:23" ht="23.25" customHeight="1" outlineLevel="2">
      <c r="A5052" s="56">
        <f t="shared" si="109"/>
        <v>4982</v>
      </c>
      <c r="B5052" s="78" t="s">
        <v>11142</v>
      </c>
      <c r="C5052" s="78"/>
      <c r="D5052" s="85" t="s">
        <v>11143</v>
      </c>
      <c r="E5052" s="85">
        <v>34626000</v>
      </c>
      <c r="F5052" s="56">
        <v>1936</v>
      </c>
      <c r="G5052" s="56">
        <v>2</v>
      </c>
      <c r="H5052" s="56">
        <v>3</v>
      </c>
      <c r="I5052" s="86">
        <v>758.36</v>
      </c>
      <c r="J5052" s="86">
        <v>717</v>
      </c>
      <c r="K5052" s="56"/>
      <c r="L5052" s="56"/>
      <c r="M5052" s="56"/>
      <c r="N5052" s="56"/>
      <c r="O5052" s="56"/>
      <c r="P5052" s="56">
        <v>12</v>
      </c>
      <c r="Q5052" s="56">
        <v>8</v>
      </c>
      <c r="R5052" s="56">
        <v>10</v>
      </c>
      <c r="S5052" s="56"/>
      <c r="T5052" s="56">
        <v>11</v>
      </c>
      <c r="U5052" s="68" t="s">
        <v>11144</v>
      </c>
      <c r="V5052" s="33"/>
      <c r="W5052" s="21"/>
    </row>
    <row r="5053" spans="1:23" ht="23.25" customHeight="1" outlineLevel="2">
      <c r="A5053" s="56">
        <f t="shared" si="109"/>
        <v>4983</v>
      </c>
      <c r="B5053" s="78" t="s">
        <v>11145</v>
      </c>
      <c r="C5053" s="78"/>
      <c r="D5053" s="85" t="s">
        <v>11146</v>
      </c>
      <c r="E5053" s="85">
        <v>34626000</v>
      </c>
      <c r="F5053" s="56">
        <v>1951</v>
      </c>
      <c r="G5053" s="56">
        <v>2</v>
      </c>
      <c r="H5053" s="56">
        <v>2</v>
      </c>
      <c r="I5053" s="86">
        <v>808.77</v>
      </c>
      <c r="J5053" s="86">
        <v>749.02</v>
      </c>
      <c r="K5053" s="56"/>
      <c r="L5053" s="56"/>
      <c r="M5053" s="56"/>
      <c r="N5053" s="56"/>
      <c r="O5053" s="56"/>
      <c r="P5053" s="56">
        <v>12</v>
      </c>
      <c r="Q5053" s="56">
        <v>8</v>
      </c>
      <c r="R5053" s="56">
        <v>10</v>
      </c>
      <c r="S5053" s="56"/>
      <c r="T5053" s="56">
        <v>11</v>
      </c>
      <c r="U5053" s="68"/>
      <c r="V5053" s="33"/>
      <c r="W5053" s="21"/>
    </row>
    <row r="5054" spans="1:23" ht="23.25" customHeight="1" outlineLevel="2">
      <c r="A5054" s="56">
        <f t="shared" si="109"/>
        <v>4984</v>
      </c>
      <c r="B5054" s="78" t="s">
        <v>11147</v>
      </c>
      <c r="C5054" s="78"/>
      <c r="D5054" s="85" t="s">
        <v>11148</v>
      </c>
      <c r="E5054" s="85">
        <v>34626000</v>
      </c>
      <c r="F5054" s="56">
        <v>1952</v>
      </c>
      <c r="G5054" s="56">
        <v>2</v>
      </c>
      <c r="H5054" s="56">
        <v>2</v>
      </c>
      <c r="I5054" s="86">
        <v>853.11</v>
      </c>
      <c r="J5054" s="86">
        <v>808.25</v>
      </c>
      <c r="K5054" s="56"/>
      <c r="L5054" s="56"/>
      <c r="M5054" s="56"/>
      <c r="N5054" s="56"/>
      <c r="O5054" s="56"/>
      <c r="P5054" s="56">
        <v>12</v>
      </c>
      <c r="Q5054" s="56">
        <v>8</v>
      </c>
      <c r="R5054" s="56">
        <v>10</v>
      </c>
      <c r="S5054" s="56"/>
      <c r="T5054" s="56">
        <v>11</v>
      </c>
      <c r="U5054" s="68"/>
      <c r="V5054" s="33"/>
      <c r="W5054" s="21"/>
    </row>
    <row r="5055" spans="1:23" ht="23.25" customHeight="1" outlineLevel="2">
      <c r="A5055" s="56">
        <f t="shared" si="109"/>
        <v>4985</v>
      </c>
      <c r="B5055" s="78" t="s">
        <v>11149</v>
      </c>
      <c r="C5055" s="78"/>
      <c r="D5055" s="85" t="s">
        <v>11150</v>
      </c>
      <c r="E5055" s="85">
        <v>34626000</v>
      </c>
      <c r="F5055" s="56">
        <v>1953</v>
      </c>
      <c r="G5055" s="56">
        <v>2</v>
      </c>
      <c r="H5055" s="56">
        <v>2</v>
      </c>
      <c r="I5055" s="86">
        <v>780.82</v>
      </c>
      <c r="J5055" s="86">
        <v>721.71</v>
      </c>
      <c r="K5055" s="56"/>
      <c r="L5055" s="56"/>
      <c r="M5055" s="56"/>
      <c r="N5055" s="56"/>
      <c r="O5055" s="56"/>
      <c r="P5055" s="56">
        <v>12</v>
      </c>
      <c r="Q5055" s="56">
        <v>8</v>
      </c>
      <c r="R5055" s="56">
        <v>10</v>
      </c>
      <c r="S5055" s="56"/>
      <c r="T5055" s="56"/>
      <c r="U5055" s="68"/>
      <c r="V5055" s="33"/>
      <c r="W5055" s="21"/>
    </row>
    <row r="5056" spans="1:23" ht="23.25" customHeight="1" outlineLevel="2">
      <c r="A5056" s="56">
        <f t="shared" si="109"/>
        <v>4986</v>
      </c>
      <c r="B5056" s="78" t="s">
        <v>11151</v>
      </c>
      <c r="C5056" s="78"/>
      <c r="D5056" s="85" t="s">
        <v>11152</v>
      </c>
      <c r="E5056" s="85">
        <v>34626000</v>
      </c>
      <c r="F5056" s="56">
        <v>1953</v>
      </c>
      <c r="G5056" s="56">
        <v>2</v>
      </c>
      <c r="H5056" s="56">
        <v>1</v>
      </c>
      <c r="I5056" s="86">
        <v>214.3</v>
      </c>
      <c r="J5056" s="86">
        <v>154.11000000000001</v>
      </c>
      <c r="K5056" s="56">
        <v>8</v>
      </c>
      <c r="L5056" s="56"/>
      <c r="M5056" s="56">
        <v>12</v>
      </c>
      <c r="N5056" s="56">
        <v>10</v>
      </c>
      <c r="O5056" s="56"/>
      <c r="P5056" s="56"/>
      <c r="Q5056" s="56"/>
      <c r="R5056" s="56">
        <v>8</v>
      </c>
      <c r="S5056" s="56"/>
      <c r="T5056" s="56">
        <v>10</v>
      </c>
      <c r="U5056" s="68" t="s">
        <v>10766</v>
      </c>
      <c r="V5056" s="33"/>
      <c r="W5056" s="21"/>
    </row>
    <row r="5057" spans="1:23" ht="23.25" customHeight="1" outlineLevel="2">
      <c r="A5057" s="56">
        <f t="shared" si="109"/>
        <v>4987</v>
      </c>
      <c r="B5057" s="78" t="s">
        <v>11153</v>
      </c>
      <c r="C5057" s="78"/>
      <c r="D5057" s="85" t="s">
        <v>11154</v>
      </c>
      <c r="E5057" s="85">
        <v>34626000</v>
      </c>
      <c r="F5057" s="56">
        <v>1953</v>
      </c>
      <c r="G5057" s="56">
        <v>2</v>
      </c>
      <c r="H5057" s="56">
        <v>1</v>
      </c>
      <c r="I5057" s="86">
        <v>166.3</v>
      </c>
      <c r="J5057" s="86">
        <v>158.30000000000001</v>
      </c>
      <c r="K5057" s="56">
        <v>8</v>
      </c>
      <c r="L5057" s="56">
        <v>10</v>
      </c>
      <c r="M5057" s="56">
        <v>12</v>
      </c>
      <c r="N5057" s="56"/>
      <c r="O5057" s="56"/>
      <c r="P5057" s="56"/>
      <c r="Q5057" s="56"/>
      <c r="R5057" s="56">
        <v>8</v>
      </c>
      <c r="S5057" s="56"/>
      <c r="T5057" s="80" t="s">
        <v>7397</v>
      </c>
      <c r="U5057" s="68" t="s">
        <v>10766</v>
      </c>
      <c r="V5057" s="33"/>
      <c r="W5057" s="21"/>
    </row>
    <row r="5058" spans="1:23" ht="23.25" customHeight="1" outlineLevel="2">
      <c r="A5058" s="56">
        <f t="shared" si="109"/>
        <v>4988</v>
      </c>
      <c r="B5058" s="78" t="s">
        <v>11155</v>
      </c>
      <c r="C5058" s="78"/>
      <c r="D5058" s="85" t="s">
        <v>11156</v>
      </c>
      <c r="E5058" s="85">
        <v>34626000</v>
      </c>
      <c r="F5058" s="56">
        <v>1961</v>
      </c>
      <c r="G5058" s="56">
        <v>2</v>
      </c>
      <c r="H5058" s="56">
        <v>2</v>
      </c>
      <c r="I5058" s="86">
        <v>611.15</v>
      </c>
      <c r="J5058" s="86">
        <v>575.32000000000005</v>
      </c>
      <c r="K5058" s="56"/>
      <c r="L5058" s="56"/>
      <c r="M5058" s="56">
        <v>12</v>
      </c>
      <c r="N5058" s="56"/>
      <c r="O5058" s="56"/>
      <c r="P5058" s="56"/>
      <c r="Q5058" s="56"/>
      <c r="R5058" s="56"/>
      <c r="S5058" s="56">
        <v>10</v>
      </c>
      <c r="T5058" s="80" t="s">
        <v>12126</v>
      </c>
      <c r="U5058" s="68" t="s">
        <v>5929</v>
      </c>
      <c r="V5058" s="33"/>
      <c r="W5058" s="32" t="s">
        <v>12261</v>
      </c>
    </row>
    <row r="5059" spans="1:23" ht="23.25" customHeight="1" outlineLevel="2">
      <c r="A5059" s="56">
        <f t="shared" si="109"/>
        <v>4989</v>
      </c>
      <c r="B5059" s="78" t="s">
        <v>11157</v>
      </c>
      <c r="C5059" s="78"/>
      <c r="D5059" s="85" t="s">
        <v>11158</v>
      </c>
      <c r="E5059" s="85">
        <v>34626000</v>
      </c>
      <c r="F5059" s="56">
        <v>1959</v>
      </c>
      <c r="G5059" s="56">
        <v>2</v>
      </c>
      <c r="H5059" s="56">
        <v>1</v>
      </c>
      <c r="I5059" s="86">
        <v>435.79</v>
      </c>
      <c r="J5059" s="86">
        <v>397.81</v>
      </c>
      <c r="K5059" s="56"/>
      <c r="L5059" s="56"/>
      <c r="M5059" s="56"/>
      <c r="N5059" s="56"/>
      <c r="O5059" s="56">
        <v>12</v>
      </c>
      <c r="P5059" s="56">
        <v>8</v>
      </c>
      <c r="Q5059" s="56">
        <v>10</v>
      </c>
      <c r="R5059" s="56"/>
      <c r="S5059" s="56"/>
      <c r="T5059" s="56"/>
      <c r="U5059" s="68"/>
      <c r="V5059" s="33"/>
      <c r="W5059" s="32" t="s">
        <v>12254</v>
      </c>
    </row>
    <row r="5060" spans="1:23" ht="23.25" customHeight="1" outlineLevel="2">
      <c r="A5060" s="56">
        <f t="shared" si="109"/>
        <v>4990</v>
      </c>
      <c r="B5060" s="78" t="s">
        <v>11159</v>
      </c>
      <c r="C5060" s="78"/>
      <c r="D5060" s="85" t="s">
        <v>11160</v>
      </c>
      <c r="E5060" s="85">
        <v>34626000</v>
      </c>
      <c r="F5060" s="56">
        <v>1965</v>
      </c>
      <c r="G5060" s="56">
        <v>2</v>
      </c>
      <c r="H5060" s="56">
        <v>2</v>
      </c>
      <c r="I5060" s="86">
        <v>684.57</v>
      </c>
      <c r="J5060" s="86">
        <v>633.12</v>
      </c>
      <c r="K5060" s="56"/>
      <c r="L5060" s="56">
        <v>10</v>
      </c>
      <c r="M5060" s="56"/>
      <c r="N5060" s="56"/>
      <c r="O5060" s="56">
        <v>12</v>
      </c>
      <c r="P5060" s="56">
        <v>8</v>
      </c>
      <c r="Q5060" s="56"/>
      <c r="R5060" s="56"/>
      <c r="S5060" s="56"/>
      <c r="T5060" s="56">
        <v>10</v>
      </c>
      <c r="U5060" s="68" t="s">
        <v>297</v>
      </c>
      <c r="V5060" s="33"/>
      <c r="W5060" s="32" t="s">
        <v>12254</v>
      </c>
    </row>
    <row r="5061" spans="1:23" ht="23.25" customHeight="1" outlineLevel="2">
      <c r="A5061" s="56">
        <f t="shared" si="109"/>
        <v>4991</v>
      </c>
      <c r="B5061" s="78" t="s">
        <v>11161</v>
      </c>
      <c r="C5061" s="78"/>
      <c r="D5061" s="85" t="s">
        <v>11162</v>
      </c>
      <c r="E5061" s="85">
        <v>34626000</v>
      </c>
      <c r="F5061" s="56">
        <v>1953</v>
      </c>
      <c r="G5061" s="56">
        <v>2</v>
      </c>
      <c r="H5061" s="56">
        <v>3</v>
      </c>
      <c r="I5061" s="86">
        <v>963.65</v>
      </c>
      <c r="J5061" s="86">
        <v>877.21</v>
      </c>
      <c r="K5061" s="56"/>
      <c r="L5061" s="56">
        <v>12</v>
      </c>
      <c r="M5061" s="56"/>
      <c r="N5061" s="56"/>
      <c r="O5061" s="56"/>
      <c r="P5061" s="56">
        <v>8</v>
      </c>
      <c r="Q5061" s="56">
        <v>10</v>
      </c>
      <c r="R5061" s="56"/>
      <c r="S5061" s="56">
        <v>12</v>
      </c>
      <c r="T5061" s="56"/>
      <c r="U5061" s="68" t="s">
        <v>297</v>
      </c>
      <c r="V5061" s="33"/>
      <c r="W5061" s="32" t="s">
        <v>12262</v>
      </c>
    </row>
    <row r="5062" spans="1:23" ht="23.25" customHeight="1" outlineLevel="2">
      <c r="A5062" s="56">
        <f t="shared" si="109"/>
        <v>4992</v>
      </c>
      <c r="B5062" s="78" t="s">
        <v>11163</v>
      </c>
      <c r="C5062" s="78"/>
      <c r="D5062" s="85" t="s">
        <v>11164</v>
      </c>
      <c r="E5062" s="85">
        <v>34626000</v>
      </c>
      <c r="F5062" s="56">
        <v>1961</v>
      </c>
      <c r="G5062" s="56">
        <v>2</v>
      </c>
      <c r="H5062" s="56">
        <v>1</v>
      </c>
      <c r="I5062" s="86">
        <v>299.20999999999998</v>
      </c>
      <c r="J5062" s="86">
        <v>278.70999999999998</v>
      </c>
      <c r="K5062" s="56"/>
      <c r="L5062" s="56">
        <v>8</v>
      </c>
      <c r="M5062" s="56"/>
      <c r="N5062" s="56"/>
      <c r="O5062" s="56">
        <v>12</v>
      </c>
      <c r="P5062" s="56">
        <v>10</v>
      </c>
      <c r="Q5062" s="56"/>
      <c r="R5062" s="56"/>
      <c r="S5062" s="56">
        <v>8</v>
      </c>
      <c r="T5062" s="56"/>
      <c r="U5062" s="68" t="s">
        <v>297</v>
      </c>
      <c r="V5062" s="33"/>
      <c r="W5062" s="32" t="s">
        <v>12254</v>
      </c>
    </row>
    <row r="5063" spans="1:23" ht="23.25" customHeight="1" outlineLevel="2">
      <c r="A5063" s="56">
        <f t="shared" si="109"/>
        <v>4993</v>
      </c>
      <c r="B5063" s="78" t="s">
        <v>11165</v>
      </c>
      <c r="C5063" s="78"/>
      <c r="D5063" s="85" t="s">
        <v>11166</v>
      </c>
      <c r="E5063" s="85">
        <v>34626000</v>
      </c>
      <c r="F5063" s="56">
        <v>1964</v>
      </c>
      <c r="G5063" s="56">
        <v>2</v>
      </c>
      <c r="H5063" s="56">
        <v>1</v>
      </c>
      <c r="I5063" s="86">
        <v>298</v>
      </c>
      <c r="J5063" s="86">
        <v>279.76</v>
      </c>
      <c r="K5063" s="56"/>
      <c r="L5063" s="56">
        <v>8</v>
      </c>
      <c r="M5063" s="56"/>
      <c r="N5063" s="56"/>
      <c r="O5063" s="56">
        <v>12</v>
      </c>
      <c r="P5063" s="56">
        <v>10</v>
      </c>
      <c r="Q5063" s="56"/>
      <c r="R5063" s="56"/>
      <c r="S5063" s="56">
        <v>8</v>
      </c>
      <c r="T5063" s="56"/>
      <c r="U5063" s="68" t="s">
        <v>297</v>
      </c>
      <c r="V5063" s="33"/>
      <c r="W5063" s="32" t="s">
        <v>12254</v>
      </c>
    </row>
    <row r="5064" spans="1:23" ht="23.25" customHeight="1" outlineLevel="2">
      <c r="A5064" s="56">
        <f t="shared" si="109"/>
        <v>4994</v>
      </c>
      <c r="B5064" s="78" t="s">
        <v>11167</v>
      </c>
      <c r="C5064" s="78"/>
      <c r="D5064" s="85" t="s">
        <v>11168</v>
      </c>
      <c r="E5064" s="85">
        <v>34626000</v>
      </c>
      <c r="F5064" s="56">
        <v>1954</v>
      </c>
      <c r="G5064" s="56">
        <v>2</v>
      </c>
      <c r="H5064" s="56">
        <v>3</v>
      </c>
      <c r="I5064" s="86">
        <v>946.73</v>
      </c>
      <c r="J5064" s="86">
        <v>912.73</v>
      </c>
      <c r="K5064" s="56"/>
      <c r="L5064" s="56">
        <v>10</v>
      </c>
      <c r="M5064" s="56"/>
      <c r="N5064" s="56"/>
      <c r="O5064" s="56">
        <v>12</v>
      </c>
      <c r="P5064" s="56">
        <v>9</v>
      </c>
      <c r="Q5064" s="56">
        <v>8</v>
      </c>
      <c r="R5064" s="56">
        <v>11</v>
      </c>
      <c r="S5064" s="56"/>
      <c r="T5064" s="56">
        <v>10</v>
      </c>
      <c r="U5064" s="68" t="s">
        <v>1497</v>
      </c>
      <c r="V5064" s="33"/>
      <c r="W5064" s="32" t="s">
        <v>12254</v>
      </c>
    </row>
    <row r="5065" spans="1:23" ht="23.25" customHeight="1" outlineLevel="2">
      <c r="A5065" s="56">
        <f t="shared" si="109"/>
        <v>4995</v>
      </c>
      <c r="B5065" s="197" t="s">
        <v>11169</v>
      </c>
      <c r="C5065" s="78"/>
      <c r="D5065" s="198" t="s">
        <v>11170</v>
      </c>
      <c r="E5065" s="85">
        <v>34626000</v>
      </c>
      <c r="F5065" s="56">
        <v>1961</v>
      </c>
      <c r="G5065" s="56">
        <v>2</v>
      </c>
      <c r="H5065" s="56">
        <v>2</v>
      </c>
      <c r="I5065" s="86">
        <v>673.84</v>
      </c>
      <c r="J5065" s="86">
        <v>626.45000000000005</v>
      </c>
      <c r="K5065" s="56"/>
      <c r="L5065" s="56"/>
      <c r="M5065" s="56"/>
      <c r="N5065" s="56">
        <v>10</v>
      </c>
      <c r="O5065" s="56">
        <v>12</v>
      </c>
      <c r="P5065" s="56">
        <v>8</v>
      </c>
      <c r="Q5065" s="56"/>
      <c r="R5065" s="56"/>
      <c r="S5065" s="56"/>
      <c r="T5065" s="56">
        <v>10</v>
      </c>
      <c r="U5065" s="128" t="s">
        <v>12573</v>
      </c>
      <c r="V5065" s="33"/>
      <c r="W5065" s="32" t="s">
        <v>12262</v>
      </c>
    </row>
    <row r="5066" spans="1:23" ht="23.25" customHeight="1" outlineLevel="2">
      <c r="A5066" s="56">
        <f t="shared" ref="A5066:A5093" si="110">A5065+1</f>
        <v>4996</v>
      </c>
      <c r="B5066" s="78" t="s">
        <v>11171</v>
      </c>
      <c r="C5066" s="78"/>
      <c r="D5066" s="85" t="s">
        <v>11172</v>
      </c>
      <c r="E5066" s="85">
        <v>34626000</v>
      </c>
      <c r="F5066" s="56">
        <v>1960</v>
      </c>
      <c r="G5066" s="56">
        <v>2</v>
      </c>
      <c r="H5066" s="56">
        <v>3</v>
      </c>
      <c r="I5066" s="86">
        <v>1108.33</v>
      </c>
      <c r="J5066" s="86">
        <v>1029.19</v>
      </c>
      <c r="K5066" s="56"/>
      <c r="L5066" s="56">
        <v>8</v>
      </c>
      <c r="M5066" s="56">
        <v>11</v>
      </c>
      <c r="N5066" s="56"/>
      <c r="O5066" s="56">
        <v>12</v>
      </c>
      <c r="P5066" s="56">
        <v>10</v>
      </c>
      <c r="Q5066" s="56"/>
      <c r="R5066" s="56">
        <v>8</v>
      </c>
      <c r="S5066" s="56"/>
      <c r="T5066" s="56"/>
      <c r="U5066" s="68" t="s">
        <v>407</v>
      </c>
      <c r="V5066" s="33"/>
      <c r="W5066" s="32" t="s">
        <v>12254</v>
      </c>
    </row>
    <row r="5067" spans="1:23" ht="23.25" customHeight="1" outlineLevel="2">
      <c r="A5067" s="56">
        <f t="shared" si="110"/>
        <v>4997</v>
      </c>
      <c r="B5067" s="78" t="s">
        <v>11173</v>
      </c>
      <c r="C5067" s="78"/>
      <c r="D5067" s="85" t="s">
        <v>11174</v>
      </c>
      <c r="E5067" s="85">
        <v>34626000</v>
      </c>
      <c r="F5067" s="56">
        <v>1959</v>
      </c>
      <c r="G5067" s="56">
        <v>2</v>
      </c>
      <c r="H5067" s="56">
        <v>1</v>
      </c>
      <c r="I5067" s="86">
        <v>444.4</v>
      </c>
      <c r="J5067" s="86">
        <v>423.7</v>
      </c>
      <c r="K5067" s="56"/>
      <c r="L5067" s="56"/>
      <c r="M5067" s="56"/>
      <c r="N5067" s="56"/>
      <c r="O5067" s="56">
        <v>12</v>
      </c>
      <c r="P5067" s="56">
        <v>10</v>
      </c>
      <c r="Q5067" s="56">
        <v>8</v>
      </c>
      <c r="R5067" s="56"/>
      <c r="S5067" s="56">
        <v>11</v>
      </c>
      <c r="T5067" s="56"/>
      <c r="U5067" s="68"/>
      <c r="V5067" s="33"/>
      <c r="W5067" s="21"/>
    </row>
    <row r="5068" spans="1:23" ht="23.25" customHeight="1" outlineLevel="2">
      <c r="A5068" s="56">
        <f t="shared" si="110"/>
        <v>4998</v>
      </c>
      <c r="B5068" s="78" t="s">
        <v>11175</v>
      </c>
      <c r="C5068" s="78"/>
      <c r="D5068" s="85" t="s">
        <v>11176</v>
      </c>
      <c r="E5068" s="85">
        <v>34626000</v>
      </c>
      <c r="F5068" s="56">
        <v>1958</v>
      </c>
      <c r="G5068" s="56">
        <v>2</v>
      </c>
      <c r="H5068" s="56">
        <v>1</v>
      </c>
      <c r="I5068" s="86">
        <v>397.3</v>
      </c>
      <c r="J5068" s="86">
        <v>372</v>
      </c>
      <c r="K5068" s="56"/>
      <c r="L5068" s="56"/>
      <c r="M5068" s="56"/>
      <c r="N5068" s="56"/>
      <c r="O5068" s="56">
        <v>12</v>
      </c>
      <c r="P5068" s="56">
        <v>8</v>
      </c>
      <c r="Q5068" s="56">
        <v>10</v>
      </c>
      <c r="R5068" s="56"/>
      <c r="S5068" s="56">
        <v>11</v>
      </c>
      <c r="T5068" s="56"/>
      <c r="U5068" s="68"/>
      <c r="V5068" s="48"/>
      <c r="W5068" s="21"/>
    </row>
    <row r="5069" spans="1:23" ht="23.25" customHeight="1" outlineLevel="2">
      <c r="A5069" s="56">
        <f t="shared" si="110"/>
        <v>4999</v>
      </c>
      <c r="B5069" s="78" t="s">
        <v>11177</v>
      </c>
      <c r="C5069" s="78"/>
      <c r="D5069" s="85" t="s">
        <v>11178</v>
      </c>
      <c r="E5069" s="85">
        <v>34626000</v>
      </c>
      <c r="F5069" s="56">
        <v>1937</v>
      </c>
      <c r="G5069" s="56">
        <v>2</v>
      </c>
      <c r="H5069" s="56">
        <v>1</v>
      </c>
      <c r="I5069" s="86">
        <v>143.36000000000001</v>
      </c>
      <c r="J5069" s="86">
        <v>132.02000000000001</v>
      </c>
      <c r="K5069" s="56">
        <v>8</v>
      </c>
      <c r="L5069" s="56"/>
      <c r="M5069" s="56"/>
      <c r="N5069" s="56"/>
      <c r="O5069" s="56"/>
      <c r="P5069" s="56"/>
      <c r="Q5069" s="56"/>
      <c r="R5069" s="56"/>
      <c r="S5069" s="56"/>
      <c r="T5069" s="56"/>
      <c r="U5069" s="68" t="s">
        <v>358</v>
      </c>
      <c r="V5069" s="33"/>
      <c r="W5069" s="21"/>
    </row>
    <row r="5070" spans="1:23" ht="23.25" customHeight="1" outlineLevel="2">
      <c r="A5070" s="56">
        <f t="shared" si="110"/>
        <v>5000</v>
      </c>
      <c r="B5070" s="78" t="s">
        <v>11179</v>
      </c>
      <c r="C5070" s="78"/>
      <c r="D5070" s="85" t="s">
        <v>11180</v>
      </c>
      <c r="E5070" s="85">
        <v>34626000</v>
      </c>
      <c r="F5070" s="56">
        <v>1962</v>
      </c>
      <c r="G5070" s="56">
        <v>2</v>
      </c>
      <c r="H5070" s="56">
        <v>2</v>
      </c>
      <c r="I5070" s="86">
        <v>592.6</v>
      </c>
      <c r="J5070" s="86">
        <v>550.5</v>
      </c>
      <c r="K5070" s="56"/>
      <c r="L5070" s="56">
        <v>8</v>
      </c>
      <c r="M5070" s="56"/>
      <c r="N5070" s="56"/>
      <c r="O5070" s="56"/>
      <c r="P5070" s="56">
        <v>10</v>
      </c>
      <c r="Q5070" s="56">
        <v>12</v>
      </c>
      <c r="R5070" s="56"/>
      <c r="S5070" s="56">
        <v>8</v>
      </c>
      <c r="T5070" s="56">
        <v>11</v>
      </c>
      <c r="U5070" s="68" t="s">
        <v>297</v>
      </c>
      <c r="V5070" s="33"/>
      <c r="W5070" s="21"/>
    </row>
    <row r="5071" spans="1:23" ht="23.25" customHeight="1" outlineLevel="2">
      <c r="A5071" s="56">
        <f t="shared" si="110"/>
        <v>5001</v>
      </c>
      <c r="B5071" s="78" t="s">
        <v>11181</v>
      </c>
      <c r="C5071" s="78"/>
      <c r="D5071" s="85" t="s">
        <v>11182</v>
      </c>
      <c r="E5071" s="85">
        <v>34626000</v>
      </c>
      <c r="F5071" s="56">
        <v>1963</v>
      </c>
      <c r="G5071" s="56">
        <v>2</v>
      </c>
      <c r="H5071" s="56">
        <v>2</v>
      </c>
      <c r="I5071" s="86">
        <v>576.6</v>
      </c>
      <c r="J5071" s="86">
        <v>559.42999999999995</v>
      </c>
      <c r="K5071" s="56"/>
      <c r="L5071" s="56"/>
      <c r="M5071" s="56"/>
      <c r="N5071" s="56"/>
      <c r="O5071" s="56">
        <v>12</v>
      </c>
      <c r="P5071" s="56">
        <v>8</v>
      </c>
      <c r="Q5071" s="56">
        <v>10</v>
      </c>
      <c r="R5071" s="56"/>
      <c r="S5071" s="56"/>
      <c r="T5071" s="56">
        <v>11</v>
      </c>
      <c r="U5071" s="68"/>
      <c r="V5071" s="33"/>
      <c r="W5071" s="21"/>
    </row>
    <row r="5072" spans="1:23" ht="23.25" customHeight="1" outlineLevel="2">
      <c r="A5072" s="56">
        <f t="shared" si="110"/>
        <v>5002</v>
      </c>
      <c r="B5072" s="78" t="s">
        <v>11183</v>
      </c>
      <c r="C5072" s="78"/>
      <c r="D5072" s="85" t="s">
        <v>11184</v>
      </c>
      <c r="E5072" s="85">
        <v>34626000</v>
      </c>
      <c r="F5072" s="56">
        <v>1974</v>
      </c>
      <c r="G5072" s="56">
        <v>2</v>
      </c>
      <c r="H5072" s="56">
        <v>2</v>
      </c>
      <c r="I5072" s="86">
        <v>781.2</v>
      </c>
      <c r="J5072" s="86">
        <v>725.17</v>
      </c>
      <c r="K5072" s="56"/>
      <c r="L5072" s="56">
        <v>11</v>
      </c>
      <c r="M5072" s="56">
        <v>8</v>
      </c>
      <c r="N5072" s="56"/>
      <c r="O5072" s="56"/>
      <c r="P5072" s="56">
        <v>12</v>
      </c>
      <c r="Q5072" s="56">
        <v>10</v>
      </c>
      <c r="R5072" s="56"/>
      <c r="S5072" s="56"/>
      <c r="T5072" s="56"/>
      <c r="U5072" s="68" t="s">
        <v>11185</v>
      </c>
      <c r="V5072" s="33"/>
      <c r="W5072" s="21"/>
    </row>
    <row r="5073" spans="1:23" ht="23.25" customHeight="1" outlineLevel="2">
      <c r="A5073" s="56">
        <f t="shared" si="110"/>
        <v>5003</v>
      </c>
      <c r="B5073" s="78" t="s">
        <v>11186</v>
      </c>
      <c r="C5073" s="78"/>
      <c r="D5073" s="85" t="s">
        <v>11187</v>
      </c>
      <c r="E5073" s="85">
        <v>34626000</v>
      </c>
      <c r="F5073" s="56">
        <v>1977</v>
      </c>
      <c r="G5073" s="56">
        <v>2</v>
      </c>
      <c r="H5073" s="56">
        <v>2</v>
      </c>
      <c r="I5073" s="86">
        <v>792.1</v>
      </c>
      <c r="J5073" s="86">
        <v>731.97</v>
      </c>
      <c r="K5073" s="56"/>
      <c r="L5073" s="56"/>
      <c r="M5073" s="56">
        <v>9</v>
      </c>
      <c r="N5073" s="56"/>
      <c r="O5073" s="56"/>
      <c r="P5073" s="56"/>
      <c r="Q5073" s="56">
        <v>10</v>
      </c>
      <c r="R5073" s="56"/>
      <c r="S5073" s="56"/>
      <c r="T5073" s="80" t="s">
        <v>12133</v>
      </c>
      <c r="U5073" s="68"/>
      <c r="V5073" s="33"/>
      <c r="W5073" s="21"/>
    </row>
    <row r="5074" spans="1:23" ht="23.25" customHeight="1" outlineLevel="2">
      <c r="A5074" s="56">
        <f t="shared" si="110"/>
        <v>5004</v>
      </c>
      <c r="B5074" s="78" t="s">
        <v>11188</v>
      </c>
      <c r="C5074" s="78"/>
      <c r="D5074" s="85" t="s">
        <v>11189</v>
      </c>
      <c r="E5074" s="85">
        <v>34626000</v>
      </c>
      <c r="F5074" s="56">
        <v>1971</v>
      </c>
      <c r="G5074" s="56">
        <v>2</v>
      </c>
      <c r="H5074" s="56">
        <v>2</v>
      </c>
      <c r="I5074" s="86">
        <v>809.19</v>
      </c>
      <c r="J5074" s="86">
        <v>752.27</v>
      </c>
      <c r="K5074" s="56"/>
      <c r="L5074" s="56"/>
      <c r="M5074" s="56">
        <v>8</v>
      </c>
      <c r="N5074" s="56">
        <v>12</v>
      </c>
      <c r="O5074" s="56">
        <v>10</v>
      </c>
      <c r="P5074" s="56">
        <v>9</v>
      </c>
      <c r="Q5074" s="56"/>
      <c r="R5074" s="56"/>
      <c r="S5074" s="56"/>
      <c r="T5074" s="56">
        <v>8</v>
      </c>
      <c r="U5074" s="14"/>
      <c r="V5074" s="33"/>
      <c r="W5074" s="21"/>
    </row>
    <row r="5075" spans="1:23" ht="23.25" customHeight="1" outlineLevel="2">
      <c r="A5075" s="56">
        <f t="shared" si="110"/>
        <v>5005</v>
      </c>
      <c r="B5075" s="78" t="s">
        <v>11190</v>
      </c>
      <c r="C5075" s="78"/>
      <c r="D5075" s="85" t="s">
        <v>11191</v>
      </c>
      <c r="E5075" s="85">
        <v>34626000</v>
      </c>
      <c r="F5075" s="56">
        <v>1979</v>
      </c>
      <c r="G5075" s="56">
        <v>5</v>
      </c>
      <c r="H5075" s="56">
        <v>4</v>
      </c>
      <c r="I5075" s="86">
        <v>3117.98</v>
      </c>
      <c r="J5075" s="86">
        <v>3031.05</v>
      </c>
      <c r="K5075" s="56"/>
      <c r="L5075" s="56">
        <v>9</v>
      </c>
      <c r="M5075" s="56">
        <v>8</v>
      </c>
      <c r="N5075" s="56"/>
      <c r="O5075" s="56"/>
      <c r="P5075" s="56"/>
      <c r="Q5075" s="56"/>
      <c r="R5075" s="56"/>
      <c r="S5075" s="56">
        <v>11</v>
      </c>
      <c r="T5075" s="80" t="s">
        <v>12134</v>
      </c>
      <c r="U5075" s="68" t="s">
        <v>11192</v>
      </c>
      <c r="V5075" s="33"/>
      <c r="W5075" s="21"/>
    </row>
    <row r="5076" spans="1:23" ht="23.25" customHeight="1" outlineLevel="2">
      <c r="A5076" s="56">
        <f t="shared" si="110"/>
        <v>5006</v>
      </c>
      <c r="B5076" s="78" t="s">
        <v>11193</v>
      </c>
      <c r="C5076" s="78"/>
      <c r="D5076" s="85" t="s">
        <v>11194</v>
      </c>
      <c r="E5076" s="85">
        <v>34626000</v>
      </c>
      <c r="F5076" s="56">
        <v>2001</v>
      </c>
      <c r="G5076" s="56">
        <v>3</v>
      </c>
      <c r="H5076" s="56">
        <v>3</v>
      </c>
      <c r="I5076" s="86">
        <v>1417.41</v>
      </c>
      <c r="J5076" s="86">
        <v>1268.68</v>
      </c>
      <c r="K5076" s="56"/>
      <c r="L5076" s="56"/>
      <c r="M5076" s="56"/>
      <c r="N5076" s="56"/>
      <c r="O5076" s="56"/>
      <c r="P5076" s="56">
        <v>12</v>
      </c>
      <c r="Q5076" s="56">
        <v>8</v>
      </c>
      <c r="R5076" s="56">
        <v>10</v>
      </c>
      <c r="S5076" s="56">
        <v>9</v>
      </c>
      <c r="T5076" s="56"/>
      <c r="U5076" s="68"/>
      <c r="V5076" s="33"/>
      <c r="W5076" s="21"/>
    </row>
    <row r="5077" spans="1:23" ht="23.25" customHeight="1" outlineLevel="2">
      <c r="A5077" s="56">
        <f t="shared" si="110"/>
        <v>5007</v>
      </c>
      <c r="B5077" s="78" t="s">
        <v>11195</v>
      </c>
      <c r="C5077" s="78"/>
      <c r="D5077" s="85" t="s">
        <v>11196</v>
      </c>
      <c r="E5077" s="85">
        <v>34626000</v>
      </c>
      <c r="F5077" s="56">
        <v>1971</v>
      </c>
      <c r="G5077" s="56">
        <v>2</v>
      </c>
      <c r="H5077" s="56">
        <v>2</v>
      </c>
      <c r="I5077" s="86">
        <v>794.29</v>
      </c>
      <c r="J5077" s="86">
        <v>734.72</v>
      </c>
      <c r="K5077" s="56"/>
      <c r="L5077" s="56"/>
      <c r="M5077" s="56"/>
      <c r="N5077" s="56"/>
      <c r="O5077" s="56">
        <v>12</v>
      </c>
      <c r="P5077" s="56">
        <v>8</v>
      </c>
      <c r="Q5077" s="56">
        <v>10</v>
      </c>
      <c r="R5077" s="56">
        <v>9</v>
      </c>
      <c r="S5077" s="56"/>
      <c r="T5077" s="56"/>
      <c r="U5077" s="68"/>
      <c r="V5077" s="33"/>
      <c r="W5077" s="21"/>
    </row>
    <row r="5078" spans="1:23" ht="23.25" customHeight="1" outlineLevel="2">
      <c r="A5078" s="56">
        <f t="shared" si="110"/>
        <v>5008</v>
      </c>
      <c r="B5078" s="78" t="s">
        <v>11197</v>
      </c>
      <c r="C5078" s="78"/>
      <c r="D5078" s="85" t="s">
        <v>11198</v>
      </c>
      <c r="E5078" s="85">
        <v>34626000</v>
      </c>
      <c r="F5078" s="56">
        <v>1983</v>
      </c>
      <c r="G5078" s="56">
        <v>5</v>
      </c>
      <c r="H5078" s="56">
        <v>10</v>
      </c>
      <c r="I5078" s="86">
        <v>6086.39</v>
      </c>
      <c r="J5078" s="86">
        <v>5480.2</v>
      </c>
      <c r="K5078" s="56"/>
      <c r="L5078" s="56">
        <v>10</v>
      </c>
      <c r="M5078" s="56">
        <v>8</v>
      </c>
      <c r="N5078" s="56"/>
      <c r="O5078" s="56"/>
      <c r="P5078" s="56"/>
      <c r="Q5078" s="56"/>
      <c r="R5078" s="56"/>
      <c r="S5078" s="56">
        <v>11</v>
      </c>
      <c r="T5078" s="80" t="s">
        <v>12105</v>
      </c>
      <c r="U5078" s="68" t="s">
        <v>11199</v>
      </c>
      <c r="V5078" s="33"/>
      <c r="W5078" s="21"/>
    </row>
    <row r="5079" spans="1:23" ht="23.25" customHeight="1" outlineLevel="2">
      <c r="A5079" s="56">
        <f t="shared" si="110"/>
        <v>5009</v>
      </c>
      <c r="B5079" s="78" t="s">
        <v>11200</v>
      </c>
      <c r="C5079" s="78"/>
      <c r="D5079" s="85" t="s">
        <v>11201</v>
      </c>
      <c r="E5079" s="85">
        <v>34626000</v>
      </c>
      <c r="F5079" s="56">
        <v>1961</v>
      </c>
      <c r="G5079" s="56">
        <v>2</v>
      </c>
      <c r="H5079" s="56">
        <v>1</v>
      </c>
      <c r="I5079" s="86">
        <v>297.8</v>
      </c>
      <c r="J5079" s="86">
        <v>277.05</v>
      </c>
      <c r="K5079" s="56"/>
      <c r="L5079" s="56">
        <v>8</v>
      </c>
      <c r="M5079" s="56"/>
      <c r="N5079" s="56"/>
      <c r="O5079" s="56">
        <v>12</v>
      </c>
      <c r="P5079" s="56">
        <v>10</v>
      </c>
      <c r="Q5079" s="56"/>
      <c r="R5079" s="56"/>
      <c r="S5079" s="56"/>
      <c r="T5079" s="80" t="s">
        <v>12135</v>
      </c>
      <c r="U5079" s="68" t="s">
        <v>122</v>
      </c>
      <c r="V5079" s="33"/>
      <c r="W5079" s="21"/>
    </row>
    <row r="5080" spans="1:23" ht="23.25" customHeight="1" outlineLevel="2">
      <c r="A5080" s="56">
        <f t="shared" si="110"/>
        <v>5010</v>
      </c>
      <c r="B5080" s="78" t="s">
        <v>11202</v>
      </c>
      <c r="C5080" s="78"/>
      <c r="D5080" s="85" t="s">
        <v>11203</v>
      </c>
      <c r="E5080" s="85">
        <v>34626000</v>
      </c>
      <c r="F5080" s="56">
        <v>1960</v>
      </c>
      <c r="G5080" s="56">
        <v>2</v>
      </c>
      <c r="H5080" s="56">
        <v>1</v>
      </c>
      <c r="I5080" s="86">
        <v>324.8</v>
      </c>
      <c r="J5080" s="86">
        <v>296.89999999999998</v>
      </c>
      <c r="K5080" s="56"/>
      <c r="L5080" s="56">
        <v>8</v>
      </c>
      <c r="M5080" s="56"/>
      <c r="N5080" s="56"/>
      <c r="O5080" s="56">
        <v>12</v>
      </c>
      <c r="P5080" s="56">
        <v>10</v>
      </c>
      <c r="Q5080" s="56"/>
      <c r="R5080" s="56"/>
      <c r="S5080" s="56">
        <v>8</v>
      </c>
      <c r="T5080" s="56">
        <v>11</v>
      </c>
      <c r="U5080" s="68" t="s">
        <v>122</v>
      </c>
      <c r="V5080" s="33"/>
      <c r="W5080" s="21"/>
    </row>
    <row r="5081" spans="1:23" ht="23.25" customHeight="1" outlineLevel="2">
      <c r="A5081" s="56">
        <f t="shared" si="110"/>
        <v>5011</v>
      </c>
      <c r="B5081" s="78" t="s">
        <v>11204</v>
      </c>
      <c r="C5081" s="78"/>
      <c r="D5081" s="85" t="s">
        <v>11205</v>
      </c>
      <c r="E5081" s="85">
        <v>34626000</v>
      </c>
      <c r="F5081" s="56">
        <v>1961</v>
      </c>
      <c r="G5081" s="56">
        <v>2</v>
      </c>
      <c r="H5081" s="56">
        <v>1</v>
      </c>
      <c r="I5081" s="86">
        <v>299.8</v>
      </c>
      <c r="J5081" s="86">
        <v>279.3</v>
      </c>
      <c r="K5081" s="56"/>
      <c r="L5081" s="56"/>
      <c r="M5081" s="56"/>
      <c r="N5081" s="56"/>
      <c r="O5081" s="56">
        <v>12</v>
      </c>
      <c r="P5081" s="56">
        <v>8</v>
      </c>
      <c r="Q5081" s="56">
        <v>10</v>
      </c>
      <c r="R5081" s="56"/>
      <c r="S5081" s="56"/>
      <c r="T5081" s="56">
        <v>11</v>
      </c>
      <c r="U5081" s="68"/>
      <c r="V5081" s="33"/>
      <c r="W5081" s="21"/>
    </row>
    <row r="5082" spans="1:23" ht="23.25" customHeight="1" outlineLevel="2">
      <c r="A5082" s="56">
        <f t="shared" si="110"/>
        <v>5012</v>
      </c>
      <c r="B5082" s="78" t="s">
        <v>11206</v>
      </c>
      <c r="C5082" s="78"/>
      <c r="D5082" s="85" t="s">
        <v>11207</v>
      </c>
      <c r="E5082" s="85">
        <v>34626000</v>
      </c>
      <c r="F5082" s="56">
        <v>1988</v>
      </c>
      <c r="G5082" s="56">
        <v>2</v>
      </c>
      <c r="H5082" s="56">
        <v>2</v>
      </c>
      <c r="I5082" s="86">
        <v>606.11</v>
      </c>
      <c r="J5082" s="86">
        <v>557.49</v>
      </c>
      <c r="K5082" s="56"/>
      <c r="L5082" s="56"/>
      <c r="M5082" s="56"/>
      <c r="N5082" s="56"/>
      <c r="O5082" s="56">
        <v>12</v>
      </c>
      <c r="P5082" s="56">
        <v>8</v>
      </c>
      <c r="Q5082" s="56">
        <v>10</v>
      </c>
      <c r="R5082" s="56">
        <v>9</v>
      </c>
      <c r="S5082" s="56"/>
      <c r="T5082" s="56"/>
      <c r="U5082" s="68"/>
      <c r="V5082" s="33"/>
      <c r="W5082" s="21"/>
    </row>
    <row r="5083" spans="1:23" ht="23.25" customHeight="1" outlineLevel="2">
      <c r="A5083" s="56">
        <f t="shared" si="110"/>
        <v>5013</v>
      </c>
      <c r="B5083" s="78" t="s">
        <v>11208</v>
      </c>
      <c r="C5083" s="78"/>
      <c r="D5083" s="85" t="s">
        <v>11209</v>
      </c>
      <c r="E5083" s="85">
        <v>34626000</v>
      </c>
      <c r="F5083" s="56">
        <v>2019</v>
      </c>
      <c r="G5083" s="56">
        <v>3</v>
      </c>
      <c r="H5083" s="56">
        <v>2</v>
      </c>
      <c r="I5083" s="86">
        <v>1572.1</v>
      </c>
      <c r="J5083" s="86">
        <v>1350.8</v>
      </c>
      <c r="K5083" s="56"/>
      <c r="L5083" s="56"/>
      <c r="M5083" s="56"/>
      <c r="N5083" s="56"/>
      <c r="O5083" s="56"/>
      <c r="P5083" s="56">
        <v>9</v>
      </c>
      <c r="Q5083" s="56"/>
      <c r="R5083" s="56"/>
      <c r="S5083" s="56">
        <v>12</v>
      </c>
      <c r="T5083" s="56"/>
      <c r="U5083" s="68" t="s">
        <v>11210</v>
      </c>
      <c r="V5083" s="33"/>
      <c r="W5083" s="21"/>
    </row>
    <row r="5084" spans="1:23" ht="23.25" customHeight="1" outlineLevel="2">
      <c r="A5084" s="56">
        <f t="shared" si="110"/>
        <v>5014</v>
      </c>
      <c r="B5084" s="78" t="s">
        <v>11211</v>
      </c>
      <c r="C5084" s="78"/>
      <c r="D5084" s="85" t="s">
        <v>11212</v>
      </c>
      <c r="E5084" s="85">
        <v>34626000</v>
      </c>
      <c r="F5084" s="56">
        <v>1981</v>
      </c>
      <c r="G5084" s="56">
        <v>5</v>
      </c>
      <c r="H5084" s="56">
        <v>6</v>
      </c>
      <c r="I5084" s="86">
        <v>4996.04</v>
      </c>
      <c r="J5084" s="86">
        <v>4574.1000000000004</v>
      </c>
      <c r="K5084" s="56"/>
      <c r="L5084" s="56"/>
      <c r="M5084" s="56"/>
      <c r="N5084" s="56">
        <v>10</v>
      </c>
      <c r="O5084" s="56"/>
      <c r="P5084" s="56">
        <v>12</v>
      </c>
      <c r="Q5084" s="56">
        <v>8</v>
      </c>
      <c r="R5084" s="56">
        <v>10</v>
      </c>
      <c r="S5084" s="56">
        <v>9</v>
      </c>
      <c r="T5084" s="56"/>
      <c r="U5084" s="68" t="s">
        <v>11213</v>
      </c>
      <c r="V5084" s="33"/>
      <c r="W5084" s="21"/>
    </row>
    <row r="5085" spans="1:23" ht="23.25" customHeight="1" outlineLevel="2">
      <c r="A5085" s="56">
        <f t="shared" si="110"/>
        <v>5015</v>
      </c>
      <c r="B5085" s="197" t="s">
        <v>11214</v>
      </c>
      <c r="C5085" s="78"/>
      <c r="D5085" s="198" t="s">
        <v>11215</v>
      </c>
      <c r="E5085" s="85">
        <v>34626000</v>
      </c>
      <c r="F5085" s="56">
        <v>1978</v>
      </c>
      <c r="G5085" s="56">
        <v>5</v>
      </c>
      <c r="H5085" s="56">
        <v>4</v>
      </c>
      <c r="I5085" s="86">
        <v>3424.51</v>
      </c>
      <c r="J5085" s="86">
        <v>3314.69</v>
      </c>
      <c r="K5085" s="56"/>
      <c r="L5085" s="56"/>
      <c r="M5085" s="56">
        <v>8</v>
      </c>
      <c r="N5085" s="56">
        <v>10</v>
      </c>
      <c r="O5085" s="56"/>
      <c r="P5085" s="56">
        <v>9</v>
      </c>
      <c r="Q5085" s="56"/>
      <c r="R5085" s="56"/>
      <c r="S5085" s="56"/>
      <c r="T5085" s="56">
        <v>12</v>
      </c>
      <c r="U5085" s="129" t="s">
        <v>12354</v>
      </c>
      <c r="V5085" s="16" t="s">
        <v>11216</v>
      </c>
      <c r="W5085" s="32" t="s">
        <v>12262</v>
      </c>
    </row>
    <row r="5086" spans="1:23" ht="23.25" customHeight="1" outlineLevel="2">
      <c r="A5086" s="56">
        <f t="shared" si="110"/>
        <v>5016</v>
      </c>
      <c r="B5086" s="78" t="s">
        <v>11217</v>
      </c>
      <c r="C5086" s="78"/>
      <c r="D5086" s="85" t="s">
        <v>11218</v>
      </c>
      <c r="E5086" s="85">
        <v>34626000</v>
      </c>
      <c r="F5086" s="56">
        <v>1980</v>
      </c>
      <c r="G5086" s="56">
        <v>5</v>
      </c>
      <c r="H5086" s="56">
        <v>4</v>
      </c>
      <c r="I5086" s="86">
        <v>3337.28</v>
      </c>
      <c r="J5086" s="86">
        <v>3057.79</v>
      </c>
      <c r="K5086" s="56"/>
      <c r="L5086" s="56"/>
      <c r="M5086" s="56">
        <v>8</v>
      </c>
      <c r="N5086" s="56"/>
      <c r="O5086" s="56"/>
      <c r="P5086" s="56">
        <v>12</v>
      </c>
      <c r="Q5086" s="56"/>
      <c r="R5086" s="56">
        <v>10</v>
      </c>
      <c r="S5086" s="56">
        <v>9</v>
      </c>
      <c r="T5086" s="56"/>
      <c r="U5086" s="68" t="s">
        <v>11219</v>
      </c>
      <c r="V5086" s="16"/>
      <c r="W5086" s="21"/>
    </row>
    <row r="5087" spans="1:23" ht="23.25" customHeight="1" outlineLevel="2">
      <c r="A5087" s="56">
        <f>A5086+1</f>
        <v>5017</v>
      </c>
      <c r="B5087" s="78" t="s">
        <v>11220</v>
      </c>
      <c r="C5087" s="78"/>
      <c r="D5087" s="85" t="s">
        <v>11221</v>
      </c>
      <c r="E5087" s="85">
        <v>34626000</v>
      </c>
      <c r="F5087" s="56">
        <v>1957</v>
      </c>
      <c r="G5087" s="56">
        <v>2</v>
      </c>
      <c r="H5087" s="56">
        <v>1</v>
      </c>
      <c r="I5087" s="86">
        <v>343.19</v>
      </c>
      <c r="J5087" s="86">
        <v>322.57</v>
      </c>
      <c r="K5087" s="56"/>
      <c r="L5087" s="56"/>
      <c r="M5087" s="56">
        <v>8</v>
      </c>
      <c r="N5087" s="56"/>
      <c r="O5087" s="56"/>
      <c r="P5087" s="56">
        <v>12</v>
      </c>
      <c r="Q5087" s="56">
        <v>10</v>
      </c>
      <c r="R5087" s="56">
        <v>11</v>
      </c>
      <c r="S5087" s="56"/>
      <c r="T5087" s="56"/>
      <c r="U5087" s="68" t="s">
        <v>11222</v>
      </c>
      <c r="V5087" s="16"/>
      <c r="W5087" s="21"/>
    </row>
    <row r="5088" spans="1:23" ht="23.25" customHeight="1" outlineLevel="2">
      <c r="A5088" s="56">
        <f t="shared" si="110"/>
        <v>5018</v>
      </c>
      <c r="B5088" s="78" t="s">
        <v>11223</v>
      </c>
      <c r="C5088" s="78"/>
      <c r="D5088" s="85" t="s">
        <v>11224</v>
      </c>
      <c r="E5088" s="85">
        <v>34626000</v>
      </c>
      <c r="F5088" s="56">
        <v>1958</v>
      </c>
      <c r="G5088" s="56">
        <v>2</v>
      </c>
      <c r="H5088" s="56">
        <v>1</v>
      </c>
      <c r="I5088" s="86">
        <v>387.82</v>
      </c>
      <c r="J5088" s="86">
        <v>366.22</v>
      </c>
      <c r="K5088" s="56"/>
      <c r="L5088" s="56"/>
      <c r="M5088" s="56">
        <v>8</v>
      </c>
      <c r="N5088" s="56">
        <v>12</v>
      </c>
      <c r="O5088" s="56">
        <v>10</v>
      </c>
      <c r="P5088" s="56"/>
      <c r="Q5088" s="56"/>
      <c r="R5088" s="56"/>
      <c r="S5088" s="56"/>
      <c r="T5088" s="56">
        <v>8</v>
      </c>
      <c r="U5088" s="68"/>
      <c r="V5088" s="16"/>
      <c r="W5088" s="21"/>
    </row>
    <row r="5089" spans="1:67" ht="23.25" customHeight="1" outlineLevel="2">
      <c r="A5089" s="56">
        <f t="shared" si="110"/>
        <v>5019</v>
      </c>
      <c r="B5089" s="78" t="s">
        <v>11225</v>
      </c>
      <c r="C5089" s="78"/>
      <c r="D5089" s="85" t="s">
        <v>11226</v>
      </c>
      <c r="E5089" s="85">
        <v>34626000</v>
      </c>
      <c r="F5089" s="56">
        <v>1938</v>
      </c>
      <c r="G5089" s="56">
        <v>2</v>
      </c>
      <c r="H5089" s="56">
        <v>3</v>
      </c>
      <c r="I5089" s="86">
        <v>778.96</v>
      </c>
      <c r="J5089" s="86">
        <v>762.17</v>
      </c>
      <c r="K5089" s="56">
        <v>10</v>
      </c>
      <c r="L5089" s="56">
        <v>11</v>
      </c>
      <c r="M5089" s="56"/>
      <c r="N5089" s="56"/>
      <c r="O5089" s="56">
        <v>12</v>
      </c>
      <c r="P5089" s="56"/>
      <c r="Q5089" s="56">
        <v>8</v>
      </c>
      <c r="R5089" s="56"/>
      <c r="S5089" s="56"/>
      <c r="T5089" s="56">
        <v>10</v>
      </c>
      <c r="U5089" s="68" t="s">
        <v>11227</v>
      </c>
      <c r="V5089" s="16"/>
      <c r="W5089" s="21"/>
    </row>
    <row r="5090" spans="1:67" ht="23.25" customHeight="1" outlineLevel="2">
      <c r="A5090" s="56">
        <f t="shared" si="110"/>
        <v>5020</v>
      </c>
      <c r="B5090" s="78" t="s">
        <v>11228</v>
      </c>
      <c r="C5090" s="78"/>
      <c r="D5090" s="85" t="s">
        <v>11229</v>
      </c>
      <c r="E5090" s="85">
        <v>34626000</v>
      </c>
      <c r="F5090" s="56">
        <v>1949</v>
      </c>
      <c r="G5090" s="56">
        <v>2</v>
      </c>
      <c r="H5090" s="56">
        <v>1</v>
      </c>
      <c r="I5090" s="86">
        <v>618.07000000000005</v>
      </c>
      <c r="J5090" s="86">
        <v>567.34</v>
      </c>
      <c r="K5090" s="56"/>
      <c r="L5090" s="56">
        <v>8</v>
      </c>
      <c r="M5090" s="56">
        <v>12</v>
      </c>
      <c r="N5090" s="56">
        <v>10</v>
      </c>
      <c r="O5090" s="56"/>
      <c r="P5090" s="56"/>
      <c r="Q5090" s="56"/>
      <c r="R5090" s="56">
        <v>8</v>
      </c>
      <c r="S5090" s="56"/>
      <c r="T5090" s="56">
        <v>12</v>
      </c>
      <c r="U5090" s="68" t="s">
        <v>407</v>
      </c>
      <c r="V5090" s="16" t="s">
        <v>11230</v>
      </c>
      <c r="W5090" s="21"/>
    </row>
    <row r="5091" spans="1:67" ht="23.25" customHeight="1" outlineLevel="2">
      <c r="A5091" s="56">
        <f t="shared" si="110"/>
        <v>5021</v>
      </c>
      <c r="B5091" s="78" t="s">
        <v>11231</v>
      </c>
      <c r="C5091" s="78"/>
      <c r="D5091" s="85" t="s">
        <v>11232</v>
      </c>
      <c r="E5091" s="85">
        <v>34626000</v>
      </c>
      <c r="F5091" s="56">
        <v>1934</v>
      </c>
      <c r="G5091" s="56">
        <v>3</v>
      </c>
      <c r="H5091" s="56">
        <v>4</v>
      </c>
      <c r="I5091" s="86">
        <v>1536.22</v>
      </c>
      <c r="J5091" s="86">
        <v>1461.55</v>
      </c>
      <c r="K5091" s="200"/>
      <c r="L5091" s="56">
        <v>8</v>
      </c>
      <c r="M5091" s="56"/>
      <c r="N5091" s="56"/>
      <c r="O5091" s="56"/>
      <c r="P5091" s="56">
        <v>12</v>
      </c>
      <c r="Q5091" s="56">
        <v>10</v>
      </c>
      <c r="R5091" s="56">
        <v>8</v>
      </c>
      <c r="S5091" s="56">
        <v>11</v>
      </c>
      <c r="T5091" s="56"/>
      <c r="U5091" s="68" t="s">
        <v>343</v>
      </c>
      <c r="V5091" s="16"/>
      <c r="W5091" s="21"/>
    </row>
    <row r="5092" spans="1:67" ht="23.25" customHeight="1" outlineLevel="1">
      <c r="A5092" s="56">
        <f t="shared" si="110"/>
        <v>5022</v>
      </c>
      <c r="B5092" s="78" t="s">
        <v>11233</v>
      </c>
      <c r="C5092" s="78"/>
      <c r="D5092" s="85" t="s">
        <v>11234</v>
      </c>
      <c r="E5092" s="85">
        <v>34626000</v>
      </c>
      <c r="F5092" s="56">
        <v>1984</v>
      </c>
      <c r="G5092" s="56">
        <v>2</v>
      </c>
      <c r="H5092" s="56">
        <v>1</v>
      </c>
      <c r="I5092" s="86">
        <v>578.72</v>
      </c>
      <c r="J5092" s="86">
        <v>550.77</v>
      </c>
      <c r="K5092" s="56"/>
      <c r="L5092" s="56"/>
      <c r="M5092" s="56">
        <v>8</v>
      </c>
      <c r="N5092" s="56">
        <v>8</v>
      </c>
      <c r="O5092" s="56"/>
      <c r="P5092" s="56">
        <v>12</v>
      </c>
      <c r="Q5092" s="56">
        <v>10</v>
      </c>
      <c r="R5092" s="56"/>
      <c r="S5092" s="56"/>
      <c r="T5092" s="56"/>
      <c r="U5092" s="68" t="s">
        <v>11235</v>
      </c>
      <c r="V5092" s="16" t="s">
        <v>11236</v>
      </c>
      <c r="W5092" s="21"/>
    </row>
    <row r="5093" spans="1:67" ht="23.25" customHeight="1" outlineLevel="2">
      <c r="A5093" s="56">
        <f t="shared" si="110"/>
        <v>5023</v>
      </c>
      <c r="B5093" s="197" t="s">
        <v>11237</v>
      </c>
      <c r="C5093" s="78"/>
      <c r="D5093" s="85" t="s">
        <v>11238</v>
      </c>
      <c r="E5093" s="85">
        <v>34626000</v>
      </c>
      <c r="F5093" s="56">
        <v>1989</v>
      </c>
      <c r="G5093" s="56">
        <v>2</v>
      </c>
      <c r="H5093" s="56">
        <v>1</v>
      </c>
      <c r="I5093" s="86">
        <v>295.31</v>
      </c>
      <c r="J5093" s="86">
        <v>262.60000000000002</v>
      </c>
      <c r="K5093" s="56"/>
      <c r="L5093" s="56"/>
      <c r="M5093" s="56"/>
      <c r="N5093" s="56">
        <v>11</v>
      </c>
      <c r="O5093" s="56">
        <v>8</v>
      </c>
      <c r="P5093" s="56">
        <v>12</v>
      </c>
      <c r="Q5093" s="56">
        <v>10</v>
      </c>
      <c r="R5093" s="56"/>
      <c r="S5093" s="56"/>
      <c r="T5093" s="56"/>
      <c r="U5093" s="129" t="s">
        <v>12137</v>
      </c>
      <c r="V5093" s="33"/>
      <c r="W5093" s="21"/>
    </row>
    <row r="5094" spans="1:67" s="19" customFormat="1" ht="15.75" customHeight="1" outlineLevel="2">
      <c r="A5094" s="56"/>
      <c r="B5094" s="235" t="s">
        <v>13985</v>
      </c>
      <c r="C5094" s="235"/>
      <c r="D5094" s="235"/>
      <c r="E5094" s="235"/>
      <c r="F5094" s="235"/>
      <c r="G5094" s="235"/>
      <c r="H5094" s="235"/>
      <c r="I5094" s="86">
        <f>SUM(I5095:I5109)</f>
        <v>8887.49</v>
      </c>
      <c r="J5094" s="86">
        <f>SUM(J5095:J5109)</f>
        <v>8102.76</v>
      </c>
      <c r="K5094" s="56"/>
      <c r="L5094" s="56"/>
      <c r="M5094" s="56"/>
      <c r="N5094" s="56"/>
      <c r="O5094" s="56"/>
      <c r="P5094" s="56"/>
      <c r="Q5094" s="56"/>
      <c r="R5094" s="56"/>
      <c r="S5094" s="56"/>
      <c r="T5094" s="56"/>
      <c r="U5094" s="127"/>
      <c r="V5094" s="51">
        <f>COUNTA(B5095:B5109)</f>
        <v>15</v>
      </c>
      <c r="W5094" s="52"/>
      <c r="X5094" s="5"/>
      <c r="Y5094" s="5"/>
      <c r="Z5094" s="5"/>
      <c r="AA5094" s="5"/>
      <c r="AB5094" s="5"/>
      <c r="AC5094" s="5"/>
      <c r="AD5094" s="5"/>
      <c r="AE5094" s="5"/>
      <c r="AF5094" s="5"/>
      <c r="AG5094" s="5"/>
      <c r="AH5094" s="5"/>
      <c r="AI5094" s="5"/>
      <c r="AJ5094" s="5"/>
      <c r="AK5094" s="5"/>
      <c r="AL5094" s="5"/>
      <c r="AM5094" s="5"/>
      <c r="AN5094" s="5"/>
      <c r="AO5094" s="5"/>
      <c r="AP5094" s="5"/>
      <c r="AQ5094" s="5"/>
      <c r="AR5094" s="5"/>
      <c r="AS5094" s="5"/>
      <c r="AT5094" s="5"/>
      <c r="AU5094" s="5"/>
      <c r="AV5094" s="5"/>
      <c r="AW5094" s="5"/>
      <c r="AX5094" s="5"/>
      <c r="AY5094" s="5"/>
      <c r="AZ5094" s="5"/>
      <c r="BA5094" s="5"/>
      <c r="BB5094" s="5"/>
      <c r="BC5094" s="5"/>
      <c r="BD5094" s="5"/>
      <c r="BE5094" s="5"/>
      <c r="BF5094" s="5"/>
      <c r="BG5094" s="5"/>
      <c r="BH5094" s="5"/>
      <c r="BI5094" s="5"/>
      <c r="BJ5094" s="5"/>
      <c r="BK5094" s="5"/>
      <c r="BL5094" s="5"/>
      <c r="BM5094" s="5"/>
      <c r="BN5094" s="5"/>
      <c r="BO5094" s="5"/>
    </row>
    <row r="5095" spans="1:67" ht="23.25" customHeight="1" outlineLevel="2">
      <c r="A5095" s="56">
        <f>A5093+1</f>
        <v>5024</v>
      </c>
      <c r="B5095" s="78" t="s">
        <v>11239</v>
      </c>
      <c r="C5095" s="78"/>
      <c r="D5095" s="85" t="s">
        <v>11240</v>
      </c>
      <c r="E5095" s="85">
        <v>34626000</v>
      </c>
      <c r="F5095" s="56">
        <v>1973</v>
      </c>
      <c r="G5095" s="56">
        <v>2</v>
      </c>
      <c r="H5095" s="56">
        <v>2</v>
      </c>
      <c r="I5095" s="86">
        <v>538.16</v>
      </c>
      <c r="J5095" s="86">
        <v>496.64</v>
      </c>
      <c r="K5095" s="56"/>
      <c r="L5095" s="56">
        <v>12</v>
      </c>
      <c r="M5095" s="56">
        <v>8</v>
      </c>
      <c r="N5095" s="56"/>
      <c r="O5095" s="56">
        <v>10</v>
      </c>
      <c r="P5095" s="56"/>
      <c r="Q5095" s="56"/>
      <c r="R5095" s="56"/>
      <c r="S5095" s="56">
        <v>8</v>
      </c>
      <c r="T5095" s="56">
        <v>12</v>
      </c>
      <c r="U5095" s="68" t="s">
        <v>820</v>
      </c>
      <c r="V5095" s="33"/>
      <c r="W5095" s="21"/>
    </row>
    <row r="5096" spans="1:67" ht="23.25" customHeight="1" outlineLevel="2">
      <c r="A5096" s="56">
        <f>A5095+1</f>
        <v>5025</v>
      </c>
      <c r="B5096" s="78" t="s">
        <v>11241</v>
      </c>
      <c r="C5096" s="78"/>
      <c r="D5096" s="85" t="s">
        <v>11242</v>
      </c>
      <c r="E5096" s="85">
        <v>34626000</v>
      </c>
      <c r="F5096" s="56">
        <v>1989</v>
      </c>
      <c r="G5096" s="56">
        <v>2</v>
      </c>
      <c r="H5096" s="56">
        <v>2</v>
      </c>
      <c r="I5096" s="86">
        <v>670.2</v>
      </c>
      <c r="J5096" s="86">
        <v>621.29999999999995</v>
      </c>
      <c r="K5096" s="56"/>
      <c r="L5096" s="56">
        <v>8</v>
      </c>
      <c r="M5096" s="56">
        <v>12</v>
      </c>
      <c r="N5096" s="56">
        <v>10</v>
      </c>
      <c r="O5096" s="56"/>
      <c r="P5096" s="56"/>
      <c r="Q5096" s="56"/>
      <c r="R5096" s="56"/>
      <c r="S5096" s="56">
        <v>8</v>
      </c>
      <c r="T5096" s="56">
        <v>12</v>
      </c>
      <c r="U5096" s="68" t="s">
        <v>122</v>
      </c>
      <c r="V5096" s="33"/>
      <c r="W5096" s="21"/>
    </row>
    <row r="5097" spans="1:67" ht="23.25" customHeight="1" outlineLevel="2">
      <c r="A5097" s="56">
        <f t="shared" ref="A5097:A5109" si="111">A5096+1</f>
        <v>5026</v>
      </c>
      <c r="B5097" s="78" t="s">
        <v>11243</v>
      </c>
      <c r="C5097" s="78"/>
      <c r="D5097" s="85" t="s">
        <v>11244</v>
      </c>
      <c r="E5097" s="85">
        <v>34626000</v>
      </c>
      <c r="F5097" s="56">
        <v>1989</v>
      </c>
      <c r="G5097" s="56">
        <v>2</v>
      </c>
      <c r="H5097" s="56">
        <v>2</v>
      </c>
      <c r="I5097" s="86">
        <v>574.5</v>
      </c>
      <c r="J5097" s="86">
        <v>526.1</v>
      </c>
      <c r="K5097" s="56"/>
      <c r="L5097" s="56"/>
      <c r="M5097" s="56"/>
      <c r="N5097" s="56">
        <v>12</v>
      </c>
      <c r="O5097" s="56">
        <v>10</v>
      </c>
      <c r="P5097" s="56">
        <v>8</v>
      </c>
      <c r="Q5097" s="56"/>
      <c r="R5097" s="56"/>
      <c r="S5097" s="56"/>
      <c r="T5097" s="56"/>
      <c r="U5097" s="68"/>
      <c r="V5097" s="33"/>
      <c r="W5097" s="21"/>
    </row>
    <row r="5098" spans="1:67" ht="23.25" customHeight="1" outlineLevel="2">
      <c r="A5098" s="56">
        <f t="shared" si="111"/>
        <v>5027</v>
      </c>
      <c r="B5098" s="78" t="s">
        <v>11245</v>
      </c>
      <c r="C5098" s="78"/>
      <c r="D5098" s="85" t="s">
        <v>11246</v>
      </c>
      <c r="E5098" s="85">
        <v>34626000</v>
      </c>
      <c r="F5098" s="56">
        <v>1990</v>
      </c>
      <c r="G5098" s="56">
        <v>2</v>
      </c>
      <c r="H5098" s="56">
        <v>2</v>
      </c>
      <c r="I5098" s="86">
        <v>777.8</v>
      </c>
      <c r="J5098" s="86">
        <v>601.29999999999995</v>
      </c>
      <c r="K5098" s="56"/>
      <c r="L5098" s="56"/>
      <c r="M5098" s="56"/>
      <c r="N5098" s="56">
        <v>8</v>
      </c>
      <c r="O5098" s="56">
        <v>12</v>
      </c>
      <c r="P5098" s="56">
        <v>10</v>
      </c>
      <c r="Q5098" s="56"/>
      <c r="R5098" s="56"/>
      <c r="S5098" s="56"/>
      <c r="T5098" s="56"/>
      <c r="U5098" s="68"/>
      <c r="V5098" s="33"/>
      <c r="W5098" s="21"/>
    </row>
    <row r="5099" spans="1:67" ht="23.25" customHeight="1" outlineLevel="2">
      <c r="A5099" s="56">
        <f t="shared" si="111"/>
        <v>5028</v>
      </c>
      <c r="B5099" s="78" t="s">
        <v>11247</v>
      </c>
      <c r="C5099" s="78"/>
      <c r="D5099" s="85" t="s">
        <v>11248</v>
      </c>
      <c r="E5099" s="85">
        <v>34626000</v>
      </c>
      <c r="F5099" s="56">
        <v>1990</v>
      </c>
      <c r="G5099" s="56">
        <v>2</v>
      </c>
      <c r="H5099" s="56">
        <v>2</v>
      </c>
      <c r="I5099" s="86">
        <v>777.8</v>
      </c>
      <c r="J5099" s="86">
        <v>726.5</v>
      </c>
      <c r="K5099" s="56"/>
      <c r="L5099" s="56"/>
      <c r="M5099" s="56"/>
      <c r="N5099" s="56">
        <v>8</v>
      </c>
      <c r="O5099" s="56">
        <v>12</v>
      </c>
      <c r="P5099" s="56">
        <v>10</v>
      </c>
      <c r="Q5099" s="56"/>
      <c r="R5099" s="56"/>
      <c r="S5099" s="56"/>
      <c r="T5099" s="56"/>
      <c r="U5099" s="68"/>
      <c r="V5099" s="33"/>
      <c r="W5099" s="21"/>
    </row>
    <row r="5100" spans="1:67" ht="23.25" customHeight="1" outlineLevel="2">
      <c r="A5100" s="56">
        <f t="shared" si="111"/>
        <v>5029</v>
      </c>
      <c r="B5100" s="78" t="s">
        <v>11249</v>
      </c>
      <c r="C5100" s="78"/>
      <c r="D5100" s="85" t="s">
        <v>11250</v>
      </c>
      <c r="E5100" s="85">
        <v>34626000</v>
      </c>
      <c r="F5100" s="56">
        <v>1989</v>
      </c>
      <c r="G5100" s="56">
        <v>2</v>
      </c>
      <c r="H5100" s="56">
        <v>2</v>
      </c>
      <c r="I5100" s="86">
        <v>583.6</v>
      </c>
      <c r="J5100" s="86">
        <v>532.6</v>
      </c>
      <c r="K5100" s="56"/>
      <c r="L5100" s="56"/>
      <c r="M5100" s="56"/>
      <c r="N5100" s="56"/>
      <c r="O5100" s="56"/>
      <c r="P5100" s="56">
        <v>10</v>
      </c>
      <c r="Q5100" s="56"/>
      <c r="R5100" s="56"/>
      <c r="S5100" s="56"/>
      <c r="T5100" s="80" t="s">
        <v>1401</v>
      </c>
      <c r="U5100" s="68"/>
      <c r="V5100" s="33"/>
      <c r="W5100" s="21"/>
    </row>
    <row r="5101" spans="1:67" ht="23.25" customHeight="1" outlineLevel="2">
      <c r="A5101" s="56">
        <f t="shared" si="111"/>
        <v>5030</v>
      </c>
      <c r="B5101" s="78" t="s">
        <v>11251</v>
      </c>
      <c r="C5101" s="78"/>
      <c r="D5101" s="85" t="s">
        <v>11252</v>
      </c>
      <c r="E5101" s="85">
        <v>34626000</v>
      </c>
      <c r="F5101" s="56">
        <v>1984</v>
      </c>
      <c r="G5101" s="56">
        <v>2</v>
      </c>
      <c r="H5101" s="56">
        <v>2</v>
      </c>
      <c r="I5101" s="86">
        <v>744.46</v>
      </c>
      <c r="J5101" s="86">
        <v>739.32</v>
      </c>
      <c r="K5101" s="56"/>
      <c r="L5101" s="56"/>
      <c r="M5101" s="56">
        <v>8</v>
      </c>
      <c r="N5101" s="56"/>
      <c r="O5101" s="56">
        <v>10</v>
      </c>
      <c r="P5101" s="56"/>
      <c r="Q5101" s="56"/>
      <c r="R5101" s="56"/>
      <c r="S5101" s="56">
        <v>12</v>
      </c>
      <c r="T5101" s="56">
        <v>8</v>
      </c>
      <c r="U5101" s="68" t="s">
        <v>11253</v>
      </c>
      <c r="V5101" s="33"/>
      <c r="W5101" s="21"/>
    </row>
    <row r="5102" spans="1:67" ht="22.5" customHeight="1" outlineLevel="2">
      <c r="A5102" s="56">
        <f t="shared" si="111"/>
        <v>5031</v>
      </c>
      <c r="B5102" s="78" t="s">
        <v>11254</v>
      </c>
      <c r="C5102" s="78"/>
      <c r="D5102" s="85" t="s">
        <v>11255</v>
      </c>
      <c r="E5102" s="85">
        <v>34626000</v>
      </c>
      <c r="F5102" s="56">
        <v>1964</v>
      </c>
      <c r="G5102" s="56">
        <v>2</v>
      </c>
      <c r="H5102" s="56">
        <v>2</v>
      </c>
      <c r="I5102" s="86">
        <v>377.9</v>
      </c>
      <c r="J5102" s="86">
        <v>332.2</v>
      </c>
      <c r="K5102" s="56"/>
      <c r="L5102" s="56"/>
      <c r="M5102" s="56"/>
      <c r="N5102" s="56">
        <v>8</v>
      </c>
      <c r="O5102" s="56">
        <v>12</v>
      </c>
      <c r="P5102" s="56">
        <v>10</v>
      </c>
      <c r="Q5102" s="56"/>
      <c r="R5102" s="56"/>
      <c r="S5102" s="56"/>
      <c r="T5102" s="56"/>
      <c r="U5102" s="68" t="s">
        <v>11256</v>
      </c>
      <c r="V5102" s="16" t="s">
        <v>12136</v>
      </c>
      <c r="W5102" s="21"/>
    </row>
    <row r="5103" spans="1:67" ht="22.5" customHeight="1" outlineLevel="2">
      <c r="A5103" s="56">
        <f t="shared" si="111"/>
        <v>5032</v>
      </c>
      <c r="B5103" s="78" t="s">
        <v>11257</v>
      </c>
      <c r="C5103" s="78"/>
      <c r="D5103" s="201" t="s">
        <v>11258</v>
      </c>
      <c r="E5103" s="85">
        <v>34626000</v>
      </c>
      <c r="F5103" s="56">
        <v>1974</v>
      </c>
      <c r="G5103" s="56">
        <v>2</v>
      </c>
      <c r="H5103" s="56">
        <v>2</v>
      </c>
      <c r="I5103" s="86">
        <v>430.3</v>
      </c>
      <c r="J5103" s="86">
        <v>387</v>
      </c>
      <c r="K5103" s="56"/>
      <c r="L5103" s="56"/>
      <c r="M5103" s="56">
        <v>11</v>
      </c>
      <c r="N5103" s="56"/>
      <c r="O5103" s="56">
        <v>10</v>
      </c>
      <c r="P5103" s="56"/>
      <c r="Q5103" s="56"/>
      <c r="R5103" s="56"/>
      <c r="S5103" s="56">
        <v>12</v>
      </c>
      <c r="T5103" s="56">
        <v>8</v>
      </c>
      <c r="U5103" s="68" t="s">
        <v>11259</v>
      </c>
      <c r="V5103" s="33"/>
      <c r="W5103" s="21"/>
    </row>
    <row r="5104" spans="1:67" ht="23.25" customHeight="1" outlineLevel="2">
      <c r="A5104" s="56">
        <f t="shared" si="111"/>
        <v>5033</v>
      </c>
      <c r="B5104" s="78" t="s">
        <v>11260</v>
      </c>
      <c r="C5104" s="78"/>
      <c r="D5104" s="85" t="s">
        <v>11261</v>
      </c>
      <c r="E5104" s="85">
        <v>34626000</v>
      </c>
      <c r="F5104" s="56">
        <v>1988</v>
      </c>
      <c r="G5104" s="56">
        <v>2</v>
      </c>
      <c r="H5104" s="56">
        <v>2</v>
      </c>
      <c r="I5104" s="86">
        <v>370.8</v>
      </c>
      <c r="J5104" s="86">
        <v>334</v>
      </c>
      <c r="K5104" s="56"/>
      <c r="L5104" s="56"/>
      <c r="M5104" s="56">
        <v>8</v>
      </c>
      <c r="N5104" s="56">
        <v>12</v>
      </c>
      <c r="O5104" s="56">
        <v>10</v>
      </c>
      <c r="P5104" s="56"/>
      <c r="Q5104" s="56"/>
      <c r="R5104" s="56"/>
      <c r="S5104" s="56"/>
      <c r="T5104" s="56">
        <v>8</v>
      </c>
      <c r="U5104" s="68" t="s">
        <v>11262</v>
      </c>
      <c r="V5104" s="33"/>
      <c r="W5104" s="21"/>
    </row>
    <row r="5105" spans="1:67" ht="23.25" customHeight="1" outlineLevel="2">
      <c r="A5105" s="56">
        <f t="shared" si="111"/>
        <v>5034</v>
      </c>
      <c r="B5105" s="78" t="s">
        <v>11263</v>
      </c>
      <c r="C5105" s="78"/>
      <c r="D5105" s="85" t="s">
        <v>11264</v>
      </c>
      <c r="E5105" s="85">
        <v>34626000</v>
      </c>
      <c r="F5105" s="56">
        <v>1989</v>
      </c>
      <c r="G5105" s="56">
        <v>2</v>
      </c>
      <c r="H5105" s="56">
        <v>2</v>
      </c>
      <c r="I5105" s="86">
        <v>583.5</v>
      </c>
      <c r="J5105" s="86">
        <v>519.1</v>
      </c>
      <c r="K5105" s="56"/>
      <c r="L5105" s="56"/>
      <c r="M5105" s="56"/>
      <c r="N5105" s="56">
        <v>8</v>
      </c>
      <c r="O5105" s="56">
        <v>12</v>
      </c>
      <c r="P5105" s="56">
        <v>10</v>
      </c>
      <c r="Q5105" s="56"/>
      <c r="R5105" s="56"/>
      <c r="S5105" s="56"/>
      <c r="T5105" s="56"/>
      <c r="U5105" s="68"/>
      <c r="V5105" s="33"/>
      <c r="W5105" s="21"/>
    </row>
    <row r="5106" spans="1:67" ht="23.25" customHeight="1" outlineLevel="2">
      <c r="A5106" s="56">
        <f t="shared" si="111"/>
        <v>5035</v>
      </c>
      <c r="B5106" s="78" t="s">
        <v>11265</v>
      </c>
      <c r="C5106" s="78"/>
      <c r="D5106" s="85" t="s">
        <v>11266</v>
      </c>
      <c r="E5106" s="85">
        <v>34626000</v>
      </c>
      <c r="F5106" s="56">
        <v>1989</v>
      </c>
      <c r="G5106" s="56">
        <v>2</v>
      </c>
      <c r="H5106" s="56">
        <v>2</v>
      </c>
      <c r="I5106" s="86">
        <v>580.9</v>
      </c>
      <c r="J5106" s="86">
        <v>516.9</v>
      </c>
      <c r="K5106" s="56"/>
      <c r="L5106" s="56"/>
      <c r="M5106" s="56"/>
      <c r="N5106" s="56">
        <v>8</v>
      </c>
      <c r="O5106" s="56">
        <v>12</v>
      </c>
      <c r="P5106" s="56"/>
      <c r="Q5106" s="56">
        <v>10</v>
      </c>
      <c r="R5106" s="56"/>
      <c r="S5106" s="56"/>
      <c r="T5106" s="56"/>
      <c r="U5106" s="68"/>
      <c r="V5106" s="33"/>
      <c r="W5106" s="21"/>
    </row>
    <row r="5107" spans="1:67" ht="23.25" customHeight="1" outlineLevel="2">
      <c r="A5107" s="56">
        <f t="shared" si="111"/>
        <v>5036</v>
      </c>
      <c r="B5107" s="78" t="s">
        <v>11267</v>
      </c>
      <c r="C5107" s="78"/>
      <c r="D5107" s="85" t="s">
        <v>11268</v>
      </c>
      <c r="E5107" s="85">
        <v>34626000</v>
      </c>
      <c r="F5107" s="56">
        <v>1991</v>
      </c>
      <c r="G5107" s="56">
        <v>2</v>
      </c>
      <c r="H5107" s="56">
        <v>2</v>
      </c>
      <c r="I5107" s="86">
        <v>593.70000000000005</v>
      </c>
      <c r="J5107" s="86">
        <v>529.70000000000005</v>
      </c>
      <c r="K5107" s="56"/>
      <c r="L5107" s="56"/>
      <c r="M5107" s="56"/>
      <c r="N5107" s="56">
        <v>8</v>
      </c>
      <c r="O5107" s="56">
        <v>12</v>
      </c>
      <c r="P5107" s="56">
        <v>10</v>
      </c>
      <c r="Q5107" s="56"/>
      <c r="R5107" s="56"/>
      <c r="S5107" s="56"/>
      <c r="T5107" s="56"/>
      <c r="U5107" s="68"/>
      <c r="V5107" s="33"/>
      <c r="W5107" s="21"/>
    </row>
    <row r="5108" spans="1:67" ht="24.75" customHeight="1">
      <c r="A5108" s="56">
        <f t="shared" si="111"/>
        <v>5037</v>
      </c>
      <c r="B5108" s="78" t="s">
        <v>11269</v>
      </c>
      <c r="C5108" s="78"/>
      <c r="D5108" s="85" t="s">
        <v>11270</v>
      </c>
      <c r="E5108" s="85">
        <v>34626000</v>
      </c>
      <c r="F5108" s="56">
        <v>1991</v>
      </c>
      <c r="G5108" s="56">
        <v>2</v>
      </c>
      <c r="H5108" s="56">
        <v>2</v>
      </c>
      <c r="I5108" s="86">
        <v>683.9</v>
      </c>
      <c r="J5108" s="86">
        <v>660.3</v>
      </c>
      <c r="K5108" s="56"/>
      <c r="L5108" s="56"/>
      <c r="M5108" s="56">
        <v>8</v>
      </c>
      <c r="N5108" s="56">
        <v>10</v>
      </c>
      <c r="O5108" s="56"/>
      <c r="P5108" s="56"/>
      <c r="Q5108" s="56"/>
      <c r="R5108" s="56"/>
      <c r="S5108" s="56">
        <v>8</v>
      </c>
      <c r="T5108" s="56">
        <v>12</v>
      </c>
      <c r="U5108" s="129" t="s">
        <v>11271</v>
      </c>
      <c r="V5108" s="33"/>
      <c r="W5108" s="21"/>
    </row>
    <row r="5109" spans="1:67" ht="23.25" customHeight="1" outlineLevel="1">
      <c r="A5109" s="56">
        <f t="shared" si="111"/>
        <v>5038</v>
      </c>
      <c r="B5109" s="78" t="s">
        <v>11272</v>
      </c>
      <c r="C5109" s="78"/>
      <c r="D5109" s="85" t="s">
        <v>11273</v>
      </c>
      <c r="E5109" s="85">
        <v>34626000</v>
      </c>
      <c r="F5109" s="56">
        <v>1988</v>
      </c>
      <c r="G5109" s="56">
        <v>2</v>
      </c>
      <c r="H5109" s="56">
        <v>2</v>
      </c>
      <c r="I5109" s="86">
        <v>599.97</v>
      </c>
      <c r="J5109" s="86">
        <v>579.79999999999995</v>
      </c>
      <c r="K5109" s="56"/>
      <c r="L5109" s="56"/>
      <c r="M5109" s="56"/>
      <c r="N5109" s="56">
        <v>8</v>
      </c>
      <c r="O5109" s="56">
        <v>12</v>
      </c>
      <c r="P5109" s="56">
        <v>10</v>
      </c>
      <c r="Q5109" s="56"/>
      <c r="R5109" s="56"/>
      <c r="S5109" s="56"/>
      <c r="T5109" s="56"/>
      <c r="U5109" s="68"/>
      <c r="V5109" s="33"/>
      <c r="W5109" s="21"/>
    </row>
    <row r="5110" spans="1:67" s="18" customFormat="1" ht="15.75" customHeight="1" outlineLevel="2">
      <c r="A5110" s="237" t="s">
        <v>11992</v>
      </c>
      <c r="B5110" s="234"/>
      <c r="C5110" s="234"/>
      <c r="D5110" s="234"/>
      <c r="E5110" s="234"/>
      <c r="F5110" s="234"/>
      <c r="G5110" s="234"/>
      <c r="H5110" s="234"/>
      <c r="I5110" s="86">
        <f>I5111</f>
        <v>5475</v>
      </c>
      <c r="J5110" s="86">
        <f>J5111</f>
        <v>4990.9999999999991</v>
      </c>
      <c r="K5110" s="56"/>
      <c r="L5110" s="56"/>
      <c r="M5110" s="56"/>
      <c r="N5110" s="56"/>
      <c r="O5110" s="56"/>
      <c r="P5110" s="56"/>
      <c r="Q5110" s="56"/>
      <c r="R5110" s="56"/>
      <c r="S5110" s="56"/>
      <c r="T5110" s="56"/>
      <c r="U5110" s="126"/>
      <c r="V5110" s="49">
        <f>V5111</f>
        <v>11</v>
      </c>
      <c r="W5110" s="50"/>
      <c r="X5110" s="5"/>
      <c r="Y5110" s="5"/>
      <c r="Z5110" s="5"/>
      <c r="AA5110" s="5"/>
      <c r="AB5110" s="5"/>
      <c r="AC5110" s="5"/>
      <c r="AD5110" s="5"/>
      <c r="AE5110" s="5"/>
      <c r="AF5110" s="5"/>
      <c r="AG5110" s="5"/>
      <c r="AH5110" s="5"/>
      <c r="AI5110" s="5"/>
      <c r="AJ5110" s="5"/>
      <c r="AK5110" s="5"/>
      <c r="AL5110" s="5"/>
      <c r="AM5110" s="5"/>
      <c r="AN5110" s="5"/>
      <c r="AO5110" s="5"/>
      <c r="AP5110" s="5"/>
      <c r="AQ5110" s="5"/>
      <c r="AR5110" s="5"/>
      <c r="AS5110" s="5"/>
      <c r="AT5110" s="5"/>
      <c r="AU5110" s="5"/>
      <c r="AV5110" s="5"/>
      <c r="AW5110" s="5"/>
      <c r="AX5110" s="5"/>
      <c r="AY5110" s="5"/>
      <c r="AZ5110" s="5"/>
      <c r="BA5110" s="5"/>
      <c r="BB5110" s="5"/>
      <c r="BC5110" s="5"/>
      <c r="BD5110" s="5"/>
      <c r="BE5110" s="5"/>
      <c r="BF5110" s="5"/>
      <c r="BG5110" s="5"/>
      <c r="BH5110" s="5"/>
      <c r="BI5110" s="5"/>
      <c r="BJ5110" s="5"/>
      <c r="BK5110" s="5"/>
      <c r="BL5110" s="5"/>
      <c r="BM5110" s="5"/>
      <c r="BN5110" s="5"/>
      <c r="BO5110" s="5"/>
    </row>
    <row r="5111" spans="1:67" s="19" customFormat="1" ht="15.75" customHeight="1" outlineLevel="2">
      <c r="A5111" s="56"/>
      <c r="B5111" s="235" t="s">
        <v>13429</v>
      </c>
      <c r="C5111" s="235"/>
      <c r="D5111" s="235"/>
      <c r="E5111" s="235"/>
      <c r="F5111" s="235"/>
      <c r="G5111" s="235"/>
      <c r="H5111" s="235"/>
      <c r="I5111" s="86">
        <f>SUM(I5112:I5122)</f>
        <v>5475</v>
      </c>
      <c r="J5111" s="86">
        <f>SUM(J5112:J5122)</f>
        <v>4990.9999999999991</v>
      </c>
      <c r="K5111" s="56"/>
      <c r="L5111" s="56"/>
      <c r="M5111" s="56"/>
      <c r="N5111" s="56"/>
      <c r="O5111" s="56"/>
      <c r="P5111" s="56"/>
      <c r="Q5111" s="56"/>
      <c r="R5111" s="56"/>
      <c r="S5111" s="56"/>
      <c r="T5111" s="56"/>
      <c r="U5111" s="127"/>
      <c r="V5111" s="51">
        <f>COUNTA(B5112:B5122)</f>
        <v>11</v>
      </c>
      <c r="W5111" s="52"/>
      <c r="X5111" s="5"/>
      <c r="Y5111" s="5"/>
      <c r="Z5111" s="5"/>
      <c r="AA5111" s="5"/>
      <c r="AB5111" s="5"/>
      <c r="AC5111" s="5"/>
      <c r="AD5111" s="5"/>
      <c r="AE5111" s="5"/>
      <c r="AF5111" s="5"/>
      <c r="AG5111" s="5"/>
      <c r="AH5111" s="5"/>
      <c r="AI5111" s="5"/>
      <c r="AJ5111" s="5"/>
      <c r="AK5111" s="5"/>
      <c r="AL5111" s="5"/>
      <c r="AM5111" s="5"/>
      <c r="AN5111" s="5"/>
      <c r="AO5111" s="5"/>
      <c r="AP5111" s="5"/>
      <c r="AQ5111" s="5"/>
      <c r="AR5111" s="5"/>
      <c r="AS5111" s="5"/>
      <c r="AT5111" s="5"/>
      <c r="AU5111" s="5"/>
      <c r="AV5111" s="5"/>
      <c r="AW5111" s="5"/>
      <c r="AX5111" s="5"/>
      <c r="AY5111" s="5"/>
      <c r="AZ5111" s="5"/>
      <c r="BA5111" s="5"/>
      <c r="BB5111" s="5"/>
      <c r="BC5111" s="5"/>
      <c r="BD5111" s="5"/>
      <c r="BE5111" s="5"/>
      <c r="BF5111" s="5"/>
      <c r="BG5111" s="5"/>
      <c r="BH5111" s="5"/>
      <c r="BI5111" s="5"/>
      <c r="BJ5111" s="5"/>
      <c r="BK5111" s="5"/>
      <c r="BL5111" s="5"/>
      <c r="BM5111" s="5"/>
      <c r="BN5111" s="5"/>
      <c r="BO5111" s="5"/>
    </row>
    <row r="5112" spans="1:67" ht="23.25" customHeight="1" outlineLevel="2">
      <c r="A5112" s="56">
        <f>A5109+1</f>
        <v>5039</v>
      </c>
      <c r="B5112" s="197" t="s">
        <v>12984</v>
      </c>
      <c r="C5112" s="78"/>
      <c r="D5112" s="85" t="s">
        <v>11274</v>
      </c>
      <c r="E5112" s="85">
        <v>34528000</v>
      </c>
      <c r="F5112" s="56">
        <v>1981</v>
      </c>
      <c r="G5112" s="56">
        <v>2</v>
      </c>
      <c r="H5112" s="56">
        <v>3</v>
      </c>
      <c r="I5112" s="86">
        <v>769.2</v>
      </c>
      <c r="J5112" s="86">
        <v>757.2</v>
      </c>
      <c r="K5112" s="56"/>
      <c r="L5112" s="56"/>
      <c r="M5112" s="56"/>
      <c r="N5112" s="56"/>
      <c r="O5112" s="56"/>
      <c r="P5112" s="56"/>
      <c r="Q5112" s="56">
        <v>12</v>
      </c>
      <c r="R5112" s="56"/>
      <c r="S5112" s="56"/>
      <c r="T5112" s="56">
        <v>8</v>
      </c>
      <c r="U5112" s="68"/>
      <c r="V5112" s="33"/>
      <c r="W5112" s="21"/>
    </row>
    <row r="5113" spans="1:67" ht="23.25" customHeight="1" outlineLevel="2">
      <c r="A5113" s="56">
        <f t="shared" ref="A5113:A5122" si="112">A5112+1</f>
        <v>5040</v>
      </c>
      <c r="B5113" s="197" t="s">
        <v>12985</v>
      </c>
      <c r="C5113" s="78"/>
      <c r="D5113" s="85" t="s">
        <v>11275</v>
      </c>
      <c r="E5113" s="85">
        <v>34528000</v>
      </c>
      <c r="F5113" s="56">
        <v>1971</v>
      </c>
      <c r="G5113" s="56">
        <v>2</v>
      </c>
      <c r="H5113" s="56">
        <v>3</v>
      </c>
      <c r="I5113" s="86">
        <v>553.79999999999995</v>
      </c>
      <c r="J5113" s="86">
        <v>478.4</v>
      </c>
      <c r="K5113" s="56"/>
      <c r="L5113" s="56">
        <v>12</v>
      </c>
      <c r="M5113" s="56">
        <v>8</v>
      </c>
      <c r="N5113" s="56"/>
      <c r="O5113" s="56">
        <v>10</v>
      </c>
      <c r="P5113" s="56"/>
      <c r="Q5113" s="56"/>
      <c r="R5113" s="56"/>
      <c r="S5113" s="56">
        <v>12</v>
      </c>
      <c r="T5113" s="56"/>
      <c r="U5113" s="68" t="s">
        <v>783</v>
      </c>
      <c r="V5113" s="33"/>
      <c r="W5113" s="21"/>
    </row>
    <row r="5114" spans="1:67" ht="23.25" customHeight="1" outlineLevel="2">
      <c r="A5114" s="56">
        <f t="shared" si="112"/>
        <v>5041</v>
      </c>
      <c r="B5114" s="197" t="s">
        <v>12986</v>
      </c>
      <c r="C5114" s="78"/>
      <c r="D5114" s="85" t="s">
        <v>11276</v>
      </c>
      <c r="E5114" s="85">
        <v>34528000</v>
      </c>
      <c r="F5114" s="56">
        <v>1974</v>
      </c>
      <c r="G5114" s="56">
        <v>2</v>
      </c>
      <c r="H5114" s="56">
        <v>2</v>
      </c>
      <c r="I5114" s="86">
        <v>798.6</v>
      </c>
      <c r="J5114" s="86">
        <v>612.20000000000005</v>
      </c>
      <c r="K5114" s="56"/>
      <c r="L5114" s="56">
        <v>12</v>
      </c>
      <c r="M5114" s="56">
        <v>10</v>
      </c>
      <c r="N5114" s="56"/>
      <c r="O5114" s="56">
        <v>11</v>
      </c>
      <c r="P5114" s="56"/>
      <c r="Q5114" s="56"/>
      <c r="R5114" s="56"/>
      <c r="S5114" s="56">
        <v>12</v>
      </c>
      <c r="T5114" s="56"/>
      <c r="U5114" s="68" t="s">
        <v>783</v>
      </c>
      <c r="V5114" s="33"/>
      <c r="W5114" s="21"/>
    </row>
    <row r="5115" spans="1:67" ht="23.25" customHeight="1" outlineLevel="2">
      <c r="A5115" s="56">
        <f t="shared" si="112"/>
        <v>5042</v>
      </c>
      <c r="B5115" s="197" t="s">
        <v>12987</v>
      </c>
      <c r="C5115" s="78"/>
      <c r="D5115" s="85" t="s">
        <v>11277</v>
      </c>
      <c r="E5115" s="85">
        <v>34528000</v>
      </c>
      <c r="F5115" s="56">
        <v>2014</v>
      </c>
      <c r="G5115" s="56">
        <v>2</v>
      </c>
      <c r="H5115" s="56">
        <v>1</v>
      </c>
      <c r="I5115" s="86">
        <v>425</v>
      </c>
      <c r="J5115" s="86">
        <v>359.1</v>
      </c>
      <c r="K5115" s="56"/>
      <c r="L5115" s="56"/>
      <c r="M5115" s="56"/>
      <c r="N5115" s="56"/>
      <c r="O5115" s="56"/>
      <c r="P5115" s="56"/>
      <c r="Q5115" s="56">
        <v>12</v>
      </c>
      <c r="R5115" s="56"/>
      <c r="S5115" s="56"/>
      <c r="T5115" s="56"/>
      <c r="U5115" s="68" t="s">
        <v>11278</v>
      </c>
      <c r="V5115" s="33"/>
      <c r="W5115" s="21"/>
    </row>
    <row r="5116" spans="1:67" ht="23.25" customHeight="1" outlineLevel="2">
      <c r="A5116" s="56">
        <f t="shared" si="112"/>
        <v>5043</v>
      </c>
      <c r="B5116" s="197" t="s">
        <v>12988</v>
      </c>
      <c r="C5116" s="78"/>
      <c r="D5116" s="85" t="s">
        <v>11279</v>
      </c>
      <c r="E5116" s="85">
        <v>34528000</v>
      </c>
      <c r="F5116" s="56">
        <v>2018</v>
      </c>
      <c r="G5116" s="56">
        <v>2</v>
      </c>
      <c r="H5116" s="56">
        <v>1</v>
      </c>
      <c r="I5116" s="86">
        <v>499.3</v>
      </c>
      <c r="J5116" s="86">
        <v>459.3</v>
      </c>
      <c r="K5116" s="56"/>
      <c r="L5116" s="56"/>
      <c r="M5116" s="56"/>
      <c r="N5116" s="56"/>
      <c r="O5116" s="56">
        <v>9</v>
      </c>
      <c r="P5116" s="56"/>
      <c r="Q5116" s="56"/>
      <c r="R5116" s="56"/>
      <c r="S5116" s="56">
        <v>12</v>
      </c>
      <c r="T5116" s="56">
        <v>12</v>
      </c>
      <c r="U5116" s="68" t="s">
        <v>11280</v>
      </c>
      <c r="V5116" s="33"/>
      <c r="W5116" s="21"/>
    </row>
    <row r="5117" spans="1:67" ht="23.25" customHeight="1" outlineLevel="2">
      <c r="A5117" s="56">
        <f t="shared" si="112"/>
        <v>5044</v>
      </c>
      <c r="B5117" s="197" t="s">
        <v>12989</v>
      </c>
      <c r="C5117" s="78"/>
      <c r="D5117" s="85" t="s">
        <v>11281</v>
      </c>
      <c r="E5117" s="85">
        <v>34528000</v>
      </c>
      <c r="F5117" s="56">
        <v>1986</v>
      </c>
      <c r="G5117" s="56">
        <v>2</v>
      </c>
      <c r="H5117" s="56">
        <v>2</v>
      </c>
      <c r="I5117" s="86">
        <v>489.4</v>
      </c>
      <c r="J5117" s="86">
        <v>474</v>
      </c>
      <c r="K5117" s="56"/>
      <c r="L5117" s="56">
        <v>8</v>
      </c>
      <c r="M5117" s="56">
        <v>12</v>
      </c>
      <c r="N5117" s="56">
        <v>10</v>
      </c>
      <c r="O5117" s="56"/>
      <c r="P5117" s="56"/>
      <c r="Q5117" s="56"/>
      <c r="R5117" s="56"/>
      <c r="S5117" s="56">
        <v>8</v>
      </c>
      <c r="T5117" s="56">
        <v>12</v>
      </c>
      <c r="U5117" s="68" t="s">
        <v>783</v>
      </c>
      <c r="V5117" s="33"/>
      <c r="W5117" s="21"/>
    </row>
    <row r="5118" spans="1:67" ht="23.25" customHeight="1" outlineLevel="2">
      <c r="A5118" s="56">
        <f t="shared" si="112"/>
        <v>5045</v>
      </c>
      <c r="B5118" s="197" t="s">
        <v>12990</v>
      </c>
      <c r="C5118" s="78"/>
      <c r="D5118" s="85" t="s">
        <v>11282</v>
      </c>
      <c r="E5118" s="85">
        <v>34528000</v>
      </c>
      <c r="F5118" s="56">
        <v>1986</v>
      </c>
      <c r="G5118" s="56">
        <v>2</v>
      </c>
      <c r="H5118" s="56">
        <v>2</v>
      </c>
      <c r="I5118" s="86">
        <v>471</v>
      </c>
      <c r="J5118" s="86">
        <v>467.2</v>
      </c>
      <c r="K5118" s="56"/>
      <c r="L5118" s="56">
        <v>8</v>
      </c>
      <c r="M5118" s="56">
        <v>12</v>
      </c>
      <c r="N5118" s="56">
        <v>10</v>
      </c>
      <c r="O5118" s="56"/>
      <c r="P5118" s="56"/>
      <c r="Q5118" s="56"/>
      <c r="R5118" s="56"/>
      <c r="S5118" s="56">
        <v>8</v>
      </c>
      <c r="T5118" s="56">
        <v>12</v>
      </c>
      <c r="U5118" s="68" t="s">
        <v>783</v>
      </c>
      <c r="V5118" s="33"/>
      <c r="W5118" s="21"/>
    </row>
    <row r="5119" spans="1:67" ht="23.25" customHeight="1" outlineLevel="2">
      <c r="A5119" s="56">
        <f t="shared" si="112"/>
        <v>5046</v>
      </c>
      <c r="B5119" s="197" t="s">
        <v>12991</v>
      </c>
      <c r="C5119" s="78"/>
      <c r="D5119" s="201" t="s">
        <v>11283</v>
      </c>
      <c r="E5119" s="85">
        <v>34528000</v>
      </c>
      <c r="F5119" s="56">
        <v>1966</v>
      </c>
      <c r="G5119" s="56">
        <v>2</v>
      </c>
      <c r="H5119" s="56">
        <v>1</v>
      </c>
      <c r="I5119" s="86">
        <v>307.89999999999998</v>
      </c>
      <c r="J5119" s="86">
        <v>299.10000000000002</v>
      </c>
      <c r="K5119" s="56"/>
      <c r="L5119" s="56">
        <v>8</v>
      </c>
      <c r="M5119" s="56">
        <v>12</v>
      </c>
      <c r="N5119" s="56">
        <v>10</v>
      </c>
      <c r="O5119" s="56"/>
      <c r="P5119" s="56"/>
      <c r="Q5119" s="56"/>
      <c r="R5119" s="56"/>
      <c r="S5119" s="56">
        <v>8</v>
      </c>
      <c r="T5119" s="56">
        <v>12</v>
      </c>
      <c r="U5119" s="68" t="s">
        <v>11284</v>
      </c>
      <c r="V5119" s="33"/>
      <c r="W5119" s="21"/>
    </row>
    <row r="5120" spans="1:67" ht="23.25" customHeight="1" outlineLevel="2">
      <c r="A5120" s="56">
        <f t="shared" si="112"/>
        <v>5047</v>
      </c>
      <c r="B5120" s="197" t="s">
        <v>12992</v>
      </c>
      <c r="C5120" s="78"/>
      <c r="D5120" s="85" t="s">
        <v>11285</v>
      </c>
      <c r="E5120" s="85">
        <v>34528000</v>
      </c>
      <c r="F5120" s="56">
        <v>1968</v>
      </c>
      <c r="G5120" s="56">
        <v>2</v>
      </c>
      <c r="H5120" s="56">
        <v>1</v>
      </c>
      <c r="I5120" s="86">
        <v>322.3</v>
      </c>
      <c r="J5120" s="86">
        <v>320.39999999999998</v>
      </c>
      <c r="K5120" s="56"/>
      <c r="L5120" s="56">
        <v>8</v>
      </c>
      <c r="M5120" s="56">
        <v>12</v>
      </c>
      <c r="N5120" s="56">
        <v>10</v>
      </c>
      <c r="O5120" s="56"/>
      <c r="P5120" s="56"/>
      <c r="Q5120" s="56"/>
      <c r="R5120" s="56"/>
      <c r="S5120" s="56">
        <v>8</v>
      </c>
      <c r="T5120" s="56">
        <v>8</v>
      </c>
      <c r="U5120" s="68" t="s">
        <v>297</v>
      </c>
      <c r="V5120" s="33"/>
      <c r="W5120" s="21"/>
    </row>
    <row r="5121" spans="1:67" ht="24" customHeight="1">
      <c r="A5121" s="56">
        <f t="shared" si="112"/>
        <v>5048</v>
      </c>
      <c r="B5121" s="197" t="s">
        <v>12993</v>
      </c>
      <c r="C5121" s="78"/>
      <c r="D5121" s="85" t="s">
        <v>11286</v>
      </c>
      <c r="E5121" s="85">
        <v>34528000</v>
      </c>
      <c r="F5121" s="56">
        <v>1969</v>
      </c>
      <c r="G5121" s="56">
        <v>2</v>
      </c>
      <c r="H5121" s="56">
        <v>1</v>
      </c>
      <c r="I5121" s="86">
        <v>297.2</v>
      </c>
      <c r="J5121" s="86">
        <v>297.2</v>
      </c>
      <c r="K5121" s="56"/>
      <c r="L5121" s="56">
        <v>12</v>
      </c>
      <c r="M5121" s="56">
        <v>8</v>
      </c>
      <c r="N5121" s="56">
        <v>10</v>
      </c>
      <c r="O5121" s="56"/>
      <c r="P5121" s="56"/>
      <c r="Q5121" s="56"/>
      <c r="R5121" s="56"/>
      <c r="S5121" s="56">
        <v>12</v>
      </c>
      <c r="T5121" s="56">
        <v>8</v>
      </c>
      <c r="U5121" s="68" t="s">
        <v>783</v>
      </c>
      <c r="V5121" s="33"/>
      <c r="W5121" s="21"/>
    </row>
    <row r="5122" spans="1:67" ht="23.25" customHeight="1" outlineLevel="1">
      <c r="A5122" s="56">
        <f t="shared" si="112"/>
        <v>5049</v>
      </c>
      <c r="B5122" s="197" t="s">
        <v>12994</v>
      </c>
      <c r="C5122" s="78"/>
      <c r="D5122" s="85" t="s">
        <v>11287</v>
      </c>
      <c r="E5122" s="85">
        <v>34528000</v>
      </c>
      <c r="F5122" s="56">
        <v>1972</v>
      </c>
      <c r="G5122" s="56">
        <v>2</v>
      </c>
      <c r="H5122" s="56">
        <v>3</v>
      </c>
      <c r="I5122" s="86">
        <v>541.29999999999995</v>
      </c>
      <c r="J5122" s="86">
        <v>466.9</v>
      </c>
      <c r="K5122" s="56"/>
      <c r="L5122" s="56">
        <v>12</v>
      </c>
      <c r="M5122" s="56">
        <v>8</v>
      </c>
      <c r="N5122" s="56"/>
      <c r="O5122" s="56">
        <v>10</v>
      </c>
      <c r="P5122" s="56"/>
      <c r="Q5122" s="56"/>
      <c r="R5122" s="56"/>
      <c r="S5122" s="56">
        <v>12</v>
      </c>
      <c r="T5122" s="56"/>
      <c r="U5122" s="68" t="s">
        <v>783</v>
      </c>
      <c r="V5122" s="33"/>
      <c r="W5122" s="21"/>
    </row>
    <row r="5123" spans="1:67" s="18" customFormat="1" ht="15.75" customHeight="1" outlineLevel="2">
      <c r="A5123" s="237" t="s">
        <v>11993</v>
      </c>
      <c r="B5123" s="234"/>
      <c r="C5123" s="234"/>
      <c r="D5123" s="234"/>
      <c r="E5123" s="234"/>
      <c r="F5123" s="234"/>
      <c r="G5123" s="234"/>
      <c r="H5123" s="234"/>
      <c r="I5123" s="86">
        <f>I5124++I5134+I5164</f>
        <v>33333.159999999996</v>
      </c>
      <c r="J5123" s="86">
        <f>J5124++J5134+J5164</f>
        <v>30763.160000000003</v>
      </c>
      <c r="K5123" s="56"/>
      <c r="L5123" s="56"/>
      <c r="M5123" s="56"/>
      <c r="N5123" s="56"/>
      <c r="O5123" s="56"/>
      <c r="P5123" s="56"/>
      <c r="Q5123" s="56"/>
      <c r="R5123" s="56"/>
      <c r="S5123" s="56"/>
      <c r="T5123" s="56"/>
      <c r="U5123" s="126"/>
      <c r="V5123" s="49">
        <f>V5124+V5134+V5164</f>
        <v>53</v>
      </c>
      <c r="W5123" s="50"/>
      <c r="X5123" s="5"/>
      <c r="Y5123" s="5"/>
      <c r="Z5123" s="5"/>
      <c r="AA5123" s="5"/>
      <c r="AB5123" s="5"/>
      <c r="AC5123" s="5"/>
      <c r="AD5123" s="5"/>
      <c r="AE5123" s="5"/>
      <c r="AF5123" s="5"/>
      <c r="AG5123" s="5"/>
      <c r="AH5123" s="5"/>
      <c r="AI5123" s="5"/>
      <c r="AJ5123" s="5"/>
      <c r="AK5123" s="5"/>
      <c r="AL5123" s="5"/>
      <c r="AM5123" s="5"/>
      <c r="AN5123" s="5"/>
      <c r="AO5123" s="5"/>
      <c r="AP5123" s="5"/>
      <c r="AQ5123" s="5"/>
      <c r="AR5123" s="5"/>
      <c r="AS5123" s="5"/>
      <c r="AT5123" s="5"/>
      <c r="AU5123" s="5"/>
      <c r="AV5123" s="5"/>
      <c r="AW5123" s="5"/>
      <c r="AX5123" s="5"/>
      <c r="AY5123" s="5"/>
      <c r="AZ5123" s="5"/>
      <c r="BA5123" s="5"/>
      <c r="BB5123" s="5"/>
      <c r="BC5123" s="5"/>
      <c r="BD5123" s="5"/>
      <c r="BE5123" s="5"/>
      <c r="BF5123" s="5"/>
      <c r="BG5123" s="5"/>
      <c r="BH5123" s="5"/>
      <c r="BI5123" s="5"/>
      <c r="BJ5123" s="5"/>
      <c r="BK5123" s="5"/>
      <c r="BL5123" s="5"/>
      <c r="BM5123" s="5"/>
      <c r="BN5123" s="5"/>
      <c r="BO5123" s="5"/>
    </row>
    <row r="5124" spans="1:67" s="19" customFormat="1" ht="15.75" customHeight="1" outlineLevel="2">
      <c r="A5124" s="56"/>
      <c r="B5124" s="235" t="s">
        <v>13709</v>
      </c>
      <c r="C5124" s="235"/>
      <c r="D5124" s="235"/>
      <c r="E5124" s="235"/>
      <c r="F5124" s="235"/>
      <c r="G5124" s="235"/>
      <c r="H5124" s="235"/>
      <c r="I5124" s="86">
        <f>SUM(I5125:I5133)</f>
        <v>6876.2999999999993</v>
      </c>
      <c r="J5124" s="86">
        <f>SUM(J5125:J5133)</f>
        <v>6370.0999999999995</v>
      </c>
      <c r="K5124" s="56"/>
      <c r="L5124" s="56"/>
      <c r="M5124" s="56"/>
      <c r="N5124" s="56"/>
      <c r="O5124" s="56"/>
      <c r="P5124" s="56"/>
      <c r="Q5124" s="56"/>
      <c r="R5124" s="56"/>
      <c r="S5124" s="56"/>
      <c r="T5124" s="56"/>
      <c r="U5124" s="127"/>
      <c r="V5124" s="51">
        <f>COUNTA(B5125:B5133)</f>
        <v>9</v>
      </c>
      <c r="W5124" s="52"/>
      <c r="X5124" s="5"/>
      <c r="Y5124" s="5"/>
      <c r="Z5124" s="5"/>
      <c r="AA5124" s="5"/>
      <c r="AB5124" s="5"/>
      <c r="AC5124" s="5"/>
      <c r="AD5124" s="5"/>
      <c r="AE5124" s="5"/>
      <c r="AF5124" s="5"/>
      <c r="AG5124" s="5"/>
      <c r="AH5124" s="5"/>
      <c r="AI5124" s="5"/>
      <c r="AJ5124" s="5"/>
      <c r="AK5124" s="5"/>
      <c r="AL5124" s="5"/>
      <c r="AM5124" s="5"/>
      <c r="AN5124" s="5"/>
      <c r="AO5124" s="5"/>
      <c r="AP5124" s="5"/>
      <c r="AQ5124" s="5"/>
      <c r="AR5124" s="5"/>
      <c r="AS5124" s="5"/>
      <c r="AT5124" s="5"/>
      <c r="AU5124" s="5"/>
      <c r="AV5124" s="5"/>
      <c r="AW5124" s="5"/>
      <c r="AX5124" s="5"/>
      <c r="AY5124" s="5"/>
      <c r="AZ5124" s="5"/>
      <c r="BA5124" s="5"/>
      <c r="BB5124" s="5"/>
      <c r="BC5124" s="5"/>
      <c r="BD5124" s="5"/>
      <c r="BE5124" s="5"/>
      <c r="BF5124" s="5"/>
      <c r="BG5124" s="5"/>
      <c r="BH5124" s="5"/>
      <c r="BI5124" s="5"/>
      <c r="BJ5124" s="5"/>
      <c r="BK5124" s="5"/>
      <c r="BL5124" s="5"/>
      <c r="BM5124" s="5"/>
      <c r="BN5124" s="5"/>
      <c r="BO5124" s="5"/>
    </row>
    <row r="5125" spans="1:67" ht="23.25" customHeight="1" outlineLevel="2">
      <c r="A5125" s="56">
        <f>A5122+1</f>
        <v>5050</v>
      </c>
      <c r="B5125" s="197" t="s">
        <v>12995</v>
      </c>
      <c r="C5125" s="78"/>
      <c r="D5125" s="85" t="s">
        <v>11288</v>
      </c>
      <c r="E5125" s="85" t="s">
        <v>11982</v>
      </c>
      <c r="F5125" s="56">
        <v>1995</v>
      </c>
      <c r="G5125" s="56">
        <v>2</v>
      </c>
      <c r="H5125" s="56">
        <v>2</v>
      </c>
      <c r="I5125" s="86">
        <v>717.8</v>
      </c>
      <c r="J5125" s="86">
        <v>556</v>
      </c>
      <c r="K5125" s="56"/>
      <c r="L5125" s="56"/>
      <c r="M5125" s="56"/>
      <c r="N5125" s="56">
        <v>8</v>
      </c>
      <c r="O5125" s="56">
        <v>12</v>
      </c>
      <c r="P5125" s="56">
        <v>10</v>
      </c>
      <c r="Q5125" s="56"/>
      <c r="R5125" s="56"/>
      <c r="S5125" s="56"/>
      <c r="T5125" s="56"/>
      <c r="U5125" s="68"/>
      <c r="V5125" s="33"/>
      <c r="W5125" s="21"/>
    </row>
    <row r="5126" spans="1:67" ht="23.25" customHeight="1" outlineLevel="2">
      <c r="A5126" s="56">
        <f>A5125+1</f>
        <v>5051</v>
      </c>
      <c r="B5126" s="197" t="s">
        <v>12996</v>
      </c>
      <c r="C5126" s="78"/>
      <c r="D5126" s="85" t="s">
        <v>11289</v>
      </c>
      <c r="E5126" s="85" t="s">
        <v>11982</v>
      </c>
      <c r="F5126" s="56">
        <v>1995</v>
      </c>
      <c r="G5126" s="56">
        <v>2</v>
      </c>
      <c r="H5126" s="56">
        <v>2</v>
      </c>
      <c r="I5126" s="86">
        <v>717.8</v>
      </c>
      <c r="J5126" s="86">
        <v>685.8</v>
      </c>
      <c r="K5126" s="56"/>
      <c r="L5126" s="56"/>
      <c r="M5126" s="56"/>
      <c r="N5126" s="87">
        <v>8</v>
      </c>
      <c r="O5126" s="56">
        <v>12</v>
      </c>
      <c r="P5126" s="56">
        <v>10</v>
      </c>
      <c r="Q5126" s="56"/>
      <c r="R5126" s="56"/>
      <c r="S5126" s="56"/>
      <c r="T5126" s="56">
        <v>12</v>
      </c>
      <c r="U5126" s="68"/>
      <c r="V5126" s="33"/>
      <c r="W5126" s="21"/>
    </row>
    <row r="5127" spans="1:67" ht="23.25" customHeight="1" outlineLevel="2">
      <c r="A5127" s="56">
        <f t="shared" ref="A5127:A5133" si="113">A5126+1</f>
        <v>5052</v>
      </c>
      <c r="B5127" s="197" t="s">
        <v>12997</v>
      </c>
      <c r="C5127" s="78"/>
      <c r="D5127" s="85" t="s">
        <v>11290</v>
      </c>
      <c r="E5127" s="85" t="s">
        <v>11982</v>
      </c>
      <c r="F5127" s="56">
        <v>1974</v>
      </c>
      <c r="G5127" s="56">
        <v>2</v>
      </c>
      <c r="H5127" s="56">
        <v>2</v>
      </c>
      <c r="I5127" s="86">
        <v>717.8</v>
      </c>
      <c r="J5127" s="86">
        <v>685.8</v>
      </c>
      <c r="K5127" s="56"/>
      <c r="L5127" s="56">
        <v>8</v>
      </c>
      <c r="M5127" s="56">
        <v>12</v>
      </c>
      <c r="N5127" s="56"/>
      <c r="O5127" s="56"/>
      <c r="P5127" s="56">
        <v>10</v>
      </c>
      <c r="Q5127" s="56"/>
      <c r="R5127" s="56"/>
      <c r="S5127" s="56">
        <v>8</v>
      </c>
      <c r="T5127" s="56"/>
      <c r="U5127" s="68" t="s">
        <v>297</v>
      </c>
      <c r="V5127" s="33"/>
      <c r="W5127" s="21"/>
    </row>
    <row r="5128" spans="1:67" ht="23.25" customHeight="1" outlineLevel="2">
      <c r="A5128" s="56">
        <f t="shared" si="113"/>
        <v>5053</v>
      </c>
      <c r="B5128" s="197" t="s">
        <v>12998</v>
      </c>
      <c r="C5128" s="78"/>
      <c r="D5128" s="85" t="s">
        <v>11291</v>
      </c>
      <c r="E5128" s="85" t="s">
        <v>11982</v>
      </c>
      <c r="F5128" s="56">
        <v>1975</v>
      </c>
      <c r="G5128" s="56">
        <v>2</v>
      </c>
      <c r="H5128" s="56">
        <v>3</v>
      </c>
      <c r="I5128" s="86">
        <v>917.5</v>
      </c>
      <c r="J5128" s="86">
        <v>877.8</v>
      </c>
      <c r="K5128" s="56"/>
      <c r="L5128" s="56">
        <v>12</v>
      </c>
      <c r="M5128" s="56"/>
      <c r="N5128" s="56">
        <v>8</v>
      </c>
      <c r="O5128" s="56"/>
      <c r="P5128" s="56">
        <v>10</v>
      </c>
      <c r="Q5128" s="56"/>
      <c r="R5128" s="56"/>
      <c r="S5128" s="56">
        <v>12</v>
      </c>
      <c r="T5128" s="56"/>
      <c r="U5128" s="68" t="s">
        <v>297</v>
      </c>
      <c r="V5128" s="33"/>
      <c r="W5128" s="21"/>
    </row>
    <row r="5129" spans="1:67" ht="23.25" customHeight="1" outlineLevel="2">
      <c r="A5129" s="56">
        <f t="shared" si="113"/>
        <v>5054</v>
      </c>
      <c r="B5129" s="197" t="s">
        <v>12999</v>
      </c>
      <c r="C5129" s="78"/>
      <c r="D5129" s="85" t="s">
        <v>11292</v>
      </c>
      <c r="E5129" s="85" t="s">
        <v>11982</v>
      </c>
      <c r="F5129" s="56">
        <v>1975</v>
      </c>
      <c r="G5129" s="56">
        <v>2</v>
      </c>
      <c r="H5129" s="56">
        <v>3</v>
      </c>
      <c r="I5129" s="86">
        <v>934.2</v>
      </c>
      <c r="J5129" s="86">
        <v>899.7</v>
      </c>
      <c r="K5129" s="56"/>
      <c r="L5129" s="56">
        <v>12</v>
      </c>
      <c r="M5129" s="56"/>
      <c r="N5129" s="56">
        <v>8</v>
      </c>
      <c r="O5129" s="56"/>
      <c r="P5129" s="56">
        <v>10</v>
      </c>
      <c r="Q5129" s="56"/>
      <c r="R5129" s="56"/>
      <c r="S5129" s="56">
        <v>12</v>
      </c>
      <c r="T5129" s="56"/>
      <c r="U5129" s="68" t="s">
        <v>297</v>
      </c>
      <c r="V5129" s="33"/>
      <c r="W5129" s="21"/>
    </row>
    <row r="5130" spans="1:67" ht="23.25" customHeight="1" outlineLevel="2">
      <c r="A5130" s="56">
        <f t="shared" si="113"/>
        <v>5055</v>
      </c>
      <c r="B5130" s="197" t="s">
        <v>13000</v>
      </c>
      <c r="C5130" s="78"/>
      <c r="D5130" s="85" t="s">
        <v>11293</v>
      </c>
      <c r="E5130" s="85" t="s">
        <v>11982</v>
      </c>
      <c r="F5130" s="56">
        <v>1975</v>
      </c>
      <c r="G5130" s="56">
        <v>2</v>
      </c>
      <c r="H5130" s="56">
        <v>3</v>
      </c>
      <c r="I5130" s="86">
        <v>924.2</v>
      </c>
      <c r="J5130" s="86">
        <v>874.2</v>
      </c>
      <c r="K5130" s="56"/>
      <c r="L5130" s="56">
        <v>12</v>
      </c>
      <c r="M5130" s="56"/>
      <c r="N5130" s="56">
        <v>8</v>
      </c>
      <c r="O5130" s="56"/>
      <c r="P5130" s="56">
        <v>10</v>
      </c>
      <c r="Q5130" s="56"/>
      <c r="R5130" s="56"/>
      <c r="S5130" s="56">
        <v>12</v>
      </c>
      <c r="T5130" s="56"/>
      <c r="U5130" s="68" t="s">
        <v>297</v>
      </c>
      <c r="V5130" s="33"/>
      <c r="W5130" s="21"/>
    </row>
    <row r="5131" spans="1:67" ht="23.25" customHeight="1" outlineLevel="2">
      <c r="A5131" s="56">
        <f t="shared" si="113"/>
        <v>5056</v>
      </c>
      <c r="B5131" s="197" t="s">
        <v>13001</v>
      </c>
      <c r="C5131" s="78"/>
      <c r="D5131" s="85" t="s">
        <v>11294</v>
      </c>
      <c r="E5131" s="85" t="s">
        <v>11982</v>
      </c>
      <c r="F5131" s="56">
        <v>1955</v>
      </c>
      <c r="G5131" s="56">
        <v>2</v>
      </c>
      <c r="H5131" s="56">
        <v>1</v>
      </c>
      <c r="I5131" s="86">
        <v>377.2</v>
      </c>
      <c r="J5131" s="86">
        <v>345</v>
      </c>
      <c r="K5131" s="56">
        <v>8</v>
      </c>
      <c r="L5131" s="56">
        <v>12</v>
      </c>
      <c r="M5131" s="56">
        <v>10</v>
      </c>
      <c r="N5131" s="56"/>
      <c r="O5131" s="56"/>
      <c r="P5131" s="56"/>
      <c r="Q5131" s="56"/>
      <c r="R5131" s="56">
        <v>8</v>
      </c>
      <c r="S5131" s="56">
        <v>12</v>
      </c>
      <c r="T5131" s="56">
        <v>12</v>
      </c>
      <c r="U5131" s="68" t="s">
        <v>373</v>
      </c>
      <c r="V5131" s="33"/>
      <c r="W5131" s="21"/>
    </row>
    <row r="5132" spans="1:67" ht="22.5" customHeight="1" outlineLevel="1">
      <c r="A5132" s="56">
        <f t="shared" si="113"/>
        <v>5057</v>
      </c>
      <c r="B5132" s="197" t="s">
        <v>13002</v>
      </c>
      <c r="C5132" s="78"/>
      <c r="D5132" s="85" t="s">
        <v>11295</v>
      </c>
      <c r="E5132" s="85" t="s">
        <v>11982</v>
      </c>
      <c r="F5132" s="56">
        <v>1974</v>
      </c>
      <c r="G5132" s="56">
        <v>2</v>
      </c>
      <c r="H5132" s="56">
        <v>2</v>
      </c>
      <c r="I5132" s="86">
        <v>784.1</v>
      </c>
      <c r="J5132" s="86">
        <v>722.1</v>
      </c>
      <c r="K5132" s="56"/>
      <c r="L5132" s="56"/>
      <c r="M5132" s="56">
        <v>12</v>
      </c>
      <c r="N5132" s="56">
        <v>10</v>
      </c>
      <c r="O5132" s="56">
        <v>8</v>
      </c>
      <c r="P5132" s="56"/>
      <c r="Q5132" s="56"/>
      <c r="R5132" s="56"/>
      <c r="S5132" s="56">
        <v>8</v>
      </c>
      <c r="T5132" s="56">
        <v>12</v>
      </c>
      <c r="U5132" s="68"/>
      <c r="V5132" s="36" t="s">
        <v>12284</v>
      </c>
      <c r="W5132" s="31" t="s">
        <v>12254</v>
      </c>
    </row>
    <row r="5133" spans="1:67" ht="22.5" customHeight="1" outlineLevel="2">
      <c r="A5133" s="56">
        <f t="shared" si="113"/>
        <v>5058</v>
      </c>
      <c r="B5133" s="197" t="s">
        <v>13003</v>
      </c>
      <c r="C5133" s="78"/>
      <c r="D5133" s="85" t="s">
        <v>11296</v>
      </c>
      <c r="E5133" s="85" t="s">
        <v>11982</v>
      </c>
      <c r="F5133" s="56">
        <v>1976</v>
      </c>
      <c r="G5133" s="56">
        <v>2</v>
      </c>
      <c r="H5133" s="56">
        <v>2</v>
      </c>
      <c r="I5133" s="86">
        <v>785.7</v>
      </c>
      <c r="J5133" s="86">
        <v>723.7</v>
      </c>
      <c r="K5133" s="56"/>
      <c r="L5133" s="56"/>
      <c r="M5133" s="56">
        <v>12</v>
      </c>
      <c r="N5133" s="56">
        <v>10</v>
      </c>
      <c r="O5133" s="56">
        <v>8</v>
      </c>
      <c r="P5133" s="56"/>
      <c r="Q5133" s="56"/>
      <c r="R5133" s="56"/>
      <c r="S5133" s="56">
        <v>8</v>
      </c>
      <c r="T5133" s="56">
        <v>12</v>
      </c>
      <c r="U5133" s="68"/>
      <c r="V5133" s="36" t="s">
        <v>12285</v>
      </c>
      <c r="W5133" s="31" t="s">
        <v>12254</v>
      </c>
    </row>
    <row r="5134" spans="1:67" s="19" customFormat="1" ht="15.75" customHeight="1" outlineLevel="2">
      <c r="A5134" s="56"/>
      <c r="B5134" s="235" t="s">
        <v>13710</v>
      </c>
      <c r="C5134" s="235"/>
      <c r="D5134" s="235"/>
      <c r="E5134" s="235"/>
      <c r="F5134" s="235"/>
      <c r="G5134" s="235"/>
      <c r="H5134" s="235"/>
      <c r="I5134" s="86">
        <f>SUM(I5135:I5163)</f>
        <v>16879.66</v>
      </c>
      <c r="J5134" s="86">
        <f>SUM(J5135:J5163)</f>
        <v>15663.160000000002</v>
      </c>
      <c r="K5134" s="235"/>
      <c r="L5134" s="235"/>
      <c r="M5134" s="235"/>
      <c r="N5134" s="235"/>
      <c r="O5134" s="235"/>
      <c r="P5134" s="235"/>
      <c r="Q5134" s="235"/>
      <c r="R5134" s="235"/>
      <c r="S5134" s="235"/>
      <c r="T5134" s="235"/>
      <c r="U5134" s="127"/>
      <c r="V5134" s="51">
        <f>COUNTA(B5135:B5163)</f>
        <v>29</v>
      </c>
      <c r="W5134" s="52"/>
      <c r="X5134" s="5"/>
      <c r="Y5134" s="5"/>
      <c r="Z5134" s="5"/>
      <c r="AA5134" s="5"/>
      <c r="AB5134" s="5"/>
      <c r="AC5134" s="5"/>
      <c r="AD5134" s="5"/>
      <c r="AE5134" s="5"/>
      <c r="AF5134" s="5"/>
      <c r="AG5134" s="5"/>
      <c r="AH5134" s="5"/>
      <c r="AI5134" s="5"/>
      <c r="AJ5134" s="5"/>
      <c r="AK5134" s="5"/>
      <c r="AL5134" s="5"/>
      <c r="AM5134" s="5"/>
      <c r="AN5134" s="5"/>
      <c r="AO5134" s="5"/>
      <c r="AP5134" s="5"/>
      <c r="AQ5134" s="5"/>
      <c r="AR5134" s="5"/>
      <c r="AS5134" s="5"/>
      <c r="AT5134" s="5"/>
      <c r="AU5134" s="5"/>
      <c r="AV5134" s="5"/>
      <c r="AW5134" s="5"/>
      <c r="AX5134" s="5"/>
      <c r="AY5134" s="5"/>
      <c r="AZ5134" s="5"/>
      <c r="BA5134" s="5"/>
      <c r="BB5134" s="5"/>
      <c r="BC5134" s="5"/>
      <c r="BD5134" s="5"/>
      <c r="BE5134" s="5"/>
      <c r="BF5134" s="5"/>
      <c r="BG5134" s="5"/>
      <c r="BH5134" s="5"/>
      <c r="BI5134" s="5"/>
      <c r="BJ5134" s="5"/>
      <c r="BK5134" s="5"/>
      <c r="BL5134" s="5"/>
      <c r="BM5134" s="5"/>
      <c r="BN5134" s="5"/>
      <c r="BO5134" s="5"/>
    </row>
    <row r="5135" spans="1:67" ht="23.25" customHeight="1" outlineLevel="2">
      <c r="A5135" s="56">
        <f>A5133+1</f>
        <v>5059</v>
      </c>
      <c r="B5135" s="197" t="s">
        <v>13004</v>
      </c>
      <c r="C5135" s="78"/>
      <c r="D5135" s="85" t="s">
        <v>11297</v>
      </c>
      <c r="E5135" s="85" t="s">
        <v>11982</v>
      </c>
      <c r="F5135" s="56">
        <v>1984</v>
      </c>
      <c r="G5135" s="56">
        <v>2</v>
      </c>
      <c r="H5135" s="56">
        <v>2</v>
      </c>
      <c r="I5135" s="86">
        <v>740.2</v>
      </c>
      <c r="J5135" s="86">
        <v>708.2</v>
      </c>
      <c r="K5135" s="56"/>
      <c r="L5135" s="56">
        <v>10</v>
      </c>
      <c r="M5135" s="56">
        <v>12</v>
      </c>
      <c r="N5135" s="56">
        <v>8</v>
      </c>
      <c r="O5135" s="56"/>
      <c r="P5135" s="56"/>
      <c r="Q5135" s="56"/>
      <c r="R5135" s="56"/>
      <c r="S5135" s="56">
        <v>12</v>
      </c>
      <c r="T5135" s="56">
        <v>12</v>
      </c>
      <c r="U5135" s="68" t="s">
        <v>297</v>
      </c>
      <c r="V5135" s="13" t="s">
        <v>11298</v>
      </c>
      <c r="W5135" s="21"/>
    </row>
    <row r="5136" spans="1:67" ht="22.5" customHeight="1" outlineLevel="2">
      <c r="A5136" s="56">
        <f>A5135+1</f>
        <v>5060</v>
      </c>
      <c r="B5136" s="197" t="s">
        <v>13005</v>
      </c>
      <c r="C5136" s="78"/>
      <c r="D5136" s="85" t="s">
        <v>11299</v>
      </c>
      <c r="E5136" s="85" t="s">
        <v>11982</v>
      </c>
      <c r="F5136" s="56">
        <v>1987</v>
      </c>
      <c r="G5136" s="56">
        <v>2</v>
      </c>
      <c r="H5136" s="56">
        <v>2</v>
      </c>
      <c r="I5136" s="86">
        <v>837</v>
      </c>
      <c r="J5136" s="86">
        <v>805</v>
      </c>
      <c r="K5136" s="56"/>
      <c r="L5136" s="56"/>
      <c r="M5136" s="56">
        <v>8</v>
      </c>
      <c r="N5136" s="56">
        <v>10</v>
      </c>
      <c r="O5136" s="56"/>
      <c r="P5136" s="56"/>
      <c r="Q5136" s="56"/>
      <c r="R5136" s="56"/>
      <c r="S5136" s="56">
        <v>8</v>
      </c>
      <c r="T5136" s="56">
        <v>12</v>
      </c>
      <c r="U5136" s="68" t="s">
        <v>11300</v>
      </c>
      <c r="V5136" s="13" t="s">
        <v>11301</v>
      </c>
      <c r="W5136" s="21"/>
    </row>
    <row r="5137" spans="1:23" ht="22.5" customHeight="1" outlineLevel="2">
      <c r="A5137" s="56">
        <f t="shared" ref="A5137:A5163" si="114">A5136+1</f>
        <v>5061</v>
      </c>
      <c r="B5137" s="197" t="s">
        <v>13006</v>
      </c>
      <c r="C5137" s="78"/>
      <c r="D5137" s="85" t="s">
        <v>11302</v>
      </c>
      <c r="E5137" s="85" t="s">
        <v>11982</v>
      </c>
      <c r="F5137" s="56">
        <v>1967</v>
      </c>
      <c r="G5137" s="56">
        <v>2</v>
      </c>
      <c r="H5137" s="56">
        <v>2</v>
      </c>
      <c r="I5137" s="86">
        <v>598</v>
      </c>
      <c r="J5137" s="86">
        <v>541.1</v>
      </c>
      <c r="K5137" s="56"/>
      <c r="L5137" s="56"/>
      <c r="M5137" s="56">
        <v>11</v>
      </c>
      <c r="N5137" s="56">
        <v>11</v>
      </c>
      <c r="O5137" s="56" t="s">
        <v>568</v>
      </c>
      <c r="P5137" s="56"/>
      <c r="Q5137" s="56"/>
      <c r="R5137" s="56"/>
      <c r="S5137" s="56">
        <v>8</v>
      </c>
      <c r="T5137" s="56"/>
      <c r="U5137" s="68" t="s">
        <v>11303</v>
      </c>
      <c r="V5137" s="33"/>
      <c r="W5137" s="21"/>
    </row>
    <row r="5138" spans="1:23" ht="22.5" customHeight="1" outlineLevel="2">
      <c r="A5138" s="56">
        <f t="shared" si="114"/>
        <v>5062</v>
      </c>
      <c r="B5138" s="197" t="s">
        <v>13007</v>
      </c>
      <c r="C5138" s="78"/>
      <c r="D5138" s="85" t="s">
        <v>11304</v>
      </c>
      <c r="E5138" s="85" t="s">
        <v>11982</v>
      </c>
      <c r="F5138" s="56">
        <v>1978</v>
      </c>
      <c r="G5138" s="56">
        <v>2</v>
      </c>
      <c r="H5138" s="56">
        <v>2</v>
      </c>
      <c r="I5138" s="86">
        <v>584.9</v>
      </c>
      <c r="J5138" s="86">
        <v>552.9</v>
      </c>
      <c r="K5138" s="56"/>
      <c r="L5138" s="56"/>
      <c r="M5138" s="56"/>
      <c r="N5138" s="56">
        <v>8</v>
      </c>
      <c r="O5138" s="56">
        <v>12</v>
      </c>
      <c r="P5138" s="56"/>
      <c r="Q5138" s="56">
        <v>10</v>
      </c>
      <c r="R5138" s="56"/>
      <c r="S5138" s="56">
        <v>11</v>
      </c>
      <c r="T5138" s="56"/>
      <c r="U5138" s="68" t="s">
        <v>11305</v>
      </c>
      <c r="V5138" s="33"/>
      <c r="W5138" s="21"/>
    </row>
    <row r="5139" spans="1:23" ht="22.5" customHeight="1" outlineLevel="2">
      <c r="A5139" s="56">
        <f t="shared" si="114"/>
        <v>5063</v>
      </c>
      <c r="B5139" s="197" t="s">
        <v>13008</v>
      </c>
      <c r="C5139" s="78"/>
      <c r="D5139" s="85" t="s">
        <v>11306</v>
      </c>
      <c r="E5139" s="85" t="s">
        <v>11982</v>
      </c>
      <c r="F5139" s="56">
        <v>1975</v>
      </c>
      <c r="G5139" s="56">
        <v>2</v>
      </c>
      <c r="H5139" s="56">
        <v>2</v>
      </c>
      <c r="I5139" s="86">
        <v>727</v>
      </c>
      <c r="J5139" s="86">
        <v>459.5</v>
      </c>
      <c r="K5139" s="56"/>
      <c r="L5139" s="87"/>
      <c r="M5139" s="56"/>
      <c r="N5139" s="56">
        <v>8</v>
      </c>
      <c r="O5139" s="56" t="s">
        <v>11985</v>
      </c>
      <c r="P5139" s="56">
        <v>10</v>
      </c>
      <c r="Q5139" s="56"/>
      <c r="R5139" s="56"/>
      <c r="S5139" s="56">
        <v>11</v>
      </c>
      <c r="T5139" s="56"/>
      <c r="U5139" s="128" t="s">
        <v>11981</v>
      </c>
      <c r="V5139" s="33"/>
      <c r="W5139" s="21"/>
    </row>
    <row r="5140" spans="1:23" ht="22.5" customHeight="1" outlineLevel="2">
      <c r="A5140" s="56">
        <f t="shared" si="114"/>
        <v>5064</v>
      </c>
      <c r="B5140" s="197" t="s">
        <v>13009</v>
      </c>
      <c r="C5140" s="78"/>
      <c r="D5140" s="85" t="s">
        <v>11307</v>
      </c>
      <c r="E5140" s="85" t="s">
        <v>11982</v>
      </c>
      <c r="F5140" s="56">
        <v>1978</v>
      </c>
      <c r="G5140" s="56">
        <v>2</v>
      </c>
      <c r="H5140" s="56">
        <v>2</v>
      </c>
      <c r="I5140" s="86">
        <v>759.7</v>
      </c>
      <c r="J5140" s="86">
        <v>727.7</v>
      </c>
      <c r="K5140" s="56"/>
      <c r="L5140" s="56">
        <v>10</v>
      </c>
      <c r="M5140" s="56">
        <v>11</v>
      </c>
      <c r="N5140" s="56"/>
      <c r="O5140" s="56"/>
      <c r="P5140" s="56"/>
      <c r="Q5140" s="56">
        <v>12</v>
      </c>
      <c r="R5140" s="56"/>
      <c r="S5140" s="56">
        <v>8</v>
      </c>
      <c r="T5140" s="56">
        <v>12</v>
      </c>
      <c r="U5140" s="68" t="s">
        <v>297</v>
      </c>
      <c r="V5140" s="13" t="s">
        <v>11301</v>
      </c>
      <c r="W5140" s="21"/>
    </row>
    <row r="5141" spans="1:23" ht="22.5" customHeight="1" outlineLevel="2">
      <c r="A5141" s="56">
        <f t="shared" si="114"/>
        <v>5065</v>
      </c>
      <c r="B5141" s="197" t="s">
        <v>13010</v>
      </c>
      <c r="C5141" s="78"/>
      <c r="D5141" s="85" t="s">
        <v>11308</v>
      </c>
      <c r="E5141" s="85" t="s">
        <v>11982</v>
      </c>
      <c r="F5141" s="56">
        <v>1962</v>
      </c>
      <c r="G5141" s="56">
        <v>2</v>
      </c>
      <c r="H5141" s="56">
        <v>3</v>
      </c>
      <c r="I5141" s="86">
        <v>479</v>
      </c>
      <c r="J5141" s="86">
        <v>431.1</v>
      </c>
      <c r="K5141" s="56">
        <v>8</v>
      </c>
      <c r="L5141" s="56"/>
      <c r="M5141" s="56">
        <v>12</v>
      </c>
      <c r="N5141" s="56">
        <v>10</v>
      </c>
      <c r="O5141" s="56"/>
      <c r="P5141" s="56"/>
      <c r="Q5141" s="56">
        <v>8</v>
      </c>
      <c r="R5141" s="56"/>
      <c r="S5141" s="56"/>
      <c r="T5141" s="56">
        <v>8</v>
      </c>
      <c r="U5141" s="68" t="s">
        <v>358</v>
      </c>
      <c r="V5141" s="13" t="s">
        <v>11301</v>
      </c>
      <c r="W5141" s="21"/>
    </row>
    <row r="5142" spans="1:23" ht="22.5" customHeight="1" outlineLevel="2">
      <c r="A5142" s="56">
        <f t="shared" si="114"/>
        <v>5066</v>
      </c>
      <c r="B5142" s="197" t="s">
        <v>13011</v>
      </c>
      <c r="C5142" s="78"/>
      <c r="D5142" s="85" t="s">
        <v>11309</v>
      </c>
      <c r="E5142" s="85" t="s">
        <v>11982</v>
      </c>
      <c r="F5142" s="56">
        <v>1965</v>
      </c>
      <c r="G5142" s="56">
        <v>2</v>
      </c>
      <c r="H5142" s="56">
        <v>1</v>
      </c>
      <c r="I5142" s="86">
        <v>342</v>
      </c>
      <c r="J5142" s="86">
        <v>326.8</v>
      </c>
      <c r="K5142" s="56"/>
      <c r="L5142" s="56"/>
      <c r="M5142" s="56"/>
      <c r="N5142" s="56">
        <v>10</v>
      </c>
      <c r="O5142" s="56">
        <v>11</v>
      </c>
      <c r="P5142" s="56"/>
      <c r="Q5142" s="56"/>
      <c r="R5142" s="56"/>
      <c r="S5142" s="56">
        <v>12</v>
      </c>
      <c r="T5142" s="56">
        <v>8</v>
      </c>
      <c r="U5142" s="68" t="s">
        <v>11310</v>
      </c>
      <c r="V5142" s="13"/>
      <c r="W5142" s="21"/>
    </row>
    <row r="5143" spans="1:23" ht="22.5" customHeight="1" outlineLevel="2">
      <c r="A5143" s="56">
        <f t="shared" si="114"/>
        <v>5067</v>
      </c>
      <c r="B5143" s="197" t="s">
        <v>13012</v>
      </c>
      <c r="C5143" s="78"/>
      <c r="D5143" s="85" t="s">
        <v>11311</v>
      </c>
      <c r="E5143" s="85" t="s">
        <v>11982</v>
      </c>
      <c r="F5143" s="56">
        <v>1960</v>
      </c>
      <c r="G5143" s="56">
        <v>2</v>
      </c>
      <c r="H5143" s="56">
        <v>1</v>
      </c>
      <c r="I5143" s="86">
        <v>372.3</v>
      </c>
      <c r="J5143" s="86">
        <v>356.3</v>
      </c>
      <c r="K5143" s="56"/>
      <c r="L5143" s="56"/>
      <c r="M5143" s="56"/>
      <c r="N5143" s="56">
        <v>8</v>
      </c>
      <c r="O5143" s="56">
        <v>10</v>
      </c>
      <c r="P5143" s="56"/>
      <c r="Q5143" s="56"/>
      <c r="R5143" s="56"/>
      <c r="S5143" s="56">
        <v>12</v>
      </c>
      <c r="T5143" s="56">
        <v>12</v>
      </c>
      <c r="U5143" s="68" t="s">
        <v>11312</v>
      </c>
      <c r="V5143" s="13"/>
      <c r="W5143" s="21"/>
    </row>
    <row r="5144" spans="1:23" ht="22.5" customHeight="1" outlineLevel="2">
      <c r="A5144" s="56">
        <f t="shared" si="114"/>
        <v>5068</v>
      </c>
      <c r="B5144" s="197" t="s">
        <v>13013</v>
      </c>
      <c r="C5144" s="78"/>
      <c r="D5144" s="85" t="s">
        <v>11313</v>
      </c>
      <c r="E5144" s="85" t="s">
        <v>11982</v>
      </c>
      <c r="F5144" s="56">
        <v>1967</v>
      </c>
      <c r="G5144" s="56">
        <v>2</v>
      </c>
      <c r="H5144" s="56">
        <v>2</v>
      </c>
      <c r="I5144" s="86">
        <v>511.9</v>
      </c>
      <c r="J5144" s="86">
        <v>479.9</v>
      </c>
      <c r="K5144" s="56"/>
      <c r="L5144" s="56"/>
      <c r="M5144" s="56"/>
      <c r="N5144" s="56">
        <v>11</v>
      </c>
      <c r="O5144" s="56">
        <v>12</v>
      </c>
      <c r="P5144" s="56">
        <v>10</v>
      </c>
      <c r="Q5144" s="56"/>
      <c r="R5144" s="56"/>
      <c r="S5144" s="56">
        <v>8</v>
      </c>
      <c r="T5144" s="56">
        <v>8</v>
      </c>
      <c r="U5144" s="68"/>
      <c r="V5144" s="13"/>
      <c r="W5144" s="21"/>
    </row>
    <row r="5145" spans="1:23" ht="22.5" customHeight="1" outlineLevel="2">
      <c r="A5145" s="56">
        <f t="shared" si="114"/>
        <v>5069</v>
      </c>
      <c r="B5145" s="197" t="s">
        <v>13014</v>
      </c>
      <c r="C5145" s="78"/>
      <c r="D5145" s="85" t="s">
        <v>11314</v>
      </c>
      <c r="E5145" s="85" t="s">
        <v>11982</v>
      </c>
      <c r="F5145" s="56">
        <v>1961</v>
      </c>
      <c r="G5145" s="56">
        <v>2</v>
      </c>
      <c r="H5145" s="56">
        <v>1</v>
      </c>
      <c r="I5145" s="86">
        <v>333.9</v>
      </c>
      <c r="J5145" s="86">
        <v>317.89999999999998</v>
      </c>
      <c r="K5145" s="56"/>
      <c r="L5145" s="56">
        <v>10</v>
      </c>
      <c r="M5145" s="56">
        <v>12</v>
      </c>
      <c r="N5145" s="56">
        <v>8</v>
      </c>
      <c r="O5145" s="56"/>
      <c r="P5145" s="56"/>
      <c r="Q5145" s="56"/>
      <c r="R5145" s="56"/>
      <c r="S5145" s="56">
        <v>12</v>
      </c>
      <c r="T5145" s="56">
        <v>8</v>
      </c>
      <c r="U5145" s="68" t="s">
        <v>297</v>
      </c>
      <c r="V5145" s="13" t="s">
        <v>11301</v>
      </c>
      <c r="W5145" s="21"/>
    </row>
    <row r="5146" spans="1:23" ht="22.5" customHeight="1" outlineLevel="2">
      <c r="A5146" s="56">
        <f t="shared" si="114"/>
        <v>5070</v>
      </c>
      <c r="B5146" s="197" t="s">
        <v>13015</v>
      </c>
      <c r="C5146" s="78"/>
      <c r="D5146" s="85" t="s">
        <v>11315</v>
      </c>
      <c r="E5146" s="85" t="s">
        <v>11982</v>
      </c>
      <c r="F5146" s="56">
        <v>1970</v>
      </c>
      <c r="G5146" s="56">
        <v>2</v>
      </c>
      <c r="H5146" s="56">
        <v>2</v>
      </c>
      <c r="I5146" s="86">
        <v>617.9</v>
      </c>
      <c r="J5146" s="86">
        <v>585.9</v>
      </c>
      <c r="K5146" s="56"/>
      <c r="L5146" s="56">
        <v>12</v>
      </c>
      <c r="M5146" s="56">
        <v>10</v>
      </c>
      <c r="N5146" s="56">
        <v>8</v>
      </c>
      <c r="O5146" s="56"/>
      <c r="P5146" s="56"/>
      <c r="Q5146" s="56"/>
      <c r="R5146" s="56"/>
      <c r="S5146" s="56">
        <v>12</v>
      </c>
      <c r="T5146" s="56"/>
      <c r="U5146" s="68" t="s">
        <v>297</v>
      </c>
      <c r="V5146" s="13" t="s">
        <v>11316</v>
      </c>
      <c r="W5146" s="21"/>
    </row>
    <row r="5147" spans="1:23" ht="22.5" customHeight="1" outlineLevel="2">
      <c r="A5147" s="56">
        <f t="shared" si="114"/>
        <v>5071</v>
      </c>
      <c r="B5147" s="197" t="s">
        <v>13016</v>
      </c>
      <c r="C5147" s="78"/>
      <c r="D5147" s="198" t="s">
        <v>11317</v>
      </c>
      <c r="E5147" s="85" t="s">
        <v>11982</v>
      </c>
      <c r="F5147" s="56">
        <v>1977</v>
      </c>
      <c r="G5147" s="56">
        <v>2</v>
      </c>
      <c r="H5147" s="56">
        <v>2</v>
      </c>
      <c r="I5147" s="86">
        <v>629</v>
      </c>
      <c r="J5147" s="86">
        <v>597</v>
      </c>
      <c r="K5147" s="56"/>
      <c r="L5147" s="56"/>
      <c r="M5147" s="56">
        <v>11</v>
      </c>
      <c r="N5147" s="56">
        <v>11</v>
      </c>
      <c r="O5147" s="56"/>
      <c r="P5147" s="56">
        <v>10</v>
      </c>
      <c r="Q5147" s="56">
        <v>8</v>
      </c>
      <c r="R5147" s="56"/>
      <c r="S5147" s="56"/>
      <c r="T5147" s="56">
        <v>11</v>
      </c>
      <c r="U5147" s="129" t="s">
        <v>12341</v>
      </c>
      <c r="V5147" s="16" t="s">
        <v>12342</v>
      </c>
      <c r="W5147" s="31" t="s">
        <v>12261</v>
      </c>
    </row>
    <row r="5148" spans="1:23" ht="22.5" customHeight="1" outlineLevel="2">
      <c r="A5148" s="56">
        <f t="shared" si="114"/>
        <v>5072</v>
      </c>
      <c r="B5148" s="197" t="s">
        <v>13017</v>
      </c>
      <c r="C5148" s="78"/>
      <c r="D5148" s="85" t="s">
        <v>11318</v>
      </c>
      <c r="E5148" s="85" t="s">
        <v>11982</v>
      </c>
      <c r="F5148" s="56">
        <v>1972</v>
      </c>
      <c r="G5148" s="56">
        <v>2</v>
      </c>
      <c r="H5148" s="56">
        <v>2</v>
      </c>
      <c r="I5148" s="86">
        <v>524</v>
      </c>
      <c r="J5148" s="86">
        <v>492</v>
      </c>
      <c r="K5148" s="56"/>
      <c r="L5148" s="56"/>
      <c r="M5148" s="56"/>
      <c r="N5148" s="56">
        <v>11</v>
      </c>
      <c r="O5148" s="56">
        <v>10</v>
      </c>
      <c r="P5148" s="56"/>
      <c r="Q5148" s="56"/>
      <c r="R5148" s="56"/>
      <c r="S5148" s="56">
        <v>8</v>
      </c>
      <c r="T5148" s="56">
        <v>8</v>
      </c>
      <c r="U5148" s="68" t="s">
        <v>11319</v>
      </c>
      <c r="V5148" s="13" t="s">
        <v>11301</v>
      </c>
      <c r="W5148" s="21"/>
    </row>
    <row r="5149" spans="1:23" ht="22.5" customHeight="1" outlineLevel="2">
      <c r="A5149" s="56">
        <f t="shared" si="114"/>
        <v>5073</v>
      </c>
      <c r="B5149" s="197" t="s">
        <v>13018</v>
      </c>
      <c r="C5149" s="78"/>
      <c r="D5149" s="85" t="s">
        <v>11320</v>
      </c>
      <c r="E5149" s="85" t="s">
        <v>11982</v>
      </c>
      <c r="F5149" s="56">
        <v>1971</v>
      </c>
      <c r="G5149" s="56">
        <v>2</v>
      </c>
      <c r="H5149" s="56">
        <v>2</v>
      </c>
      <c r="I5149" s="86">
        <v>561.6</v>
      </c>
      <c r="J5149" s="86">
        <v>529.6</v>
      </c>
      <c r="K5149" s="56"/>
      <c r="L5149" s="56"/>
      <c r="M5149" s="56">
        <v>8</v>
      </c>
      <c r="N5149" s="56"/>
      <c r="O5149" s="56">
        <v>10</v>
      </c>
      <c r="P5149" s="56">
        <v>12</v>
      </c>
      <c r="Q5149" s="56"/>
      <c r="R5149" s="56"/>
      <c r="S5149" s="56">
        <v>12</v>
      </c>
      <c r="T5149" s="56"/>
      <c r="U5149" s="68" t="s">
        <v>493</v>
      </c>
      <c r="V5149" s="33"/>
      <c r="W5149" s="21"/>
    </row>
    <row r="5150" spans="1:23" ht="22.5" customHeight="1" outlineLevel="2">
      <c r="A5150" s="56">
        <f t="shared" si="114"/>
        <v>5074</v>
      </c>
      <c r="B5150" s="197" t="s">
        <v>13019</v>
      </c>
      <c r="C5150" s="78"/>
      <c r="D5150" s="85" t="s">
        <v>11321</v>
      </c>
      <c r="E5150" s="85" t="s">
        <v>11982</v>
      </c>
      <c r="F5150" s="56">
        <v>1975</v>
      </c>
      <c r="G5150" s="56">
        <v>2</v>
      </c>
      <c r="H5150" s="56">
        <v>2</v>
      </c>
      <c r="I5150" s="86">
        <v>401.9</v>
      </c>
      <c r="J5150" s="86">
        <v>369.9</v>
      </c>
      <c r="K5150" s="56"/>
      <c r="L5150" s="56"/>
      <c r="M5150" s="56"/>
      <c r="N5150" s="56">
        <v>8</v>
      </c>
      <c r="O5150" s="56">
        <v>10</v>
      </c>
      <c r="P5150" s="56">
        <v>12</v>
      </c>
      <c r="Q5150" s="56"/>
      <c r="R5150" s="56"/>
      <c r="S5150" s="56">
        <v>11</v>
      </c>
      <c r="T5150" s="56">
        <v>12</v>
      </c>
      <c r="U5150" s="68" t="s">
        <v>11322</v>
      </c>
      <c r="V5150" s="33"/>
      <c r="W5150" s="21"/>
    </row>
    <row r="5151" spans="1:23" ht="22.5" customHeight="1" outlineLevel="2">
      <c r="A5151" s="56">
        <f t="shared" si="114"/>
        <v>5075</v>
      </c>
      <c r="B5151" s="197" t="s">
        <v>13020</v>
      </c>
      <c r="C5151" s="78"/>
      <c r="D5151" s="85" t="s">
        <v>11323</v>
      </c>
      <c r="E5151" s="85" t="s">
        <v>11982</v>
      </c>
      <c r="F5151" s="56">
        <v>1971</v>
      </c>
      <c r="G5151" s="56">
        <v>2</v>
      </c>
      <c r="H5151" s="56">
        <v>1</v>
      </c>
      <c r="I5151" s="86">
        <v>366</v>
      </c>
      <c r="J5151" s="86">
        <v>350</v>
      </c>
      <c r="K5151" s="56"/>
      <c r="L5151" s="56">
        <v>11</v>
      </c>
      <c r="M5151" s="56">
        <v>12</v>
      </c>
      <c r="N5151" s="56">
        <v>8</v>
      </c>
      <c r="O5151" s="56"/>
      <c r="P5151" s="56"/>
      <c r="Q5151" s="56"/>
      <c r="R5151" s="56"/>
      <c r="S5151" s="56">
        <v>10</v>
      </c>
      <c r="T5151" s="56"/>
      <c r="U5151" s="68" t="s">
        <v>297</v>
      </c>
      <c r="V5151" s="33"/>
      <c r="W5151" s="21"/>
    </row>
    <row r="5152" spans="1:23" ht="22.5" customHeight="1" outlineLevel="2">
      <c r="A5152" s="56">
        <f t="shared" si="114"/>
        <v>5076</v>
      </c>
      <c r="B5152" s="197" t="s">
        <v>13021</v>
      </c>
      <c r="C5152" s="78"/>
      <c r="D5152" s="85" t="s">
        <v>11324</v>
      </c>
      <c r="E5152" s="85" t="s">
        <v>11982</v>
      </c>
      <c r="F5152" s="56">
        <v>1980</v>
      </c>
      <c r="G5152" s="56">
        <v>2</v>
      </c>
      <c r="H5152" s="56">
        <v>2</v>
      </c>
      <c r="I5152" s="86">
        <v>620.26</v>
      </c>
      <c r="J5152" s="86">
        <v>588.26</v>
      </c>
      <c r="K5152" s="56"/>
      <c r="L5152" s="56"/>
      <c r="M5152" s="56">
        <v>8</v>
      </c>
      <c r="N5152" s="56"/>
      <c r="O5152" s="56"/>
      <c r="P5152" s="56">
        <v>12</v>
      </c>
      <c r="Q5152" s="56"/>
      <c r="R5152" s="56">
        <v>10</v>
      </c>
      <c r="S5152" s="56">
        <v>11</v>
      </c>
      <c r="T5152" s="56">
        <v>12</v>
      </c>
      <c r="U5152" s="68" t="s">
        <v>11325</v>
      </c>
      <c r="V5152" s="13" t="s">
        <v>11326</v>
      </c>
      <c r="W5152" s="21"/>
    </row>
    <row r="5153" spans="1:67" ht="22.5" customHeight="1" outlineLevel="2">
      <c r="A5153" s="56">
        <f t="shared" si="114"/>
        <v>5077</v>
      </c>
      <c r="B5153" s="197" t="s">
        <v>13022</v>
      </c>
      <c r="C5153" s="78"/>
      <c r="D5153" s="85" t="s">
        <v>11327</v>
      </c>
      <c r="E5153" s="85" t="s">
        <v>11982</v>
      </c>
      <c r="F5153" s="56">
        <v>1985</v>
      </c>
      <c r="G5153" s="56">
        <v>2</v>
      </c>
      <c r="H5153" s="56">
        <v>1</v>
      </c>
      <c r="I5153" s="86">
        <v>305.7</v>
      </c>
      <c r="J5153" s="86">
        <v>289.7</v>
      </c>
      <c r="K5153" s="56"/>
      <c r="L5153" s="56">
        <v>11</v>
      </c>
      <c r="M5153" s="56">
        <v>12</v>
      </c>
      <c r="N5153" s="56">
        <v>8</v>
      </c>
      <c r="O5153" s="56"/>
      <c r="P5153" s="56"/>
      <c r="Q5153" s="56"/>
      <c r="R5153" s="56"/>
      <c r="S5153" s="56">
        <v>10</v>
      </c>
      <c r="T5153" s="56">
        <v>12</v>
      </c>
      <c r="U5153" s="68" t="s">
        <v>297</v>
      </c>
      <c r="V5153" s="13" t="s">
        <v>11328</v>
      </c>
      <c r="W5153" s="21"/>
    </row>
    <row r="5154" spans="1:67" ht="22.5" customHeight="1" outlineLevel="2">
      <c r="A5154" s="56">
        <f t="shared" si="114"/>
        <v>5078</v>
      </c>
      <c r="B5154" s="197" t="s">
        <v>13023</v>
      </c>
      <c r="C5154" s="78"/>
      <c r="D5154" s="85" t="s">
        <v>11329</v>
      </c>
      <c r="E5154" s="85" t="s">
        <v>11982</v>
      </c>
      <c r="F5154" s="56">
        <v>1981</v>
      </c>
      <c r="G5154" s="56">
        <v>2</v>
      </c>
      <c r="H5154" s="56">
        <v>2</v>
      </c>
      <c r="I5154" s="86">
        <v>727.2</v>
      </c>
      <c r="J5154" s="86">
        <v>695.2</v>
      </c>
      <c r="K5154" s="56"/>
      <c r="L5154" s="56"/>
      <c r="M5154" s="56">
        <v>12</v>
      </c>
      <c r="N5154" s="56">
        <v>11</v>
      </c>
      <c r="O5154" s="56"/>
      <c r="P5154" s="56"/>
      <c r="Q5154" s="56"/>
      <c r="R5154" s="56">
        <v>8</v>
      </c>
      <c r="S5154" s="56">
        <v>10</v>
      </c>
      <c r="T5154" s="56">
        <v>12</v>
      </c>
      <c r="U5154" s="68" t="s">
        <v>11330</v>
      </c>
      <c r="V5154" s="33"/>
      <c r="W5154" s="21"/>
    </row>
    <row r="5155" spans="1:67" ht="22.5" customHeight="1" outlineLevel="2">
      <c r="A5155" s="56">
        <f t="shared" si="114"/>
        <v>5079</v>
      </c>
      <c r="B5155" s="197" t="s">
        <v>13024</v>
      </c>
      <c r="C5155" s="78"/>
      <c r="D5155" s="85" t="s">
        <v>11331</v>
      </c>
      <c r="E5155" s="85" t="s">
        <v>11982</v>
      </c>
      <c r="F5155" s="56">
        <v>1978</v>
      </c>
      <c r="G5155" s="56">
        <v>2</v>
      </c>
      <c r="H5155" s="56">
        <v>2</v>
      </c>
      <c r="I5155" s="86">
        <v>749.5</v>
      </c>
      <c r="J5155" s="86">
        <v>717.5</v>
      </c>
      <c r="K5155" s="56"/>
      <c r="L5155" s="56"/>
      <c r="M5155" s="56"/>
      <c r="N5155" s="56" t="s">
        <v>1903</v>
      </c>
      <c r="O5155" s="56"/>
      <c r="P5155" s="56"/>
      <c r="Q5155" s="56">
        <v>8</v>
      </c>
      <c r="R5155" s="56"/>
      <c r="S5155" s="56"/>
      <c r="T5155" s="56">
        <v>8</v>
      </c>
      <c r="U5155" s="68" t="s">
        <v>11332</v>
      </c>
      <c r="V5155" s="33"/>
      <c r="W5155" s="21"/>
    </row>
    <row r="5156" spans="1:67" ht="22.5" customHeight="1" outlineLevel="2">
      <c r="A5156" s="56">
        <f t="shared" si="114"/>
        <v>5080</v>
      </c>
      <c r="B5156" s="197" t="s">
        <v>13025</v>
      </c>
      <c r="C5156" s="78"/>
      <c r="D5156" s="85" t="s">
        <v>11333</v>
      </c>
      <c r="E5156" s="85" t="s">
        <v>11982</v>
      </c>
      <c r="F5156" s="56">
        <v>1972</v>
      </c>
      <c r="G5156" s="56">
        <v>2</v>
      </c>
      <c r="H5156" s="56">
        <v>1</v>
      </c>
      <c r="I5156" s="86">
        <v>383.7</v>
      </c>
      <c r="J5156" s="86">
        <v>367.7</v>
      </c>
      <c r="K5156" s="56"/>
      <c r="L5156" s="56"/>
      <c r="M5156" s="56"/>
      <c r="N5156" s="80" t="s">
        <v>12156</v>
      </c>
      <c r="O5156" s="56">
        <v>8</v>
      </c>
      <c r="P5156" s="56"/>
      <c r="Q5156" s="56"/>
      <c r="R5156" s="56"/>
      <c r="S5156" s="56">
        <v>12</v>
      </c>
      <c r="T5156" s="56">
        <v>11</v>
      </c>
      <c r="U5156" s="129" t="s">
        <v>12157</v>
      </c>
      <c r="V5156" s="16" t="s">
        <v>12155</v>
      </c>
      <c r="W5156" s="21"/>
    </row>
    <row r="5157" spans="1:67" ht="22.5" customHeight="1" outlineLevel="2">
      <c r="A5157" s="56">
        <f t="shared" si="114"/>
        <v>5081</v>
      </c>
      <c r="B5157" s="197" t="s">
        <v>13026</v>
      </c>
      <c r="C5157" s="78"/>
      <c r="D5157" s="85" t="s">
        <v>11334</v>
      </c>
      <c r="E5157" s="85" t="s">
        <v>11982</v>
      </c>
      <c r="F5157" s="56">
        <v>1985</v>
      </c>
      <c r="G5157" s="56">
        <v>2</v>
      </c>
      <c r="H5157" s="56">
        <v>3</v>
      </c>
      <c r="I5157" s="86">
        <v>1053.4000000000001</v>
      </c>
      <c r="J5157" s="86">
        <v>1005.4</v>
      </c>
      <c r="K5157" s="56"/>
      <c r="L5157" s="56"/>
      <c r="M5157" s="56"/>
      <c r="N5157" s="56">
        <v>8</v>
      </c>
      <c r="O5157" s="56"/>
      <c r="P5157" s="56"/>
      <c r="Q5157" s="56"/>
      <c r="R5157" s="56">
        <v>10</v>
      </c>
      <c r="S5157" s="56"/>
      <c r="T5157" s="56"/>
      <c r="U5157" s="128" t="s">
        <v>12161</v>
      </c>
      <c r="V5157" s="13" t="s">
        <v>11335</v>
      </c>
      <c r="W5157" s="21"/>
    </row>
    <row r="5158" spans="1:67" ht="22.5" customHeight="1" outlineLevel="2">
      <c r="A5158" s="56">
        <f t="shared" si="114"/>
        <v>5082</v>
      </c>
      <c r="B5158" s="197" t="s">
        <v>13027</v>
      </c>
      <c r="C5158" s="78"/>
      <c r="D5158" s="85" t="s">
        <v>11336</v>
      </c>
      <c r="E5158" s="85" t="s">
        <v>11982</v>
      </c>
      <c r="F5158" s="56">
        <v>1987</v>
      </c>
      <c r="G5158" s="56">
        <v>2</v>
      </c>
      <c r="H5158" s="56">
        <v>2</v>
      </c>
      <c r="I5158" s="86">
        <v>624.79999999999995</v>
      </c>
      <c r="J5158" s="86">
        <v>592.79999999999995</v>
      </c>
      <c r="K5158" s="56"/>
      <c r="L5158" s="56"/>
      <c r="M5158" s="56"/>
      <c r="N5158" s="56">
        <v>8</v>
      </c>
      <c r="O5158" s="56">
        <v>10.11</v>
      </c>
      <c r="P5158" s="56"/>
      <c r="Q5158" s="56">
        <v>8</v>
      </c>
      <c r="R5158" s="56"/>
      <c r="S5158" s="56">
        <v>12</v>
      </c>
      <c r="T5158" s="56">
        <v>12</v>
      </c>
      <c r="U5158" s="68" t="s">
        <v>11337</v>
      </c>
      <c r="V5158" s="13"/>
      <c r="W5158" s="21"/>
    </row>
    <row r="5159" spans="1:67" ht="22.5" customHeight="1" outlineLevel="2">
      <c r="A5159" s="56">
        <f t="shared" si="114"/>
        <v>5083</v>
      </c>
      <c r="B5159" s="197" t="s">
        <v>13028</v>
      </c>
      <c r="C5159" s="78"/>
      <c r="D5159" s="85" t="s">
        <v>11338</v>
      </c>
      <c r="E5159" s="85" t="s">
        <v>11982</v>
      </c>
      <c r="F5159" s="56">
        <v>1988</v>
      </c>
      <c r="G5159" s="56">
        <v>2</v>
      </c>
      <c r="H5159" s="56">
        <v>2</v>
      </c>
      <c r="I5159" s="86">
        <v>624.79999999999995</v>
      </c>
      <c r="J5159" s="86">
        <v>592.79999999999995</v>
      </c>
      <c r="K5159" s="56"/>
      <c r="L5159" s="56"/>
      <c r="M5159" s="56">
        <v>10</v>
      </c>
      <c r="N5159" s="56" t="s">
        <v>12083</v>
      </c>
      <c r="O5159" s="56">
        <v>8</v>
      </c>
      <c r="P5159" s="56"/>
      <c r="Q5159" s="56"/>
      <c r="R5159" s="56"/>
      <c r="S5159" s="56">
        <v>11</v>
      </c>
      <c r="T5159" s="56">
        <v>12</v>
      </c>
      <c r="U5159" s="68" t="s">
        <v>11339</v>
      </c>
      <c r="V5159" s="13"/>
      <c r="W5159" s="21"/>
    </row>
    <row r="5160" spans="1:67" ht="22.5" customHeight="1" outlineLevel="2">
      <c r="A5160" s="56">
        <f t="shared" si="114"/>
        <v>5084</v>
      </c>
      <c r="B5160" s="197" t="s">
        <v>13029</v>
      </c>
      <c r="C5160" s="78"/>
      <c r="D5160" s="85" t="s">
        <v>11340</v>
      </c>
      <c r="E5160" s="85" t="s">
        <v>11982</v>
      </c>
      <c r="F5160" s="56">
        <v>1969</v>
      </c>
      <c r="G5160" s="56">
        <v>2</v>
      </c>
      <c r="H5160" s="56">
        <v>2</v>
      </c>
      <c r="I5160" s="86">
        <v>391.3</v>
      </c>
      <c r="J5160" s="86">
        <v>359.3</v>
      </c>
      <c r="K5160" s="56"/>
      <c r="L5160" s="56">
        <v>8</v>
      </c>
      <c r="M5160" s="56"/>
      <c r="N5160" s="56">
        <v>8</v>
      </c>
      <c r="O5160" s="56">
        <v>12</v>
      </c>
      <c r="P5160" s="56">
        <v>10</v>
      </c>
      <c r="Q5160" s="56"/>
      <c r="R5160" s="56"/>
      <c r="S5160" s="56">
        <v>8</v>
      </c>
      <c r="T5160" s="56">
        <v>11</v>
      </c>
      <c r="U5160" s="68" t="s">
        <v>11341</v>
      </c>
      <c r="V5160" s="13"/>
      <c r="W5160" s="21"/>
    </row>
    <row r="5161" spans="1:67" ht="22.5" customHeight="1" outlineLevel="2">
      <c r="A5161" s="56">
        <f t="shared" si="114"/>
        <v>5085</v>
      </c>
      <c r="B5161" s="197" t="s">
        <v>13030</v>
      </c>
      <c r="C5161" s="78"/>
      <c r="D5161" s="85" t="s">
        <v>11342</v>
      </c>
      <c r="E5161" s="85" t="s">
        <v>11982</v>
      </c>
      <c r="F5161" s="56">
        <v>2017</v>
      </c>
      <c r="G5161" s="56">
        <v>2</v>
      </c>
      <c r="H5161" s="56">
        <v>1</v>
      </c>
      <c r="I5161" s="86">
        <v>575.20000000000005</v>
      </c>
      <c r="J5161" s="86">
        <v>450.2</v>
      </c>
      <c r="K5161" s="56"/>
      <c r="L5161" s="56"/>
      <c r="M5161" s="56"/>
      <c r="N5161" s="56"/>
      <c r="O5161" s="56"/>
      <c r="P5161" s="56"/>
      <c r="Q5161" s="56">
        <v>8</v>
      </c>
      <c r="R5161" s="56">
        <v>12</v>
      </c>
      <c r="S5161" s="56">
        <v>10</v>
      </c>
      <c r="T5161" s="56">
        <v>12</v>
      </c>
      <c r="U5161" s="68"/>
      <c r="V5161" s="13" t="s">
        <v>11343</v>
      </c>
      <c r="W5161" s="21"/>
    </row>
    <row r="5162" spans="1:67" ht="22.5" customHeight="1" outlineLevel="1">
      <c r="A5162" s="56">
        <f t="shared" si="114"/>
        <v>5086</v>
      </c>
      <c r="B5162" s="197" t="s">
        <v>13031</v>
      </c>
      <c r="C5162" s="78"/>
      <c r="D5162" s="85" t="s">
        <v>11344</v>
      </c>
      <c r="E5162" s="85" t="s">
        <v>11982</v>
      </c>
      <c r="F5162" s="56">
        <v>1993</v>
      </c>
      <c r="G5162" s="56">
        <v>2</v>
      </c>
      <c r="H5162" s="56">
        <v>2</v>
      </c>
      <c r="I5162" s="86">
        <v>625.6</v>
      </c>
      <c r="J5162" s="86">
        <v>593.6</v>
      </c>
      <c r="K5162" s="56"/>
      <c r="L5162" s="56"/>
      <c r="M5162" s="56">
        <v>8</v>
      </c>
      <c r="N5162" s="56">
        <v>8</v>
      </c>
      <c r="O5162" s="56">
        <v>10</v>
      </c>
      <c r="P5162" s="56"/>
      <c r="Q5162" s="56"/>
      <c r="R5162" s="56"/>
      <c r="S5162" s="56">
        <v>11</v>
      </c>
      <c r="T5162" s="56" t="s">
        <v>1279</v>
      </c>
      <c r="U5162" s="68" t="s">
        <v>11345</v>
      </c>
      <c r="V5162" s="33" t="s">
        <v>11346</v>
      </c>
      <c r="W5162" s="21"/>
    </row>
    <row r="5163" spans="1:67" ht="23.25" customHeight="1" outlineLevel="2">
      <c r="A5163" s="56">
        <f t="shared" si="114"/>
        <v>5087</v>
      </c>
      <c r="B5163" s="197" t="s">
        <v>13032</v>
      </c>
      <c r="C5163" s="78"/>
      <c r="D5163" s="85" t="s">
        <v>11347</v>
      </c>
      <c r="E5163" s="85" t="s">
        <v>11982</v>
      </c>
      <c r="F5163" s="56">
        <v>1983</v>
      </c>
      <c r="G5163" s="56">
        <v>2</v>
      </c>
      <c r="H5163" s="56">
        <v>2</v>
      </c>
      <c r="I5163" s="86">
        <v>811.9</v>
      </c>
      <c r="J5163" s="86">
        <v>779.9</v>
      </c>
      <c r="K5163" s="56"/>
      <c r="L5163" s="56"/>
      <c r="M5163" s="56"/>
      <c r="N5163" s="56">
        <v>12</v>
      </c>
      <c r="O5163" s="56"/>
      <c r="P5163" s="56"/>
      <c r="Q5163" s="56"/>
      <c r="R5163" s="56"/>
      <c r="S5163" s="56">
        <v>10</v>
      </c>
      <c r="T5163" s="56"/>
      <c r="U5163" s="68" t="s">
        <v>11348</v>
      </c>
      <c r="V5163" s="33"/>
      <c r="W5163" s="21"/>
    </row>
    <row r="5164" spans="1:67" s="19" customFormat="1" ht="15.75" customHeight="1" outlineLevel="2">
      <c r="A5164" s="56"/>
      <c r="B5164" s="235" t="s">
        <v>13711</v>
      </c>
      <c r="C5164" s="235"/>
      <c r="D5164" s="235"/>
      <c r="E5164" s="235"/>
      <c r="F5164" s="235"/>
      <c r="G5164" s="235"/>
      <c r="H5164" s="235"/>
      <c r="I5164" s="86">
        <f>SUM(I5165:I5179)</f>
        <v>9577.1999999999971</v>
      </c>
      <c r="J5164" s="86">
        <f>SUM(J5165:J5179)</f>
        <v>8729.9</v>
      </c>
      <c r="K5164" s="56"/>
      <c r="L5164" s="56"/>
      <c r="M5164" s="56"/>
      <c r="N5164" s="56"/>
      <c r="O5164" s="56"/>
      <c r="P5164" s="56"/>
      <c r="Q5164" s="56"/>
      <c r="R5164" s="56"/>
      <c r="S5164" s="56"/>
      <c r="T5164" s="56"/>
      <c r="U5164" s="127"/>
      <c r="V5164" s="51">
        <f>COUNTA(B5165:B5179)</f>
        <v>15</v>
      </c>
      <c r="W5164" s="52"/>
      <c r="X5164" s="5"/>
      <c r="Y5164" s="5"/>
      <c r="Z5164" s="5"/>
      <c r="AA5164" s="5"/>
      <c r="AB5164" s="5"/>
      <c r="AC5164" s="5"/>
      <c r="AD5164" s="5"/>
      <c r="AE5164" s="5"/>
      <c r="AF5164" s="5"/>
      <c r="AG5164" s="5"/>
      <c r="AH5164" s="5"/>
      <c r="AI5164" s="5"/>
      <c r="AJ5164" s="5"/>
      <c r="AK5164" s="5"/>
      <c r="AL5164" s="5"/>
      <c r="AM5164" s="5"/>
      <c r="AN5164" s="5"/>
      <c r="AO5164" s="5"/>
      <c r="AP5164" s="5"/>
      <c r="AQ5164" s="5"/>
      <c r="AR5164" s="5"/>
      <c r="AS5164" s="5"/>
      <c r="AT5164" s="5"/>
      <c r="AU5164" s="5"/>
      <c r="AV5164" s="5"/>
      <c r="AW5164" s="5"/>
      <c r="AX5164" s="5"/>
      <c r="AY5164" s="5"/>
      <c r="AZ5164" s="5"/>
      <c r="BA5164" s="5"/>
      <c r="BB5164" s="5"/>
      <c r="BC5164" s="5"/>
      <c r="BD5164" s="5"/>
      <c r="BE5164" s="5"/>
      <c r="BF5164" s="5"/>
      <c r="BG5164" s="5"/>
      <c r="BH5164" s="5"/>
      <c r="BI5164" s="5"/>
      <c r="BJ5164" s="5"/>
      <c r="BK5164" s="5"/>
      <c r="BL5164" s="5"/>
      <c r="BM5164" s="5"/>
      <c r="BN5164" s="5"/>
      <c r="BO5164" s="5"/>
    </row>
    <row r="5165" spans="1:67" ht="23.25" customHeight="1" outlineLevel="2">
      <c r="A5165" s="56">
        <f>A5163+1</f>
        <v>5088</v>
      </c>
      <c r="B5165" s="197" t="s">
        <v>13033</v>
      </c>
      <c r="C5165" s="78"/>
      <c r="D5165" s="85" t="s">
        <v>11349</v>
      </c>
      <c r="E5165" s="85" t="s">
        <v>11982</v>
      </c>
      <c r="F5165" s="56">
        <v>1995</v>
      </c>
      <c r="G5165" s="56">
        <v>2</v>
      </c>
      <c r="H5165" s="56">
        <v>2</v>
      </c>
      <c r="I5165" s="86">
        <v>638.79999999999995</v>
      </c>
      <c r="J5165" s="86">
        <v>606.79999999999995</v>
      </c>
      <c r="K5165" s="56"/>
      <c r="L5165" s="56"/>
      <c r="M5165" s="56"/>
      <c r="N5165" s="56">
        <v>8</v>
      </c>
      <c r="O5165" s="56">
        <v>12</v>
      </c>
      <c r="P5165" s="56">
        <v>10</v>
      </c>
      <c r="Q5165" s="56"/>
      <c r="R5165" s="56"/>
      <c r="S5165" s="56"/>
      <c r="T5165" s="56">
        <v>12</v>
      </c>
      <c r="U5165" s="68"/>
      <c r="V5165" s="33"/>
      <c r="W5165" s="21"/>
    </row>
    <row r="5166" spans="1:67" ht="24" customHeight="1" outlineLevel="2">
      <c r="A5166" s="56">
        <f t="shared" ref="A5166:A5178" si="115">A5165+1</f>
        <v>5089</v>
      </c>
      <c r="B5166" s="197" t="s">
        <v>13034</v>
      </c>
      <c r="C5166" s="78"/>
      <c r="D5166" s="85" t="s">
        <v>11350</v>
      </c>
      <c r="E5166" s="85" t="s">
        <v>11982</v>
      </c>
      <c r="F5166" s="56">
        <v>1995</v>
      </c>
      <c r="G5166" s="56">
        <v>2</v>
      </c>
      <c r="H5166" s="56">
        <v>2</v>
      </c>
      <c r="I5166" s="86">
        <v>639.6</v>
      </c>
      <c r="J5166" s="86">
        <v>607.6</v>
      </c>
      <c r="K5166" s="56"/>
      <c r="L5166" s="56"/>
      <c r="M5166" s="56">
        <v>12</v>
      </c>
      <c r="N5166" s="56">
        <v>10</v>
      </c>
      <c r="O5166" s="56"/>
      <c r="P5166" s="56"/>
      <c r="Q5166" s="56"/>
      <c r="R5166" s="56"/>
      <c r="S5166" s="56">
        <v>8</v>
      </c>
      <c r="T5166" s="56">
        <v>12</v>
      </c>
      <c r="U5166" s="68"/>
      <c r="V5166" s="36" t="s">
        <v>12283</v>
      </c>
      <c r="W5166" s="21"/>
    </row>
    <row r="5167" spans="1:67" ht="23.25" customHeight="1" outlineLevel="2">
      <c r="A5167" s="56">
        <f t="shared" si="115"/>
        <v>5090</v>
      </c>
      <c r="B5167" s="197" t="s">
        <v>13035</v>
      </c>
      <c r="C5167" s="78"/>
      <c r="D5167" s="85" t="s">
        <v>11351</v>
      </c>
      <c r="E5167" s="85" t="s">
        <v>11982</v>
      </c>
      <c r="F5167" s="56">
        <v>1995</v>
      </c>
      <c r="G5167" s="56">
        <v>2</v>
      </c>
      <c r="H5167" s="56">
        <v>2</v>
      </c>
      <c r="I5167" s="86">
        <v>639.6</v>
      </c>
      <c r="J5167" s="86">
        <v>607.6</v>
      </c>
      <c r="K5167" s="56"/>
      <c r="L5167" s="56">
        <v>8</v>
      </c>
      <c r="M5167" s="56">
        <v>12</v>
      </c>
      <c r="N5167" s="56">
        <v>10</v>
      </c>
      <c r="O5167" s="56"/>
      <c r="P5167" s="56"/>
      <c r="Q5167" s="56"/>
      <c r="R5167" s="56"/>
      <c r="S5167" s="56">
        <v>8</v>
      </c>
      <c r="T5167" s="56"/>
      <c r="U5167" s="68" t="s">
        <v>297</v>
      </c>
      <c r="V5167" s="33"/>
      <c r="W5167" s="21"/>
    </row>
    <row r="5168" spans="1:67" ht="23.25" customHeight="1" outlineLevel="2">
      <c r="A5168" s="56">
        <f t="shared" si="115"/>
        <v>5091</v>
      </c>
      <c r="B5168" s="197" t="s">
        <v>13036</v>
      </c>
      <c r="C5168" s="78"/>
      <c r="D5168" s="85" t="s">
        <v>11352</v>
      </c>
      <c r="E5168" s="85" t="s">
        <v>11982</v>
      </c>
      <c r="F5168" s="56">
        <v>1973</v>
      </c>
      <c r="G5168" s="56">
        <v>2</v>
      </c>
      <c r="H5168" s="56">
        <v>2</v>
      </c>
      <c r="I5168" s="86">
        <v>783.6</v>
      </c>
      <c r="J5168" s="86">
        <v>728.6</v>
      </c>
      <c r="K5168" s="56"/>
      <c r="L5168" s="56">
        <v>10</v>
      </c>
      <c r="M5168" s="56">
        <v>11</v>
      </c>
      <c r="N5168" s="56"/>
      <c r="O5168" s="56">
        <v>8</v>
      </c>
      <c r="P5168" s="56"/>
      <c r="Q5168" s="56"/>
      <c r="R5168" s="56"/>
      <c r="S5168" s="56">
        <v>12</v>
      </c>
      <c r="T5168" s="56"/>
      <c r="U5168" s="68" t="s">
        <v>297</v>
      </c>
      <c r="V5168" s="33"/>
      <c r="W5168" s="21"/>
    </row>
    <row r="5169" spans="1:67" ht="23.25" customHeight="1" outlineLevel="2">
      <c r="A5169" s="56">
        <f t="shared" si="115"/>
        <v>5092</v>
      </c>
      <c r="B5169" s="197" t="s">
        <v>13037</v>
      </c>
      <c r="C5169" s="78"/>
      <c r="D5169" s="85" t="s">
        <v>11353</v>
      </c>
      <c r="E5169" s="85" t="s">
        <v>11982</v>
      </c>
      <c r="F5169" s="56">
        <v>1973</v>
      </c>
      <c r="G5169" s="56">
        <v>2</v>
      </c>
      <c r="H5169" s="56">
        <v>2</v>
      </c>
      <c r="I5169" s="86">
        <v>795.2</v>
      </c>
      <c r="J5169" s="86">
        <v>740.2</v>
      </c>
      <c r="K5169" s="56"/>
      <c r="L5169" s="56">
        <v>10</v>
      </c>
      <c r="M5169" s="56">
        <v>11</v>
      </c>
      <c r="N5169" s="56"/>
      <c r="O5169" s="56">
        <v>8</v>
      </c>
      <c r="P5169" s="56"/>
      <c r="Q5169" s="56"/>
      <c r="R5169" s="56"/>
      <c r="S5169" s="56">
        <v>12</v>
      </c>
      <c r="T5169" s="56"/>
      <c r="U5169" s="68" t="s">
        <v>297</v>
      </c>
      <c r="V5169" s="33"/>
      <c r="W5169" s="21"/>
    </row>
    <row r="5170" spans="1:67" ht="23.25" customHeight="1" outlineLevel="2">
      <c r="A5170" s="56">
        <f t="shared" si="115"/>
        <v>5093</v>
      </c>
      <c r="B5170" s="197" t="s">
        <v>13038</v>
      </c>
      <c r="C5170" s="78"/>
      <c r="D5170" s="201" t="s">
        <v>11354</v>
      </c>
      <c r="E5170" s="85" t="s">
        <v>11982</v>
      </c>
      <c r="F5170" s="56">
        <v>1973</v>
      </c>
      <c r="G5170" s="56">
        <v>2</v>
      </c>
      <c r="H5170" s="56">
        <v>2</v>
      </c>
      <c r="I5170" s="86">
        <v>770.4</v>
      </c>
      <c r="J5170" s="86">
        <v>715.4</v>
      </c>
      <c r="K5170" s="56"/>
      <c r="L5170" s="56">
        <v>10</v>
      </c>
      <c r="M5170" s="56">
        <v>11</v>
      </c>
      <c r="N5170" s="56"/>
      <c r="O5170" s="56">
        <v>8</v>
      </c>
      <c r="P5170" s="56"/>
      <c r="Q5170" s="56"/>
      <c r="R5170" s="56"/>
      <c r="S5170" s="56">
        <v>12</v>
      </c>
      <c r="T5170" s="56">
        <v>12</v>
      </c>
      <c r="U5170" s="68" t="s">
        <v>297</v>
      </c>
      <c r="V5170" s="33"/>
      <c r="W5170" s="21"/>
    </row>
    <row r="5171" spans="1:67" ht="23.25" customHeight="1" outlineLevel="2">
      <c r="A5171" s="56">
        <f t="shared" si="115"/>
        <v>5094</v>
      </c>
      <c r="B5171" s="197" t="s">
        <v>13039</v>
      </c>
      <c r="C5171" s="78"/>
      <c r="D5171" s="85" t="s">
        <v>11355</v>
      </c>
      <c r="E5171" s="85" t="s">
        <v>11982</v>
      </c>
      <c r="F5171" s="56">
        <v>1963</v>
      </c>
      <c r="G5171" s="56">
        <v>2</v>
      </c>
      <c r="H5171" s="56">
        <v>2</v>
      </c>
      <c r="I5171" s="86">
        <v>508.3</v>
      </c>
      <c r="J5171" s="86">
        <v>449.2</v>
      </c>
      <c r="K5171" s="56"/>
      <c r="L5171" s="56">
        <v>12</v>
      </c>
      <c r="M5171" s="56">
        <v>10</v>
      </c>
      <c r="N5171" s="56">
        <v>8</v>
      </c>
      <c r="O5171" s="56"/>
      <c r="P5171" s="56"/>
      <c r="Q5171" s="56"/>
      <c r="R5171" s="56"/>
      <c r="S5171" s="56">
        <v>8</v>
      </c>
      <c r="T5171" s="56">
        <v>12</v>
      </c>
      <c r="U5171" s="68" t="s">
        <v>297</v>
      </c>
      <c r="V5171" s="33"/>
      <c r="W5171" s="21"/>
    </row>
    <row r="5172" spans="1:67" ht="23.25" customHeight="1" outlineLevel="2">
      <c r="A5172" s="56">
        <f t="shared" si="115"/>
        <v>5095</v>
      </c>
      <c r="B5172" s="197" t="s">
        <v>13040</v>
      </c>
      <c r="C5172" s="78"/>
      <c r="D5172" s="85" t="s">
        <v>11356</v>
      </c>
      <c r="E5172" s="85" t="s">
        <v>11982</v>
      </c>
      <c r="F5172" s="56">
        <v>1962</v>
      </c>
      <c r="G5172" s="56">
        <v>2</v>
      </c>
      <c r="H5172" s="56">
        <v>2</v>
      </c>
      <c r="I5172" s="86">
        <v>503.7</v>
      </c>
      <c r="J5172" s="86">
        <v>444.7</v>
      </c>
      <c r="K5172" s="56"/>
      <c r="L5172" s="56">
        <v>12</v>
      </c>
      <c r="M5172" s="56">
        <v>10</v>
      </c>
      <c r="N5172" s="56">
        <v>8</v>
      </c>
      <c r="O5172" s="56"/>
      <c r="P5172" s="56"/>
      <c r="Q5172" s="56"/>
      <c r="R5172" s="56"/>
      <c r="S5172" s="56">
        <v>8</v>
      </c>
      <c r="T5172" s="56"/>
      <c r="U5172" s="68" t="s">
        <v>297</v>
      </c>
      <c r="V5172" s="33"/>
      <c r="W5172" s="21"/>
    </row>
    <row r="5173" spans="1:67" ht="23.25" customHeight="1" outlineLevel="2">
      <c r="A5173" s="56">
        <f t="shared" si="115"/>
        <v>5096</v>
      </c>
      <c r="B5173" s="197" t="s">
        <v>13041</v>
      </c>
      <c r="C5173" s="78"/>
      <c r="D5173" s="85" t="s">
        <v>11357</v>
      </c>
      <c r="E5173" s="85" t="s">
        <v>11982</v>
      </c>
      <c r="F5173" s="56">
        <v>1972</v>
      </c>
      <c r="G5173" s="56">
        <v>2</v>
      </c>
      <c r="H5173" s="56">
        <v>2</v>
      </c>
      <c r="I5173" s="86">
        <v>566.20000000000005</v>
      </c>
      <c r="J5173" s="86">
        <v>516.20000000000005</v>
      </c>
      <c r="K5173" s="56"/>
      <c r="L5173" s="56">
        <v>8</v>
      </c>
      <c r="M5173" s="56">
        <v>12</v>
      </c>
      <c r="N5173" s="56"/>
      <c r="O5173" s="56">
        <v>10</v>
      </c>
      <c r="P5173" s="56"/>
      <c r="Q5173" s="56"/>
      <c r="R5173" s="56">
        <v>8</v>
      </c>
      <c r="S5173" s="56">
        <v>12</v>
      </c>
      <c r="T5173" s="56">
        <v>12</v>
      </c>
      <c r="U5173" s="68" t="s">
        <v>343</v>
      </c>
      <c r="V5173" s="33"/>
      <c r="W5173" s="21"/>
    </row>
    <row r="5174" spans="1:67" ht="23.25" customHeight="1" outlineLevel="2">
      <c r="A5174" s="56">
        <f t="shared" si="115"/>
        <v>5097</v>
      </c>
      <c r="B5174" s="197" t="s">
        <v>13042</v>
      </c>
      <c r="C5174" s="78"/>
      <c r="D5174" s="85" t="s">
        <v>11358</v>
      </c>
      <c r="E5174" s="85" t="s">
        <v>11982</v>
      </c>
      <c r="F5174" s="56">
        <v>1967</v>
      </c>
      <c r="G5174" s="56">
        <v>2</v>
      </c>
      <c r="H5174" s="56">
        <v>3</v>
      </c>
      <c r="I5174" s="86">
        <v>531.1</v>
      </c>
      <c r="J5174" s="86">
        <v>466.3</v>
      </c>
      <c r="K5174" s="56"/>
      <c r="L5174" s="56">
        <v>8</v>
      </c>
      <c r="M5174" s="56">
        <v>12</v>
      </c>
      <c r="N5174" s="56">
        <v>10</v>
      </c>
      <c r="O5174" s="56"/>
      <c r="P5174" s="56"/>
      <c r="Q5174" s="56"/>
      <c r="R5174" s="56"/>
      <c r="S5174" s="56">
        <v>8</v>
      </c>
      <c r="T5174" s="56">
        <v>12</v>
      </c>
      <c r="U5174" s="68" t="s">
        <v>297</v>
      </c>
      <c r="V5174" s="33" t="s">
        <v>11359</v>
      </c>
      <c r="W5174" s="21"/>
    </row>
    <row r="5175" spans="1:67" ht="23.25" customHeight="1" outlineLevel="2">
      <c r="A5175" s="56">
        <f>A5174+1</f>
        <v>5098</v>
      </c>
      <c r="B5175" s="197" t="s">
        <v>13043</v>
      </c>
      <c r="C5175" s="78"/>
      <c r="D5175" s="85" t="s">
        <v>11360</v>
      </c>
      <c r="E5175" s="85" t="s">
        <v>11982</v>
      </c>
      <c r="F5175" s="56">
        <v>1977</v>
      </c>
      <c r="G5175" s="56">
        <v>2</v>
      </c>
      <c r="H5175" s="56">
        <v>2</v>
      </c>
      <c r="I5175" s="86">
        <v>700.2</v>
      </c>
      <c r="J5175" s="86">
        <v>614.20000000000005</v>
      </c>
      <c r="K5175" s="56"/>
      <c r="L5175" s="56">
        <v>8</v>
      </c>
      <c r="M5175" s="56"/>
      <c r="N5175" s="56">
        <v>10</v>
      </c>
      <c r="O5175" s="56"/>
      <c r="P5175" s="56"/>
      <c r="Q5175" s="56">
        <v>12</v>
      </c>
      <c r="R5175" s="56"/>
      <c r="S5175" s="56">
        <v>11</v>
      </c>
      <c r="T5175" s="56"/>
      <c r="U5175" s="68" t="s">
        <v>11361</v>
      </c>
      <c r="V5175" s="33"/>
      <c r="W5175" s="21"/>
    </row>
    <row r="5176" spans="1:67" ht="23.25" customHeight="1" outlineLevel="2">
      <c r="A5176" s="56">
        <f t="shared" si="115"/>
        <v>5099</v>
      </c>
      <c r="B5176" s="197" t="s">
        <v>13045</v>
      </c>
      <c r="C5176" s="78"/>
      <c r="D5176" s="85" t="s">
        <v>11362</v>
      </c>
      <c r="E5176" s="85" t="s">
        <v>11982</v>
      </c>
      <c r="F5176" s="56">
        <v>1963</v>
      </c>
      <c r="G5176" s="56">
        <v>2</v>
      </c>
      <c r="H5176" s="56">
        <v>3</v>
      </c>
      <c r="I5176" s="86">
        <v>550.9</v>
      </c>
      <c r="J5176" s="86">
        <v>478.6</v>
      </c>
      <c r="K5176" s="56">
        <v>8</v>
      </c>
      <c r="L5176" s="56">
        <v>12</v>
      </c>
      <c r="M5176" s="56"/>
      <c r="N5176" s="56"/>
      <c r="O5176" s="56"/>
      <c r="P5176" s="56">
        <v>10</v>
      </c>
      <c r="Q5176" s="56"/>
      <c r="R5176" s="56">
        <v>8</v>
      </c>
      <c r="S5176" s="56">
        <v>11</v>
      </c>
      <c r="T5176" s="56">
        <v>12</v>
      </c>
      <c r="U5176" s="68" t="s">
        <v>11363</v>
      </c>
      <c r="V5176" s="33"/>
      <c r="W5176" s="21"/>
    </row>
    <row r="5177" spans="1:67" ht="23.25" customHeight="1" outlineLevel="2">
      <c r="A5177" s="56">
        <f t="shared" si="115"/>
        <v>5100</v>
      </c>
      <c r="B5177" s="197" t="s">
        <v>13044</v>
      </c>
      <c r="C5177" s="78"/>
      <c r="D5177" s="85" t="s">
        <v>11364</v>
      </c>
      <c r="E5177" s="85" t="s">
        <v>11982</v>
      </c>
      <c r="F5177" s="56">
        <v>1988</v>
      </c>
      <c r="G5177" s="56">
        <v>2</v>
      </c>
      <c r="H5177" s="56">
        <v>2</v>
      </c>
      <c r="I5177" s="86">
        <v>646.5</v>
      </c>
      <c r="J5177" s="86">
        <v>581.5</v>
      </c>
      <c r="K5177" s="56"/>
      <c r="L5177" s="56">
        <v>8</v>
      </c>
      <c r="M5177" s="56">
        <v>12</v>
      </c>
      <c r="N5177" s="56">
        <v>10</v>
      </c>
      <c r="O5177" s="56"/>
      <c r="P5177" s="56"/>
      <c r="Q5177" s="56"/>
      <c r="R5177" s="56"/>
      <c r="S5177" s="56">
        <v>8</v>
      </c>
      <c r="T5177" s="56">
        <v>8</v>
      </c>
      <c r="U5177" s="68" t="s">
        <v>297</v>
      </c>
      <c r="V5177" s="33"/>
      <c r="W5177" s="21"/>
    </row>
    <row r="5178" spans="1:67" ht="22.5" customHeight="1">
      <c r="A5178" s="56">
        <f t="shared" si="115"/>
        <v>5101</v>
      </c>
      <c r="B5178" s="197" t="s">
        <v>13046</v>
      </c>
      <c r="C5178" s="78"/>
      <c r="D5178" s="85" t="s">
        <v>11365</v>
      </c>
      <c r="E5178" s="85" t="s">
        <v>11982</v>
      </c>
      <c r="F5178" s="56">
        <v>1988</v>
      </c>
      <c r="G5178" s="56">
        <v>2</v>
      </c>
      <c r="H5178" s="56">
        <v>2</v>
      </c>
      <c r="I5178" s="86">
        <v>651.29999999999995</v>
      </c>
      <c r="J5178" s="86">
        <v>585.9</v>
      </c>
      <c r="K5178" s="56"/>
      <c r="L5178" s="56">
        <v>12</v>
      </c>
      <c r="M5178" s="56">
        <v>10</v>
      </c>
      <c r="N5178" s="56">
        <v>8</v>
      </c>
      <c r="O5178" s="56"/>
      <c r="P5178" s="56"/>
      <c r="Q5178" s="56"/>
      <c r="R5178" s="56"/>
      <c r="S5178" s="56">
        <v>12</v>
      </c>
      <c r="T5178" s="56">
        <v>8</v>
      </c>
      <c r="U5178" s="68" t="s">
        <v>297</v>
      </c>
      <c r="V5178" s="33"/>
      <c r="W5178" s="21"/>
    </row>
    <row r="5179" spans="1:67" ht="23.25" customHeight="1" outlineLevel="1">
      <c r="A5179" s="56">
        <f>A5178+1</f>
        <v>5102</v>
      </c>
      <c r="B5179" s="197" t="s">
        <v>13047</v>
      </c>
      <c r="C5179" s="78"/>
      <c r="D5179" s="85" t="s">
        <v>11366</v>
      </c>
      <c r="E5179" s="85" t="s">
        <v>11982</v>
      </c>
      <c r="F5179" s="56">
        <v>1988</v>
      </c>
      <c r="G5179" s="56">
        <v>2</v>
      </c>
      <c r="H5179" s="56">
        <v>2</v>
      </c>
      <c r="I5179" s="86">
        <v>651.79999999999995</v>
      </c>
      <c r="J5179" s="86">
        <v>587.1</v>
      </c>
      <c r="K5179" s="56"/>
      <c r="L5179" s="56">
        <v>12</v>
      </c>
      <c r="M5179" s="56">
        <v>10</v>
      </c>
      <c r="N5179" s="56">
        <v>8</v>
      </c>
      <c r="O5179" s="56"/>
      <c r="P5179" s="56"/>
      <c r="Q5179" s="56"/>
      <c r="R5179" s="56"/>
      <c r="S5179" s="56">
        <v>12</v>
      </c>
      <c r="T5179" s="56"/>
      <c r="U5179" s="68" t="s">
        <v>297</v>
      </c>
      <c r="V5179" s="33"/>
      <c r="W5179" s="21"/>
    </row>
    <row r="5180" spans="1:67" s="18" customFormat="1" ht="15.75" customHeight="1" outlineLevel="2">
      <c r="A5180" s="234" t="s">
        <v>11983</v>
      </c>
      <c r="B5180" s="234"/>
      <c r="C5180" s="234"/>
      <c r="D5180" s="234"/>
      <c r="E5180" s="234"/>
      <c r="F5180" s="234"/>
      <c r="G5180" s="234"/>
      <c r="H5180" s="234"/>
      <c r="I5180" s="86">
        <f>I5181</f>
        <v>4132.53</v>
      </c>
      <c r="J5180" s="86">
        <f>J5181</f>
        <v>3467.8299999999995</v>
      </c>
      <c r="K5180" s="56"/>
      <c r="L5180" s="56"/>
      <c r="M5180" s="56"/>
      <c r="N5180" s="56"/>
      <c r="O5180" s="56"/>
      <c r="P5180" s="56"/>
      <c r="Q5180" s="56"/>
      <c r="R5180" s="56"/>
      <c r="S5180" s="56"/>
      <c r="T5180" s="56"/>
      <c r="U5180" s="126"/>
      <c r="V5180" s="49">
        <f>V5181</f>
        <v>10</v>
      </c>
      <c r="W5180" s="50"/>
      <c r="X5180" s="5"/>
      <c r="Y5180" s="5"/>
      <c r="Z5180" s="5"/>
      <c r="AA5180" s="5"/>
      <c r="AB5180" s="5"/>
      <c r="AC5180" s="5"/>
      <c r="AD5180" s="5"/>
      <c r="AE5180" s="5"/>
      <c r="AF5180" s="5"/>
      <c r="AG5180" s="5"/>
      <c r="AH5180" s="5"/>
      <c r="AI5180" s="5"/>
      <c r="AJ5180" s="5"/>
      <c r="AK5180" s="5"/>
      <c r="AL5180" s="5"/>
      <c r="AM5180" s="5"/>
      <c r="AN5180" s="5"/>
      <c r="AO5180" s="5"/>
      <c r="AP5180" s="5"/>
      <c r="AQ5180" s="5"/>
      <c r="AR5180" s="5"/>
      <c r="AS5180" s="5"/>
      <c r="AT5180" s="5"/>
      <c r="AU5180" s="5"/>
      <c r="AV5180" s="5"/>
      <c r="AW5180" s="5"/>
      <c r="AX5180" s="5"/>
      <c r="AY5180" s="5"/>
      <c r="AZ5180" s="5"/>
      <c r="BA5180" s="5"/>
      <c r="BB5180" s="5"/>
      <c r="BC5180" s="5"/>
      <c r="BD5180" s="5"/>
      <c r="BE5180" s="5"/>
      <c r="BF5180" s="5"/>
      <c r="BG5180" s="5"/>
      <c r="BH5180" s="5"/>
      <c r="BI5180" s="5"/>
      <c r="BJ5180" s="5"/>
      <c r="BK5180" s="5"/>
      <c r="BL5180" s="5"/>
      <c r="BM5180" s="5"/>
      <c r="BN5180" s="5"/>
      <c r="BO5180" s="5"/>
    </row>
    <row r="5181" spans="1:67" s="19" customFormat="1" ht="15.75" customHeight="1" outlineLevel="2">
      <c r="A5181" s="56"/>
      <c r="B5181" s="235" t="s">
        <v>13712</v>
      </c>
      <c r="C5181" s="235"/>
      <c r="D5181" s="235"/>
      <c r="E5181" s="235"/>
      <c r="F5181" s="235"/>
      <c r="G5181" s="235"/>
      <c r="H5181" s="235"/>
      <c r="I5181" s="86">
        <f>SUM(I5182:I5191)</f>
        <v>4132.53</v>
      </c>
      <c r="J5181" s="86">
        <f>SUM(J5182:J5191)</f>
        <v>3467.8299999999995</v>
      </c>
      <c r="K5181" s="56"/>
      <c r="L5181" s="56"/>
      <c r="M5181" s="56"/>
      <c r="N5181" s="56"/>
      <c r="O5181" s="56"/>
      <c r="P5181" s="56"/>
      <c r="Q5181" s="56"/>
      <c r="R5181" s="56"/>
      <c r="S5181" s="56"/>
      <c r="T5181" s="56"/>
      <c r="U5181" s="127"/>
      <c r="V5181" s="51">
        <f>COUNTA(B5182:B5191)</f>
        <v>10</v>
      </c>
      <c r="W5181" s="52"/>
      <c r="X5181" s="5"/>
      <c r="Y5181" s="5"/>
      <c r="Z5181" s="5"/>
      <c r="AA5181" s="5"/>
      <c r="AB5181" s="5"/>
      <c r="AC5181" s="5"/>
      <c r="AD5181" s="5"/>
      <c r="AE5181" s="5"/>
      <c r="AF5181" s="5"/>
      <c r="AG5181" s="5"/>
      <c r="AH5181" s="5"/>
      <c r="AI5181" s="5"/>
      <c r="AJ5181" s="5"/>
      <c r="AK5181" s="5"/>
      <c r="AL5181" s="5"/>
      <c r="AM5181" s="5"/>
      <c r="AN5181" s="5"/>
      <c r="AO5181" s="5"/>
      <c r="AP5181" s="5"/>
      <c r="AQ5181" s="5"/>
      <c r="AR5181" s="5"/>
      <c r="AS5181" s="5"/>
      <c r="AT5181" s="5"/>
      <c r="AU5181" s="5"/>
      <c r="AV5181" s="5"/>
      <c r="AW5181" s="5"/>
      <c r="AX5181" s="5"/>
      <c r="AY5181" s="5"/>
      <c r="AZ5181" s="5"/>
      <c r="BA5181" s="5"/>
      <c r="BB5181" s="5"/>
      <c r="BC5181" s="5"/>
      <c r="BD5181" s="5"/>
      <c r="BE5181" s="5"/>
      <c r="BF5181" s="5"/>
      <c r="BG5181" s="5"/>
      <c r="BH5181" s="5"/>
      <c r="BI5181" s="5"/>
      <c r="BJ5181" s="5"/>
      <c r="BK5181" s="5"/>
      <c r="BL5181" s="5"/>
      <c r="BM5181" s="5"/>
      <c r="BN5181" s="5"/>
      <c r="BO5181" s="5"/>
    </row>
    <row r="5182" spans="1:67" ht="23.25" customHeight="1" outlineLevel="2">
      <c r="A5182" s="56">
        <f>A5179+1</f>
        <v>5103</v>
      </c>
      <c r="B5182" s="197" t="s">
        <v>13048</v>
      </c>
      <c r="C5182" s="78"/>
      <c r="D5182" s="85" t="s">
        <v>11367</v>
      </c>
      <c r="E5182" s="85">
        <v>34532000</v>
      </c>
      <c r="F5182" s="56">
        <v>1961</v>
      </c>
      <c r="G5182" s="56">
        <v>2</v>
      </c>
      <c r="H5182" s="56">
        <v>1</v>
      </c>
      <c r="I5182" s="86">
        <v>341.6</v>
      </c>
      <c r="J5182" s="86">
        <v>293.39999999999998</v>
      </c>
      <c r="K5182" s="56"/>
      <c r="L5182" s="56"/>
      <c r="M5182" s="56"/>
      <c r="N5182" s="56"/>
      <c r="O5182" s="56"/>
      <c r="P5182" s="56">
        <v>8</v>
      </c>
      <c r="Q5182" s="56">
        <v>12</v>
      </c>
      <c r="R5182" s="56">
        <v>10</v>
      </c>
      <c r="S5182" s="56">
        <v>11</v>
      </c>
      <c r="T5182" s="56"/>
      <c r="U5182" s="68"/>
      <c r="V5182" s="33"/>
      <c r="W5182" s="21"/>
    </row>
    <row r="5183" spans="1:67" ht="23.25" customHeight="1" outlineLevel="2">
      <c r="A5183" s="56">
        <f>A5182+1</f>
        <v>5104</v>
      </c>
      <c r="B5183" s="197" t="s">
        <v>13049</v>
      </c>
      <c r="C5183" s="78"/>
      <c r="D5183" s="85" t="s">
        <v>11368</v>
      </c>
      <c r="E5183" s="85">
        <v>34532000</v>
      </c>
      <c r="F5183" s="56">
        <v>1961</v>
      </c>
      <c r="G5183" s="56">
        <v>2</v>
      </c>
      <c r="H5183" s="56">
        <v>3</v>
      </c>
      <c r="I5183" s="86">
        <v>541.4</v>
      </c>
      <c r="J5183" s="86">
        <v>487.4</v>
      </c>
      <c r="K5183" s="56"/>
      <c r="L5183" s="56"/>
      <c r="M5183" s="56"/>
      <c r="N5183" s="56"/>
      <c r="O5183" s="56"/>
      <c r="P5183" s="56">
        <v>8</v>
      </c>
      <c r="Q5183" s="56">
        <v>12</v>
      </c>
      <c r="R5183" s="56">
        <v>10</v>
      </c>
      <c r="S5183" s="56">
        <v>11</v>
      </c>
      <c r="T5183" s="56" t="s">
        <v>230</v>
      </c>
      <c r="U5183" s="68"/>
      <c r="V5183" s="33"/>
      <c r="W5183" s="21"/>
    </row>
    <row r="5184" spans="1:67" ht="23.25" customHeight="1" outlineLevel="2">
      <c r="A5184" s="56">
        <f t="shared" ref="A5184:A5191" si="116">A5183+1</f>
        <v>5105</v>
      </c>
      <c r="B5184" s="197" t="s">
        <v>13050</v>
      </c>
      <c r="C5184" s="78"/>
      <c r="D5184" s="85" t="s">
        <v>11369</v>
      </c>
      <c r="E5184" s="85">
        <v>34532000</v>
      </c>
      <c r="F5184" s="56">
        <v>1962</v>
      </c>
      <c r="G5184" s="56">
        <v>2</v>
      </c>
      <c r="H5184" s="56">
        <v>1</v>
      </c>
      <c r="I5184" s="86">
        <v>328.8</v>
      </c>
      <c r="J5184" s="86">
        <v>217.3</v>
      </c>
      <c r="K5184" s="56"/>
      <c r="L5184" s="56">
        <v>8</v>
      </c>
      <c r="M5184" s="56">
        <v>12</v>
      </c>
      <c r="N5184" s="56">
        <v>10</v>
      </c>
      <c r="O5184" s="56"/>
      <c r="P5184" s="56"/>
      <c r="Q5184" s="56"/>
      <c r="R5184" s="56"/>
      <c r="S5184" s="56">
        <v>8</v>
      </c>
      <c r="T5184" s="56"/>
      <c r="U5184" s="68" t="s">
        <v>297</v>
      </c>
      <c r="V5184" s="33"/>
      <c r="W5184" s="21"/>
    </row>
    <row r="5185" spans="1:67" ht="23.25" customHeight="1" outlineLevel="2">
      <c r="A5185" s="56">
        <f t="shared" si="116"/>
        <v>5106</v>
      </c>
      <c r="B5185" s="197" t="s">
        <v>13051</v>
      </c>
      <c r="C5185" s="78"/>
      <c r="D5185" s="85" t="s">
        <v>11370</v>
      </c>
      <c r="E5185" s="85">
        <v>34532000</v>
      </c>
      <c r="F5185" s="56">
        <v>2017</v>
      </c>
      <c r="G5185" s="56">
        <v>1</v>
      </c>
      <c r="H5185" s="56">
        <v>2</v>
      </c>
      <c r="I5185" s="86">
        <v>339</v>
      </c>
      <c r="J5185" s="86">
        <v>309</v>
      </c>
      <c r="K5185" s="56"/>
      <c r="L5185" s="56"/>
      <c r="M5185" s="56"/>
      <c r="N5185" s="56"/>
      <c r="O5185" s="56">
        <v>9</v>
      </c>
      <c r="P5185" s="56"/>
      <c r="Q5185" s="56">
        <v>10</v>
      </c>
      <c r="R5185" s="56"/>
      <c r="S5185" s="56"/>
      <c r="T5185" s="56"/>
      <c r="U5185" s="68" t="s">
        <v>11371</v>
      </c>
      <c r="V5185" s="33"/>
      <c r="W5185" s="21"/>
    </row>
    <row r="5186" spans="1:67" ht="23.25" customHeight="1" outlineLevel="2">
      <c r="A5186" s="56">
        <f t="shared" si="116"/>
        <v>5107</v>
      </c>
      <c r="B5186" s="197" t="s">
        <v>13052</v>
      </c>
      <c r="C5186" s="78"/>
      <c r="D5186" s="85" t="s">
        <v>11372</v>
      </c>
      <c r="E5186" s="85">
        <v>34532000</v>
      </c>
      <c r="F5186" s="56">
        <v>1976</v>
      </c>
      <c r="G5186" s="56">
        <v>2</v>
      </c>
      <c r="H5186" s="56">
        <v>2</v>
      </c>
      <c r="I5186" s="86">
        <v>386.7</v>
      </c>
      <c r="J5186" s="86">
        <v>253.2</v>
      </c>
      <c r="K5186" s="56"/>
      <c r="L5186" s="56">
        <v>11</v>
      </c>
      <c r="M5186" s="56">
        <v>12</v>
      </c>
      <c r="N5186" s="56"/>
      <c r="O5186" s="56">
        <v>8</v>
      </c>
      <c r="P5186" s="56">
        <v>10</v>
      </c>
      <c r="Q5186" s="56"/>
      <c r="R5186" s="56"/>
      <c r="S5186" s="56">
        <v>12</v>
      </c>
      <c r="T5186" s="56"/>
      <c r="U5186" s="68" t="s">
        <v>297</v>
      </c>
      <c r="V5186" s="13" t="s">
        <v>11373</v>
      </c>
      <c r="W5186" s="21"/>
    </row>
    <row r="5187" spans="1:67" ht="23.25" customHeight="1" outlineLevel="2">
      <c r="A5187" s="56">
        <f t="shared" si="116"/>
        <v>5108</v>
      </c>
      <c r="B5187" s="197" t="s">
        <v>13053</v>
      </c>
      <c r="C5187" s="78"/>
      <c r="D5187" s="85" t="s">
        <v>11374</v>
      </c>
      <c r="E5187" s="85">
        <v>34532000</v>
      </c>
      <c r="F5187" s="56">
        <v>1976</v>
      </c>
      <c r="G5187" s="56">
        <v>2</v>
      </c>
      <c r="H5187" s="56">
        <v>2</v>
      </c>
      <c r="I5187" s="86">
        <v>388</v>
      </c>
      <c r="J5187" s="86">
        <v>366.7</v>
      </c>
      <c r="K5187" s="56"/>
      <c r="L5187" s="56"/>
      <c r="M5187" s="56"/>
      <c r="N5187" s="56"/>
      <c r="O5187" s="56"/>
      <c r="P5187" s="56">
        <v>12</v>
      </c>
      <c r="Q5187" s="56">
        <v>8</v>
      </c>
      <c r="R5187" s="56">
        <v>10</v>
      </c>
      <c r="S5187" s="56">
        <v>11</v>
      </c>
      <c r="T5187" s="56">
        <v>8</v>
      </c>
      <c r="U5187" s="68"/>
      <c r="V5187" s="33"/>
      <c r="W5187" s="21"/>
    </row>
    <row r="5188" spans="1:67" ht="23.25" customHeight="1" outlineLevel="2">
      <c r="A5188" s="56">
        <f t="shared" si="116"/>
        <v>5109</v>
      </c>
      <c r="B5188" s="197" t="s">
        <v>13054</v>
      </c>
      <c r="C5188" s="78"/>
      <c r="D5188" s="85" t="s">
        <v>11375</v>
      </c>
      <c r="E5188" s="85">
        <v>34532000</v>
      </c>
      <c r="F5188" s="56">
        <v>1972</v>
      </c>
      <c r="G5188" s="56">
        <v>2</v>
      </c>
      <c r="H5188" s="56">
        <v>3</v>
      </c>
      <c r="I5188" s="86">
        <v>531.20000000000005</v>
      </c>
      <c r="J5188" s="86">
        <v>479.1</v>
      </c>
      <c r="K5188" s="56"/>
      <c r="L5188" s="56">
        <v>8</v>
      </c>
      <c r="M5188" s="56">
        <v>11</v>
      </c>
      <c r="N5188" s="56"/>
      <c r="O5188" s="56">
        <v>10</v>
      </c>
      <c r="P5188" s="56"/>
      <c r="Q5188" s="56"/>
      <c r="R5188" s="56"/>
      <c r="S5188" s="56">
        <v>12</v>
      </c>
      <c r="T5188" s="56">
        <v>12</v>
      </c>
      <c r="U5188" s="68" t="s">
        <v>122</v>
      </c>
      <c r="V5188" s="33"/>
      <c r="W5188" s="21"/>
    </row>
    <row r="5189" spans="1:67" ht="23.25" customHeight="1" outlineLevel="2">
      <c r="A5189" s="56">
        <f t="shared" si="116"/>
        <v>5110</v>
      </c>
      <c r="B5189" s="197" t="s">
        <v>13055</v>
      </c>
      <c r="C5189" s="78"/>
      <c r="D5189" s="85" t="s">
        <v>11376</v>
      </c>
      <c r="E5189" s="85">
        <v>34532000</v>
      </c>
      <c r="F5189" s="56">
        <v>1979</v>
      </c>
      <c r="G5189" s="56">
        <v>2</v>
      </c>
      <c r="H5189" s="56">
        <v>2</v>
      </c>
      <c r="I5189" s="86">
        <v>517.70000000000005</v>
      </c>
      <c r="J5189" s="86">
        <v>468.1</v>
      </c>
      <c r="K5189" s="56"/>
      <c r="L5189" s="56">
        <v>11</v>
      </c>
      <c r="M5189" s="56">
        <v>8</v>
      </c>
      <c r="N5189" s="56">
        <v>8</v>
      </c>
      <c r="O5189" s="56">
        <v>10</v>
      </c>
      <c r="P5189" s="56">
        <v>12</v>
      </c>
      <c r="Q5189" s="56"/>
      <c r="R5189" s="56"/>
      <c r="S5189" s="56">
        <v>8</v>
      </c>
      <c r="T5189" s="56"/>
      <c r="U5189" s="68" t="s">
        <v>11377</v>
      </c>
      <c r="V5189" s="33"/>
      <c r="W5189" s="21"/>
    </row>
    <row r="5190" spans="1:67" ht="23.25" customHeight="1">
      <c r="A5190" s="56">
        <f t="shared" si="116"/>
        <v>5111</v>
      </c>
      <c r="B5190" s="197" t="s">
        <v>13056</v>
      </c>
      <c r="C5190" s="78"/>
      <c r="D5190" s="85" t="s">
        <v>11378</v>
      </c>
      <c r="E5190" s="85">
        <v>34532000</v>
      </c>
      <c r="F5190" s="56">
        <v>1965</v>
      </c>
      <c r="G5190" s="56">
        <v>2</v>
      </c>
      <c r="H5190" s="56">
        <v>1</v>
      </c>
      <c r="I5190" s="86">
        <v>397.93</v>
      </c>
      <c r="J5190" s="86">
        <v>283.93</v>
      </c>
      <c r="K5190" s="56"/>
      <c r="L5190" s="56"/>
      <c r="M5190" s="56"/>
      <c r="N5190" s="56"/>
      <c r="O5190" s="56"/>
      <c r="P5190" s="56">
        <v>8</v>
      </c>
      <c r="Q5190" s="56">
        <v>12</v>
      </c>
      <c r="R5190" s="56">
        <v>10</v>
      </c>
      <c r="S5190" s="56"/>
      <c r="T5190" s="56"/>
      <c r="U5190" s="68"/>
      <c r="V5190" s="33"/>
      <c r="W5190" s="21"/>
    </row>
    <row r="5191" spans="1:67" ht="23.25" customHeight="1" outlineLevel="2">
      <c r="A5191" s="56">
        <f t="shared" si="116"/>
        <v>5112</v>
      </c>
      <c r="B5191" s="197" t="s">
        <v>13057</v>
      </c>
      <c r="C5191" s="78"/>
      <c r="D5191" s="85" t="s">
        <v>11379</v>
      </c>
      <c r="E5191" s="85">
        <v>34532000</v>
      </c>
      <c r="F5191" s="56">
        <v>1974</v>
      </c>
      <c r="G5191" s="56">
        <v>2</v>
      </c>
      <c r="H5191" s="56">
        <v>2</v>
      </c>
      <c r="I5191" s="86">
        <v>360.2</v>
      </c>
      <c r="J5191" s="86">
        <v>309.7</v>
      </c>
      <c r="K5191" s="56"/>
      <c r="L5191" s="56">
        <v>12</v>
      </c>
      <c r="M5191" s="56"/>
      <c r="N5191" s="56">
        <v>8</v>
      </c>
      <c r="O5191" s="56"/>
      <c r="P5191" s="56">
        <v>10</v>
      </c>
      <c r="Q5191" s="56"/>
      <c r="R5191" s="56"/>
      <c r="S5191" s="56">
        <v>12</v>
      </c>
      <c r="T5191" s="56"/>
      <c r="U5191" s="68" t="s">
        <v>297</v>
      </c>
      <c r="V5191" s="33"/>
      <c r="W5191" s="21"/>
    </row>
    <row r="5192" spans="1:67" s="18" customFormat="1" ht="15.75" customHeight="1" outlineLevel="2">
      <c r="A5192" s="234" t="s">
        <v>11380</v>
      </c>
      <c r="B5192" s="234"/>
      <c r="C5192" s="234"/>
      <c r="D5192" s="234"/>
      <c r="E5192" s="234"/>
      <c r="F5192" s="234"/>
      <c r="G5192" s="234"/>
      <c r="H5192" s="234"/>
      <c r="I5192" s="86">
        <f>SUM(I5193:I5218)</f>
        <v>12408.93</v>
      </c>
      <c r="J5192" s="86">
        <f>SUM(J5193:J5218)</f>
        <v>11040.009999999998</v>
      </c>
      <c r="K5192" s="56"/>
      <c r="L5192" s="56"/>
      <c r="M5192" s="56"/>
      <c r="N5192" s="56"/>
      <c r="O5192" s="56"/>
      <c r="P5192" s="56"/>
      <c r="Q5192" s="56"/>
      <c r="R5192" s="56"/>
      <c r="S5192" s="56"/>
      <c r="T5192" s="56"/>
      <c r="U5192" s="126"/>
      <c r="V5192" s="49">
        <f>COUNTA(B5193:B5218)</f>
        <v>26</v>
      </c>
      <c r="W5192" s="50"/>
      <c r="X5192" s="5"/>
      <c r="Y5192" s="5"/>
      <c r="Z5192" s="5"/>
      <c r="AA5192" s="5"/>
      <c r="AB5192" s="5"/>
      <c r="AC5192" s="5"/>
      <c r="AD5192" s="5"/>
      <c r="AE5192" s="5"/>
      <c r="AF5192" s="5"/>
      <c r="AG5192" s="5"/>
      <c r="AH5192" s="5"/>
      <c r="AI5192" s="5"/>
      <c r="AJ5192" s="5"/>
      <c r="AK5192" s="5"/>
      <c r="AL5192" s="5"/>
      <c r="AM5192" s="5"/>
      <c r="AN5192" s="5"/>
      <c r="AO5192" s="5"/>
      <c r="AP5192" s="5"/>
      <c r="AQ5192" s="5"/>
      <c r="AR5192" s="5"/>
      <c r="AS5192" s="5"/>
      <c r="AT5192" s="5"/>
      <c r="AU5192" s="5"/>
      <c r="AV5192" s="5"/>
      <c r="AW5192" s="5"/>
      <c r="AX5192" s="5"/>
      <c r="AY5192" s="5"/>
      <c r="AZ5192" s="5"/>
      <c r="BA5192" s="5"/>
      <c r="BB5192" s="5"/>
      <c r="BC5192" s="5"/>
      <c r="BD5192" s="5"/>
      <c r="BE5192" s="5"/>
      <c r="BF5192" s="5"/>
      <c r="BG5192" s="5"/>
      <c r="BH5192" s="5"/>
      <c r="BI5192" s="5"/>
      <c r="BJ5192" s="5"/>
      <c r="BK5192" s="5"/>
      <c r="BL5192" s="5"/>
      <c r="BM5192" s="5"/>
      <c r="BN5192" s="5"/>
      <c r="BO5192" s="5"/>
    </row>
    <row r="5193" spans="1:67" ht="23.25" customHeight="1" outlineLevel="2">
      <c r="A5193" s="56">
        <f>A5191+1</f>
        <v>5113</v>
      </c>
      <c r="B5193" s="197" t="s">
        <v>13058</v>
      </c>
      <c r="C5193" s="78"/>
      <c r="D5193" s="85" t="s">
        <v>11381</v>
      </c>
      <c r="E5193" s="85">
        <v>34534000</v>
      </c>
      <c r="F5193" s="56">
        <v>1960</v>
      </c>
      <c r="G5193" s="56">
        <v>2</v>
      </c>
      <c r="H5193" s="56">
        <v>1</v>
      </c>
      <c r="I5193" s="86">
        <v>490</v>
      </c>
      <c r="J5193" s="86">
        <v>470.2</v>
      </c>
      <c r="K5193" s="56"/>
      <c r="L5193" s="56">
        <v>11</v>
      </c>
      <c r="M5193" s="56">
        <v>12</v>
      </c>
      <c r="N5193" s="56">
        <v>8</v>
      </c>
      <c r="O5193" s="56"/>
      <c r="P5193" s="56">
        <v>10</v>
      </c>
      <c r="Q5193" s="56"/>
      <c r="R5193" s="56"/>
      <c r="S5193" s="56">
        <v>12</v>
      </c>
      <c r="T5193" s="56"/>
      <c r="U5193" s="68" t="s">
        <v>297</v>
      </c>
      <c r="V5193" s="33"/>
      <c r="W5193" s="21"/>
    </row>
    <row r="5194" spans="1:67" ht="23.25" customHeight="1" outlineLevel="2">
      <c r="A5194" s="56">
        <f t="shared" ref="A5194:A5218" si="117">A5193+1</f>
        <v>5114</v>
      </c>
      <c r="B5194" s="197" t="s">
        <v>13059</v>
      </c>
      <c r="C5194" s="78"/>
      <c r="D5194" s="85" t="s">
        <v>11382</v>
      </c>
      <c r="E5194" s="85">
        <v>34534000</v>
      </c>
      <c r="F5194" s="56">
        <v>1990</v>
      </c>
      <c r="G5194" s="56">
        <v>2</v>
      </c>
      <c r="H5194" s="56">
        <v>2</v>
      </c>
      <c r="I5194" s="86">
        <v>707.1</v>
      </c>
      <c r="J5194" s="86">
        <v>638.70000000000005</v>
      </c>
      <c r="K5194" s="56"/>
      <c r="L5194" s="56">
        <v>12</v>
      </c>
      <c r="M5194" s="56">
        <v>8</v>
      </c>
      <c r="N5194" s="56">
        <v>11</v>
      </c>
      <c r="O5194" s="56"/>
      <c r="P5194" s="56">
        <v>10</v>
      </c>
      <c r="Q5194" s="56">
        <v>9</v>
      </c>
      <c r="R5194" s="56"/>
      <c r="S5194" s="56">
        <v>12</v>
      </c>
      <c r="T5194" s="56"/>
      <c r="U5194" s="68"/>
      <c r="V5194" s="33"/>
      <c r="W5194" s="21"/>
    </row>
    <row r="5195" spans="1:67" ht="23.25" customHeight="1" outlineLevel="2">
      <c r="A5195" s="56">
        <f t="shared" si="117"/>
        <v>5115</v>
      </c>
      <c r="B5195" s="197" t="s">
        <v>13060</v>
      </c>
      <c r="C5195" s="78"/>
      <c r="D5195" s="85" t="s">
        <v>11383</v>
      </c>
      <c r="E5195" s="85">
        <v>34534000</v>
      </c>
      <c r="F5195" s="56">
        <v>1990</v>
      </c>
      <c r="G5195" s="56">
        <v>2</v>
      </c>
      <c r="H5195" s="56">
        <v>2</v>
      </c>
      <c r="I5195" s="86">
        <v>723.6</v>
      </c>
      <c r="J5195" s="86">
        <v>653.29999999999995</v>
      </c>
      <c r="K5195" s="56"/>
      <c r="L5195" s="56">
        <v>12</v>
      </c>
      <c r="M5195" s="56">
        <v>11</v>
      </c>
      <c r="N5195" s="56">
        <v>8</v>
      </c>
      <c r="O5195" s="56"/>
      <c r="P5195" s="56">
        <v>10</v>
      </c>
      <c r="Q5195" s="56">
        <v>9</v>
      </c>
      <c r="R5195" s="56"/>
      <c r="S5195" s="56">
        <v>12</v>
      </c>
      <c r="T5195" s="56">
        <v>12</v>
      </c>
      <c r="U5195" s="68" t="s">
        <v>11384</v>
      </c>
      <c r="V5195" s="33"/>
      <c r="W5195" s="21"/>
    </row>
    <row r="5196" spans="1:67" ht="23.25" customHeight="1" outlineLevel="2">
      <c r="A5196" s="56">
        <f t="shared" si="117"/>
        <v>5116</v>
      </c>
      <c r="B5196" s="197" t="s">
        <v>13061</v>
      </c>
      <c r="C5196" s="78"/>
      <c r="D5196" s="85" t="s">
        <v>11385</v>
      </c>
      <c r="E5196" s="85">
        <v>34534000</v>
      </c>
      <c r="F5196" s="56">
        <v>1966</v>
      </c>
      <c r="G5196" s="56">
        <v>2</v>
      </c>
      <c r="H5196" s="56">
        <v>2</v>
      </c>
      <c r="I5196" s="86">
        <v>502</v>
      </c>
      <c r="J5196" s="86">
        <v>449.7</v>
      </c>
      <c r="K5196" s="56"/>
      <c r="L5196" s="56">
        <v>11</v>
      </c>
      <c r="M5196" s="56">
        <v>12</v>
      </c>
      <c r="N5196" s="56">
        <v>8</v>
      </c>
      <c r="O5196" s="56">
        <v>10</v>
      </c>
      <c r="P5196" s="56"/>
      <c r="Q5196" s="56"/>
      <c r="R5196" s="56"/>
      <c r="S5196" s="56">
        <v>8</v>
      </c>
      <c r="T5196" s="56" t="s">
        <v>141</v>
      </c>
      <c r="U5196" s="68" t="s">
        <v>11386</v>
      </c>
      <c r="V5196" s="33"/>
      <c r="W5196" s="21"/>
    </row>
    <row r="5197" spans="1:67" ht="23.25" customHeight="1" outlineLevel="2">
      <c r="A5197" s="56">
        <f t="shared" si="117"/>
        <v>5117</v>
      </c>
      <c r="B5197" s="197" t="s">
        <v>13062</v>
      </c>
      <c r="C5197" s="78"/>
      <c r="D5197" s="85" t="s">
        <v>11387</v>
      </c>
      <c r="E5197" s="85">
        <v>34534000</v>
      </c>
      <c r="F5197" s="56">
        <v>1965</v>
      </c>
      <c r="G5197" s="56">
        <v>2</v>
      </c>
      <c r="H5197" s="56">
        <v>2</v>
      </c>
      <c r="I5197" s="86">
        <v>502.8</v>
      </c>
      <c r="J5197" s="86">
        <v>452.2</v>
      </c>
      <c r="K5197" s="56"/>
      <c r="L5197" s="56">
        <v>11</v>
      </c>
      <c r="M5197" s="56">
        <v>12</v>
      </c>
      <c r="N5197" s="56">
        <v>10</v>
      </c>
      <c r="O5197" s="56">
        <v>8</v>
      </c>
      <c r="P5197" s="56"/>
      <c r="Q5197" s="56"/>
      <c r="R5197" s="56"/>
      <c r="S5197" s="56"/>
      <c r="T5197" s="56">
        <v>12</v>
      </c>
      <c r="U5197" s="68" t="s">
        <v>11388</v>
      </c>
      <c r="V5197" s="33"/>
      <c r="W5197" s="21"/>
    </row>
    <row r="5198" spans="1:67" ht="23.25" customHeight="1" outlineLevel="2">
      <c r="A5198" s="56">
        <f t="shared" si="117"/>
        <v>5118</v>
      </c>
      <c r="B5198" s="197" t="s">
        <v>13063</v>
      </c>
      <c r="C5198" s="78"/>
      <c r="D5198" s="85" t="s">
        <v>11389</v>
      </c>
      <c r="E5198" s="85">
        <v>34534000</v>
      </c>
      <c r="F5198" s="56">
        <v>1971</v>
      </c>
      <c r="G5198" s="56">
        <v>2</v>
      </c>
      <c r="H5198" s="56">
        <v>1</v>
      </c>
      <c r="I5198" s="86">
        <v>357.2</v>
      </c>
      <c r="J5198" s="86">
        <v>327</v>
      </c>
      <c r="K5198" s="56"/>
      <c r="L5198" s="56">
        <v>11</v>
      </c>
      <c r="M5198" s="56">
        <v>8</v>
      </c>
      <c r="N5198" s="56">
        <v>12</v>
      </c>
      <c r="O5198" s="56">
        <v>10</v>
      </c>
      <c r="P5198" s="56"/>
      <c r="Q5198" s="56"/>
      <c r="R5198" s="56"/>
      <c r="S5198" s="56">
        <v>8</v>
      </c>
      <c r="T5198" s="56">
        <v>8</v>
      </c>
      <c r="U5198" s="68" t="s">
        <v>11390</v>
      </c>
      <c r="V5198" s="33"/>
      <c r="W5198" s="21"/>
    </row>
    <row r="5199" spans="1:67" ht="23.25" customHeight="1" outlineLevel="2">
      <c r="A5199" s="56">
        <f t="shared" si="117"/>
        <v>5119</v>
      </c>
      <c r="B5199" s="197" t="s">
        <v>13064</v>
      </c>
      <c r="C5199" s="78"/>
      <c r="D5199" s="85" t="s">
        <v>11391</v>
      </c>
      <c r="E5199" s="85">
        <v>34534000</v>
      </c>
      <c r="F5199" s="56">
        <v>1986</v>
      </c>
      <c r="G5199" s="56">
        <v>2</v>
      </c>
      <c r="H5199" s="56">
        <v>2</v>
      </c>
      <c r="I5199" s="86">
        <v>632.1</v>
      </c>
      <c r="J5199" s="86">
        <v>579.20000000000005</v>
      </c>
      <c r="K5199" s="56"/>
      <c r="L5199" s="56">
        <v>11</v>
      </c>
      <c r="M5199" s="56">
        <v>9</v>
      </c>
      <c r="N5199" s="56"/>
      <c r="O5199" s="56">
        <v>10</v>
      </c>
      <c r="P5199" s="56"/>
      <c r="Q5199" s="56"/>
      <c r="R5199" s="56"/>
      <c r="S5199" s="56">
        <v>12</v>
      </c>
      <c r="T5199" s="56">
        <v>12</v>
      </c>
      <c r="U5199" s="68" t="s">
        <v>783</v>
      </c>
      <c r="V5199" s="33"/>
      <c r="W5199" s="21"/>
    </row>
    <row r="5200" spans="1:67" ht="23.25" customHeight="1" outlineLevel="2">
      <c r="A5200" s="56">
        <f t="shared" si="117"/>
        <v>5120</v>
      </c>
      <c r="B5200" s="197" t="s">
        <v>13065</v>
      </c>
      <c r="C5200" s="78"/>
      <c r="D5200" s="85" t="s">
        <v>11392</v>
      </c>
      <c r="E5200" s="85">
        <v>34534000</v>
      </c>
      <c r="F5200" s="56">
        <v>1997</v>
      </c>
      <c r="G5200" s="56">
        <v>2</v>
      </c>
      <c r="H5200" s="56">
        <v>1</v>
      </c>
      <c r="I5200" s="86">
        <v>479.41</v>
      </c>
      <c r="J5200" s="86">
        <v>441.76</v>
      </c>
      <c r="K5200" s="56"/>
      <c r="L5200" s="56">
        <v>8</v>
      </c>
      <c r="M5200" s="56">
        <v>12</v>
      </c>
      <c r="N5200" s="56">
        <v>10</v>
      </c>
      <c r="O5200" s="56">
        <v>11</v>
      </c>
      <c r="P5200" s="56">
        <v>9</v>
      </c>
      <c r="Q5200" s="56"/>
      <c r="R5200" s="56"/>
      <c r="S5200" s="56">
        <v>8</v>
      </c>
      <c r="T5200" s="56" t="s">
        <v>141</v>
      </c>
      <c r="U5200" s="68" t="s">
        <v>297</v>
      </c>
      <c r="V5200" s="33"/>
      <c r="W5200" s="21"/>
    </row>
    <row r="5201" spans="1:23" ht="23.25" customHeight="1" outlineLevel="2">
      <c r="A5201" s="56">
        <f t="shared" si="117"/>
        <v>5121</v>
      </c>
      <c r="B5201" s="197" t="s">
        <v>13066</v>
      </c>
      <c r="C5201" s="78"/>
      <c r="D5201" s="85" t="s">
        <v>11393</v>
      </c>
      <c r="E5201" s="85">
        <v>34534000</v>
      </c>
      <c r="F5201" s="56">
        <v>1958</v>
      </c>
      <c r="G5201" s="56">
        <v>2</v>
      </c>
      <c r="H5201" s="56">
        <v>1</v>
      </c>
      <c r="I5201" s="86">
        <v>348.68</v>
      </c>
      <c r="J5201" s="86">
        <v>326.56</v>
      </c>
      <c r="K5201" s="56"/>
      <c r="L5201" s="56">
        <v>11</v>
      </c>
      <c r="M5201" s="56">
        <v>8</v>
      </c>
      <c r="N5201" s="56">
        <v>12</v>
      </c>
      <c r="O5201" s="56">
        <v>10</v>
      </c>
      <c r="P5201" s="56"/>
      <c r="Q5201" s="56"/>
      <c r="R5201" s="56"/>
      <c r="S5201" s="56"/>
      <c r="T5201" s="56">
        <v>9</v>
      </c>
      <c r="U5201" s="68" t="s">
        <v>297</v>
      </c>
      <c r="V5201" s="33"/>
      <c r="W5201" s="21"/>
    </row>
    <row r="5202" spans="1:23" ht="23.25" customHeight="1" outlineLevel="2">
      <c r="A5202" s="56">
        <f t="shared" si="117"/>
        <v>5122</v>
      </c>
      <c r="B5202" s="197" t="s">
        <v>13067</v>
      </c>
      <c r="C5202" s="78"/>
      <c r="D5202" s="85" t="s">
        <v>11394</v>
      </c>
      <c r="E5202" s="85">
        <v>34534000</v>
      </c>
      <c r="F5202" s="56">
        <v>1990</v>
      </c>
      <c r="G5202" s="56">
        <v>2</v>
      </c>
      <c r="H5202" s="56">
        <v>1</v>
      </c>
      <c r="I5202" s="86">
        <v>716.1</v>
      </c>
      <c r="J5202" s="86">
        <v>566.51</v>
      </c>
      <c r="K5202" s="56"/>
      <c r="L5202" s="56"/>
      <c r="M5202" s="56"/>
      <c r="N5202" s="56"/>
      <c r="O5202" s="56"/>
      <c r="P5202" s="56">
        <v>8</v>
      </c>
      <c r="Q5202" s="56">
        <v>12</v>
      </c>
      <c r="R5202" s="56">
        <v>10</v>
      </c>
      <c r="S5202" s="56">
        <v>11</v>
      </c>
      <c r="T5202" s="56">
        <v>12</v>
      </c>
      <c r="U5202" s="68"/>
      <c r="V5202" s="33"/>
      <c r="W5202" s="21"/>
    </row>
    <row r="5203" spans="1:23" ht="23.25" customHeight="1" outlineLevel="2">
      <c r="A5203" s="56">
        <f t="shared" si="117"/>
        <v>5123</v>
      </c>
      <c r="B5203" s="197" t="s">
        <v>13068</v>
      </c>
      <c r="C5203" s="78"/>
      <c r="D5203" s="85" t="s">
        <v>11395</v>
      </c>
      <c r="E5203" s="85">
        <v>34534000</v>
      </c>
      <c r="F5203" s="56">
        <v>1974</v>
      </c>
      <c r="G5203" s="56">
        <v>2</v>
      </c>
      <c r="H5203" s="56">
        <v>2</v>
      </c>
      <c r="I5203" s="86">
        <v>413.5</v>
      </c>
      <c r="J5203" s="86">
        <v>377.54</v>
      </c>
      <c r="K5203" s="56"/>
      <c r="L5203" s="56">
        <v>11</v>
      </c>
      <c r="M5203" s="56">
        <v>8</v>
      </c>
      <c r="N5203" s="56">
        <v>12</v>
      </c>
      <c r="O5203" s="56">
        <v>10</v>
      </c>
      <c r="P5203" s="56"/>
      <c r="Q5203" s="56"/>
      <c r="R5203" s="56"/>
      <c r="S5203" s="56">
        <v>8</v>
      </c>
      <c r="T5203" s="56"/>
      <c r="U5203" s="68" t="s">
        <v>297</v>
      </c>
      <c r="V5203" s="59" t="s">
        <v>1771</v>
      </c>
      <c r="W5203" s="21"/>
    </row>
    <row r="5204" spans="1:23" ht="23.25" customHeight="1" outlineLevel="2">
      <c r="A5204" s="56">
        <f t="shared" si="117"/>
        <v>5124</v>
      </c>
      <c r="B5204" s="197" t="s">
        <v>13069</v>
      </c>
      <c r="C5204" s="78"/>
      <c r="D5204" s="85" t="s">
        <v>11396</v>
      </c>
      <c r="E5204" s="85">
        <v>34534000</v>
      </c>
      <c r="F5204" s="56">
        <v>1882</v>
      </c>
      <c r="G5204" s="56">
        <v>2</v>
      </c>
      <c r="H5204" s="56">
        <v>3</v>
      </c>
      <c r="I5204" s="86">
        <v>180</v>
      </c>
      <c r="J5204" s="86">
        <v>120.9</v>
      </c>
      <c r="K5204" s="56"/>
      <c r="L5204" s="56">
        <v>8</v>
      </c>
      <c r="M5204" s="56"/>
      <c r="N5204" s="56"/>
      <c r="O5204" s="56"/>
      <c r="P5204" s="56"/>
      <c r="Q5204" s="56"/>
      <c r="R5204" s="56"/>
      <c r="S5204" s="56"/>
      <c r="T5204" s="56">
        <v>8</v>
      </c>
      <c r="U5204" s="68" t="s">
        <v>407</v>
      </c>
      <c r="V5204" s="33"/>
      <c r="W5204" s="21"/>
    </row>
    <row r="5205" spans="1:23" ht="23.25" customHeight="1" outlineLevel="2">
      <c r="A5205" s="56">
        <f t="shared" si="117"/>
        <v>5125</v>
      </c>
      <c r="B5205" s="197" t="s">
        <v>13070</v>
      </c>
      <c r="C5205" s="78"/>
      <c r="D5205" s="85" t="s">
        <v>11397</v>
      </c>
      <c r="E5205" s="85">
        <v>34534000</v>
      </c>
      <c r="F5205" s="56">
        <v>1963</v>
      </c>
      <c r="G5205" s="56">
        <v>2</v>
      </c>
      <c r="H5205" s="56">
        <v>2</v>
      </c>
      <c r="I5205" s="86">
        <v>397</v>
      </c>
      <c r="J5205" s="86">
        <v>365.9</v>
      </c>
      <c r="K5205" s="56"/>
      <c r="L5205" s="56">
        <v>11</v>
      </c>
      <c r="M5205" s="56">
        <v>9</v>
      </c>
      <c r="N5205" s="56"/>
      <c r="O5205" s="56">
        <v>10</v>
      </c>
      <c r="P5205" s="56"/>
      <c r="Q5205" s="56"/>
      <c r="R5205" s="56"/>
      <c r="S5205" s="56">
        <v>12</v>
      </c>
      <c r="T5205" s="56"/>
      <c r="U5205" s="68" t="s">
        <v>783</v>
      </c>
      <c r="V5205" s="33"/>
      <c r="W5205" s="21"/>
    </row>
    <row r="5206" spans="1:23" ht="23.25" customHeight="1" outlineLevel="2">
      <c r="A5206" s="56">
        <f t="shared" si="117"/>
        <v>5126</v>
      </c>
      <c r="B5206" s="197" t="s">
        <v>13071</v>
      </c>
      <c r="C5206" s="78"/>
      <c r="D5206" s="85" t="s">
        <v>11398</v>
      </c>
      <c r="E5206" s="85">
        <v>34534000</v>
      </c>
      <c r="F5206" s="56">
        <v>1882</v>
      </c>
      <c r="G5206" s="56">
        <v>2</v>
      </c>
      <c r="H5206" s="56">
        <v>2</v>
      </c>
      <c r="I5206" s="86">
        <v>588.45000000000005</v>
      </c>
      <c r="J5206" s="86">
        <v>479.77</v>
      </c>
      <c r="K5206" s="56">
        <v>10</v>
      </c>
      <c r="L5206" s="56">
        <v>11</v>
      </c>
      <c r="M5206" s="56">
        <v>12</v>
      </c>
      <c r="N5206" s="56"/>
      <c r="O5206" s="56">
        <v>8</v>
      </c>
      <c r="P5206" s="56">
        <v>9</v>
      </c>
      <c r="Q5206" s="56"/>
      <c r="R5206" s="56"/>
      <c r="S5206" s="56" t="s">
        <v>383</v>
      </c>
      <c r="T5206" s="56">
        <v>8</v>
      </c>
      <c r="U5206" s="68" t="s">
        <v>3715</v>
      </c>
      <c r="V5206" s="33"/>
      <c r="W5206" s="21"/>
    </row>
    <row r="5207" spans="1:23" ht="23.25" customHeight="1" outlineLevel="2">
      <c r="A5207" s="56">
        <f t="shared" si="117"/>
        <v>5127</v>
      </c>
      <c r="B5207" s="197" t="s">
        <v>13072</v>
      </c>
      <c r="C5207" s="78"/>
      <c r="D5207" s="85" t="s">
        <v>11399</v>
      </c>
      <c r="E5207" s="85">
        <v>34534000</v>
      </c>
      <c r="F5207" s="56">
        <v>1908</v>
      </c>
      <c r="G5207" s="56">
        <v>2</v>
      </c>
      <c r="H5207" s="56">
        <v>2</v>
      </c>
      <c r="I5207" s="86">
        <v>357</v>
      </c>
      <c r="J5207" s="86">
        <v>311.2</v>
      </c>
      <c r="K5207" s="56"/>
      <c r="L5207" s="56">
        <v>11</v>
      </c>
      <c r="M5207" s="56">
        <v>10</v>
      </c>
      <c r="N5207" s="56"/>
      <c r="O5207" s="56"/>
      <c r="P5207" s="56"/>
      <c r="Q5207" s="56"/>
      <c r="R5207" s="56">
        <v>12</v>
      </c>
      <c r="S5207" s="56"/>
      <c r="T5207" s="56"/>
      <c r="U5207" s="68" t="s">
        <v>783</v>
      </c>
      <c r="V5207" s="33"/>
      <c r="W5207" s="21"/>
    </row>
    <row r="5208" spans="1:23" ht="23.25" customHeight="1" outlineLevel="2">
      <c r="A5208" s="56">
        <f t="shared" si="117"/>
        <v>5128</v>
      </c>
      <c r="B5208" s="197" t="s">
        <v>13073</v>
      </c>
      <c r="C5208" s="78"/>
      <c r="D5208" s="85" t="s">
        <v>11400</v>
      </c>
      <c r="E5208" s="85">
        <v>34534000</v>
      </c>
      <c r="F5208" s="56">
        <v>1975</v>
      </c>
      <c r="G5208" s="56">
        <v>2</v>
      </c>
      <c r="H5208" s="56">
        <v>2</v>
      </c>
      <c r="I5208" s="86">
        <v>485.27</v>
      </c>
      <c r="J5208" s="86">
        <v>437.2</v>
      </c>
      <c r="K5208" s="56"/>
      <c r="L5208" s="56">
        <v>11</v>
      </c>
      <c r="M5208" s="56">
        <v>12</v>
      </c>
      <c r="N5208" s="56">
        <v>10</v>
      </c>
      <c r="O5208" s="56"/>
      <c r="P5208" s="56">
        <v>8</v>
      </c>
      <c r="Q5208" s="56">
        <v>9</v>
      </c>
      <c r="R5208" s="56"/>
      <c r="S5208" s="56">
        <v>12</v>
      </c>
      <c r="T5208" s="56">
        <v>12</v>
      </c>
      <c r="U5208" s="68" t="s">
        <v>297</v>
      </c>
      <c r="V5208" s="33"/>
      <c r="W5208" s="21"/>
    </row>
    <row r="5209" spans="1:23" ht="23.25" customHeight="1" outlineLevel="2">
      <c r="A5209" s="56">
        <f t="shared" si="117"/>
        <v>5129</v>
      </c>
      <c r="B5209" s="197" t="s">
        <v>13074</v>
      </c>
      <c r="C5209" s="78"/>
      <c r="D5209" s="85" t="s">
        <v>11401</v>
      </c>
      <c r="E5209" s="85">
        <v>34534000</v>
      </c>
      <c r="F5209" s="56">
        <v>1882</v>
      </c>
      <c r="G5209" s="56">
        <v>2</v>
      </c>
      <c r="H5209" s="56">
        <v>4</v>
      </c>
      <c r="I5209" s="86">
        <v>414</v>
      </c>
      <c r="J5209" s="86">
        <v>312.16000000000003</v>
      </c>
      <c r="K5209" s="56"/>
      <c r="L5209" s="56">
        <v>8</v>
      </c>
      <c r="M5209" s="56">
        <v>11</v>
      </c>
      <c r="N5209" s="56">
        <v>12</v>
      </c>
      <c r="O5209" s="56">
        <v>10</v>
      </c>
      <c r="P5209" s="56">
        <v>9</v>
      </c>
      <c r="Q5209" s="56"/>
      <c r="R5209" s="56">
        <v>8</v>
      </c>
      <c r="S5209" s="56"/>
      <c r="T5209" s="56"/>
      <c r="U5209" s="68" t="s">
        <v>407</v>
      </c>
      <c r="V5209" s="33"/>
      <c r="W5209" s="21"/>
    </row>
    <row r="5210" spans="1:23" ht="23.25" customHeight="1" outlineLevel="2">
      <c r="A5210" s="56">
        <f t="shared" si="117"/>
        <v>5130</v>
      </c>
      <c r="B5210" s="197" t="s">
        <v>13075</v>
      </c>
      <c r="C5210" s="78"/>
      <c r="D5210" s="85" t="s">
        <v>11402</v>
      </c>
      <c r="E5210" s="85">
        <v>34534000</v>
      </c>
      <c r="F5210" s="56">
        <v>1904</v>
      </c>
      <c r="G5210" s="56">
        <v>2</v>
      </c>
      <c r="H5210" s="56">
        <v>3</v>
      </c>
      <c r="I5210" s="86">
        <v>300.24</v>
      </c>
      <c r="J5210" s="86">
        <v>269</v>
      </c>
      <c r="K5210" s="56"/>
      <c r="L5210" s="56">
        <v>11</v>
      </c>
      <c r="M5210" s="56"/>
      <c r="N5210" s="56"/>
      <c r="O5210" s="56"/>
      <c r="P5210" s="56">
        <v>8</v>
      </c>
      <c r="Q5210" s="56">
        <v>12</v>
      </c>
      <c r="R5210" s="56">
        <v>10</v>
      </c>
      <c r="S5210" s="56">
        <v>9</v>
      </c>
      <c r="T5210" s="56">
        <v>12</v>
      </c>
      <c r="U5210" s="68" t="s">
        <v>297</v>
      </c>
      <c r="V5210" s="33"/>
      <c r="W5210" s="21"/>
    </row>
    <row r="5211" spans="1:23" ht="23.25" customHeight="1" outlineLevel="2">
      <c r="A5211" s="56">
        <f t="shared" si="117"/>
        <v>5131</v>
      </c>
      <c r="B5211" s="197" t="s">
        <v>13076</v>
      </c>
      <c r="C5211" s="78"/>
      <c r="D5211" s="85" t="s">
        <v>11403</v>
      </c>
      <c r="E5211" s="85">
        <v>34534000</v>
      </c>
      <c r="F5211" s="56">
        <v>1900</v>
      </c>
      <c r="G5211" s="56">
        <v>2</v>
      </c>
      <c r="H5211" s="56">
        <v>1</v>
      </c>
      <c r="I5211" s="86">
        <v>235</v>
      </c>
      <c r="J5211" s="86">
        <v>191.7</v>
      </c>
      <c r="K5211" s="56"/>
      <c r="L5211" s="56">
        <v>11</v>
      </c>
      <c r="M5211" s="56">
        <v>8</v>
      </c>
      <c r="N5211" s="56">
        <v>12</v>
      </c>
      <c r="O5211" s="56">
        <v>10</v>
      </c>
      <c r="P5211" s="56">
        <v>9</v>
      </c>
      <c r="Q5211" s="56"/>
      <c r="R5211" s="56"/>
      <c r="S5211" s="56">
        <v>8</v>
      </c>
      <c r="T5211" s="56">
        <v>9</v>
      </c>
      <c r="U5211" s="68" t="s">
        <v>297</v>
      </c>
      <c r="V5211" s="33"/>
      <c r="W5211" s="21"/>
    </row>
    <row r="5212" spans="1:23" ht="23.25" customHeight="1" outlineLevel="2">
      <c r="A5212" s="56">
        <f t="shared" si="117"/>
        <v>5132</v>
      </c>
      <c r="B5212" s="197" t="s">
        <v>13077</v>
      </c>
      <c r="C5212" s="78"/>
      <c r="D5212" s="85" t="s">
        <v>11404</v>
      </c>
      <c r="E5212" s="85">
        <v>34534000</v>
      </c>
      <c r="F5212" s="56">
        <v>1970</v>
      </c>
      <c r="G5212" s="56">
        <v>2</v>
      </c>
      <c r="H5212" s="56">
        <v>1</v>
      </c>
      <c r="I5212" s="86">
        <v>346.06</v>
      </c>
      <c r="J5212" s="86">
        <v>333.9</v>
      </c>
      <c r="K5212" s="56"/>
      <c r="L5212" s="56"/>
      <c r="M5212" s="56"/>
      <c r="N5212" s="56"/>
      <c r="O5212" s="56"/>
      <c r="P5212" s="56">
        <v>8</v>
      </c>
      <c r="Q5212" s="56">
        <v>12</v>
      </c>
      <c r="R5212" s="56">
        <v>10</v>
      </c>
      <c r="S5212" s="56">
        <v>11</v>
      </c>
      <c r="T5212" s="56">
        <v>12</v>
      </c>
      <c r="U5212" s="68"/>
      <c r="V5212" s="33"/>
      <c r="W5212" s="21"/>
    </row>
    <row r="5213" spans="1:23" ht="23.25" customHeight="1" outlineLevel="2">
      <c r="A5213" s="56">
        <f t="shared" si="117"/>
        <v>5133</v>
      </c>
      <c r="B5213" s="197" t="s">
        <v>13078</v>
      </c>
      <c r="C5213" s="78"/>
      <c r="D5213" s="85" t="s">
        <v>11405</v>
      </c>
      <c r="E5213" s="85">
        <v>34534000</v>
      </c>
      <c r="F5213" s="56">
        <v>1970</v>
      </c>
      <c r="G5213" s="56">
        <v>2</v>
      </c>
      <c r="H5213" s="56">
        <v>2</v>
      </c>
      <c r="I5213" s="86">
        <v>428.2</v>
      </c>
      <c r="J5213" s="86">
        <v>392.6</v>
      </c>
      <c r="K5213" s="56"/>
      <c r="L5213" s="56">
        <v>11</v>
      </c>
      <c r="M5213" s="56">
        <v>8</v>
      </c>
      <c r="N5213" s="56">
        <v>12</v>
      </c>
      <c r="O5213" s="56">
        <v>10</v>
      </c>
      <c r="P5213" s="56">
        <v>9</v>
      </c>
      <c r="Q5213" s="56"/>
      <c r="R5213" s="56"/>
      <c r="S5213" s="56">
        <v>8</v>
      </c>
      <c r="T5213" s="56"/>
      <c r="U5213" s="68" t="s">
        <v>297</v>
      </c>
      <c r="V5213" s="59" t="s">
        <v>1771</v>
      </c>
      <c r="W5213" s="21"/>
    </row>
    <row r="5214" spans="1:23" ht="23.25" customHeight="1" outlineLevel="2">
      <c r="A5214" s="56">
        <f t="shared" si="117"/>
        <v>5134</v>
      </c>
      <c r="B5214" s="197" t="s">
        <v>13079</v>
      </c>
      <c r="C5214" s="78"/>
      <c r="D5214" s="85" t="s">
        <v>11406</v>
      </c>
      <c r="E5214" s="85">
        <v>34534000</v>
      </c>
      <c r="F5214" s="56">
        <v>1948</v>
      </c>
      <c r="G5214" s="56">
        <v>2</v>
      </c>
      <c r="H5214" s="56">
        <v>2</v>
      </c>
      <c r="I5214" s="86">
        <v>216.32</v>
      </c>
      <c r="J5214" s="86">
        <v>158.69999999999999</v>
      </c>
      <c r="K5214" s="56"/>
      <c r="L5214" s="56">
        <v>10</v>
      </c>
      <c r="M5214" s="56"/>
      <c r="N5214" s="56"/>
      <c r="O5214" s="56"/>
      <c r="P5214" s="56"/>
      <c r="Q5214" s="56"/>
      <c r="R5214" s="56"/>
      <c r="S5214" s="56"/>
      <c r="T5214" s="56">
        <v>12</v>
      </c>
      <c r="U5214" s="68" t="s">
        <v>650</v>
      </c>
      <c r="V5214" s="33"/>
      <c r="W5214" s="21"/>
    </row>
    <row r="5215" spans="1:23" ht="24" customHeight="1" outlineLevel="2">
      <c r="A5215" s="56">
        <f t="shared" si="117"/>
        <v>5135</v>
      </c>
      <c r="B5215" s="197" t="s">
        <v>13080</v>
      </c>
      <c r="C5215" s="78"/>
      <c r="D5215" s="85" t="s">
        <v>11407</v>
      </c>
      <c r="E5215" s="85">
        <v>34534000</v>
      </c>
      <c r="F5215" s="56">
        <v>1979</v>
      </c>
      <c r="G5215" s="56">
        <v>3</v>
      </c>
      <c r="H5215" s="56">
        <v>2</v>
      </c>
      <c r="I5215" s="86">
        <v>1193</v>
      </c>
      <c r="J5215" s="86">
        <v>1108.03</v>
      </c>
      <c r="K5215" s="56"/>
      <c r="L5215" s="56">
        <v>11</v>
      </c>
      <c r="M5215" s="56">
        <v>8</v>
      </c>
      <c r="N5215" s="56">
        <v>12</v>
      </c>
      <c r="O5215" s="56">
        <v>10</v>
      </c>
      <c r="P5215" s="56">
        <v>9</v>
      </c>
      <c r="Q5215" s="56"/>
      <c r="R5215" s="56"/>
      <c r="S5215" s="56">
        <v>8</v>
      </c>
      <c r="T5215" s="56">
        <v>8</v>
      </c>
      <c r="U5215" s="129" t="s">
        <v>12670</v>
      </c>
      <c r="V5215" s="33"/>
      <c r="W5215" s="31" t="s">
        <v>12254</v>
      </c>
    </row>
    <row r="5216" spans="1:23" ht="23.25" customHeight="1" outlineLevel="2">
      <c r="A5216" s="56">
        <f t="shared" si="117"/>
        <v>5136</v>
      </c>
      <c r="B5216" s="197" t="s">
        <v>13081</v>
      </c>
      <c r="C5216" s="78"/>
      <c r="D5216" s="85" t="s">
        <v>11408</v>
      </c>
      <c r="E5216" s="85">
        <v>34534000</v>
      </c>
      <c r="F5216" s="56">
        <v>1988</v>
      </c>
      <c r="G5216" s="56">
        <v>2</v>
      </c>
      <c r="H5216" s="56">
        <v>2</v>
      </c>
      <c r="I5216" s="86">
        <v>642</v>
      </c>
      <c r="J5216" s="86">
        <v>582.4</v>
      </c>
      <c r="K5216" s="56"/>
      <c r="L5216" s="56">
        <v>11</v>
      </c>
      <c r="M5216" s="56">
        <v>9</v>
      </c>
      <c r="N5216" s="56"/>
      <c r="O5216" s="56">
        <v>10</v>
      </c>
      <c r="P5216" s="56"/>
      <c r="Q5216" s="56"/>
      <c r="R5216" s="56"/>
      <c r="S5216" s="56">
        <v>12</v>
      </c>
      <c r="T5216" s="56">
        <v>9</v>
      </c>
      <c r="U5216" s="68" t="s">
        <v>783</v>
      </c>
      <c r="V5216" s="33"/>
      <c r="W5216" s="21"/>
    </row>
    <row r="5217" spans="1:67" ht="25.5" customHeight="1">
      <c r="A5217" s="56">
        <f t="shared" si="117"/>
        <v>5137</v>
      </c>
      <c r="B5217" s="197" t="s">
        <v>13082</v>
      </c>
      <c r="C5217" s="78"/>
      <c r="D5217" s="85" t="s">
        <v>11409</v>
      </c>
      <c r="E5217" s="85">
        <v>34534000</v>
      </c>
      <c r="F5217" s="56">
        <v>1970</v>
      </c>
      <c r="G5217" s="56">
        <v>2</v>
      </c>
      <c r="H5217" s="56">
        <v>1</v>
      </c>
      <c r="I5217" s="86">
        <v>352.06</v>
      </c>
      <c r="J5217" s="86">
        <v>331.67</v>
      </c>
      <c r="K5217" s="56"/>
      <c r="L5217" s="56"/>
      <c r="M5217" s="56"/>
      <c r="N5217" s="56"/>
      <c r="O5217" s="56"/>
      <c r="P5217" s="56">
        <v>8</v>
      </c>
      <c r="Q5217" s="56">
        <v>12</v>
      </c>
      <c r="R5217" s="56">
        <v>10</v>
      </c>
      <c r="S5217" s="56">
        <v>11</v>
      </c>
      <c r="T5217" s="56"/>
      <c r="U5217" s="68"/>
      <c r="V5217" s="33"/>
      <c r="W5217" s="21"/>
    </row>
    <row r="5218" spans="1:67" ht="23.25" customHeight="1" outlineLevel="1">
      <c r="A5218" s="56">
        <f t="shared" si="117"/>
        <v>5138</v>
      </c>
      <c r="B5218" s="197" t="s">
        <v>13083</v>
      </c>
      <c r="C5218" s="78"/>
      <c r="D5218" s="85" t="s">
        <v>11410</v>
      </c>
      <c r="E5218" s="85">
        <v>34534000</v>
      </c>
      <c r="F5218" s="56">
        <v>1972</v>
      </c>
      <c r="G5218" s="56">
        <v>2</v>
      </c>
      <c r="H5218" s="56">
        <v>2</v>
      </c>
      <c r="I5218" s="86">
        <v>401.84</v>
      </c>
      <c r="J5218" s="86">
        <v>362.21</v>
      </c>
      <c r="K5218" s="56"/>
      <c r="L5218" s="56">
        <v>11</v>
      </c>
      <c r="M5218" s="56">
        <v>12</v>
      </c>
      <c r="N5218" s="56">
        <v>10</v>
      </c>
      <c r="O5218" s="56">
        <v>8</v>
      </c>
      <c r="P5218" s="56">
        <v>9</v>
      </c>
      <c r="Q5218" s="56"/>
      <c r="R5218" s="56"/>
      <c r="S5218" s="56">
        <v>12</v>
      </c>
      <c r="T5218" s="56"/>
      <c r="U5218" s="68" t="s">
        <v>297</v>
      </c>
      <c r="V5218" s="33"/>
      <c r="W5218" s="21"/>
    </row>
    <row r="5219" spans="1:67" s="18" customFormat="1" ht="15.75" customHeight="1" outlineLevel="2">
      <c r="A5219" s="234" t="s">
        <v>11411</v>
      </c>
      <c r="B5219" s="234"/>
      <c r="C5219" s="234"/>
      <c r="D5219" s="234"/>
      <c r="E5219" s="234"/>
      <c r="F5219" s="234"/>
      <c r="G5219" s="234"/>
      <c r="H5219" s="234"/>
      <c r="I5219" s="86">
        <f>I5220+I5255</f>
        <v>21211.900000000005</v>
      </c>
      <c r="J5219" s="86">
        <f>J5220+J5255</f>
        <v>19444.109999999997</v>
      </c>
      <c r="K5219" s="56"/>
      <c r="L5219" s="56"/>
      <c r="M5219" s="56"/>
      <c r="N5219" s="56"/>
      <c r="O5219" s="56"/>
      <c r="P5219" s="56"/>
      <c r="Q5219" s="56"/>
      <c r="R5219" s="56"/>
      <c r="S5219" s="56"/>
      <c r="T5219" s="56"/>
      <c r="U5219" s="126"/>
      <c r="V5219" s="49">
        <f>V5220+V5255</f>
        <v>35</v>
      </c>
      <c r="W5219" s="50"/>
      <c r="X5219" s="5"/>
      <c r="Y5219" s="5"/>
      <c r="Z5219" s="5"/>
      <c r="AA5219" s="5"/>
      <c r="AB5219" s="5"/>
      <c r="AC5219" s="5"/>
      <c r="AD5219" s="5"/>
      <c r="AE5219" s="5"/>
      <c r="AF5219" s="5"/>
      <c r="AG5219" s="5"/>
      <c r="AH5219" s="5"/>
      <c r="AI5219" s="5"/>
      <c r="AJ5219" s="5"/>
      <c r="AK5219" s="5"/>
      <c r="AL5219" s="5"/>
      <c r="AM5219" s="5"/>
      <c r="AN5219" s="5"/>
      <c r="AO5219" s="5"/>
      <c r="AP5219" s="5"/>
      <c r="AQ5219" s="5"/>
      <c r="AR5219" s="5"/>
      <c r="AS5219" s="5"/>
      <c r="AT5219" s="5"/>
      <c r="AU5219" s="5"/>
      <c r="AV5219" s="5"/>
      <c r="AW5219" s="5"/>
      <c r="AX5219" s="5"/>
      <c r="AY5219" s="5"/>
      <c r="AZ5219" s="5"/>
      <c r="BA5219" s="5"/>
      <c r="BB5219" s="5"/>
      <c r="BC5219" s="5"/>
      <c r="BD5219" s="5"/>
      <c r="BE5219" s="5"/>
      <c r="BF5219" s="5"/>
      <c r="BG5219" s="5"/>
      <c r="BH5219" s="5"/>
      <c r="BI5219" s="5"/>
      <c r="BJ5219" s="5"/>
      <c r="BK5219" s="5"/>
      <c r="BL5219" s="5"/>
      <c r="BM5219" s="5"/>
      <c r="BN5219" s="5"/>
      <c r="BO5219" s="5"/>
    </row>
    <row r="5220" spans="1:67" s="19" customFormat="1" ht="15.75" customHeight="1" outlineLevel="2">
      <c r="A5220" s="56"/>
      <c r="B5220" s="235" t="s">
        <v>13977</v>
      </c>
      <c r="C5220" s="235"/>
      <c r="D5220" s="235"/>
      <c r="E5220" s="235"/>
      <c r="F5220" s="235"/>
      <c r="G5220" s="235"/>
      <c r="H5220" s="235"/>
      <c r="I5220" s="86">
        <f>SUM(I5221:I5254)</f>
        <v>20865.900000000005</v>
      </c>
      <c r="J5220" s="86">
        <f>SUM(J5221:J5254)</f>
        <v>19118.109999999997</v>
      </c>
      <c r="K5220" s="56"/>
      <c r="L5220" s="56"/>
      <c r="M5220" s="56"/>
      <c r="N5220" s="56"/>
      <c r="O5220" s="56"/>
      <c r="P5220" s="56"/>
      <c r="Q5220" s="56"/>
      <c r="R5220" s="56"/>
      <c r="S5220" s="56"/>
      <c r="T5220" s="56"/>
      <c r="U5220" s="127"/>
      <c r="V5220" s="51">
        <f>COUNTA(B5221:B5254)</f>
        <v>34</v>
      </c>
      <c r="W5220" s="52"/>
      <c r="X5220" s="5"/>
      <c r="Y5220" s="5"/>
      <c r="Z5220" s="5"/>
      <c r="AA5220" s="5"/>
      <c r="AB5220" s="5"/>
      <c r="AC5220" s="5"/>
      <c r="AD5220" s="5"/>
      <c r="AE5220" s="5"/>
      <c r="AF5220" s="5"/>
      <c r="AG5220" s="5"/>
      <c r="AH5220" s="5"/>
      <c r="AI5220" s="5"/>
      <c r="AJ5220" s="5"/>
      <c r="AK5220" s="5"/>
      <c r="AL5220" s="5"/>
      <c r="AM5220" s="5"/>
      <c r="AN5220" s="5"/>
      <c r="AO5220" s="5"/>
      <c r="AP5220" s="5"/>
      <c r="AQ5220" s="5"/>
      <c r="AR5220" s="5"/>
      <c r="AS5220" s="5"/>
      <c r="AT5220" s="5"/>
      <c r="AU5220" s="5"/>
      <c r="AV5220" s="5"/>
      <c r="AW5220" s="5"/>
      <c r="AX5220" s="5"/>
      <c r="AY5220" s="5"/>
      <c r="AZ5220" s="5"/>
      <c r="BA5220" s="5"/>
      <c r="BB5220" s="5"/>
      <c r="BC5220" s="5"/>
      <c r="BD5220" s="5"/>
      <c r="BE5220" s="5"/>
      <c r="BF5220" s="5"/>
      <c r="BG5220" s="5"/>
      <c r="BH5220" s="5"/>
      <c r="BI5220" s="5"/>
      <c r="BJ5220" s="5"/>
      <c r="BK5220" s="5"/>
      <c r="BL5220" s="5"/>
      <c r="BM5220" s="5"/>
      <c r="BN5220" s="5"/>
      <c r="BO5220" s="5"/>
    </row>
    <row r="5221" spans="1:67" ht="23.25" customHeight="1" outlineLevel="2">
      <c r="A5221" s="56">
        <f>A5218+1</f>
        <v>5139</v>
      </c>
      <c r="B5221" s="197" t="s">
        <v>13084</v>
      </c>
      <c r="C5221" s="78"/>
      <c r="D5221" s="85" t="s">
        <v>11412</v>
      </c>
      <c r="E5221" s="85">
        <v>34536000</v>
      </c>
      <c r="F5221" s="56">
        <v>1970</v>
      </c>
      <c r="G5221" s="56">
        <v>2</v>
      </c>
      <c r="H5221" s="56">
        <v>2</v>
      </c>
      <c r="I5221" s="86">
        <v>577.9</v>
      </c>
      <c r="J5221" s="86">
        <v>520</v>
      </c>
      <c r="K5221" s="56"/>
      <c r="L5221" s="56">
        <v>10</v>
      </c>
      <c r="M5221" s="56"/>
      <c r="N5221" s="56"/>
      <c r="O5221" s="56"/>
      <c r="P5221" s="56"/>
      <c r="Q5221" s="56"/>
      <c r="R5221" s="56">
        <v>12</v>
      </c>
      <c r="S5221" s="56"/>
      <c r="T5221" s="56" t="s">
        <v>33</v>
      </c>
      <c r="U5221" s="68" t="s">
        <v>783</v>
      </c>
      <c r="V5221" s="33"/>
      <c r="W5221" s="21"/>
    </row>
    <row r="5222" spans="1:67" ht="23.25" customHeight="1" outlineLevel="2">
      <c r="A5222" s="56">
        <f>A5221+1</f>
        <v>5140</v>
      </c>
      <c r="B5222" s="197" t="s">
        <v>13085</v>
      </c>
      <c r="C5222" s="78"/>
      <c r="D5222" s="85" t="s">
        <v>11413</v>
      </c>
      <c r="E5222" s="85">
        <v>34536000</v>
      </c>
      <c r="F5222" s="56">
        <v>1970</v>
      </c>
      <c r="G5222" s="56">
        <v>2</v>
      </c>
      <c r="H5222" s="56">
        <v>2</v>
      </c>
      <c r="I5222" s="86">
        <v>579.1</v>
      </c>
      <c r="J5222" s="86">
        <v>519.29999999999995</v>
      </c>
      <c r="K5222" s="56"/>
      <c r="L5222" s="56">
        <v>10</v>
      </c>
      <c r="M5222" s="56"/>
      <c r="N5222" s="56"/>
      <c r="O5222" s="56"/>
      <c r="P5222" s="56"/>
      <c r="Q5222" s="56"/>
      <c r="R5222" s="56">
        <v>12</v>
      </c>
      <c r="S5222" s="56"/>
      <c r="T5222" s="56">
        <v>8</v>
      </c>
      <c r="U5222" s="68" t="s">
        <v>783</v>
      </c>
      <c r="V5222" s="33"/>
      <c r="W5222" s="21"/>
    </row>
    <row r="5223" spans="1:67" ht="23.25" customHeight="1" outlineLevel="2">
      <c r="A5223" s="56">
        <f t="shared" ref="A5223:A5254" si="118">A5222+1</f>
        <v>5141</v>
      </c>
      <c r="B5223" s="197" t="s">
        <v>13086</v>
      </c>
      <c r="C5223" s="78"/>
      <c r="D5223" s="85" t="s">
        <v>11414</v>
      </c>
      <c r="E5223" s="85">
        <v>34536000</v>
      </c>
      <c r="F5223" s="56">
        <v>2010</v>
      </c>
      <c r="G5223" s="56">
        <v>1</v>
      </c>
      <c r="H5223" s="56">
        <v>2</v>
      </c>
      <c r="I5223" s="86">
        <v>563.20000000000005</v>
      </c>
      <c r="J5223" s="86">
        <v>509</v>
      </c>
      <c r="K5223" s="56"/>
      <c r="L5223" s="56"/>
      <c r="M5223" s="56"/>
      <c r="N5223" s="56"/>
      <c r="O5223" s="56"/>
      <c r="P5223" s="56"/>
      <c r="Q5223" s="56"/>
      <c r="R5223" s="56">
        <v>12</v>
      </c>
      <c r="S5223" s="56">
        <v>10</v>
      </c>
      <c r="T5223" s="56">
        <v>8</v>
      </c>
      <c r="U5223" s="68"/>
      <c r="V5223" s="33"/>
      <c r="W5223" s="21"/>
    </row>
    <row r="5224" spans="1:67" ht="23.25" customHeight="1" outlineLevel="2">
      <c r="A5224" s="56">
        <f t="shared" si="118"/>
        <v>5142</v>
      </c>
      <c r="B5224" s="197" t="s">
        <v>13087</v>
      </c>
      <c r="C5224" s="78"/>
      <c r="D5224" s="85" t="s">
        <v>11415</v>
      </c>
      <c r="E5224" s="85">
        <v>34536000</v>
      </c>
      <c r="F5224" s="56">
        <v>1990</v>
      </c>
      <c r="G5224" s="56">
        <v>2</v>
      </c>
      <c r="H5224" s="56">
        <v>3</v>
      </c>
      <c r="I5224" s="86">
        <v>1008.4</v>
      </c>
      <c r="J5224" s="86">
        <v>906.5</v>
      </c>
      <c r="K5224" s="56"/>
      <c r="L5224" s="56"/>
      <c r="M5224" s="56"/>
      <c r="N5224" s="56">
        <v>10</v>
      </c>
      <c r="O5224" s="56"/>
      <c r="P5224" s="56"/>
      <c r="Q5224" s="56"/>
      <c r="R5224" s="56"/>
      <c r="S5224" s="56">
        <v>12</v>
      </c>
      <c r="T5224" s="56"/>
      <c r="U5224" s="68"/>
      <c r="V5224" s="33"/>
      <c r="W5224" s="21"/>
    </row>
    <row r="5225" spans="1:67" ht="23.25" customHeight="1" outlineLevel="2">
      <c r="A5225" s="56">
        <f t="shared" si="118"/>
        <v>5143</v>
      </c>
      <c r="B5225" s="197" t="s">
        <v>13088</v>
      </c>
      <c r="C5225" s="78"/>
      <c r="D5225" s="85" t="s">
        <v>11416</v>
      </c>
      <c r="E5225" s="85">
        <v>34536000</v>
      </c>
      <c r="F5225" s="56">
        <v>1974</v>
      </c>
      <c r="G5225" s="56">
        <v>2</v>
      </c>
      <c r="H5225" s="56">
        <v>2</v>
      </c>
      <c r="I5225" s="86">
        <v>731.7</v>
      </c>
      <c r="J5225" s="86">
        <v>693.8</v>
      </c>
      <c r="K5225" s="56"/>
      <c r="L5225" s="56"/>
      <c r="M5225" s="56"/>
      <c r="N5225" s="56">
        <v>8</v>
      </c>
      <c r="O5225" s="56">
        <v>12</v>
      </c>
      <c r="P5225" s="56">
        <v>10</v>
      </c>
      <c r="Q5225" s="56"/>
      <c r="R5225" s="56"/>
      <c r="S5225" s="56"/>
      <c r="T5225" s="56"/>
      <c r="U5225" s="68"/>
      <c r="V5225" s="33"/>
      <c r="W5225" s="21"/>
    </row>
    <row r="5226" spans="1:67" ht="23.25" customHeight="1" outlineLevel="2">
      <c r="A5226" s="56">
        <f t="shared" si="118"/>
        <v>5144</v>
      </c>
      <c r="B5226" s="197" t="s">
        <v>13089</v>
      </c>
      <c r="C5226" s="78"/>
      <c r="D5226" s="85" t="s">
        <v>11417</v>
      </c>
      <c r="E5226" s="85">
        <v>34536000</v>
      </c>
      <c r="F5226" s="56">
        <v>1975</v>
      </c>
      <c r="G5226" s="56">
        <v>2</v>
      </c>
      <c r="H5226" s="56">
        <v>2</v>
      </c>
      <c r="I5226" s="86">
        <v>756.3</v>
      </c>
      <c r="J5226" s="86">
        <v>710</v>
      </c>
      <c r="K5226" s="56"/>
      <c r="L5226" s="56"/>
      <c r="M5226" s="56"/>
      <c r="N5226" s="56">
        <v>8</v>
      </c>
      <c r="O5226" s="56">
        <v>12</v>
      </c>
      <c r="P5226" s="56">
        <v>10</v>
      </c>
      <c r="Q5226" s="56"/>
      <c r="R5226" s="56"/>
      <c r="S5226" s="56"/>
      <c r="T5226" s="56" t="s">
        <v>141</v>
      </c>
      <c r="U5226" s="68"/>
      <c r="V5226" s="33" t="s">
        <v>11418</v>
      </c>
      <c r="W5226" s="21"/>
    </row>
    <row r="5227" spans="1:67" ht="23.25" customHeight="1" outlineLevel="2">
      <c r="A5227" s="56">
        <f t="shared" si="118"/>
        <v>5145</v>
      </c>
      <c r="B5227" s="197" t="s">
        <v>13090</v>
      </c>
      <c r="C5227" s="78"/>
      <c r="D5227" s="85" t="s">
        <v>11419</v>
      </c>
      <c r="E5227" s="85">
        <v>34536000</v>
      </c>
      <c r="F5227" s="56">
        <v>1972</v>
      </c>
      <c r="G5227" s="56">
        <v>2</v>
      </c>
      <c r="H5227" s="56">
        <v>2</v>
      </c>
      <c r="I5227" s="86">
        <v>566.4</v>
      </c>
      <c r="J5227" s="86">
        <v>519.29999999999995</v>
      </c>
      <c r="K5227" s="56"/>
      <c r="L5227" s="56"/>
      <c r="M5227" s="56">
        <v>8</v>
      </c>
      <c r="N5227" s="56">
        <v>12</v>
      </c>
      <c r="O5227" s="56">
        <v>10</v>
      </c>
      <c r="P5227" s="56"/>
      <c r="Q5227" s="56"/>
      <c r="R5227" s="56"/>
      <c r="S5227" s="56"/>
      <c r="T5227" s="56">
        <v>12</v>
      </c>
      <c r="U5227" s="68"/>
      <c r="V5227" s="33"/>
      <c r="W5227" s="21"/>
    </row>
    <row r="5228" spans="1:67" ht="23.25" customHeight="1" outlineLevel="2">
      <c r="A5228" s="56">
        <f t="shared" si="118"/>
        <v>5146</v>
      </c>
      <c r="B5228" s="197" t="s">
        <v>13091</v>
      </c>
      <c r="C5228" s="78"/>
      <c r="D5228" s="85" t="s">
        <v>11420</v>
      </c>
      <c r="E5228" s="85">
        <v>34536000</v>
      </c>
      <c r="F5228" s="56">
        <v>1990</v>
      </c>
      <c r="G5228" s="56">
        <v>2</v>
      </c>
      <c r="H5228" s="56">
        <v>3</v>
      </c>
      <c r="I5228" s="86">
        <v>1021.2</v>
      </c>
      <c r="J5228" s="86">
        <v>884.2</v>
      </c>
      <c r="K5228" s="56"/>
      <c r="L5228" s="56"/>
      <c r="M5228" s="56">
        <v>8</v>
      </c>
      <c r="N5228" s="56">
        <v>8</v>
      </c>
      <c r="O5228" s="56"/>
      <c r="P5228" s="56"/>
      <c r="Q5228" s="56"/>
      <c r="R5228" s="56"/>
      <c r="S5228" s="56">
        <v>8</v>
      </c>
      <c r="T5228" s="56">
        <v>12</v>
      </c>
      <c r="U5228" s="68" t="s">
        <v>11421</v>
      </c>
      <c r="V5228" s="33"/>
      <c r="W5228" s="21"/>
    </row>
    <row r="5229" spans="1:67" ht="23.25" customHeight="1" outlineLevel="2">
      <c r="A5229" s="56">
        <f t="shared" si="118"/>
        <v>5147</v>
      </c>
      <c r="B5229" s="197" t="s">
        <v>13092</v>
      </c>
      <c r="C5229" s="78"/>
      <c r="D5229" s="85" t="s">
        <v>11422</v>
      </c>
      <c r="E5229" s="85">
        <v>34536000</v>
      </c>
      <c r="F5229" s="56">
        <v>1990</v>
      </c>
      <c r="G5229" s="56">
        <v>2</v>
      </c>
      <c r="H5229" s="56">
        <v>3</v>
      </c>
      <c r="I5229" s="86">
        <v>972.6</v>
      </c>
      <c r="J5229" s="86">
        <v>883.5</v>
      </c>
      <c r="K5229" s="56"/>
      <c r="L5229" s="56">
        <v>8</v>
      </c>
      <c r="M5229" s="56">
        <v>12</v>
      </c>
      <c r="N5229" s="56">
        <v>8</v>
      </c>
      <c r="O5229" s="56">
        <v>10</v>
      </c>
      <c r="P5229" s="56"/>
      <c r="Q5229" s="56"/>
      <c r="R5229" s="56"/>
      <c r="S5229" s="56">
        <v>8</v>
      </c>
      <c r="T5229" s="56">
        <v>8</v>
      </c>
      <c r="U5229" s="68" t="s">
        <v>297</v>
      </c>
      <c r="V5229" s="33"/>
      <c r="W5229" s="21"/>
    </row>
    <row r="5230" spans="1:67" ht="23.25" customHeight="1" outlineLevel="2">
      <c r="A5230" s="56">
        <f t="shared" si="118"/>
        <v>5148</v>
      </c>
      <c r="B5230" s="197" t="s">
        <v>13093</v>
      </c>
      <c r="C5230" s="78"/>
      <c r="D5230" s="85" t="s">
        <v>11423</v>
      </c>
      <c r="E5230" s="85">
        <v>34536000</v>
      </c>
      <c r="F5230" s="56">
        <v>1956</v>
      </c>
      <c r="G5230" s="56">
        <v>2</v>
      </c>
      <c r="H5230" s="56">
        <v>1</v>
      </c>
      <c r="I5230" s="86">
        <v>224.9</v>
      </c>
      <c r="J5230" s="86">
        <v>185.51</v>
      </c>
      <c r="K5230" s="56"/>
      <c r="L5230" s="56"/>
      <c r="M5230" s="56">
        <v>8</v>
      </c>
      <c r="N5230" s="56">
        <v>10</v>
      </c>
      <c r="O5230" s="56">
        <v>12</v>
      </c>
      <c r="P5230" s="56"/>
      <c r="Q5230" s="56"/>
      <c r="R5230" s="56">
        <v>11</v>
      </c>
      <c r="S5230" s="56"/>
      <c r="T5230" s="56">
        <v>8</v>
      </c>
      <c r="U5230" s="68"/>
      <c r="V5230" s="33"/>
      <c r="W5230" s="21"/>
    </row>
    <row r="5231" spans="1:67" ht="23.25" customHeight="1" outlineLevel="2">
      <c r="A5231" s="56">
        <f t="shared" si="118"/>
        <v>5149</v>
      </c>
      <c r="B5231" s="197" t="s">
        <v>13094</v>
      </c>
      <c r="C5231" s="78"/>
      <c r="D5231" s="85" t="s">
        <v>11424</v>
      </c>
      <c r="E5231" s="85">
        <v>34536000</v>
      </c>
      <c r="F5231" s="56">
        <v>1981</v>
      </c>
      <c r="G5231" s="56">
        <v>2</v>
      </c>
      <c r="H5231" s="56">
        <v>2</v>
      </c>
      <c r="I5231" s="86">
        <v>814.1</v>
      </c>
      <c r="J5231" s="86">
        <v>764.9</v>
      </c>
      <c r="K5231" s="56"/>
      <c r="L5231" s="56"/>
      <c r="M5231" s="56"/>
      <c r="N5231" s="56"/>
      <c r="O5231" s="56"/>
      <c r="P5231" s="56"/>
      <c r="Q5231" s="56"/>
      <c r="R5231" s="56">
        <v>12</v>
      </c>
      <c r="S5231" s="56">
        <v>10</v>
      </c>
      <c r="T5231" s="56">
        <v>8</v>
      </c>
      <c r="U5231" s="68"/>
      <c r="V5231" s="33"/>
      <c r="W5231" s="21"/>
    </row>
    <row r="5232" spans="1:67" ht="23.25" customHeight="1" outlineLevel="2">
      <c r="A5232" s="56">
        <f t="shared" si="118"/>
        <v>5150</v>
      </c>
      <c r="B5232" s="197" t="s">
        <v>13095</v>
      </c>
      <c r="C5232" s="78"/>
      <c r="D5232" s="85" t="s">
        <v>11425</v>
      </c>
      <c r="E5232" s="85">
        <v>34536000</v>
      </c>
      <c r="F5232" s="56">
        <v>1960</v>
      </c>
      <c r="G5232" s="56">
        <v>2</v>
      </c>
      <c r="H5232" s="56">
        <v>1</v>
      </c>
      <c r="I5232" s="86">
        <v>365.3</v>
      </c>
      <c r="J5232" s="86">
        <v>305.8</v>
      </c>
      <c r="K5232" s="56"/>
      <c r="L5232" s="56"/>
      <c r="M5232" s="56"/>
      <c r="N5232" s="56">
        <v>10</v>
      </c>
      <c r="O5232" s="56"/>
      <c r="P5232" s="56"/>
      <c r="Q5232" s="56"/>
      <c r="R5232" s="56"/>
      <c r="S5232" s="56">
        <v>12</v>
      </c>
      <c r="T5232" s="56">
        <v>12</v>
      </c>
      <c r="U5232" s="68"/>
      <c r="V5232" s="33"/>
      <c r="W5232" s="21"/>
    </row>
    <row r="5233" spans="1:23" ht="23.25" customHeight="1" outlineLevel="2">
      <c r="A5233" s="56">
        <f t="shared" si="118"/>
        <v>5151</v>
      </c>
      <c r="B5233" s="197" t="s">
        <v>13096</v>
      </c>
      <c r="C5233" s="78"/>
      <c r="D5233" s="85" t="s">
        <v>11426</v>
      </c>
      <c r="E5233" s="85">
        <v>34536000</v>
      </c>
      <c r="F5233" s="56">
        <v>1940</v>
      </c>
      <c r="G5233" s="56">
        <v>1</v>
      </c>
      <c r="H5233" s="56">
        <v>3</v>
      </c>
      <c r="I5233" s="86">
        <v>160</v>
      </c>
      <c r="J5233" s="86">
        <v>139</v>
      </c>
      <c r="K5233" s="56"/>
      <c r="L5233" s="56">
        <v>11</v>
      </c>
      <c r="M5233" s="56">
        <v>12</v>
      </c>
      <c r="N5233" s="56">
        <v>10</v>
      </c>
      <c r="O5233" s="56"/>
      <c r="P5233" s="56"/>
      <c r="Q5233" s="56"/>
      <c r="R5233" s="56"/>
      <c r="S5233" s="56">
        <v>8</v>
      </c>
      <c r="T5233" s="56" t="s">
        <v>141</v>
      </c>
      <c r="U5233" s="68" t="s">
        <v>2274</v>
      </c>
      <c r="V5233" s="33"/>
      <c r="W5233" s="21"/>
    </row>
    <row r="5234" spans="1:23" ht="23.25" customHeight="1" outlineLevel="2">
      <c r="A5234" s="56">
        <f t="shared" si="118"/>
        <v>5152</v>
      </c>
      <c r="B5234" s="197" t="s">
        <v>13097</v>
      </c>
      <c r="C5234" s="78"/>
      <c r="D5234" s="85" t="s">
        <v>11427</v>
      </c>
      <c r="E5234" s="85">
        <v>34536000</v>
      </c>
      <c r="F5234" s="56">
        <v>1962</v>
      </c>
      <c r="G5234" s="56">
        <v>2</v>
      </c>
      <c r="H5234" s="56">
        <v>1</v>
      </c>
      <c r="I5234" s="86">
        <v>363.5</v>
      </c>
      <c r="J5234" s="86">
        <v>339.1</v>
      </c>
      <c r="K5234" s="56"/>
      <c r="L5234" s="56"/>
      <c r="M5234" s="56"/>
      <c r="N5234" s="56"/>
      <c r="O5234" s="56"/>
      <c r="P5234" s="56"/>
      <c r="Q5234" s="56"/>
      <c r="R5234" s="56">
        <v>10</v>
      </c>
      <c r="S5234" s="56"/>
      <c r="T5234" s="56" t="s">
        <v>33</v>
      </c>
      <c r="U5234" s="68"/>
      <c r="V5234" s="33"/>
      <c r="W5234" s="21"/>
    </row>
    <row r="5235" spans="1:23" ht="23.25" customHeight="1" outlineLevel="2">
      <c r="A5235" s="56">
        <f t="shared" si="118"/>
        <v>5153</v>
      </c>
      <c r="B5235" s="197" t="s">
        <v>13098</v>
      </c>
      <c r="C5235" s="78"/>
      <c r="D5235" s="85" t="s">
        <v>11428</v>
      </c>
      <c r="E5235" s="85">
        <v>34536000</v>
      </c>
      <c r="F5235" s="56">
        <v>1966</v>
      </c>
      <c r="G5235" s="56">
        <v>2</v>
      </c>
      <c r="H5235" s="56">
        <v>1</v>
      </c>
      <c r="I5235" s="86">
        <v>356.6</v>
      </c>
      <c r="J5235" s="86">
        <v>338.6</v>
      </c>
      <c r="K5235" s="56"/>
      <c r="L5235" s="56"/>
      <c r="M5235" s="56"/>
      <c r="N5235" s="56"/>
      <c r="O5235" s="56"/>
      <c r="P5235" s="56"/>
      <c r="Q5235" s="56">
        <v>12</v>
      </c>
      <c r="R5235" s="56"/>
      <c r="S5235" s="56"/>
      <c r="T5235" s="56" t="s">
        <v>141</v>
      </c>
      <c r="U5235" s="68"/>
      <c r="V5235" s="33"/>
      <c r="W5235" s="21"/>
    </row>
    <row r="5236" spans="1:23" ht="23.25" customHeight="1" outlineLevel="2">
      <c r="A5236" s="56">
        <f t="shared" si="118"/>
        <v>5154</v>
      </c>
      <c r="B5236" s="197" t="s">
        <v>13099</v>
      </c>
      <c r="C5236" s="78"/>
      <c r="D5236" s="85" t="s">
        <v>11429</v>
      </c>
      <c r="E5236" s="85">
        <v>34536000</v>
      </c>
      <c r="F5236" s="56">
        <v>1961</v>
      </c>
      <c r="G5236" s="56">
        <v>2</v>
      </c>
      <c r="H5236" s="56">
        <v>1</v>
      </c>
      <c r="I5236" s="86">
        <v>355</v>
      </c>
      <c r="J5236" s="86">
        <v>338.8</v>
      </c>
      <c r="K5236" s="56"/>
      <c r="L5236" s="56"/>
      <c r="M5236" s="56"/>
      <c r="N5236" s="56"/>
      <c r="O5236" s="56"/>
      <c r="P5236" s="56"/>
      <c r="Q5236" s="56"/>
      <c r="R5236" s="56">
        <v>10</v>
      </c>
      <c r="S5236" s="56"/>
      <c r="T5236" s="56" t="s">
        <v>141</v>
      </c>
      <c r="U5236" s="68"/>
      <c r="V5236" s="33" t="s">
        <v>11430</v>
      </c>
      <c r="W5236" s="21"/>
    </row>
    <row r="5237" spans="1:23" ht="23.25" customHeight="1" outlineLevel="2">
      <c r="A5237" s="56">
        <f t="shared" si="118"/>
        <v>5155</v>
      </c>
      <c r="B5237" s="197" t="s">
        <v>13100</v>
      </c>
      <c r="C5237" s="78"/>
      <c r="D5237" s="85" t="s">
        <v>11431</v>
      </c>
      <c r="E5237" s="85">
        <v>34536000</v>
      </c>
      <c r="F5237" s="56">
        <v>1962</v>
      </c>
      <c r="G5237" s="56">
        <v>2</v>
      </c>
      <c r="H5237" s="56">
        <v>1</v>
      </c>
      <c r="I5237" s="86">
        <v>365</v>
      </c>
      <c r="J5237" s="86">
        <v>339.5</v>
      </c>
      <c r="K5237" s="56"/>
      <c r="L5237" s="56"/>
      <c r="M5237" s="56"/>
      <c r="N5237" s="56"/>
      <c r="O5237" s="56"/>
      <c r="P5237" s="56"/>
      <c r="Q5237" s="56"/>
      <c r="R5237" s="56">
        <v>10</v>
      </c>
      <c r="S5237" s="56"/>
      <c r="T5237" s="56"/>
      <c r="U5237" s="68"/>
      <c r="V5237" s="33"/>
      <c r="W5237" s="21"/>
    </row>
    <row r="5238" spans="1:23" ht="23.25" customHeight="1" outlineLevel="2">
      <c r="A5238" s="56">
        <f t="shared" si="118"/>
        <v>5156</v>
      </c>
      <c r="B5238" s="197" t="s">
        <v>13101</v>
      </c>
      <c r="C5238" s="78"/>
      <c r="D5238" s="85" t="s">
        <v>11432</v>
      </c>
      <c r="E5238" s="85">
        <v>34536000</v>
      </c>
      <c r="F5238" s="56">
        <v>1965</v>
      </c>
      <c r="G5238" s="56">
        <v>2</v>
      </c>
      <c r="H5238" s="56">
        <v>1</v>
      </c>
      <c r="I5238" s="86">
        <v>369.1</v>
      </c>
      <c r="J5238" s="86">
        <v>341.9</v>
      </c>
      <c r="K5238" s="56"/>
      <c r="L5238" s="56"/>
      <c r="M5238" s="56">
        <v>8</v>
      </c>
      <c r="N5238" s="56"/>
      <c r="O5238" s="56">
        <v>12</v>
      </c>
      <c r="P5238" s="56">
        <v>10</v>
      </c>
      <c r="Q5238" s="56"/>
      <c r="R5238" s="56"/>
      <c r="S5238" s="56"/>
      <c r="T5238" s="56" t="s">
        <v>33</v>
      </c>
      <c r="U5238" s="68" t="s">
        <v>11433</v>
      </c>
      <c r="V5238" s="33"/>
      <c r="W5238" s="21"/>
    </row>
    <row r="5239" spans="1:23" ht="23.25" customHeight="1" outlineLevel="2">
      <c r="A5239" s="56">
        <f t="shared" si="118"/>
        <v>5157</v>
      </c>
      <c r="B5239" s="197" t="s">
        <v>13102</v>
      </c>
      <c r="C5239" s="78"/>
      <c r="D5239" s="85" t="s">
        <v>11434</v>
      </c>
      <c r="E5239" s="85">
        <v>34536000</v>
      </c>
      <c r="F5239" s="56">
        <v>1966</v>
      </c>
      <c r="G5239" s="56">
        <v>2</v>
      </c>
      <c r="H5239" s="56">
        <v>1</v>
      </c>
      <c r="I5239" s="86">
        <v>359</v>
      </c>
      <c r="J5239" s="86">
        <v>332.5</v>
      </c>
      <c r="K5239" s="56"/>
      <c r="L5239" s="56"/>
      <c r="M5239" s="56"/>
      <c r="N5239" s="56"/>
      <c r="O5239" s="56"/>
      <c r="P5239" s="56"/>
      <c r="Q5239" s="56"/>
      <c r="R5239" s="56">
        <v>12</v>
      </c>
      <c r="S5239" s="56"/>
      <c r="T5239" s="56">
        <v>12</v>
      </c>
      <c r="U5239" s="68"/>
      <c r="V5239" s="33"/>
      <c r="W5239" s="21"/>
    </row>
    <row r="5240" spans="1:23" ht="23.25" customHeight="1" outlineLevel="2">
      <c r="A5240" s="56">
        <f t="shared" si="118"/>
        <v>5158</v>
      </c>
      <c r="B5240" s="197" t="s">
        <v>13103</v>
      </c>
      <c r="C5240" s="78"/>
      <c r="D5240" s="85" t="s">
        <v>11435</v>
      </c>
      <c r="E5240" s="85">
        <v>34536000</v>
      </c>
      <c r="F5240" s="56">
        <v>1985</v>
      </c>
      <c r="G5240" s="56">
        <v>3</v>
      </c>
      <c r="H5240" s="56">
        <v>3</v>
      </c>
      <c r="I5240" s="86">
        <v>1914.4</v>
      </c>
      <c r="J5240" s="86">
        <v>1827.9</v>
      </c>
      <c r="K5240" s="56"/>
      <c r="L5240" s="56"/>
      <c r="M5240" s="56">
        <v>10</v>
      </c>
      <c r="N5240" s="56"/>
      <c r="O5240" s="56"/>
      <c r="P5240" s="56"/>
      <c r="Q5240" s="56"/>
      <c r="R5240" s="56">
        <v>8</v>
      </c>
      <c r="S5240" s="56"/>
      <c r="T5240" s="56" t="s">
        <v>141</v>
      </c>
      <c r="U5240" s="68"/>
      <c r="V5240" s="33"/>
      <c r="W5240" s="21"/>
    </row>
    <row r="5241" spans="1:23" ht="23.25" customHeight="1" outlineLevel="2">
      <c r="A5241" s="56">
        <f t="shared" si="118"/>
        <v>5159</v>
      </c>
      <c r="B5241" s="197" t="s">
        <v>13104</v>
      </c>
      <c r="C5241" s="78"/>
      <c r="D5241" s="85" t="s">
        <v>11436</v>
      </c>
      <c r="E5241" s="85">
        <v>34536000</v>
      </c>
      <c r="F5241" s="56">
        <v>1989</v>
      </c>
      <c r="G5241" s="56">
        <v>2</v>
      </c>
      <c r="H5241" s="56">
        <v>3</v>
      </c>
      <c r="I5241" s="86">
        <v>862.4</v>
      </c>
      <c r="J5241" s="86">
        <v>765.8</v>
      </c>
      <c r="K5241" s="56"/>
      <c r="L5241" s="56"/>
      <c r="M5241" s="56"/>
      <c r="N5241" s="56"/>
      <c r="O5241" s="56"/>
      <c r="P5241" s="56"/>
      <c r="Q5241" s="56">
        <v>10</v>
      </c>
      <c r="R5241" s="56"/>
      <c r="S5241" s="56"/>
      <c r="T5241" s="56"/>
      <c r="U5241" s="68"/>
      <c r="V5241" s="33"/>
      <c r="W5241" s="21"/>
    </row>
    <row r="5242" spans="1:23" ht="23.25" customHeight="1" outlineLevel="2">
      <c r="A5242" s="56">
        <f t="shared" si="118"/>
        <v>5160</v>
      </c>
      <c r="B5242" s="197" t="s">
        <v>13105</v>
      </c>
      <c r="C5242" s="78"/>
      <c r="D5242" s="85" t="s">
        <v>11437</v>
      </c>
      <c r="E5242" s="85">
        <v>34536000</v>
      </c>
      <c r="F5242" s="56">
        <v>1976</v>
      </c>
      <c r="G5242" s="56">
        <v>2</v>
      </c>
      <c r="H5242" s="56">
        <v>2</v>
      </c>
      <c r="I5242" s="86">
        <v>532.20000000000005</v>
      </c>
      <c r="J5242" s="86">
        <v>502.5</v>
      </c>
      <c r="K5242" s="56"/>
      <c r="L5242" s="56"/>
      <c r="M5242" s="56">
        <v>8</v>
      </c>
      <c r="N5242" s="56"/>
      <c r="O5242" s="56"/>
      <c r="P5242" s="56">
        <v>12</v>
      </c>
      <c r="Q5242" s="56">
        <v>10</v>
      </c>
      <c r="R5242" s="56"/>
      <c r="S5242" s="56"/>
      <c r="T5242" s="56" t="s">
        <v>141</v>
      </c>
      <c r="U5242" s="68" t="s">
        <v>493</v>
      </c>
      <c r="V5242" s="33"/>
      <c r="W5242" s="21"/>
    </row>
    <row r="5243" spans="1:23" ht="23.25" customHeight="1" outlineLevel="2">
      <c r="A5243" s="56">
        <f t="shared" si="118"/>
        <v>5161</v>
      </c>
      <c r="B5243" s="197" t="s">
        <v>13106</v>
      </c>
      <c r="C5243" s="78"/>
      <c r="D5243" s="85" t="s">
        <v>11438</v>
      </c>
      <c r="E5243" s="85">
        <v>34536000</v>
      </c>
      <c r="F5243" s="56">
        <v>1968</v>
      </c>
      <c r="G5243" s="56">
        <v>2</v>
      </c>
      <c r="H5243" s="56">
        <v>3</v>
      </c>
      <c r="I5243" s="86">
        <v>568.20000000000005</v>
      </c>
      <c r="J5243" s="86">
        <v>524.9</v>
      </c>
      <c r="K5243" s="56"/>
      <c r="L5243" s="56"/>
      <c r="M5243" s="56"/>
      <c r="N5243" s="56"/>
      <c r="O5243" s="56"/>
      <c r="P5243" s="56"/>
      <c r="Q5243" s="56">
        <v>10</v>
      </c>
      <c r="R5243" s="56"/>
      <c r="S5243" s="56"/>
      <c r="T5243" s="56" t="s">
        <v>33</v>
      </c>
      <c r="U5243" s="68"/>
      <c r="V5243" s="33"/>
      <c r="W5243" s="21"/>
    </row>
    <row r="5244" spans="1:23" ht="23.25" customHeight="1" outlineLevel="2">
      <c r="A5244" s="56">
        <f t="shared" si="118"/>
        <v>5162</v>
      </c>
      <c r="B5244" s="197" t="s">
        <v>13107</v>
      </c>
      <c r="C5244" s="78"/>
      <c r="D5244" s="85" t="s">
        <v>11439</v>
      </c>
      <c r="E5244" s="85">
        <v>34536000</v>
      </c>
      <c r="F5244" s="56">
        <v>1974</v>
      </c>
      <c r="G5244" s="56">
        <v>2</v>
      </c>
      <c r="H5244" s="56">
        <v>2</v>
      </c>
      <c r="I5244" s="86">
        <v>575.20000000000005</v>
      </c>
      <c r="J5244" s="86">
        <v>545.29999999999995</v>
      </c>
      <c r="K5244" s="56"/>
      <c r="L5244" s="56"/>
      <c r="M5244" s="56"/>
      <c r="N5244" s="56"/>
      <c r="O5244" s="56"/>
      <c r="P5244" s="56"/>
      <c r="Q5244" s="56">
        <v>12</v>
      </c>
      <c r="R5244" s="56"/>
      <c r="S5244" s="56"/>
      <c r="T5244" s="56" t="s">
        <v>141</v>
      </c>
      <c r="U5244" s="68"/>
      <c r="V5244" s="33"/>
      <c r="W5244" s="21"/>
    </row>
    <row r="5245" spans="1:23" ht="23.25" customHeight="1" outlineLevel="2">
      <c r="A5245" s="56">
        <f t="shared" si="118"/>
        <v>5163</v>
      </c>
      <c r="B5245" s="197" t="s">
        <v>13108</v>
      </c>
      <c r="C5245" s="78"/>
      <c r="D5245" s="85" t="s">
        <v>11440</v>
      </c>
      <c r="E5245" s="85">
        <v>34536000</v>
      </c>
      <c r="F5245" s="56">
        <v>1970</v>
      </c>
      <c r="G5245" s="56">
        <v>2</v>
      </c>
      <c r="H5245" s="56">
        <v>3</v>
      </c>
      <c r="I5245" s="86">
        <v>581.9</v>
      </c>
      <c r="J5245" s="86">
        <v>517.20000000000005</v>
      </c>
      <c r="K5245" s="56"/>
      <c r="L5245" s="56"/>
      <c r="M5245" s="56"/>
      <c r="N5245" s="56"/>
      <c r="O5245" s="56"/>
      <c r="P5245" s="56"/>
      <c r="Q5245" s="56">
        <v>10</v>
      </c>
      <c r="R5245" s="56"/>
      <c r="S5245" s="56"/>
      <c r="T5245" s="56"/>
      <c r="U5245" s="68"/>
      <c r="V5245" s="33"/>
      <c r="W5245" s="21"/>
    </row>
    <row r="5246" spans="1:23" ht="23.25" customHeight="1" outlineLevel="2">
      <c r="A5246" s="56">
        <f t="shared" si="118"/>
        <v>5164</v>
      </c>
      <c r="B5246" s="197" t="s">
        <v>13109</v>
      </c>
      <c r="C5246" s="78"/>
      <c r="D5246" s="85" t="s">
        <v>11441</v>
      </c>
      <c r="E5246" s="85">
        <v>34536000</v>
      </c>
      <c r="F5246" s="56">
        <v>1977</v>
      </c>
      <c r="G5246" s="56">
        <v>2</v>
      </c>
      <c r="H5246" s="56">
        <v>2</v>
      </c>
      <c r="I5246" s="86">
        <v>804.2</v>
      </c>
      <c r="J5246" s="86">
        <v>741.2</v>
      </c>
      <c r="K5246" s="56"/>
      <c r="L5246" s="56"/>
      <c r="M5246" s="56"/>
      <c r="N5246" s="56"/>
      <c r="O5246" s="56">
        <v>8</v>
      </c>
      <c r="P5246" s="56">
        <v>12</v>
      </c>
      <c r="Q5246" s="56">
        <v>10</v>
      </c>
      <c r="R5246" s="56"/>
      <c r="S5246" s="56"/>
      <c r="T5246" s="56"/>
      <c r="U5246" s="68"/>
      <c r="V5246" s="33"/>
      <c r="W5246" s="21"/>
    </row>
    <row r="5247" spans="1:23" ht="23.25" customHeight="1" outlineLevel="2">
      <c r="A5247" s="56">
        <f t="shared" si="118"/>
        <v>5165</v>
      </c>
      <c r="B5247" s="197" t="s">
        <v>13110</v>
      </c>
      <c r="C5247" s="78"/>
      <c r="D5247" s="85" t="s">
        <v>11442</v>
      </c>
      <c r="E5247" s="85">
        <v>34536000</v>
      </c>
      <c r="F5247" s="56">
        <v>1977</v>
      </c>
      <c r="G5247" s="56">
        <v>2</v>
      </c>
      <c r="H5247" s="56">
        <v>2</v>
      </c>
      <c r="I5247" s="86">
        <v>760</v>
      </c>
      <c r="J5247" s="86">
        <v>719.2</v>
      </c>
      <c r="K5247" s="56"/>
      <c r="L5247" s="56"/>
      <c r="M5247" s="56"/>
      <c r="N5247" s="56"/>
      <c r="O5247" s="56">
        <v>8</v>
      </c>
      <c r="P5247" s="56">
        <v>12</v>
      </c>
      <c r="Q5247" s="56">
        <v>10</v>
      </c>
      <c r="R5247" s="56"/>
      <c r="S5247" s="56"/>
      <c r="T5247" s="227"/>
      <c r="U5247" s="68"/>
      <c r="V5247" s="33"/>
      <c r="W5247" s="31" t="s">
        <v>12254</v>
      </c>
    </row>
    <row r="5248" spans="1:23" ht="23.25" customHeight="1" outlineLevel="2">
      <c r="A5248" s="56">
        <f t="shared" si="118"/>
        <v>5166</v>
      </c>
      <c r="B5248" s="197" t="s">
        <v>13111</v>
      </c>
      <c r="C5248" s="78"/>
      <c r="D5248" s="85" t="s">
        <v>11443</v>
      </c>
      <c r="E5248" s="85">
        <v>34536000</v>
      </c>
      <c r="F5248" s="56">
        <v>2018</v>
      </c>
      <c r="G5248" s="56">
        <v>2</v>
      </c>
      <c r="H5248" s="56">
        <v>2</v>
      </c>
      <c r="I5248" s="86">
        <v>1084</v>
      </c>
      <c r="J5248" s="86">
        <v>923.6</v>
      </c>
      <c r="K5248" s="227"/>
      <c r="L5248" s="227"/>
      <c r="M5248" s="227"/>
      <c r="N5248" s="227"/>
      <c r="O5248" s="227"/>
      <c r="P5248" s="227"/>
      <c r="Q5248" s="227"/>
      <c r="R5248" s="87">
        <v>8</v>
      </c>
      <c r="S5248" s="87">
        <v>12</v>
      </c>
      <c r="T5248" s="56" t="s">
        <v>33</v>
      </c>
      <c r="U5248" s="180"/>
      <c r="V5248" s="33"/>
      <c r="W5248" s="21"/>
    </row>
    <row r="5249" spans="1:67" ht="23.25" customHeight="1" outlineLevel="2">
      <c r="A5249" s="56">
        <f t="shared" si="118"/>
        <v>5167</v>
      </c>
      <c r="B5249" s="197" t="s">
        <v>13112</v>
      </c>
      <c r="C5249" s="78"/>
      <c r="D5249" s="85" t="s">
        <v>11444</v>
      </c>
      <c r="E5249" s="85">
        <v>34536000</v>
      </c>
      <c r="F5249" s="56">
        <v>1974</v>
      </c>
      <c r="G5249" s="56">
        <v>2</v>
      </c>
      <c r="H5249" s="56">
        <v>2</v>
      </c>
      <c r="I5249" s="86">
        <v>347.1</v>
      </c>
      <c r="J5249" s="86">
        <v>312</v>
      </c>
      <c r="K5249" s="56"/>
      <c r="L5249" s="56">
        <v>10</v>
      </c>
      <c r="M5249" s="56"/>
      <c r="N5249" s="56"/>
      <c r="O5249" s="56"/>
      <c r="P5249" s="56"/>
      <c r="Q5249" s="56"/>
      <c r="R5249" s="56">
        <v>12</v>
      </c>
      <c r="S5249" s="56"/>
      <c r="T5249" s="56">
        <v>8</v>
      </c>
      <c r="U5249" s="68" t="s">
        <v>783</v>
      </c>
      <c r="V5249" s="33"/>
      <c r="W5249" s="21"/>
    </row>
    <row r="5250" spans="1:67" ht="23.25" customHeight="1" outlineLevel="2">
      <c r="A5250" s="56">
        <f t="shared" si="118"/>
        <v>5168</v>
      </c>
      <c r="B5250" s="197" t="s">
        <v>13113</v>
      </c>
      <c r="C5250" s="78"/>
      <c r="D5250" s="85" t="s">
        <v>11445</v>
      </c>
      <c r="E5250" s="85">
        <v>34536000</v>
      </c>
      <c r="F5250" s="56">
        <v>1987</v>
      </c>
      <c r="G5250" s="56">
        <v>2</v>
      </c>
      <c r="H5250" s="56">
        <v>2</v>
      </c>
      <c r="I5250" s="86">
        <v>642</v>
      </c>
      <c r="J5250" s="86">
        <v>596.6</v>
      </c>
      <c r="K5250" s="56"/>
      <c r="L5250" s="56"/>
      <c r="M5250" s="56"/>
      <c r="N5250" s="56">
        <v>10</v>
      </c>
      <c r="O5250" s="56"/>
      <c r="P5250" s="56"/>
      <c r="Q5250" s="56"/>
      <c r="R5250" s="56"/>
      <c r="S5250" s="56">
        <v>12</v>
      </c>
      <c r="T5250" s="56">
        <v>8</v>
      </c>
      <c r="U5250" s="68"/>
      <c r="V5250" s="33"/>
      <c r="W5250" s="21"/>
    </row>
    <row r="5251" spans="1:67" ht="23.25" customHeight="1" outlineLevel="2">
      <c r="A5251" s="56">
        <f t="shared" si="118"/>
        <v>5169</v>
      </c>
      <c r="B5251" s="197" t="s">
        <v>13114</v>
      </c>
      <c r="C5251" s="78"/>
      <c r="D5251" s="85" t="s">
        <v>11446</v>
      </c>
      <c r="E5251" s="85">
        <v>34536000</v>
      </c>
      <c r="F5251" s="56">
        <v>1978</v>
      </c>
      <c r="G5251" s="56">
        <v>2</v>
      </c>
      <c r="H5251" s="56">
        <v>2</v>
      </c>
      <c r="I5251" s="86">
        <v>536.70000000000005</v>
      </c>
      <c r="J5251" s="86">
        <v>492.4</v>
      </c>
      <c r="K5251" s="56"/>
      <c r="L5251" s="56"/>
      <c r="M5251" s="56"/>
      <c r="N5251" s="56"/>
      <c r="O5251" s="56"/>
      <c r="P5251" s="56"/>
      <c r="Q5251" s="56">
        <v>10</v>
      </c>
      <c r="R5251" s="56"/>
      <c r="S5251" s="56">
        <v>12</v>
      </c>
      <c r="T5251" s="56">
        <v>8</v>
      </c>
      <c r="U5251" s="68"/>
      <c r="V5251" s="33"/>
      <c r="W5251" s="21"/>
    </row>
    <row r="5252" spans="1:67" ht="23.25" customHeight="1" outlineLevel="2">
      <c r="A5252" s="56">
        <f t="shared" si="118"/>
        <v>5170</v>
      </c>
      <c r="B5252" s="197" t="s">
        <v>13115</v>
      </c>
      <c r="C5252" s="78"/>
      <c r="D5252" s="85" t="s">
        <v>11447</v>
      </c>
      <c r="E5252" s="85">
        <v>34536000</v>
      </c>
      <c r="F5252" s="56">
        <v>1970</v>
      </c>
      <c r="G5252" s="56">
        <v>2</v>
      </c>
      <c r="H5252" s="56">
        <v>2</v>
      </c>
      <c r="I5252" s="86">
        <v>567</v>
      </c>
      <c r="J5252" s="86">
        <v>528</v>
      </c>
      <c r="K5252" s="56"/>
      <c r="L5252" s="56"/>
      <c r="M5252" s="56"/>
      <c r="N5252" s="56">
        <v>10</v>
      </c>
      <c r="O5252" s="56"/>
      <c r="P5252" s="56"/>
      <c r="Q5252" s="56"/>
      <c r="R5252" s="56"/>
      <c r="S5252" s="56">
        <v>12</v>
      </c>
      <c r="T5252" s="56"/>
      <c r="U5252" s="68"/>
      <c r="V5252" s="33"/>
      <c r="W5252" s="21"/>
    </row>
    <row r="5253" spans="1:67" ht="23.25" customHeight="1" outlineLevel="1">
      <c r="A5253" s="56">
        <f t="shared" si="118"/>
        <v>5171</v>
      </c>
      <c r="B5253" s="197" t="s">
        <v>13116</v>
      </c>
      <c r="C5253" s="78"/>
      <c r="D5253" s="85" t="s">
        <v>11448</v>
      </c>
      <c r="E5253" s="85">
        <v>34536000</v>
      </c>
      <c r="F5253" s="56">
        <v>1930</v>
      </c>
      <c r="G5253" s="56">
        <v>1</v>
      </c>
      <c r="H5253" s="56">
        <v>4</v>
      </c>
      <c r="I5253" s="86">
        <v>220.9</v>
      </c>
      <c r="J5253" s="86">
        <v>209.3</v>
      </c>
      <c r="K5253" s="56">
        <v>8</v>
      </c>
      <c r="L5253" s="56">
        <v>12</v>
      </c>
      <c r="M5253" s="56">
        <v>10</v>
      </c>
      <c r="N5253" s="56"/>
      <c r="O5253" s="56"/>
      <c r="P5253" s="56"/>
      <c r="Q5253" s="56"/>
      <c r="R5253" s="56">
        <v>8</v>
      </c>
      <c r="S5253" s="56">
        <v>12</v>
      </c>
      <c r="T5253" s="56" t="s">
        <v>33</v>
      </c>
      <c r="U5253" s="68" t="s">
        <v>358</v>
      </c>
      <c r="V5253" s="33"/>
      <c r="W5253" s="21"/>
    </row>
    <row r="5254" spans="1:67" ht="23.25" customHeight="1" outlineLevel="2">
      <c r="A5254" s="56">
        <f t="shared" si="118"/>
        <v>5172</v>
      </c>
      <c r="B5254" s="197" t="s">
        <v>13117</v>
      </c>
      <c r="C5254" s="78"/>
      <c r="D5254" s="85" t="s">
        <v>11449</v>
      </c>
      <c r="E5254" s="85">
        <v>34536000</v>
      </c>
      <c r="F5254" s="56">
        <v>1970</v>
      </c>
      <c r="G5254" s="56">
        <v>2</v>
      </c>
      <c r="H5254" s="56">
        <v>1</v>
      </c>
      <c r="I5254" s="86">
        <v>360.4</v>
      </c>
      <c r="J5254" s="86">
        <v>341</v>
      </c>
      <c r="K5254" s="56"/>
      <c r="L5254" s="56"/>
      <c r="M5254" s="56"/>
      <c r="N5254" s="56"/>
      <c r="O5254" s="56"/>
      <c r="P5254" s="56"/>
      <c r="Q5254" s="56">
        <v>12</v>
      </c>
      <c r="R5254" s="56"/>
      <c r="S5254" s="56"/>
      <c r="T5254" s="56"/>
      <c r="U5254" s="68"/>
      <c r="V5254" s="33"/>
      <c r="W5254" s="21"/>
    </row>
    <row r="5255" spans="1:67" s="19" customFormat="1" ht="15.75" customHeight="1">
      <c r="A5255" s="56"/>
      <c r="B5255" s="235" t="s">
        <v>13713</v>
      </c>
      <c r="C5255" s="235"/>
      <c r="D5255" s="235"/>
      <c r="E5255" s="235"/>
      <c r="F5255" s="235"/>
      <c r="G5255" s="235"/>
      <c r="H5255" s="235"/>
      <c r="I5255" s="86">
        <f>I5256</f>
        <v>346</v>
      </c>
      <c r="J5255" s="86">
        <f>J5256</f>
        <v>326</v>
      </c>
      <c r="K5255" s="56"/>
      <c r="L5255" s="56"/>
      <c r="M5255" s="56"/>
      <c r="N5255" s="56"/>
      <c r="O5255" s="56"/>
      <c r="P5255" s="56"/>
      <c r="Q5255" s="56"/>
      <c r="R5255" s="56"/>
      <c r="S5255" s="56"/>
      <c r="T5255" s="56"/>
      <c r="U5255" s="127"/>
      <c r="V5255" s="51">
        <f>1</f>
        <v>1</v>
      </c>
      <c r="W5255" s="52"/>
      <c r="X5255" s="5"/>
      <c r="Y5255" s="5"/>
      <c r="Z5255" s="5"/>
      <c r="AA5255" s="5"/>
      <c r="AB5255" s="5"/>
      <c r="AC5255" s="5"/>
      <c r="AD5255" s="5"/>
      <c r="AE5255" s="5"/>
      <c r="AF5255" s="5"/>
      <c r="AG5255" s="5"/>
      <c r="AH5255" s="5"/>
      <c r="AI5255" s="5"/>
      <c r="AJ5255" s="5"/>
      <c r="AK5255" s="5"/>
      <c r="AL5255" s="5"/>
      <c r="AM5255" s="5"/>
      <c r="AN5255" s="5"/>
      <c r="AO5255" s="5"/>
      <c r="AP5255" s="5"/>
      <c r="AQ5255" s="5"/>
      <c r="AR5255" s="5"/>
      <c r="AS5255" s="5"/>
      <c r="AT5255" s="5"/>
      <c r="AU5255" s="5"/>
      <c r="AV5255" s="5"/>
      <c r="AW5255" s="5"/>
      <c r="AX5255" s="5"/>
      <c r="AY5255" s="5"/>
      <c r="AZ5255" s="5"/>
      <c r="BA5255" s="5"/>
      <c r="BB5255" s="5"/>
      <c r="BC5255" s="5"/>
      <c r="BD5255" s="5"/>
      <c r="BE5255" s="5"/>
      <c r="BF5255" s="5"/>
      <c r="BG5255" s="5"/>
      <c r="BH5255" s="5"/>
      <c r="BI5255" s="5"/>
      <c r="BJ5255" s="5"/>
      <c r="BK5255" s="5"/>
      <c r="BL5255" s="5"/>
      <c r="BM5255" s="5"/>
      <c r="BN5255" s="5"/>
      <c r="BO5255" s="5"/>
    </row>
    <row r="5256" spans="1:67" ht="23.25" customHeight="1" outlineLevel="1">
      <c r="A5256" s="56">
        <f>A5254+1</f>
        <v>5173</v>
      </c>
      <c r="B5256" s="197" t="s">
        <v>13118</v>
      </c>
      <c r="C5256" s="78"/>
      <c r="D5256" s="85" t="s">
        <v>11450</v>
      </c>
      <c r="E5256" s="85">
        <v>34536000</v>
      </c>
      <c r="F5256" s="56">
        <v>1966</v>
      </c>
      <c r="G5256" s="56">
        <v>2</v>
      </c>
      <c r="H5256" s="56">
        <v>1</v>
      </c>
      <c r="I5256" s="86">
        <v>346</v>
      </c>
      <c r="J5256" s="86">
        <v>326</v>
      </c>
      <c r="K5256" s="56"/>
      <c r="L5256" s="56">
        <v>8</v>
      </c>
      <c r="M5256" s="56">
        <v>12</v>
      </c>
      <c r="N5256" s="56">
        <v>10</v>
      </c>
      <c r="O5256" s="56"/>
      <c r="P5256" s="56"/>
      <c r="Q5256" s="56"/>
      <c r="R5256" s="56"/>
      <c r="S5256" s="56">
        <v>8</v>
      </c>
      <c r="T5256" s="56"/>
      <c r="U5256" s="68" t="s">
        <v>297</v>
      </c>
      <c r="V5256" s="33"/>
      <c r="W5256" s="21"/>
    </row>
    <row r="5257" spans="1:67" s="18" customFormat="1" ht="15.75" customHeight="1" outlineLevel="2">
      <c r="A5257" s="234" t="s">
        <v>11451</v>
      </c>
      <c r="B5257" s="234"/>
      <c r="C5257" s="234"/>
      <c r="D5257" s="234"/>
      <c r="E5257" s="234"/>
      <c r="F5257" s="234"/>
      <c r="G5257" s="234"/>
      <c r="H5257" s="234"/>
      <c r="I5257" s="86">
        <f>I5258</f>
        <v>9742.4</v>
      </c>
      <c r="J5257" s="86">
        <f>J5258</f>
        <v>7596.6</v>
      </c>
      <c r="K5257" s="56"/>
      <c r="L5257" s="56"/>
      <c r="M5257" s="56"/>
      <c r="N5257" s="56"/>
      <c r="O5257" s="56"/>
      <c r="P5257" s="56"/>
      <c r="Q5257" s="56"/>
      <c r="R5257" s="56"/>
      <c r="S5257" s="56"/>
      <c r="T5257" s="56"/>
      <c r="U5257" s="126"/>
      <c r="V5257" s="49">
        <f>V5258</f>
        <v>13</v>
      </c>
      <c r="W5257" s="50"/>
      <c r="X5257" s="5"/>
      <c r="Y5257" s="5"/>
      <c r="Z5257" s="5"/>
      <c r="AA5257" s="5"/>
      <c r="AB5257" s="5"/>
      <c r="AC5257" s="5"/>
      <c r="AD5257" s="5"/>
      <c r="AE5257" s="5"/>
      <c r="AF5257" s="5"/>
      <c r="AG5257" s="5"/>
      <c r="AH5257" s="5"/>
      <c r="AI5257" s="5"/>
      <c r="AJ5257" s="5"/>
      <c r="AK5257" s="5"/>
      <c r="AL5257" s="5"/>
      <c r="AM5257" s="5"/>
      <c r="AN5257" s="5"/>
      <c r="AO5257" s="5"/>
      <c r="AP5257" s="5"/>
      <c r="AQ5257" s="5"/>
      <c r="AR5257" s="5"/>
      <c r="AS5257" s="5"/>
      <c r="AT5257" s="5"/>
      <c r="AU5257" s="5"/>
      <c r="AV5257" s="5"/>
      <c r="AW5257" s="5"/>
      <c r="AX5257" s="5"/>
      <c r="AY5257" s="5"/>
      <c r="AZ5257" s="5"/>
      <c r="BA5257" s="5"/>
      <c r="BB5257" s="5"/>
      <c r="BC5257" s="5"/>
      <c r="BD5257" s="5"/>
      <c r="BE5257" s="5"/>
      <c r="BF5257" s="5"/>
      <c r="BG5257" s="5"/>
      <c r="BH5257" s="5"/>
      <c r="BI5257" s="5"/>
      <c r="BJ5257" s="5"/>
      <c r="BK5257" s="5"/>
      <c r="BL5257" s="5"/>
      <c r="BM5257" s="5"/>
      <c r="BN5257" s="5"/>
      <c r="BO5257" s="5"/>
    </row>
    <row r="5258" spans="1:67" s="19" customFormat="1" ht="15.75" customHeight="1" outlineLevel="2">
      <c r="A5258" s="56"/>
      <c r="B5258" s="235" t="s">
        <v>13714</v>
      </c>
      <c r="C5258" s="235"/>
      <c r="D5258" s="235"/>
      <c r="E5258" s="235"/>
      <c r="F5258" s="235"/>
      <c r="G5258" s="235"/>
      <c r="H5258" s="235"/>
      <c r="I5258" s="86">
        <f>SUM(I5259:I5271)</f>
        <v>9742.4</v>
      </c>
      <c r="J5258" s="86">
        <f>SUM(J5259:J5271)</f>
        <v>7596.6</v>
      </c>
      <c r="K5258" s="56"/>
      <c r="L5258" s="56"/>
      <c r="M5258" s="56"/>
      <c r="N5258" s="56"/>
      <c r="O5258" s="56"/>
      <c r="P5258" s="56"/>
      <c r="Q5258" s="56"/>
      <c r="R5258" s="56"/>
      <c r="S5258" s="56"/>
      <c r="T5258" s="56"/>
      <c r="U5258" s="127"/>
      <c r="V5258" s="51">
        <f>COUNTA(B5259:B5271)</f>
        <v>13</v>
      </c>
      <c r="W5258" s="52"/>
      <c r="X5258" s="5"/>
      <c r="Y5258" s="5"/>
      <c r="Z5258" s="5"/>
      <c r="AA5258" s="5"/>
      <c r="AB5258" s="5"/>
      <c r="AC5258" s="5"/>
      <c r="AD5258" s="5"/>
      <c r="AE5258" s="5"/>
      <c r="AF5258" s="5"/>
      <c r="AG5258" s="5"/>
      <c r="AH5258" s="5"/>
      <c r="AI5258" s="5"/>
      <c r="AJ5258" s="5"/>
      <c r="AK5258" s="5"/>
      <c r="AL5258" s="5"/>
      <c r="AM5258" s="5"/>
      <c r="AN5258" s="5"/>
      <c r="AO5258" s="5"/>
      <c r="AP5258" s="5"/>
      <c r="AQ5258" s="5"/>
      <c r="AR5258" s="5"/>
      <c r="AS5258" s="5"/>
      <c r="AT5258" s="5"/>
      <c r="AU5258" s="5"/>
      <c r="AV5258" s="5"/>
      <c r="AW5258" s="5"/>
      <c r="AX5258" s="5"/>
      <c r="AY5258" s="5"/>
      <c r="AZ5258" s="5"/>
      <c r="BA5258" s="5"/>
      <c r="BB5258" s="5"/>
      <c r="BC5258" s="5"/>
      <c r="BD5258" s="5"/>
      <c r="BE5258" s="5"/>
      <c r="BF5258" s="5"/>
      <c r="BG5258" s="5"/>
      <c r="BH5258" s="5"/>
      <c r="BI5258" s="5"/>
      <c r="BJ5258" s="5"/>
      <c r="BK5258" s="5"/>
      <c r="BL5258" s="5"/>
      <c r="BM5258" s="5"/>
      <c r="BN5258" s="5"/>
      <c r="BO5258" s="5"/>
    </row>
    <row r="5259" spans="1:67" ht="23.25" customHeight="1" outlineLevel="2">
      <c r="A5259" s="56">
        <f>A5256+1</f>
        <v>5174</v>
      </c>
      <c r="B5259" s="197" t="s">
        <v>13119</v>
      </c>
      <c r="C5259" s="78"/>
      <c r="D5259" s="85" t="s">
        <v>11452</v>
      </c>
      <c r="E5259" s="85">
        <v>34538000</v>
      </c>
      <c r="F5259" s="56">
        <v>1978</v>
      </c>
      <c r="G5259" s="56">
        <v>2</v>
      </c>
      <c r="H5259" s="56">
        <v>3</v>
      </c>
      <c r="I5259" s="86">
        <v>984.6</v>
      </c>
      <c r="J5259" s="86">
        <v>664</v>
      </c>
      <c r="K5259" s="56"/>
      <c r="L5259" s="56">
        <v>8</v>
      </c>
      <c r="M5259" s="56">
        <v>12</v>
      </c>
      <c r="N5259" s="56">
        <v>10</v>
      </c>
      <c r="O5259" s="56"/>
      <c r="P5259" s="56"/>
      <c r="Q5259" s="56"/>
      <c r="R5259" s="56"/>
      <c r="S5259" s="56">
        <v>8</v>
      </c>
      <c r="T5259" s="56"/>
      <c r="U5259" s="68" t="s">
        <v>783</v>
      </c>
      <c r="V5259" s="33"/>
      <c r="W5259" s="21"/>
    </row>
    <row r="5260" spans="1:67" ht="22.5" customHeight="1" outlineLevel="2">
      <c r="A5260" s="56">
        <f t="shared" ref="A5260:A5271" si="119">A5259+1</f>
        <v>5175</v>
      </c>
      <c r="B5260" s="197" t="s">
        <v>13120</v>
      </c>
      <c r="C5260" s="78"/>
      <c r="D5260" s="85" t="s">
        <v>11453</v>
      </c>
      <c r="E5260" s="85">
        <v>34538000</v>
      </c>
      <c r="F5260" s="56">
        <v>2014</v>
      </c>
      <c r="G5260" s="56">
        <v>2</v>
      </c>
      <c r="H5260" s="56">
        <v>1</v>
      </c>
      <c r="I5260" s="86">
        <v>600.1</v>
      </c>
      <c r="J5260" s="86">
        <v>435</v>
      </c>
      <c r="K5260" s="56"/>
      <c r="L5260" s="56"/>
      <c r="M5260" s="56"/>
      <c r="N5260" s="56"/>
      <c r="O5260" s="56"/>
      <c r="P5260" s="56"/>
      <c r="Q5260" s="56">
        <v>12</v>
      </c>
      <c r="R5260" s="56"/>
      <c r="S5260" s="56"/>
      <c r="T5260" s="56"/>
      <c r="U5260" s="68" t="s">
        <v>11454</v>
      </c>
      <c r="V5260" s="33"/>
      <c r="W5260" s="21"/>
    </row>
    <row r="5261" spans="1:67" ht="22.5" customHeight="1" outlineLevel="2">
      <c r="A5261" s="56">
        <f t="shared" si="119"/>
        <v>5176</v>
      </c>
      <c r="B5261" s="197" t="s">
        <v>13121</v>
      </c>
      <c r="C5261" s="78"/>
      <c r="D5261" s="85" t="s">
        <v>11455</v>
      </c>
      <c r="E5261" s="85">
        <v>34538000</v>
      </c>
      <c r="F5261" s="56">
        <v>2015</v>
      </c>
      <c r="G5261" s="56">
        <v>3</v>
      </c>
      <c r="H5261" s="56">
        <v>1</v>
      </c>
      <c r="I5261" s="86">
        <v>1284.5</v>
      </c>
      <c r="J5261" s="86">
        <v>985.6</v>
      </c>
      <c r="K5261" s="56"/>
      <c r="L5261" s="56"/>
      <c r="M5261" s="56"/>
      <c r="N5261" s="56"/>
      <c r="O5261" s="56"/>
      <c r="P5261" s="56"/>
      <c r="Q5261" s="56"/>
      <c r="R5261" s="56">
        <v>12</v>
      </c>
      <c r="S5261" s="56"/>
      <c r="T5261" s="56">
        <v>12</v>
      </c>
      <c r="U5261" s="68" t="s">
        <v>11456</v>
      </c>
      <c r="V5261" s="33"/>
      <c r="W5261" s="21"/>
    </row>
    <row r="5262" spans="1:67" ht="22.5" customHeight="1" outlineLevel="2">
      <c r="A5262" s="56">
        <f t="shared" si="119"/>
        <v>5177</v>
      </c>
      <c r="B5262" s="197" t="s">
        <v>13122</v>
      </c>
      <c r="C5262" s="78"/>
      <c r="D5262" s="85" t="s">
        <v>11457</v>
      </c>
      <c r="E5262" s="85">
        <v>34538000</v>
      </c>
      <c r="F5262" s="56">
        <v>1978</v>
      </c>
      <c r="G5262" s="56">
        <v>2</v>
      </c>
      <c r="H5262" s="56">
        <v>3</v>
      </c>
      <c r="I5262" s="86">
        <v>987</v>
      </c>
      <c r="J5262" s="86">
        <v>664</v>
      </c>
      <c r="K5262" s="56"/>
      <c r="L5262" s="56">
        <v>8</v>
      </c>
      <c r="M5262" s="56">
        <v>12</v>
      </c>
      <c r="N5262" s="56">
        <v>10</v>
      </c>
      <c r="O5262" s="56"/>
      <c r="P5262" s="56"/>
      <c r="Q5262" s="56"/>
      <c r="R5262" s="56"/>
      <c r="S5262" s="56">
        <v>8</v>
      </c>
      <c r="T5262" s="56"/>
      <c r="U5262" s="68" t="s">
        <v>783</v>
      </c>
      <c r="V5262" s="33" t="s">
        <v>11458</v>
      </c>
      <c r="W5262" s="21"/>
    </row>
    <row r="5263" spans="1:67" ht="22.5" customHeight="1" outlineLevel="2">
      <c r="A5263" s="56">
        <f t="shared" si="119"/>
        <v>5178</v>
      </c>
      <c r="B5263" s="197" t="s">
        <v>13123</v>
      </c>
      <c r="C5263" s="78"/>
      <c r="D5263" s="85" t="s">
        <v>11459</v>
      </c>
      <c r="E5263" s="85">
        <v>34538000</v>
      </c>
      <c r="F5263" s="56">
        <v>2014</v>
      </c>
      <c r="G5263" s="56">
        <v>2</v>
      </c>
      <c r="H5263" s="56">
        <v>1</v>
      </c>
      <c r="I5263" s="86">
        <v>656.1</v>
      </c>
      <c r="J5263" s="86">
        <v>512.9</v>
      </c>
      <c r="K5263" s="56"/>
      <c r="L5263" s="56"/>
      <c r="M5263" s="56"/>
      <c r="N5263" s="56"/>
      <c r="O5263" s="56"/>
      <c r="P5263" s="56"/>
      <c r="Q5263" s="56">
        <v>12</v>
      </c>
      <c r="R5263" s="56"/>
      <c r="S5263" s="56"/>
      <c r="T5263" s="56">
        <v>12</v>
      </c>
      <c r="U5263" s="68" t="s">
        <v>11454</v>
      </c>
      <c r="V5263" s="33"/>
      <c r="W5263" s="21"/>
    </row>
    <row r="5264" spans="1:67" ht="22.5" customHeight="1" outlineLevel="2">
      <c r="A5264" s="56">
        <f t="shared" si="119"/>
        <v>5179</v>
      </c>
      <c r="B5264" s="197" t="s">
        <v>13124</v>
      </c>
      <c r="C5264" s="78"/>
      <c r="D5264" s="85" t="s">
        <v>11460</v>
      </c>
      <c r="E5264" s="85">
        <v>34538000</v>
      </c>
      <c r="F5264" s="56">
        <v>1970</v>
      </c>
      <c r="G5264" s="56">
        <v>2</v>
      </c>
      <c r="H5264" s="56">
        <v>3</v>
      </c>
      <c r="I5264" s="86">
        <v>565.79999999999995</v>
      </c>
      <c r="J5264" s="86">
        <v>502.1</v>
      </c>
      <c r="K5264" s="56"/>
      <c r="L5264" s="56"/>
      <c r="M5264" s="56">
        <v>12</v>
      </c>
      <c r="N5264" s="56"/>
      <c r="O5264" s="56"/>
      <c r="P5264" s="56">
        <v>8</v>
      </c>
      <c r="Q5264" s="56">
        <v>10</v>
      </c>
      <c r="R5264" s="56"/>
      <c r="S5264" s="56">
        <v>11</v>
      </c>
      <c r="T5264" s="56"/>
      <c r="U5264" s="68" t="s">
        <v>11461</v>
      </c>
      <c r="V5264" s="33"/>
      <c r="W5264" s="21"/>
    </row>
    <row r="5265" spans="1:313" ht="22.5" customHeight="1" outlineLevel="2">
      <c r="A5265" s="56">
        <f t="shared" si="119"/>
        <v>5180</v>
      </c>
      <c r="B5265" s="197" t="s">
        <v>13125</v>
      </c>
      <c r="C5265" s="78"/>
      <c r="D5265" s="85" t="s">
        <v>11462</v>
      </c>
      <c r="E5265" s="85">
        <v>34538000</v>
      </c>
      <c r="F5265" s="56">
        <v>1966</v>
      </c>
      <c r="G5265" s="56">
        <v>2</v>
      </c>
      <c r="H5265" s="56">
        <v>3</v>
      </c>
      <c r="I5265" s="86">
        <v>660</v>
      </c>
      <c r="J5265" s="86">
        <v>548.4</v>
      </c>
      <c r="K5265" s="56"/>
      <c r="L5265" s="56"/>
      <c r="M5265" s="56"/>
      <c r="N5265" s="56">
        <v>12</v>
      </c>
      <c r="O5265" s="56"/>
      <c r="P5265" s="56">
        <v>8</v>
      </c>
      <c r="Q5265" s="56">
        <v>10</v>
      </c>
      <c r="R5265" s="56"/>
      <c r="S5265" s="56">
        <v>11</v>
      </c>
      <c r="T5265" s="56">
        <v>12</v>
      </c>
      <c r="U5265" s="68"/>
      <c r="V5265" s="33"/>
      <c r="W5265" s="21"/>
    </row>
    <row r="5266" spans="1:313" ht="22.5" customHeight="1" outlineLevel="2">
      <c r="A5266" s="56">
        <f t="shared" si="119"/>
        <v>5181</v>
      </c>
      <c r="B5266" s="197" t="s">
        <v>13126</v>
      </c>
      <c r="C5266" s="78"/>
      <c r="D5266" s="85" t="s">
        <v>11463</v>
      </c>
      <c r="E5266" s="85">
        <v>34538000</v>
      </c>
      <c r="F5266" s="56">
        <v>1967</v>
      </c>
      <c r="G5266" s="56">
        <v>2</v>
      </c>
      <c r="H5266" s="56">
        <v>1</v>
      </c>
      <c r="I5266" s="86">
        <v>415</v>
      </c>
      <c r="J5266" s="86">
        <v>357.3</v>
      </c>
      <c r="K5266" s="56"/>
      <c r="L5266" s="56">
        <v>11</v>
      </c>
      <c r="M5266" s="56">
        <v>8</v>
      </c>
      <c r="N5266" s="56">
        <v>12</v>
      </c>
      <c r="O5266" s="56">
        <v>10</v>
      </c>
      <c r="P5266" s="56"/>
      <c r="Q5266" s="56"/>
      <c r="R5266" s="56"/>
      <c r="S5266" s="56">
        <v>8</v>
      </c>
      <c r="T5266" s="56">
        <v>12</v>
      </c>
      <c r="U5266" s="68" t="s">
        <v>297</v>
      </c>
      <c r="V5266" s="58" t="s">
        <v>11464</v>
      </c>
      <c r="W5266" s="21"/>
    </row>
    <row r="5267" spans="1:313" ht="22.5" customHeight="1" outlineLevel="2">
      <c r="A5267" s="56">
        <f t="shared" si="119"/>
        <v>5182</v>
      </c>
      <c r="B5267" s="197" t="s">
        <v>13127</v>
      </c>
      <c r="C5267" s="78"/>
      <c r="D5267" s="85" t="s">
        <v>11465</v>
      </c>
      <c r="E5267" s="85">
        <v>34538000</v>
      </c>
      <c r="F5267" s="56">
        <v>1977</v>
      </c>
      <c r="G5267" s="56">
        <v>2</v>
      </c>
      <c r="H5267" s="56">
        <v>2</v>
      </c>
      <c r="I5267" s="86">
        <v>1098</v>
      </c>
      <c r="J5267" s="86">
        <v>788</v>
      </c>
      <c r="K5267" s="56"/>
      <c r="L5267" s="56">
        <v>8</v>
      </c>
      <c r="M5267" s="56">
        <v>12</v>
      </c>
      <c r="N5267" s="56"/>
      <c r="O5267" s="56"/>
      <c r="P5267" s="56"/>
      <c r="Q5267" s="56">
        <v>10</v>
      </c>
      <c r="R5267" s="56"/>
      <c r="S5267" s="56">
        <v>8</v>
      </c>
      <c r="T5267" s="56">
        <v>12</v>
      </c>
      <c r="U5267" s="68" t="s">
        <v>783</v>
      </c>
      <c r="V5267" s="33"/>
      <c r="W5267" s="21"/>
    </row>
    <row r="5268" spans="1:313" ht="22.5" customHeight="1" outlineLevel="2">
      <c r="A5268" s="56">
        <f t="shared" si="119"/>
        <v>5183</v>
      </c>
      <c r="B5268" s="197" t="s">
        <v>13128</v>
      </c>
      <c r="C5268" s="78"/>
      <c r="D5268" s="85" t="s">
        <v>11466</v>
      </c>
      <c r="E5268" s="85">
        <v>34538000</v>
      </c>
      <c r="F5268" s="56">
        <v>1965</v>
      </c>
      <c r="G5268" s="56">
        <v>2</v>
      </c>
      <c r="H5268" s="56">
        <v>1</v>
      </c>
      <c r="I5268" s="86">
        <v>360.4</v>
      </c>
      <c r="J5268" s="86">
        <v>339.8</v>
      </c>
      <c r="K5268" s="56"/>
      <c r="L5268" s="56"/>
      <c r="M5268" s="56">
        <v>11</v>
      </c>
      <c r="N5268" s="56">
        <v>10</v>
      </c>
      <c r="O5268" s="56"/>
      <c r="P5268" s="56"/>
      <c r="Q5268" s="56"/>
      <c r="R5268" s="56"/>
      <c r="S5268" s="56">
        <v>8</v>
      </c>
      <c r="T5268" s="56">
        <v>12</v>
      </c>
      <c r="U5268" s="68" t="s">
        <v>11467</v>
      </c>
      <c r="V5268" s="33"/>
      <c r="W5268" s="21"/>
    </row>
    <row r="5269" spans="1:313" ht="22.5" customHeight="1" outlineLevel="2">
      <c r="A5269" s="56">
        <f t="shared" si="119"/>
        <v>5184</v>
      </c>
      <c r="B5269" s="197" t="s">
        <v>13129</v>
      </c>
      <c r="C5269" s="78"/>
      <c r="D5269" s="85" t="s">
        <v>11468</v>
      </c>
      <c r="E5269" s="85">
        <v>34538000</v>
      </c>
      <c r="F5269" s="56">
        <v>1963</v>
      </c>
      <c r="G5269" s="56">
        <v>2</v>
      </c>
      <c r="H5269" s="56">
        <v>1</v>
      </c>
      <c r="I5269" s="86">
        <v>423</v>
      </c>
      <c r="J5269" s="86">
        <v>336</v>
      </c>
      <c r="K5269" s="56"/>
      <c r="L5269" s="56">
        <v>8</v>
      </c>
      <c r="M5269" s="56">
        <v>12</v>
      </c>
      <c r="N5269" s="56">
        <v>10</v>
      </c>
      <c r="O5269" s="56"/>
      <c r="P5269" s="56"/>
      <c r="Q5269" s="56"/>
      <c r="R5269" s="56"/>
      <c r="S5269" s="56">
        <v>8</v>
      </c>
      <c r="T5269" s="56"/>
      <c r="U5269" s="68" t="s">
        <v>122</v>
      </c>
      <c r="V5269" s="33"/>
      <c r="W5269" s="21"/>
    </row>
    <row r="5270" spans="1:313" ht="22.5" customHeight="1">
      <c r="A5270" s="56">
        <f t="shared" si="119"/>
        <v>5185</v>
      </c>
      <c r="B5270" s="197" t="s">
        <v>13130</v>
      </c>
      <c r="C5270" s="78"/>
      <c r="D5270" s="85" t="s">
        <v>11469</v>
      </c>
      <c r="E5270" s="85">
        <v>34538000</v>
      </c>
      <c r="F5270" s="56">
        <v>1978</v>
      </c>
      <c r="G5270" s="56">
        <v>2</v>
      </c>
      <c r="H5270" s="56">
        <v>2</v>
      </c>
      <c r="I5270" s="86">
        <v>784.9</v>
      </c>
      <c r="J5270" s="86">
        <v>739.5</v>
      </c>
      <c r="K5270" s="56"/>
      <c r="L5270" s="56">
        <v>12</v>
      </c>
      <c r="M5270" s="56">
        <v>8</v>
      </c>
      <c r="N5270" s="56">
        <v>8</v>
      </c>
      <c r="O5270" s="56"/>
      <c r="P5270" s="56"/>
      <c r="Q5270" s="56">
        <v>10</v>
      </c>
      <c r="R5270" s="56"/>
      <c r="S5270" s="56">
        <v>12</v>
      </c>
      <c r="T5270" s="56">
        <v>12</v>
      </c>
      <c r="U5270" s="68" t="s">
        <v>11470</v>
      </c>
      <c r="V5270" s="33"/>
      <c r="W5270" s="21"/>
    </row>
    <row r="5271" spans="1:313" s="6" customFormat="1" ht="23.25" customHeight="1" outlineLevel="1">
      <c r="A5271" s="56">
        <f t="shared" si="119"/>
        <v>5186</v>
      </c>
      <c r="B5271" s="197" t="s">
        <v>13131</v>
      </c>
      <c r="C5271" s="78"/>
      <c r="D5271" s="85" t="s">
        <v>11471</v>
      </c>
      <c r="E5271" s="85">
        <v>34538000</v>
      </c>
      <c r="F5271" s="56">
        <v>1982</v>
      </c>
      <c r="G5271" s="56">
        <v>2</v>
      </c>
      <c r="H5271" s="56">
        <v>3</v>
      </c>
      <c r="I5271" s="86">
        <v>923</v>
      </c>
      <c r="J5271" s="86">
        <v>724</v>
      </c>
      <c r="K5271" s="56"/>
      <c r="L5271" s="56">
        <v>8</v>
      </c>
      <c r="M5271" s="56">
        <v>12</v>
      </c>
      <c r="N5271" s="56">
        <v>10</v>
      </c>
      <c r="O5271" s="56"/>
      <c r="P5271" s="56"/>
      <c r="Q5271" s="56"/>
      <c r="R5271" s="56"/>
      <c r="S5271" s="56">
        <v>8</v>
      </c>
      <c r="T5271" s="56">
        <v>12</v>
      </c>
      <c r="U5271" s="68" t="s">
        <v>297</v>
      </c>
      <c r="V5271" s="60"/>
      <c r="W5271" s="63"/>
      <c r="GP5271" s="8"/>
      <c r="GQ5271" s="8"/>
      <c r="GR5271" s="8"/>
      <c r="GS5271" s="8"/>
      <c r="GT5271" s="8"/>
      <c r="GU5271" s="8"/>
      <c r="GV5271" s="8"/>
      <c r="GW5271" s="8"/>
      <c r="GX5271" s="8"/>
      <c r="GY5271" s="8"/>
      <c r="GZ5271" s="8"/>
      <c r="HA5271" s="8"/>
      <c r="HB5271" s="8"/>
      <c r="HC5271" s="8"/>
      <c r="HD5271" s="8"/>
      <c r="HE5271" s="8"/>
      <c r="HF5271" s="8"/>
      <c r="HG5271" s="8"/>
      <c r="HH5271" s="8"/>
      <c r="HI5271" s="8"/>
      <c r="HJ5271" s="8"/>
      <c r="HK5271" s="8"/>
      <c r="HL5271" s="8"/>
      <c r="HM5271" s="8"/>
      <c r="HN5271" s="8"/>
      <c r="HO5271" s="8"/>
      <c r="HP5271" s="8"/>
      <c r="HQ5271" s="8"/>
      <c r="HR5271" s="8"/>
      <c r="HS5271" s="8"/>
      <c r="HT5271" s="8"/>
      <c r="HU5271" s="8"/>
      <c r="HV5271" s="8"/>
      <c r="HW5271" s="8"/>
      <c r="HX5271" s="8"/>
      <c r="HY5271" s="8"/>
      <c r="HZ5271" s="8"/>
      <c r="IA5271" s="8"/>
      <c r="IB5271" s="8"/>
      <c r="IC5271" s="8"/>
      <c r="ID5271" s="8"/>
      <c r="IE5271" s="8"/>
      <c r="IF5271" s="8"/>
      <c r="IG5271" s="8"/>
      <c r="IH5271" s="8"/>
      <c r="II5271" s="8"/>
      <c r="IJ5271" s="8"/>
      <c r="IK5271" s="8"/>
      <c r="IL5271" s="8"/>
      <c r="IM5271" s="8"/>
      <c r="IN5271" s="8"/>
      <c r="IO5271" s="8"/>
      <c r="IP5271" s="8"/>
      <c r="IQ5271" s="8"/>
      <c r="IR5271" s="8"/>
      <c r="IS5271" s="8"/>
      <c r="IT5271" s="8"/>
      <c r="IU5271" s="8"/>
      <c r="IV5271" s="8"/>
      <c r="IW5271" s="8"/>
      <c r="IX5271" s="8"/>
      <c r="IY5271" s="8"/>
      <c r="IZ5271" s="8"/>
      <c r="JA5271" s="8"/>
      <c r="JB5271" s="8"/>
      <c r="JC5271" s="8"/>
      <c r="JD5271" s="8"/>
      <c r="JE5271" s="8"/>
      <c r="JF5271" s="8"/>
      <c r="JG5271" s="8"/>
      <c r="JH5271" s="8"/>
      <c r="JI5271" s="8"/>
      <c r="JJ5271" s="8"/>
      <c r="JK5271" s="8"/>
      <c r="JL5271" s="8"/>
      <c r="JM5271" s="8"/>
      <c r="JN5271" s="8"/>
      <c r="JO5271" s="8"/>
      <c r="JP5271" s="8"/>
      <c r="JQ5271" s="8"/>
      <c r="JR5271" s="8"/>
      <c r="JS5271" s="8"/>
      <c r="JT5271" s="8"/>
      <c r="JU5271" s="8"/>
      <c r="JV5271" s="8"/>
      <c r="JW5271" s="8"/>
      <c r="JX5271" s="8"/>
      <c r="JY5271" s="8"/>
      <c r="JZ5271" s="8"/>
      <c r="KA5271" s="8"/>
      <c r="KB5271" s="8"/>
      <c r="KC5271" s="8"/>
      <c r="KD5271" s="8"/>
      <c r="KE5271" s="8"/>
      <c r="KF5271" s="8"/>
      <c r="KG5271" s="8"/>
      <c r="KH5271" s="8"/>
      <c r="KI5271" s="8"/>
      <c r="KJ5271" s="8"/>
      <c r="KK5271" s="8"/>
      <c r="KL5271" s="8"/>
      <c r="KM5271" s="8"/>
      <c r="KN5271" s="8"/>
      <c r="KO5271" s="8"/>
      <c r="KP5271" s="8"/>
      <c r="KQ5271" s="8"/>
      <c r="KR5271" s="8"/>
      <c r="KS5271" s="8"/>
      <c r="KT5271" s="8"/>
      <c r="KU5271" s="8"/>
      <c r="KV5271" s="8"/>
      <c r="KW5271" s="8"/>
      <c r="KX5271" s="8"/>
      <c r="KY5271" s="8"/>
      <c r="KZ5271" s="8"/>
      <c r="LA5271" s="8"/>
    </row>
    <row r="5272" spans="1:313" s="18" customFormat="1" ht="15.75" customHeight="1" outlineLevel="2">
      <c r="A5272" s="234" t="s">
        <v>11472</v>
      </c>
      <c r="B5272" s="234"/>
      <c r="C5272" s="234"/>
      <c r="D5272" s="234"/>
      <c r="E5272" s="234"/>
      <c r="F5272" s="234"/>
      <c r="G5272" s="234"/>
      <c r="H5272" s="234"/>
      <c r="I5272" s="86">
        <f>I5273+I5275+I5345+I5347</f>
        <v>40661.189999999995</v>
      </c>
      <c r="J5272" s="86">
        <f>J5273+J5275+J5345+J5347</f>
        <v>29997.299999999996</v>
      </c>
      <c r="K5272" s="56"/>
      <c r="L5272" s="56"/>
      <c r="M5272" s="56"/>
      <c r="N5272" s="56"/>
      <c r="O5272" s="56"/>
      <c r="P5272" s="56"/>
      <c r="Q5272" s="56"/>
      <c r="R5272" s="56"/>
      <c r="S5272" s="56"/>
      <c r="T5272" s="56"/>
      <c r="U5272" s="126"/>
      <c r="V5272" s="49">
        <f>V5273+V5275+V5345+V5347</f>
        <v>76</v>
      </c>
      <c r="W5272" s="50"/>
      <c r="X5272" s="5"/>
      <c r="Y5272" s="5"/>
      <c r="Z5272" s="5"/>
      <c r="AA5272" s="5"/>
      <c r="AB5272" s="5"/>
      <c r="AC5272" s="5"/>
      <c r="AD5272" s="5"/>
      <c r="AE5272" s="5"/>
      <c r="AF5272" s="5"/>
      <c r="AG5272" s="5"/>
      <c r="AH5272" s="5"/>
      <c r="AI5272" s="5"/>
      <c r="AJ5272" s="5"/>
      <c r="AK5272" s="5"/>
      <c r="AL5272" s="5"/>
      <c r="AM5272" s="5"/>
      <c r="AN5272" s="5"/>
      <c r="AO5272" s="5"/>
      <c r="AP5272" s="5"/>
      <c r="AQ5272" s="5"/>
      <c r="AR5272" s="5"/>
      <c r="AS5272" s="5"/>
      <c r="AT5272" s="5"/>
      <c r="AU5272" s="5"/>
      <c r="AV5272" s="5"/>
      <c r="AW5272" s="5"/>
      <c r="AX5272" s="5"/>
      <c r="AY5272" s="5"/>
      <c r="AZ5272" s="5"/>
      <c r="BA5272" s="5"/>
      <c r="BB5272" s="5"/>
      <c r="BC5272" s="5"/>
      <c r="BD5272" s="5"/>
      <c r="BE5272" s="5"/>
      <c r="BF5272" s="5"/>
      <c r="BG5272" s="5"/>
      <c r="BH5272" s="5"/>
      <c r="BI5272" s="5"/>
      <c r="BJ5272" s="5"/>
      <c r="BK5272" s="5"/>
      <c r="BL5272" s="5"/>
      <c r="BM5272" s="5"/>
      <c r="BN5272" s="5"/>
      <c r="BO5272" s="5"/>
    </row>
    <row r="5273" spans="1:313" s="19" customFormat="1" ht="15.75" customHeight="1" outlineLevel="2">
      <c r="A5273" s="56"/>
      <c r="B5273" s="234" t="s">
        <v>13715</v>
      </c>
      <c r="C5273" s="234"/>
      <c r="D5273" s="234"/>
      <c r="E5273" s="234"/>
      <c r="F5273" s="238"/>
      <c r="G5273" s="238"/>
      <c r="H5273" s="238"/>
      <c r="I5273" s="86">
        <f>I5274</f>
        <v>299.60000000000002</v>
      </c>
      <c r="J5273" s="86">
        <f>SUM(J5274)</f>
        <v>216.2</v>
      </c>
      <c r="K5273" s="56"/>
      <c r="L5273" s="56"/>
      <c r="M5273" s="56"/>
      <c r="N5273" s="56"/>
      <c r="O5273" s="56"/>
      <c r="P5273" s="56"/>
      <c r="Q5273" s="56"/>
      <c r="R5273" s="56"/>
      <c r="S5273" s="56"/>
      <c r="T5273" s="56"/>
      <c r="U5273" s="127"/>
      <c r="V5273" s="51">
        <f>1</f>
        <v>1</v>
      </c>
      <c r="W5273" s="52"/>
      <c r="X5273" s="5"/>
      <c r="Y5273" s="5"/>
      <c r="Z5273" s="5"/>
      <c r="AA5273" s="5"/>
      <c r="AB5273" s="5"/>
      <c r="AC5273" s="5"/>
      <c r="AD5273" s="5"/>
      <c r="AE5273" s="5"/>
      <c r="AF5273" s="5"/>
      <c r="AG5273" s="5"/>
      <c r="AH5273" s="5"/>
      <c r="AI5273" s="5"/>
      <c r="AJ5273" s="5"/>
      <c r="AK5273" s="5"/>
      <c r="AL5273" s="5"/>
      <c r="AM5273" s="5"/>
      <c r="AN5273" s="5"/>
      <c r="AO5273" s="5"/>
      <c r="AP5273" s="5"/>
      <c r="AQ5273" s="5"/>
      <c r="AR5273" s="5"/>
      <c r="AS5273" s="5"/>
      <c r="AT5273" s="5"/>
      <c r="AU5273" s="5"/>
      <c r="AV5273" s="5"/>
      <c r="AW5273" s="5"/>
      <c r="AX5273" s="5"/>
      <c r="AY5273" s="5"/>
      <c r="AZ5273" s="5"/>
      <c r="BA5273" s="5"/>
      <c r="BB5273" s="5"/>
      <c r="BC5273" s="5"/>
      <c r="BD5273" s="5"/>
      <c r="BE5273" s="5"/>
      <c r="BF5273" s="5"/>
      <c r="BG5273" s="5"/>
      <c r="BH5273" s="5"/>
      <c r="BI5273" s="5"/>
      <c r="BJ5273" s="5"/>
      <c r="BK5273" s="5"/>
      <c r="BL5273" s="5"/>
      <c r="BM5273" s="5"/>
      <c r="BN5273" s="5"/>
      <c r="BO5273" s="5"/>
    </row>
    <row r="5274" spans="1:313" ht="23.25" customHeight="1" outlineLevel="2">
      <c r="A5274" s="56">
        <f>A5271+1</f>
        <v>5187</v>
      </c>
      <c r="B5274" s="198" t="s">
        <v>13132</v>
      </c>
      <c r="C5274" s="85"/>
      <c r="D5274" s="85" t="s">
        <v>11473</v>
      </c>
      <c r="E5274" s="85">
        <v>34540000</v>
      </c>
      <c r="F5274" s="56" t="s">
        <v>11474</v>
      </c>
      <c r="G5274" s="56" t="s">
        <v>4937</v>
      </c>
      <c r="H5274" s="56" t="s">
        <v>11475</v>
      </c>
      <c r="I5274" s="86">
        <v>299.60000000000002</v>
      </c>
      <c r="J5274" s="86">
        <v>216.2</v>
      </c>
      <c r="K5274" s="56"/>
      <c r="L5274" s="56"/>
      <c r="M5274" s="56"/>
      <c r="N5274" s="56"/>
      <c r="O5274" s="56" t="s">
        <v>2608</v>
      </c>
      <c r="P5274" s="56" t="s">
        <v>2609</v>
      </c>
      <c r="Q5274" s="56" t="s">
        <v>11476</v>
      </c>
      <c r="R5274" s="56"/>
      <c r="S5274" s="56"/>
      <c r="T5274" s="56"/>
      <c r="U5274" s="68" t="s">
        <v>3612</v>
      </c>
      <c r="V5274" s="33"/>
      <c r="W5274" s="21"/>
    </row>
    <row r="5275" spans="1:313" s="19" customFormat="1" ht="15.75" customHeight="1" outlineLevel="2">
      <c r="A5275" s="56"/>
      <c r="B5275" s="235" t="s">
        <v>13978</v>
      </c>
      <c r="C5275" s="235"/>
      <c r="D5275" s="235"/>
      <c r="E5275" s="235"/>
      <c r="F5275" s="235"/>
      <c r="G5275" s="235"/>
      <c r="H5275" s="235"/>
      <c r="I5275" s="86">
        <f>SUM(I5276:I5344)</f>
        <v>36462.28</v>
      </c>
      <c r="J5275" s="86">
        <f>SUM(J5276:J5344)</f>
        <v>26283.359999999993</v>
      </c>
      <c r="K5275" s="56"/>
      <c r="L5275" s="56"/>
      <c r="M5275" s="56"/>
      <c r="N5275" s="56"/>
      <c r="O5275" s="56"/>
      <c r="P5275" s="56"/>
      <c r="Q5275" s="56"/>
      <c r="R5275" s="56"/>
      <c r="S5275" s="56"/>
      <c r="T5275" s="56"/>
      <c r="U5275" s="127"/>
      <c r="V5275" s="51">
        <f>COUNTA(B5276:B5344)</f>
        <v>69</v>
      </c>
      <c r="W5275" s="52"/>
      <c r="X5275" s="5"/>
      <c r="Y5275" s="5"/>
      <c r="Z5275" s="5"/>
      <c r="AA5275" s="5"/>
      <c r="AB5275" s="5"/>
      <c r="AC5275" s="5"/>
      <c r="AD5275" s="5"/>
      <c r="AE5275" s="5"/>
      <c r="AF5275" s="5"/>
      <c r="AG5275" s="5"/>
      <c r="AH5275" s="5"/>
      <c r="AI5275" s="5"/>
      <c r="AJ5275" s="5"/>
      <c r="AK5275" s="5"/>
      <c r="AL5275" s="5"/>
      <c r="AM5275" s="5"/>
      <c r="AN5275" s="5"/>
      <c r="AO5275" s="5"/>
      <c r="AP5275" s="5"/>
      <c r="AQ5275" s="5"/>
      <c r="AR5275" s="5"/>
      <c r="AS5275" s="5"/>
      <c r="AT5275" s="5"/>
      <c r="AU5275" s="5"/>
      <c r="AV5275" s="5"/>
      <c r="AW5275" s="5"/>
      <c r="AX5275" s="5"/>
      <c r="AY5275" s="5"/>
      <c r="AZ5275" s="5"/>
      <c r="BA5275" s="5"/>
      <c r="BB5275" s="5"/>
      <c r="BC5275" s="5"/>
      <c r="BD5275" s="5"/>
      <c r="BE5275" s="5"/>
      <c r="BF5275" s="5"/>
      <c r="BG5275" s="5"/>
      <c r="BH5275" s="5"/>
      <c r="BI5275" s="5"/>
      <c r="BJ5275" s="5"/>
      <c r="BK5275" s="5"/>
      <c r="BL5275" s="5"/>
      <c r="BM5275" s="5"/>
      <c r="BN5275" s="5"/>
      <c r="BO5275" s="5"/>
    </row>
    <row r="5276" spans="1:313" ht="23.25" customHeight="1" outlineLevel="2">
      <c r="A5276" s="56">
        <f>A5274+1</f>
        <v>5188</v>
      </c>
      <c r="B5276" s="197" t="s">
        <v>13133</v>
      </c>
      <c r="C5276" s="78"/>
      <c r="D5276" s="85" t="s">
        <v>11477</v>
      </c>
      <c r="E5276" s="85">
        <v>34540000</v>
      </c>
      <c r="F5276" s="56">
        <v>1827</v>
      </c>
      <c r="G5276" s="56">
        <v>2</v>
      </c>
      <c r="H5276" s="56">
        <v>3</v>
      </c>
      <c r="I5276" s="86">
        <v>309.22000000000003</v>
      </c>
      <c r="J5276" s="86">
        <v>224.3</v>
      </c>
      <c r="K5276" s="56"/>
      <c r="L5276" s="56">
        <v>11</v>
      </c>
      <c r="M5276" s="56">
        <v>8</v>
      </c>
      <c r="N5276" s="56">
        <v>12</v>
      </c>
      <c r="O5276" s="56">
        <v>10</v>
      </c>
      <c r="P5276" s="56"/>
      <c r="Q5276" s="56"/>
      <c r="R5276" s="56"/>
      <c r="S5276" s="56">
        <v>8</v>
      </c>
      <c r="T5276" s="56">
        <v>9</v>
      </c>
      <c r="U5276" s="68"/>
      <c r="V5276" s="33"/>
      <c r="W5276" s="21"/>
    </row>
    <row r="5277" spans="1:313" ht="23.25" customHeight="1" outlineLevel="2">
      <c r="A5277" s="56">
        <f>A5276+1</f>
        <v>5189</v>
      </c>
      <c r="B5277" s="197" t="s">
        <v>13134</v>
      </c>
      <c r="C5277" s="78"/>
      <c r="D5277" s="85" t="s">
        <v>11478</v>
      </c>
      <c r="E5277" s="85">
        <v>34540000</v>
      </c>
      <c r="F5277" s="56">
        <v>1962</v>
      </c>
      <c r="G5277" s="56">
        <v>2</v>
      </c>
      <c r="H5277" s="56">
        <v>1</v>
      </c>
      <c r="I5277" s="86">
        <v>358.65</v>
      </c>
      <c r="J5277" s="86">
        <v>315.10000000000002</v>
      </c>
      <c r="K5277" s="56"/>
      <c r="L5277" s="56"/>
      <c r="M5277" s="56"/>
      <c r="N5277" s="56"/>
      <c r="O5277" s="56"/>
      <c r="P5277" s="56">
        <v>8</v>
      </c>
      <c r="Q5277" s="56">
        <v>12</v>
      </c>
      <c r="R5277" s="56">
        <v>10</v>
      </c>
      <c r="S5277" s="56">
        <v>11</v>
      </c>
      <c r="T5277" s="56">
        <v>9</v>
      </c>
      <c r="U5277" s="68" t="s">
        <v>297</v>
      </c>
      <c r="V5277" s="33"/>
      <c r="W5277" s="21"/>
    </row>
    <row r="5278" spans="1:313" ht="23.25" customHeight="1" outlineLevel="2">
      <c r="A5278" s="56">
        <f t="shared" ref="A5278:A5340" si="120">A5277+1</f>
        <v>5190</v>
      </c>
      <c r="B5278" s="197" t="s">
        <v>13135</v>
      </c>
      <c r="C5278" s="78"/>
      <c r="D5278" s="85" t="s">
        <v>11479</v>
      </c>
      <c r="E5278" s="85">
        <v>34540000</v>
      </c>
      <c r="F5278" s="56">
        <v>1962</v>
      </c>
      <c r="G5278" s="56">
        <v>2</v>
      </c>
      <c r="H5278" s="56">
        <v>1</v>
      </c>
      <c r="I5278" s="86">
        <v>359.86</v>
      </c>
      <c r="J5278" s="86">
        <v>315.22000000000003</v>
      </c>
      <c r="K5278" s="56"/>
      <c r="L5278" s="56"/>
      <c r="M5278" s="56"/>
      <c r="N5278" s="56"/>
      <c r="O5278" s="56"/>
      <c r="P5278" s="56">
        <v>8</v>
      </c>
      <c r="Q5278" s="56">
        <v>12</v>
      </c>
      <c r="R5278" s="56">
        <v>10</v>
      </c>
      <c r="S5278" s="56">
        <v>11</v>
      </c>
      <c r="T5278" s="56"/>
      <c r="U5278" s="68" t="s">
        <v>11480</v>
      </c>
      <c r="V5278" s="33"/>
      <c r="W5278" s="21"/>
    </row>
    <row r="5279" spans="1:313" ht="23.25" customHeight="1" outlineLevel="2">
      <c r="A5279" s="56">
        <f t="shared" si="120"/>
        <v>5191</v>
      </c>
      <c r="B5279" s="197" t="s">
        <v>13136</v>
      </c>
      <c r="C5279" s="78"/>
      <c r="D5279" s="85" t="s">
        <v>11481</v>
      </c>
      <c r="E5279" s="85">
        <v>34540000</v>
      </c>
      <c r="F5279" s="56">
        <v>1915</v>
      </c>
      <c r="G5279" s="56">
        <v>3</v>
      </c>
      <c r="H5279" s="56">
        <v>1</v>
      </c>
      <c r="I5279" s="86">
        <v>334.6</v>
      </c>
      <c r="J5279" s="86">
        <v>231.47</v>
      </c>
      <c r="K5279" s="56"/>
      <c r="L5279" s="56">
        <v>11</v>
      </c>
      <c r="M5279" s="56">
        <v>10</v>
      </c>
      <c r="N5279" s="56">
        <v>8</v>
      </c>
      <c r="O5279" s="56">
        <v>12</v>
      </c>
      <c r="P5279" s="56"/>
      <c r="Q5279" s="56"/>
      <c r="R5279" s="56"/>
      <c r="S5279" s="56"/>
      <c r="T5279" s="56"/>
      <c r="U5279" s="68" t="s">
        <v>122</v>
      </c>
      <c r="V5279" s="33"/>
      <c r="W5279" s="21"/>
    </row>
    <row r="5280" spans="1:313" ht="23.25" customHeight="1" outlineLevel="2">
      <c r="A5280" s="56">
        <f t="shared" si="120"/>
        <v>5192</v>
      </c>
      <c r="B5280" s="197" t="s">
        <v>13137</v>
      </c>
      <c r="C5280" s="78"/>
      <c r="D5280" s="85" t="s">
        <v>11482</v>
      </c>
      <c r="E5280" s="85">
        <v>34540000</v>
      </c>
      <c r="F5280" s="56">
        <v>1893</v>
      </c>
      <c r="G5280" s="56">
        <v>2</v>
      </c>
      <c r="H5280" s="56">
        <v>1</v>
      </c>
      <c r="I5280" s="86">
        <v>260.95999999999998</v>
      </c>
      <c r="J5280" s="86">
        <v>168.61</v>
      </c>
      <c r="K5280" s="56"/>
      <c r="L5280" s="56"/>
      <c r="M5280" s="56">
        <v>10</v>
      </c>
      <c r="N5280" s="56"/>
      <c r="O5280" s="56">
        <v>8</v>
      </c>
      <c r="P5280" s="56">
        <v>11</v>
      </c>
      <c r="Q5280" s="56"/>
      <c r="R5280" s="56"/>
      <c r="S5280" s="56">
        <v>12</v>
      </c>
      <c r="T5280" s="56"/>
      <c r="U5280" s="68"/>
      <c r="V5280" s="33"/>
      <c r="W5280" s="21"/>
    </row>
    <row r="5281" spans="1:313" ht="23.25" customHeight="1" outlineLevel="2">
      <c r="A5281" s="56">
        <f t="shared" si="120"/>
        <v>5193</v>
      </c>
      <c r="B5281" s="197" t="s">
        <v>13138</v>
      </c>
      <c r="C5281" s="78"/>
      <c r="D5281" s="85" t="s">
        <v>11483</v>
      </c>
      <c r="E5281" s="85">
        <v>34540000</v>
      </c>
      <c r="F5281" s="56">
        <v>1856</v>
      </c>
      <c r="G5281" s="56">
        <v>2</v>
      </c>
      <c r="H5281" s="56">
        <v>1</v>
      </c>
      <c r="I5281" s="86">
        <v>233.96</v>
      </c>
      <c r="J5281" s="86">
        <v>177.77</v>
      </c>
      <c r="K5281" s="56"/>
      <c r="L5281" s="56">
        <v>8</v>
      </c>
      <c r="M5281" s="56">
        <v>11</v>
      </c>
      <c r="N5281" s="56">
        <v>12</v>
      </c>
      <c r="O5281" s="56">
        <v>10</v>
      </c>
      <c r="P5281" s="56"/>
      <c r="Q5281" s="56"/>
      <c r="R5281" s="56"/>
      <c r="S5281" s="56">
        <v>8</v>
      </c>
      <c r="T5281" s="56">
        <v>12</v>
      </c>
      <c r="U5281" s="68"/>
      <c r="V5281" s="33"/>
      <c r="W5281" s="21"/>
    </row>
    <row r="5282" spans="1:313" s="7" customFormat="1" ht="23.25" customHeight="1" outlineLevel="2">
      <c r="A5282" s="56">
        <f t="shared" si="120"/>
        <v>5194</v>
      </c>
      <c r="B5282" s="197" t="s">
        <v>13139</v>
      </c>
      <c r="C5282" s="78"/>
      <c r="D5282" s="85" t="s">
        <v>11484</v>
      </c>
      <c r="E5282" s="85">
        <v>34540000</v>
      </c>
      <c r="F5282" s="56">
        <v>1839</v>
      </c>
      <c r="G5282" s="56">
        <v>2</v>
      </c>
      <c r="H5282" s="56">
        <v>2</v>
      </c>
      <c r="I5282" s="86">
        <v>313.10000000000002</v>
      </c>
      <c r="J5282" s="86">
        <v>178.91</v>
      </c>
      <c r="K5282" s="56"/>
      <c r="L5282" s="56"/>
      <c r="M5282" s="56"/>
      <c r="N5282" s="56"/>
      <c r="O5282" s="56"/>
      <c r="P5282" s="56">
        <v>8</v>
      </c>
      <c r="Q5282" s="56">
        <v>12</v>
      </c>
      <c r="R5282" s="56">
        <v>10</v>
      </c>
      <c r="S5282" s="56">
        <v>11</v>
      </c>
      <c r="T5282" s="56"/>
      <c r="U5282" s="68" t="s">
        <v>297</v>
      </c>
      <c r="V5282" s="61" t="s">
        <v>11485</v>
      </c>
      <c r="W5282" s="64"/>
      <c r="X5282" s="193"/>
      <c r="Y5282" s="194"/>
      <c r="Z5282" s="194"/>
      <c r="AA5282" s="194"/>
      <c r="AB5282" s="194"/>
      <c r="AC5282" s="194"/>
      <c r="AD5282" s="194"/>
      <c r="AE5282" s="194"/>
      <c r="AF5282" s="194"/>
      <c r="AG5282" s="194"/>
      <c r="AH5282" s="194"/>
      <c r="AI5282" s="194"/>
      <c r="AJ5282" s="194"/>
      <c r="AK5282" s="194"/>
      <c r="AL5282" s="194"/>
      <c r="AM5282" s="194"/>
      <c r="AN5282" s="194"/>
      <c r="AO5282" s="194"/>
      <c r="AP5282" s="194"/>
      <c r="AQ5282" s="194"/>
      <c r="AR5282" s="194"/>
      <c r="AS5282" s="194"/>
      <c r="AT5282" s="194"/>
      <c r="AU5282" s="194"/>
      <c r="AV5282" s="194"/>
      <c r="AW5282" s="194"/>
      <c r="AX5282" s="194"/>
      <c r="AY5282" s="194"/>
      <c r="AZ5282" s="194"/>
      <c r="BA5282" s="194"/>
      <c r="BB5282" s="194"/>
      <c r="BC5282" s="194"/>
      <c r="BD5282" s="194"/>
      <c r="BE5282" s="194"/>
      <c r="BF5282" s="194"/>
      <c r="BG5282" s="194"/>
      <c r="BH5282" s="194"/>
      <c r="BI5282" s="194"/>
      <c r="BJ5282" s="194"/>
      <c r="BK5282" s="194"/>
      <c r="BL5282" s="194"/>
      <c r="BM5282" s="194"/>
      <c r="BN5282" s="194"/>
      <c r="BO5282" s="194"/>
      <c r="GO5282" s="9"/>
      <c r="GP5282" s="10"/>
      <c r="GQ5282" s="10"/>
      <c r="GR5282" s="10"/>
      <c r="GS5282" s="10"/>
      <c r="GT5282" s="10"/>
      <c r="GU5282" s="10"/>
      <c r="GV5282" s="10"/>
      <c r="GW5282" s="10"/>
      <c r="GX5282" s="10"/>
      <c r="GY5282" s="10"/>
      <c r="GZ5282" s="10"/>
      <c r="HA5282" s="10"/>
      <c r="HB5282" s="10"/>
      <c r="HC5282" s="10"/>
      <c r="HD5282" s="10"/>
      <c r="HE5282" s="10"/>
      <c r="HF5282" s="10"/>
      <c r="HG5282" s="10"/>
      <c r="HH5282" s="10"/>
      <c r="HI5282" s="10"/>
      <c r="HJ5282" s="10"/>
      <c r="HK5282" s="10"/>
      <c r="HL5282" s="10"/>
      <c r="HM5282" s="10"/>
      <c r="HN5282" s="10"/>
      <c r="HO5282" s="10"/>
      <c r="HP5282" s="10"/>
      <c r="HQ5282" s="10"/>
      <c r="HR5282" s="10"/>
      <c r="HS5282" s="10"/>
      <c r="HT5282" s="10"/>
      <c r="HU5282" s="10"/>
      <c r="HV5282" s="10"/>
      <c r="HW5282" s="10"/>
      <c r="HX5282" s="10"/>
      <c r="HY5282" s="10"/>
      <c r="HZ5282" s="10"/>
      <c r="IA5282" s="10"/>
      <c r="IB5282" s="10"/>
      <c r="IC5282" s="10"/>
      <c r="ID5282" s="10"/>
      <c r="IE5282" s="10"/>
      <c r="IF5282" s="10"/>
      <c r="IG5282" s="10"/>
      <c r="IH5282" s="10"/>
      <c r="II5282" s="10"/>
      <c r="IJ5282" s="10"/>
      <c r="IK5282" s="10"/>
      <c r="IL5282" s="10"/>
      <c r="IM5282" s="10"/>
      <c r="IN5282" s="10"/>
      <c r="IO5282" s="10"/>
      <c r="IP5282" s="10"/>
      <c r="IQ5282" s="10"/>
      <c r="IR5282" s="10"/>
      <c r="IS5282" s="10"/>
      <c r="IT5282" s="10"/>
      <c r="IU5282" s="10"/>
      <c r="IV5282" s="10"/>
      <c r="IW5282" s="10"/>
      <c r="IX5282" s="10"/>
      <c r="IY5282" s="10"/>
      <c r="IZ5282" s="10"/>
      <c r="JA5282" s="10"/>
      <c r="JB5282" s="10"/>
      <c r="JC5282" s="10"/>
      <c r="JD5282" s="10"/>
      <c r="JE5282" s="10"/>
      <c r="JF5282" s="10"/>
      <c r="JG5282" s="10"/>
      <c r="JH5282" s="10"/>
      <c r="JI5282" s="10"/>
      <c r="JJ5282" s="10"/>
      <c r="JK5282" s="10"/>
      <c r="JL5282" s="10"/>
      <c r="JM5282" s="10"/>
      <c r="JN5282" s="10"/>
      <c r="JO5282" s="10"/>
      <c r="JP5282" s="10"/>
      <c r="JQ5282" s="10"/>
      <c r="JR5282" s="10"/>
      <c r="JS5282" s="10"/>
      <c r="JT5282" s="10"/>
      <c r="JU5282" s="10"/>
      <c r="JV5282" s="10"/>
      <c r="JW5282" s="10"/>
      <c r="JX5282" s="10"/>
      <c r="JY5282" s="10"/>
      <c r="JZ5282" s="10"/>
      <c r="KA5282" s="10"/>
      <c r="KB5282" s="10"/>
      <c r="KC5282" s="10"/>
      <c r="KD5282" s="10"/>
      <c r="KE5282" s="10"/>
      <c r="KF5282" s="10"/>
      <c r="KG5282" s="10"/>
      <c r="KH5282" s="10"/>
      <c r="KI5282" s="10"/>
      <c r="KJ5282" s="10"/>
      <c r="KK5282" s="10"/>
      <c r="KL5282" s="10"/>
      <c r="KM5282" s="10"/>
      <c r="KN5282" s="10"/>
      <c r="KO5282" s="10"/>
      <c r="KP5282" s="10"/>
      <c r="KQ5282" s="10"/>
      <c r="KR5282" s="10"/>
      <c r="KS5282" s="10"/>
      <c r="KT5282" s="10"/>
      <c r="KU5282" s="10"/>
      <c r="KV5282" s="10"/>
      <c r="KW5282" s="10"/>
      <c r="KX5282" s="10"/>
      <c r="KY5282" s="10"/>
      <c r="KZ5282" s="10"/>
      <c r="LA5282" s="10"/>
    </row>
    <row r="5283" spans="1:313" ht="23.25" customHeight="1" outlineLevel="2">
      <c r="A5283" s="56">
        <f t="shared" si="120"/>
        <v>5195</v>
      </c>
      <c r="B5283" s="197" t="s">
        <v>13140</v>
      </c>
      <c r="C5283" s="78"/>
      <c r="D5283" s="85" t="s">
        <v>11486</v>
      </c>
      <c r="E5283" s="85">
        <v>34540000</v>
      </c>
      <c r="F5283" s="56">
        <v>1953</v>
      </c>
      <c r="G5283" s="56">
        <v>2</v>
      </c>
      <c r="H5283" s="56">
        <v>1</v>
      </c>
      <c r="I5283" s="86">
        <v>293.39999999999998</v>
      </c>
      <c r="J5283" s="86">
        <v>216.31</v>
      </c>
      <c r="K5283" s="56"/>
      <c r="L5283" s="56"/>
      <c r="M5283" s="56"/>
      <c r="N5283" s="56"/>
      <c r="O5283" s="56"/>
      <c r="P5283" s="56"/>
      <c r="Q5283" s="56">
        <v>10</v>
      </c>
      <c r="R5283" s="56"/>
      <c r="S5283" s="56">
        <v>11</v>
      </c>
      <c r="T5283" s="80" t="s">
        <v>12004</v>
      </c>
      <c r="U5283" s="68"/>
      <c r="V5283" s="33"/>
      <c r="W5283" s="21"/>
    </row>
    <row r="5284" spans="1:313" ht="23.25" customHeight="1" outlineLevel="2">
      <c r="A5284" s="56">
        <f t="shared" si="120"/>
        <v>5196</v>
      </c>
      <c r="B5284" s="197" t="s">
        <v>13141</v>
      </c>
      <c r="C5284" s="78"/>
      <c r="D5284" s="85" t="s">
        <v>11487</v>
      </c>
      <c r="E5284" s="85">
        <v>34540000</v>
      </c>
      <c r="F5284" s="56">
        <v>1960</v>
      </c>
      <c r="G5284" s="56">
        <v>2</v>
      </c>
      <c r="H5284" s="56">
        <v>1</v>
      </c>
      <c r="I5284" s="86">
        <v>381.28</v>
      </c>
      <c r="J5284" s="86">
        <v>315.89</v>
      </c>
      <c r="K5284" s="56"/>
      <c r="L5284" s="56">
        <v>11</v>
      </c>
      <c r="M5284" s="56">
        <v>8</v>
      </c>
      <c r="N5284" s="56">
        <v>12</v>
      </c>
      <c r="O5284" s="56">
        <v>10</v>
      </c>
      <c r="P5284" s="56"/>
      <c r="Q5284" s="56"/>
      <c r="R5284" s="56"/>
      <c r="S5284" s="56">
        <v>8</v>
      </c>
      <c r="T5284" s="56">
        <v>12</v>
      </c>
      <c r="U5284" s="133" t="s">
        <v>11488</v>
      </c>
      <c r="V5284" s="33"/>
      <c r="W5284" s="21"/>
    </row>
    <row r="5285" spans="1:313" ht="23.25" customHeight="1" outlineLevel="2">
      <c r="A5285" s="56">
        <f t="shared" si="120"/>
        <v>5197</v>
      </c>
      <c r="B5285" s="197" t="s">
        <v>13142</v>
      </c>
      <c r="C5285" s="78"/>
      <c r="D5285" s="85" t="s">
        <v>11489</v>
      </c>
      <c r="E5285" s="85">
        <v>34540000</v>
      </c>
      <c r="F5285" s="56">
        <v>1954</v>
      </c>
      <c r="G5285" s="56">
        <v>2</v>
      </c>
      <c r="H5285" s="56">
        <v>2</v>
      </c>
      <c r="I5285" s="86">
        <v>345.14</v>
      </c>
      <c r="J5285" s="86">
        <v>265.93</v>
      </c>
      <c r="K5285" s="56"/>
      <c r="L5285" s="56"/>
      <c r="M5285" s="56"/>
      <c r="N5285" s="56"/>
      <c r="O5285" s="56"/>
      <c r="P5285" s="56">
        <v>8</v>
      </c>
      <c r="Q5285" s="56">
        <v>12</v>
      </c>
      <c r="R5285" s="56">
        <v>10</v>
      </c>
      <c r="S5285" s="56">
        <v>11</v>
      </c>
      <c r="T5285" s="56"/>
      <c r="U5285" s="68" t="s">
        <v>407</v>
      </c>
      <c r="V5285" s="33"/>
      <c r="W5285" s="21"/>
    </row>
    <row r="5286" spans="1:313" ht="23.25" customHeight="1" outlineLevel="2">
      <c r="A5286" s="56">
        <f t="shared" si="120"/>
        <v>5198</v>
      </c>
      <c r="B5286" s="198" t="s">
        <v>13143</v>
      </c>
      <c r="C5286" s="85"/>
      <c r="D5286" s="85" t="s">
        <v>11490</v>
      </c>
      <c r="E5286" s="85">
        <v>34540000</v>
      </c>
      <c r="F5286" s="56" t="s">
        <v>11491</v>
      </c>
      <c r="G5286" s="56" t="s">
        <v>4937</v>
      </c>
      <c r="H5286" s="56" t="s">
        <v>4938</v>
      </c>
      <c r="I5286" s="86">
        <v>300.49</v>
      </c>
      <c r="J5286" s="86">
        <v>193.8</v>
      </c>
      <c r="K5286" s="56"/>
      <c r="L5286" s="56" t="s">
        <v>11492</v>
      </c>
      <c r="M5286" s="56">
        <v>10</v>
      </c>
      <c r="N5286" s="56" t="s">
        <v>2608</v>
      </c>
      <c r="O5286" s="56">
        <v>8</v>
      </c>
      <c r="P5286" s="56"/>
      <c r="Q5286" s="56"/>
      <c r="R5286" s="56"/>
      <c r="S5286" s="56"/>
      <c r="T5286" s="80" t="s">
        <v>12004</v>
      </c>
      <c r="U5286" s="68" t="s">
        <v>297</v>
      </c>
      <c r="V5286" s="33"/>
      <c r="W5286" s="21"/>
    </row>
    <row r="5287" spans="1:313" ht="23.25" customHeight="1" outlineLevel="2">
      <c r="A5287" s="56">
        <f t="shared" si="120"/>
        <v>5199</v>
      </c>
      <c r="B5287" s="197" t="s">
        <v>13144</v>
      </c>
      <c r="C5287" s="78"/>
      <c r="D5287" s="85" t="s">
        <v>11493</v>
      </c>
      <c r="E5287" s="85">
        <v>34540000</v>
      </c>
      <c r="F5287" s="56">
        <v>1865</v>
      </c>
      <c r="G5287" s="56">
        <v>2</v>
      </c>
      <c r="H5287" s="56">
        <v>1</v>
      </c>
      <c r="I5287" s="86">
        <v>241.2</v>
      </c>
      <c r="J5287" s="86">
        <v>153.1</v>
      </c>
      <c r="K5287" s="56"/>
      <c r="L5287" s="56">
        <v>8</v>
      </c>
      <c r="M5287" s="56"/>
      <c r="N5287" s="56"/>
      <c r="O5287" s="56"/>
      <c r="P5287" s="56"/>
      <c r="Q5287" s="56"/>
      <c r="R5287" s="56"/>
      <c r="S5287" s="56"/>
      <c r="T5287" s="56"/>
      <c r="U5287" s="68" t="s">
        <v>297</v>
      </c>
      <c r="V5287" s="33"/>
      <c r="W5287" s="21"/>
    </row>
    <row r="5288" spans="1:313" ht="23.25" customHeight="1" outlineLevel="2">
      <c r="A5288" s="56">
        <f t="shared" si="120"/>
        <v>5200</v>
      </c>
      <c r="B5288" s="197" t="s">
        <v>13145</v>
      </c>
      <c r="C5288" s="78"/>
      <c r="D5288" s="85" t="s">
        <v>11494</v>
      </c>
      <c r="E5288" s="85">
        <v>34540000</v>
      </c>
      <c r="F5288" s="56">
        <v>1977</v>
      </c>
      <c r="G5288" s="56">
        <v>1</v>
      </c>
      <c r="H5288" s="56">
        <v>4</v>
      </c>
      <c r="I5288" s="86">
        <v>340.2</v>
      </c>
      <c r="J5288" s="86">
        <v>297.05</v>
      </c>
      <c r="K5288" s="56"/>
      <c r="L5288" s="56">
        <v>11</v>
      </c>
      <c r="M5288" s="56">
        <v>12</v>
      </c>
      <c r="N5288" s="56">
        <v>10</v>
      </c>
      <c r="O5288" s="56"/>
      <c r="P5288" s="56"/>
      <c r="Q5288" s="56"/>
      <c r="R5288" s="56">
        <v>8</v>
      </c>
      <c r="S5288" s="56">
        <v>12</v>
      </c>
      <c r="T5288" s="56"/>
      <c r="U5288" s="68" t="s">
        <v>122</v>
      </c>
      <c r="V5288" s="33"/>
      <c r="W5288" s="21"/>
    </row>
    <row r="5289" spans="1:313" ht="23.25" customHeight="1" outlineLevel="2">
      <c r="A5289" s="56">
        <f t="shared" si="120"/>
        <v>5201</v>
      </c>
      <c r="B5289" s="197" t="s">
        <v>13146</v>
      </c>
      <c r="C5289" s="78"/>
      <c r="D5289" s="85" t="s">
        <v>11495</v>
      </c>
      <c r="E5289" s="85">
        <v>34540000</v>
      </c>
      <c r="F5289" s="56">
        <v>1978</v>
      </c>
      <c r="G5289" s="56">
        <v>1</v>
      </c>
      <c r="H5289" s="56">
        <v>4</v>
      </c>
      <c r="I5289" s="86">
        <v>389.05</v>
      </c>
      <c r="J5289" s="86">
        <v>298.08999999999997</v>
      </c>
      <c r="K5289" s="56"/>
      <c r="L5289" s="56">
        <v>11</v>
      </c>
      <c r="M5289" s="56">
        <v>8</v>
      </c>
      <c r="N5289" s="56">
        <v>12</v>
      </c>
      <c r="O5289" s="56">
        <v>10</v>
      </c>
      <c r="P5289" s="56"/>
      <c r="Q5289" s="56"/>
      <c r="R5289" s="56"/>
      <c r="S5289" s="56">
        <v>8</v>
      </c>
      <c r="T5289" s="56">
        <v>12</v>
      </c>
      <c r="U5289" s="68" t="s">
        <v>297</v>
      </c>
      <c r="V5289" s="33"/>
      <c r="W5289" s="21"/>
    </row>
    <row r="5290" spans="1:313" ht="23.25" customHeight="1" outlineLevel="2">
      <c r="A5290" s="56">
        <f t="shared" si="120"/>
        <v>5202</v>
      </c>
      <c r="B5290" s="197" t="s">
        <v>13147</v>
      </c>
      <c r="C5290" s="78"/>
      <c r="D5290" s="85" t="s">
        <v>11496</v>
      </c>
      <c r="E5290" s="85">
        <v>34540000</v>
      </c>
      <c r="F5290" s="56">
        <v>1891</v>
      </c>
      <c r="G5290" s="56">
        <v>2</v>
      </c>
      <c r="H5290" s="56">
        <v>1</v>
      </c>
      <c r="I5290" s="86">
        <v>284.24</v>
      </c>
      <c r="J5290" s="86">
        <v>209.56</v>
      </c>
      <c r="K5290" s="56"/>
      <c r="L5290" s="56">
        <v>8</v>
      </c>
      <c r="M5290" s="56">
        <v>11</v>
      </c>
      <c r="N5290" s="56">
        <v>12</v>
      </c>
      <c r="O5290" s="56">
        <v>10</v>
      </c>
      <c r="P5290" s="56"/>
      <c r="Q5290" s="56"/>
      <c r="R5290" s="56"/>
      <c r="S5290" s="56"/>
      <c r="T5290" s="56" t="s">
        <v>141</v>
      </c>
      <c r="U5290" s="68" t="s">
        <v>11497</v>
      </c>
      <c r="V5290" s="33"/>
      <c r="W5290" s="21"/>
    </row>
    <row r="5291" spans="1:313" ht="23.25" customHeight="1" outlineLevel="2">
      <c r="A5291" s="56">
        <f t="shared" si="120"/>
        <v>5203</v>
      </c>
      <c r="B5291" s="197" t="s">
        <v>13148</v>
      </c>
      <c r="C5291" s="78"/>
      <c r="D5291" s="85" t="s">
        <v>11498</v>
      </c>
      <c r="E5291" s="85">
        <v>34540000</v>
      </c>
      <c r="F5291" s="56">
        <v>1927</v>
      </c>
      <c r="G5291" s="56">
        <v>2</v>
      </c>
      <c r="H5291" s="56">
        <v>2</v>
      </c>
      <c r="I5291" s="86">
        <v>291.2</v>
      </c>
      <c r="J5291" s="86">
        <v>143.51</v>
      </c>
      <c r="K5291" s="56"/>
      <c r="L5291" s="56">
        <v>11</v>
      </c>
      <c r="M5291" s="56">
        <v>8</v>
      </c>
      <c r="N5291" s="56">
        <v>12</v>
      </c>
      <c r="O5291" s="56">
        <v>10</v>
      </c>
      <c r="P5291" s="56"/>
      <c r="Q5291" s="56"/>
      <c r="R5291" s="56"/>
      <c r="S5291" s="56">
        <v>8</v>
      </c>
      <c r="T5291" s="56">
        <v>12</v>
      </c>
      <c r="U5291" s="68" t="s">
        <v>297</v>
      </c>
      <c r="V5291" s="33"/>
      <c r="W5291" s="21"/>
    </row>
    <row r="5292" spans="1:313" ht="23.25" customHeight="1" outlineLevel="2">
      <c r="A5292" s="56">
        <f t="shared" si="120"/>
        <v>5204</v>
      </c>
      <c r="B5292" s="197" t="s">
        <v>13149</v>
      </c>
      <c r="C5292" s="78"/>
      <c r="D5292" s="85" t="s">
        <v>11499</v>
      </c>
      <c r="E5292" s="85">
        <v>34540000</v>
      </c>
      <c r="F5292" s="56">
        <v>1967</v>
      </c>
      <c r="G5292" s="56">
        <v>2</v>
      </c>
      <c r="H5292" s="56">
        <v>1</v>
      </c>
      <c r="I5292" s="86">
        <v>277.5</v>
      </c>
      <c r="J5292" s="86">
        <v>209.19</v>
      </c>
      <c r="K5292" s="56"/>
      <c r="L5292" s="56">
        <v>11</v>
      </c>
      <c r="M5292" s="56">
        <v>8</v>
      </c>
      <c r="N5292" s="56">
        <v>8</v>
      </c>
      <c r="O5292" s="56">
        <v>12</v>
      </c>
      <c r="P5292" s="56">
        <v>10</v>
      </c>
      <c r="Q5292" s="56"/>
      <c r="R5292" s="56"/>
      <c r="S5292" s="56">
        <v>8</v>
      </c>
      <c r="T5292" s="56">
        <v>12</v>
      </c>
      <c r="U5292" s="129" t="s">
        <v>12252</v>
      </c>
      <c r="V5292" s="33"/>
      <c r="W5292" s="21"/>
    </row>
    <row r="5293" spans="1:313" ht="23.25" customHeight="1" outlineLevel="2">
      <c r="A5293" s="56">
        <f t="shared" si="120"/>
        <v>5205</v>
      </c>
      <c r="B5293" s="197" t="s">
        <v>13150</v>
      </c>
      <c r="C5293" s="78"/>
      <c r="D5293" s="85" t="s">
        <v>11500</v>
      </c>
      <c r="E5293" s="85">
        <v>34540000</v>
      </c>
      <c r="F5293" s="56">
        <v>1964</v>
      </c>
      <c r="G5293" s="56">
        <v>2</v>
      </c>
      <c r="H5293" s="56">
        <v>3</v>
      </c>
      <c r="I5293" s="86">
        <v>536.70000000000005</v>
      </c>
      <c r="J5293" s="86">
        <v>469.32</v>
      </c>
      <c r="K5293" s="56"/>
      <c r="L5293" s="56">
        <v>11</v>
      </c>
      <c r="M5293" s="56">
        <v>8</v>
      </c>
      <c r="N5293" s="56">
        <v>12</v>
      </c>
      <c r="O5293" s="56">
        <v>10</v>
      </c>
      <c r="P5293" s="56"/>
      <c r="Q5293" s="56"/>
      <c r="R5293" s="56"/>
      <c r="S5293" s="56">
        <v>8</v>
      </c>
      <c r="T5293" s="56">
        <v>12</v>
      </c>
      <c r="U5293" s="68" t="s">
        <v>11501</v>
      </c>
      <c r="V5293" s="33"/>
      <c r="W5293" s="21"/>
    </row>
    <row r="5294" spans="1:313" ht="23.25" customHeight="1" outlineLevel="2">
      <c r="A5294" s="56">
        <f t="shared" si="120"/>
        <v>5206</v>
      </c>
      <c r="B5294" s="197" t="s">
        <v>13151</v>
      </c>
      <c r="C5294" s="78"/>
      <c r="D5294" s="85" t="s">
        <v>11502</v>
      </c>
      <c r="E5294" s="85">
        <v>34540000</v>
      </c>
      <c r="F5294" s="56">
        <v>1962</v>
      </c>
      <c r="G5294" s="56">
        <v>2</v>
      </c>
      <c r="H5294" s="56">
        <v>1</v>
      </c>
      <c r="I5294" s="86">
        <v>345.36</v>
      </c>
      <c r="J5294" s="86">
        <v>320.64</v>
      </c>
      <c r="K5294" s="56"/>
      <c r="L5294" s="56">
        <v>11</v>
      </c>
      <c r="M5294" s="56">
        <v>8</v>
      </c>
      <c r="N5294" s="56">
        <v>12</v>
      </c>
      <c r="O5294" s="56">
        <v>10</v>
      </c>
      <c r="P5294" s="56"/>
      <c r="Q5294" s="56"/>
      <c r="R5294" s="56"/>
      <c r="S5294" s="56">
        <v>8</v>
      </c>
      <c r="T5294" s="56">
        <v>12</v>
      </c>
      <c r="U5294" s="68"/>
      <c r="V5294" s="33"/>
      <c r="W5294" s="21"/>
    </row>
    <row r="5295" spans="1:313" ht="23.25" customHeight="1" outlineLevel="2">
      <c r="A5295" s="56">
        <f t="shared" si="120"/>
        <v>5207</v>
      </c>
      <c r="B5295" s="197" t="s">
        <v>13152</v>
      </c>
      <c r="C5295" s="78"/>
      <c r="D5295" s="85" t="s">
        <v>11503</v>
      </c>
      <c r="E5295" s="85">
        <v>34540000</v>
      </c>
      <c r="F5295" s="56">
        <v>1963</v>
      </c>
      <c r="G5295" s="56">
        <v>2</v>
      </c>
      <c r="H5295" s="56">
        <v>1</v>
      </c>
      <c r="I5295" s="86">
        <v>371.17</v>
      </c>
      <c r="J5295" s="86">
        <v>319.99</v>
      </c>
      <c r="K5295" s="56"/>
      <c r="L5295" s="56">
        <v>11</v>
      </c>
      <c r="M5295" s="56">
        <v>10</v>
      </c>
      <c r="N5295" s="56">
        <v>10</v>
      </c>
      <c r="O5295" s="56">
        <v>12</v>
      </c>
      <c r="P5295" s="56"/>
      <c r="Q5295" s="56">
        <v>8</v>
      </c>
      <c r="R5295" s="56"/>
      <c r="S5295" s="56">
        <v>12</v>
      </c>
      <c r="T5295" s="56"/>
      <c r="U5295" s="129" t="s">
        <v>12253</v>
      </c>
      <c r="V5295" s="33"/>
      <c r="W5295" s="21"/>
    </row>
    <row r="5296" spans="1:313" ht="23.25" customHeight="1" outlineLevel="2">
      <c r="A5296" s="56">
        <f t="shared" si="120"/>
        <v>5208</v>
      </c>
      <c r="B5296" s="197" t="s">
        <v>13153</v>
      </c>
      <c r="C5296" s="78"/>
      <c r="D5296" s="85" t="s">
        <v>11504</v>
      </c>
      <c r="E5296" s="85">
        <v>34540000</v>
      </c>
      <c r="F5296" s="56">
        <v>1986</v>
      </c>
      <c r="G5296" s="56">
        <v>2</v>
      </c>
      <c r="H5296" s="56">
        <v>2</v>
      </c>
      <c r="I5296" s="86">
        <v>423.01</v>
      </c>
      <c r="J5296" s="86">
        <v>381.2</v>
      </c>
      <c r="K5296" s="56"/>
      <c r="L5296" s="56"/>
      <c r="M5296" s="56"/>
      <c r="N5296" s="56"/>
      <c r="O5296" s="56"/>
      <c r="P5296" s="56"/>
      <c r="Q5296" s="56">
        <v>10</v>
      </c>
      <c r="R5296" s="56"/>
      <c r="S5296" s="56"/>
      <c r="T5296" s="56" t="s">
        <v>141</v>
      </c>
      <c r="U5296" s="68" t="s">
        <v>11505</v>
      </c>
      <c r="V5296" s="59" t="s">
        <v>1771</v>
      </c>
      <c r="W5296" s="21"/>
    </row>
    <row r="5297" spans="1:23" ht="23.25" customHeight="1" outlineLevel="2">
      <c r="A5297" s="56">
        <f t="shared" si="120"/>
        <v>5209</v>
      </c>
      <c r="B5297" s="197" t="s">
        <v>13154</v>
      </c>
      <c r="C5297" s="78"/>
      <c r="D5297" s="85" t="s">
        <v>11506</v>
      </c>
      <c r="E5297" s="85">
        <v>34540000</v>
      </c>
      <c r="F5297" s="56">
        <v>1964</v>
      </c>
      <c r="G5297" s="56">
        <v>2</v>
      </c>
      <c r="H5297" s="56">
        <v>2</v>
      </c>
      <c r="I5297" s="86">
        <v>512.86</v>
      </c>
      <c r="J5297" s="86">
        <v>449.57</v>
      </c>
      <c r="K5297" s="56"/>
      <c r="L5297" s="56">
        <v>11</v>
      </c>
      <c r="M5297" s="56">
        <v>8</v>
      </c>
      <c r="N5297" s="56">
        <v>12</v>
      </c>
      <c r="O5297" s="56">
        <v>10</v>
      </c>
      <c r="P5297" s="56"/>
      <c r="Q5297" s="56"/>
      <c r="R5297" s="56"/>
      <c r="S5297" s="56">
        <v>8</v>
      </c>
      <c r="T5297" s="56">
        <v>12</v>
      </c>
      <c r="U5297" s="68" t="s">
        <v>11507</v>
      </c>
      <c r="V5297" s="59" t="s">
        <v>1771</v>
      </c>
      <c r="W5297" s="21"/>
    </row>
    <row r="5298" spans="1:23" ht="23.25" customHeight="1" outlineLevel="2">
      <c r="A5298" s="56">
        <f t="shared" si="120"/>
        <v>5210</v>
      </c>
      <c r="B5298" s="197" t="s">
        <v>13155</v>
      </c>
      <c r="C5298" s="78"/>
      <c r="D5298" s="85" t="s">
        <v>11508</v>
      </c>
      <c r="E5298" s="85">
        <v>34540000</v>
      </c>
      <c r="F5298" s="56">
        <v>1863</v>
      </c>
      <c r="G5298" s="56">
        <v>2</v>
      </c>
      <c r="H5298" s="56">
        <v>1</v>
      </c>
      <c r="I5298" s="86">
        <v>277.95999999999998</v>
      </c>
      <c r="J5298" s="86">
        <v>246.83</v>
      </c>
      <c r="K5298" s="56"/>
      <c r="L5298" s="56"/>
      <c r="M5298" s="56">
        <v>10</v>
      </c>
      <c r="N5298" s="56">
        <v>12</v>
      </c>
      <c r="O5298" s="56">
        <v>8</v>
      </c>
      <c r="P5298" s="56">
        <v>11</v>
      </c>
      <c r="Q5298" s="56"/>
      <c r="R5298" s="56"/>
      <c r="S5298" s="56">
        <v>8</v>
      </c>
      <c r="T5298" s="56">
        <v>12</v>
      </c>
      <c r="U5298" s="68" t="s">
        <v>373</v>
      </c>
      <c r="V5298" s="33"/>
      <c r="W5298" s="21"/>
    </row>
    <row r="5299" spans="1:23" ht="23.25" customHeight="1" outlineLevel="2">
      <c r="A5299" s="56">
        <f t="shared" si="120"/>
        <v>5211</v>
      </c>
      <c r="B5299" s="197" t="s">
        <v>13156</v>
      </c>
      <c r="C5299" s="78"/>
      <c r="D5299" s="85" t="s">
        <v>11509</v>
      </c>
      <c r="E5299" s="85">
        <v>34540000</v>
      </c>
      <c r="F5299" s="56">
        <v>1858</v>
      </c>
      <c r="G5299" s="56">
        <v>2</v>
      </c>
      <c r="H5299" s="56">
        <v>1</v>
      </c>
      <c r="I5299" s="86">
        <v>215.3</v>
      </c>
      <c r="J5299" s="86">
        <v>147.12</v>
      </c>
      <c r="K5299" s="56"/>
      <c r="L5299" s="56">
        <v>11</v>
      </c>
      <c r="M5299" s="56"/>
      <c r="N5299" s="56"/>
      <c r="O5299" s="56"/>
      <c r="P5299" s="56"/>
      <c r="Q5299" s="56"/>
      <c r="R5299" s="56"/>
      <c r="S5299" s="56"/>
      <c r="T5299" s="56"/>
      <c r="U5299" s="68" t="s">
        <v>297</v>
      </c>
      <c r="V5299" s="33"/>
      <c r="W5299" s="21"/>
    </row>
    <row r="5300" spans="1:23" ht="23.25" customHeight="1" outlineLevel="2">
      <c r="A5300" s="56">
        <f t="shared" si="120"/>
        <v>5212</v>
      </c>
      <c r="B5300" s="197" t="s">
        <v>13157</v>
      </c>
      <c r="C5300" s="78"/>
      <c r="D5300" s="85" t="s">
        <v>11510</v>
      </c>
      <c r="E5300" s="85">
        <v>34540000</v>
      </c>
      <c r="F5300" s="56">
        <v>1844</v>
      </c>
      <c r="G5300" s="56">
        <v>2</v>
      </c>
      <c r="H5300" s="56">
        <v>2</v>
      </c>
      <c r="I5300" s="86">
        <v>244</v>
      </c>
      <c r="J5300" s="86">
        <v>155.24</v>
      </c>
      <c r="K5300" s="56">
        <v>8</v>
      </c>
      <c r="L5300" s="56"/>
      <c r="M5300" s="56"/>
      <c r="N5300" s="56"/>
      <c r="O5300" s="56"/>
      <c r="P5300" s="56"/>
      <c r="Q5300" s="56"/>
      <c r="R5300" s="56"/>
      <c r="S5300" s="56"/>
      <c r="T5300" s="56"/>
      <c r="U5300" s="68" t="s">
        <v>297</v>
      </c>
      <c r="V5300" s="33"/>
      <c r="W5300" s="21"/>
    </row>
    <row r="5301" spans="1:23" ht="23.25" customHeight="1" outlineLevel="2">
      <c r="A5301" s="56">
        <f t="shared" si="120"/>
        <v>5213</v>
      </c>
      <c r="B5301" s="197" t="s">
        <v>13158</v>
      </c>
      <c r="C5301" s="78"/>
      <c r="D5301" s="85" t="s">
        <v>11511</v>
      </c>
      <c r="E5301" s="85">
        <v>34540000</v>
      </c>
      <c r="F5301" s="56">
        <v>1964</v>
      </c>
      <c r="G5301" s="56">
        <v>2</v>
      </c>
      <c r="H5301" s="56">
        <v>2</v>
      </c>
      <c r="I5301" s="86">
        <v>442.72</v>
      </c>
      <c r="J5301" s="86">
        <v>220.95</v>
      </c>
      <c r="K5301" s="56"/>
      <c r="L5301" s="56">
        <v>12</v>
      </c>
      <c r="M5301" s="56">
        <v>10</v>
      </c>
      <c r="N5301" s="56"/>
      <c r="O5301" s="56"/>
      <c r="P5301" s="56"/>
      <c r="Q5301" s="56">
        <v>8</v>
      </c>
      <c r="R5301" s="56"/>
      <c r="S5301" s="56">
        <v>12</v>
      </c>
      <c r="T5301" s="56"/>
      <c r="U5301" s="68"/>
      <c r="V5301" s="33"/>
      <c r="W5301" s="21"/>
    </row>
    <row r="5302" spans="1:23" ht="23.25" customHeight="1" outlineLevel="2">
      <c r="A5302" s="56">
        <f t="shared" si="120"/>
        <v>5214</v>
      </c>
      <c r="B5302" s="197" t="s">
        <v>13159</v>
      </c>
      <c r="C5302" s="78"/>
      <c r="D5302" s="85" t="s">
        <v>11512</v>
      </c>
      <c r="E5302" s="85">
        <v>34540000</v>
      </c>
      <c r="F5302" s="56">
        <v>1956</v>
      </c>
      <c r="G5302" s="56">
        <v>2</v>
      </c>
      <c r="H5302" s="56">
        <v>2</v>
      </c>
      <c r="I5302" s="86">
        <v>434.15</v>
      </c>
      <c r="J5302" s="86">
        <v>289.5</v>
      </c>
      <c r="K5302" s="56"/>
      <c r="L5302" s="56">
        <v>11</v>
      </c>
      <c r="M5302" s="56"/>
      <c r="N5302" s="80">
        <v>8</v>
      </c>
      <c r="O5302" s="56">
        <v>10</v>
      </c>
      <c r="P5302" s="56"/>
      <c r="Q5302" s="56"/>
      <c r="R5302" s="56"/>
      <c r="S5302" s="56">
        <v>8</v>
      </c>
      <c r="T5302" s="56">
        <v>12</v>
      </c>
      <c r="U5302" s="128" t="s">
        <v>12255</v>
      </c>
      <c r="V5302" s="33"/>
      <c r="W5302" s="21"/>
    </row>
    <row r="5303" spans="1:23" ht="23.25" customHeight="1" outlineLevel="2">
      <c r="A5303" s="56">
        <f t="shared" si="120"/>
        <v>5215</v>
      </c>
      <c r="B5303" s="197" t="s">
        <v>13160</v>
      </c>
      <c r="C5303" s="78"/>
      <c r="D5303" s="85" t="s">
        <v>11513</v>
      </c>
      <c r="E5303" s="85">
        <v>34540000</v>
      </c>
      <c r="F5303" s="56">
        <v>1963</v>
      </c>
      <c r="G5303" s="56">
        <v>2</v>
      </c>
      <c r="H5303" s="56">
        <v>1</v>
      </c>
      <c r="I5303" s="86">
        <v>389.14</v>
      </c>
      <c r="J5303" s="86">
        <v>330.94</v>
      </c>
      <c r="K5303" s="56"/>
      <c r="L5303" s="56"/>
      <c r="M5303" s="56"/>
      <c r="N5303" s="56"/>
      <c r="O5303" s="56"/>
      <c r="P5303" s="56">
        <v>8</v>
      </c>
      <c r="Q5303" s="56">
        <v>12</v>
      </c>
      <c r="R5303" s="56">
        <v>10</v>
      </c>
      <c r="S5303" s="56"/>
      <c r="T5303" s="56"/>
      <c r="U5303" s="68" t="s">
        <v>11514</v>
      </c>
      <c r="V5303" s="33"/>
      <c r="W5303" s="21"/>
    </row>
    <row r="5304" spans="1:23" ht="23.25" customHeight="1" outlineLevel="2">
      <c r="A5304" s="56">
        <f t="shared" si="120"/>
        <v>5216</v>
      </c>
      <c r="B5304" s="197" t="s">
        <v>13161</v>
      </c>
      <c r="C5304" s="78"/>
      <c r="D5304" s="85" t="s">
        <v>11515</v>
      </c>
      <c r="E5304" s="85">
        <v>34540000</v>
      </c>
      <c r="F5304" s="56">
        <v>1974</v>
      </c>
      <c r="G5304" s="56">
        <v>2</v>
      </c>
      <c r="H5304" s="56">
        <v>2</v>
      </c>
      <c r="I5304" s="86">
        <v>424.5</v>
      </c>
      <c r="J5304" s="86">
        <v>394.4</v>
      </c>
      <c r="K5304" s="56"/>
      <c r="L5304" s="56"/>
      <c r="M5304" s="56"/>
      <c r="N5304" s="56"/>
      <c r="O5304" s="56"/>
      <c r="P5304" s="56">
        <v>8</v>
      </c>
      <c r="Q5304" s="56">
        <v>12</v>
      </c>
      <c r="R5304" s="56">
        <v>10</v>
      </c>
      <c r="S5304" s="56"/>
      <c r="T5304" s="56"/>
      <c r="U5304" s="68" t="s">
        <v>2621</v>
      </c>
      <c r="V5304" s="33"/>
      <c r="W5304" s="21"/>
    </row>
    <row r="5305" spans="1:23" ht="23.25" customHeight="1" outlineLevel="2">
      <c r="A5305" s="56">
        <f t="shared" si="120"/>
        <v>5217</v>
      </c>
      <c r="B5305" s="197" t="s">
        <v>13162</v>
      </c>
      <c r="C5305" s="78"/>
      <c r="D5305" s="85" t="s">
        <v>11516</v>
      </c>
      <c r="E5305" s="85">
        <v>34540000</v>
      </c>
      <c r="F5305" s="56">
        <v>1977</v>
      </c>
      <c r="G5305" s="56">
        <v>2</v>
      </c>
      <c r="H5305" s="56">
        <v>1</v>
      </c>
      <c r="I5305" s="86">
        <v>406.1</v>
      </c>
      <c r="J5305" s="86">
        <v>375.75</v>
      </c>
      <c r="K5305" s="56"/>
      <c r="L5305" s="56"/>
      <c r="M5305" s="56"/>
      <c r="N5305" s="56">
        <v>10</v>
      </c>
      <c r="O5305" s="56"/>
      <c r="P5305" s="56"/>
      <c r="Q5305" s="56"/>
      <c r="R5305" s="56"/>
      <c r="S5305" s="56">
        <v>12</v>
      </c>
      <c r="T5305" s="56">
        <v>8</v>
      </c>
      <c r="U5305" s="68" t="s">
        <v>297</v>
      </c>
      <c r="V5305" s="27"/>
      <c r="W5305" s="21"/>
    </row>
    <row r="5306" spans="1:23" ht="23.25" customHeight="1" outlineLevel="2">
      <c r="A5306" s="56">
        <f t="shared" si="120"/>
        <v>5218</v>
      </c>
      <c r="B5306" s="197" t="s">
        <v>13163</v>
      </c>
      <c r="C5306" s="78"/>
      <c r="D5306" s="85" t="s">
        <v>11517</v>
      </c>
      <c r="E5306" s="85">
        <v>34540000</v>
      </c>
      <c r="F5306" s="56">
        <v>1839</v>
      </c>
      <c r="G5306" s="56">
        <v>2</v>
      </c>
      <c r="H5306" s="56">
        <v>2</v>
      </c>
      <c r="I5306" s="86">
        <v>241.64</v>
      </c>
      <c r="J5306" s="86">
        <v>184.55</v>
      </c>
      <c r="K5306" s="56">
        <v>11</v>
      </c>
      <c r="L5306" s="56">
        <v>8</v>
      </c>
      <c r="M5306" s="56">
        <v>12</v>
      </c>
      <c r="N5306" s="56">
        <v>10</v>
      </c>
      <c r="O5306" s="56"/>
      <c r="P5306" s="56"/>
      <c r="Q5306" s="56"/>
      <c r="R5306" s="56"/>
      <c r="S5306" s="56">
        <v>8</v>
      </c>
      <c r="T5306" s="56">
        <v>12</v>
      </c>
      <c r="U5306" s="68" t="s">
        <v>11507</v>
      </c>
      <c r="V5306" s="33"/>
      <c r="W5306" s="21"/>
    </row>
    <row r="5307" spans="1:23" ht="23.25" customHeight="1" outlineLevel="2">
      <c r="A5307" s="56">
        <f t="shared" si="120"/>
        <v>5219</v>
      </c>
      <c r="B5307" s="197" t="s">
        <v>13164</v>
      </c>
      <c r="C5307" s="78"/>
      <c r="D5307" s="85" t="s">
        <v>11518</v>
      </c>
      <c r="E5307" s="85">
        <v>34540000</v>
      </c>
      <c r="F5307" s="56">
        <v>1979</v>
      </c>
      <c r="G5307" s="56">
        <v>2</v>
      </c>
      <c r="H5307" s="56">
        <v>1</v>
      </c>
      <c r="I5307" s="86">
        <v>403.5</v>
      </c>
      <c r="J5307" s="86">
        <v>370.65</v>
      </c>
      <c r="K5307" s="56"/>
      <c r="L5307" s="56">
        <v>11</v>
      </c>
      <c r="M5307" s="56">
        <v>8</v>
      </c>
      <c r="N5307" s="56">
        <v>12</v>
      </c>
      <c r="O5307" s="56">
        <v>10</v>
      </c>
      <c r="P5307" s="56"/>
      <c r="Q5307" s="56"/>
      <c r="R5307" s="56"/>
      <c r="S5307" s="56">
        <v>8</v>
      </c>
      <c r="T5307" s="56">
        <v>12</v>
      </c>
      <c r="U5307" s="68" t="s">
        <v>783</v>
      </c>
      <c r="V5307" s="33"/>
      <c r="W5307" s="21"/>
    </row>
    <row r="5308" spans="1:23" ht="23.25" customHeight="1" outlineLevel="2">
      <c r="A5308" s="56">
        <f t="shared" si="120"/>
        <v>5220</v>
      </c>
      <c r="B5308" s="197" t="s">
        <v>13165</v>
      </c>
      <c r="C5308" s="78"/>
      <c r="D5308" s="85" t="s">
        <v>11519</v>
      </c>
      <c r="E5308" s="85">
        <v>34540000</v>
      </c>
      <c r="F5308" s="56">
        <v>1858</v>
      </c>
      <c r="G5308" s="56">
        <v>2</v>
      </c>
      <c r="H5308" s="56">
        <v>2</v>
      </c>
      <c r="I5308" s="86">
        <v>230.97</v>
      </c>
      <c r="J5308" s="86">
        <v>146.94</v>
      </c>
      <c r="K5308" s="56"/>
      <c r="L5308" s="56">
        <v>11</v>
      </c>
      <c r="M5308" s="56"/>
      <c r="N5308" s="56"/>
      <c r="O5308" s="56"/>
      <c r="P5308" s="56"/>
      <c r="Q5308" s="56"/>
      <c r="R5308" s="56"/>
      <c r="S5308" s="56"/>
      <c r="T5308" s="56"/>
      <c r="U5308" s="68" t="s">
        <v>297</v>
      </c>
      <c r="V5308" s="59" t="s">
        <v>1771</v>
      </c>
      <c r="W5308" s="21"/>
    </row>
    <row r="5309" spans="1:23" ht="23.25" customHeight="1" outlineLevel="2">
      <c r="A5309" s="56">
        <f t="shared" si="120"/>
        <v>5221</v>
      </c>
      <c r="B5309" s="197" t="s">
        <v>13166</v>
      </c>
      <c r="C5309" s="78"/>
      <c r="D5309" s="85" t="s">
        <v>11520</v>
      </c>
      <c r="E5309" s="85">
        <v>34540000</v>
      </c>
      <c r="F5309" s="56">
        <v>1979</v>
      </c>
      <c r="G5309" s="56">
        <v>2</v>
      </c>
      <c r="H5309" s="56">
        <v>2</v>
      </c>
      <c r="I5309" s="86">
        <v>812.77</v>
      </c>
      <c r="J5309" s="86">
        <v>442.48</v>
      </c>
      <c r="K5309" s="56"/>
      <c r="L5309" s="56">
        <v>11</v>
      </c>
      <c r="M5309" s="56"/>
      <c r="N5309" s="56"/>
      <c r="O5309" s="56"/>
      <c r="P5309" s="56">
        <v>10</v>
      </c>
      <c r="Q5309" s="56"/>
      <c r="R5309" s="56"/>
      <c r="S5309" s="56"/>
      <c r="T5309" s="56" t="s">
        <v>141</v>
      </c>
      <c r="U5309" s="68" t="s">
        <v>407</v>
      </c>
      <c r="V5309" s="33"/>
      <c r="W5309" s="21"/>
    </row>
    <row r="5310" spans="1:23" ht="23.25" customHeight="1" outlineLevel="2">
      <c r="A5310" s="56">
        <f t="shared" si="120"/>
        <v>5222</v>
      </c>
      <c r="B5310" s="197" t="s">
        <v>13167</v>
      </c>
      <c r="C5310" s="78"/>
      <c r="D5310" s="85" t="s">
        <v>11521</v>
      </c>
      <c r="E5310" s="85">
        <v>34540000</v>
      </c>
      <c r="F5310" s="56">
        <v>1977</v>
      </c>
      <c r="G5310" s="56">
        <v>2</v>
      </c>
      <c r="H5310" s="56">
        <v>2</v>
      </c>
      <c r="I5310" s="86">
        <v>406.92</v>
      </c>
      <c r="J5310" s="86">
        <v>235.96</v>
      </c>
      <c r="K5310" s="56"/>
      <c r="L5310" s="56">
        <v>11</v>
      </c>
      <c r="M5310" s="56">
        <v>8</v>
      </c>
      <c r="N5310" s="56">
        <v>12</v>
      </c>
      <c r="O5310" s="56"/>
      <c r="P5310" s="56"/>
      <c r="Q5310" s="56">
        <v>10</v>
      </c>
      <c r="R5310" s="56"/>
      <c r="S5310" s="56">
        <v>8</v>
      </c>
      <c r="T5310" s="56">
        <v>12</v>
      </c>
      <c r="U5310" s="68" t="s">
        <v>122</v>
      </c>
      <c r="V5310" s="33"/>
      <c r="W5310" s="21"/>
    </row>
    <row r="5311" spans="1:23" ht="23.25" customHeight="1" outlineLevel="2">
      <c r="A5311" s="56">
        <f t="shared" si="120"/>
        <v>5223</v>
      </c>
      <c r="B5311" s="197" t="s">
        <v>13168</v>
      </c>
      <c r="C5311" s="78"/>
      <c r="D5311" s="85" t="s">
        <v>11522</v>
      </c>
      <c r="E5311" s="85">
        <v>34540000</v>
      </c>
      <c r="F5311" s="56">
        <v>1844</v>
      </c>
      <c r="G5311" s="56">
        <v>2</v>
      </c>
      <c r="H5311" s="56">
        <v>1</v>
      </c>
      <c r="I5311" s="86">
        <v>217.9</v>
      </c>
      <c r="J5311" s="86">
        <v>180.5</v>
      </c>
      <c r="K5311" s="56"/>
      <c r="L5311" s="56">
        <v>8</v>
      </c>
      <c r="M5311" s="56"/>
      <c r="N5311" s="56"/>
      <c r="O5311" s="56"/>
      <c r="P5311" s="56"/>
      <c r="Q5311" s="56"/>
      <c r="R5311" s="56"/>
      <c r="S5311" s="56"/>
      <c r="T5311" s="56"/>
      <c r="U5311" s="130" t="s">
        <v>12254</v>
      </c>
      <c r="V5311" s="33"/>
      <c r="W5311" s="21"/>
    </row>
    <row r="5312" spans="1:23" ht="23.25" customHeight="1" outlineLevel="2">
      <c r="A5312" s="56">
        <f t="shared" si="120"/>
        <v>5224</v>
      </c>
      <c r="B5312" s="197" t="s">
        <v>13169</v>
      </c>
      <c r="C5312" s="78"/>
      <c r="D5312" s="85" t="s">
        <v>11523</v>
      </c>
      <c r="E5312" s="85">
        <v>34540000</v>
      </c>
      <c r="F5312" s="56">
        <v>1917</v>
      </c>
      <c r="G5312" s="56">
        <v>2</v>
      </c>
      <c r="H5312" s="56">
        <v>1</v>
      </c>
      <c r="I5312" s="86">
        <v>214.33</v>
      </c>
      <c r="J5312" s="86">
        <v>165.31</v>
      </c>
      <c r="K5312" s="56"/>
      <c r="L5312" s="56">
        <v>8</v>
      </c>
      <c r="M5312" s="56">
        <v>11</v>
      </c>
      <c r="N5312" s="56">
        <v>12</v>
      </c>
      <c r="O5312" s="56">
        <v>10</v>
      </c>
      <c r="P5312" s="56"/>
      <c r="Q5312" s="56"/>
      <c r="R5312" s="56"/>
      <c r="S5312" s="56"/>
      <c r="T5312" s="56" t="s">
        <v>141</v>
      </c>
      <c r="U5312" s="68"/>
      <c r="V5312" s="33"/>
      <c r="W5312" s="21"/>
    </row>
    <row r="5313" spans="1:23" ht="23.25" customHeight="1" outlineLevel="2">
      <c r="A5313" s="56">
        <f t="shared" si="120"/>
        <v>5225</v>
      </c>
      <c r="B5313" s="197" t="s">
        <v>13170</v>
      </c>
      <c r="C5313" s="78"/>
      <c r="D5313" s="85" t="s">
        <v>11524</v>
      </c>
      <c r="E5313" s="85">
        <v>34540000</v>
      </c>
      <c r="F5313" s="56">
        <v>1970</v>
      </c>
      <c r="G5313" s="56">
        <v>2</v>
      </c>
      <c r="H5313" s="56">
        <v>2</v>
      </c>
      <c r="I5313" s="86">
        <v>356.64</v>
      </c>
      <c r="J5313" s="86">
        <v>248.96</v>
      </c>
      <c r="K5313" s="56"/>
      <c r="L5313" s="56">
        <v>12</v>
      </c>
      <c r="M5313" s="56">
        <v>8</v>
      </c>
      <c r="N5313" s="56">
        <v>10</v>
      </c>
      <c r="O5313" s="56"/>
      <c r="P5313" s="56"/>
      <c r="Q5313" s="56"/>
      <c r="R5313" s="56"/>
      <c r="S5313" s="56">
        <v>12</v>
      </c>
      <c r="T5313" s="56">
        <v>8</v>
      </c>
      <c r="U5313" s="68"/>
      <c r="V5313" s="33"/>
      <c r="W5313" s="21"/>
    </row>
    <row r="5314" spans="1:23" ht="23.25" customHeight="1" outlineLevel="2">
      <c r="A5314" s="56">
        <f t="shared" si="120"/>
        <v>5226</v>
      </c>
      <c r="B5314" s="197" t="s">
        <v>13171</v>
      </c>
      <c r="C5314" s="78"/>
      <c r="D5314" s="85" t="s">
        <v>11525</v>
      </c>
      <c r="E5314" s="85">
        <v>34540000</v>
      </c>
      <c r="F5314" s="56">
        <v>1980</v>
      </c>
      <c r="G5314" s="56">
        <v>2</v>
      </c>
      <c r="H5314" s="56">
        <v>2</v>
      </c>
      <c r="I5314" s="86">
        <v>542.96</v>
      </c>
      <c r="J5314" s="86">
        <v>483.2</v>
      </c>
      <c r="K5314" s="56"/>
      <c r="L5314" s="56"/>
      <c r="M5314" s="56"/>
      <c r="N5314" s="56"/>
      <c r="O5314" s="56"/>
      <c r="P5314" s="56"/>
      <c r="Q5314" s="56">
        <v>10</v>
      </c>
      <c r="R5314" s="56"/>
      <c r="S5314" s="56"/>
      <c r="T5314" s="56" t="s">
        <v>141</v>
      </c>
      <c r="U5314" s="68"/>
      <c r="V5314" s="33"/>
      <c r="W5314" s="21"/>
    </row>
    <row r="5315" spans="1:23" ht="23.25" customHeight="1" outlineLevel="2">
      <c r="A5315" s="56">
        <f t="shared" si="120"/>
        <v>5227</v>
      </c>
      <c r="B5315" s="197" t="s">
        <v>13172</v>
      </c>
      <c r="C5315" s="78"/>
      <c r="D5315" s="85" t="s">
        <v>11527</v>
      </c>
      <c r="E5315" s="85">
        <v>34540000</v>
      </c>
      <c r="F5315" s="56">
        <v>1981</v>
      </c>
      <c r="G5315" s="56">
        <v>2</v>
      </c>
      <c r="H5315" s="56">
        <v>2</v>
      </c>
      <c r="I5315" s="86">
        <v>1167.8399999999999</v>
      </c>
      <c r="J5315" s="86">
        <v>756.9</v>
      </c>
      <c r="K5315" s="56"/>
      <c r="L5315" s="56"/>
      <c r="M5315" s="56"/>
      <c r="N5315" s="56"/>
      <c r="O5315" s="56"/>
      <c r="P5315" s="56"/>
      <c r="Q5315" s="56"/>
      <c r="R5315" s="56">
        <v>8</v>
      </c>
      <c r="S5315" s="56">
        <v>11</v>
      </c>
      <c r="T5315" s="56" t="s">
        <v>11526</v>
      </c>
      <c r="U5315" s="68" t="s">
        <v>11528</v>
      </c>
      <c r="V5315" s="33"/>
      <c r="W5315" s="21"/>
    </row>
    <row r="5316" spans="1:23" ht="23.25" customHeight="1" outlineLevel="2">
      <c r="A5316" s="56">
        <f t="shared" si="120"/>
        <v>5228</v>
      </c>
      <c r="B5316" s="197" t="s">
        <v>13173</v>
      </c>
      <c r="C5316" s="78"/>
      <c r="D5316" s="85" t="s">
        <v>11529</v>
      </c>
      <c r="E5316" s="85">
        <v>34540000</v>
      </c>
      <c r="F5316" s="56">
        <v>1995</v>
      </c>
      <c r="G5316" s="56">
        <v>3</v>
      </c>
      <c r="H5316" s="56">
        <v>2</v>
      </c>
      <c r="I5316" s="86">
        <v>1554.45</v>
      </c>
      <c r="J5316" s="86">
        <v>1014.7</v>
      </c>
      <c r="K5316" s="56"/>
      <c r="L5316" s="56"/>
      <c r="M5316" s="56"/>
      <c r="N5316" s="56">
        <v>10</v>
      </c>
      <c r="O5316" s="56">
        <v>11</v>
      </c>
      <c r="P5316" s="56">
        <v>9</v>
      </c>
      <c r="Q5316" s="56"/>
      <c r="R5316" s="56"/>
      <c r="S5316" s="56"/>
      <c r="T5316" s="56" t="s">
        <v>141</v>
      </c>
      <c r="U5316" s="68"/>
      <c r="V5316" s="33"/>
      <c r="W5316" s="21"/>
    </row>
    <row r="5317" spans="1:23" ht="23.25" customHeight="1" outlineLevel="2">
      <c r="A5317" s="56">
        <f t="shared" si="120"/>
        <v>5229</v>
      </c>
      <c r="B5317" s="197" t="s">
        <v>13174</v>
      </c>
      <c r="C5317" s="78"/>
      <c r="D5317" s="85" t="s">
        <v>11530</v>
      </c>
      <c r="E5317" s="85">
        <v>34540000</v>
      </c>
      <c r="F5317" s="56">
        <v>1970</v>
      </c>
      <c r="G5317" s="56">
        <v>2</v>
      </c>
      <c r="H5317" s="56">
        <v>3</v>
      </c>
      <c r="I5317" s="86">
        <v>612</v>
      </c>
      <c r="J5317" s="86">
        <v>375.8</v>
      </c>
      <c r="K5317" s="56"/>
      <c r="L5317" s="56"/>
      <c r="M5317" s="56"/>
      <c r="N5317" s="56"/>
      <c r="O5317" s="56"/>
      <c r="P5317" s="56">
        <v>8</v>
      </c>
      <c r="Q5317" s="56">
        <v>12</v>
      </c>
      <c r="R5317" s="56">
        <v>10</v>
      </c>
      <c r="S5317" s="56">
        <v>11</v>
      </c>
      <c r="T5317" s="56"/>
      <c r="U5317" s="68" t="s">
        <v>297</v>
      </c>
      <c r="V5317" s="33"/>
      <c r="W5317" s="21"/>
    </row>
    <row r="5318" spans="1:23" ht="23.25" customHeight="1" outlineLevel="2">
      <c r="A5318" s="56">
        <f t="shared" si="120"/>
        <v>5230</v>
      </c>
      <c r="B5318" s="197" t="s">
        <v>13175</v>
      </c>
      <c r="C5318" s="78"/>
      <c r="D5318" s="85" t="s">
        <v>11531</v>
      </c>
      <c r="E5318" s="85">
        <v>34540000</v>
      </c>
      <c r="F5318" s="56">
        <v>1973</v>
      </c>
      <c r="G5318" s="56">
        <v>2</v>
      </c>
      <c r="H5318" s="56">
        <v>2</v>
      </c>
      <c r="I5318" s="86">
        <v>490.86</v>
      </c>
      <c r="J5318" s="86">
        <v>358.91</v>
      </c>
      <c r="K5318" s="56"/>
      <c r="L5318" s="56">
        <v>11</v>
      </c>
      <c r="M5318" s="56">
        <v>12</v>
      </c>
      <c r="N5318" s="56">
        <v>8</v>
      </c>
      <c r="O5318" s="56">
        <v>10</v>
      </c>
      <c r="P5318" s="56"/>
      <c r="Q5318" s="56"/>
      <c r="R5318" s="56"/>
      <c r="S5318" s="56">
        <v>12</v>
      </c>
      <c r="T5318" s="56">
        <v>8</v>
      </c>
      <c r="U5318" s="68"/>
      <c r="V5318" s="33"/>
      <c r="W5318" s="21"/>
    </row>
    <row r="5319" spans="1:23" ht="23.25" customHeight="1" outlineLevel="2">
      <c r="A5319" s="56">
        <f t="shared" si="120"/>
        <v>5231</v>
      </c>
      <c r="B5319" s="197" t="s">
        <v>13176</v>
      </c>
      <c r="C5319" s="78"/>
      <c r="D5319" s="85" t="s">
        <v>11532</v>
      </c>
      <c r="E5319" s="85">
        <v>34540000</v>
      </c>
      <c r="F5319" s="56">
        <v>1962</v>
      </c>
      <c r="G5319" s="56">
        <v>1</v>
      </c>
      <c r="H5319" s="56">
        <v>1</v>
      </c>
      <c r="I5319" s="86">
        <v>348.8</v>
      </c>
      <c r="J5319" s="86">
        <v>243.93</v>
      </c>
      <c r="K5319" s="56"/>
      <c r="L5319" s="56">
        <v>11</v>
      </c>
      <c r="M5319" s="56">
        <v>8</v>
      </c>
      <c r="N5319" s="56">
        <v>12</v>
      </c>
      <c r="O5319" s="56">
        <v>10</v>
      </c>
      <c r="P5319" s="56"/>
      <c r="Q5319" s="56"/>
      <c r="R5319" s="56"/>
      <c r="S5319" s="56">
        <v>8</v>
      </c>
      <c r="T5319" s="56">
        <v>12</v>
      </c>
      <c r="U5319" s="68"/>
      <c r="V5319" s="33"/>
      <c r="W5319" s="21"/>
    </row>
    <row r="5320" spans="1:23" ht="23.25" customHeight="1" outlineLevel="2">
      <c r="A5320" s="56">
        <f t="shared" si="120"/>
        <v>5232</v>
      </c>
      <c r="B5320" s="197" t="s">
        <v>13177</v>
      </c>
      <c r="C5320" s="78"/>
      <c r="D5320" s="85" t="s">
        <v>11533</v>
      </c>
      <c r="E5320" s="85">
        <v>34540000</v>
      </c>
      <c r="F5320" s="56">
        <v>1976</v>
      </c>
      <c r="G5320" s="56">
        <v>2</v>
      </c>
      <c r="H5320" s="56">
        <v>2</v>
      </c>
      <c r="I5320" s="86">
        <v>694.88</v>
      </c>
      <c r="J5320" s="86">
        <v>559.9</v>
      </c>
      <c r="K5320" s="56"/>
      <c r="L5320" s="56"/>
      <c r="M5320" s="56"/>
      <c r="N5320" s="56">
        <v>8</v>
      </c>
      <c r="O5320" s="56">
        <v>12</v>
      </c>
      <c r="P5320" s="56">
        <v>10</v>
      </c>
      <c r="Q5320" s="56"/>
      <c r="R5320" s="56"/>
      <c r="S5320" s="56"/>
      <c r="T5320" s="56">
        <v>8</v>
      </c>
      <c r="U5320" s="68"/>
      <c r="V5320" s="33"/>
      <c r="W5320" s="21"/>
    </row>
    <row r="5321" spans="1:23" ht="23.25" customHeight="1" outlineLevel="2">
      <c r="A5321" s="56">
        <f t="shared" si="120"/>
        <v>5233</v>
      </c>
      <c r="B5321" s="197" t="s">
        <v>13178</v>
      </c>
      <c r="C5321" s="78"/>
      <c r="D5321" s="85" t="s">
        <v>11534</v>
      </c>
      <c r="E5321" s="85">
        <v>34540000</v>
      </c>
      <c r="F5321" s="56">
        <v>1974</v>
      </c>
      <c r="G5321" s="56">
        <v>2</v>
      </c>
      <c r="H5321" s="56">
        <v>2</v>
      </c>
      <c r="I5321" s="86">
        <v>1202.6099999999999</v>
      </c>
      <c r="J5321" s="86">
        <v>701.86</v>
      </c>
      <c r="K5321" s="56"/>
      <c r="L5321" s="56"/>
      <c r="M5321" s="56"/>
      <c r="N5321" s="56"/>
      <c r="O5321" s="56"/>
      <c r="P5321" s="56"/>
      <c r="Q5321" s="56">
        <v>10</v>
      </c>
      <c r="R5321" s="56"/>
      <c r="S5321" s="56">
        <v>8</v>
      </c>
      <c r="T5321" s="56" t="s">
        <v>98</v>
      </c>
      <c r="U5321" s="68" t="s">
        <v>297</v>
      </c>
      <c r="V5321" s="33"/>
      <c r="W5321" s="21"/>
    </row>
    <row r="5322" spans="1:23" ht="23.25" customHeight="1" outlineLevel="2">
      <c r="A5322" s="56">
        <f t="shared" si="120"/>
        <v>5234</v>
      </c>
      <c r="B5322" s="197" t="s">
        <v>13179</v>
      </c>
      <c r="C5322" s="78"/>
      <c r="D5322" s="85" t="s">
        <v>11535</v>
      </c>
      <c r="E5322" s="85">
        <v>34540000</v>
      </c>
      <c r="F5322" s="56">
        <v>1974</v>
      </c>
      <c r="G5322" s="56">
        <v>2</v>
      </c>
      <c r="H5322" s="56">
        <v>2</v>
      </c>
      <c r="I5322" s="86">
        <v>1224.42</v>
      </c>
      <c r="J5322" s="86">
        <v>722.25</v>
      </c>
      <c r="K5322" s="56"/>
      <c r="L5322" s="56"/>
      <c r="M5322" s="56"/>
      <c r="N5322" s="56"/>
      <c r="O5322" s="56"/>
      <c r="P5322" s="56">
        <v>10</v>
      </c>
      <c r="Q5322" s="56">
        <v>11</v>
      </c>
      <c r="R5322" s="56">
        <v>9</v>
      </c>
      <c r="S5322" s="56"/>
      <c r="T5322" s="56" t="s">
        <v>141</v>
      </c>
      <c r="U5322" s="68" t="s">
        <v>297</v>
      </c>
      <c r="V5322" s="33"/>
      <c r="W5322" s="21"/>
    </row>
    <row r="5323" spans="1:23" ht="23.25" customHeight="1" outlineLevel="2">
      <c r="A5323" s="56">
        <f t="shared" si="120"/>
        <v>5235</v>
      </c>
      <c r="B5323" s="197" t="s">
        <v>13180</v>
      </c>
      <c r="C5323" s="78"/>
      <c r="D5323" s="85" t="s">
        <v>11536</v>
      </c>
      <c r="E5323" s="85">
        <v>34540000</v>
      </c>
      <c r="F5323" s="56">
        <v>1988</v>
      </c>
      <c r="G5323" s="56">
        <v>2</v>
      </c>
      <c r="H5323" s="56">
        <v>2</v>
      </c>
      <c r="I5323" s="86">
        <v>1179.02</v>
      </c>
      <c r="J5323" s="86">
        <v>751.1</v>
      </c>
      <c r="K5323" s="56"/>
      <c r="L5323" s="56">
        <v>11</v>
      </c>
      <c r="M5323" s="56">
        <v>8</v>
      </c>
      <c r="N5323" s="56">
        <v>12</v>
      </c>
      <c r="O5323" s="56">
        <v>10</v>
      </c>
      <c r="P5323" s="56">
        <v>9</v>
      </c>
      <c r="Q5323" s="56"/>
      <c r="R5323" s="56"/>
      <c r="S5323" s="56"/>
      <c r="T5323" s="56" t="s">
        <v>141</v>
      </c>
      <c r="U5323" s="68"/>
      <c r="V5323" s="33"/>
      <c r="W5323" s="21"/>
    </row>
    <row r="5324" spans="1:23" ht="23.25" customHeight="1" outlineLevel="2">
      <c r="A5324" s="56">
        <f t="shared" si="120"/>
        <v>5236</v>
      </c>
      <c r="B5324" s="197" t="s">
        <v>13181</v>
      </c>
      <c r="C5324" s="78"/>
      <c r="D5324" s="85" t="s">
        <v>11537</v>
      </c>
      <c r="E5324" s="85">
        <v>34540000</v>
      </c>
      <c r="F5324" s="56">
        <v>1991</v>
      </c>
      <c r="G5324" s="56">
        <v>2</v>
      </c>
      <c r="H5324" s="56">
        <v>2</v>
      </c>
      <c r="I5324" s="86">
        <v>1153.96</v>
      </c>
      <c r="J5324" s="86">
        <v>775.5</v>
      </c>
      <c r="K5324" s="56"/>
      <c r="L5324" s="56">
        <v>8</v>
      </c>
      <c r="M5324" s="56">
        <v>12</v>
      </c>
      <c r="N5324" s="56">
        <v>10</v>
      </c>
      <c r="O5324" s="56">
        <v>11</v>
      </c>
      <c r="P5324" s="56">
        <v>9</v>
      </c>
      <c r="Q5324" s="56"/>
      <c r="R5324" s="56"/>
      <c r="S5324" s="56">
        <v>8</v>
      </c>
      <c r="T5324" s="56">
        <v>12</v>
      </c>
      <c r="U5324" s="68" t="s">
        <v>783</v>
      </c>
      <c r="V5324" s="33"/>
      <c r="W5324" s="21"/>
    </row>
    <row r="5325" spans="1:23" ht="23.25" customHeight="1" outlineLevel="2">
      <c r="A5325" s="56">
        <f t="shared" si="120"/>
        <v>5237</v>
      </c>
      <c r="B5325" s="197" t="s">
        <v>13182</v>
      </c>
      <c r="C5325" s="78"/>
      <c r="D5325" s="85" t="s">
        <v>11538</v>
      </c>
      <c r="E5325" s="85">
        <v>34540000</v>
      </c>
      <c r="F5325" s="56">
        <v>1988</v>
      </c>
      <c r="G5325" s="56">
        <v>2</v>
      </c>
      <c r="H5325" s="56">
        <v>2</v>
      </c>
      <c r="I5325" s="86">
        <v>1204.01</v>
      </c>
      <c r="J5325" s="86">
        <v>808.92</v>
      </c>
      <c r="K5325" s="56"/>
      <c r="L5325" s="56"/>
      <c r="M5325" s="56"/>
      <c r="N5325" s="56"/>
      <c r="O5325" s="56"/>
      <c r="P5325" s="56"/>
      <c r="Q5325" s="56"/>
      <c r="R5325" s="56"/>
      <c r="S5325" s="56">
        <v>8</v>
      </c>
      <c r="T5325" s="56" t="s">
        <v>383</v>
      </c>
      <c r="U5325" s="68"/>
      <c r="V5325" s="33"/>
      <c r="W5325" s="21"/>
    </row>
    <row r="5326" spans="1:23" ht="23.25" customHeight="1" outlineLevel="2">
      <c r="A5326" s="56">
        <f t="shared" si="120"/>
        <v>5238</v>
      </c>
      <c r="B5326" s="197" t="s">
        <v>13183</v>
      </c>
      <c r="C5326" s="78"/>
      <c r="D5326" s="85" t="s">
        <v>11539</v>
      </c>
      <c r="E5326" s="85">
        <v>34540000</v>
      </c>
      <c r="F5326" s="56">
        <v>1968</v>
      </c>
      <c r="G5326" s="56">
        <v>2</v>
      </c>
      <c r="H5326" s="56">
        <v>2</v>
      </c>
      <c r="I5326" s="86">
        <v>509.1</v>
      </c>
      <c r="J5326" s="86">
        <v>457.1</v>
      </c>
      <c r="K5326" s="56"/>
      <c r="L5326" s="56">
        <v>11</v>
      </c>
      <c r="M5326" s="56"/>
      <c r="N5326" s="56"/>
      <c r="O5326" s="56"/>
      <c r="P5326" s="56">
        <v>10</v>
      </c>
      <c r="Q5326" s="56"/>
      <c r="R5326" s="56"/>
      <c r="S5326" s="56"/>
      <c r="T5326" s="56" t="s">
        <v>1401</v>
      </c>
      <c r="U5326" s="68"/>
      <c r="V5326" s="33"/>
      <c r="W5326" s="21"/>
    </row>
    <row r="5327" spans="1:23" ht="23.25" customHeight="1" outlineLevel="2">
      <c r="A5327" s="56">
        <f t="shared" si="120"/>
        <v>5239</v>
      </c>
      <c r="B5327" s="197" t="s">
        <v>13184</v>
      </c>
      <c r="C5327" s="78"/>
      <c r="D5327" s="85" t="s">
        <v>11540</v>
      </c>
      <c r="E5327" s="85">
        <v>34540000</v>
      </c>
      <c r="F5327" s="56">
        <v>1969</v>
      </c>
      <c r="G5327" s="56">
        <v>2</v>
      </c>
      <c r="H5327" s="56">
        <v>2</v>
      </c>
      <c r="I5327" s="86">
        <v>516.5</v>
      </c>
      <c r="J5327" s="86">
        <v>457.16</v>
      </c>
      <c r="K5327" s="56"/>
      <c r="L5327" s="56"/>
      <c r="M5327" s="56"/>
      <c r="N5327" s="56"/>
      <c r="O5327" s="56"/>
      <c r="P5327" s="56">
        <v>8</v>
      </c>
      <c r="Q5327" s="56">
        <v>12</v>
      </c>
      <c r="R5327" s="56">
        <v>10</v>
      </c>
      <c r="S5327" s="56">
        <v>11</v>
      </c>
      <c r="T5327" s="56"/>
      <c r="U5327" s="68"/>
      <c r="V5327" s="33"/>
      <c r="W5327" s="21"/>
    </row>
    <row r="5328" spans="1:23" ht="23.25" customHeight="1" outlineLevel="2">
      <c r="A5328" s="56">
        <f t="shared" si="120"/>
        <v>5240</v>
      </c>
      <c r="B5328" s="197" t="s">
        <v>13185</v>
      </c>
      <c r="C5328" s="78"/>
      <c r="D5328" s="85" t="s">
        <v>11541</v>
      </c>
      <c r="E5328" s="85">
        <v>34540000</v>
      </c>
      <c r="F5328" s="56">
        <v>1978</v>
      </c>
      <c r="G5328" s="56">
        <v>2</v>
      </c>
      <c r="H5328" s="56">
        <v>2</v>
      </c>
      <c r="I5328" s="86">
        <v>800.3</v>
      </c>
      <c r="J5328" s="86">
        <v>735.1</v>
      </c>
      <c r="K5328" s="56"/>
      <c r="L5328" s="56"/>
      <c r="M5328" s="56"/>
      <c r="N5328" s="56"/>
      <c r="O5328" s="56"/>
      <c r="P5328" s="56">
        <v>8</v>
      </c>
      <c r="Q5328" s="56">
        <v>12</v>
      </c>
      <c r="R5328" s="56">
        <v>10</v>
      </c>
      <c r="S5328" s="56">
        <v>11</v>
      </c>
      <c r="T5328" s="56"/>
      <c r="U5328" s="68" t="s">
        <v>297</v>
      </c>
      <c r="V5328" s="33"/>
      <c r="W5328" s="21"/>
    </row>
    <row r="5329" spans="1:23" ht="23.25" customHeight="1" outlineLevel="2">
      <c r="A5329" s="56">
        <f t="shared" si="120"/>
        <v>5241</v>
      </c>
      <c r="B5329" s="197" t="s">
        <v>13186</v>
      </c>
      <c r="C5329" s="78"/>
      <c r="D5329" s="85" t="s">
        <v>11542</v>
      </c>
      <c r="E5329" s="85">
        <v>34540000</v>
      </c>
      <c r="F5329" s="56">
        <v>1977</v>
      </c>
      <c r="G5329" s="56">
        <v>2</v>
      </c>
      <c r="H5329" s="56">
        <v>2</v>
      </c>
      <c r="I5329" s="86">
        <v>1000.36</v>
      </c>
      <c r="J5329" s="86">
        <v>750.98</v>
      </c>
      <c r="K5329" s="56"/>
      <c r="L5329" s="56"/>
      <c r="M5329" s="56"/>
      <c r="N5329" s="56"/>
      <c r="O5329" s="56"/>
      <c r="P5329" s="56">
        <v>8</v>
      </c>
      <c r="Q5329" s="56">
        <v>12</v>
      </c>
      <c r="R5329" s="56">
        <v>10</v>
      </c>
      <c r="S5329" s="56">
        <v>11</v>
      </c>
      <c r="T5329" s="56">
        <v>9</v>
      </c>
      <c r="U5329" s="68" t="s">
        <v>297</v>
      </c>
      <c r="V5329" s="33"/>
      <c r="W5329" s="21"/>
    </row>
    <row r="5330" spans="1:23" ht="23.25" customHeight="1" outlineLevel="2">
      <c r="A5330" s="56">
        <f t="shared" si="120"/>
        <v>5242</v>
      </c>
      <c r="B5330" s="197" t="s">
        <v>13187</v>
      </c>
      <c r="C5330" s="78"/>
      <c r="D5330" s="85" t="s">
        <v>11543</v>
      </c>
      <c r="E5330" s="85">
        <v>34540000</v>
      </c>
      <c r="F5330" s="56">
        <v>1972</v>
      </c>
      <c r="G5330" s="56">
        <v>2</v>
      </c>
      <c r="H5330" s="56">
        <v>2</v>
      </c>
      <c r="I5330" s="86">
        <v>891.11</v>
      </c>
      <c r="J5330" s="86">
        <v>521.70000000000005</v>
      </c>
      <c r="K5330" s="56"/>
      <c r="L5330" s="56">
        <v>11</v>
      </c>
      <c r="M5330" s="56"/>
      <c r="N5330" s="56">
        <v>8</v>
      </c>
      <c r="O5330" s="56">
        <v>12</v>
      </c>
      <c r="P5330" s="56">
        <v>10</v>
      </c>
      <c r="Q5330" s="56">
        <v>9</v>
      </c>
      <c r="R5330" s="56"/>
      <c r="S5330" s="56">
        <v>8</v>
      </c>
      <c r="T5330" s="56">
        <v>12</v>
      </c>
      <c r="U5330" s="68" t="s">
        <v>11544</v>
      </c>
      <c r="V5330" s="33"/>
      <c r="W5330" s="21"/>
    </row>
    <row r="5331" spans="1:23" ht="22.5" customHeight="1" outlineLevel="2">
      <c r="A5331" s="56">
        <f t="shared" si="120"/>
        <v>5243</v>
      </c>
      <c r="B5331" s="197" t="s">
        <v>13188</v>
      </c>
      <c r="C5331" s="78"/>
      <c r="D5331" s="85" t="s">
        <v>11545</v>
      </c>
      <c r="E5331" s="85">
        <v>34540000</v>
      </c>
      <c r="F5331" s="56">
        <v>1978</v>
      </c>
      <c r="G5331" s="56">
        <v>2</v>
      </c>
      <c r="H5331" s="56">
        <v>2</v>
      </c>
      <c r="I5331" s="86">
        <v>675.12</v>
      </c>
      <c r="J5331" s="86">
        <v>624.5</v>
      </c>
      <c r="K5331" s="56"/>
      <c r="L5331" s="56">
        <v>11</v>
      </c>
      <c r="M5331" s="56"/>
      <c r="N5331" s="56">
        <v>8</v>
      </c>
      <c r="O5331" s="56">
        <v>12</v>
      </c>
      <c r="P5331" s="56">
        <v>10</v>
      </c>
      <c r="Q5331" s="56">
        <v>9</v>
      </c>
      <c r="R5331" s="56"/>
      <c r="S5331" s="56"/>
      <c r="T5331" s="56" t="s">
        <v>141</v>
      </c>
      <c r="U5331" s="129" t="s">
        <v>12236</v>
      </c>
      <c r="V5331" s="33"/>
      <c r="W5331" s="21"/>
    </row>
    <row r="5332" spans="1:23" ht="22.5" customHeight="1" outlineLevel="2">
      <c r="A5332" s="56">
        <f t="shared" si="120"/>
        <v>5244</v>
      </c>
      <c r="B5332" s="197" t="s">
        <v>13189</v>
      </c>
      <c r="C5332" s="78"/>
      <c r="D5332" s="85" t="s">
        <v>11546</v>
      </c>
      <c r="E5332" s="85">
        <v>34540000</v>
      </c>
      <c r="F5332" s="56">
        <v>1995</v>
      </c>
      <c r="G5332" s="56">
        <v>2</v>
      </c>
      <c r="H5332" s="56">
        <v>2</v>
      </c>
      <c r="I5332" s="86">
        <v>1028.8900000000001</v>
      </c>
      <c r="J5332" s="86">
        <v>586</v>
      </c>
      <c r="K5332" s="56"/>
      <c r="L5332" s="56"/>
      <c r="M5332" s="56">
        <v>10</v>
      </c>
      <c r="N5332" s="56">
        <v>11</v>
      </c>
      <c r="O5332" s="56">
        <v>9</v>
      </c>
      <c r="P5332" s="56"/>
      <c r="Q5332" s="56"/>
      <c r="R5332" s="56"/>
      <c r="S5332" s="56"/>
      <c r="T5332" s="56" t="s">
        <v>141</v>
      </c>
      <c r="U5332" s="129" t="s">
        <v>11994</v>
      </c>
      <c r="V5332" s="33"/>
      <c r="W5332" s="21"/>
    </row>
    <row r="5333" spans="1:23" ht="22.5" customHeight="1" outlineLevel="2">
      <c r="A5333" s="56">
        <f t="shared" si="120"/>
        <v>5245</v>
      </c>
      <c r="B5333" s="197" t="s">
        <v>13190</v>
      </c>
      <c r="C5333" s="78"/>
      <c r="D5333" s="85" t="s">
        <v>11547</v>
      </c>
      <c r="E5333" s="85">
        <v>34540000</v>
      </c>
      <c r="F5333" s="56">
        <v>1995</v>
      </c>
      <c r="G5333" s="56">
        <v>2</v>
      </c>
      <c r="H5333" s="56">
        <v>2</v>
      </c>
      <c r="I5333" s="86">
        <v>1027.48</v>
      </c>
      <c r="J5333" s="86">
        <v>586</v>
      </c>
      <c r="K5333" s="56"/>
      <c r="L5333" s="56"/>
      <c r="M5333" s="56">
        <v>10</v>
      </c>
      <c r="N5333" s="56">
        <v>11</v>
      </c>
      <c r="O5333" s="56">
        <v>9</v>
      </c>
      <c r="P5333" s="56"/>
      <c r="Q5333" s="56"/>
      <c r="R5333" s="56"/>
      <c r="S5333" s="56"/>
      <c r="T5333" s="56" t="s">
        <v>141</v>
      </c>
      <c r="U5333" s="68" t="s">
        <v>297</v>
      </c>
      <c r="V5333" s="33"/>
      <c r="W5333" s="21"/>
    </row>
    <row r="5334" spans="1:23" ht="22.5" customHeight="1" outlineLevel="2">
      <c r="A5334" s="56">
        <f t="shared" si="120"/>
        <v>5246</v>
      </c>
      <c r="B5334" s="197" t="s">
        <v>13191</v>
      </c>
      <c r="C5334" s="78"/>
      <c r="D5334" s="85" t="s">
        <v>11548</v>
      </c>
      <c r="E5334" s="85">
        <v>34540000</v>
      </c>
      <c r="F5334" s="56">
        <v>2018</v>
      </c>
      <c r="G5334" s="56">
        <v>3</v>
      </c>
      <c r="H5334" s="56">
        <v>2</v>
      </c>
      <c r="I5334" s="86">
        <v>1691.8</v>
      </c>
      <c r="J5334" s="86">
        <v>1248.7</v>
      </c>
      <c r="K5334" s="56"/>
      <c r="L5334" s="56"/>
      <c r="M5334" s="56"/>
      <c r="N5334" s="56"/>
      <c r="O5334" s="56"/>
      <c r="P5334" s="56"/>
      <c r="Q5334" s="56"/>
      <c r="R5334" s="56"/>
      <c r="S5334" s="56">
        <v>12</v>
      </c>
      <c r="T5334" s="56"/>
      <c r="U5334" s="136"/>
      <c r="V5334" s="33" t="s">
        <v>11549</v>
      </c>
      <c r="W5334" s="21"/>
    </row>
    <row r="5335" spans="1:23" ht="22.5" customHeight="1" outlineLevel="2">
      <c r="A5335" s="56">
        <f t="shared" si="120"/>
        <v>5247</v>
      </c>
      <c r="B5335" s="197" t="s">
        <v>13192</v>
      </c>
      <c r="C5335" s="78"/>
      <c r="D5335" s="85" t="s">
        <v>11550</v>
      </c>
      <c r="E5335" s="85">
        <v>34540000</v>
      </c>
      <c r="F5335" s="56">
        <v>1964</v>
      </c>
      <c r="G5335" s="56">
        <v>2</v>
      </c>
      <c r="H5335" s="56">
        <v>1</v>
      </c>
      <c r="I5335" s="86">
        <v>375.9</v>
      </c>
      <c r="J5335" s="86">
        <v>331.1</v>
      </c>
      <c r="K5335" s="56"/>
      <c r="L5335" s="56">
        <v>11</v>
      </c>
      <c r="M5335" s="56">
        <v>8</v>
      </c>
      <c r="N5335" s="56">
        <v>12</v>
      </c>
      <c r="O5335" s="56">
        <v>10</v>
      </c>
      <c r="P5335" s="56"/>
      <c r="Q5335" s="56"/>
      <c r="R5335" s="56"/>
      <c r="S5335" s="56">
        <v>8</v>
      </c>
      <c r="T5335" s="56">
        <v>12</v>
      </c>
      <c r="U5335" s="68" t="s">
        <v>297</v>
      </c>
      <c r="V5335" s="33"/>
      <c r="W5335" s="21"/>
    </row>
    <row r="5336" spans="1:23" ht="22.5" customHeight="1" outlineLevel="2">
      <c r="A5336" s="56">
        <f t="shared" si="120"/>
        <v>5248</v>
      </c>
      <c r="B5336" s="197" t="s">
        <v>13193</v>
      </c>
      <c r="C5336" s="78"/>
      <c r="D5336" s="85" t="s">
        <v>11551</v>
      </c>
      <c r="E5336" s="85">
        <v>34540000</v>
      </c>
      <c r="F5336" s="56">
        <v>1854</v>
      </c>
      <c r="G5336" s="56">
        <v>2</v>
      </c>
      <c r="H5336" s="56">
        <v>1</v>
      </c>
      <c r="I5336" s="86">
        <v>340.81</v>
      </c>
      <c r="J5336" s="86">
        <v>161.4</v>
      </c>
      <c r="K5336" s="56">
        <v>8</v>
      </c>
      <c r="L5336" s="56">
        <v>11</v>
      </c>
      <c r="M5336" s="56">
        <v>10</v>
      </c>
      <c r="N5336" s="56"/>
      <c r="O5336" s="56"/>
      <c r="P5336" s="56"/>
      <c r="Q5336" s="56">
        <v>8</v>
      </c>
      <c r="R5336" s="56">
        <v>12</v>
      </c>
      <c r="S5336" s="56"/>
      <c r="T5336" s="56"/>
      <c r="U5336" s="68" t="s">
        <v>11552</v>
      </c>
      <c r="V5336" s="33"/>
      <c r="W5336" s="21"/>
    </row>
    <row r="5337" spans="1:23" ht="22.5" customHeight="1" outlineLevel="2">
      <c r="A5337" s="56">
        <f t="shared" si="120"/>
        <v>5249</v>
      </c>
      <c r="B5337" s="197" t="s">
        <v>13194</v>
      </c>
      <c r="C5337" s="78"/>
      <c r="D5337" s="85" t="s">
        <v>11553</v>
      </c>
      <c r="E5337" s="85">
        <v>34540000</v>
      </c>
      <c r="F5337" s="56">
        <v>1956</v>
      </c>
      <c r="G5337" s="56">
        <v>2</v>
      </c>
      <c r="H5337" s="56">
        <v>1</v>
      </c>
      <c r="I5337" s="86">
        <v>209.8</v>
      </c>
      <c r="J5337" s="86">
        <v>156.4</v>
      </c>
      <c r="K5337" s="56"/>
      <c r="L5337" s="56">
        <v>11</v>
      </c>
      <c r="M5337" s="56">
        <v>8</v>
      </c>
      <c r="N5337" s="56">
        <v>12</v>
      </c>
      <c r="O5337" s="56">
        <v>10</v>
      </c>
      <c r="P5337" s="56"/>
      <c r="Q5337" s="56"/>
      <c r="R5337" s="56"/>
      <c r="S5337" s="56">
        <v>8</v>
      </c>
      <c r="T5337" s="56">
        <v>12</v>
      </c>
      <c r="U5337" s="68"/>
      <c r="V5337" s="33"/>
      <c r="W5337" s="21"/>
    </row>
    <row r="5338" spans="1:23" ht="22.5" customHeight="1" outlineLevel="2">
      <c r="A5338" s="56">
        <f t="shared" si="120"/>
        <v>5250</v>
      </c>
      <c r="B5338" s="197" t="s">
        <v>13195</v>
      </c>
      <c r="C5338" s="78"/>
      <c r="D5338" s="85" t="s">
        <v>11554</v>
      </c>
      <c r="E5338" s="85">
        <v>34540000</v>
      </c>
      <c r="F5338" s="56">
        <v>1956</v>
      </c>
      <c r="G5338" s="56">
        <v>2</v>
      </c>
      <c r="H5338" s="56">
        <v>2</v>
      </c>
      <c r="I5338" s="86">
        <v>317.14999999999998</v>
      </c>
      <c r="J5338" s="86">
        <v>226.1</v>
      </c>
      <c r="K5338" s="56"/>
      <c r="L5338" s="56">
        <v>11</v>
      </c>
      <c r="M5338" s="56">
        <v>8</v>
      </c>
      <c r="N5338" s="56">
        <v>12</v>
      </c>
      <c r="O5338" s="56">
        <v>10</v>
      </c>
      <c r="P5338" s="56"/>
      <c r="Q5338" s="56"/>
      <c r="R5338" s="56"/>
      <c r="S5338" s="56">
        <v>8</v>
      </c>
      <c r="T5338" s="56">
        <v>12</v>
      </c>
      <c r="U5338" s="68" t="s">
        <v>297</v>
      </c>
      <c r="V5338" s="33"/>
      <c r="W5338" s="21"/>
    </row>
    <row r="5339" spans="1:23" ht="22.5" customHeight="1" outlineLevel="2">
      <c r="A5339" s="56">
        <f t="shared" si="120"/>
        <v>5251</v>
      </c>
      <c r="B5339" s="197" t="s">
        <v>13196</v>
      </c>
      <c r="C5339" s="78"/>
      <c r="D5339" s="85" t="s">
        <v>11555</v>
      </c>
      <c r="E5339" s="85">
        <v>34540000</v>
      </c>
      <c r="F5339" s="56">
        <v>2001</v>
      </c>
      <c r="G5339" s="56">
        <v>2</v>
      </c>
      <c r="H5339" s="56">
        <v>1</v>
      </c>
      <c r="I5339" s="86">
        <v>316</v>
      </c>
      <c r="J5339" s="86">
        <v>176.9</v>
      </c>
      <c r="K5339" s="56"/>
      <c r="L5339" s="56"/>
      <c r="M5339" s="56">
        <v>8</v>
      </c>
      <c r="N5339" s="56">
        <v>12</v>
      </c>
      <c r="O5339" s="56">
        <v>10</v>
      </c>
      <c r="P5339" s="56">
        <v>11</v>
      </c>
      <c r="Q5339" s="56"/>
      <c r="R5339" s="56"/>
      <c r="S5339" s="56"/>
      <c r="T5339" s="80" t="s">
        <v>12004</v>
      </c>
      <c r="U5339" s="68" t="s">
        <v>11556</v>
      </c>
      <c r="V5339" s="33"/>
      <c r="W5339" s="21"/>
    </row>
    <row r="5340" spans="1:23" ht="22.5" customHeight="1" outlineLevel="2">
      <c r="A5340" s="56">
        <f t="shared" si="120"/>
        <v>5252</v>
      </c>
      <c r="B5340" s="197" t="s">
        <v>13197</v>
      </c>
      <c r="C5340" s="78"/>
      <c r="D5340" s="85" t="s">
        <v>11557</v>
      </c>
      <c r="E5340" s="85">
        <v>34540000</v>
      </c>
      <c r="F5340" s="56">
        <v>1979</v>
      </c>
      <c r="G5340" s="56">
        <v>2</v>
      </c>
      <c r="H5340" s="56">
        <v>1</v>
      </c>
      <c r="I5340" s="86">
        <v>408.87</v>
      </c>
      <c r="J5340" s="86">
        <v>368.76</v>
      </c>
      <c r="K5340" s="56"/>
      <c r="L5340" s="56">
        <v>11</v>
      </c>
      <c r="M5340" s="56">
        <v>12</v>
      </c>
      <c r="N5340" s="56">
        <v>8</v>
      </c>
      <c r="O5340" s="56"/>
      <c r="P5340" s="56"/>
      <c r="Q5340" s="56">
        <v>9</v>
      </c>
      <c r="R5340" s="56">
        <v>10</v>
      </c>
      <c r="S5340" s="56"/>
      <c r="T5340" s="56">
        <v>12</v>
      </c>
      <c r="U5340" s="68" t="s">
        <v>297</v>
      </c>
      <c r="V5340" s="33"/>
      <c r="W5340" s="21"/>
    </row>
    <row r="5341" spans="1:23" ht="22.5" customHeight="1" outlineLevel="1">
      <c r="A5341" s="56">
        <f>A5340+1</f>
        <v>5253</v>
      </c>
      <c r="B5341" s="197" t="s">
        <v>13198</v>
      </c>
      <c r="C5341" s="78"/>
      <c r="D5341" s="85" t="s">
        <v>11558</v>
      </c>
      <c r="E5341" s="85">
        <v>34540000</v>
      </c>
      <c r="F5341" s="56">
        <v>1981</v>
      </c>
      <c r="G5341" s="56">
        <v>2</v>
      </c>
      <c r="H5341" s="56">
        <v>1</v>
      </c>
      <c r="I5341" s="86">
        <v>387.86</v>
      </c>
      <c r="J5341" s="86">
        <v>354.73</v>
      </c>
      <c r="K5341" s="56"/>
      <c r="L5341" s="56">
        <v>11</v>
      </c>
      <c r="M5341" s="56">
        <v>12</v>
      </c>
      <c r="N5341" s="56">
        <v>8</v>
      </c>
      <c r="O5341" s="56"/>
      <c r="P5341" s="56">
        <v>9</v>
      </c>
      <c r="Q5341" s="56"/>
      <c r="R5341" s="56">
        <v>10</v>
      </c>
      <c r="S5341" s="56"/>
      <c r="T5341" s="56">
        <v>12</v>
      </c>
      <c r="U5341" s="129" t="s">
        <v>12235</v>
      </c>
      <c r="V5341" s="33"/>
      <c r="W5341" s="21"/>
    </row>
    <row r="5342" spans="1:23" ht="23.25" customHeight="1" outlineLevel="2">
      <c r="A5342" s="56">
        <f>A5341+1</f>
        <v>5254</v>
      </c>
      <c r="B5342" s="197" t="s">
        <v>13199</v>
      </c>
      <c r="C5342" s="78"/>
      <c r="D5342" s="85" t="s">
        <v>11559</v>
      </c>
      <c r="E5342" s="85">
        <v>34540000</v>
      </c>
      <c r="F5342" s="56">
        <v>1971</v>
      </c>
      <c r="G5342" s="56">
        <v>2</v>
      </c>
      <c r="H5342" s="56">
        <v>1</v>
      </c>
      <c r="I5342" s="86">
        <v>391.6</v>
      </c>
      <c r="J5342" s="86">
        <v>336</v>
      </c>
      <c r="K5342" s="56"/>
      <c r="L5342" s="56">
        <v>11</v>
      </c>
      <c r="M5342" s="56">
        <v>8</v>
      </c>
      <c r="N5342" s="56">
        <v>12</v>
      </c>
      <c r="O5342" s="56">
        <v>10</v>
      </c>
      <c r="P5342" s="56"/>
      <c r="Q5342" s="56"/>
      <c r="R5342" s="56"/>
      <c r="S5342" s="56">
        <v>8</v>
      </c>
      <c r="T5342" s="56">
        <v>12</v>
      </c>
      <c r="U5342" s="68" t="s">
        <v>297</v>
      </c>
      <c r="V5342" s="33"/>
      <c r="W5342" s="21"/>
    </row>
    <row r="5343" spans="1:23" ht="23.25" customHeight="1" outlineLevel="1">
      <c r="A5343" s="56">
        <f>A5342+1</f>
        <v>5255</v>
      </c>
      <c r="B5343" s="197" t="s">
        <v>13200</v>
      </c>
      <c r="C5343" s="78"/>
      <c r="D5343" s="85" t="s">
        <v>11560</v>
      </c>
      <c r="E5343" s="85">
        <v>34540000</v>
      </c>
      <c r="F5343" s="56">
        <v>1968</v>
      </c>
      <c r="G5343" s="56">
        <v>2</v>
      </c>
      <c r="H5343" s="56">
        <v>1</v>
      </c>
      <c r="I5343" s="86">
        <v>373.52</v>
      </c>
      <c r="J5343" s="86">
        <v>322.7</v>
      </c>
      <c r="K5343" s="56"/>
      <c r="L5343" s="56">
        <v>11</v>
      </c>
      <c r="M5343" s="56">
        <v>9</v>
      </c>
      <c r="N5343" s="56"/>
      <c r="O5343" s="56"/>
      <c r="P5343" s="56">
        <v>10</v>
      </c>
      <c r="Q5343" s="56"/>
      <c r="R5343" s="56"/>
      <c r="S5343" s="56"/>
      <c r="T5343" s="56" t="s">
        <v>141</v>
      </c>
      <c r="U5343" s="68"/>
      <c r="V5343" s="33"/>
      <c r="W5343" s="21"/>
    </row>
    <row r="5344" spans="1:23" ht="23.25" customHeight="1" outlineLevel="2">
      <c r="A5344" s="56">
        <f>A5343+1</f>
        <v>5256</v>
      </c>
      <c r="B5344" s="197" t="s">
        <v>13201</v>
      </c>
      <c r="C5344" s="78"/>
      <c r="D5344" s="85" t="s">
        <v>11561</v>
      </c>
      <c r="E5344" s="85">
        <v>34540000</v>
      </c>
      <c r="F5344" s="56">
        <v>1985</v>
      </c>
      <c r="G5344" s="56">
        <v>2</v>
      </c>
      <c r="H5344" s="56">
        <v>2</v>
      </c>
      <c r="I5344" s="86">
        <v>602.61</v>
      </c>
      <c r="J5344" s="86">
        <v>338.45</v>
      </c>
      <c r="K5344" s="56"/>
      <c r="L5344" s="56">
        <v>8</v>
      </c>
      <c r="M5344" s="56">
        <v>12</v>
      </c>
      <c r="N5344" s="56">
        <v>10</v>
      </c>
      <c r="O5344" s="56"/>
      <c r="P5344" s="56"/>
      <c r="Q5344" s="56"/>
      <c r="R5344" s="56"/>
      <c r="S5344" s="56">
        <v>8</v>
      </c>
      <c r="T5344" s="56">
        <v>12</v>
      </c>
      <c r="U5344" s="68"/>
      <c r="V5344" s="33"/>
      <c r="W5344" s="21"/>
    </row>
    <row r="5345" spans="1:67" s="19" customFormat="1" ht="15.75" customHeight="1" outlineLevel="2">
      <c r="A5345" s="56"/>
      <c r="B5345" s="235" t="s">
        <v>13716</v>
      </c>
      <c r="C5345" s="235"/>
      <c r="D5345" s="235"/>
      <c r="E5345" s="235"/>
      <c r="F5345" s="235"/>
      <c r="G5345" s="235"/>
      <c r="H5345" s="235"/>
      <c r="I5345" s="86">
        <f>I5346</f>
        <v>918.86</v>
      </c>
      <c r="J5345" s="86">
        <f>J5346</f>
        <v>835.5</v>
      </c>
      <c r="K5345" s="56"/>
      <c r="L5345" s="56"/>
      <c r="M5345" s="56"/>
      <c r="N5345" s="56"/>
      <c r="O5345" s="56"/>
      <c r="P5345" s="56"/>
      <c r="Q5345" s="56"/>
      <c r="R5345" s="56"/>
      <c r="S5345" s="56"/>
      <c r="T5345" s="56"/>
      <c r="U5345" s="127"/>
      <c r="V5345" s="51">
        <f>COUNTA(B5346)</f>
        <v>1</v>
      </c>
      <c r="W5345" s="52"/>
      <c r="X5345" s="5"/>
      <c r="Y5345" s="5"/>
      <c r="Z5345" s="5"/>
      <c r="AA5345" s="5"/>
      <c r="AB5345" s="5"/>
      <c r="AC5345" s="5"/>
      <c r="AD5345" s="5"/>
      <c r="AE5345" s="5"/>
      <c r="AF5345" s="5"/>
      <c r="AG5345" s="5"/>
      <c r="AH5345" s="5"/>
      <c r="AI5345" s="5"/>
      <c r="AJ5345" s="5"/>
      <c r="AK5345" s="5"/>
      <c r="AL5345" s="5"/>
      <c r="AM5345" s="5"/>
      <c r="AN5345" s="5"/>
      <c r="AO5345" s="5"/>
      <c r="AP5345" s="5"/>
      <c r="AQ5345" s="5"/>
      <c r="AR5345" s="5"/>
      <c r="AS5345" s="5"/>
      <c r="AT5345" s="5"/>
      <c r="AU5345" s="5"/>
      <c r="AV5345" s="5"/>
      <c r="AW5345" s="5"/>
      <c r="AX5345" s="5"/>
      <c r="AY5345" s="5"/>
      <c r="AZ5345" s="5"/>
      <c r="BA5345" s="5"/>
      <c r="BB5345" s="5"/>
      <c r="BC5345" s="5"/>
      <c r="BD5345" s="5"/>
      <c r="BE5345" s="5"/>
      <c r="BF5345" s="5"/>
      <c r="BG5345" s="5"/>
      <c r="BH5345" s="5"/>
      <c r="BI5345" s="5"/>
      <c r="BJ5345" s="5"/>
      <c r="BK5345" s="5"/>
      <c r="BL5345" s="5"/>
      <c r="BM5345" s="5"/>
      <c r="BN5345" s="5"/>
      <c r="BO5345" s="5"/>
    </row>
    <row r="5346" spans="1:67" ht="23.25" customHeight="1" outlineLevel="2">
      <c r="A5346" s="56">
        <f>A5344+1</f>
        <v>5257</v>
      </c>
      <c r="B5346" s="197" t="s">
        <v>13202</v>
      </c>
      <c r="C5346" s="78"/>
      <c r="D5346" s="85" t="s">
        <v>11562</v>
      </c>
      <c r="E5346" s="85">
        <v>34540000</v>
      </c>
      <c r="F5346" s="56">
        <v>1985</v>
      </c>
      <c r="G5346" s="56">
        <v>2</v>
      </c>
      <c r="H5346" s="56">
        <v>2</v>
      </c>
      <c r="I5346" s="86">
        <v>918.86</v>
      </c>
      <c r="J5346" s="86">
        <v>835.5</v>
      </c>
      <c r="K5346" s="56"/>
      <c r="L5346" s="56"/>
      <c r="M5346" s="56">
        <v>10</v>
      </c>
      <c r="N5346" s="56"/>
      <c r="O5346" s="56"/>
      <c r="P5346" s="56"/>
      <c r="Q5346" s="56"/>
      <c r="R5346" s="56">
        <v>12</v>
      </c>
      <c r="S5346" s="56"/>
      <c r="T5346" s="56">
        <v>8</v>
      </c>
      <c r="U5346" s="68"/>
      <c r="V5346" s="33"/>
      <c r="W5346" s="21"/>
    </row>
    <row r="5347" spans="1:67" s="19" customFormat="1" ht="15.75" customHeight="1" outlineLevel="2">
      <c r="A5347" s="56"/>
      <c r="B5347" s="235" t="s">
        <v>13717</v>
      </c>
      <c r="C5347" s="235"/>
      <c r="D5347" s="235"/>
      <c r="E5347" s="235"/>
      <c r="F5347" s="235"/>
      <c r="G5347" s="235"/>
      <c r="H5347" s="235"/>
      <c r="I5347" s="86">
        <f>SUM(I5348:I5352)</f>
        <v>2980.45</v>
      </c>
      <c r="J5347" s="86">
        <f>SUM(J5348:J5352)</f>
        <v>2662.2400000000002</v>
      </c>
      <c r="K5347" s="56"/>
      <c r="L5347" s="56"/>
      <c r="M5347" s="56"/>
      <c r="N5347" s="56"/>
      <c r="O5347" s="56"/>
      <c r="P5347" s="56"/>
      <c r="Q5347" s="56"/>
      <c r="R5347" s="56"/>
      <c r="S5347" s="56"/>
      <c r="T5347" s="56"/>
      <c r="U5347" s="127"/>
      <c r="V5347" s="51">
        <f>COUNTA(B5348:B5352)</f>
        <v>5</v>
      </c>
      <c r="W5347" s="52"/>
      <c r="X5347" s="5"/>
      <c r="Y5347" s="5"/>
      <c r="Z5347" s="5"/>
      <c r="AA5347" s="5"/>
      <c r="AB5347" s="5"/>
      <c r="AC5347" s="5"/>
      <c r="AD5347" s="5"/>
      <c r="AE5347" s="5"/>
      <c r="AF5347" s="5"/>
      <c r="AG5347" s="5"/>
      <c r="AH5347" s="5"/>
      <c r="AI5347" s="5"/>
      <c r="AJ5347" s="5"/>
      <c r="AK5347" s="5"/>
      <c r="AL5347" s="5"/>
      <c r="AM5347" s="5"/>
      <c r="AN5347" s="5"/>
      <c r="AO5347" s="5"/>
      <c r="AP5347" s="5"/>
      <c r="AQ5347" s="5"/>
      <c r="AR5347" s="5"/>
      <c r="AS5347" s="5"/>
      <c r="AT5347" s="5"/>
      <c r="AU5347" s="5"/>
      <c r="AV5347" s="5"/>
      <c r="AW5347" s="5"/>
      <c r="AX5347" s="5"/>
      <c r="AY5347" s="5"/>
      <c r="AZ5347" s="5"/>
      <c r="BA5347" s="5"/>
      <c r="BB5347" s="5"/>
      <c r="BC5347" s="5"/>
      <c r="BD5347" s="5"/>
      <c r="BE5347" s="5"/>
      <c r="BF5347" s="5"/>
      <c r="BG5347" s="5"/>
      <c r="BH5347" s="5"/>
      <c r="BI5347" s="5"/>
      <c r="BJ5347" s="5"/>
      <c r="BK5347" s="5"/>
      <c r="BL5347" s="5"/>
      <c r="BM5347" s="5"/>
      <c r="BN5347" s="5"/>
      <c r="BO5347" s="5"/>
    </row>
    <row r="5348" spans="1:67" ht="23.25" customHeight="1" outlineLevel="2">
      <c r="A5348" s="56">
        <f>A5346+1</f>
        <v>5258</v>
      </c>
      <c r="B5348" s="197" t="s">
        <v>13203</v>
      </c>
      <c r="C5348" s="78"/>
      <c r="D5348" s="85" t="s">
        <v>11563</v>
      </c>
      <c r="E5348" s="85">
        <v>34540000</v>
      </c>
      <c r="F5348" s="56">
        <v>1933</v>
      </c>
      <c r="G5348" s="56">
        <v>2</v>
      </c>
      <c r="H5348" s="56">
        <v>1</v>
      </c>
      <c r="I5348" s="86">
        <v>306.06</v>
      </c>
      <c r="J5348" s="86">
        <v>198.89</v>
      </c>
      <c r="K5348" s="56"/>
      <c r="L5348" s="56"/>
      <c r="M5348" s="56"/>
      <c r="N5348" s="56"/>
      <c r="O5348" s="56"/>
      <c r="P5348" s="56"/>
      <c r="Q5348" s="56"/>
      <c r="R5348" s="56">
        <v>10</v>
      </c>
      <c r="S5348" s="56"/>
      <c r="T5348" s="80" t="s">
        <v>12004</v>
      </c>
      <c r="U5348" s="68"/>
      <c r="V5348" s="33"/>
      <c r="W5348" s="21"/>
    </row>
    <row r="5349" spans="1:67" ht="24" customHeight="1">
      <c r="A5349" s="56">
        <f>A5348+1</f>
        <v>5259</v>
      </c>
      <c r="B5349" s="197" t="s">
        <v>13204</v>
      </c>
      <c r="C5349" s="78"/>
      <c r="D5349" s="85" t="s">
        <v>11564</v>
      </c>
      <c r="E5349" s="85">
        <v>34540000</v>
      </c>
      <c r="F5349" s="56">
        <v>1982</v>
      </c>
      <c r="G5349" s="56">
        <v>2</v>
      </c>
      <c r="H5349" s="56">
        <v>2</v>
      </c>
      <c r="I5349" s="86">
        <v>817.41</v>
      </c>
      <c r="J5349" s="86">
        <v>753.69</v>
      </c>
      <c r="K5349" s="56"/>
      <c r="L5349" s="56"/>
      <c r="M5349" s="56"/>
      <c r="N5349" s="56"/>
      <c r="O5349" s="56"/>
      <c r="P5349" s="56"/>
      <c r="Q5349" s="56"/>
      <c r="R5349" s="56">
        <v>12</v>
      </c>
      <c r="S5349" s="56">
        <v>10</v>
      </c>
      <c r="T5349" s="56" t="s">
        <v>302</v>
      </c>
      <c r="U5349" s="68"/>
      <c r="V5349" s="33"/>
      <c r="W5349" s="21"/>
    </row>
    <row r="5350" spans="1:67" ht="23.25" customHeight="1" outlineLevel="1">
      <c r="A5350" s="56">
        <f>A5349+1</f>
        <v>5260</v>
      </c>
      <c r="B5350" s="197" t="s">
        <v>13205</v>
      </c>
      <c r="C5350" s="78"/>
      <c r="D5350" s="201" t="s">
        <v>11565</v>
      </c>
      <c r="E5350" s="85">
        <v>34540000</v>
      </c>
      <c r="F5350" s="56">
        <v>1983</v>
      </c>
      <c r="G5350" s="56">
        <v>2</v>
      </c>
      <c r="H5350" s="56">
        <v>2</v>
      </c>
      <c r="I5350" s="86">
        <v>811</v>
      </c>
      <c r="J5350" s="86">
        <v>747.28</v>
      </c>
      <c r="K5350" s="56"/>
      <c r="L5350" s="56"/>
      <c r="M5350" s="56"/>
      <c r="N5350" s="56"/>
      <c r="O5350" s="56"/>
      <c r="P5350" s="56"/>
      <c r="Q5350" s="56"/>
      <c r="R5350" s="56">
        <v>12</v>
      </c>
      <c r="S5350" s="56">
        <v>10</v>
      </c>
      <c r="T5350" s="56" t="s">
        <v>527</v>
      </c>
      <c r="U5350" s="68"/>
      <c r="V5350" s="33"/>
      <c r="W5350" s="21"/>
    </row>
    <row r="5351" spans="1:67" ht="23.25" customHeight="1" outlineLevel="2">
      <c r="A5351" s="56">
        <f>A5350+1</f>
        <v>5261</v>
      </c>
      <c r="B5351" s="197" t="s">
        <v>13206</v>
      </c>
      <c r="C5351" s="78"/>
      <c r="D5351" s="85" t="s">
        <v>11566</v>
      </c>
      <c r="E5351" s="85">
        <v>34540000</v>
      </c>
      <c r="F5351" s="56">
        <v>1980</v>
      </c>
      <c r="G5351" s="56">
        <v>2</v>
      </c>
      <c r="H5351" s="56">
        <v>2</v>
      </c>
      <c r="I5351" s="86">
        <v>524.09</v>
      </c>
      <c r="J5351" s="86">
        <v>483.61</v>
      </c>
      <c r="K5351" s="56"/>
      <c r="L5351" s="56"/>
      <c r="M5351" s="56">
        <v>9</v>
      </c>
      <c r="N5351" s="56">
        <v>10</v>
      </c>
      <c r="O5351" s="56"/>
      <c r="P5351" s="56"/>
      <c r="Q5351" s="56"/>
      <c r="R5351" s="56"/>
      <c r="S5351" s="56">
        <v>12</v>
      </c>
      <c r="T5351" s="56">
        <v>8</v>
      </c>
      <c r="U5351" s="68"/>
      <c r="V5351" s="33"/>
      <c r="W5351" s="21"/>
    </row>
    <row r="5352" spans="1:67" ht="23.25" customHeight="1" outlineLevel="2">
      <c r="A5352" s="56">
        <f>A5351+1</f>
        <v>5262</v>
      </c>
      <c r="B5352" s="197" t="s">
        <v>13207</v>
      </c>
      <c r="C5352" s="78"/>
      <c r="D5352" s="85" t="s">
        <v>11567</v>
      </c>
      <c r="E5352" s="85">
        <v>34540000</v>
      </c>
      <c r="F5352" s="56">
        <v>1973</v>
      </c>
      <c r="G5352" s="56">
        <v>2</v>
      </c>
      <c r="H5352" s="56">
        <v>2</v>
      </c>
      <c r="I5352" s="86">
        <v>521.89</v>
      </c>
      <c r="J5352" s="86">
        <v>478.77</v>
      </c>
      <c r="K5352" s="56"/>
      <c r="L5352" s="56"/>
      <c r="M5352" s="56">
        <v>9</v>
      </c>
      <c r="N5352" s="56"/>
      <c r="O5352" s="56">
        <v>10</v>
      </c>
      <c r="P5352" s="56"/>
      <c r="Q5352" s="56"/>
      <c r="R5352" s="56"/>
      <c r="S5352" s="56">
        <v>12</v>
      </c>
      <c r="T5352" s="56">
        <v>8</v>
      </c>
      <c r="U5352" s="68"/>
      <c r="V5352" s="33"/>
      <c r="W5352" s="21"/>
    </row>
    <row r="5353" spans="1:67" s="18" customFormat="1" ht="15.75" customHeight="1" outlineLevel="2">
      <c r="A5353" s="234" t="s">
        <v>13721</v>
      </c>
      <c r="B5353" s="234"/>
      <c r="C5353" s="234"/>
      <c r="D5353" s="234"/>
      <c r="E5353" s="234"/>
      <c r="F5353" s="234"/>
      <c r="G5353" s="234"/>
      <c r="H5353" s="234"/>
      <c r="I5353" s="86">
        <f>I5354+I5361+I5420+I5428</f>
        <v>85880.78</v>
      </c>
      <c r="J5353" s="86">
        <f>J5354+J5361+J5420+J5428</f>
        <v>71017.800000000017</v>
      </c>
      <c r="K5353" s="56"/>
      <c r="L5353" s="56"/>
      <c r="M5353" s="56"/>
      <c r="N5353" s="56"/>
      <c r="O5353" s="56"/>
      <c r="P5353" s="56"/>
      <c r="Q5353" s="56"/>
      <c r="R5353" s="56"/>
      <c r="S5353" s="56"/>
      <c r="T5353" s="56"/>
      <c r="U5353" s="126"/>
      <c r="V5353" s="49">
        <f>V5354+V5361+V5420+V5428</f>
        <v>114</v>
      </c>
      <c r="W5353" s="50"/>
      <c r="X5353" s="5"/>
      <c r="Y5353" s="5"/>
      <c r="Z5353" s="5"/>
      <c r="AA5353" s="5"/>
      <c r="AB5353" s="5"/>
      <c r="AC5353" s="5"/>
      <c r="AD5353" s="5"/>
      <c r="AE5353" s="5"/>
      <c r="AF5353" s="5"/>
      <c r="AG5353" s="5"/>
      <c r="AH5353" s="5"/>
      <c r="AI5353" s="5"/>
      <c r="AJ5353" s="5"/>
      <c r="AK5353" s="5"/>
      <c r="AL5353" s="5"/>
      <c r="AM5353" s="5"/>
      <c r="AN5353" s="5"/>
      <c r="AO5353" s="5"/>
      <c r="AP5353" s="5"/>
      <c r="AQ5353" s="5"/>
      <c r="AR5353" s="5"/>
      <c r="AS5353" s="5"/>
      <c r="AT5353" s="5"/>
      <c r="AU5353" s="5"/>
      <c r="AV5353" s="5"/>
      <c r="AW5353" s="5"/>
      <c r="AX5353" s="5"/>
      <c r="AY5353" s="5"/>
      <c r="AZ5353" s="5"/>
      <c r="BA5353" s="5"/>
      <c r="BB5353" s="5"/>
      <c r="BC5353" s="5"/>
      <c r="BD5353" s="5"/>
      <c r="BE5353" s="5"/>
      <c r="BF5353" s="5"/>
      <c r="BG5353" s="5"/>
      <c r="BH5353" s="5"/>
      <c r="BI5353" s="5"/>
      <c r="BJ5353" s="5"/>
      <c r="BK5353" s="5"/>
      <c r="BL5353" s="5"/>
      <c r="BM5353" s="5"/>
      <c r="BN5353" s="5"/>
      <c r="BO5353" s="5"/>
    </row>
    <row r="5354" spans="1:67" s="19" customFormat="1" ht="15.75" customHeight="1" outlineLevel="2">
      <c r="A5354" s="56"/>
      <c r="B5354" s="235" t="s">
        <v>13718</v>
      </c>
      <c r="C5354" s="235"/>
      <c r="D5354" s="235"/>
      <c r="E5354" s="235"/>
      <c r="F5354" s="235"/>
      <c r="G5354" s="235"/>
      <c r="H5354" s="235"/>
      <c r="I5354" s="86">
        <f>SUM(I5355:I5360)</f>
        <v>5234.2</v>
      </c>
      <c r="J5354" s="86">
        <f>SUM(J5355:J5360)</f>
        <v>4821.7000000000007</v>
      </c>
      <c r="K5354" s="56"/>
      <c r="L5354" s="56"/>
      <c r="M5354" s="56"/>
      <c r="N5354" s="56"/>
      <c r="O5354" s="56"/>
      <c r="P5354" s="56"/>
      <c r="Q5354" s="56"/>
      <c r="R5354" s="56"/>
      <c r="S5354" s="56"/>
      <c r="T5354" s="56"/>
      <c r="U5354" s="127"/>
      <c r="V5354" s="51">
        <f>COUNTA(B5355:B5360)</f>
        <v>6</v>
      </c>
      <c r="W5354" s="52"/>
      <c r="X5354" s="5"/>
      <c r="Y5354" s="5"/>
      <c r="Z5354" s="5"/>
      <c r="AA5354" s="5"/>
      <c r="AB5354" s="5"/>
      <c r="AC5354" s="5"/>
      <c r="AD5354" s="5"/>
      <c r="AE5354" s="5"/>
      <c r="AF5354" s="5"/>
      <c r="AG5354" s="5"/>
      <c r="AH5354" s="5"/>
      <c r="AI5354" s="5"/>
      <c r="AJ5354" s="5"/>
      <c r="AK5354" s="5"/>
      <c r="AL5354" s="5"/>
      <c r="AM5354" s="5"/>
      <c r="AN5354" s="5"/>
      <c r="AO5354" s="5"/>
      <c r="AP5354" s="5"/>
      <c r="AQ5354" s="5"/>
      <c r="AR5354" s="5"/>
      <c r="AS5354" s="5"/>
      <c r="AT5354" s="5"/>
      <c r="AU5354" s="5"/>
      <c r="AV5354" s="5"/>
      <c r="AW5354" s="5"/>
      <c r="AX5354" s="5"/>
      <c r="AY5354" s="5"/>
      <c r="AZ5354" s="5"/>
      <c r="BA5354" s="5"/>
      <c r="BB5354" s="5"/>
      <c r="BC5354" s="5"/>
      <c r="BD5354" s="5"/>
      <c r="BE5354" s="5"/>
      <c r="BF5354" s="5"/>
      <c r="BG5354" s="5"/>
      <c r="BH5354" s="5"/>
      <c r="BI5354" s="5"/>
      <c r="BJ5354" s="5"/>
      <c r="BK5354" s="5"/>
      <c r="BL5354" s="5"/>
      <c r="BM5354" s="5"/>
      <c r="BN5354" s="5"/>
      <c r="BO5354" s="5"/>
    </row>
    <row r="5355" spans="1:67" ht="23.25" customHeight="1" outlineLevel="2">
      <c r="A5355" s="56">
        <f>A5352+1</f>
        <v>5263</v>
      </c>
      <c r="B5355" s="197" t="s">
        <v>13722</v>
      </c>
      <c r="C5355" s="78"/>
      <c r="D5355" s="85" t="s">
        <v>11568</v>
      </c>
      <c r="E5355" s="85">
        <v>34642000</v>
      </c>
      <c r="F5355" s="56">
        <v>1992</v>
      </c>
      <c r="G5355" s="56">
        <v>3</v>
      </c>
      <c r="H5355" s="56">
        <v>2</v>
      </c>
      <c r="I5355" s="86">
        <v>1078</v>
      </c>
      <c r="J5355" s="86">
        <v>985.8</v>
      </c>
      <c r="K5355" s="56"/>
      <c r="L5355" s="56"/>
      <c r="M5355" s="56"/>
      <c r="N5355" s="56">
        <v>12</v>
      </c>
      <c r="O5355" s="56">
        <v>10</v>
      </c>
      <c r="P5355" s="56">
        <v>9</v>
      </c>
      <c r="Q5355" s="56"/>
      <c r="R5355" s="56"/>
      <c r="S5355" s="56"/>
      <c r="T5355" s="56"/>
      <c r="U5355" s="68"/>
      <c r="V5355" s="33"/>
      <c r="W5355" s="21"/>
    </row>
    <row r="5356" spans="1:67" ht="23.25" customHeight="1" outlineLevel="2">
      <c r="A5356" s="56">
        <f>A5355+1</f>
        <v>5264</v>
      </c>
      <c r="B5356" s="78" t="s">
        <v>13723</v>
      </c>
      <c r="C5356" s="78"/>
      <c r="D5356" s="85" t="s">
        <v>11569</v>
      </c>
      <c r="E5356" s="85">
        <v>34642000</v>
      </c>
      <c r="F5356" s="56">
        <v>1995</v>
      </c>
      <c r="G5356" s="56">
        <v>3</v>
      </c>
      <c r="H5356" s="56">
        <v>2</v>
      </c>
      <c r="I5356" s="86">
        <v>1055.7</v>
      </c>
      <c r="J5356" s="86">
        <v>963</v>
      </c>
      <c r="K5356" s="56"/>
      <c r="L5356" s="56"/>
      <c r="M5356" s="56"/>
      <c r="N5356" s="56"/>
      <c r="O5356" s="56">
        <v>8</v>
      </c>
      <c r="P5356" s="56">
        <v>12</v>
      </c>
      <c r="Q5356" s="56">
        <v>10</v>
      </c>
      <c r="R5356" s="56">
        <v>9</v>
      </c>
      <c r="S5356" s="56"/>
      <c r="T5356" s="56"/>
      <c r="U5356" s="68" t="s">
        <v>122</v>
      </c>
      <c r="V5356" s="33"/>
      <c r="W5356" s="21"/>
    </row>
    <row r="5357" spans="1:67" ht="23.25" customHeight="1" outlineLevel="1">
      <c r="A5357" s="56">
        <f>A5356+1</f>
        <v>5265</v>
      </c>
      <c r="B5357" s="78" t="s">
        <v>13724</v>
      </c>
      <c r="C5357" s="78"/>
      <c r="D5357" s="85" t="s">
        <v>11570</v>
      </c>
      <c r="E5357" s="85">
        <v>34642000</v>
      </c>
      <c r="F5357" s="56">
        <v>1971</v>
      </c>
      <c r="G5357" s="56">
        <v>2</v>
      </c>
      <c r="H5357" s="56">
        <v>2</v>
      </c>
      <c r="I5357" s="86">
        <v>615.6</v>
      </c>
      <c r="J5357" s="86">
        <v>571.20000000000005</v>
      </c>
      <c r="K5357" s="56"/>
      <c r="L5357" s="56"/>
      <c r="M5357" s="56"/>
      <c r="N5357" s="56">
        <v>8</v>
      </c>
      <c r="O5357" s="56">
        <v>10</v>
      </c>
      <c r="P5357" s="56"/>
      <c r="Q5357" s="56"/>
      <c r="R5357" s="56"/>
      <c r="S5357" s="56">
        <v>12</v>
      </c>
      <c r="T5357" s="56"/>
      <c r="U5357" s="68"/>
      <c r="V5357" s="33"/>
      <c r="W5357" s="21"/>
    </row>
    <row r="5358" spans="1:67" ht="23.25" customHeight="1" outlineLevel="2">
      <c r="A5358" s="56">
        <f>A5357+1</f>
        <v>5266</v>
      </c>
      <c r="B5358" s="78" t="s">
        <v>13725</v>
      </c>
      <c r="C5358" s="78"/>
      <c r="D5358" s="85" t="s">
        <v>11571</v>
      </c>
      <c r="E5358" s="85">
        <v>34642000</v>
      </c>
      <c r="F5358" s="56">
        <v>1981</v>
      </c>
      <c r="G5358" s="56">
        <v>2</v>
      </c>
      <c r="H5358" s="56">
        <v>3</v>
      </c>
      <c r="I5358" s="86">
        <v>943.5</v>
      </c>
      <c r="J5358" s="86">
        <v>866.3</v>
      </c>
      <c r="K5358" s="56"/>
      <c r="L5358" s="56">
        <v>8</v>
      </c>
      <c r="M5358" s="56"/>
      <c r="N5358" s="56"/>
      <c r="O5358" s="56"/>
      <c r="P5358" s="56">
        <v>12</v>
      </c>
      <c r="Q5358" s="56"/>
      <c r="R5358" s="56">
        <v>10</v>
      </c>
      <c r="S5358" s="56">
        <v>12</v>
      </c>
      <c r="T5358" s="56"/>
      <c r="U5358" s="68" t="s">
        <v>122</v>
      </c>
      <c r="V5358" s="33"/>
      <c r="W5358" s="21"/>
    </row>
    <row r="5359" spans="1:67" ht="23.25" customHeight="1" outlineLevel="2">
      <c r="A5359" s="56">
        <f>A5358+1</f>
        <v>5267</v>
      </c>
      <c r="B5359" s="78" t="s">
        <v>13726</v>
      </c>
      <c r="C5359" s="78"/>
      <c r="D5359" s="85" t="s">
        <v>11572</v>
      </c>
      <c r="E5359" s="85">
        <v>34642000</v>
      </c>
      <c r="F5359" s="56">
        <v>1972</v>
      </c>
      <c r="G5359" s="56">
        <v>2</v>
      </c>
      <c r="H5359" s="56">
        <v>2</v>
      </c>
      <c r="I5359" s="86">
        <v>769.8</v>
      </c>
      <c r="J5359" s="86">
        <v>716.8</v>
      </c>
      <c r="K5359" s="56"/>
      <c r="L5359" s="56"/>
      <c r="M5359" s="56"/>
      <c r="N5359" s="56">
        <v>8</v>
      </c>
      <c r="O5359" s="56">
        <v>12</v>
      </c>
      <c r="P5359" s="56">
        <v>10</v>
      </c>
      <c r="Q5359" s="56"/>
      <c r="R5359" s="56"/>
      <c r="S5359" s="56"/>
      <c r="T5359" s="56">
        <v>8</v>
      </c>
      <c r="U5359" s="68"/>
      <c r="V5359" s="33"/>
      <c r="W5359" s="21"/>
    </row>
    <row r="5360" spans="1:67" ht="23.25" customHeight="1" outlineLevel="2">
      <c r="A5360" s="56">
        <f>A5359+1</f>
        <v>5268</v>
      </c>
      <c r="B5360" s="78" t="s">
        <v>13727</v>
      </c>
      <c r="C5360" s="78"/>
      <c r="D5360" s="85" t="s">
        <v>11573</v>
      </c>
      <c r="E5360" s="85">
        <v>34642000</v>
      </c>
      <c r="F5360" s="56">
        <v>1972</v>
      </c>
      <c r="G5360" s="56">
        <v>2</v>
      </c>
      <c r="H5360" s="56">
        <v>2</v>
      </c>
      <c r="I5360" s="86">
        <v>771.6</v>
      </c>
      <c r="J5360" s="86">
        <v>718.6</v>
      </c>
      <c r="K5360" s="56"/>
      <c r="L5360" s="56">
        <v>8</v>
      </c>
      <c r="M5360" s="56">
        <v>12</v>
      </c>
      <c r="N5360" s="56"/>
      <c r="O5360" s="56">
        <v>10</v>
      </c>
      <c r="P5360" s="56"/>
      <c r="Q5360" s="56"/>
      <c r="R5360" s="56"/>
      <c r="S5360" s="56">
        <v>12</v>
      </c>
      <c r="T5360" s="56"/>
      <c r="U5360" s="68" t="s">
        <v>297</v>
      </c>
      <c r="V5360" s="33"/>
      <c r="W5360" s="21"/>
    </row>
    <row r="5361" spans="1:67" s="19" customFormat="1" ht="15.75" customHeight="1" outlineLevel="2">
      <c r="A5361" s="56"/>
      <c r="B5361" s="235" t="s">
        <v>13984</v>
      </c>
      <c r="C5361" s="235"/>
      <c r="D5361" s="235"/>
      <c r="E5361" s="235"/>
      <c r="F5361" s="235"/>
      <c r="G5361" s="235"/>
      <c r="H5361" s="235"/>
      <c r="I5361" s="86">
        <f>SUM(I5362:I5419)</f>
        <v>35513.680000000008</v>
      </c>
      <c r="J5361" s="86">
        <f>SUM(J5362:J5419)</f>
        <v>31687.500000000007</v>
      </c>
      <c r="K5361" s="236"/>
      <c r="L5361" s="236"/>
      <c r="M5361" s="236"/>
      <c r="N5361" s="236"/>
      <c r="O5361" s="236"/>
      <c r="P5361" s="236"/>
      <c r="Q5361" s="236"/>
      <c r="R5361" s="236"/>
      <c r="S5361" s="236"/>
      <c r="T5361" s="236"/>
      <c r="U5361" s="127"/>
      <c r="V5361" s="51">
        <f>COUNTA(B5362:B5419)</f>
        <v>58</v>
      </c>
      <c r="W5361" s="52"/>
      <c r="X5361" s="5"/>
      <c r="Y5361" s="5"/>
      <c r="Z5361" s="5"/>
      <c r="AA5361" s="5"/>
      <c r="AB5361" s="5"/>
      <c r="AC5361" s="5"/>
      <c r="AD5361" s="5"/>
      <c r="AE5361" s="5"/>
      <c r="AF5361" s="5"/>
      <c r="AG5361" s="5"/>
      <c r="AH5361" s="5"/>
      <c r="AI5361" s="5"/>
      <c r="AJ5361" s="5"/>
      <c r="AK5361" s="5"/>
      <c r="AL5361" s="5"/>
      <c r="AM5361" s="5"/>
      <c r="AN5361" s="5"/>
      <c r="AO5361" s="5"/>
      <c r="AP5361" s="5"/>
      <c r="AQ5361" s="5"/>
      <c r="AR5361" s="5"/>
      <c r="AS5361" s="5"/>
      <c r="AT5361" s="5"/>
      <c r="AU5361" s="5"/>
      <c r="AV5361" s="5"/>
      <c r="AW5361" s="5"/>
      <c r="AX5361" s="5"/>
      <c r="AY5361" s="5"/>
      <c r="AZ5361" s="5"/>
      <c r="BA5361" s="5"/>
      <c r="BB5361" s="5"/>
      <c r="BC5361" s="5"/>
      <c r="BD5361" s="5"/>
      <c r="BE5361" s="5"/>
      <c r="BF5361" s="5"/>
      <c r="BG5361" s="5"/>
      <c r="BH5361" s="5"/>
      <c r="BI5361" s="5"/>
      <c r="BJ5361" s="5"/>
      <c r="BK5361" s="5"/>
      <c r="BL5361" s="5"/>
      <c r="BM5361" s="5"/>
      <c r="BN5361" s="5"/>
      <c r="BO5361" s="5"/>
    </row>
    <row r="5362" spans="1:67" ht="23.25" customHeight="1" outlineLevel="2">
      <c r="A5362" s="56">
        <f>A5360+1</f>
        <v>5269</v>
      </c>
      <c r="B5362" s="78" t="s">
        <v>13780</v>
      </c>
      <c r="C5362" s="78"/>
      <c r="D5362" s="85" t="s">
        <v>11574</v>
      </c>
      <c r="E5362" s="85">
        <v>34642000</v>
      </c>
      <c r="F5362" s="56">
        <v>1996</v>
      </c>
      <c r="G5362" s="56">
        <v>2</v>
      </c>
      <c r="H5362" s="56">
        <v>2</v>
      </c>
      <c r="I5362" s="86">
        <v>609.70000000000005</v>
      </c>
      <c r="J5362" s="86">
        <v>541.29999999999995</v>
      </c>
      <c r="K5362" s="56"/>
      <c r="L5362" s="56">
        <v>8</v>
      </c>
      <c r="M5362" s="56">
        <v>12</v>
      </c>
      <c r="N5362" s="56">
        <v>10</v>
      </c>
      <c r="O5362" s="56"/>
      <c r="P5362" s="56"/>
      <c r="Q5362" s="56"/>
      <c r="R5362" s="56"/>
      <c r="S5362" s="56">
        <v>8</v>
      </c>
      <c r="T5362" s="56" t="s">
        <v>1401</v>
      </c>
      <c r="U5362" s="68"/>
      <c r="V5362" s="33"/>
      <c r="W5362" s="21"/>
    </row>
    <row r="5363" spans="1:67" ht="23.25" customHeight="1" outlineLevel="2">
      <c r="A5363" s="56">
        <f>A5362+1</f>
        <v>5270</v>
      </c>
      <c r="B5363" s="78" t="s">
        <v>13781</v>
      </c>
      <c r="C5363" s="78"/>
      <c r="D5363" s="85" t="s">
        <v>11575</v>
      </c>
      <c r="E5363" s="85">
        <v>34642000</v>
      </c>
      <c r="F5363" s="56">
        <v>1986</v>
      </c>
      <c r="G5363" s="56">
        <v>2</v>
      </c>
      <c r="H5363" s="56">
        <v>3</v>
      </c>
      <c r="I5363" s="86">
        <v>1130</v>
      </c>
      <c r="J5363" s="86">
        <v>887.4</v>
      </c>
      <c r="K5363" s="56"/>
      <c r="L5363" s="56"/>
      <c r="M5363" s="56">
        <v>9</v>
      </c>
      <c r="N5363" s="56"/>
      <c r="O5363" s="56">
        <v>10</v>
      </c>
      <c r="P5363" s="56"/>
      <c r="Q5363" s="56"/>
      <c r="R5363" s="56"/>
      <c r="S5363" s="56"/>
      <c r="T5363" s="56">
        <v>12</v>
      </c>
      <c r="U5363" s="68" t="s">
        <v>297</v>
      </c>
      <c r="V5363" s="33"/>
      <c r="W5363" s="21"/>
    </row>
    <row r="5364" spans="1:67" ht="23.25" customHeight="1" outlineLevel="2">
      <c r="A5364" s="56">
        <f>A5363+1</f>
        <v>5271</v>
      </c>
      <c r="B5364" s="78" t="s">
        <v>13782</v>
      </c>
      <c r="C5364" s="78"/>
      <c r="D5364" s="85" t="s">
        <v>11576</v>
      </c>
      <c r="E5364" s="85">
        <v>34642000</v>
      </c>
      <c r="F5364" s="56">
        <v>2021</v>
      </c>
      <c r="G5364" s="56">
        <v>2</v>
      </c>
      <c r="H5364" s="56">
        <v>2</v>
      </c>
      <c r="I5364" s="86">
        <v>755.7</v>
      </c>
      <c r="J5364" s="86">
        <v>589.20000000000005</v>
      </c>
      <c r="K5364" s="56"/>
      <c r="L5364" s="56"/>
      <c r="M5364" s="56"/>
      <c r="N5364" s="56"/>
      <c r="O5364" s="56"/>
      <c r="P5364" s="56">
        <v>9</v>
      </c>
      <c r="Q5364" s="56"/>
      <c r="R5364" s="56">
        <v>10</v>
      </c>
      <c r="S5364" s="56"/>
      <c r="T5364" s="56" t="s">
        <v>183</v>
      </c>
      <c r="U5364" s="68" t="s">
        <v>783</v>
      </c>
      <c r="V5364" s="33"/>
      <c r="W5364" s="21"/>
    </row>
    <row r="5365" spans="1:67" ht="23.25" customHeight="1" outlineLevel="2">
      <c r="A5365" s="56">
        <f t="shared" ref="A5365:A5419" si="121">A5364+1</f>
        <v>5272</v>
      </c>
      <c r="B5365" s="78" t="s">
        <v>13783</v>
      </c>
      <c r="C5365" s="78"/>
      <c r="D5365" s="85" t="s">
        <v>11577</v>
      </c>
      <c r="E5365" s="85">
        <v>34642000</v>
      </c>
      <c r="F5365" s="56">
        <v>1983</v>
      </c>
      <c r="G5365" s="56">
        <v>3</v>
      </c>
      <c r="H5365" s="56">
        <v>3</v>
      </c>
      <c r="I5365" s="86">
        <v>1472.8</v>
      </c>
      <c r="J5365" s="86">
        <v>1342.3</v>
      </c>
      <c r="K5365" s="56"/>
      <c r="L5365" s="56">
        <v>8</v>
      </c>
      <c r="M5365" s="56">
        <v>12</v>
      </c>
      <c r="N5365" s="56"/>
      <c r="O5365" s="56">
        <v>10</v>
      </c>
      <c r="P5365" s="56"/>
      <c r="Q5365" s="56"/>
      <c r="R5365" s="56"/>
      <c r="S5365" s="56">
        <v>8</v>
      </c>
      <c r="T5365" s="56">
        <v>8</v>
      </c>
      <c r="U5365" s="68" t="s">
        <v>650</v>
      </c>
      <c r="V5365" s="33"/>
      <c r="W5365" s="21"/>
    </row>
    <row r="5366" spans="1:67" ht="23.25" customHeight="1" outlineLevel="2">
      <c r="A5366" s="56">
        <f t="shared" si="121"/>
        <v>5273</v>
      </c>
      <c r="B5366" s="78" t="s">
        <v>13784</v>
      </c>
      <c r="C5366" s="78"/>
      <c r="D5366" s="85" t="s">
        <v>11578</v>
      </c>
      <c r="E5366" s="85">
        <v>34642000</v>
      </c>
      <c r="F5366" s="56">
        <v>1987</v>
      </c>
      <c r="G5366" s="56">
        <v>3</v>
      </c>
      <c r="H5366" s="56">
        <v>3</v>
      </c>
      <c r="I5366" s="86">
        <v>1482</v>
      </c>
      <c r="J5366" s="86">
        <v>1303.0999999999999</v>
      </c>
      <c r="K5366" s="56"/>
      <c r="L5366" s="56">
        <v>12</v>
      </c>
      <c r="M5366" s="56">
        <v>10</v>
      </c>
      <c r="N5366" s="56">
        <v>8</v>
      </c>
      <c r="O5366" s="56">
        <v>9</v>
      </c>
      <c r="P5366" s="56"/>
      <c r="Q5366" s="56"/>
      <c r="R5366" s="56"/>
      <c r="S5366" s="56">
        <v>12</v>
      </c>
      <c r="T5366" s="56">
        <v>12</v>
      </c>
      <c r="U5366" s="68" t="s">
        <v>297</v>
      </c>
      <c r="V5366" s="33"/>
      <c r="W5366" s="21"/>
    </row>
    <row r="5367" spans="1:67" ht="23.25" customHeight="1" outlineLevel="2">
      <c r="A5367" s="56">
        <f t="shared" si="121"/>
        <v>5274</v>
      </c>
      <c r="B5367" s="78" t="s">
        <v>13785</v>
      </c>
      <c r="C5367" s="78"/>
      <c r="D5367" s="85" t="s">
        <v>11579</v>
      </c>
      <c r="E5367" s="85">
        <v>34642000</v>
      </c>
      <c r="F5367" s="56">
        <v>1994</v>
      </c>
      <c r="G5367" s="56">
        <v>3</v>
      </c>
      <c r="H5367" s="56">
        <v>3</v>
      </c>
      <c r="I5367" s="86">
        <v>1461</v>
      </c>
      <c r="J5367" s="86">
        <v>1313.1</v>
      </c>
      <c r="K5367" s="56"/>
      <c r="L5367" s="56">
        <v>10</v>
      </c>
      <c r="M5367" s="56">
        <v>12</v>
      </c>
      <c r="N5367" s="56">
        <v>8</v>
      </c>
      <c r="O5367" s="56"/>
      <c r="P5367" s="56"/>
      <c r="Q5367" s="56"/>
      <c r="R5367" s="56"/>
      <c r="S5367" s="56">
        <v>8</v>
      </c>
      <c r="T5367" s="56">
        <v>8</v>
      </c>
      <c r="U5367" s="68" t="s">
        <v>266</v>
      </c>
      <c r="V5367" s="33"/>
      <c r="W5367" s="21"/>
    </row>
    <row r="5368" spans="1:67" ht="23.25" customHeight="1" outlineLevel="2">
      <c r="A5368" s="56">
        <f t="shared" si="121"/>
        <v>5275</v>
      </c>
      <c r="B5368" s="78" t="s">
        <v>13728</v>
      </c>
      <c r="C5368" s="78"/>
      <c r="D5368" s="85" t="s">
        <v>11580</v>
      </c>
      <c r="E5368" s="85">
        <v>34642000</v>
      </c>
      <c r="F5368" s="56">
        <v>1983</v>
      </c>
      <c r="G5368" s="56">
        <v>2</v>
      </c>
      <c r="H5368" s="56">
        <v>2</v>
      </c>
      <c r="I5368" s="86">
        <v>788.2</v>
      </c>
      <c r="J5368" s="86">
        <v>727.5</v>
      </c>
      <c r="K5368" s="56"/>
      <c r="L5368" s="56">
        <v>12</v>
      </c>
      <c r="M5368" s="56">
        <v>8</v>
      </c>
      <c r="N5368" s="56"/>
      <c r="O5368" s="56">
        <v>10</v>
      </c>
      <c r="P5368" s="56"/>
      <c r="Q5368" s="56"/>
      <c r="R5368" s="56"/>
      <c r="S5368" s="56">
        <v>12</v>
      </c>
      <c r="T5368" s="56">
        <v>12</v>
      </c>
      <c r="U5368" s="68" t="s">
        <v>407</v>
      </c>
      <c r="V5368" s="33"/>
      <c r="W5368" s="21"/>
    </row>
    <row r="5369" spans="1:67" ht="23.25" customHeight="1" outlineLevel="2">
      <c r="A5369" s="56">
        <f t="shared" si="121"/>
        <v>5276</v>
      </c>
      <c r="B5369" s="78" t="s">
        <v>13729</v>
      </c>
      <c r="C5369" s="78"/>
      <c r="D5369" s="85" t="s">
        <v>11581</v>
      </c>
      <c r="E5369" s="85">
        <v>34642000</v>
      </c>
      <c r="F5369" s="56">
        <v>1976</v>
      </c>
      <c r="G5369" s="56">
        <v>2</v>
      </c>
      <c r="H5369" s="56">
        <v>2</v>
      </c>
      <c r="I5369" s="86">
        <v>619.79999999999995</v>
      </c>
      <c r="J5369" s="86">
        <v>565.79999999999995</v>
      </c>
      <c r="K5369" s="56"/>
      <c r="L5369" s="56">
        <v>8</v>
      </c>
      <c r="M5369" s="56">
        <v>12</v>
      </c>
      <c r="N5369" s="56"/>
      <c r="O5369" s="56"/>
      <c r="P5369" s="56">
        <v>10</v>
      </c>
      <c r="Q5369" s="56"/>
      <c r="R5369" s="56"/>
      <c r="S5369" s="56">
        <v>8</v>
      </c>
      <c r="T5369" s="56"/>
      <c r="U5369" s="68" t="s">
        <v>4572</v>
      </c>
      <c r="V5369" s="33"/>
      <c r="W5369" s="21"/>
    </row>
    <row r="5370" spans="1:67" ht="23.25" customHeight="1" outlineLevel="2">
      <c r="A5370" s="56">
        <f t="shared" si="121"/>
        <v>5277</v>
      </c>
      <c r="B5370" s="78" t="s">
        <v>13730</v>
      </c>
      <c r="C5370" s="78"/>
      <c r="D5370" s="85" t="s">
        <v>11582</v>
      </c>
      <c r="E5370" s="85">
        <v>34642000</v>
      </c>
      <c r="F5370" s="56">
        <v>1979</v>
      </c>
      <c r="G5370" s="56">
        <v>2</v>
      </c>
      <c r="H5370" s="56">
        <v>2</v>
      </c>
      <c r="I5370" s="86">
        <v>624</v>
      </c>
      <c r="J5370" s="86">
        <v>568.6</v>
      </c>
      <c r="K5370" s="56"/>
      <c r="L5370" s="56">
        <v>8</v>
      </c>
      <c r="M5370" s="56"/>
      <c r="N5370" s="56"/>
      <c r="O5370" s="56"/>
      <c r="P5370" s="56">
        <v>8</v>
      </c>
      <c r="Q5370" s="56">
        <v>10</v>
      </c>
      <c r="R5370" s="56"/>
      <c r="S5370" s="56">
        <v>12</v>
      </c>
      <c r="T5370" s="56">
        <v>12</v>
      </c>
      <c r="U5370" s="68" t="s">
        <v>783</v>
      </c>
      <c r="V5370" s="33"/>
      <c r="W5370" s="21"/>
    </row>
    <row r="5371" spans="1:67" ht="23.25" customHeight="1" outlineLevel="2">
      <c r="A5371" s="56">
        <f t="shared" si="121"/>
        <v>5278</v>
      </c>
      <c r="B5371" s="78" t="s">
        <v>13731</v>
      </c>
      <c r="C5371" s="78"/>
      <c r="D5371" s="85" t="s">
        <v>11583</v>
      </c>
      <c r="E5371" s="85">
        <v>34642000</v>
      </c>
      <c r="F5371" s="56">
        <v>1982</v>
      </c>
      <c r="G5371" s="56">
        <v>2</v>
      </c>
      <c r="H5371" s="56">
        <v>2</v>
      </c>
      <c r="I5371" s="86">
        <v>628.5</v>
      </c>
      <c r="J5371" s="86">
        <v>575.70000000000005</v>
      </c>
      <c r="K5371" s="56"/>
      <c r="L5371" s="56">
        <v>11</v>
      </c>
      <c r="M5371" s="56">
        <v>12</v>
      </c>
      <c r="N5371" s="56"/>
      <c r="O5371" s="56"/>
      <c r="P5371" s="56"/>
      <c r="Q5371" s="56"/>
      <c r="R5371" s="56">
        <v>10</v>
      </c>
      <c r="S5371" s="56">
        <v>8</v>
      </c>
      <c r="T5371" s="56" t="s">
        <v>383</v>
      </c>
      <c r="U5371" s="68"/>
      <c r="V5371" s="33"/>
      <c r="W5371" s="21"/>
    </row>
    <row r="5372" spans="1:67" ht="23.25" customHeight="1" outlineLevel="2">
      <c r="A5372" s="56">
        <f t="shared" si="121"/>
        <v>5279</v>
      </c>
      <c r="B5372" s="78" t="s">
        <v>13732</v>
      </c>
      <c r="C5372" s="78"/>
      <c r="D5372" s="85" t="s">
        <v>11584</v>
      </c>
      <c r="E5372" s="85">
        <v>34642000</v>
      </c>
      <c r="F5372" s="56">
        <v>1983</v>
      </c>
      <c r="G5372" s="56">
        <v>2</v>
      </c>
      <c r="H5372" s="56">
        <v>2</v>
      </c>
      <c r="I5372" s="86">
        <v>622.5</v>
      </c>
      <c r="J5372" s="86">
        <v>568.5</v>
      </c>
      <c r="K5372" s="56"/>
      <c r="L5372" s="56">
        <v>8</v>
      </c>
      <c r="M5372" s="56">
        <v>12</v>
      </c>
      <c r="N5372" s="56"/>
      <c r="O5372" s="56"/>
      <c r="P5372" s="56"/>
      <c r="Q5372" s="56"/>
      <c r="R5372" s="56"/>
      <c r="S5372" s="56">
        <v>8</v>
      </c>
      <c r="T5372" s="56">
        <v>12</v>
      </c>
      <c r="U5372" s="68" t="s">
        <v>2621</v>
      </c>
      <c r="V5372" s="33"/>
      <c r="W5372" s="21"/>
    </row>
    <row r="5373" spans="1:67" ht="23.25" customHeight="1" outlineLevel="2">
      <c r="A5373" s="56">
        <f t="shared" si="121"/>
        <v>5280</v>
      </c>
      <c r="B5373" s="78" t="s">
        <v>13733</v>
      </c>
      <c r="C5373" s="78"/>
      <c r="D5373" s="85" t="s">
        <v>11585</v>
      </c>
      <c r="E5373" s="85">
        <v>34642000</v>
      </c>
      <c r="F5373" s="56">
        <v>1969</v>
      </c>
      <c r="G5373" s="56">
        <v>2</v>
      </c>
      <c r="H5373" s="56">
        <v>2</v>
      </c>
      <c r="I5373" s="86">
        <v>436.7</v>
      </c>
      <c r="J5373" s="86">
        <v>397.1</v>
      </c>
      <c r="K5373" s="56"/>
      <c r="L5373" s="56"/>
      <c r="M5373" s="56">
        <v>12</v>
      </c>
      <c r="N5373" s="56">
        <v>8</v>
      </c>
      <c r="O5373" s="56">
        <v>10</v>
      </c>
      <c r="P5373" s="56"/>
      <c r="Q5373" s="56"/>
      <c r="R5373" s="56"/>
      <c r="S5373" s="56"/>
      <c r="T5373" s="56" t="s">
        <v>3400</v>
      </c>
      <c r="U5373" s="68" t="s">
        <v>407</v>
      </c>
      <c r="V5373" s="33"/>
      <c r="W5373" s="21"/>
    </row>
    <row r="5374" spans="1:67" ht="23.25" customHeight="1" outlineLevel="2">
      <c r="A5374" s="56">
        <f t="shared" si="121"/>
        <v>5281</v>
      </c>
      <c r="B5374" s="78" t="s">
        <v>13734</v>
      </c>
      <c r="C5374" s="78"/>
      <c r="D5374" s="85" t="s">
        <v>11586</v>
      </c>
      <c r="E5374" s="85">
        <v>34642000</v>
      </c>
      <c r="F5374" s="56">
        <v>1917</v>
      </c>
      <c r="G5374" s="56">
        <v>2</v>
      </c>
      <c r="H5374" s="56">
        <v>1</v>
      </c>
      <c r="I5374" s="86">
        <v>225.6</v>
      </c>
      <c r="J5374" s="86">
        <v>169.9</v>
      </c>
      <c r="K5374" s="56">
        <v>11</v>
      </c>
      <c r="L5374" s="56">
        <v>10</v>
      </c>
      <c r="M5374" s="56">
        <v>8</v>
      </c>
      <c r="N5374" s="56">
        <v>12</v>
      </c>
      <c r="O5374" s="56"/>
      <c r="P5374" s="56"/>
      <c r="Q5374" s="56"/>
      <c r="R5374" s="56"/>
      <c r="S5374" s="56"/>
      <c r="T5374" s="56">
        <v>12</v>
      </c>
      <c r="U5374" s="68" t="s">
        <v>4572</v>
      </c>
      <c r="V5374" s="33"/>
      <c r="W5374" s="21"/>
    </row>
    <row r="5375" spans="1:67" ht="22.5" customHeight="1" outlineLevel="2">
      <c r="A5375" s="56">
        <f t="shared" si="121"/>
        <v>5282</v>
      </c>
      <c r="B5375" s="78" t="s">
        <v>13735</v>
      </c>
      <c r="C5375" s="78"/>
      <c r="D5375" s="85" t="s">
        <v>11587</v>
      </c>
      <c r="E5375" s="85">
        <v>34642000</v>
      </c>
      <c r="F5375" s="56">
        <v>1917</v>
      </c>
      <c r="G5375" s="56">
        <v>2</v>
      </c>
      <c r="H5375" s="56">
        <v>1</v>
      </c>
      <c r="I5375" s="86">
        <v>285.7</v>
      </c>
      <c r="J5375" s="86">
        <v>246.3</v>
      </c>
      <c r="K5375" s="56"/>
      <c r="L5375" s="56">
        <v>8</v>
      </c>
      <c r="M5375" s="56">
        <v>12</v>
      </c>
      <c r="N5375" s="56">
        <v>10</v>
      </c>
      <c r="O5375" s="56">
        <v>11</v>
      </c>
      <c r="P5375" s="56"/>
      <c r="Q5375" s="56"/>
      <c r="R5375" s="56">
        <v>8</v>
      </c>
      <c r="S5375" s="56"/>
      <c r="T5375" s="56" t="s">
        <v>3400</v>
      </c>
      <c r="U5375" s="68" t="s">
        <v>407</v>
      </c>
      <c r="V5375" s="33"/>
      <c r="W5375" s="21"/>
    </row>
    <row r="5376" spans="1:67" ht="22.5" customHeight="1" outlineLevel="2">
      <c r="A5376" s="56">
        <f t="shared" si="121"/>
        <v>5283</v>
      </c>
      <c r="B5376" s="78" t="s">
        <v>13736</v>
      </c>
      <c r="C5376" s="78"/>
      <c r="D5376" s="85" t="s">
        <v>11588</v>
      </c>
      <c r="E5376" s="85">
        <v>34642000</v>
      </c>
      <c r="F5376" s="56">
        <v>1917</v>
      </c>
      <c r="G5376" s="56">
        <v>2</v>
      </c>
      <c r="H5376" s="56">
        <v>2</v>
      </c>
      <c r="I5376" s="86">
        <v>248.2</v>
      </c>
      <c r="J5376" s="86">
        <v>209.5</v>
      </c>
      <c r="K5376" s="56"/>
      <c r="L5376" s="56">
        <v>11</v>
      </c>
      <c r="M5376" s="56">
        <v>8</v>
      </c>
      <c r="N5376" s="56">
        <v>12</v>
      </c>
      <c r="O5376" s="56">
        <v>10</v>
      </c>
      <c r="P5376" s="56"/>
      <c r="Q5376" s="56"/>
      <c r="R5376" s="56"/>
      <c r="S5376" s="56"/>
      <c r="T5376" s="56" t="s">
        <v>383</v>
      </c>
      <c r="U5376" s="68" t="s">
        <v>407</v>
      </c>
      <c r="V5376" s="33"/>
      <c r="W5376" s="21"/>
    </row>
    <row r="5377" spans="1:23" ht="22.5" customHeight="1" outlineLevel="2">
      <c r="A5377" s="56">
        <f t="shared" si="121"/>
        <v>5284</v>
      </c>
      <c r="B5377" s="78" t="s">
        <v>13737</v>
      </c>
      <c r="C5377" s="78"/>
      <c r="D5377" s="85" t="s">
        <v>11589</v>
      </c>
      <c r="E5377" s="85">
        <v>34642000</v>
      </c>
      <c r="F5377" s="56">
        <v>1917</v>
      </c>
      <c r="G5377" s="56">
        <v>2</v>
      </c>
      <c r="H5377" s="56">
        <v>2</v>
      </c>
      <c r="I5377" s="86">
        <v>405.7</v>
      </c>
      <c r="J5377" s="86">
        <v>337.3</v>
      </c>
      <c r="K5377" s="56"/>
      <c r="L5377" s="56">
        <v>8</v>
      </c>
      <c r="M5377" s="56">
        <v>12</v>
      </c>
      <c r="N5377" s="56">
        <v>10</v>
      </c>
      <c r="O5377" s="56">
        <v>11</v>
      </c>
      <c r="P5377" s="56"/>
      <c r="Q5377" s="56"/>
      <c r="R5377" s="56">
        <v>8</v>
      </c>
      <c r="S5377" s="56"/>
      <c r="T5377" s="56">
        <v>12</v>
      </c>
      <c r="U5377" s="68" t="s">
        <v>11590</v>
      </c>
      <c r="V5377" s="33"/>
      <c r="W5377" s="21"/>
    </row>
    <row r="5378" spans="1:23" ht="22.5" customHeight="1" outlineLevel="2">
      <c r="A5378" s="56">
        <f t="shared" si="121"/>
        <v>5285</v>
      </c>
      <c r="B5378" s="78" t="s">
        <v>13738</v>
      </c>
      <c r="C5378" s="78"/>
      <c r="D5378" s="201" t="s">
        <v>11591</v>
      </c>
      <c r="E5378" s="85">
        <v>34642000</v>
      </c>
      <c r="F5378" s="56">
        <v>1917</v>
      </c>
      <c r="G5378" s="56">
        <v>2</v>
      </c>
      <c r="H5378" s="56">
        <v>1</v>
      </c>
      <c r="I5378" s="86">
        <v>201.4</v>
      </c>
      <c r="J5378" s="86">
        <v>193.3</v>
      </c>
      <c r="K5378" s="56"/>
      <c r="L5378" s="56">
        <v>8</v>
      </c>
      <c r="M5378" s="56">
        <v>12</v>
      </c>
      <c r="N5378" s="56">
        <v>10</v>
      </c>
      <c r="O5378" s="56">
        <v>11</v>
      </c>
      <c r="P5378" s="56"/>
      <c r="Q5378" s="56"/>
      <c r="R5378" s="56">
        <v>8</v>
      </c>
      <c r="S5378" s="56"/>
      <c r="T5378" s="56">
        <v>11</v>
      </c>
      <c r="U5378" s="68" t="s">
        <v>343</v>
      </c>
      <c r="V5378" s="59" t="s">
        <v>11592</v>
      </c>
      <c r="W5378" s="21"/>
    </row>
    <row r="5379" spans="1:23" ht="23.25" customHeight="1" outlineLevel="2">
      <c r="A5379" s="56">
        <f t="shared" si="121"/>
        <v>5286</v>
      </c>
      <c r="B5379" s="78" t="s">
        <v>13739</v>
      </c>
      <c r="C5379" s="78"/>
      <c r="D5379" s="85" t="s">
        <v>11593</v>
      </c>
      <c r="E5379" s="85">
        <v>34642000</v>
      </c>
      <c r="F5379" s="56">
        <v>1917</v>
      </c>
      <c r="G5379" s="56">
        <v>2</v>
      </c>
      <c r="H5379" s="56">
        <v>5</v>
      </c>
      <c r="I5379" s="86">
        <v>423.2</v>
      </c>
      <c r="J5379" s="86">
        <v>360.7</v>
      </c>
      <c r="K5379" s="56"/>
      <c r="L5379" s="56">
        <v>8</v>
      </c>
      <c r="M5379" s="56">
        <v>12</v>
      </c>
      <c r="N5379" s="56">
        <v>10</v>
      </c>
      <c r="O5379" s="56"/>
      <c r="P5379" s="56"/>
      <c r="Q5379" s="56"/>
      <c r="R5379" s="56">
        <v>8</v>
      </c>
      <c r="S5379" s="56">
        <v>12</v>
      </c>
      <c r="T5379" s="56">
        <v>12</v>
      </c>
      <c r="U5379" s="68" t="s">
        <v>407</v>
      </c>
      <c r="V5379" s="33"/>
      <c r="W5379" s="21"/>
    </row>
    <row r="5380" spans="1:23" ht="24" customHeight="1" outlineLevel="2">
      <c r="A5380" s="56">
        <f t="shared" si="121"/>
        <v>5287</v>
      </c>
      <c r="B5380" s="78" t="s">
        <v>13740</v>
      </c>
      <c r="C5380" s="78"/>
      <c r="D5380" s="85" t="s">
        <v>11594</v>
      </c>
      <c r="E5380" s="85">
        <v>34642000</v>
      </c>
      <c r="F5380" s="56">
        <v>1917</v>
      </c>
      <c r="G5380" s="56">
        <v>2</v>
      </c>
      <c r="H5380" s="56">
        <v>1</v>
      </c>
      <c r="I5380" s="86">
        <v>184.6</v>
      </c>
      <c r="J5380" s="86">
        <v>144.69999999999999</v>
      </c>
      <c r="K5380" s="56"/>
      <c r="L5380" s="56">
        <v>8</v>
      </c>
      <c r="M5380" s="56">
        <v>12</v>
      </c>
      <c r="N5380" s="56">
        <v>10</v>
      </c>
      <c r="O5380" s="56">
        <v>11</v>
      </c>
      <c r="P5380" s="56"/>
      <c r="Q5380" s="56"/>
      <c r="R5380" s="56">
        <v>8</v>
      </c>
      <c r="S5380" s="56"/>
      <c r="T5380" s="56"/>
      <c r="U5380" s="68" t="s">
        <v>11595</v>
      </c>
      <c r="V5380" s="33"/>
      <c r="W5380" s="21"/>
    </row>
    <row r="5381" spans="1:23" ht="23.25" customHeight="1" outlineLevel="2">
      <c r="A5381" s="56">
        <f t="shared" si="121"/>
        <v>5288</v>
      </c>
      <c r="B5381" s="78" t="s">
        <v>13741</v>
      </c>
      <c r="C5381" s="78"/>
      <c r="D5381" s="85" t="s">
        <v>11596</v>
      </c>
      <c r="E5381" s="85">
        <v>34642000</v>
      </c>
      <c r="F5381" s="56">
        <v>1917</v>
      </c>
      <c r="G5381" s="56">
        <v>2</v>
      </c>
      <c r="H5381" s="56">
        <v>2</v>
      </c>
      <c r="I5381" s="86">
        <v>142.80000000000001</v>
      </c>
      <c r="J5381" s="86">
        <v>109.2</v>
      </c>
      <c r="K5381" s="56"/>
      <c r="L5381" s="56">
        <v>8</v>
      </c>
      <c r="M5381" s="56"/>
      <c r="N5381" s="56"/>
      <c r="O5381" s="56"/>
      <c r="P5381" s="56"/>
      <c r="Q5381" s="56"/>
      <c r="R5381" s="56"/>
      <c r="S5381" s="56"/>
      <c r="T5381" s="56">
        <v>10</v>
      </c>
      <c r="U5381" s="68" t="s">
        <v>122</v>
      </c>
      <c r="V5381" s="33"/>
      <c r="W5381" s="21"/>
    </row>
    <row r="5382" spans="1:23" ht="23.25" customHeight="1" outlineLevel="2">
      <c r="A5382" s="56">
        <f t="shared" si="121"/>
        <v>5289</v>
      </c>
      <c r="B5382" s="78" t="s">
        <v>13742</v>
      </c>
      <c r="C5382" s="78"/>
      <c r="D5382" s="85" t="s">
        <v>11597</v>
      </c>
      <c r="E5382" s="85">
        <v>34642000</v>
      </c>
      <c r="F5382" s="56">
        <v>1983</v>
      </c>
      <c r="G5382" s="56">
        <v>2</v>
      </c>
      <c r="H5382" s="56">
        <v>1</v>
      </c>
      <c r="I5382" s="86">
        <v>292.2</v>
      </c>
      <c r="J5382" s="86">
        <v>267.89999999999998</v>
      </c>
      <c r="K5382" s="56"/>
      <c r="L5382" s="56"/>
      <c r="M5382" s="56">
        <v>8</v>
      </c>
      <c r="N5382" s="56"/>
      <c r="O5382" s="56"/>
      <c r="P5382" s="56"/>
      <c r="Q5382" s="56">
        <v>12</v>
      </c>
      <c r="R5382" s="56"/>
      <c r="S5382" s="56">
        <v>8</v>
      </c>
      <c r="T5382" s="56">
        <v>12</v>
      </c>
      <c r="U5382" s="68"/>
      <c r="V5382" s="33"/>
      <c r="W5382" s="21"/>
    </row>
    <row r="5383" spans="1:23" ht="23.25" customHeight="1" outlineLevel="2">
      <c r="A5383" s="56">
        <f t="shared" si="121"/>
        <v>5290</v>
      </c>
      <c r="B5383" s="78" t="s">
        <v>13743</v>
      </c>
      <c r="C5383" s="78"/>
      <c r="D5383" s="85" t="s">
        <v>11598</v>
      </c>
      <c r="E5383" s="85">
        <v>34642000</v>
      </c>
      <c r="F5383" s="56">
        <v>1987</v>
      </c>
      <c r="G5383" s="56">
        <v>2</v>
      </c>
      <c r="H5383" s="56">
        <v>1</v>
      </c>
      <c r="I5383" s="86">
        <v>299</v>
      </c>
      <c r="J5383" s="86">
        <v>269.39999999999998</v>
      </c>
      <c r="K5383" s="56"/>
      <c r="L5383" s="56">
        <v>8</v>
      </c>
      <c r="M5383" s="56">
        <v>12</v>
      </c>
      <c r="N5383" s="56">
        <v>10</v>
      </c>
      <c r="O5383" s="56"/>
      <c r="P5383" s="56"/>
      <c r="Q5383" s="56"/>
      <c r="R5383" s="56"/>
      <c r="S5383" s="56">
        <v>8</v>
      </c>
      <c r="T5383" s="56">
        <v>12</v>
      </c>
      <c r="U5383" s="68" t="s">
        <v>343</v>
      </c>
      <c r="V5383" s="33"/>
      <c r="W5383" s="21"/>
    </row>
    <row r="5384" spans="1:23" ht="23.25" customHeight="1" outlineLevel="2">
      <c r="A5384" s="56">
        <f t="shared" si="121"/>
        <v>5291</v>
      </c>
      <c r="B5384" s="78" t="s">
        <v>13744</v>
      </c>
      <c r="C5384" s="78"/>
      <c r="D5384" s="85" t="s">
        <v>11599</v>
      </c>
      <c r="E5384" s="85">
        <v>34642000</v>
      </c>
      <c r="F5384" s="56">
        <v>1975</v>
      </c>
      <c r="G5384" s="56">
        <v>2</v>
      </c>
      <c r="H5384" s="56">
        <v>2</v>
      </c>
      <c r="I5384" s="86">
        <v>408.9</v>
      </c>
      <c r="J5384" s="86">
        <v>366.4</v>
      </c>
      <c r="K5384" s="56"/>
      <c r="L5384" s="56"/>
      <c r="M5384" s="56">
        <v>12</v>
      </c>
      <c r="N5384" s="56">
        <v>8</v>
      </c>
      <c r="O5384" s="56"/>
      <c r="P5384" s="56">
        <v>10</v>
      </c>
      <c r="Q5384" s="56"/>
      <c r="R5384" s="56"/>
      <c r="S5384" s="56"/>
      <c r="T5384" s="56"/>
      <c r="U5384" s="68"/>
      <c r="V5384" s="33"/>
      <c r="W5384" s="21"/>
    </row>
    <row r="5385" spans="1:23" ht="23.25" customHeight="1" outlineLevel="2">
      <c r="A5385" s="56">
        <f t="shared" si="121"/>
        <v>5292</v>
      </c>
      <c r="B5385" s="78" t="s">
        <v>13745</v>
      </c>
      <c r="C5385" s="78"/>
      <c r="D5385" s="85" t="s">
        <v>11600</v>
      </c>
      <c r="E5385" s="85">
        <v>34642000</v>
      </c>
      <c r="F5385" s="56">
        <v>1928</v>
      </c>
      <c r="G5385" s="56">
        <v>2</v>
      </c>
      <c r="H5385" s="56">
        <v>3</v>
      </c>
      <c r="I5385" s="86">
        <v>203.1</v>
      </c>
      <c r="J5385" s="86">
        <v>149.9</v>
      </c>
      <c r="K5385" s="56"/>
      <c r="L5385" s="56">
        <v>8</v>
      </c>
      <c r="M5385" s="56"/>
      <c r="N5385" s="56"/>
      <c r="O5385" s="56"/>
      <c r="P5385" s="56"/>
      <c r="Q5385" s="56"/>
      <c r="R5385" s="56"/>
      <c r="S5385" s="56"/>
      <c r="T5385" s="56">
        <v>8</v>
      </c>
      <c r="U5385" s="68" t="s">
        <v>11601</v>
      </c>
      <c r="V5385" s="33"/>
      <c r="W5385" s="21"/>
    </row>
    <row r="5386" spans="1:23" ht="23.25" customHeight="1" outlineLevel="2">
      <c r="A5386" s="56">
        <f t="shared" si="121"/>
        <v>5293</v>
      </c>
      <c r="B5386" s="78" t="s">
        <v>13746</v>
      </c>
      <c r="C5386" s="78"/>
      <c r="D5386" s="85" t="s">
        <v>11602</v>
      </c>
      <c r="E5386" s="85">
        <v>34642000</v>
      </c>
      <c r="F5386" s="56">
        <v>1960</v>
      </c>
      <c r="G5386" s="56">
        <v>2</v>
      </c>
      <c r="H5386" s="56">
        <v>4</v>
      </c>
      <c r="I5386" s="86">
        <v>309.89999999999998</v>
      </c>
      <c r="J5386" s="86">
        <v>246.6</v>
      </c>
      <c r="K5386" s="56"/>
      <c r="L5386" s="56"/>
      <c r="M5386" s="56">
        <v>8</v>
      </c>
      <c r="N5386" s="56">
        <v>12</v>
      </c>
      <c r="O5386" s="56">
        <v>10</v>
      </c>
      <c r="P5386" s="56"/>
      <c r="Q5386" s="56"/>
      <c r="R5386" s="56"/>
      <c r="S5386" s="56"/>
      <c r="T5386" s="56"/>
      <c r="U5386" s="68"/>
      <c r="V5386" s="33"/>
      <c r="W5386" s="21"/>
    </row>
    <row r="5387" spans="1:23" ht="23.25" customHeight="1" outlineLevel="2">
      <c r="A5387" s="56">
        <f t="shared" si="121"/>
        <v>5294</v>
      </c>
      <c r="B5387" s="78" t="s">
        <v>13747</v>
      </c>
      <c r="C5387" s="78"/>
      <c r="D5387" s="85" t="s">
        <v>11603</v>
      </c>
      <c r="E5387" s="85">
        <v>34642000</v>
      </c>
      <c r="F5387" s="56">
        <v>1964</v>
      </c>
      <c r="G5387" s="56">
        <v>2</v>
      </c>
      <c r="H5387" s="56">
        <v>1</v>
      </c>
      <c r="I5387" s="86">
        <v>349.5</v>
      </c>
      <c r="J5387" s="86">
        <v>327.9</v>
      </c>
      <c r="K5387" s="56"/>
      <c r="L5387" s="56"/>
      <c r="M5387" s="56">
        <v>8</v>
      </c>
      <c r="N5387" s="56">
        <v>12</v>
      </c>
      <c r="O5387" s="56">
        <v>10</v>
      </c>
      <c r="P5387" s="56"/>
      <c r="Q5387" s="56"/>
      <c r="R5387" s="56"/>
      <c r="S5387" s="56"/>
      <c r="T5387" s="56">
        <v>8</v>
      </c>
      <c r="U5387" s="68" t="s">
        <v>297</v>
      </c>
      <c r="V5387" s="33"/>
      <c r="W5387" s="21"/>
    </row>
    <row r="5388" spans="1:23" ht="23.25" customHeight="1" outlineLevel="2">
      <c r="A5388" s="56">
        <f t="shared" si="121"/>
        <v>5295</v>
      </c>
      <c r="B5388" s="78" t="s">
        <v>13748</v>
      </c>
      <c r="C5388" s="78"/>
      <c r="D5388" s="85" t="s">
        <v>11604</v>
      </c>
      <c r="E5388" s="85">
        <v>34642000</v>
      </c>
      <c r="F5388" s="56">
        <v>1967</v>
      </c>
      <c r="G5388" s="56">
        <v>2</v>
      </c>
      <c r="H5388" s="56">
        <v>1</v>
      </c>
      <c r="I5388" s="86">
        <v>468</v>
      </c>
      <c r="J5388" s="86">
        <v>300.5</v>
      </c>
      <c r="K5388" s="56"/>
      <c r="L5388" s="56"/>
      <c r="M5388" s="56">
        <v>8</v>
      </c>
      <c r="N5388" s="56">
        <v>12</v>
      </c>
      <c r="O5388" s="56">
        <v>10</v>
      </c>
      <c r="P5388" s="56"/>
      <c r="Q5388" s="56"/>
      <c r="R5388" s="56"/>
      <c r="S5388" s="56"/>
      <c r="T5388" s="56">
        <v>12</v>
      </c>
      <c r="U5388" s="68" t="s">
        <v>297</v>
      </c>
      <c r="V5388" s="33"/>
      <c r="W5388" s="21"/>
    </row>
    <row r="5389" spans="1:23" ht="23.25" customHeight="1" outlineLevel="2">
      <c r="A5389" s="56">
        <f t="shared" si="121"/>
        <v>5296</v>
      </c>
      <c r="B5389" s="78" t="s">
        <v>13749</v>
      </c>
      <c r="C5389" s="78"/>
      <c r="D5389" s="85" t="s">
        <v>11605</v>
      </c>
      <c r="E5389" s="85">
        <v>34642000</v>
      </c>
      <c r="F5389" s="56">
        <v>1964</v>
      </c>
      <c r="G5389" s="56">
        <v>2</v>
      </c>
      <c r="H5389" s="56">
        <v>2</v>
      </c>
      <c r="I5389" s="86">
        <v>428.5</v>
      </c>
      <c r="J5389" s="86">
        <v>369.5</v>
      </c>
      <c r="K5389" s="56"/>
      <c r="L5389" s="56">
        <v>8</v>
      </c>
      <c r="M5389" s="56">
        <v>12</v>
      </c>
      <c r="N5389" s="56">
        <v>10</v>
      </c>
      <c r="O5389" s="56"/>
      <c r="P5389" s="56"/>
      <c r="Q5389" s="56"/>
      <c r="R5389" s="56"/>
      <c r="S5389" s="56">
        <v>8</v>
      </c>
      <c r="T5389" s="56">
        <v>12</v>
      </c>
      <c r="U5389" s="68" t="s">
        <v>297</v>
      </c>
      <c r="V5389" s="33"/>
      <c r="W5389" s="21"/>
    </row>
    <row r="5390" spans="1:23" ht="23.25" customHeight="1" outlineLevel="2">
      <c r="A5390" s="56">
        <f t="shared" si="121"/>
        <v>5297</v>
      </c>
      <c r="B5390" s="78" t="s">
        <v>13750</v>
      </c>
      <c r="C5390" s="78"/>
      <c r="D5390" s="85" t="s">
        <v>11606</v>
      </c>
      <c r="E5390" s="85">
        <v>34642000</v>
      </c>
      <c r="F5390" s="56">
        <v>1977</v>
      </c>
      <c r="G5390" s="56">
        <v>2</v>
      </c>
      <c r="H5390" s="56">
        <v>2</v>
      </c>
      <c r="I5390" s="86">
        <v>1019.3</v>
      </c>
      <c r="J5390" s="86">
        <v>997.5</v>
      </c>
      <c r="K5390" s="56"/>
      <c r="L5390" s="56">
        <v>8</v>
      </c>
      <c r="M5390" s="56">
        <v>12</v>
      </c>
      <c r="N5390" s="56"/>
      <c r="O5390" s="56"/>
      <c r="P5390" s="56"/>
      <c r="Q5390" s="56">
        <v>10</v>
      </c>
      <c r="R5390" s="56"/>
      <c r="S5390" s="56">
        <v>8</v>
      </c>
      <c r="T5390" s="56">
        <v>12</v>
      </c>
      <c r="U5390" s="68" t="s">
        <v>297</v>
      </c>
      <c r="V5390" s="33"/>
      <c r="W5390" s="21"/>
    </row>
    <row r="5391" spans="1:23" ht="23.25" customHeight="1" outlineLevel="2">
      <c r="A5391" s="56">
        <f t="shared" si="121"/>
        <v>5298</v>
      </c>
      <c r="B5391" s="78" t="s">
        <v>13751</v>
      </c>
      <c r="C5391" s="78"/>
      <c r="D5391" s="85" t="s">
        <v>11607</v>
      </c>
      <c r="E5391" s="85">
        <v>34642000</v>
      </c>
      <c r="F5391" s="56">
        <v>1968</v>
      </c>
      <c r="G5391" s="56">
        <v>2</v>
      </c>
      <c r="H5391" s="56">
        <v>2</v>
      </c>
      <c r="I5391" s="86">
        <v>569.4</v>
      </c>
      <c r="J5391" s="86">
        <v>519.4</v>
      </c>
      <c r="K5391" s="56"/>
      <c r="L5391" s="56">
        <v>8</v>
      </c>
      <c r="M5391" s="56">
        <v>12</v>
      </c>
      <c r="N5391" s="56">
        <v>10</v>
      </c>
      <c r="O5391" s="56"/>
      <c r="P5391" s="56"/>
      <c r="Q5391" s="56"/>
      <c r="R5391" s="56"/>
      <c r="S5391" s="56">
        <v>8</v>
      </c>
      <c r="T5391" s="56">
        <v>12</v>
      </c>
      <c r="U5391" s="68" t="s">
        <v>1850</v>
      </c>
      <c r="V5391" s="33"/>
      <c r="W5391" s="21"/>
    </row>
    <row r="5392" spans="1:23" ht="23.25" customHeight="1" outlineLevel="2">
      <c r="A5392" s="56">
        <f t="shared" si="121"/>
        <v>5299</v>
      </c>
      <c r="B5392" s="78" t="s">
        <v>13752</v>
      </c>
      <c r="C5392" s="78"/>
      <c r="D5392" s="85" t="s">
        <v>11608</v>
      </c>
      <c r="E5392" s="85">
        <v>34642000</v>
      </c>
      <c r="F5392" s="56">
        <v>1977</v>
      </c>
      <c r="G5392" s="56">
        <v>2</v>
      </c>
      <c r="H5392" s="56">
        <v>2</v>
      </c>
      <c r="I5392" s="86">
        <v>874</v>
      </c>
      <c r="J5392" s="86">
        <v>739.9</v>
      </c>
      <c r="K5392" s="56"/>
      <c r="L5392" s="56">
        <v>8</v>
      </c>
      <c r="M5392" s="56">
        <v>12</v>
      </c>
      <c r="N5392" s="56"/>
      <c r="O5392" s="56"/>
      <c r="P5392" s="56"/>
      <c r="Q5392" s="56">
        <v>10</v>
      </c>
      <c r="R5392" s="56"/>
      <c r="S5392" s="56">
        <v>8</v>
      </c>
      <c r="T5392" s="56">
        <v>12</v>
      </c>
      <c r="U5392" s="68" t="s">
        <v>1819</v>
      </c>
      <c r="V5392" s="33"/>
      <c r="W5392" s="21"/>
    </row>
    <row r="5393" spans="1:23" ht="23.25" customHeight="1" outlineLevel="2">
      <c r="A5393" s="56">
        <f t="shared" si="121"/>
        <v>5300</v>
      </c>
      <c r="B5393" s="78" t="s">
        <v>13753</v>
      </c>
      <c r="C5393" s="78"/>
      <c r="D5393" s="85" t="s">
        <v>11609</v>
      </c>
      <c r="E5393" s="85">
        <v>34642000</v>
      </c>
      <c r="F5393" s="56">
        <v>1969</v>
      </c>
      <c r="G5393" s="56">
        <v>2</v>
      </c>
      <c r="H5393" s="56">
        <v>2</v>
      </c>
      <c r="I5393" s="86">
        <v>932.6</v>
      </c>
      <c r="J5393" s="86">
        <v>869.6</v>
      </c>
      <c r="K5393" s="56"/>
      <c r="L5393" s="56">
        <v>8</v>
      </c>
      <c r="M5393" s="56">
        <v>11</v>
      </c>
      <c r="N5393" s="56">
        <v>10</v>
      </c>
      <c r="O5393" s="56"/>
      <c r="P5393" s="56"/>
      <c r="Q5393" s="56"/>
      <c r="R5393" s="56"/>
      <c r="S5393" s="56">
        <v>8</v>
      </c>
      <c r="T5393" s="56">
        <v>12</v>
      </c>
      <c r="U5393" s="68" t="s">
        <v>820</v>
      </c>
      <c r="V5393" s="33"/>
      <c r="W5393" s="21"/>
    </row>
    <row r="5394" spans="1:23" ht="23.25" customHeight="1" outlineLevel="2">
      <c r="A5394" s="56">
        <f t="shared" si="121"/>
        <v>5301</v>
      </c>
      <c r="B5394" s="78" t="s">
        <v>13754</v>
      </c>
      <c r="C5394" s="78"/>
      <c r="D5394" s="85" t="s">
        <v>11610</v>
      </c>
      <c r="E5394" s="85">
        <v>34642000</v>
      </c>
      <c r="F5394" s="56">
        <v>1986</v>
      </c>
      <c r="G5394" s="56">
        <v>3</v>
      </c>
      <c r="H5394" s="56">
        <v>3</v>
      </c>
      <c r="I5394" s="86">
        <v>1869.2</v>
      </c>
      <c r="J5394" s="86">
        <v>1823.9</v>
      </c>
      <c r="K5394" s="56"/>
      <c r="L5394" s="56">
        <v>11</v>
      </c>
      <c r="M5394" s="56">
        <v>12</v>
      </c>
      <c r="N5394" s="56">
        <v>10</v>
      </c>
      <c r="O5394" s="56"/>
      <c r="P5394" s="56"/>
      <c r="Q5394" s="56"/>
      <c r="R5394" s="56"/>
      <c r="S5394" s="56">
        <v>8</v>
      </c>
      <c r="T5394" s="56">
        <v>12</v>
      </c>
      <c r="U5394" s="68" t="s">
        <v>297</v>
      </c>
      <c r="V5394" s="33"/>
      <c r="W5394" s="21"/>
    </row>
    <row r="5395" spans="1:23" ht="23.25" customHeight="1" outlineLevel="2">
      <c r="A5395" s="56">
        <f t="shared" si="121"/>
        <v>5302</v>
      </c>
      <c r="B5395" s="78" t="s">
        <v>13755</v>
      </c>
      <c r="C5395" s="78"/>
      <c r="D5395" s="85" t="s">
        <v>11611</v>
      </c>
      <c r="E5395" s="85">
        <v>34642000</v>
      </c>
      <c r="F5395" s="56">
        <v>1974</v>
      </c>
      <c r="G5395" s="56">
        <v>2</v>
      </c>
      <c r="H5395" s="56">
        <v>2</v>
      </c>
      <c r="I5395" s="86">
        <v>774.3</v>
      </c>
      <c r="J5395" s="86">
        <v>710.9</v>
      </c>
      <c r="K5395" s="56"/>
      <c r="L5395" s="56">
        <v>12</v>
      </c>
      <c r="M5395" s="56">
        <v>8</v>
      </c>
      <c r="N5395" s="56"/>
      <c r="O5395" s="56"/>
      <c r="P5395" s="56">
        <v>10</v>
      </c>
      <c r="Q5395" s="56"/>
      <c r="R5395" s="56"/>
      <c r="S5395" s="56">
        <v>8</v>
      </c>
      <c r="T5395" s="56">
        <v>12</v>
      </c>
      <c r="U5395" s="68" t="s">
        <v>297</v>
      </c>
      <c r="V5395" s="33"/>
      <c r="W5395" s="21"/>
    </row>
    <row r="5396" spans="1:23" ht="23.25" customHeight="1" outlineLevel="2">
      <c r="A5396" s="56">
        <f t="shared" si="121"/>
        <v>5303</v>
      </c>
      <c r="B5396" s="78" t="s">
        <v>13756</v>
      </c>
      <c r="C5396" s="78"/>
      <c r="D5396" s="85" t="s">
        <v>11612</v>
      </c>
      <c r="E5396" s="85">
        <v>34642000</v>
      </c>
      <c r="F5396" s="56">
        <v>1971</v>
      </c>
      <c r="G5396" s="56">
        <v>2</v>
      </c>
      <c r="H5396" s="56">
        <v>2</v>
      </c>
      <c r="I5396" s="86">
        <v>555.9</v>
      </c>
      <c r="J5396" s="86">
        <v>503.2</v>
      </c>
      <c r="K5396" s="56"/>
      <c r="L5396" s="56">
        <v>8</v>
      </c>
      <c r="M5396" s="56">
        <v>12</v>
      </c>
      <c r="N5396" s="56"/>
      <c r="O5396" s="56">
        <v>10</v>
      </c>
      <c r="P5396" s="56"/>
      <c r="Q5396" s="56"/>
      <c r="R5396" s="56"/>
      <c r="S5396" s="56">
        <v>8</v>
      </c>
      <c r="T5396" s="56">
        <v>12</v>
      </c>
      <c r="U5396" s="68" t="s">
        <v>1850</v>
      </c>
      <c r="V5396" s="33"/>
      <c r="W5396" s="21"/>
    </row>
    <row r="5397" spans="1:23" ht="23.25" customHeight="1" outlineLevel="2">
      <c r="A5397" s="56">
        <f t="shared" si="121"/>
        <v>5304</v>
      </c>
      <c r="B5397" s="78" t="s">
        <v>13757</v>
      </c>
      <c r="C5397" s="78"/>
      <c r="D5397" s="85" t="s">
        <v>11613</v>
      </c>
      <c r="E5397" s="85">
        <v>34642000</v>
      </c>
      <c r="F5397" s="56">
        <v>1971</v>
      </c>
      <c r="G5397" s="56">
        <v>2</v>
      </c>
      <c r="H5397" s="56">
        <v>2</v>
      </c>
      <c r="I5397" s="86">
        <v>772.9</v>
      </c>
      <c r="J5397" s="86">
        <v>727.3</v>
      </c>
      <c r="K5397" s="56"/>
      <c r="L5397" s="56">
        <v>8</v>
      </c>
      <c r="M5397" s="56">
        <v>12</v>
      </c>
      <c r="N5397" s="56"/>
      <c r="O5397" s="56">
        <v>10</v>
      </c>
      <c r="P5397" s="56"/>
      <c r="Q5397" s="56"/>
      <c r="R5397" s="56"/>
      <c r="S5397" s="56">
        <v>8</v>
      </c>
      <c r="T5397" s="56">
        <v>8</v>
      </c>
      <c r="U5397" s="68" t="s">
        <v>297</v>
      </c>
      <c r="V5397" s="33"/>
      <c r="W5397" s="21"/>
    </row>
    <row r="5398" spans="1:23" ht="23.25" customHeight="1" outlineLevel="2">
      <c r="A5398" s="56">
        <f t="shared" si="121"/>
        <v>5305</v>
      </c>
      <c r="B5398" s="78" t="s">
        <v>13758</v>
      </c>
      <c r="C5398" s="78"/>
      <c r="D5398" s="85" t="s">
        <v>11614</v>
      </c>
      <c r="E5398" s="85">
        <v>34642000</v>
      </c>
      <c r="F5398" s="56">
        <v>1978</v>
      </c>
      <c r="G5398" s="56">
        <v>2</v>
      </c>
      <c r="H5398" s="56">
        <v>2</v>
      </c>
      <c r="I5398" s="86">
        <v>852.3</v>
      </c>
      <c r="J5398" s="86">
        <v>792.7</v>
      </c>
      <c r="K5398" s="56"/>
      <c r="L5398" s="56"/>
      <c r="M5398" s="56">
        <v>11</v>
      </c>
      <c r="N5398" s="56"/>
      <c r="O5398" s="56"/>
      <c r="P5398" s="56"/>
      <c r="Q5398" s="56">
        <v>10</v>
      </c>
      <c r="R5398" s="56">
        <v>12</v>
      </c>
      <c r="S5398" s="56"/>
      <c r="T5398" s="56" t="s">
        <v>383</v>
      </c>
      <c r="U5398" s="68" t="s">
        <v>297</v>
      </c>
      <c r="V5398" s="33"/>
      <c r="W5398" s="21"/>
    </row>
    <row r="5399" spans="1:23" ht="23.25" customHeight="1" outlineLevel="2">
      <c r="A5399" s="56">
        <f t="shared" si="121"/>
        <v>5306</v>
      </c>
      <c r="B5399" s="78" t="s">
        <v>13759</v>
      </c>
      <c r="C5399" s="78"/>
      <c r="D5399" s="85" t="s">
        <v>11615</v>
      </c>
      <c r="E5399" s="85">
        <v>34642000</v>
      </c>
      <c r="F5399" s="56">
        <v>1993</v>
      </c>
      <c r="G5399" s="56">
        <v>3</v>
      </c>
      <c r="H5399" s="56">
        <v>2</v>
      </c>
      <c r="I5399" s="86">
        <v>1098.9000000000001</v>
      </c>
      <c r="J5399" s="86">
        <v>995.5</v>
      </c>
      <c r="K5399" s="56"/>
      <c r="L5399" s="56">
        <v>8</v>
      </c>
      <c r="M5399" s="56"/>
      <c r="N5399" s="56">
        <v>12</v>
      </c>
      <c r="O5399" s="56"/>
      <c r="P5399" s="56"/>
      <c r="Q5399" s="56"/>
      <c r="R5399" s="56"/>
      <c r="S5399" s="56">
        <v>8</v>
      </c>
      <c r="T5399" s="56"/>
      <c r="U5399" s="68" t="s">
        <v>11616</v>
      </c>
      <c r="V5399" s="33"/>
      <c r="W5399" s="21"/>
    </row>
    <row r="5400" spans="1:23" ht="23.25" customHeight="1" outlineLevel="2">
      <c r="A5400" s="56">
        <f t="shared" si="121"/>
        <v>5307</v>
      </c>
      <c r="B5400" s="78" t="s">
        <v>13760</v>
      </c>
      <c r="C5400" s="78"/>
      <c r="D5400" s="85" t="s">
        <v>11617</v>
      </c>
      <c r="E5400" s="85">
        <v>34642000</v>
      </c>
      <c r="F5400" s="56">
        <v>1976</v>
      </c>
      <c r="G5400" s="56">
        <v>2</v>
      </c>
      <c r="H5400" s="56">
        <v>2</v>
      </c>
      <c r="I5400" s="86">
        <v>752.2</v>
      </c>
      <c r="J5400" s="86">
        <v>695</v>
      </c>
      <c r="K5400" s="56"/>
      <c r="L5400" s="56">
        <v>12</v>
      </c>
      <c r="M5400" s="56"/>
      <c r="N5400" s="56"/>
      <c r="O5400" s="56">
        <v>8</v>
      </c>
      <c r="P5400" s="56">
        <v>10</v>
      </c>
      <c r="Q5400" s="56"/>
      <c r="R5400" s="56"/>
      <c r="S5400" s="56">
        <v>12</v>
      </c>
      <c r="T5400" s="56">
        <v>12</v>
      </c>
      <c r="U5400" s="68" t="s">
        <v>11618</v>
      </c>
      <c r="V5400" s="33"/>
      <c r="W5400" s="21"/>
    </row>
    <row r="5401" spans="1:23" ht="23.25" customHeight="1" outlineLevel="2">
      <c r="A5401" s="56">
        <f t="shared" si="121"/>
        <v>5308</v>
      </c>
      <c r="B5401" s="78" t="s">
        <v>13761</v>
      </c>
      <c r="C5401" s="78"/>
      <c r="D5401" s="85" t="s">
        <v>11619</v>
      </c>
      <c r="E5401" s="85">
        <v>34642000</v>
      </c>
      <c r="F5401" s="56">
        <v>1972</v>
      </c>
      <c r="G5401" s="56">
        <v>2</v>
      </c>
      <c r="H5401" s="56">
        <v>2</v>
      </c>
      <c r="I5401" s="86">
        <v>957.6</v>
      </c>
      <c r="J5401" s="86">
        <v>900</v>
      </c>
      <c r="K5401" s="56"/>
      <c r="L5401" s="56">
        <v>8</v>
      </c>
      <c r="M5401" s="56">
        <v>12</v>
      </c>
      <c r="N5401" s="56"/>
      <c r="O5401" s="56">
        <v>10</v>
      </c>
      <c r="P5401" s="56"/>
      <c r="Q5401" s="56"/>
      <c r="R5401" s="56"/>
      <c r="S5401" s="56">
        <v>8</v>
      </c>
      <c r="T5401" s="56">
        <v>12</v>
      </c>
      <c r="U5401" s="68" t="s">
        <v>11620</v>
      </c>
      <c r="V5401" s="33"/>
      <c r="W5401" s="21"/>
    </row>
    <row r="5402" spans="1:23" ht="23.25" customHeight="1" outlineLevel="2">
      <c r="A5402" s="56">
        <f t="shared" si="121"/>
        <v>5309</v>
      </c>
      <c r="B5402" s="78" t="s">
        <v>13762</v>
      </c>
      <c r="C5402" s="78"/>
      <c r="D5402" s="85" t="s">
        <v>11621</v>
      </c>
      <c r="E5402" s="85">
        <v>34642000</v>
      </c>
      <c r="F5402" s="56">
        <v>1975</v>
      </c>
      <c r="G5402" s="56">
        <v>3</v>
      </c>
      <c r="H5402" s="56">
        <v>2</v>
      </c>
      <c r="I5402" s="86">
        <v>1133.8</v>
      </c>
      <c r="J5402" s="86">
        <v>1051</v>
      </c>
      <c r="K5402" s="56"/>
      <c r="L5402" s="56"/>
      <c r="M5402" s="56">
        <v>11</v>
      </c>
      <c r="N5402" s="56"/>
      <c r="O5402" s="56"/>
      <c r="P5402" s="56">
        <v>10</v>
      </c>
      <c r="Q5402" s="56"/>
      <c r="R5402" s="56"/>
      <c r="S5402" s="56">
        <v>8</v>
      </c>
      <c r="T5402" s="56"/>
      <c r="U5402" s="68"/>
      <c r="V5402" s="33"/>
      <c r="W5402" s="21"/>
    </row>
    <row r="5403" spans="1:23" ht="23.25" customHeight="1" outlineLevel="2">
      <c r="A5403" s="56">
        <f t="shared" si="121"/>
        <v>5310</v>
      </c>
      <c r="B5403" s="78" t="s">
        <v>13763</v>
      </c>
      <c r="C5403" s="78"/>
      <c r="D5403" s="85" t="s">
        <v>11622</v>
      </c>
      <c r="E5403" s="85">
        <v>34642000</v>
      </c>
      <c r="F5403" s="56">
        <v>1984</v>
      </c>
      <c r="G5403" s="56">
        <v>2</v>
      </c>
      <c r="H5403" s="56">
        <v>3</v>
      </c>
      <c r="I5403" s="86">
        <v>1040.3</v>
      </c>
      <c r="J5403" s="86">
        <v>987.7</v>
      </c>
      <c r="K5403" s="56"/>
      <c r="L5403" s="56"/>
      <c r="M5403" s="56">
        <v>11</v>
      </c>
      <c r="N5403" s="56">
        <v>10</v>
      </c>
      <c r="O5403" s="56"/>
      <c r="P5403" s="56">
        <v>8</v>
      </c>
      <c r="Q5403" s="56"/>
      <c r="R5403" s="56"/>
      <c r="S5403" s="56">
        <v>12</v>
      </c>
      <c r="T5403" s="56">
        <v>8</v>
      </c>
      <c r="U5403" s="68" t="s">
        <v>1850</v>
      </c>
      <c r="V5403" s="33" t="s">
        <v>11623</v>
      </c>
      <c r="W5403" s="21"/>
    </row>
    <row r="5404" spans="1:23" ht="23.25" customHeight="1" outlineLevel="2">
      <c r="A5404" s="56">
        <f t="shared" si="121"/>
        <v>5311</v>
      </c>
      <c r="B5404" s="78" t="s">
        <v>13764</v>
      </c>
      <c r="C5404" s="78"/>
      <c r="D5404" s="85" t="s">
        <v>11624</v>
      </c>
      <c r="E5404" s="85">
        <v>34642000</v>
      </c>
      <c r="F5404" s="56">
        <v>1964</v>
      </c>
      <c r="G5404" s="56">
        <v>2</v>
      </c>
      <c r="H5404" s="56">
        <v>1</v>
      </c>
      <c r="I5404" s="86">
        <v>352.44</v>
      </c>
      <c r="J5404" s="86">
        <v>323.7</v>
      </c>
      <c r="K5404" s="56"/>
      <c r="L5404" s="56"/>
      <c r="M5404" s="56">
        <v>8</v>
      </c>
      <c r="N5404" s="56">
        <v>12</v>
      </c>
      <c r="O5404" s="56">
        <v>10</v>
      </c>
      <c r="P5404" s="56"/>
      <c r="Q5404" s="56"/>
      <c r="R5404" s="56"/>
      <c r="S5404" s="56"/>
      <c r="T5404" s="56" t="s">
        <v>302</v>
      </c>
      <c r="U5404" s="68" t="s">
        <v>297</v>
      </c>
      <c r="V5404" s="33"/>
      <c r="W5404" s="21"/>
    </row>
    <row r="5405" spans="1:23" ht="23.25" customHeight="1" outlineLevel="2">
      <c r="A5405" s="56">
        <f t="shared" si="121"/>
        <v>5312</v>
      </c>
      <c r="B5405" s="78" t="s">
        <v>13765</v>
      </c>
      <c r="C5405" s="78"/>
      <c r="D5405" s="85" t="s">
        <v>11625</v>
      </c>
      <c r="E5405" s="85">
        <v>34642000</v>
      </c>
      <c r="F5405" s="56">
        <v>1978</v>
      </c>
      <c r="G5405" s="56">
        <v>2</v>
      </c>
      <c r="H5405" s="56">
        <v>2</v>
      </c>
      <c r="I5405" s="86">
        <v>627.9</v>
      </c>
      <c r="J5405" s="86">
        <v>579.9</v>
      </c>
      <c r="K5405" s="56"/>
      <c r="L5405" s="56"/>
      <c r="M5405" s="56">
        <v>11</v>
      </c>
      <c r="N5405" s="56"/>
      <c r="O5405" s="56"/>
      <c r="P5405" s="56"/>
      <c r="Q5405" s="56">
        <v>10</v>
      </c>
      <c r="R5405" s="56"/>
      <c r="S5405" s="56">
        <v>12</v>
      </c>
      <c r="T5405" s="56">
        <v>12</v>
      </c>
      <c r="U5405" s="68" t="s">
        <v>11626</v>
      </c>
      <c r="V5405" s="33"/>
      <c r="W5405" s="21"/>
    </row>
    <row r="5406" spans="1:23" ht="23.25" customHeight="1" outlineLevel="2">
      <c r="A5406" s="56">
        <f t="shared" si="121"/>
        <v>5313</v>
      </c>
      <c r="B5406" s="78" t="s">
        <v>13766</v>
      </c>
      <c r="C5406" s="78"/>
      <c r="D5406" s="85" t="s">
        <v>11627</v>
      </c>
      <c r="E5406" s="85">
        <v>34642000</v>
      </c>
      <c r="F5406" s="56">
        <v>1978</v>
      </c>
      <c r="G5406" s="56">
        <v>2</v>
      </c>
      <c r="H5406" s="56">
        <v>2</v>
      </c>
      <c r="I5406" s="86">
        <v>919.2</v>
      </c>
      <c r="J5406" s="86">
        <v>846.6</v>
      </c>
      <c r="K5406" s="56"/>
      <c r="L5406" s="56">
        <v>8</v>
      </c>
      <c r="M5406" s="56">
        <v>12</v>
      </c>
      <c r="N5406" s="56"/>
      <c r="O5406" s="56"/>
      <c r="P5406" s="56"/>
      <c r="Q5406" s="56">
        <v>10</v>
      </c>
      <c r="R5406" s="56"/>
      <c r="S5406" s="56">
        <v>8</v>
      </c>
      <c r="T5406" s="56"/>
      <c r="U5406" s="68" t="s">
        <v>783</v>
      </c>
      <c r="V5406" s="33"/>
      <c r="W5406" s="21"/>
    </row>
    <row r="5407" spans="1:23" ht="23.25" customHeight="1" outlineLevel="2">
      <c r="A5407" s="56">
        <f t="shared" si="121"/>
        <v>5314</v>
      </c>
      <c r="B5407" s="78" t="s">
        <v>13767</v>
      </c>
      <c r="C5407" s="78"/>
      <c r="D5407" s="85" t="s">
        <v>11628</v>
      </c>
      <c r="E5407" s="85">
        <v>34642000</v>
      </c>
      <c r="F5407" s="56">
        <v>1979</v>
      </c>
      <c r="G5407" s="56">
        <v>2</v>
      </c>
      <c r="H5407" s="56">
        <v>2</v>
      </c>
      <c r="I5407" s="86">
        <v>821.5</v>
      </c>
      <c r="J5407" s="86">
        <v>754.5</v>
      </c>
      <c r="K5407" s="56"/>
      <c r="L5407" s="56">
        <v>12</v>
      </c>
      <c r="M5407" s="56">
        <v>8</v>
      </c>
      <c r="N5407" s="56">
        <v>8</v>
      </c>
      <c r="O5407" s="56"/>
      <c r="P5407" s="56"/>
      <c r="Q5407" s="56">
        <v>10</v>
      </c>
      <c r="R5407" s="56"/>
      <c r="S5407" s="56">
        <v>12</v>
      </c>
      <c r="T5407" s="56">
        <v>12</v>
      </c>
      <c r="U5407" s="68" t="s">
        <v>11629</v>
      </c>
      <c r="V5407" s="33"/>
      <c r="W5407" s="21"/>
    </row>
    <row r="5408" spans="1:23" ht="23.25" customHeight="1" outlineLevel="2">
      <c r="A5408" s="56">
        <f t="shared" si="121"/>
        <v>5315</v>
      </c>
      <c r="B5408" s="78" t="s">
        <v>13768</v>
      </c>
      <c r="C5408" s="78"/>
      <c r="D5408" s="85" t="s">
        <v>11630</v>
      </c>
      <c r="E5408" s="85">
        <v>34642000</v>
      </c>
      <c r="F5408" s="56">
        <v>1964</v>
      </c>
      <c r="G5408" s="56">
        <v>2</v>
      </c>
      <c r="H5408" s="56">
        <v>3</v>
      </c>
      <c r="I5408" s="86">
        <v>545.4</v>
      </c>
      <c r="J5408" s="86">
        <v>475.2</v>
      </c>
      <c r="K5408" s="56"/>
      <c r="L5408" s="56">
        <v>8</v>
      </c>
      <c r="M5408" s="56">
        <v>12</v>
      </c>
      <c r="N5408" s="56">
        <v>10</v>
      </c>
      <c r="O5408" s="56"/>
      <c r="P5408" s="56"/>
      <c r="Q5408" s="56"/>
      <c r="R5408" s="56"/>
      <c r="S5408" s="56">
        <v>8</v>
      </c>
      <c r="T5408" s="56">
        <v>8</v>
      </c>
      <c r="U5408" s="68" t="s">
        <v>297</v>
      </c>
      <c r="V5408" s="33"/>
      <c r="W5408" s="21"/>
    </row>
    <row r="5409" spans="1:67" ht="23.25" customHeight="1" outlineLevel="2">
      <c r="A5409" s="56">
        <f t="shared" si="121"/>
        <v>5316</v>
      </c>
      <c r="B5409" s="78" t="s">
        <v>13769</v>
      </c>
      <c r="C5409" s="78"/>
      <c r="D5409" s="85" t="s">
        <v>11631</v>
      </c>
      <c r="E5409" s="85">
        <v>34642000</v>
      </c>
      <c r="F5409" s="56">
        <v>1964</v>
      </c>
      <c r="G5409" s="56">
        <v>2</v>
      </c>
      <c r="H5409" s="56">
        <v>4</v>
      </c>
      <c r="I5409" s="86">
        <v>464.4</v>
      </c>
      <c r="J5409" s="86">
        <v>432.4</v>
      </c>
      <c r="K5409" s="56"/>
      <c r="L5409" s="56"/>
      <c r="M5409" s="56">
        <v>8</v>
      </c>
      <c r="N5409" s="56">
        <v>12</v>
      </c>
      <c r="O5409" s="56">
        <v>10</v>
      </c>
      <c r="P5409" s="56"/>
      <c r="Q5409" s="56"/>
      <c r="R5409" s="56"/>
      <c r="S5409" s="56"/>
      <c r="T5409" s="56">
        <v>12</v>
      </c>
      <c r="U5409" s="68" t="s">
        <v>783</v>
      </c>
      <c r="V5409" s="33"/>
      <c r="W5409" s="21"/>
    </row>
    <row r="5410" spans="1:67" ht="23.25" customHeight="1" outlineLevel="2">
      <c r="A5410" s="56">
        <f t="shared" si="121"/>
        <v>5317</v>
      </c>
      <c r="B5410" s="78" t="s">
        <v>13770</v>
      </c>
      <c r="C5410" s="78"/>
      <c r="D5410" s="201" t="s">
        <v>11632</v>
      </c>
      <c r="E5410" s="85">
        <v>34642000</v>
      </c>
      <c r="F5410" s="56">
        <v>1967</v>
      </c>
      <c r="G5410" s="56">
        <v>2</v>
      </c>
      <c r="H5410" s="56">
        <v>2</v>
      </c>
      <c r="I5410" s="86">
        <v>517.4</v>
      </c>
      <c r="J5410" s="86">
        <v>455.4</v>
      </c>
      <c r="K5410" s="56"/>
      <c r="L5410" s="56">
        <v>8</v>
      </c>
      <c r="M5410" s="56">
        <v>12</v>
      </c>
      <c r="N5410" s="56">
        <v>10</v>
      </c>
      <c r="O5410" s="56"/>
      <c r="P5410" s="56"/>
      <c r="Q5410" s="56"/>
      <c r="R5410" s="56"/>
      <c r="S5410" s="56">
        <v>8</v>
      </c>
      <c r="T5410" s="56">
        <v>12</v>
      </c>
      <c r="U5410" s="68" t="s">
        <v>297</v>
      </c>
      <c r="V5410" s="33"/>
      <c r="W5410" s="21"/>
    </row>
    <row r="5411" spans="1:67" ht="23.25" customHeight="1" outlineLevel="2">
      <c r="A5411" s="56">
        <f t="shared" si="121"/>
        <v>5318</v>
      </c>
      <c r="B5411" s="78" t="s">
        <v>13771</v>
      </c>
      <c r="C5411" s="78"/>
      <c r="D5411" s="85" t="s">
        <v>11633</v>
      </c>
      <c r="E5411" s="85">
        <v>34642000</v>
      </c>
      <c r="F5411" s="56">
        <v>1965</v>
      </c>
      <c r="G5411" s="56">
        <v>2</v>
      </c>
      <c r="H5411" s="56">
        <v>2</v>
      </c>
      <c r="I5411" s="86">
        <v>509.1</v>
      </c>
      <c r="J5411" s="86">
        <v>453.1</v>
      </c>
      <c r="K5411" s="56"/>
      <c r="L5411" s="56">
        <v>8</v>
      </c>
      <c r="M5411" s="56">
        <v>12</v>
      </c>
      <c r="N5411" s="56">
        <v>10</v>
      </c>
      <c r="O5411" s="56"/>
      <c r="P5411" s="56"/>
      <c r="Q5411" s="56"/>
      <c r="R5411" s="56"/>
      <c r="S5411" s="56">
        <v>8</v>
      </c>
      <c r="T5411" s="56">
        <v>12</v>
      </c>
      <c r="U5411" s="68" t="s">
        <v>783</v>
      </c>
      <c r="V5411" s="33"/>
      <c r="W5411" s="21"/>
    </row>
    <row r="5412" spans="1:67" ht="22.5" customHeight="1" outlineLevel="2">
      <c r="A5412" s="56">
        <f t="shared" si="121"/>
        <v>5319</v>
      </c>
      <c r="B5412" s="78" t="s">
        <v>13772</v>
      </c>
      <c r="C5412" s="78"/>
      <c r="D5412" s="85" t="s">
        <v>11634</v>
      </c>
      <c r="E5412" s="85">
        <v>34642000</v>
      </c>
      <c r="F5412" s="56">
        <v>1995</v>
      </c>
      <c r="G5412" s="56">
        <v>2</v>
      </c>
      <c r="H5412" s="56">
        <v>1</v>
      </c>
      <c r="I5412" s="86">
        <v>499.4</v>
      </c>
      <c r="J5412" s="86">
        <v>413</v>
      </c>
      <c r="K5412" s="56"/>
      <c r="L5412" s="56">
        <v>8</v>
      </c>
      <c r="M5412" s="56">
        <v>12</v>
      </c>
      <c r="N5412" s="56">
        <v>10</v>
      </c>
      <c r="O5412" s="56"/>
      <c r="P5412" s="56"/>
      <c r="Q5412" s="56"/>
      <c r="R5412" s="56"/>
      <c r="S5412" s="56">
        <v>8</v>
      </c>
      <c r="T5412" s="56">
        <v>12</v>
      </c>
      <c r="U5412" s="68" t="s">
        <v>11635</v>
      </c>
      <c r="V5412" s="33"/>
      <c r="W5412" s="21"/>
    </row>
    <row r="5413" spans="1:67" ht="23.25" customHeight="1" outlineLevel="2">
      <c r="A5413" s="56">
        <f t="shared" si="121"/>
        <v>5320</v>
      </c>
      <c r="B5413" s="78" t="s">
        <v>13773</v>
      </c>
      <c r="C5413" s="78"/>
      <c r="D5413" s="85" t="s">
        <v>11636</v>
      </c>
      <c r="E5413" s="85">
        <v>34642000</v>
      </c>
      <c r="F5413" s="56">
        <v>1965</v>
      </c>
      <c r="G5413" s="56">
        <v>2</v>
      </c>
      <c r="H5413" s="56">
        <v>2</v>
      </c>
      <c r="I5413" s="86">
        <v>312.60000000000002</v>
      </c>
      <c r="J5413" s="86">
        <v>280.60000000000002</v>
      </c>
      <c r="K5413" s="56"/>
      <c r="L5413" s="56">
        <v>8</v>
      </c>
      <c r="M5413" s="56">
        <v>12</v>
      </c>
      <c r="N5413" s="56">
        <v>11</v>
      </c>
      <c r="O5413" s="56"/>
      <c r="P5413" s="56"/>
      <c r="Q5413" s="56"/>
      <c r="R5413" s="56"/>
      <c r="S5413" s="56">
        <v>8</v>
      </c>
      <c r="T5413" s="56"/>
      <c r="U5413" s="68"/>
      <c r="V5413" s="33"/>
      <c r="W5413" s="21"/>
    </row>
    <row r="5414" spans="1:67" ht="23.25" customHeight="1" outlineLevel="2">
      <c r="A5414" s="56">
        <f t="shared" si="121"/>
        <v>5321</v>
      </c>
      <c r="B5414" s="78" t="s">
        <v>13774</v>
      </c>
      <c r="C5414" s="78"/>
      <c r="D5414" s="85" t="s">
        <v>11637</v>
      </c>
      <c r="E5414" s="85">
        <v>34642000</v>
      </c>
      <c r="F5414" s="56">
        <v>1917</v>
      </c>
      <c r="G5414" s="56">
        <v>1</v>
      </c>
      <c r="H5414" s="56">
        <v>2</v>
      </c>
      <c r="I5414" s="86">
        <v>144.5</v>
      </c>
      <c r="J5414" s="86">
        <v>103.2</v>
      </c>
      <c r="K5414" s="56">
        <v>11</v>
      </c>
      <c r="L5414" s="56"/>
      <c r="M5414" s="56"/>
      <c r="N5414" s="56"/>
      <c r="O5414" s="56"/>
      <c r="P5414" s="56"/>
      <c r="Q5414" s="56"/>
      <c r="R5414" s="56"/>
      <c r="S5414" s="56"/>
      <c r="T5414" s="56">
        <v>8</v>
      </c>
      <c r="U5414" s="68" t="s">
        <v>343</v>
      </c>
      <c r="V5414" s="33"/>
      <c r="W5414" s="21"/>
    </row>
    <row r="5415" spans="1:67" ht="23.25" customHeight="1" outlineLevel="2">
      <c r="A5415" s="56">
        <f t="shared" si="121"/>
        <v>5322</v>
      </c>
      <c r="B5415" s="78" t="s">
        <v>13775</v>
      </c>
      <c r="C5415" s="78"/>
      <c r="D5415" s="85" t="s">
        <v>11638</v>
      </c>
      <c r="E5415" s="85">
        <v>34642000</v>
      </c>
      <c r="F5415" s="56">
        <v>1961</v>
      </c>
      <c r="G5415" s="56">
        <v>2</v>
      </c>
      <c r="H5415" s="56">
        <v>1</v>
      </c>
      <c r="I5415" s="86">
        <v>191</v>
      </c>
      <c r="J5415" s="86">
        <v>140.9</v>
      </c>
      <c r="K5415" s="56"/>
      <c r="L5415" s="56"/>
      <c r="M5415" s="56">
        <v>8</v>
      </c>
      <c r="N5415" s="56">
        <v>12</v>
      </c>
      <c r="O5415" s="56">
        <v>10</v>
      </c>
      <c r="P5415" s="56"/>
      <c r="Q5415" s="56"/>
      <c r="R5415" s="56"/>
      <c r="S5415" s="56"/>
      <c r="T5415" s="56"/>
      <c r="U5415" s="68" t="s">
        <v>358</v>
      </c>
      <c r="V5415" s="33"/>
      <c r="W5415" s="21"/>
    </row>
    <row r="5416" spans="1:67" ht="23.25" customHeight="1" outlineLevel="1">
      <c r="A5416" s="56">
        <f t="shared" si="121"/>
        <v>5323</v>
      </c>
      <c r="B5416" s="78" t="s">
        <v>13776</v>
      </c>
      <c r="C5416" s="78"/>
      <c r="D5416" s="85" t="s">
        <v>11639</v>
      </c>
      <c r="E5416" s="85">
        <v>34642000</v>
      </c>
      <c r="F5416" s="56">
        <v>1960</v>
      </c>
      <c r="G5416" s="56">
        <v>2</v>
      </c>
      <c r="H5416" s="56">
        <v>1</v>
      </c>
      <c r="I5416" s="86">
        <v>264.8</v>
      </c>
      <c r="J5416" s="86">
        <v>207.2</v>
      </c>
      <c r="K5416" s="56"/>
      <c r="L5416" s="56">
        <v>8</v>
      </c>
      <c r="M5416" s="56"/>
      <c r="N5416" s="56"/>
      <c r="O5416" s="56">
        <v>12</v>
      </c>
      <c r="P5416" s="56">
        <v>10</v>
      </c>
      <c r="Q5416" s="56"/>
      <c r="R5416" s="56">
        <v>8</v>
      </c>
      <c r="S5416" s="56"/>
      <c r="T5416" s="56">
        <v>12</v>
      </c>
      <c r="U5416" s="68" t="s">
        <v>358</v>
      </c>
      <c r="V5416" s="33"/>
      <c r="W5416" s="21"/>
    </row>
    <row r="5417" spans="1:67" ht="23.25" customHeight="1" outlineLevel="2">
      <c r="A5417" s="56">
        <f t="shared" si="121"/>
        <v>5324</v>
      </c>
      <c r="B5417" s="78" t="s">
        <v>13777</v>
      </c>
      <c r="C5417" s="78"/>
      <c r="D5417" s="85" t="s">
        <v>11640</v>
      </c>
      <c r="E5417" s="85">
        <v>34642000</v>
      </c>
      <c r="F5417" s="56">
        <v>1917</v>
      </c>
      <c r="G5417" s="56">
        <v>2</v>
      </c>
      <c r="H5417" s="56">
        <v>1</v>
      </c>
      <c r="I5417" s="86">
        <v>207.8</v>
      </c>
      <c r="J5417" s="86">
        <v>177.2</v>
      </c>
      <c r="K5417" s="56">
        <v>8</v>
      </c>
      <c r="L5417" s="56"/>
      <c r="M5417" s="56">
        <v>12</v>
      </c>
      <c r="N5417" s="56">
        <v>10</v>
      </c>
      <c r="O5417" s="56"/>
      <c r="P5417" s="56"/>
      <c r="Q5417" s="56"/>
      <c r="R5417" s="56">
        <v>8</v>
      </c>
      <c r="S5417" s="56"/>
      <c r="T5417" s="56"/>
      <c r="U5417" s="68" t="s">
        <v>358</v>
      </c>
      <c r="V5417" s="33"/>
      <c r="W5417" s="21"/>
    </row>
    <row r="5418" spans="1:67" ht="23.25" customHeight="1" outlineLevel="2">
      <c r="A5418" s="56">
        <f t="shared" si="121"/>
        <v>5325</v>
      </c>
      <c r="B5418" s="78" t="s">
        <v>13778</v>
      </c>
      <c r="C5418" s="78"/>
      <c r="D5418" s="85" t="s">
        <v>11641</v>
      </c>
      <c r="E5418" s="85">
        <v>34642000</v>
      </c>
      <c r="F5418" s="56">
        <v>1917</v>
      </c>
      <c r="G5418" s="56">
        <v>2</v>
      </c>
      <c r="H5418" s="56">
        <v>1</v>
      </c>
      <c r="I5418" s="86">
        <v>267.14</v>
      </c>
      <c r="J5418" s="86">
        <v>179</v>
      </c>
      <c r="K5418" s="56">
        <v>8</v>
      </c>
      <c r="L5418" s="56"/>
      <c r="M5418" s="56"/>
      <c r="N5418" s="56"/>
      <c r="O5418" s="56">
        <v>12</v>
      </c>
      <c r="P5418" s="56">
        <v>10</v>
      </c>
      <c r="Q5418" s="56">
        <v>11</v>
      </c>
      <c r="R5418" s="56">
        <v>8</v>
      </c>
      <c r="S5418" s="56"/>
      <c r="T5418" s="56"/>
      <c r="U5418" s="68"/>
      <c r="V5418" s="33"/>
      <c r="W5418" s="21"/>
    </row>
    <row r="5419" spans="1:67" ht="23.25" customHeight="1" outlineLevel="2">
      <c r="A5419" s="56">
        <f t="shared" si="121"/>
        <v>5326</v>
      </c>
      <c r="B5419" s="78" t="s">
        <v>13779</v>
      </c>
      <c r="C5419" s="78"/>
      <c r="D5419" s="85" t="s">
        <v>11642</v>
      </c>
      <c r="E5419" s="85">
        <v>34642000</v>
      </c>
      <c r="F5419" s="56">
        <v>1904</v>
      </c>
      <c r="G5419" s="56">
        <v>2</v>
      </c>
      <c r="H5419" s="56">
        <v>1</v>
      </c>
      <c r="I5419" s="86">
        <v>159.19999999999999</v>
      </c>
      <c r="J5419" s="86">
        <v>103.4</v>
      </c>
      <c r="K5419" s="56">
        <v>8</v>
      </c>
      <c r="L5419" s="56"/>
      <c r="M5419" s="56"/>
      <c r="N5419" s="56"/>
      <c r="O5419" s="56"/>
      <c r="P5419" s="56"/>
      <c r="Q5419" s="56"/>
      <c r="R5419" s="56"/>
      <c r="S5419" s="56"/>
      <c r="T5419" s="56"/>
      <c r="U5419" s="68"/>
      <c r="V5419" s="33"/>
      <c r="W5419" s="21"/>
    </row>
    <row r="5420" spans="1:67" s="19" customFormat="1" ht="15.75" customHeight="1" outlineLevel="2">
      <c r="A5420" s="56"/>
      <c r="B5420" s="235" t="s">
        <v>13719</v>
      </c>
      <c r="C5420" s="235"/>
      <c r="D5420" s="235"/>
      <c r="E5420" s="235"/>
      <c r="F5420" s="235"/>
      <c r="G5420" s="235"/>
      <c r="H5420" s="235"/>
      <c r="I5420" s="86">
        <f>SUM(I5421:I5427)</f>
        <v>7933.2999999999993</v>
      </c>
      <c r="J5420" s="86">
        <f>SUM(J5421:J5427)</f>
        <v>6732.4000000000005</v>
      </c>
      <c r="K5420" s="236"/>
      <c r="L5420" s="236"/>
      <c r="M5420" s="236"/>
      <c r="N5420" s="236"/>
      <c r="O5420" s="236"/>
      <c r="P5420" s="236"/>
      <c r="Q5420" s="236"/>
      <c r="R5420" s="236"/>
      <c r="S5420" s="236"/>
      <c r="T5420" s="236"/>
      <c r="U5420" s="127"/>
      <c r="V5420" s="51">
        <f>COUNTA(B5421:B5427)</f>
        <v>7</v>
      </c>
      <c r="W5420" s="52"/>
      <c r="X5420" s="5"/>
      <c r="Y5420" s="5"/>
      <c r="Z5420" s="5"/>
      <c r="AA5420" s="5"/>
      <c r="AB5420" s="5"/>
      <c r="AC5420" s="5"/>
      <c r="AD5420" s="5"/>
      <c r="AE5420" s="5"/>
      <c r="AF5420" s="5"/>
      <c r="AG5420" s="5"/>
      <c r="AH5420" s="5"/>
      <c r="AI5420" s="5"/>
      <c r="AJ5420" s="5"/>
      <c r="AK5420" s="5"/>
      <c r="AL5420" s="5"/>
      <c r="AM5420" s="5"/>
      <c r="AN5420" s="5"/>
      <c r="AO5420" s="5"/>
      <c r="AP5420" s="5"/>
      <c r="AQ5420" s="5"/>
      <c r="AR5420" s="5"/>
      <c r="AS5420" s="5"/>
      <c r="AT5420" s="5"/>
      <c r="AU5420" s="5"/>
      <c r="AV5420" s="5"/>
      <c r="AW5420" s="5"/>
      <c r="AX5420" s="5"/>
      <c r="AY5420" s="5"/>
      <c r="AZ5420" s="5"/>
      <c r="BA5420" s="5"/>
      <c r="BB5420" s="5"/>
      <c r="BC5420" s="5"/>
      <c r="BD5420" s="5"/>
      <c r="BE5420" s="5"/>
      <c r="BF5420" s="5"/>
      <c r="BG5420" s="5"/>
      <c r="BH5420" s="5"/>
      <c r="BI5420" s="5"/>
      <c r="BJ5420" s="5"/>
      <c r="BK5420" s="5"/>
      <c r="BL5420" s="5"/>
      <c r="BM5420" s="5"/>
      <c r="BN5420" s="5"/>
      <c r="BO5420" s="5"/>
    </row>
    <row r="5421" spans="1:67" ht="23.25" customHeight="1" outlineLevel="2">
      <c r="A5421" s="56">
        <f>A5419+1</f>
        <v>5327</v>
      </c>
      <c r="B5421" s="78" t="s">
        <v>13786</v>
      </c>
      <c r="C5421" s="78"/>
      <c r="D5421" s="85" t="s">
        <v>11643</v>
      </c>
      <c r="E5421" s="85">
        <v>34642000</v>
      </c>
      <c r="F5421" s="56">
        <v>1981</v>
      </c>
      <c r="G5421" s="56">
        <v>2</v>
      </c>
      <c r="H5421" s="56">
        <v>2</v>
      </c>
      <c r="I5421" s="86">
        <v>676</v>
      </c>
      <c r="J5421" s="86">
        <v>600.5</v>
      </c>
      <c r="K5421" s="56"/>
      <c r="L5421" s="56"/>
      <c r="M5421" s="56"/>
      <c r="N5421" s="56">
        <v>8</v>
      </c>
      <c r="O5421" s="56">
        <v>12</v>
      </c>
      <c r="P5421" s="56">
        <v>10</v>
      </c>
      <c r="Q5421" s="56"/>
      <c r="R5421" s="56"/>
      <c r="S5421" s="56"/>
      <c r="T5421" s="56"/>
      <c r="U5421" s="68"/>
      <c r="V5421" s="33"/>
      <c r="W5421" s="21"/>
    </row>
    <row r="5422" spans="1:67" ht="23.25" customHeight="1" outlineLevel="2">
      <c r="A5422" s="56">
        <f t="shared" ref="A5422:A5427" si="122">A5421+1</f>
        <v>5328</v>
      </c>
      <c r="B5422" s="78" t="s">
        <v>13787</v>
      </c>
      <c r="C5422" s="78"/>
      <c r="D5422" s="85" t="s">
        <v>11644</v>
      </c>
      <c r="E5422" s="85">
        <v>34642000</v>
      </c>
      <c r="F5422" s="56">
        <v>1983</v>
      </c>
      <c r="G5422" s="56">
        <v>2</v>
      </c>
      <c r="H5422" s="56">
        <v>2</v>
      </c>
      <c r="I5422" s="86">
        <v>676</v>
      </c>
      <c r="J5422" s="86">
        <v>600.70000000000005</v>
      </c>
      <c r="K5422" s="56"/>
      <c r="L5422" s="56"/>
      <c r="M5422" s="56"/>
      <c r="N5422" s="56">
        <v>8</v>
      </c>
      <c r="O5422" s="56">
        <v>12</v>
      </c>
      <c r="P5422" s="56">
        <v>10</v>
      </c>
      <c r="Q5422" s="56"/>
      <c r="R5422" s="56"/>
      <c r="S5422" s="56"/>
      <c r="T5422" s="56">
        <v>8</v>
      </c>
      <c r="U5422" s="68" t="s">
        <v>11645</v>
      </c>
      <c r="V5422" s="33"/>
      <c r="W5422" s="21"/>
    </row>
    <row r="5423" spans="1:67" ht="23.25" customHeight="1" outlineLevel="2">
      <c r="A5423" s="56">
        <f t="shared" si="122"/>
        <v>5329</v>
      </c>
      <c r="B5423" s="78" t="s">
        <v>13788</v>
      </c>
      <c r="C5423" s="78"/>
      <c r="D5423" s="85" t="s">
        <v>11646</v>
      </c>
      <c r="E5423" s="85">
        <v>34642000</v>
      </c>
      <c r="F5423" s="56">
        <v>1965</v>
      </c>
      <c r="G5423" s="56">
        <v>2</v>
      </c>
      <c r="H5423" s="56">
        <v>2</v>
      </c>
      <c r="I5423" s="86">
        <v>700.4</v>
      </c>
      <c r="J5423" s="86">
        <v>643.6</v>
      </c>
      <c r="K5423" s="56"/>
      <c r="L5423" s="56"/>
      <c r="M5423" s="56">
        <v>10</v>
      </c>
      <c r="N5423" s="56"/>
      <c r="O5423" s="56"/>
      <c r="P5423" s="56"/>
      <c r="Q5423" s="56"/>
      <c r="R5423" s="56">
        <v>12</v>
      </c>
      <c r="S5423" s="56"/>
      <c r="T5423" s="56">
        <v>12</v>
      </c>
      <c r="U5423" s="68" t="s">
        <v>820</v>
      </c>
      <c r="V5423" s="33"/>
      <c r="W5423" s="21"/>
    </row>
    <row r="5424" spans="1:67" ht="23.25" customHeight="1" outlineLevel="1">
      <c r="A5424" s="56">
        <f t="shared" si="122"/>
        <v>5330</v>
      </c>
      <c r="B5424" s="197" t="s">
        <v>13789</v>
      </c>
      <c r="C5424" s="78"/>
      <c r="D5424" s="85" t="s">
        <v>11647</v>
      </c>
      <c r="E5424" s="85">
        <v>34642000</v>
      </c>
      <c r="F5424" s="56">
        <v>1987</v>
      </c>
      <c r="G5424" s="56">
        <v>2</v>
      </c>
      <c r="H5424" s="56">
        <v>3</v>
      </c>
      <c r="I5424" s="86">
        <v>942.5</v>
      </c>
      <c r="J5424" s="86">
        <v>866.6</v>
      </c>
      <c r="K5424" s="56"/>
      <c r="L5424" s="56"/>
      <c r="M5424" s="56"/>
      <c r="N5424" s="56">
        <v>12</v>
      </c>
      <c r="O5424" s="56"/>
      <c r="P5424" s="56">
        <v>10</v>
      </c>
      <c r="Q5424" s="56"/>
      <c r="R5424" s="56"/>
      <c r="S5424" s="56">
        <v>8</v>
      </c>
      <c r="T5424" s="56">
        <v>8</v>
      </c>
      <c r="U5424" s="68" t="s">
        <v>11648</v>
      </c>
      <c r="V5424" s="30" t="s">
        <v>12363</v>
      </c>
      <c r="W5424" s="21"/>
    </row>
    <row r="5425" spans="1:67" ht="23.25" customHeight="1" outlineLevel="2">
      <c r="A5425" s="56">
        <f t="shared" si="122"/>
        <v>5331</v>
      </c>
      <c r="B5425" s="78" t="s">
        <v>13790</v>
      </c>
      <c r="C5425" s="78"/>
      <c r="D5425" s="85" t="s">
        <v>11649</v>
      </c>
      <c r="E5425" s="85">
        <v>34642000</v>
      </c>
      <c r="F5425" s="56">
        <v>1977</v>
      </c>
      <c r="G5425" s="56">
        <v>2</v>
      </c>
      <c r="H5425" s="56">
        <v>2</v>
      </c>
      <c r="I5425" s="86">
        <v>670.6</v>
      </c>
      <c r="J5425" s="86">
        <v>614.4</v>
      </c>
      <c r="K5425" s="56"/>
      <c r="L5425" s="56">
        <v>12</v>
      </c>
      <c r="M5425" s="56">
        <v>10</v>
      </c>
      <c r="N5425" s="56"/>
      <c r="O5425" s="56"/>
      <c r="P5425" s="56"/>
      <c r="Q5425" s="56"/>
      <c r="R5425" s="56"/>
      <c r="S5425" s="56"/>
      <c r="T5425" s="56">
        <v>12</v>
      </c>
      <c r="U5425" s="68" t="s">
        <v>122</v>
      </c>
      <c r="V5425" s="33"/>
      <c r="W5425" s="21"/>
    </row>
    <row r="5426" spans="1:67" ht="23.25" customHeight="1" outlineLevel="2">
      <c r="A5426" s="56">
        <f t="shared" si="122"/>
        <v>5332</v>
      </c>
      <c r="B5426" s="78" t="s">
        <v>13791</v>
      </c>
      <c r="C5426" s="78"/>
      <c r="D5426" s="85" t="s">
        <v>11650</v>
      </c>
      <c r="E5426" s="85">
        <v>34642000</v>
      </c>
      <c r="F5426" s="56">
        <v>1988</v>
      </c>
      <c r="G5426" s="56">
        <v>4</v>
      </c>
      <c r="H5426" s="56">
        <v>2</v>
      </c>
      <c r="I5426" s="86">
        <v>2133.9</v>
      </c>
      <c r="J5426" s="86">
        <v>1703.3</v>
      </c>
      <c r="K5426" s="56"/>
      <c r="L5426" s="56">
        <v>12</v>
      </c>
      <c r="M5426" s="56"/>
      <c r="N5426" s="56">
        <v>8</v>
      </c>
      <c r="O5426" s="56"/>
      <c r="P5426" s="56"/>
      <c r="Q5426" s="56">
        <v>10</v>
      </c>
      <c r="R5426" s="56"/>
      <c r="S5426" s="56">
        <v>8</v>
      </c>
      <c r="T5426" s="56">
        <v>12</v>
      </c>
      <c r="U5426" s="68"/>
      <c r="V5426" s="33"/>
      <c r="W5426" s="21"/>
    </row>
    <row r="5427" spans="1:67" ht="23.25" customHeight="1" outlineLevel="2">
      <c r="A5427" s="56">
        <f t="shared" si="122"/>
        <v>5333</v>
      </c>
      <c r="B5427" s="78" t="s">
        <v>13792</v>
      </c>
      <c r="C5427" s="78"/>
      <c r="D5427" s="85" t="s">
        <v>11651</v>
      </c>
      <c r="E5427" s="85">
        <v>34642000</v>
      </c>
      <c r="F5427" s="56">
        <v>1988</v>
      </c>
      <c r="G5427" s="56">
        <v>4</v>
      </c>
      <c r="H5427" s="56">
        <v>2</v>
      </c>
      <c r="I5427" s="86">
        <v>2133.9</v>
      </c>
      <c r="J5427" s="86">
        <v>1703.3</v>
      </c>
      <c r="K5427" s="56"/>
      <c r="L5427" s="56">
        <v>8</v>
      </c>
      <c r="M5427" s="56">
        <v>12</v>
      </c>
      <c r="N5427" s="56"/>
      <c r="O5427" s="56"/>
      <c r="P5427" s="56"/>
      <c r="Q5427" s="56">
        <v>10</v>
      </c>
      <c r="R5427" s="56"/>
      <c r="S5427" s="56">
        <v>8</v>
      </c>
      <c r="T5427" s="56"/>
      <c r="U5427" s="68"/>
      <c r="V5427" s="33"/>
      <c r="W5427" s="21"/>
    </row>
    <row r="5428" spans="1:67" s="19" customFormat="1" ht="15.75" customHeight="1" outlineLevel="2">
      <c r="A5428" s="56"/>
      <c r="B5428" s="235" t="s">
        <v>13720</v>
      </c>
      <c r="C5428" s="235"/>
      <c r="D5428" s="235"/>
      <c r="E5428" s="235"/>
      <c r="F5428" s="235"/>
      <c r="G5428" s="235"/>
      <c r="H5428" s="235"/>
      <c r="I5428" s="86">
        <f>SUM(I5429:I5471)</f>
        <v>37199.599999999991</v>
      </c>
      <c r="J5428" s="86">
        <f>SUM(J5429:J5471)</f>
        <v>27776.199999999997</v>
      </c>
      <c r="K5428" s="56"/>
      <c r="L5428" s="56"/>
      <c r="M5428" s="56"/>
      <c r="N5428" s="56"/>
      <c r="O5428" s="56"/>
      <c r="P5428" s="56"/>
      <c r="Q5428" s="56"/>
      <c r="R5428" s="56"/>
      <c r="S5428" s="56"/>
      <c r="T5428" s="56"/>
      <c r="U5428" s="127"/>
      <c r="V5428" s="51">
        <f>COUNTA(B5429:B5471)</f>
        <v>43</v>
      </c>
      <c r="W5428" s="52"/>
      <c r="X5428" s="5"/>
      <c r="Y5428" s="5"/>
      <c r="Z5428" s="5"/>
      <c r="AA5428" s="5"/>
      <c r="AB5428" s="5"/>
      <c r="AC5428" s="5"/>
      <c r="AD5428" s="5"/>
      <c r="AE5428" s="5"/>
      <c r="AF5428" s="5"/>
      <c r="AG5428" s="5"/>
      <c r="AH5428" s="5"/>
      <c r="AI5428" s="5"/>
      <c r="AJ5428" s="5"/>
      <c r="AK5428" s="5"/>
      <c r="AL5428" s="5"/>
      <c r="AM5428" s="5"/>
      <c r="AN5428" s="5"/>
      <c r="AO5428" s="5"/>
      <c r="AP5428" s="5"/>
      <c r="AQ5428" s="5"/>
      <c r="AR5428" s="5"/>
      <c r="AS5428" s="5"/>
      <c r="AT5428" s="5"/>
      <c r="AU5428" s="5"/>
      <c r="AV5428" s="5"/>
      <c r="AW5428" s="5"/>
      <c r="AX5428" s="5"/>
      <c r="AY5428" s="5"/>
      <c r="AZ5428" s="5"/>
      <c r="BA5428" s="5"/>
      <c r="BB5428" s="5"/>
      <c r="BC5428" s="5"/>
      <c r="BD5428" s="5"/>
      <c r="BE5428" s="5"/>
      <c r="BF5428" s="5"/>
      <c r="BG5428" s="5"/>
      <c r="BH5428" s="5"/>
      <c r="BI5428" s="5"/>
      <c r="BJ5428" s="5"/>
      <c r="BK5428" s="5"/>
      <c r="BL5428" s="5"/>
      <c r="BM5428" s="5"/>
      <c r="BN5428" s="5"/>
      <c r="BO5428" s="5"/>
    </row>
    <row r="5429" spans="1:67" ht="23.25" customHeight="1" outlineLevel="2">
      <c r="A5429" s="56">
        <f>A5427+1</f>
        <v>5334</v>
      </c>
      <c r="B5429" s="78" t="s">
        <v>13793</v>
      </c>
      <c r="C5429" s="78"/>
      <c r="D5429" s="85" t="s">
        <v>11652</v>
      </c>
      <c r="E5429" s="85">
        <v>34642000</v>
      </c>
      <c r="F5429" s="56">
        <v>1983</v>
      </c>
      <c r="G5429" s="56">
        <v>2</v>
      </c>
      <c r="H5429" s="56">
        <v>2</v>
      </c>
      <c r="I5429" s="86">
        <v>582.79999999999995</v>
      </c>
      <c r="J5429" s="86">
        <v>501.5</v>
      </c>
      <c r="K5429" s="56"/>
      <c r="L5429" s="56"/>
      <c r="M5429" s="56"/>
      <c r="N5429" s="56"/>
      <c r="O5429" s="56"/>
      <c r="P5429" s="56"/>
      <c r="Q5429" s="56"/>
      <c r="R5429" s="56">
        <v>12</v>
      </c>
      <c r="S5429" s="56">
        <v>10</v>
      </c>
      <c r="T5429" s="56"/>
      <c r="U5429" s="68" t="s">
        <v>297</v>
      </c>
      <c r="V5429" s="33"/>
      <c r="W5429" s="21"/>
    </row>
    <row r="5430" spans="1:67" ht="23.25" customHeight="1" outlineLevel="2">
      <c r="A5430" s="56">
        <f>A5429+1</f>
        <v>5335</v>
      </c>
      <c r="B5430" s="78" t="s">
        <v>13794</v>
      </c>
      <c r="C5430" s="78"/>
      <c r="D5430" s="85" t="s">
        <v>11653</v>
      </c>
      <c r="E5430" s="85">
        <v>34642000</v>
      </c>
      <c r="F5430" s="56">
        <v>1984</v>
      </c>
      <c r="G5430" s="56">
        <v>2</v>
      </c>
      <c r="H5430" s="56">
        <v>2</v>
      </c>
      <c r="I5430" s="86">
        <v>580.1</v>
      </c>
      <c r="J5430" s="86">
        <v>559.29999999999995</v>
      </c>
      <c r="K5430" s="56"/>
      <c r="L5430" s="56"/>
      <c r="M5430" s="56"/>
      <c r="N5430" s="56">
        <v>8</v>
      </c>
      <c r="O5430" s="56">
        <v>12</v>
      </c>
      <c r="P5430" s="56">
        <v>10</v>
      </c>
      <c r="Q5430" s="56">
        <v>9</v>
      </c>
      <c r="R5430" s="56"/>
      <c r="S5430" s="56"/>
      <c r="T5430" s="56">
        <v>12</v>
      </c>
      <c r="U5430" s="68"/>
      <c r="V5430" s="33"/>
      <c r="W5430" s="21"/>
    </row>
    <row r="5431" spans="1:67" ht="23.25" customHeight="1" outlineLevel="2">
      <c r="A5431" s="56">
        <f t="shared" ref="A5431:A5471" si="123">A5430+1</f>
        <v>5336</v>
      </c>
      <c r="B5431" s="78" t="s">
        <v>13795</v>
      </c>
      <c r="C5431" s="78"/>
      <c r="D5431" s="85" t="s">
        <v>11654</v>
      </c>
      <c r="E5431" s="85">
        <v>34642000</v>
      </c>
      <c r="F5431" s="56">
        <v>1991</v>
      </c>
      <c r="G5431" s="56">
        <v>2</v>
      </c>
      <c r="H5431" s="56">
        <v>1</v>
      </c>
      <c r="I5431" s="86">
        <v>501.1</v>
      </c>
      <c r="J5431" s="86">
        <v>435.1</v>
      </c>
      <c r="K5431" s="56"/>
      <c r="L5431" s="56">
        <v>8</v>
      </c>
      <c r="M5431" s="56">
        <v>12</v>
      </c>
      <c r="N5431" s="56">
        <v>9</v>
      </c>
      <c r="O5431" s="56"/>
      <c r="P5431" s="56"/>
      <c r="Q5431" s="56"/>
      <c r="R5431" s="56">
        <v>10</v>
      </c>
      <c r="S5431" s="56">
        <v>8</v>
      </c>
      <c r="T5431" s="56">
        <v>8</v>
      </c>
      <c r="U5431" s="68"/>
      <c r="V5431" s="33"/>
      <c r="W5431" s="21"/>
    </row>
    <row r="5432" spans="1:67" ht="23.25" customHeight="1" outlineLevel="2">
      <c r="A5432" s="56">
        <f t="shared" si="123"/>
        <v>5337</v>
      </c>
      <c r="B5432" s="78" t="s">
        <v>13796</v>
      </c>
      <c r="C5432" s="78"/>
      <c r="D5432" s="85" t="s">
        <v>11655</v>
      </c>
      <c r="E5432" s="85">
        <v>34642000</v>
      </c>
      <c r="F5432" s="56">
        <v>1991</v>
      </c>
      <c r="G5432" s="56">
        <v>2</v>
      </c>
      <c r="H5432" s="56">
        <v>1</v>
      </c>
      <c r="I5432" s="86">
        <v>501.7</v>
      </c>
      <c r="J5432" s="86">
        <v>435.7</v>
      </c>
      <c r="K5432" s="56"/>
      <c r="L5432" s="56"/>
      <c r="M5432" s="56">
        <v>9</v>
      </c>
      <c r="N5432" s="56"/>
      <c r="O5432" s="56"/>
      <c r="P5432" s="56"/>
      <c r="Q5432" s="56"/>
      <c r="R5432" s="56">
        <v>10</v>
      </c>
      <c r="S5432" s="56">
        <v>12</v>
      </c>
      <c r="T5432" s="56" t="s">
        <v>1401</v>
      </c>
      <c r="U5432" s="68"/>
      <c r="V5432" s="33"/>
      <c r="W5432" s="21"/>
    </row>
    <row r="5433" spans="1:67" ht="23.25" customHeight="1" outlineLevel="2">
      <c r="A5433" s="56">
        <f t="shared" si="123"/>
        <v>5338</v>
      </c>
      <c r="B5433" s="78" t="s">
        <v>13797</v>
      </c>
      <c r="C5433" s="78"/>
      <c r="D5433" s="85" t="s">
        <v>11656</v>
      </c>
      <c r="E5433" s="85">
        <v>34642000</v>
      </c>
      <c r="F5433" s="56">
        <v>1991</v>
      </c>
      <c r="G5433" s="56">
        <v>2</v>
      </c>
      <c r="H5433" s="56">
        <v>1</v>
      </c>
      <c r="I5433" s="86">
        <v>487</v>
      </c>
      <c r="J5433" s="86">
        <v>382.7</v>
      </c>
      <c r="K5433" s="56"/>
      <c r="L5433" s="56"/>
      <c r="M5433" s="56">
        <v>9</v>
      </c>
      <c r="N5433" s="56"/>
      <c r="O5433" s="56"/>
      <c r="P5433" s="56"/>
      <c r="Q5433" s="56"/>
      <c r="R5433" s="56">
        <v>10</v>
      </c>
      <c r="S5433" s="56"/>
      <c r="T5433" s="56"/>
      <c r="U5433" s="68"/>
      <c r="V5433" s="33"/>
      <c r="W5433" s="21"/>
    </row>
    <row r="5434" spans="1:67" ht="23.25" customHeight="1" outlineLevel="2">
      <c r="A5434" s="56">
        <f t="shared" si="123"/>
        <v>5339</v>
      </c>
      <c r="B5434" s="78" t="s">
        <v>13798</v>
      </c>
      <c r="C5434" s="78"/>
      <c r="D5434" s="85" t="s">
        <v>11657</v>
      </c>
      <c r="E5434" s="85">
        <v>34642000</v>
      </c>
      <c r="F5434" s="56">
        <v>1990</v>
      </c>
      <c r="G5434" s="56">
        <v>2</v>
      </c>
      <c r="H5434" s="56">
        <v>2</v>
      </c>
      <c r="I5434" s="86">
        <v>666</v>
      </c>
      <c r="J5434" s="86">
        <v>600.79999999999995</v>
      </c>
      <c r="K5434" s="56"/>
      <c r="L5434" s="56"/>
      <c r="M5434" s="56"/>
      <c r="N5434" s="56">
        <v>8</v>
      </c>
      <c r="O5434" s="56">
        <v>12</v>
      </c>
      <c r="P5434" s="56"/>
      <c r="Q5434" s="56"/>
      <c r="R5434" s="56">
        <v>10</v>
      </c>
      <c r="S5434" s="56"/>
      <c r="T5434" s="56"/>
      <c r="U5434" s="68"/>
      <c r="V5434" s="33"/>
      <c r="W5434" s="21"/>
    </row>
    <row r="5435" spans="1:67" ht="23.25" customHeight="1" outlineLevel="2">
      <c r="A5435" s="56">
        <f t="shared" si="123"/>
        <v>5340</v>
      </c>
      <c r="B5435" s="78" t="s">
        <v>13799</v>
      </c>
      <c r="C5435" s="78"/>
      <c r="D5435" s="85" t="s">
        <v>11658</v>
      </c>
      <c r="E5435" s="85">
        <v>34642000</v>
      </c>
      <c r="F5435" s="56">
        <v>1990</v>
      </c>
      <c r="G5435" s="56">
        <v>2</v>
      </c>
      <c r="H5435" s="56">
        <v>2</v>
      </c>
      <c r="I5435" s="86">
        <v>615.4</v>
      </c>
      <c r="J5435" s="86">
        <v>599.20000000000005</v>
      </c>
      <c r="K5435" s="56"/>
      <c r="L5435" s="56"/>
      <c r="M5435" s="56"/>
      <c r="N5435" s="56">
        <v>8</v>
      </c>
      <c r="O5435" s="56">
        <v>12</v>
      </c>
      <c r="P5435" s="56">
        <v>9</v>
      </c>
      <c r="Q5435" s="56"/>
      <c r="R5435" s="56">
        <v>10</v>
      </c>
      <c r="S5435" s="56"/>
      <c r="T5435" s="56"/>
      <c r="U5435" s="68"/>
      <c r="V5435" s="33"/>
      <c r="W5435" s="21"/>
    </row>
    <row r="5436" spans="1:67" ht="23.25" customHeight="1" outlineLevel="2">
      <c r="A5436" s="56">
        <f t="shared" si="123"/>
        <v>5341</v>
      </c>
      <c r="B5436" s="78" t="s">
        <v>13800</v>
      </c>
      <c r="C5436" s="78"/>
      <c r="D5436" s="85" t="s">
        <v>11659</v>
      </c>
      <c r="E5436" s="85">
        <v>34642000</v>
      </c>
      <c r="F5436" s="56">
        <v>1988</v>
      </c>
      <c r="G5436" s="56">
        <v>2</v>
      </c>
      <c r="H5436" s="56">
        <v>2</v>
      </c>
      <c r="I5436" s="86">
        <v>654.5</v>
      </c>
      <c r="J5436" s="86">
        <v>602.70000000000005</v>
      </c>
      <c r="K5436" s="56"/>
      <c r="L5436" s="56"/>
      <c r="M5436" s="56"/>
      <c r="N5436" s="56">
        <v>8</v>
      </c>
      <c r="O5436" s="56">
        <v>12</v>
      </c>
      <c r="P5436" s="56">
        <v>9</v>
      </c>
      <c r="Q5436" s="56">
        <v>10</v>
      </c>
      <c r="R5436" s="56"/>
      <c r="S5436" s="56"/>
      <c r="T5436" s="56"/>
      <c r="U5436" s="68"/>
      <c r="V5436" s="33"/>
      <c r="W5436" s="21"/>
    </row>
    <row r="5437" spans="1:67" ht="23.25" customHeight="1" outlineLevel="2">
      <c r="A5437" s="56">
        <f t="shared" si="123"/>
        <v>5342</v>
      </c>
      <c r="B5437" s="78" t="s">
        <v>13801</v>
      </c>
      <c r="C5437" s="78"/>
      <c r="D5437" s="85" t="s">
        <v>11660</v>
      </c>
      <c r="E5437" s="85">
        <v>34642000</v>
      </c>
      <c r="F5437" s="56">
        <v>1988</v>
      </c>
      <c r="G5437" s="56">
        <v>2</v>
      </c>
      <c r="H5437" s="56">
        <v>2</v>
      </c>
      <c r="I5437" s="86">
        <v>667.7</v>
      </c>
      <c r="J5437" s="86">
        <v>602.29999999999995</v>
      </c>
      <c r="K5437" s="56"/>
      <c r="L5437" s="56"/>
      <c r="M5437" s="56"/>
      <c r="N5437" s="56">
        <v>8</v>
      </c>
      <c r="O5437" s="56">
        <v>12</v>
      </c>
      <c r="P5437" s="56">
        <v>9</v>
      </c>
      <c r="Q5437" s="56">
        <v>10</v>
      </c>
      <c r="R5437" s="56"/>
      <c r="S5437" s="56"/>
      <c r="T5437" s="56"/>
      <c r="U5437" s="68"/>
      <c r="V5437" s="33"/>
      <c r="W5437" s="21"/>
    </row>
    <row r="5438" spans="1:67" ht="23.25" customHeight="1" outlineLevel="2">
      <c r="A5438" s="56">
        <f t="shared" si="123"/>
        <v>5343</v>
      </c>
      <c r="B5438" s="78" t="s">
        <v>13802</v>
      </c>
      <c r="C5438" s="78"/>
      <c r="D5438" s="85" t="s">
        <v>11661</v>
      </c>
      <c r="E5438" s="85">
        <v>34642000</v>
      </c>
      <c r="F5438" s="56">
        <v>1988</v>
      </c>
      <c r="G5438" s="56">
        <v>2</v>
      </c>
      <c r="H5438" s="56">
        <v>2</v>
      </c>
      <c r="I5438" s="86">
        <v>659.4</v>
      </c>
      <c r="J5438" s="86">
        <v>602</v>
      </c>
      <c r="K5438" s="56"/>
      <c r="L5438" s="56"/>
      <c r="M5438" s="56"/>
      <c r="N5438" s="56">
        <v>8</v>
      </c>
      <c r="O5438" s="56">
        <v>12</v>
      </c>
      <c r="P5438" s="56">
        <v>9</v>
      </c>
      <c r="Q5438" s="56">
        <v>10</v>
      </c>
      <c r="R5438" s="56"/>
      <c r="S5438" s="56"/>
      <c r="T5438" s="56"/>
      <c r="U5438" s="68" t="s">
        <v>1850</v>
      </c>
      <c r="V5438" s="33"/>
      <c r="W5438" s="21"/>
    </row>
    <row r="5439" spans="1:67" ht="23.25" customHeight="1" outlineLevel="2">
      <c r="A5439" s="56">
        <f t="shared" si="123"/>
        <v>5344</v>
      </c>
      <c r="B5439" s="78" t="s">
        <v>13803</v>
      </c>
      <c r="C5439" s="78"/>
      <c r="D5439" s="85" t="s">
        <v>11662</v>
      </c>
      <c r="E5439" s="85">
        <v>34642000</v>
      </c>
      <c r="F5439" s="56">
        <v>1974</v>
      </c>
      <c r="G5439" s="56">
        <v>2</v>
      </c>
      <c r="H5439" s="56">
        <v>2</v>
      </c>
      <c r="I5439" s="86">
        <v>756.2</v>
      </c>
      <c r="J5439" s="86">
        <v>697.4</v>
      </c>
      <c r="K5439" s="56"/>
      <c r="L5439" s="56"/>
      <c r="M5439" s="56"/>
      <c r="N5439" s="56"/>
      <c r="O5439" s="56"/>
      <c r="P5439" s="56">
        <v>8</v>
      </c>
      <c r="Q5439" s="56">
        <v>12</v>
      </c>
      <c r="R5439" s="56">
        <v>10</v>
      </c>
      <c r="S5439" s="56"/>
      <c r="T5439" s="56" t="s">
        <v>527</v>
      </c>
      <c r="U5439" s="68"/>
      <c r="V5439" s="33"/>
      <c r="W5439" s="21"/>
    </row>
    <row r="5440" spans="1:67" ht="23.25" customHeight="1" outlineLevel="2">
      <c r="A5440" s="56">
        <f t="shared" si="123"/>
        <v>5345</v>
      </c>
      <c r="B5440" s="78" t="s">
        <v>13804</v>
      </c>
      <c r="C5440" s="78"/>
      <c r="D5440" s="85" t="s">
        <v>11663</v>
      </c>
      <c r="E5440" s="85">
        <v>34642000</v>
      </c>
      <c r="F5440" s="56">
        <v>1984</v>
      </c>
      <c r="G5440" s="56">
        <v>2</v>
      </c>
      <c r="H5440" s="56">
        <v>2</v>
      </c>
      <c r="I5440" s="86">
        <v>839.5</v>
      </c>
      <c r="J5440" s="86">
        <v>773.3</v>
      </c>
      <c r="K5440" s="56"/>
      <c r="L5440" s="56"/>
      <c r="M5440" s="56">
        <v>11</v>
      </c>
      <c r="N5440" s="56"/>
      <c r="O5440" s="56">
        <v>10</v>
      </c>
      <c r="P5440" s="56"/>
      <c r="Q5440" s="56"/>
      <c r="R5440" s="56"/>
      <c r="S5440" s="56">
        <v>12</v>
      </c>
      <c r="T5440" s="56">
        <v>8</v>
      </c>
      <c r="U5440" s="68"/>
      <c r="V5440" s="33"/>
      <c r="W5440" s="21"/>
    </row>
    <row r="5441" spans="1:23" ht="23.25" customHeight="1" outlineLevel="2">
      <c r="A5441" s="56">
        <f t="shared" si="123"/>
        <v>5346</v>
      </c>
      <c r="B5441" s="78" t="s">
        <v>13805</v>
      </c>
      <c r="C5441" s="78"/>
      <c r="D5441" s="85" t="s">
        <v>11664</v>
      </c>
      <c r="E5441" s="85">
        <v>34642000</v>
      </c>
      <c r="F5441" s="56">
        <v>1977</v>
      </c>
      <c r="G5441" s="56">
        <v>2</v>
      </c>
      <c r="H5441" s="56">
        <v>2</v>
      </c>
      <c r="I5441" s="86">
        <v>768</v>
      </c>
      <c r="J5441" s="86">
        <v>709.2</v>
      </c>
      <c r="K5441" s="56"/>
      <c r="L5441" s="56"/>
      <c r="M5441" s="56">
        <v>11</v>
      </c>
      <c r="N5441" s="56"/>
      <c r="O5441" s="56"/>
      <c r="P5441" s="56"/>
      <c r="Q5441" s="56">
        <v>10</v>
      </c>
      <c r="R5441" s="56"/>
      <c r="S5441" s="56">
        <v>12</v>
      </c>
      <c r="T5441" s="56">
        <v>11</v>
      </c>
      <c r="U5441" s="68"/>
      <c r="V5441" s="33" t="s">
        <v>11665</v>
      </c>
      <c r="W5441" s="21"/>
    </row>
    <row r="5442" spans="1:23" ht="23.25" customHeight="1" outlineLevel="2">
      <c r="A5442" s="56">
        <f t="shared" si="123"/>
        <v>5347</v>
      </c>
      <c r="B5442" s="78" t="s">
        <v>13806</v>
      </c>
      <c r="C5442" s="78"/>
      <c r="D5442" s="85" t="s">
        <v>11666</v>
      </c>
      <c r="E5442" s="85">
        <v>34642000</v>
      </c>
      <c r="F5442" s="56">
        <v>2016</v>
      </c>
      <c r="G5442" s="56">
        <v>3</v>
      </c>
      <c r="H5442" s="56">
        <v>2</v>
      </c>
      <c r="I5442" s="86">
        <v>1351.5</v>
      </c>
      <c r="J5442" s="86">
        <v>997.4</v>
      </c>
      <c r="K5442" s="56"/>
      <c r="L5442" s="56"/>
      <c r="M5442" s="56"/>
      <c r="N5442" s="56"/>
      <c r="O5442" s="56"/>
      <c r="P5442" s="56">
        <v>12</v>
      </c>
      <c r="Q5442" s="56">
        <v>8</v>
      </c>
      <c r="R5442" s="56">
        <v>10</v>
      </c>
      <c r="S5442" s="56">
        <v>9</v>
      </c>
      <c r="T5442" s="56">
        <v>11</v>
      </c>
      <c r="U5442" s="68"/>
      <c r="V5442" s="33" t="s">
        <v>9474</v>
      </c>
      <c r="W5442" s="21"/>
    </row>
    <row r="5443" spans="1:23" ht="23.25" customHeight="1" outlineLevel="2">
      <c r="A5443" s="56">
        <f t="shared" si="123"/>
        <v>5348</v>
      </c>
      <c r="B5443" s="78" t="s">
        <v>13807</v>
      </c>
      <c r="C5443" s="78"/>
      <c r="D5443" s="85" t="s">
        <v>11667</v>
      </c>
      <c r="E5443" s="85">
        <v>34642000</v>
      </c>
      <c r="F5443" s="56">
        <v>2018</v>
      </c>
      <c r="G5443" s="56">
        <v>3</v>
      </c>
      <c r="H5443" s="56">
        <v>1</v>
      </c>
      <c r="I5443" s="86">
        <v>1335.4</v>
      </c>
      <c r="J5443" s="86">
        <v>1028.0999999999999</v>
      </c>
      <c r="K5443" s="56"/>
      <c r="L5443" s="56"/>
      <c r="M5443" s="56"/>
      <c r="N5443" s="56"/>
      <c r="O5443" s="56"/>
      <c r="P5443" s="56">
        <v>12</v>
      </c>
      <c r="Q5443" s="56">
        <v>8</v>
      </c>
      <c r="R5443" s="56">
        <v>10</v>
      </c>
      <c r="S5443" s="56">
        <v>9</v>
      </c>
      <c r="T5443" s="56"/>
      <c r="U5443" s="68" t="s">
        <v>493</v>
      </c>
      <c r="V5443" s="33"/>
      <c r="W5443" s="21"/>
    </row>
    <row r="5444" spans="1:23" ht="23.25" customHeight="1" outlineLevel="2">
      <c r="A5444" s="56">
        <f t="shared" si="123"/>
        <v>5349</v>
      </c>
      <c r="B5444" s="78" t="s">
        <v>13808</v>
      </c>
      <c r="C5444" s="78"/>
      <c r="D5444" s="85" t="s">
        <v>11668</v>
      </c>
      <c r="E5444" s="85">
        <v>34642000</v>
      </c>
      <c r="F5444" s="56">
        <v>1974</v>
      </c>
      <c r="G5444" s="56">
        <v>2</v>
      </c>
      <c r="H5444" s="56">
        <v>2</v>
      </c>
      <c r="I5444" s="86">
        <v>736.4</v>
      </c>
      <c r="J5444" s="86">
        <v>482.7</v>
      </c>
      <c r="K5444" s="56"/>
      <c r="L5444" s="56"/>
      <c r="M5444" s="56"/>
      <c r="N5444" s="56">
        <v>8</v>
      </c>
      <c r="O5444" s="56">
        <v>12</v>
      </c>
      <c r="P5444" s="56">
        <v>10</v>
      </c>
      <c r="Q5444" s="56">
        <v>9</v>
      </c>
      <c r="R5444" s="56"/>
      <c r="S5444" s="56"/>
      <c r="T5444" s="56">
        <v>9</v>
      </c>
      <c r="U5444" s="68" t="s">
        <v>11669</v>
      </c>
      <c r="V5444" s="33"/>
      <c r="W5444" s="21"/>
    </row>
    <row r="5445" spans="1:23" ht="23.25" customHeight="1" outlineLevel="2">
      <c r="A5445" s="56">
        <f t="shared" si="123"/>
        <v>5350</v>
      </c>
      <c r="B5445" s="78" t="s">
        <v>13809</v>
      </c>
      <c r="C5445" s="78"/>
      <c r="D5445" s="85" t="s">
        <v>11670</v>
      </c>
      <c r="E5445" s="85">
        <v>34642000</v>
      </c>
      <c r="F5445" s="56">
        <v>1982</v>
      </c>
      <c r="G5445" s="56">
        <v>4</v>
      </c>
      <c r="H5445" s="56">
        <v>3</v>
      </c>
      <c r="I5445" s="86">
        <v>2014.9</v>
      </c>
      <c r="J5445" s="86">
        <v>1845.7</v>
      </c>
      <c r="K5445" s="56"/>
      <c r="L5445" s="56"/>
      <c r="M5445" s="56">
        <v>8</v>
      </c>
      <c r="N5445" s="56"/>
      <c r="O5445" s="56">
        <v>12</v>
      </c>
      <c r="P5445" s="56">
        <v>10</v>
      </c>
      <c r="Q5445" s="56"/>
      <c r="R5445" s="56"/>
      <c r="S5445" s="56"/>
      <c r="T5445" s="56"/>
      <c r="U5445" s="68" t="s">
        <v>11671</v>
      </c>
      <c r="V5445" s="33"/>
      <c r="W5445" s="21"/>
    </row>
    <row r="5446" spans="1:23" ht="23.25" customHeight="1" outlineLevel="2">
      <c r="A5446" s="56">
        <f t="shared" si="123"/>
        <v>5351</v>
      </c>
      <c r="B5446" s="78" t="s">
        <v>13810</v>
      </c>
      <c r="C5446" s="78"/>
      <c r="D5446" s="85" t="s">
        <v>11672</v>
      </c>
      <c r="E5446" s="85">
        <v>34642000</v>
      </c>
      <c r="F5446" s="56">
        <v>1984</v>
      </c>
      <c r="G5446" s="56">
        <v>4</v>
      </c>
      <c r="H5446" s="56">
        <v>3</v>
      </c>
      <c r="I5446" s="86">
        <v>2020.8</v>
      </c>
      <c r="J5446" s="86">
        <v>1080.7</v>
      </c>
      <c r="K5446" s="56"/>
      <c r="L5446" s="56"/>
      <c r="M5446" s="56">
        <v>8</v>
      </c>
      <c r="N5446" s="56"/>
      <c r="O5446" s="56">
        <v>12</v>
      </c>
      <c r="P5446" s="56">
        <v>10</v>
      </c>
      <c r="Q5446" s="56">
        <v>9</v>
      </c>
      <c r="R5446" s="56"/>
      <c r="S5446" s="56"/>
      <c r="T5446" s="56" t="s">
        <v>302</v>
      </c>
      <c r="U5446" s="68" t="s">
        <v>650</v>
      </c>
      <c r="V5446" s="33"/>
      <c r="W5446" s="21"/>
    </row>
    <row r="5447" spans="1:23" ht="23.25" customHeight="1" outlineLevel="2">
      <c r="A5447" s="56">
        <f t="shared" si="123"/>
        <v>5352</v>
      </c>
      <c r="B5447" s="78" t="s">
        <v>13811</v>
      </c>
      <c r="C5447" s="78"/>
      <c r="D5447" s="85" t="s">
        <v>11673</v>
      </c>
      <c r="E5447" s="85">
        <v>34642000</v>
      </c>
      <c r="F5447" s="56">
        <v>1981</v>
      </c>
      <c r="G5447" s="56">
        <v>2</v>
      </c>
      <c r="H5447" s="56">
        <v>3</v>
      </c>
      <c r="I5447" s="86">
        <v>947.7</v>
      </c>
      <c r="J5447" s="86">
        <v>500.5</v>
      </c>
      <c r="K5447" s="56"/>
      <c r="L5447" s="56"/>
      <c r="M5447" s="56">
        <v>12</v>
      </c>
      <c r="N5447" s="56"/>
      <c r="O5447" s="56"/>
      <c r="P5447" s="56"/>
      <c r="Q5447" s="56"/>
      <c r="R5447" s="56">
        <v>10</v>
      </c>
      <c r="S5447" s="56"/>
      <c r="T5447" s="56" t="s">
        <v>183</v>
      </c>
      <c r="U5447" s="68"/>
      <c r="V5447" s="33" t="s">
        <v>11674</v>
      </c>
      <c r="W5447" s="21"/>
    </row>
    <row r="5448" spans="1:23" ht="23.25" customHeight="1" outlineLevel="2">
      <c r="A5448" s="56">
        <f t="shared" si="123"/>
        <v>5353</v>
      </c>
      <c r="B5448" s="78" t="s">
        <v>13812</v>
      </c>
      <c r="C5448" s="78"/>
      <c r="D5448" s="85" t="s">
        <v>11675</v>
      </c>
      <c r="E5448" s="85">
        <v>34642000</v>
      </c>
      <c r="F5448" s="56">
        <v>1983</v>
      </c>
      <c r="G5448" s="56">
        <v>4</v>
      </c>
      <c r="H5448" s="56">
        <v>3</v>
      </c>
      <c r="I5448" s="86">
        <v>2034.7</v>
      </c>
      <c r="J5448" s="86">
        <v>1081.9000000000001</v>
      </c>
      <c r="K5448" s="56"/>
      <c r="L5448" s="56">
        <v>10</v>
      </c>
      <c r="M5448" s="56"/>
      <c r="N5448" s="56"/>
      <c r="O5448" s="56"/>
      <c r="P5448" s="56"/>
      <c r="Q5448" s="56"/>
      <c r="R5448" s="56">
        <v>8</v>
      </c>
      <c r="S5448" s="56"/>
      <c r="T5448" s="56"/>
      <c r="U5448" s="68"/>
      <c r="V5448" s="33" t="s">
        <v>11676</v>
      </c>
      <c r="W5448" s="21"/>
    </row>
    <row r="5449" spans="1:23" ht="23.25" customHeight="1" outlineLevel="2">
      <c r="A5449" s="56">
        <f t="shared" si="123"/>
        <v>5354</v>
      </c>
      <c r="B5449" s="78" t="s">
        <v>13813</v>
      </c>
      <c r="C5449" s="78"/>
      <c r="D5449" s="85" t="s">
        <v>11677</v>
      </c>
      <c r="E5449" s="85">
        <v>34642000</v>
      </c>
      <c r="F5449" s="56">
        <v>1987</v>
      </c>
      <c r="G5449" s="56">
        <v>4</v>
      </c>
      <c r="H5449" s="56">
        <v>4</v>
      </c>
      <c r="I5449" s="86">
        <v>2669.8</v>
      </c>
      <c r="J5449" s="86">
        <v>1396.5</v>
      </c>
      <c r="K5449" s="56"/>
      <c r="L5449" s="56"/>
      <c r="M5449" s="56"/>
      <c r="N5449" s="56">
        <v>8</v>
      </c>
      <c r="O5449" s="56">
        <v>12</v>
      </c>
      <c r="P5449" s="56">
        <v>9</v>
      </c>
      <c r="Q5449" s="56">
        <v>10</v>
      </c>
      <c r="R5449" s="56"/>
      <c r="S5449" s="56"/>
      <c r="T5449" s="56"/>
      <c r="U5449" s="68" t="s">
        <v>11678</v>
      </c>
      <c r="V5449" s="33"/>
      <c r="W5449" s="21"/>
    </row>
    <row r="5450" spans="1:23" ht="23.25" customHeight="1" outlineLevel="2">
      <c r="A5450" s="56">
        <f t="shared" si="123"/>
        <v>5355</v>
      </c>
      <c r="B5450" s="78" t="s">
        <v>13814</v>
      </c>
      <c r="C5450" s="78"/>
      <c r="D5450" s="85" t="s">
        <v>11679</v>
      </c>
      <c r="E5450" s="85">
        <v>34642000</v>
      </c>
      <c r="F5450" s="56">
        <v>1991</v>
      </c>
      <c r="G5450" s="56">
        <v>4</v>
      </c>
      <c r="H5450" s="56">
        <v>2</v>
      </c>
      <c r="I5450" s="86">
        <v>1987.8</v>
      </c>
      <c r="J5450" s="86">
        <v>1005.6</v>
      </c>
      <c r="K5450" s="56"/>
      <c r="L5450" s="56"/>
      <c r="M5450" s="56"/>
      <c r="N5450" s="56"/>
      <c r="O5450" s="56">
        <v>8</v>
      </c>
      <c r="P5450" s="56">
        <v>12</v>
      </c>
      <c r="Q5450" s="56"/>
      <c r="R5450" s="56">
        <v>10</v>
      </c>
      <c r="S5450" s="56"/>
      <c r="T5450" s="56"/>
      <c r="U5450" s="68" t="s">
        <v>11680</v>
      </c>
      <c r="V5450" s="33"/>
      <c r="W5450" s="21"/>
    </row>
    <row r="5451" spans="1:23" ht="23.25" customHeight="1" outlineLevel="2">
      <c r="A5451" s="56">
        <f t="shared" si="123"/>
        <v>5356</v>
      </c>
      <c r="B5451" s="78" t="s">
        <v>13815</v>
      </c>
      <c r="C5451" s="78"/>
      <c r="D5451" s="85" t="s">
        <v>11681</v>
      </c>
      <c r="E5451" s="85">
        <v>34642000</v>
      </c>
      <c r="F5451" s="56">
        <v>1992</v>
      </c>
      <c r="G5451" s="56">
        <v>4</v>
      </c>
      <c r="H5451" s="56">
        <v>2</v>
      </c>
      <c r="I5451" s="86">
        <v>1897.8</v>
      </c>
      <c r="J5451" s="86">
        <v>983.1</v>
      </c>
      <c r="K5451" s="56"/>
      <c r="L5451" s="56"/>
      <c r="M5451" s="56">
        <v>8</v>
      </c>
      <c r="N5451" s="56">
        <v>8</v>
      </c>
      <c r="O5451" s="56">
        <v>12</v>
      </c>
      <c r="P5451" s="56">
        <v>9</v>
      </c>
      <c r="Q5451" s="56"/>
      <c r="R5451" s="56">
        <v>10</v>
      </c>
      <c r="S5451" s="56"/>
      <c r="T5451" s="56">
        <v>8</v>
      </c>
      <c r="U5451" s="68" t="s">
        <v>11682</v>
      </c>
      <c r="V5451" s="33" t="s">
        <v>11683</v>
      </c>
      <c r="W5451" s="21"/>
    </row>
    <row r="5452" spans="1:23" ht="23.25" customHeight="1" outlineLevel="2">
      <c r="A5452" s="56">
        <f t="shared" si="123"/>
        <v>5357</v>
      </c>
      <c r="B5452" s="78" t="s">
        <v>13816</v>
      </c>
      <c r="C5452" s="78"/>
      <c r="D5452" s="85" t="s">
        <v>11684</v>
      </c>
      <c r="E5452" s="85">
        <v>34642000</v>
      </c>
      <c r="F5452" s="56">
        <v>1966</v>
      </c>
      <c r="G5452" s="56">
        <v>2</v>
      </c>
      <c r="H5452" s="56">
        <v>2</v>
      </c>
      <c r="I5452" s="86">
        <v>369.8</v>
      </c>
      <c r="J5452" s="86">
        <v>225.6</v>
      </c>
      <c r="K5452" s="56"/>
      <c r="L5452" s="56"/>
      <c r="M5452" s="56">
        <v>8</v>
      </c>
      <c r="N5452" s="56">
        <v>12</v>
      </c>
      <c r="O5452" s="56">
        <v>10</v>
      </c>
      <c r="P5452" s="56"/>
      <c r="Q5452" s="56"/>
      <c r="R5452" s="56"/>
      <c r="S5452" s="56"/>
      <c r="T5452" s="56"/>
      <c r="U5452" s="68"/>
      <c r="V5452" s="33"/>
      <c r="W5452" s="21"/>
    </row>
    <row r="5453" spans="1:23" ht="23.25" customHeight="1" outlineLevel="2">
      <c r="A5453" s="56">
        <f t="shared" si="123"/>
        <v>5358</v>
      </c>
      <c r="B5453" s="78" t="s">
        <v>13817</v>
      </c>
      <c r="C5453" s="78"/>
      <c r="D5453" s="85" t="s">
        <v>11685</v>
      </c>
      <c r="E5453" s="85">
        <v>34642000</v>
      </c>
      <c r="F5453" s="56">
        <v>1985</v>
      </c>
      <c r="G5453" s="56">
        <v>3</v>
      </c>
      <c r="H5453" s="56">
        <v>3</v>
      </c>
      <c r="I5453" s="86">
        <v>1420.4</v>
      </c>
      <c r="J5453" s="86">
        <v>1282.7</v>
      </c>
      <c r="K5453" s="56"/>
      <c r="L5453" s="56"/>
      <c r="M5453" s="56"/>
      <c r="N5453" s="56">
        <v>8</v>
      </c>
      <c r="O5453" s="56">
        <v>12</v>
      </c>
      <c r="P5453" s="56">
        <v>10</v>
      </c>
      <c r="Q5453" s="56">
        <v>9</v>
      </c>
      <c r="R5453" s="56"/>
      <c r="S5453" s="56"/>
      <c r="T5453" s="56">
        <v>8</v>
      </c>
      <c r="U5453" s="68" t="s">
        <v>11686</v>
      </c>
      <c r="V5453" s="33"/>
      <c r="W5453" s="21"/>
    </row>
    <row r="5454" spans="1:23" ht="23.25" customHeight="1" outlineLevel="2">
      <c r="A5454" s="56">
        <f t="shared" si="123"/>
        <v>5359</v>
      </c>
      <c r="B5454" s="78" t="s">
        <v>13818</v>
      </c>
      <c r="C5454" s="78"/>
      <c r="D5454" s="85" t="s">
        <v>11687</v>
      </c>
      <c r="E5454" s="85">
        <v>34642000</v>
      </c>
      <c r="F5454" s="56">
        <v>1981</v>
      </c>
      <c r="G5454" s="56">
        <v>2</v>
      </c>
      <c r="H5454" s="56">
        <v>3</v>
      </c>
      <c r="I5454" s="86">
        <v>825.2</v>
      </c>
      <c r="J5454" s="86">
        <v>701.6</v>
      </c>
      <c r="K5454" s="56"/>
      <c r="L5454" s="56"/>
      <c r="M5454" s="56"/>
      <c r="N5454" s="56"/>
      <c r="O5454" s="56">
        <v>10</v>
      </c>
      <c r="P5454" s="56"/>
      <c r="Q5454" s="56"/>
      <c r="R5454" s="56">
        <v>12</v>
      </c>
      <c r="S5454" s="56"/>
      <c r="T5454" s="56"/>
      <c r="U5454" s="68"/>
      <c r="V5454" s="33"/>
      <c r="W5454" s="21"/>
    </row>
    <row r="5455" spans="1:23" ht="23.25" customHeight="1" outlineLevel="2">
      <c r="A5455" s="56">
        <f t="shared" si="123"/>
        <v>5360</v>
      </c>
      <c r="B5455" s="78" t="s">
        <v>13819</v>
      </c>
      <c r="C5455" s="78"/>
      <c r="D5455" s="85" t="s">
        <v>11688</v>
      </c>
      <c r="E5455" s="85">
        <v>34642000</v>
      </c>
      <c r="F5455" s="56">
        <v>1981</v>
      </c>
      <c r="G5455" s="56">
        <v>2</v>
      </c>
      <c r="H5455" s="56">
        <v>3</v>
      </c>
      <c r="I5455" s="86">
        <v>836.9</v>
      </c>
      <c r="J5455" s="86">
        <v>469.7</v>
      </c>
      <c r="K5455" s="56"/>
      <c r="L5455" s="56"/>
      <c r="M5455" s="56"/>
      <c r="N5455" s="56"/>
      <c r="O5455" s="56">
        <v>10</v>
      </c>
      <c r="P5455" s="56">
        <v>12</v>
      </c>
      <c r="Q5455" s="56">
        <v>8</v>
      </c>
      <c r="R5455" s="56"/>
      <c r="S5455" s="56"/>
      <c r="T5455" s="56"/>
      <c r="U5455" s="68"/>
      <c r="V5455" s="33"/>
      <c r="W5455" s="21"/>
    </row>
    <row r="5456" spans="1:23" ht="23.25" customHeight="1" outlineLevel="2">
      <c r="A5456" s="56">
        <f t="shared" si="123"/>
        <v>5361</v>
      </c>
      <c r="B5456" s="78" t="s">
        <v>13820</v>
      </c>
      <c r="C5456" s="78"/>
      <c r="D5456" s="85" t="s">
        <v>11689</v>
      </c>
      <c r="E5456" s="85">
        <v>34642000</v>
      </c>
      <c r="F5456" s="56">
        <v>1976</v>
      </c>
      <c r="G5456" s="56">
        <v>2</v>
      </c>
      <c r="H5456" s="56">
        <v>2</v>
      </c>
      <c r="I5456" s="86">
        <v>776.2</v>
      </c>
      <c r="J5456" s="86">
        <v>713.8</v>
      </c>
      <c r="K5456" s="56"/>
      <c r="L5456" s="56"/>
      <c r="M5456" s="56"/>
      <c r="N5456" s="56">
        <v>8</v>
      </c>
      <c r="O5456" s="56">
        <v>12</v>
      </c>
      <c r="P5456" s="56">
        <v>10</v>
      </c>
      <c r="Q5456" s="56"/>
      <c r="R5456" s="56">
        <v>9</v>
      </c>
      <c r="S5456" s="56"/>
      <c r="T5456" s="56">
        <v>8</v>
      </c>
      <c r="U5456" s="68" t="s">
        <v>122</v>
      </c>
      <c r="V5456" s="33"/>
      <c r="W5456" s="21"/>
    </row>
    <row r="5457" spans="1:67" ht="23.25" customHeight="1" outlineLevel="2">
      <c r="A5457" s="56">
        <f t="shared" si="123"/>
        <v>5362</v>
      </c>
      <c r="B5457" s="78" t="s">
        <v>13821</v>
      </c>
      <c r="C5457" s="78"/>
      <c r="D5457" s="85" t="s">
        <v>11690</v>
      </c>
      <c r="E5457" s="85">
        <v>34642000</v>
      </c>
      <c r="F5457" s="56">
        <v>1971</v>
      </c>
      <c r="G5457" s="56">
        <v>2</v>
      </c>
      <c r="H5457" s="56">
        <v>2</v>
      </c>
      <c r="I5457" s="86">
        <v>411.3</v>
      </c>
      <c r="J5457" s="86">
        <v>369.5</v>
      </c>
      <c r="K5457" s="56"/>
      <c r="L5457" s="56"/>
      <c r="M5457" s="56"/>
      <c r="N5457" s="56"/>
      <c r="O5457" s="56">
        <v>10</v>
      </c>
      <c r="P5457" s="56"/>
      <c r="Q5457" s="56"/>
      <c r="R5457" s="56"/>
      <c r="S5457" s="56">
        <v>12</v>
      </c>
      <c r="T5457" s="56"/>
      <c r="U5457" s="68"/>
      <c r="V5457" s="33"/>
      <c r="W5457" s="21"/>
    </row>
    <row r="5458" spans="1:67" ht="23.25" customHeight="1" outlineLevel="2">
      <c r="A5458" s="56">
        <f t="shared" si="123"/>
        <v>5363</v>
      </c>
      <c r="B5458" s="78" t="s">
        <v>13822</v>
      </c>
      <c r="C5458" s="78"/>
      <c r="D5458" s="85" t="s">
        <v>11691</v>
      </c>
      <c r="E5458" s="85">
        <v>34642000</v>
      </c>
      <c r="F5458" s="56">
        <v>1977</v>
      </c>
      <c r="G5458" s="56">
        <v>2</v>
      </c>
      <c r="H5458" s="56">
        <v>2</v>
      </c>
      <c r="I5458" s="86">
        <v>528</v>
      </c>
      <c r="J5458" s="86">
        <v>485.2</v>
      </c>
      <c r="K5458" s="56"/>
      <c r="L5458" s="56">
        <v>8</v>
      </c>
      <c r="M5458" s="56">
        <v>10</v>
      </c>
      <c r="N5458" s="56"/>
      <c r="O5458" s="56">
        <v>12</v>
      </c>
      <c r="P5458" s="56"/>
      <c r="Q5458" s="56"/>
      <c r="R5458" s="56"/>
      <c r="S5458" s="56">
        <v>12</v>
      </c>
      <c r="T5458" s="56"/>
      <c r="U5458" s="68" t="s">
        <v>493</v>
      </c>
      <c r="V5458" s="33"/>
      <c r="W5458" s="21"/>
    </row>
    <row r="5459" spans="1:67" ht="23.25" customHeight="1" outlineLevel="2">
      <c r="A5459" s="56">
        <f t="shared" si="123"/>
        <v>5364</v>
      </c>
      <c r="B5459" s="78" t="s">
        <v>13823</v>
      </c>
      <c r="C5459" s="78"/>
      <c r="D5459" s="85" t="s">
        <v>11692</v>
      </c>
      <c r="E5459" s="85">
        <v>34642000</v>
      </c>
      <c r="F5459" s="56">
        <v>1980</v>
      </c>
      <c r="G5459" s="56">
        <v>2</v>
      </c>
      <c r="H5459" s="56">
        <v>3</v>
      </c>
      <c r="I5459" s="86">
        <v>781.7</v>
      </c>
      <c r="J5459" s="86">
        <v>659.3</v>
      </c>
      <c r="K5459" s="56"/>
      <c r="L5459" s="56"/>
      <c r="M5459" s="56"/>
      <c r="N5459" s="56">
        <v>12</v>
      </c>
      <c r="O5459" s="56">
        <v>10</v>
      </c>
      <c r="P5459" s="56">
        <v>8</v>
      </c>
      <c r="Q5459" s="56"/>
      <c r="R5459" s="56"/>
      <c r="S5459" s="56">
        <v>9</v>
      </c>
      <c r="T5459" s="56">
        <v>12</v>
      </c>
      <c r="U5459" s="68"/>
      <c r="V5459" s="33"/>
      <c r="W5459" s="21"/>
    </row>
    <row r="5460" spans="1:67" ht="23.25" customHeight="1" outlineLevel="2">
      <c r="A5460" s="56">
        <f t="shared" si="123"/>
        <v>5365</v>
      </c>
      <c r="B5460" s="78" t="s">
        <v>13824</v>
      </c>
      <c r="C5460" s="78"/>
      <c r="D5460" s="85" t="s">
        <v>11693</v>
      </c>
      <c r="E5460" s="85">
        <v>34642000</v>
      </c>
      <c r="F5460" s="56">
        <v>1978</v>
      </c>
      <c r="G5460" s="56">
        <v>2</v>
      </c>
      <c r="H5460" s="56">
        <v>2</v>
      </c>
      <c r="I5460" s="86">
        <v>727.9</v>
      </c>
      <c r="J5460" s="86">
        <v>672.3</v>
      </c>
      <c r="K5460" s="56"/>
      <c r="L5460" s="56"/>
      <c r="M5460" s="56">
        <v>8</v>
      </c>
      <c r="N5460" s="56">
        <v>10</v>
      </c>
      <c r="O5460" s="56">
        <v>9</v>
      </c>
      <c r="P5460" s="56"/>
      <c r="Q5460" s="56"/>
      <c r="R5460" s="56"/>
      <c r="S5460" s="56"/>
      <c r="T5460" s="56"/>
      <c r="U5460" s="68"/>
      <c r="V5460" s="33"/>
      <c r="W5460" s="21"/>
    </row>
    <row r="5461" spans="1:67" ht="23.25" customHeight="1" outlineLevel="2">
      <c r="A5461" s="56">
        <f t="shared" si="123"/>
        <v>5366</v>
      </c>
      <c r="B5461" s="78" t="s">
        <v>13825</v>
      </c>
      <c r="C5461" s="78"/>
      <c r="D5461" s="85" t="s">
        <v>11694</v>
      </c>
      <c r="E5461" s="85">
        <v>34642000</v>
      </c>
      <c r="F5461" s="56">
        <v>1989</v>
      </c>
      <c r="G5461" s="56">
        <v>2</v>
      </c>
      <c r="H5461" s="56">
        <v>3</v>
      </c>
      <c r="I5461" s="86">
        <v>953.4</v>
      </c>
      <c r="J5461" s="86">
        <v>847.8</v>
      </c>
      <c r="K5461" s="56"/>
      <c r="L5461" s="56"/>
      <c r="M5461" s="56"/>
      <c r="N5461" s="56">
        <v>8</v>
      </c>
      <c r="O5461" s="56">
        <v>12</v>
      </c>
      <c r="P5461" s="56">
        <v>10</v>
      </c>
      <c r="Q5461" s="56">
        <v>9</v>
      </c>
      <c r="R5461" s="56"/>
      <c r="S5461" s="56"/>
      <c r="T5461" s="56"/>
      <c r="U5461" s="68"/>
      <c r="V5461" s="33"/>
      <c r="W5461" s="21"/>
    </row>
    <row r="5462" spans="1:67" ht="23.25" customHeight="1" outlineLevel="2">
      <c r="A5462" s="56">
        <f t="shared" si="123"/>
        <v>5367</v>
      </c>
      <c r="B5462" s="78" t="s">
        <v>13826</v>
      </c>
      <c r="C5462" s="78"/>
      <c r="D5462" s="85" t="s">
        <v>11695</v>
      </c>
      <c r="E5462" s="85">
        <v>34642000</v>
      </c>
      <c r="F5462" s="56">
        <v>1992</v>
      </c>
      <c r="G5462" s="56">
        <v>2</v>
      </c>
      <c r="H5462" s="56">
        <v>2</v>
      </c>
      <c r="I5462" s="86">
        <v>641.20000000000005</v>
      </c>
      <c r="J5462" s="86">
        <v>368</v>
      </c>
      <c r="K5462" s="56"/>
      <c r="L5462" s="56"/>
      <c r="M5462" s="56"/>
      <c r="N5462" s="56">
        <v>8</v>
      </c>
      <c r="O5462" s="56">
        <v>12</v>
      </c>
      <c r="P5462" s="56">
        <v>9</v>
      </c>
      <c r="Q5462" s="56"/>
      <c r="R5462" s="56">
        <v>10</v>
      </c>
      <c r="S5462" s="56"/>
      <c r="T5462" s="56"/>
      <c r="U5462" s="68"/>
      <c r="V5462" s="33"/>
      <c r="W5462" s="21"/>
    </row>
    <row r="5463" spans="1:67" ht="23.25" customHeight="1" outlineLevel="2">
      <c r="A5463" s="56">
        <f t="shared" si="123"/>
        <v>5368</v>
      </c>
      <c r="B5463" s="78" t="s">
        <v>13827</v>
      </c>
      <c r="C5463" s="78"/>
      <c r="D5463" s="85" t="s">
        <v>11696</v>
      </c>
      <c r="E5463" s="85">
        <v>34642000</v>
      </c>
      <c r="F5463" s="56">
        <v>1992</v>
      </c>
      <c r="G5463" s="56">
        <v>2</v>
      </c>
      <c r="H5463" s="56">
        <v>2</v>
      </c>
      <c r="I5463" s="86">
        <v>641.20000000000005</v>
      </c>
      <c r="J5463" s="86">
        <v>585</v>
      </c>
      <c r="K5463" s="56"/>
      <c r="L5463" s="56"/>
      <c r="M5463" s="56"/>
      <c r="N5463" s="56">
        <v>8</v>
      </c>
      <c r="O5463" s="56">
        <v>12</v>
      </c>
      <c r="P5463" s="56">
        <v>9</v>
      </c>
      <c r="Q5463" s="56"/>
      <c r="R5463" s="56">
        <v>10</v>
      </c>
      <c r="S5463" s="56"/>
      <c r="T5463" s="56"/>
      <c r="U5463" s="68" t="s">
        <v>343</v>
      </c>
      <c r="V5463" s="33"/>
      <c r="W5463" s="21"/>
    </row>
    <row r="5464" spans="1:67" ht="23.25" customHeight="1" outlineLevel="2">
      <c r="A5464" s="56">
        <f t="shared" si="123"/>
        <v>5369</v>
      </c>
      <c r="B5464" s="197" t="s">
        <v>13828</v>
      </c>
      <c r="C5464" s="78"/>
      <c r="D5464" s="85" t="s">
        <v>11697</v>
      </c>
      <c r="E5464" s="85">
        <v>34642000</v>
      </c>
      <c r="F5464" s="56">
        <v>1960</v>
      </c>
      <c r="G5464" s="56">
        <v>2</v>
      </c>
      <c r="H5464" s="56">
        <v>1</v>
      </c>
      <c r="I5464" s="86">
        <v>314.39999999999998</v>
      </c>
      <c r="J5464" s="86">
        <v>284.8</v>
      </c>
      <c r="K5464" s="56"/>
      <c r="L5464" s="56"/>
      <c r="M5464" s="56"/>
      <c r="N5464" s="56">
        <v>8</v>
      </c>
      <c r="O5464" s="56">
        <v>12</v>
      </c>
      <c r="P5464" s="56">
        <v>10</v>
      </c>
      <c r="Q5464" s="56"/>
      <c r="R5464" s="56"/>
      <c r="S5464" s="56"/>
      <c r="T5464" s="56">
        <v>12</v>
      </c>
      <c r="U5464" s="14"/>
      <c r="V5464" s="16" t="s">
        <v>12359</v>
      </c>
      <c r="W5464" s="21"/>
    </row>
    <row r="5465" spans="1:67" ht="23.25" customHeight="1" outlineLevel="2">
      <c r="A5465" s="56">
        <f t="shared" si="123"/>
        <v>5370</v>
      </c>
      <c r="B5465" s="78" t="s">
        <v>13829</v>
      </c>
      <c r="C5465" s="78"/>
      <c r="D5465" s="85" t="s">
        <v>11698</v>
      </c>
      <c r="E5465" s="85">
        <v>34642000</v>
      </c>
      <c r="F5465" s="56">
        <v>1958</v>
      </c>
      <c r="G5465" s="56">
        <v>2</v>
      </c>
      <c r="H5465" s="56">
        <v>1</v>
      </c>
      <c r="I5465" s="86">
        <v>309.89999999999998</v>
      </c>
      <c r="J5465" s="86">
        <v>282.60000000000002</v>
      </c>
      <c r="K5465" s="56"/>
      <c r="L5465" s="56">
        <v>8</v>
      </c>
      <c r="M5465" s="56">
        <v>12</v>
      </c>
      <c r="N5465" s="56">
        <v>10</v>
      </c>
      <c r="O5465" s="56"/>
      <c r="P5465" s="56"/>
      <c r="Q5465" s="56"/>
      <c r="R5465" s="56">
        <v>8</v>
      </c>
      <c r="S5465" s="56"/>
      <c r="T5465" s="56">
        <v>12</v>
      </c>
      <c r="U5465" s="68"/>
      <c r="V5465" s="33"/>
      <c r="W5465" s="21"/>
    </row>
    <row r="5466" spans="1:67" ht="23.25" customHeight="1" outlineLevel="2">
      <c r="A5466" s="56">
        <f t="shared" si="123"/>
        <v>5371</v>
      </c>
      <c r="B5466" s="78" t="s">
        <v>13830</v>
      </c>
      <c r="C5466" s="78"/>
      <c r="D5466" s="85" t="s">
        <v>11699</v>
      </c>
      <c r="E5466" s="85">
        <v>34642000</v>
      </c>
      <c r="F5466" s="56">
        <v>1960</v>
      </c>
      <c r="G5466" s="56">
        <v>2</v>
      </c>
      <c r="H5466" s="56">
        <v>1</v>
      </c>
      <c r="I5466" s="86">
        <v>338.2</v>
      </c>
      <c r="J5466" s="86">
        <v>307.2</v>
      </c>
      <c r="K5466" s="56"/>
      <c r="L5466" s="56">
        <v>8</v>
      </c>
      <c r="M5466" s="56">
        <v>12</v>
      </c>
      <c r="N5466" s="56">
        <v>10</v>
      </c>
      <c r="O5466" s="56"/>
      <c r="P5466" s="56"/>
      <c r="Q5466" s="56"/>
      <c r="R5466" s="56"/>
      <c r="S5466" s="56">
        <v>8</v>
      </c>
      <c r="T5466" s="56"/>
      <c r="U5466" s="68"/>
      <c r="V5466" s="33"/>
      <c r="W5466" s="21"/>
    </row>
    <row r="5467" spans="1:67" ht="23.25" customHeight="1" outlineLevel="2">
      <c r="A5467" s="56">
        <f t="shared" si="123"/>
        <v>5372</v>
      </c>
      <c r="B5467" s="78" t="s">
        <v>13831</v>
      </c>
      <c r="C5467" s="78"/>
      <c r="D5467" s="85" t="s">
        <v>11700</v>
      </c>
      <c r="E5467" s="85">
        <v>34642000</v>
      </c>
      <c r="F5467" s="56">
        <v>1959</v>
      </c>
      <c r="G5467" s="56">
        <v>2</v>
      </c>
      <c r="H5467" s="56">
        <v>1</v>
      </c>
      <c r="I5467" s="86">
        <v>314.39999999999998</v>
      </c>
      <c r="J5467" s="86">
        <v>284.8</v>
      </c>
      <c r="K5467" s="56"/>
      <c r="L5467" s="56"/>
      <c r="M5467" s="56"/>
      <c r="N5467" s="56">
        <v>8</v>
      </c>
      <c r="O5467" s="56">
        <v>12</v>
      </c>
      <c r="P5467" s="56">
        <v>10</v>
      </c>
      <c r="Q5467" s="56"/>
      <c r="R5467" s="56"/>
      <c r="S5467" s="56"/>
      <c r="T5467" s="56">
        <v>8</v>
      </c>
      <c r="U5467" s="68"/>
      <c r="V5467" s="33"/>
      <c r="W5467" s="21"/>
    </row>
    <row r="5468" spans="1:67" ht="24.75" customHeight="1">
      <c r="A5468" s="56">
        <f t="shared" si="123"/>
        <v>5373</v>
      </c>
      <c r="B5468" s="78" t="s">
        <v>13832</v>
      </c>
      <c r="C5468" s="78"/>
      <c r="D5468" s="85" t="s">
        <v>11701</v>
      </c>
      <c r="E5468" s="85">
        <v>34642000</v>
      </c>
      <c r="F5468" s="56">
        <v>1960</v>
      </c>
      <c r="G5468" s="56">
        <v>2</v>
      </c>
      <c r="H5468" s="56">
        <v>1</v>
      </c>
      <c r="I5468" s="86">
        <v>343.2</v>
      </c>
      <c r="J5468" s="86">
        <v>214.9</v>
      </c>
      <c r="K5468" s="56"/>
      <c r="L5468" s="56"/>
      <c r="M5468" s="56">
        <v>8</v>
      </c>
      <c r="N5468" s="56">
        <v>12</v>
      </c>
      <c r="O5468" s="56">
        <v>10</v>
      </c>
      <c r="P5468" s="56"/>
      <c r="Q5468" s="56"/>
      <c r="R5468" s="56"/>
      <c r="S5468" s="56"/>
      <c r="T5468" s="56"/>
      <c r="U5468" s="68" t="s">
        <v>11702</v>
      </c>
      <c r="V5468" s="33"/>
      <c r="W5468" s="21"/>
    </row>
    <row r="5469" spans="1:67" ht="23.25" customHeight="1" outlineLevel="1">
      <c r="A5469" s="56">
        <f t="shared" si="123"/>
        <v>5374</v>
      </c>
      <c r="B5469" s="78" t="s">
        <v>13833</v>
      </c>
      <c r="C5469" s="78"/>
      <c r="D5469" s="85" t="s">
        <v>11703</v>
      </c>
      <c r="E5469" s="85">
        <v>34642000</v>
      </c>
      <c r="F5469" s="56">
        <v>1960</v>
      </c>
      <c r="G5469" s="56">
        <v>2</v>
      </c>
      <c r="H5469" s="56">
        <v>2</v>
      </c>
      <c r="I5469" s="86">
        <v>411.2</v>
      </c>
      <c r="J5469" s="86">
        <v>364.4</v>
      </c>
      <c r="K5469" s="56"/>
      <c r="L5469" s="56"/>
      <c r="M5469" s="56"/>
      <c r="N5469" s="56">
        <v>8</v>
      </c>
      <c r="O5469" s="56">
        <v>12</v>
      </c>
      <c r="P5469" s="56">
        <v>10</v>
      </c>
      <c r="Q5469" s="56"/>
      <c r="R5469" s="56"/>
      <c r="S5469" s="56"/>
      <c r="T5469" s="56"/>
      <c r="U5469" s="68"/>
      <c r="V5469" s="33"/>
      <c r="W5469" s="21"/>
    </row>
    <row r="5470" spans="1:67" ht="23.25" customHeight="1" outlineLevel="1">
      <c r="A5470" s="56">
        <f t="shared" si="123"/>
        <v>5375</v>
      </c>
      <c r="B5470" s="78" t="s">
        <v>13834</v>
      </c>
      <c r="C5470" s="78"/>
      <c r="D5470" s="85" t="s">
        <v>11704</v>
      </c>
      <c r="E5470" s="85">
        <v>34642000</v>
      </c>
      <c r="F5470" s="56">
        <v>1966</v>
      </c>
      <c r="G5470" s="56">
        <v>2</v>
      </c>
      <c r="H5470" s="56">
        <v>2</v>
      </c>
      <c r="I5470" s="86">
        <v>512.79999999999995</v>
      </c>
      <c r="J5470" s="86">
        <v>450.5</v>
      </c>
      <c r="K5470" s="56"/>
      <c r="L5470" s="56"/>
      <c r="M5470" s="56"/>
      <c r="N5470" s="56">
        <v>8</v>
      </c>
      <c r="O5470" s="56">
        <v>12</v>
      </c>
      <c r="P5470" s="56">
        <v>10</v>
      </c>
      <c r="Q5470" s="56"/>
      <c r="R5470" s="56"/>
      <c r="S5470" s="56"/>
      <c r="T5470" s="56"/>
      <c r="U5470" s="68"/>
      <c r="V5470" s="33"/>
      <c r="W5470" s="21"/>
    </row>
    <row r="5471" spans="1:67" ht="23.25" customHeight="1" outlineLevel="2">
      <c r="A5471" s="56">
        <f t="shared" si="123"/>
        <v>5376</v>
      </c>
      <c r="B5471" s="78" t="s">
        <v>13835</v>
      </c>
      <c r="C5471" s="78"/>
      <c r="D5471" s="85" t="s">
        <v>11705</v>
      </c>
      <c r="E5471" s="85">
        <v>34642000</v>
      </c>
      <c r="F5471" s="56">
        <v>1966</v>
      </c>
      <c r="G5471" s="56">
        <v>2</v>
      </c>
      <c r="H5471" s="56">
        <v>2</v>
      </c>
      <c r="I5471" s="86">
        <v>466.1</v>
      </c>
      <c r="J5471" s="86">
        <v>303.10000000000002</v>
      </c>
      <c r="K5471" s="56"/>
      <c r="L5471" s="56"/>
      <c r="M5471" s="56"/>
      <c r="N5471" s="56">
        <v>8</v>
      </c>
      <c r="O5471" s="56">
        <v>12</v>
      </c>
      <c r="P5471" s="56">
        <v>10</v>
      </c>
      <c r="Q5471" s="56"/>
      <c r="R5471" s="56"/>
      <c r="S5471" s="56"/>
      <c r="T5471" s="56"/>
      <c r="U5471" s="68"/>
      <c r="V5471" s="33"/>
      <c r="W5471" s="21"/>
    </row>
    <row r="5472" spans="1:67" s="18" customFormat="1" ht="15.75" customHeight="1" outlineLevel="2">
      <c r="A5472" s="234" t="s">
        <v>13836</v>
      </c>
      <c r="B5472" s="234"/>
      <c r="C5472" s="234"/>
      <c r="D5472" s="234"/>
      <c r="E5472" s="234"/>
      <c r="F5472" s="234"/>
      <c r="G5472" s="234"/>
      <c r="H5472" s="234"/>
      <c r="I5472" s="86">
        <f>I5473+I5519+I5521</f>
        <v>56247.239999999983</v>
      </c>
      <c r="J5472" s="86">
        <f>J5473+J5519+J5521</f>
        <v>50492.869999999981</v>
      </c>
      <c r="K5472" s="236"/>
      <c r="L5472" s="236"/>
      <c r="M5472" s="236"/>
      <c r="N5472" s="236"/>
      <c r="O5472" s="236"/>
      <c r="P5472" s="236"/>
      <c r="Q5472" s="236"/>
      <c r="R5472" s="236"/>
      <c r="S5472" s="236"/>
      <c r="T5472" s="236"/>
      <c r="U5472" s="126"/>
      <c r="V5472" s="49">
        <f>V5473+V5519+V5521</f>
        <v>51</v>
      </c>
      <c r="W5472" s="50"/>
      <c r="X5472" s="5"/>
      <c r="Y5472" s="5"/>
      <c r="Z5472" s="5"/>
      <c r="AA5472" s="5"/>
      <c r="AB5472" s="5"/>
      <c r="AC5472" s="5"/>
      <c r="AD5472" s="5"/>
      <c r="AE5472" s="5"/>
      <c r="AF5472" s="5"/>
      <c r="AG5472" s="5"/>
      <c r="AH5472" s="5"/>
      <c r="AI5472" s="5"/>
      <c r="AJ5472" s="5"/>
      <c r="AK5472" s="5"/>
      <c r="AL5472" s="5"/>
      <c r="AM5472" s="5"/>
      <c r="AN5472" s="5"/>
      <c r="AO5472" s="5"/>
      <c r="AP5472" s="5"/>
      <c r="AQ5472" s="5"/>
      <c r="AR5472" s="5"/>
      <c r="AS5472" s="5"/>
      <c r="AT5472" s="5"/>
      <c r="AU5472" s="5"/>
      <c r="AV5472" s="5"/>
      <c r="AW5472" s="5"/>
      <c r="AX5472" s="5"/>
      <c r="AY5472" s="5"/>
      <c r="AZ5472" s="5"/>
      <c r="BA5472" s="5"/>
      <c r="BB5472" s="5"/>
      <c r="BC5472" s="5"/>
      <c r="BD5472" s="5"/>
      <c r="BE5472" s="5"/>
      <c r="BF5472" s="5"/>
      <c r="BG5472" s="5"/>
      <c r="BH5472" s="5"/>
      <c r="BI5472" s="5"/>
      <c r="BJ5472" s="5"/>
      <c r="BK5472" s="5"/>
      <c r="BL5472" s="5"/>
      <c r="BM5472" s="5"/>
      <c r="BN5472" s="5"/>
      <c r="BO5472" s="5"/>
    </row>
    <row r="5473" spans="1:67" s="19" customFormat="1" ht="15.75" customHeight="1" outlineLevel="2">
      <c r="A5473" s="56"/>
      <c r="B5473" s="235" t="s">
        <v>13979</v>
      </c>
      <c r="C5473" s="235"/>
      <c r="D5473" s="235"/>
      <c r="E5473" s="235"/>
      <c r="F5473" s="235"/>
      <c r="G5473" s="235"/>
      <c r="H5473" s="235"/>
      <c r="I5473" s="86">
        <f>SUM(I5474:I5518)</f>
        <v>52405.439999999988</v>
      </c>
      <c r="J5473" s="86">
        <f>SUM(J5474:J5518)</f>
        <v>47125.769999999982</v>
      </c>
      <c r="K5473" s="236"/>
      <c r="L5473" s="236"/>
      <c r="M5473" s="236"/>
      <c r="N5473" s="236"/>
      <c r="O5473" s="236"/>
      <c r="P5473" s="236"/>
      <c r="Q5473" s="236"/>
      <c r="R5473" s="236"/>
      <c r="S5473" s="236"/>
      <c r="T5473" s="236"/>
      <c r="U5473" s="127"/>
      <c r="V5473" s="51">
        <f>COUNTA(B5474:B5518)</f>
        <v>45</v>
      </c>
      <c r="W5473" s="52"/>
      <c r="X5473" s="5"/>
      <c r="Y5473" s="5"/>
      <c r="Z5473" s="5"/>
      <c r="AA5473" s="5"/>
      <c r="AB5473" s="5"/>
      <c r="AC5473" s="5"/>
      <c r="AD5473" s="5"/>
      <c r="AE5473" s="5"/>
      <c r="AF5473" s="5"/>
      <c r="AG5473" s="5"/>
      <c r="AH5473" s="5"/>
      <c r="AI5473" s="5"/>
      <c r="AJ5473" s="5"/>
      <c r="AK5473" s="5"/>
      <c r="AL5473" s="5"/>
      <c r="AM5473" s="5"/>
      <c r="AN5473" s="5"/>
      <c r="AO5473" s="5"/>
      <c r="AP5473" s="5"/>
      <c r="AQ5473" s="5"/>
      <c r="AR5473" s="5"/>
      <c r="AS5473" s="5"/>
      <c r="AT5473" s="5"/>
      <c r="AU5473" s="5"/>
      <c r="AV5473" s="5"/>
      <c r="AW5473" s="5"/>
      <c r="AX5473" s="5"/>
      <c r="AY5473" s="5"/>
      <c r="AZ5473" s="5"/>
      <c r="BA5473" s="5"/>
      <c r="BB5473" s="5"/>
      <c r="BC5473" s="5"/>
      <c r="BD5473" s="5"/>
      <c r="BE5473" s="5"/>
      <c r="BF5473" s="5"/>
      <c r="BG5473" s="5"/>
      <c r="BH5473" s="5"/>
      <c r="BI5473" s="5"/>
      <c r="BJ5473" s="5"/>
      <c r="BK5473" s="5"/>
      <c r="BL5473" s="5"/>
      <c r="BM5473" s="5"/>
      <c r="BN5473" s="5"/>
      <c r="BO5473" s="5"/>
    </row>
    <row r="5474" spans="1:67" ht="23.25" customHeight="1" outlineLevel="2">
      <c r="A5474" s="56">
        <f>A5471+1</f>
        <v>5377</v>
      </c>
      <c r="B5474" s="78" t="s">
        <v>13837</v>
      </c>
      <c r="C5474" s="78"/>
      <c r="D5474" s="85" t="s">
        <v>11706</v>
      </c>
      <c r="E5474" s="85">
        <v>34644000</v>
      </c>
      <c r="F5474" s="56">
        <v>1979</v>
      </c>
      <c r="G5474" s="56">
        <v>2</v>
      </c>
      <c r="H5474" s="56">
        <v>2</v>
      </c>
      <c r="I5474" s="86">
        <v>606.70000000000005</v>
      </c>
      <c r="J5474" s="86">
        <v>567.5</v>
      </c>
      <c r="K5474" s="56"/>
      <c r="L5474" s="56">
        <v>11</v>
      </c>
      <c r="M5474" s="56">
        <v>10</v>
      </c>
      <c r="N5474" s="56"/>
      <c r="O5474" s="56"/>
      <c r="P5474" s="56">
        <v>8</v>
      </c>
      <c r="Q5474" s="56">
        <v>12</v>
      </c>
      <c r="R5474" s="56"/>
      <c r="S5474" s="56"/>
      <c r="T5474" s="56">
        <v>12</v>
      </c>
      <c r="U5474" s="68" t="s">
        <v>1497</v>
      </c>
      <c r="V5474" s="33"/>
      <c r="W5474" s="21"/>
    </row>
    <row r="5475" spans="1:67" ht="24" customHeight="1" outlineLevel="2">
      <c r="A5475" s="56">
        <f t="shared" ref="A5475:A5518" si="124">A5474+1</f>
        <v>5378</v>
      </c>
      <c r="B5475" s="197" t="s">
        <v>13838</v>
      </c>
      <c r="C5475" s="78"/>
      <c r="D5475" s="85" t="s">
        <v>11707</v>
      </c>
      <c r="E5475" s="85">
        <v>34644000</v>
      </c>
      <c r="F5475" s="56">
        <v>1998</v>
      </c>
      <c r="G5475" s="56">
        <v>2</v>
      </c>
      <c r="H5475" s="56">
        <v>2</v>
      </c>
      <c r="I5475" s="86">
        <v>657.2</v>
      </c>
      <c r="J5475" s="86">
        <v>594.1</v>
      </c>
      <c r="K5475" s="56"/>
      <c r="L5475" s="56">
        <v>8</v>
      </c>
      <c r="M5475" s="56"/>
      <c r="N5475" s="56"/>
      <c r="O5475" s="80" t="s">
        <v>12243</v>
      </c>
      <c r="P5475" s="56"/>
      <c r="Q5475" s="56"/>
      <c r="R5475" s="56"/>
      <c r="S5475" s="56"/>
      <c r="T5475" s="56">
        <v>12</v>
      </c>
      <c r="U5475" s="129" t="s">
        <v>12078</v>
      </c>
      <c r="V5475" s="33"/>
      <c r="W5475" s="21"/>
    </row>
    <row r="5476" spans="1:67" ht="23.25" customHeight="1" outlineLevel="2">
      <c r="A5476" s="56">
        <f t="shared" si="124"/>
        <v>5379</v>
      </c>
      <c r="B5476" s="78" t="s">
        <v>13839</v>
      </c>
      <c r="C5476" s="78"/>
      <c r="D5476" s="85" t="s">
        <v>11708</v>
      </c>
      <c r="E5476" s="85">
        <v>34644000</v>
      </c>
      <c r="F5476" s="56">
        <v>1998</v>
      </c>
      <c r="G5476" s="56">
        <v>2</v>
      </c>
      <c r="H5476" s="56">
        <v>2</v>
      </c>
      <c r="I5476" s="86">
        <v>656.4</v>
      </c>
      <c r="J5476" s="86">
        <v>597.79999999999995</v>
      </c>
      <c r="K5476" s="56"/>
      <c r="L5476" s="56">
        <v>10</v>
      </c>
      <c r="M5476" s="56"/>
      <c r="N5476" s="56"/>
      <c r="O5476" s="56">
        <v>11</v>
      </c>
      <c r="P5476" s="56"/>
      <c r="Q5476" s="56"/>
      <c r="R5476" s="56"/>
      <c r="S5476" s="56">
        <v>8</v>
      </c>
      <c r="T5476" s="56">
        <v>8</v>
      </c>
      <c r="U5476" s="68" t="s">
        <v>297</v>
      </c>
      <c r="V5476" s="33"/>
      <c r="W5476" s="21"/>
    </row>
    <row r="5477" spans="1:67" ht="23.25" customHeight="1" outlineLevel="2">
      <c r="A5477" s="56">
        <f t="shared" si="124"/>
        <v>5380</v>
      </c>
      <c r="B5477" s="78" t="s">
        <v>13840</v>
      </c>
      <c r="C5477" s="78"/>
      <c r="D5477" s="85" t="s">
        <v>11709</v>
      </c>
      <c r="E5477" s="85">
        <v>34644000</v>
      </c>
      <c r="F5477" s="56">
        <v>1982</v>
      </c>
      <c r="G5477" s="56">
        <v>2</v>
      </c>
      <c r="H5477" s="56">
        <v>2</v>
      </c>
      <c r="I5477" s="86">
        <v>603.9</v>
      </c>
      <c r="J5477" s="86">
        <v>562.29999999999995</v>
      </c>
      <c r="K5477" s="56"/>
      <c r="L5477" s="56"/>
      <c r="M5477" s="56">
        <v>12</v>
      </c>
      <c r="N5477" s="56"/>
      <c r="O5477" s="56"/>
      <c r="P5477" s="56">
        <v>10</v>
      </c>
      <c r="Q5477" s="56"/>
      <c r="R5477" s="56"/>
      <c r="S5477" s="56"/>
      <c r="T5477" s="56">
        <v>12</v>
      </c>
      <c r="U5477" s="129" t="s">
        <v>12080</v>
      </c>
      <c r="V5477" s="33"/>
      <c r="W5477" s="21"/>
    </row>
    <row r="5478" spans="1:67" ht="23.25" customHeight="1" outlineLevel="2">
      <c r="A5478" s="56">
        <f t="shared" si="124"/>
        <v>5381</v>
      </c>
      <c r="B5478" s="78" t="s">
        <v>13841</v>
      </c>
      <c r="C5478" s="78"/>
      <c r="D5478" s="85" t="s">
        <v>11710</v>
      </c>
      <c r="E5478" s="85">
        <v>34644000</v>
      </c>
      <c r="F5478" s="56">
        <v>1980</v>
      </c>
      <c r="G5478" s="56">
        <v>2</v>
      </c>
      <c r="H5478" s="56">
        <v>2</v>
      </c>
      <c r="I5478" s="86">
        <v>641.20000000000005</v>
      </c>
      <c r="J5478" s="86">
        <v>600.70000000000005</v>
      </c>
      <c r="K5478" s="56"/>
      <c r="L5478" s="56">
        <v>8</v>
      </c>
      <c r="M5478" s="56">
        <v>12</v>
      </c>
      <c r="N5478" s="56"/>
      <c r="O5478" s="56"/>
      <c r="P5478" s="56">
        <v>11</v>
      </c>
      <c r="Q5478" s="56"/>
      <c r="R5478" s="56">
        <v>10</v>
      </c>
      <c r="S5478" s="56">
        <v>9</v>
      </c>
      <c r="T5478" s="56"/>
      <c r="U5478" s="68"/>
      <c r="V5478" s="33"/>
      <c r="W5478" s="21"/>
    </row>
    <row r="5479" spans="1:67" ht="26.25" customHeight="1" outlineLevel="2">
      <c r="A5479" s="56">
        <f t="shared" si="124"/>
        <v>5382</v>
      </c>
      <c r="B5479" s="78" t="s">
        <v>13842</v>
      </c>
      <c r="C5479" s="78"/>
      <c r="D5479" s="85" t="s">
        <v>11711</v>
      </c>
      <c r="E5479" s="85">
        <v>34644000</v>
      </c>
      <c r="F5479" s="56">
        <v>1991</v>
      </c>
      <c r="G5479" s="56">
        <v>2</v>
      </c>
      <c r="H5479" s="56">
        <v>2</v>
      </c>
      <c r="I5479" s="86">
        <v>615.29999999999995</v>
      </c>
      <c r="J5479" s="86">
        <v>566.70000000000005</v>
      </c>
      <c r="K5479" s="56"/>
      <c r="L5479" s="56"/>
      <c r="M5479" s="56"/>
      <c r="N5479" s="56"/>
      <c r="O5479" s="80" t="s">
        <v>11985</v>
      </c>
      <c r="P5479" s="56">
        <v>10</v>
      </c>
      <c r="Q5479" s="56">
        <v>11</v>
      </c>
      <c r="R5479" s="56">
        <v>9</v>
      </c>
      <c r="S5479" s="56"/>
      <c r="T5479" s="56">
        <v>11</v>
      </c>
      <c r="U5479" s="129" t="s">
        <v>12077</v>
      </c>
      <c r="V5479" s="33"/>
      <c r="W5479" s="21"/>
    </row>
    <row r="5480" spans="1:67" ht="26.25" customHeight="1" outlineLevel="2">
      <c r="A5480" s="56">
        <f t="shared" si="124"/>
        <v>5383</v>
      </c>
      <c r="B5480" s="78" t="s">
        <v>13843</v>
      </c>
      <c r="C5480" s="78"/>
      <c r="D5480" s="85" t="s">
        <v>11712</v>
      </c>
      <c r="E5480" s="85">
        <v>34644000</v>
      </c>
      <c r="F5480" s="56">
        <v>2016</v>
      </c>
      <c r="G5480" s="56">
        <v>2</v>
      </c>
      <c r="H5480" s="56">
        <v>1</v>
      </c>
      <c r="I5480" s="86">
        <v>758.5</v>
      </c>
      <c r="J5480" s="86">
        <v>574.4</v>
      </c>
      <c r="K5480" s="56"/>
      <c r="L5480" s="56"/>
      <c r="M5480" s="56"/>
      <c r="N5480" s="56"/>
      <c r="O5480" s="56"/>
      <c r="P5480" s="56">
        <v>12</v>
      </c>
      <c r="Q5480" s="56">
        <v>8</v>
      </c>
      <c r="R5480" s="56">
        <v>10</v>
      </c>
      <c r="S5480" s="56">
        <v>9</v>
      </c>
      <c r="T5480" s="56">
        <v>12</v>
      </c>
      <c r="U5480" s="68"/>
      <c r="V5480" s="33"/>
      <c r="W5480" s="21"/>
    </row>
    <row r="5481" spans="1:67" ht="26.25" customHeight="1" outlineLevel="2">
      <c r="A5481" s="56">
        <f t="shared" si="124"/>
        <v>5384</v>
      </c>
      <c r="B5481" s="78" t="s">
        <v>13844</v>
      </c>
      <c r="C5481" s="78"/>
      <c r="D5481" s="85" t="s">
        <v>11713</v>
      </c>
      <c r="E5481" s="85">
        <v>34644000</v>
      </c>
      <c r="F5481" s="56">
        <v>1984</v>
      </c>
      <c r="G5481" s="56">
        <v>2</v>
      </c>
      <c r="H5481" s="56">
        <v>2</v>
      </c>
      <c r="I5481" s="86">
        <v>610.4</v>
      </c>
      <c r="J5481" s="86">
        <v>562</v>
      </c>
      <c r="K5481" s="56"/>
      <c r="L5481" s="56"/>
      <c r="M5481" s="56"/>
      <c r="N5481" s="56">
        <v>8</v>
      </c>
      <c r="O5481" s="56">
        <v>11</v>
      </c>
      <c r="P5481" s="56">
        <v>10</v>
      </c>
      <c r="Q5481" s="56">
        <v>9</v>
      </c>
      <c r="R5481" s="56"/>
      <c r="S5481" s="56"/>
      <c r="T5481" s="56">
        <v>12</v>
      </c>
      <c r="U5481" s="68" t="s">
        <v>11714</v>
      </c>
      <c r="V5481" s="33"/>
      <c r="W5481" s="21"/>
    </row>
    <row r="5482" spans="1:67" ht="26.25" customHeight="1" outlineLevel="2">
      <c r="A5482" s="56">
        <f t="shared" si="124"/>
        <v>5385</v>
      </c>
      <c r="B5482" s="78" t="s">
        <v>13845</v>
      </c>
      <c r="C5482" s="78"/>
      <c r="D5482" s="85" t="s">
        <v>11715</v>
      </c>
      <c r="E5482" s="85">
        <v>34644000</v>
      </c>
      <c r="F5482" s="56">
        <v>1987</v>
      </c>
      <c r="G5482" s="56">
        <v>3</v>
      </c>
      <c r="H5482" s="56">
        <v>1</v>
      </c>
      <c r="I5482" s="86">
        <v>1912.1</v>
      </c>
      <c r="J5482" s="86">
        <v>1512.1</v>
      </c>
      <c r="K5482" s="56"/>
      <c r="L5482" s="56"/>
      <c r="M5482" s="56">
        <v>9</v>
      </c>
      <c r="N5482" s="56">
        <v>8</v>
      </c>
      <c r="O5482" s="56">
        <v>10</v>
      </c>
      <c r="P5482" s="56"/>
      <c r="Q5482" s="56"/>
      <c r="R5482" s="56"/>
      <c r="S5482" s="56">
        <v>11</v>
      </c>
      <c r="T5482" s="56"/>
      <c r="U5482" s="68" t="s">
        <v>407</v>
      </c>
      <c r="V5482" s="33"/>
      <c r="W5482" s="21"/>
    </row>
    <row r="5483" spans="1:67" ht="26.25" customHeight="1" outlineLevel="2">
      <c r="A5483" s="56">
        <f t="shared" si="124"/>
        <v>5386</v>
      </c>
      <c r="B5483" s="78" t="s">
        <v>13846</v>
      </c>
      <c r="C5483" s="78"/>
      <c r="D5483" s="85" t="s">
        <v>11716</v>
      </c>
      <c r="E5483" s="85">
        <v>34644000</v>
      </c>
      <c r="F5483" s="56">
        <v>1917</v>
      </c>
      <c r="G5483" s="56">
        <v>2</v>
      </c>
      <c r="H5483" s="56">
        <v>1</v>
      </c>
      <c r="I5483" s="86">
        <v>180</v>
      </c>
      <c r="J5483" s="86">
        <v>154.69999999999999</v>
      </c>
      <c r="K5483" s="56">
        <v>8</v>
      </c>
      <c r="L5483" s="56"/>
      <c r="M5483" s="56"/>
      <c r="N5483" s="56"/>
      <c r="O5483" s="56"/>
      <c r="P5483" s="56"/>
      <c r="Q5483" s="56"/>
      <c r="R5483" s="56"/>
      <c r="S5483" s="56"/>
      <c r="T5483" s="56" t="s">
        <v>141</v>
      </c>
      <c r="U5483" s="68" t="s">
        <v>1819</v>
      </c>
      <c r="V5483" s="62" t="s">
        <v>11995</v>
      </c>
      <c r="W5483" s="21"/>
    </row>
    <row r="5484" spans="1:67" ht="26.25" customHeight="1" outlineLevel="2">
      <c r="A5484" s="56">
        <f t="shared" si="124"/>
        <v>5387</v>
      </c>
      <c r="B5484" s="78" t="s">
        <v>13847</v>
      </c>
      <c r="C5484" s="78"/>
      <c r="D5484" s="85" t="s">
        <v>11717</v>
      </c>
      <c r="E5484" s="85">
        <v>34644000</v>
      </c>
      <c r="F5484" s="56">
        <v>1965</v>
      </c>
      <c r="G5484" s="56">
        <v>2</v>
      </c>
      <c r="H5484" s="56">
        <v>1</v>
      </c>
      <c r="I5484" s="86">
        <v>390</v>
      </c>
      <c r="J5484" s="86">
        <v>293.5</v>
      </c>
      <c r="K5484" s="56"/>
      <c r="L5484" s="56">
        <v>8</v>
      </c>
      <c r="M5484" s="56" t="s">
        <v>4660</v>
      </c>
      <c r="N5484" s="56"/>
      <c r="O5484" s="56">
        <v>10</v>
      </c>
      <c r="P5484" s="56">
        <v>12</v>
      </c>
      <c r="Q5484" s="56"/>
      <c r="R5484" s="56"/>
      <c r="S5484" s="56"/>
      <c r="T5484" s="56">
        <v>8</v>
      </c>
      <c r="U5484" s="129" t="s">
        <v>12000</v>
      </c>
      <c r="V5484" s="33"/>
      <c r="W5484" s="21"/>
    </row>
    <row r="5485" spans="1:67" ht="26.25" customHeight="1" outlineLevel="2">
      <c r="A5485" s="56">
        <f t="shared" si="124"/>
        <v>5388</v>
      </c>
      <c r="B5485" s="78" t="s">
        <v>13848</v>
      </c>
      <c r="C5485" s="78"/>
      <c r="D5485" s="85" t="s">
        <v>11718</v>
      </c>
      <c r="E5485" s="85">
        <v>34644000</v>
      </c>
      <c r="F5485" s="56">
        <v>1974</v>
      </c>
      <c r="G5485" s="56">
        <v>2</v>
      </c>
      <c r="H5485" s="56">
        <v>2</v>
      </c>
      <c r="I5485" s="86">
        <v>562.6</v>
      </c>
      <c r="J5485" s="86">
        <v>499.3</v>
      </c>
      <c r="K5485" s="56"/>
      <c r="L5485" s="56">
        <v>11</v>
      </c>
      <c r="M5485" s="56"/>
      <c r="N5485" s="56"/>
      <c r="O5485" s="56"/>
      <c r="P5485" s="56">
        <v>10</v>
      </c>
      <c r="Q5485" s="56"/>
      <c r="R5485" s="56"/>
      <c r="S5485" s="56">
        <v>12</v>
      </c>
      <c r="T5485" s="56">
        <v>12</v>
      </c>
      <c r="U5485" s="68" t="s">
        <v>4572</v>
      </c>
      <c r="V5485" s="33"/>
      <c r="W5485" s="21"/>
    </row>
    <row r="5486" spans="1:67" ht="26.25" customHeight="1" outlineLevel="2">
      <c r="A5486" s="56">
        <f t="shared" si="124"/>
        <v>5389</v>
      </c>
      <c r="B5486" s="78" t="s">
        <v>13849</v>
      </c>
      <c r="C5486" s="78"/>
      <c r="D5486" s="85" t="s">
        <v>11719</v>
      </c>
      <c r="E5486" s="85">
        <v>34644000</v>
      </c>
      <c r="F5486" s="56">
        <v>1964</v>
      </c>
      <c r="G5486" s="56">
        <v>2</v>
      </c>
      <c r="H5486" s="56">
        <v>1</v>
      </c>
      <c r="I5486" s="86">
        <v>407</v>
      </c>
      <c r="J5486" s="86">
        <v>325.39999999999998</v>
      </c>
      <c r="K5486" s="56"/>
      <c r="L5486" s="56">
        <v>8</v>
      </c>
      <c r="M5486" s="56">
        <v>11</v>
      </c>
      <c r="N5486" s="56"/>
      <c r="O5486" s="56">
        <v>10</v>
      </c>
      <c r="P5486" s="56">
        <v>12</v>
      </c>
      <c r="Q5486" s="56"/>
      <c r="R5486" s="56"/>
      <c r="S5486" s="56">
        <v>8</v>
      </c>
      <c r="T5486" s="56">
        <v>8</v>
      </c>
      <c r="U5486" s="129" t="s">
        <v>12001</v>
      </c>
      <c r="V5486" s="33"/>
      <c r="W5486" s="21"/>
    </row>
    <row r="5487" spans="1:67" ht="26.25" customHeight="1" outlineLevel="2">
      <c r="A5487" s="56">
        <f t="shared" si="124"/>
        <v>5390</v>
      </c>
      <c r="B5487" s="78" t="s">
        <v>13850</v>
      </c>
      <c r="C5487" s="78"/>
      <c r="D5487" s="85" t="s">
        <v>11720</v>
      </c>
      <c r="E5487" s="85">
        <v>34644000</v>
      </c>
      <c r="F5487" s="56">
        <v>1978</v>
      </c>
      <c r="G5487" s="56">
        <v>2</v>
      </c>
      <c r="H5487" s="56">
        <v>2</v>
      </c>
      <c r="I5487" s="86">
        <v>616.79999999999995</v>
      </c>
      <c r="J5487" s="86">
        <v>586.79999999999995</v>
      </c>
      <c r="K5487" s="56"/>
      <c r="L5487" s="56">
        <v>11</v>
      </c>
      <c r="M5487" s="56"/>
      <c r="N5487" s="56">
        <v>10</v>
      </c>
      <c r="O5487" s="56"/>
      <c r="P5487" s="56"/>
      <c r="Q5487" s="56"/>
      <c r="R5487" s="56">
        <v>12</v>
      </c>
      <c r="S5487" s="56"/>
      <c r="T5487" s="56">
        <v>12</v>
      </c>
      <c r="U5487" s="68" t="s">
        <v>11721</v>
      </c>
      <c r="V5487" s="33"/>
      <c r="W5487" s="21"/>
    </row>
    <row r="5488" spans="1:67" ht="26.25" customHeight="1" outlineLevel="2">
      <c r="A5488" s="56">
        <f t="shared" si="124"/>
        <v>5391</v>
      </c>
      <c r="B5488" s="78" t="s">
        <v>13851</v>
      </c>
      <c r="C5488" s="78"/>
      <c r="D5488" s="85" t="s">
        <v>11722</v>
      </c>
      <c r="E5488" s="85">
        <v>34644000</v>
      </c>
      <c r="F5488" s="56">
        <v>1964</v>
      </c>
      <c r="G5488" s="56">
        <v>2</v>
      </c>
      <c r="H5488" s="56">
        <v>1</v>
      </c>
      <c r="I5488" s="86">
        <v>407</v>
      </c>
      <c r="J5488" s="86">
        <v>330.1</v>
      </c>
      <c r="K5488" s="56"/>
      <c r="L5488" s="56">
        <v>8</v>
      </c>
      <c r="M5488" s="56">
        <v>11</v>
      </c>
      <c r="N5488" s="56">
        <v>12</v>
      </c>
      <c r="O5488" s="56">
        <v>10</v>
      </c>
      <c r="P5488" s="56"/>
      <c r="Q5488" s="56"/>
      <c r="R5488" s="56"/>
      <c r="S5488" s="56">
        <v>8</v>
      </c>
      <c r="T5488" s="56"/>
      <c r="U5488" s="68" t="s">
        <v>4572</v>
      </c>
      <c r="V5488" s="33"/>
      <c r="W5488" s="21"/>
    </row>
    <row r="5489" spans="1:23" ht="26.25" customHeight="1" outlineLevel="2">
      <c r="A5489" s="56">
        <f t="shared" si="124"/>
        <v>5392</v>
      </c>
      <c r="B5489" s="78" t="s">
        <v>13852</v>
      </c>
      <c r="C5489" s="78"/>
      <c r="D5489" s="85" t="s">
        <v>11723</v>
      </c>
      <c r="E5489" s="85">
        <v>34644000</v>
      </c>
      <c r="F5489" s="56">
        <v>1976</v>
      </c>
      <c r="G5489" s="56">
        <v>2</v>
      </c>
      <c r="H5489" s="56">
        <v>2</v>
      </c>
      <c r="I5489" s="86">
        <v>420.9</v>
      </c>
      <c r="J5489" s="86">
        <v>381.5</v>
      </c>
      <c r="K5489" s="56"/>
      <c r="L5489" s="56">
        <v>11</v>
      </c>
      <c r="M5489" s="56">
        <v>12</v>
      </c>
      <c r="N5489" s="56"/>
      <c r="O5489" s="56"/>
      <c r="P5489" s="56">
        <v>10</v>
      </c>
      <c r="Q5489" s="56">
        <v>8</v>
      </c>
      <c r="R5489" s="56"/>
      <c r="S5489" s="56">
        <v>12</v>
      </c>
      <c r="T5489" s="56">
        <v>8</v>
      </c>
      <c r="U5489" s="68" t="s">
        <v>783</v>
      </c>
      <c r="V5489" s="33"/>
      <c r="W5489" s="21"/>
    </row>
    <row r="5490" spans="1:23" ht="26.25" customHeight="1" outlineLevel="2">
      <c r="A5490" s="56">
        <f t="shared" si="124"/>
        <v>5393</v>
      </c>
      <c r="B5490" s="78" t="s">
        <v>13853</v>
      </c>
      <c r="C5490" s="78"/>
      <c r="D5490" s="85" t="s">
        <v>11724</v>
      </c>
      <c r="E5490" s="85">
        <v>34644000</v>
      </c>
      <c r="F5490" s="56">
        <v>1978</v>
      </c>
      <c r="G5490" s="56">
        <v>2</v>
      </c>
      <c r="H5490" s="56">
        <v>2</v>
      </c>
      <c r="I5490" s="86">
        <v>528.1</v>
      </c>
      <c r="J5490" s="86">
        <v>486.8</v>
      </c>
      <c r="K5490" s="56"/>
      <c r="L5490" s="56">
        <v>11</v>
      </c>
      <c r="M5490" s="56"/>
      <c r="N5490" s="56"/>
      <c r="O5490" s="56"/>
      <c r="P5490" s="56"/>
      <c r="Q5490" s="56">
        <v>10</v>
      </c>
      <c r="R5490" s="56">
        <v>12</v>
      </c>
      <c r="S5490" s="56"/>
      <c r="T5490" s="56" t="s">
        <v>1401</v>
      </c>
      <c r="U5490" s="68" t="s">
        <v>297</v>
      </c>
      <c r="V5490" s="33"/>
      <c r="W5490" s="21"/>
    </row>
    <row r="5491" spans="1:23" ht="26.25" customHeight="1" outlineLevel="2">
      <c r="A5491" s="56">
        <f t="shared" si="124"/>
        <v>5394</v>
      </c>
      <c r="B5491" s="78" t="s">
        <v>13854</v>
      </c>
      <c r="C5491" s="78"/>
      <c r="D5491" s="85" t="s">
        <v>11725</v>
      </c>
      <c r="E5491" s="85">
        <v>34644000</v>
      </c>
      <c r="F5491" s="56">
        <v>1968</v>
      </c>
      <c r="G5491" s="56">
        <v>2</v>
      </c>
      <c r="H5491" s="56">
        <v>1</v>
      </c>
      <c r="I5491" s="86">
        <v>393</v>
      </c>
      <c r="J5491" s="86">
        <v>294.2</v>
      </c>
      <c r="K5491" s="56"/>
      <c r="L5491" s="56">
        <v>11</v>
      </c>
      <c r="M5491" s="56"/>
      <c r="N5491" s="56"/>
      <c r="O5491" s="56">
        <v>10</v>
      </c>
      <c r="P5491" s="56"/>
      <c r="Q5491" s="56"/>
      <c r="R5491" s="56"/>
      <c r="S5491" s="56"/>
      <c r="T5491" s="56">
        <v>12</v>
      </c>
      <c r="U5491" s="68" t="s">
        <v>1819</v>
      </c>
      <c r="V5491" s="33"/>
      <c r="W5491" s="21"/>
    </row>
    <row r="5492" spans="1:23" ht="26.25" customHeight="1" outlineLevel="2">
      <c r="A5492" s="56">
        <f t="shared" si="124"/>
        <v>5395</v>
      </c>
      <c r="B5492" s="197" t="s">
        <v>13855</v>
      </c>
      <c r="C5492" s="78"/>
      <c r="D5492" s="85" t="s">
        <v>11726</v>
      </c>
      <c r="E5492" s="85">
        <v>34644000</v>
      </c>
      <c r="F5492" s="56">
        <v>1971</v>
      </c>
      <c r="G5492" s="56">
        <v>2</v>
      </c>
      <c r="H5492" s="56">
        <v>2</v>
      </c>
      <c r="I5492" s="86">
        <v>556.29999999999995</v>
      </c>
      <c r="J5492" s="86">
        <v>508.5</v>
      </c>
      <c r="K5492" s="56"/>
      <c r="L5492" s="56">
        <v>11</v>
      </c>
      <c r="M5492" s="56">
        <v>8</v>
      </c>
      <c r="N5492" s="56">
        <v>12</v>
      </c>
      <c r="O5492" s="56"/>
      <c r="P5492" s="56"/>
      <c r="Q5492" s="56">
        <v>10</v>
      </c>
      <c r="R5492" s="56"/>
      <c r="S5492" s="56">
        <v>8</v>
      </c>
      <c r="T5492" s="56" t="s">
        <v>141</v>
      </c>
      <c r="U5492" s="129" t="s">
        <v>12059</v>
      </c>
      <c r="V5492" s="33"/>
      <c r="W5492" s="21"/>
    </row>
    <row r="5493" spans="1:23" ht="26.25" customHeight="1" outlineLevel="2">
      <c r="A5493" s="56">
        <f t="shared" si="124"/>
        <v>5396</v>
      </c>
      <c r="B5493" s="78" t="s">
        <v>13856</v>
      </c>
      <c r="C5493" s="78"/>
      <c r="D5493" s="85" t="s">
        <v>11727</v>
      </c>
      <c r="E5493" s="85">
        <v>34644000</v>
      </c>
      <c r="F5493" s="56">
        <v>1979</v>
      </c>
      <c r="G5493" s="56">
        <v>2</v>
      </c>
      <c r="H5493" s="56">
        <v>2</v>
      </c>
      <c r="I5493" s="86">
        <v>605.5</v>
      </c>
      <c r="J5493" s="86">
        <v>555.70000000000005</v>
      </c>
      <c r="K5493" s="56"/>
      <c r="L5493" s="56">
        <v>11</v>
      </c>
      <c r="M5493" s="56"/>
      <c r="N5493" s="56"/>
      <c r="O5493" s="56"/>
      <c r="P5493" s="56"/>
      <c r="Q5493" s="56">
        <v>10</v>
      </c>
      <c r="R5493" s="56"/>
      <c r="S5493" s="56"/>
      <c r="T5493" s="56">
        <v>12</v>
      </c>
      <c r="U5493" s="68" t="s">
        <v>297</v>
      </c>
      <c r="V5493" s="33"/>
      <c r="W5493" s="21"/>
    </row>
    <row r="5494" spans="1:23" ht="26.25" customHeight="1" outlineLevel="2">
      <c r="A5494" s="56">
        <f t="shared" si="124"/>
        <v>5397</v>
      </c>
      <c r="B5494" s="78" t="s">
        <v>13857</v>
      </c>
      <c r="C5494" s="78"/>
      <c r="D5494" s="85" t="s">
        <v>11728</v>
      </c>
      <c r="E5494" s="85">
        <v>34644000</v>
      </c>
      <c r="F5494" s="56">
        <v>1965</v>
      </c>
      <c r="G5494" s="56">
        <v>3</v>
      </c>
      <c r="H5494" s="56">
        <v>2</v>
      </c>
      <c r="I5494" s="86">
        <v>1039.3</v>
      </c>
      <c r="J5494" s="86">
        <v>972.5</v>
      </c>
      <c r="K5494" s="56"/>
      <c r="L5494" s="56" t="s">
        <v>1585</v>
      </c>
      <c r="M5494" s="56"/>
      <c r="N5494" s="56"/>
      <c r="O5494" s="56">
        <v>9</v>
      </c>
      <c r="P5494" s="56"/>
      <c r="Q5494" s="56"/>
      <c r="R5494" s="56">
        <v>8</v>
      </c>
      <c r="S5494" s="56"/>
      <c r="T5494" s="56">
        <v>8</v>
      </c>
      <c r="U5494" s="129" t="s">
        <v>11997</v>
      </c>
      <c r="V5494" s="33" t="s">
        <v>11729</v>
      </c>
      <c r="W5494" s="21"/>
    </row>
    <row r="5495" spans="1:23" ht="26.25" customHeight="1" outlineLevel="2">
      <c r="A5495" s="56">
        <f t="shared" si="124"/>
        <v>5398</v>
      </c>
      <c r="B5495" s="197" t="s">
        <v>13858</v>
      </c>
      <c r="C5495" s="78"/>
      <c r="D5495" s="85" t="s">
        <v>11730</v>
      </c>
      <c r="E5495" s="85">
        <v>34644000</v>
      </c>
      <c r="F5495" s="56">
        <v>1972</v>
      </c>
      <c r="G5495" s="56">
        <v>2</v>
      </c>
      <c r="H5495" s="56">
        <v>1</v>
      </c>
      <c r="I5495" s="86">
        <v>448.1</v>
      </c>
      <c r="J5495" s="86">
        <v>409.3</v>
      </c>
      <c r="K5495" s="56"/>
      <c r="L5495" s="56"/>
      <c r="M5495" s="56">
        <v>12</v>
      </c>
      <c r="N5495" s="56"/>
      <c r="O5495" s="80" t="s">
        <v>1233</v>
      </c>
      <c r="P5495" s="56">
        <v>11</v>
      </c>
      <c r="Q5495" s="56">
        <v>9</v>
      </c>
      <c r="R5495" s="56"/>
      <c r="S5495" s="56">
        <v>12</v>
      </c>
      <c r="T5495" s="56">
        <v>9</v>
      </c>
      <c r="U5495" s="129" t="s">
        <v>12079</v>
      </c>
      <c r="V5495" s="33"/>
      <c r="W5495" s="21"/>
    </row>
    <row r="5496" spans="1:23" ht="26.25" customHeight="1" outlineLevel="2">
      <c r="A5496" s="56">
        <f t="shared" si="124"/>
        <v>5399</v>
      </c>
      <c r="B5496" s="78" t="s">
        <v>13859</v>
      </c>
      <c r="C5496" s="78"/>
      <c r="D5496" s="85" t="s">
        <v>11731</v>
      </c>
      <c r="E5496" s="85">
        <v>34644000</v>
      </c>
      <c r="F5496" s="56">
        <v>2010</v>
      </c>
      <c r="G5496" s="56">
        <v>3</v>
      </c>
      <c r="H5496" s="56">
        <v>3</v>
      </c>
      <c r="I5496" s="86">
        <v>2013.9</v>
      </c>
      <c r="J5496" s="86">
        <v>1773.9</v>
      </c>
      <c r="K5496" s="56"/>
      <c r="L5496" s="56">
        <v>11</v>
      </c>
      <c r="M5496" s="56">
        <v>12</v>
      </c>
      <c r="N5496" s="56"/>
      <c r="O5496" s="56"/>
      <c r="P5496" s="56"/>
      <c r="Q5496" s="56">
        <v>8</v>
      </c>
      <c r="R5496" s="56">
        <v>10</v>
      </c>
      <c r="S5496" s="56"/>
      <c r="T5496" s="56">
        <v>12</v>
      </c>
      <c r="U5496" s="68" t="s">
        <v>11732</v>
      </c>
      <c r="V5496" s="33"/>
      <c r="W5496" s="21"/>
    </row>
    <row r="5497" spans="1:23" ht="26.25" customHeight="1" outlineLevel="2">
      <c r="A5497" s="56">
        <f t="shared" si="124"/>
        <v>5400</v>
      </c>
      <c r="B5497" s="78" t="s">
        <v>13860</v>
      </c>
      <c r="C5497" s="78"/>
      <c r="D5497" s="85" t="s">
        <v>11733</v>
      </c>
      <c r="E5497" s="85">
        <v>34644000</v>
      </c>
      <c r="F5497" s="56">
        <v>1973</v>
      </c>
      <c r="G5497" s="56">
        <v>2</v>
      </c>
      <c r="H5497" s="56">
        <v>2</v>
      </c>
      <c r="I5497" s="86">
        <v>510</v>
      </c>
      <c r="J5497" s="86">
        <v>502</v>
      </c>
      <c r="K5497" s="56"/>
      <c r="L5497" s="56">
        <v>11</v>
      </c>
      <c r="M5497" s="56">
        <v>8</v>
      </c>
      <c r="N5497" s="56"/>
      <c r="O5497" s="56">
        <v>10</v>
      </c>
      <c r="P5497" s="56">
        <v>12</v>
      </c>
      <c r="Q5497" s="56"/>
      <c r="R5497" s="56"/>
      <c r="S5497" s="56">
        <v>8</v>
      </c>
      <c r="T5497" s="56"/>
      <c r="U5497" s="129" t="s">
        <v>11998</v>
      </c>
      <c r="V5497" s="33"/>
      <c r="W5497" s="21"/>
    </row>
    <row r="5498" spans="1:23" ht="26.25" customHeight="1" outlineLevel="2">
      <c r="A5498" s="56">
        <f t="shared" si="124"/>
        <v>5401</v>
      </c>
      <c r="B5498" s="78" t="s">
        <v>13861</v>
      </c>
      <c r="C5498" s="78"/>
      <c r="D5498" s="85" t="s">
        <v>11734</v>
      </c>
      <c r="E5498" s="85">
        <v>34644000</v>
      </c>
      <c r="F5498" s="56">
        <v>1974</v>
      </c>
      <c r="G5498" s="56">
        <v>2</v>
      </c>
      <c r="H5498" s="56">
        <v>2</v>
      </c>
      <c r="I5498" s="86">
        <v>530.4</v>
      </c>
      <c r="J5498" s="86">
        <v>498.4</v>
      </c>
      <c r="K5498" s="56"/>
      <c r="L5498" s="56">
        <v>11</v>
      </c>
      <c r="M5498" s="56">
        <v>8</v>
      </c>
      <c r="N5498" s="56"/>
      <c r="O5498" s="56">
        <v>10</v>
      </c>
      <c r="P5498" s="56">
        <v>12</v>
      </c>
      <c r="Q5498" s="56"/>
      <c r="R5498" s="56"/>
      <c r="S5498" s="56">
        <v>12</v>
      </c>
      <c r="T5498" s="56" t="s">
        <v>1401</v>
      </c>
      <c r="U5498" s="129" t="s">
        <v>11999</v>
      </c>
      <c r="V5498" s="33"/>
      <c r="W5498" s="21"/>
    </row>
    <row r="5499" spans="1:23" ht="26.25" customHeight="1" outlineLevel="2">
      <c r="A5499" s="56">
        <f t="shared" si="124"/>
        <v>5402</v>
      </c>
      <c r="B5499" s="78" t="s">
        <v>13862</v>
      </c>
      <c r="C5499" s="78"/>
      <c r="D5499" s="85" t="s">
        <v>11735</v>
      </c>
      <c r="E5499" s="85">
        <v>34644000</v>
      </c>
      <c r="F5499" s="56">
        <v>1976</v>
      </c>
      <c r="G5499" s="56">
        <v>2</v>
      </c>
      <c r="H5499" s="56">
        <v>2</v>
      </c>
      <c r="I5499" s="86">
        <v>521.6</v>
      </c>
      <c r="J5499" s="86">
        <v>498.2</v>
      </c>
      <c r="K5499" s="56"/>
      <c r="L5499" s="56">
        <v>11</v>
      </c>
      <c r="M5499" s="56"/>
      <c r="N5499" s="56"/>
      <c r="O5499" s="56"/>
      <c r="P5499" s="56">
        <v>10</v>
      </c>
      <c r="Q5499" s="56"/>
      <c r="R5499" s="56"/>
      <c r="S5499" s="56"/>
      <c r="T5499" s="56"/>
      <c r="U5499" s="68" t="s">
        <v>1497</v>
      </c>
      <c r="V5499" s="33"/>
      <c r="W5499" s="21"/>
    </row>
    <row r="5500" spans="1:23" ht="26.25" customHeight="1" outlineLevel="2">
      <c r="A5500" s="56">
        <f t="shared" si="124"/>
        <v>5403</v>
      </c>
      <c r="B5500" s="78" t="s">
        <v>13863</v>
      </c>
      <c r="C5500" s="78"/>
      <c r="D5500" s="85" t="s">
        <v>11736</v>
      </c>
      <c r="E5500" s="85">
        <v>34644000</v>
      </c>
      <c r="F5500" s="56">
        <v>1917</v>
      </c>
      <c r="G5500" s="56">
        <v>2</v>
      </c>
      <c r="H5500" s="56">
        <v>1</v>
      </c>
      <c r="I5500" s="86">
        <v>249.5</v>
      </c>
      <c r="J5500" s="86">
        <v>182</v>
      </c>
      <c r="K5500" s="56"/>
      <c r="L5500" s="56">
        <v>8</v>
      </c>
      <c r="M5500" s="56">
        <v>11</v>
      </c>
      <c r="N5500" s="56"/>
      <c r="O5500" s="56"/>
      <c r="P5500" s="56"/>
      <c r="Q5500" s="56">
        <v>10</v>
      </c>
      <c r="R5500" s="56">
        <v>8</v>
      </c>
      <c r="S5500" s="56">
        <v>12</v>
      </c>
      <c r="T5500" s="56"/>
      <c r="U5500" s="68" t="s">
        <v>476</v>
      </c>
      <c r="V5500" s="33"/>
      <c r="W5500" s="21"/>
    </row>
    <row r="5501" spans="1:23" ht="26.25" customHeight="1" outlineLevel="2">
      <c r="A5501" s="56">
        <f t="shared" si="124"/>
        <v>5404</v>
      </c>
      <c r="B5501" s="78" t="s">
        <v>13864</v>
      </c>
      <c r="C5501" s="78"/>
      <c r="D5501" s="85" t="s">
        <v>11737</v>
      </c>
      <c r="E5501" s="85">
        <v>34644000</v>
      </c>
      <c r="F5501" s="56">
        <v>1917</v>
      </c>
      <c r="G5501" s="56">
        <v>2</v>
      </c>
      <c r="H5501" s="56">
        <v>2</v>
      </c>
      <c r="I5501" s="86">
        <v>126.8</v>
      </c>
      <c r="J5501" s="86">
        <v>125.5</v>
      </c>
      <c r="K5501" s="56"/>
      <c r="L5501" s="56">
        <v>10</v>
      </c>
      <c r="M5501" s="56"/>
      <c r="N5501" s="56"/>
      <c r="O5501" s="56"/>
      <c r="P5501" s="56"/>
      <c r="Q5501" s="56"/>
      <c r="R5501" s="56"/>
      <c r="S5501" s="56"/>
      <c r="T5501" s="56">
        <v>12</v>
      </c>
      <c r="U5501" s="68" t="s">
        <v>11738</v>
      </c>
      <c r="V5501" s="33"/>
      <c r="W5501" s="21"/>
    </row>
    <row r="5502" spans="1:23" ht="26.25" customHeight="1" outlineLevel="2">
      <c r="A5502" s="56">
        <f t="shared" si="124"/>
        <v>5405</v>
      </c>
      <c r="B5502" s="197" t="s">
        <v>13865</v>
      </c>
      <c r="C5502" s="78"/>
      <c r="D5502" s="85" t="s">
        <v>11739</v>
      </c>
      <c r="E5502" s="85">
        <v>34644000</v>
      </c>
      <c r="F5502" s="56">
        <v>1917</v>
      </c>
      <c r="G5502" s="56">
        <v>2</v>
      </c>
      <c r="H5502" s="56">
        <v>1</v>
      </c>
      <c r="I5502" s="86">
        <v>310</v>
      </c>
      <c r="J5502" s="86">
        <v>200.1</v>
      </c>
      <c r="K5502" s="56">
        <v>10</v>
      </c>
      <c r="L5502" s="56">
        <v>8</v>
      </c>
      <c r="M5502" s="56">
        <v>12</v>
      </c>
      <c r="N5502" s="56"/>
      <c r="O5502" s="56"/>
      <c r="P5502" s="56">
        <v>11</v>
      </c>
      <c r="Q5502" s="56"/>
      <c r="R5502" s="56">
        <v>8</v>
      </c>
      <c r="S5502" s="56">
        <v>10</v>
      </c>
      <c r="T5502" s="56"/>
      <c r="U5502" s="129" t="s">
        <v>12286</v>
      </c>
      <c r="V5502" s="30" t="s">
        <v>12676</v>
      </c>
      <c r="W5502" s="31" t="s">
        <v>12254</v>
      </c>
    </row>
    <row r="5503" spans="1:23" ht="26.25" customHeight="1" outlineLevel="2">
      <c r="A5503" s="56">
        <f t="shared" si="124"/>
        <v>5406</v>
      </c>
      <c r="B5503" s="78" t="s">
        <v>13866</v>
      </c>
      <c r="C5503" s="78"/>
      <c r="D5503" s="201" t="s">
        <v>11740</v>
      </c>
      <c r="E5503" s="85">
        <v>34644000</v>
      </c>
      <c r="F5503" s="56">
        <v>1966</v>
      </c>
      <c r="G5503" s="56">
        <v>5</v>
      </c>
      <c r="H5503" s="56">
        <v>4</v>
      </c>
      <c r="I5503" s="86">
        <v>3924.4</v>
      </c>
      <c r="J5503" s="86">
        <v>3625.3</v>
      </c>
      <c r="K5503" s="56">
        <v>12</v>
      </c>
      <c r="L5503" s="56" t="s">
        <v>383</v>
      </c>
      <c r="M5503" s="56">
        <v>12</v>
      </c>
      <c r="N5503" s="56"/>
      <c r="O5503" s="56">
        <v>9</v>
      </c>
      <c r="P5503" s="56">
        <v>8</v>
      </c>
      <c r="Q5503" s="56"/>
      <c r="R5503" s="56"/>
      <c r="S5503" s="56">
        <v>12</v>
      </c>
      <c r="T5503" s="56">
        <v>11</v>
      </c>
      <c r="U5503" s="68" t="s">
        <v>11741</v>
      </c>
      <c r="V5503" s="33" t="s">
        <v>11742</v>
      </c>
      <c r="W5503" s="21"/>
    </row>
    <row r="5504" spans="1:23" ht="26.25" customHeight="1" outlineLevel="2">
      <c r="A5504" s="56">
        <f t="shared" si="124"/>
        <v>5407</v>
      </c>
      <c r="B5504" s="78" t="s">
        <v>13867</v>
      </c>
      <c r="C5504" s="78"/>
      <c r="D5504" s="85" t="s">
        <v>11743</v>
      </c>
      <c r="E5504" s="85">
        <v>34644000</v>
      </c>
      <c r="F5504" s="56">
        <v>1969</v>
      </c>
      <c r="G5504" s="56">
        <v>3</v>
      </c>
      <c r="H5504" s="56">
        <v>2</v>
      </c>
      <c r="I5504" s="86">
        <v>1016.4</v>
      </c>
      <c r="J5504" s="86">
        <v>944.8</v>
      </c>
      <c r="K5504" s="56"/>
      <c r="L5504" s="56">
        <v>12</v>
      </c>
      <c r="M5504" s="56"/>
      <c r="N5504" s="56">
        <v>12</v>
      </c>
      <c r="O5504" s="56">
        <v>8</v>
      </c>
      <c r="P5504" s="56"/>
      <c r="Q5504" s="56"/>
      <c r="R5504" s="56"/>
      <c r="S5504" s="56">
        <v>12</v>
      </c>
      <c r="T5504" s="56">
        <v>11</v>
      </c>
      <c r="U5504" s="129" t="s">
        <v>12237</v>
      </c>
      <c r="V5504" s="16" t="s">
        <v>12246</v>
      </c>
      <c r="W5504" s="21"/>
    </row>
    <row r="5505" spans="1:67" ht="26.25" customHeight="1" outlineLevel="2">
      <c r="A5505" s="56">
        <f t="shared" si="124"/>
        <v>5408</v>
      </c>
      <c r="B5505" s="78" t="s">
        <v>13868</v>
      </c>
      <c r="C5505" s="78"/>
      <c r="D5505" s="85" t="s">
        <v>11744</v>
      </c>
      <c r="E5505" s="85">
        <v>34644000</v>
      </c>
      <c r="F5505" s="56">
        <v>1968</v>
      </c>
      <c r="G5505" s="56">
        <v>3</v>
      </c>
      <c r="H5505" s="56">
        <v>2</v>
      </c>
      <c r="I5505" s="86">
        <v>991.14</v>
      </c>
      <c r="J5505" s="86">
        <v>972.7</v>
      </c>
      <c r="K5505" s="56"/>
      <c r="L5505" s="56">
        <v>10</v>
      </c>
      <c r="M5505" s="56">
        <v>11</v>
      </c>
      <c r="N5505" s="56"/>
      <c r="O5505" s="56"/>
      <c r="P5505" s="56">
        <v>8</v>
      </c>
      <c r="Q5505" s="56"/>
      <c r="R5505" s="56"/>
      <c r="S5505" s="56">
        <v>12</v>
      </c>
      <c r="T5505" s="56"/>
      <c r="U5505" s="68" t="s">
        <v>11745</v>
      </c>
      <c r="V5505" s="33"/>
      <c r="W5505" s="21"/>
    </row>
    <row r="5506" spans="1:67" ht="26.25" customHeight="1" outlineLevel="2">
      <c r="A5506" s="56">
        <f t="shared" si="124"/>
        <v>5409</v>
      </c>
      <c r="B5506" s="78" t="s">
        <v>13869</v>
      </c>
      <c r="C5506" s="78"/>
      <c r="D5506" s="85" t="s">
        <v>11746</v>
      </c>
      <c r="E5506" s="85">
        <v>34644000</v>
      </c>
      <c r="F5506" s="56">
        <v>1975</v>
      </c>
      <c r="G5506" s="56">
        <v>5</v>
      </c>
      <c r="H5506" s="56">
        <v>4</v>
      </c>
      <c r="I5506" s="86">
        <v>3275.47</v>
      </c>
      <c r="J5506" s="86">
        <v>3048.7</v>
      </c>
      <c r="K5506" s="56">
        <v>12</v>
      </c>
      <c r="L5506" s="56">
        <v>12</v>
      </c>
      <c r="M5506" s="56">
        <v>12</v>
      </c>
      <c r="N5506" s="56">
        <v>10</v>
      </c>
      <c r="O5506" s="56"/>
      <c r="P5506" s="56"/>
      <c r="Q5506" s="56"/>
      <c r="R5506" s="56">
        <v>9</v>
      </c>
      <c r="S5506" s="56">
        <v>8</v>
      </c>
      <c r="T5506" s="56">
        <v>9</v>
      </c>
      <c r="U5506" s="68" t="s">
        <v>11747</v>
      </c>
      <c r="V5506" s="33"/>
      <c r="W5506" s="21"/>
    </row>
    <row r="5507" spans="1:67" ht="26.25" customHeight="1" outlineLevel="2">
      <c r="A5507" s="56">
        <f t="shared" si="124"/>
        <v>5410</v>
      </c>
      <c r="B5507" s="78" t="s">
        <v>13870</v>
      </c>
      <c r="C5507" s="78"/>
      <c r="D5507" s="85" t="s">
        <v>11748</v>
      </c>
      <c r="E5507" s="85">
        <v>34644000</v>
      </c>
      <c r="F5507" s="56">
        <v>1979</v>
      </c>
      <c r="G5507" s="56">
        <v>5</v>
      </c>
      <c r="H5507" s="56">
        <v>4</v>
      </c>
      <c r="I5507" s="86">
        <v>3157.19</v>
      </c>
      <c r="J5507" s="86">
        <v>3050.5</v>
      </c>
      <c r="K5507" s="56">
        <v>12</v>
      </c>
      <c r="L5507" s="56">
        <v>12</v>
      </c>
      <c r="M5507" s="56" t="s">
        <v>2145</v>
      </c>
      <c r="N5507" s="56">
        <v>8</v>
      </c>
      <c r="O5507" s="56"/>
      <c r="P5507" s="56">
        <v>9</v>
      </c>
      <c r="Q5507" s="56"/>
      <c r="R5507" s="56"/>
      <c r="S5507" s="56">
        <v>10</v>
      </c>
      <c r="T5507" s="56">
        <v>12</v>
      </c>
      <c r="U5507" s="129" t="s">
        <v>12002</v>
      </c>
      <c r="V5507" s="33"/>
      <c r="W5507" s="21"/>
    </row>
    <row r="5508" spans="1:67" ht="26.25" customHeight="1" outlineLevel="2">
      <c r="A5508" s="56">
        <f t="shared" si="124"/>
        <v>5411</v>
      </c>
      <c r="B5508" s="78" t="s">
        <v>13871</v>
      </c>
      <c r="C5508" s="78"/>
      <c r="D5508" s="201" t="s">
        <v>11749</v>
      </c>
      <c r="E5508" s="85">
        <v>34644000</v>
      </c>
      <c r="F5508" s="56">
        <v>1986</v>
      </c>
      <c r="G5508" s="56">
        <v>5</v>
      </c>
      <c r="H5508" s="56">
        <v>6</v>
      </c>
      <c r="I5508" s="86">
        <v>4902.46</v>
      </c>
      <c r="J5508" s="86">
        <v>4636.8</v>
      </c>
      <c r="K5508" s="56">
        <v>12</v>
      </c>
      <c r="L5508" s="56" t="s">
        <v>183</v>
      </c>
      <c r="M5508" s="56"/>
      <c r="N5508" s="56">
        <v>8</v>
      </c>
      <c r="O5508" s="56"/>
      <c r="P5508" s="56">
        <v>10</v>
      </c>
      <c r="Q5508" s="56"/>
      <c r="R5508" s="56"/>
      <c r="S5508" s="56">
        <v>8</v>
      </c>
      <c r="T5508" s="56"/>
      <c r="U5508" s="129" t="s">
        <v>12003</v>
      </c>
      <c r="V5508" s="33"/>
      <c r="W5508" s="21"/>
    </row>
    <row r="5509" spans="1:67" ht="26.25" customHeight="1" outlineLevel="2">
      <c r="A5509" s="56">
        <f t="shared" si="124"/>
        <v>5412</v>
      </c>
      <c r="B5509" s="78" t="s">
        <v>13872</v>
      </c>
      <c r="C5509" s="78"/>
      <c r="D5509" s="201" t="s">
        <v>11750</v>
      </c>
      <c r="E5509" s="85">
        <v>34644000</v>
      </c>
      <c r="F5509" s="56">
        <v>1967</v>
      </c>
      <c r="G5509" s="56">
        <v>5</v>
      </c>
      <c r="H5509" s="56">
        <v>5</v>
      </c>
      <c r="I5509" s="86">
        <v>3462.13</v>
      </c>
      <c r="J5509" s="86">
        <v>3140.3</v>
      </c>
      <c r="K5509" s="56"/>
      <c r="L5509" s="56" t="s">
        <v>383</v>
      </c>
      <c r="M5509" s="56">
        <v>11</v>
      </c>
      <c r="N5509" s="56"/>
      <c r="O5509" s="56">
        <v>9</v>
      </c>
      <c r="P5509" s="56">
        <v>8</v>
      </c>
      <c r="Q5509" s="56"/>
      <c r="R5509" s="56"/>
      <c r="S5509" s="56">
        <v>12</v>
      </c>
      <c r="T5509" s="56"/>
      <c r="U5509" s="68" t="s">
        <v>11751</v>
      </c>
      <c r="V5509" s="33"/>
      <c r="W5509" s="21"/>
    </row>
    <row r="5510" spans="1:67" ht="26.25" customHeight="1" outlineLevel="2">
      <c r="A5510" s="56">
        <f t="shared" si="124"/>
        <v>5413</v>
      </c>
      <c r="B5510" s="78" t="s">
        <v>13873</v>
      </c>
      <c r="C5510" s="78"/>
      <c r="D5510" s="85" t="s">
        <v>11752</v>
      </c>
      <c r="E5510" s="85">
        <v>34644000</v>
      </c>
      <c r="F5510" s="56">
        <v>1967</v>
      </c>
      <c r="G5510" s="56">
        <v>5</v>
      </c>
      <c r="H5510" s="56">
        <v>5</v>
      </c>
      <c r="I5510" s="86">
        <v>3531.5</v>
      </c>
      <c r="J5510" s="86">
        <v>3161.02</v>
      </c>
      <c r="K5510" s="56"/>
      <c r="L5510" s="56" t="s">
        <v>230</v>
      </c>
      <c r="M5510" s="56">
        <v>12</v>
      </c>
      <c r="N5510" s="56"/>
      <c r="O5510" s="56">
        <v>9</v>
      </c>
      <c r="P5510" s="56">
        <v>8</v>
      </c>
      <c r="Q5510" s="56"/>
      <c r="R5510" s="56"/>
      <c r="S5510" s="56">
        <v>10</v>
      </c>
      <c r="T5510" s="56"/>
      <c r="U5510" s="68" t="s">
        <v>11753</v>
      </c>
      <c r="V5510" s="33"/>
      <c r="W5510" s="21"/>
    </row>
    <row r="5511" spans="1:67" ht="26.25" customHeight="1" outlineLevel="2">
      <c r="A5511" s="56">
        <f t="shared" si="124"/>
        <v>5414</v>
      </c>
      <c r="B5511" s="78" t="s">
        <v>13874</v>
      </c>
      <c r="C5511" s="78"/>
      <c r="D5511" s="85" t="s">
        <v>11754</v>
      </c>
      <c r="E5511" s="85">
        <v>34644000</v>
      </c>
      <c r="F5511" s="56">
        <v>1967</v>
      </c>
      <c r="G5511" s="56">
        <v>5</v>
      </c>
      <c r="H5511" s="56">
        <v>5</v>
      </c>
      <c r="I5511" s="86">
        <v>3487.7</v>
      </c>
      <c r="J5511" s="86">
        <v>3117.2</v>
      </c>
      <c r="K5511" s="56">
        <v>12</v>
      </c>
      <c r="L5511" s="56">
        <v>12</v>
      </c>
      <c r="M5511" s="56" t="s">
        <v>230</v>
      </c>
      <c r="N5511" s="56"/>
      <c r="O5511" s="56">
        <v>9</v>
      </c>
      <c r="P5511" s="56">
        <v>8</v>
      </c>
      <c r="Q5511" s="56"/>
      <c r="R5511" s="56"/>
      <c r="S5511" s="56">
        <v>10</v>
      </c>
      <c r="T5511" s="56"/>
      <c r="U5511" s="68" t="s">
        <v>297</v>
      </c>
      <c r="V5511" s="33"/>
      <c r="W5511" s="21"/>
    </row>
    <row r="5512" spans="1:67" ht="26.25" customHeight="1" outlineLevel="2">
      <c r="A5512" s="56">
        <f t="shared" si="124"/>
        <v>5415</v>
      </c>
      <c r="B5512" s="78" t="s">
        <v>13875</v>
      </c>
      <c r="C5512" s="78"/>
      <c r="D5512" s="85" t="s">
        <v>11755</v>
      </c>
      <c r="E5512" s="85">
        <v>34644000</v>
      </c>
      <c r="F5512" s="56">
        <v>1967</v>
      </c>
      <c r="G5512" s="56">
        <v>5</v>
      </c>
      <c r="H5512" s="56">
        <v>5</v>
      </c>
      <c r="I5512" s="86">
        <v>3460.9</v>
      </c>
      <c r="J5512" s="86">
        <v>3132</v>
      </c>
      <c r="K5512" s="56">
        <v>12</v>
      </c>
      <c r="L5512" s="56">
        <v>12</v>
      </c>
      <c r="M5512" s="56">
        <v>11</v>
      </c>
      <c r="N5512" s="56">
        <v>10</v>
      </c>
      <c r="O5512" s="56">
        <v>9</v>
      </c>
      <c r="P5512" s="56">
        <v>8</v>
      </c>
      <c r="Q5512" s="56"/>
      <c r="R5512" s="56"/>
      <c r="S5512" s="56">
        <v>12</v>
      </c>
      <c r="T5512" s="56">
        <v>11</v>
      </c>
      <c r="U5512" s="68"/>
      <c r="V5512" s="33"/>
      <c r="W5512" s="21"/>
    </row>
    <row r="5513" spans="1:67" ht="26.25" customHeight="1" outlineLevel="2">
      <c r="A5513" s="56">
        <f t="shared" si="124"/>
        <v>5416</v>
      </c>
      <c r="B5513" s="78" t="s">
        <v>13876</v>
      </c>
      <c r="C5513" s="78"/>
      <c r="D5513" s="85" t="s">
        <v>11756</v>
      </c>
      <c r="E5513" s="85">
        <v>34644000</v>
      </c>
      <c r="F5513" s="56">
        <v>1964</v>
      </c>
      <c r="G5513" s="56">
        <v>3</v>
      </c>
      <c r="H5513" s="56">
        <v>1</v>
      </c>
      <c r="I5513" s="86">
        <v>1082.95</v>
      </c>
      <c r="J5513" s="86">
        <v>872.45</v>
      </c>
      <c r="K5513" s="56"/>
      <c r="L5513" s="56">
        <v>12</v>
      </c>
      <c r="M5513" s="56">
        <v>10</v>
      </c>
      <c r="N5513" s="56"/>
      <c r="O5513" s="56"/>
      <c r="P5513" s="56">
        <v>8</v>
      </c>
      <c r="Q5513" s="56"/>
      <c r="R5513" s="56"/>
      <c r="S5513" s="56">
        <v>12</v>
      </c>
      <c r="T5513" s="56">
        <v>8</v>
      </c>
      <c r="U5513" s="68" t="s">
        <v>297</v>
      </c>
      <c r="V5513" s="33"/>
      <c r="W5513" s="21"/>
    </row>
    <row r="5514" spans="1:67" ht="26.25" customHeight="1" outlineLevel="2">
      <c r="A5514" s="56">
        <f t="shared" si="124"/>
        <v>5417</v>
      </c>
      <c r="B5514" s="197" t="s">
        <v>13877</v>
      </c>
      <c r="C5514" s="78"/>
      <c r="D5514" s="85" t="s">
        <v>11757</v>
      </c>
      <c r="E5514" s="85">
        <v>34644000</v>
      </c>
      <c r="F5514" s="56">
        <v>1972</v>
      </c>
      <c r="G5514" s="56">
        <v>2</v>
      </c>
      <c r="H5514" s="56">
        <v>2</v>
      </c>
      <c r="I5514" s="86">
        <v>340.7</v>
      </c>
      <c r="J5514" s="86">
        <v>284.10000000000002</v>
      </c>
      <c r="K5514" s="56"/>
      <c r="L5514" s="56"/>
      <c r="M5514" s="56">
        <v>12</v>
      </c>
      <c r="N5514" s="56"/>
      <c r="O5514" s="80" t="s">
        <v>1233</v>
      </c>
      <c r="P5514" s="56"/>
      <c r="Q5514" s="56"/>
      <c r="R5514" s="56">
        <v>11</v>
      </c>
      <c r="S5514" s="56">
        <v>12</v>
      </c>
      <c r="T5514" s="56">
        <v>12</v>
      </c>
      <c r="U5514" s="129" t="s">
        <v>12082</v>
      </c>
      <c r="V5514" s="33"/>
      <c r="W5514" s="21"/>
    </row>
    <row r="5515" spans="1:67" ht="23.25" customHeight="1" outlineLevel="1">
      <c r="A5515" s="56">
        <f t="shared" si="124"/>
        <v>5418</v>
      </c>
      <c r="B5515" s="78" t="s">
        <v>13878</v>
      </c>
      <c r="C5515" s="78"/>
      <c r="D5515" s="85" t="s">
        <v>11758</v>
      </c>
      <c r="E5515" s="85">
        <v>34644000</v>
      </c>
      <c r="F5515" s="56">
        <v>1984</v>
      </c>
      <c r="G5515" s="56">
        <v>2</v>
      </c>
      <c r="H5515" s="56">
        <v>2</v>
      </c>
      <c r="I5515" s="86">
        <v>342.7</v>
      </c>
      <c r="J5515" s="86">
        <v>278.5</v>
      </c>
      <c r="K5515" s="56"/>
      <c r="L5515" s="56">
        <v>8</v>
      </c>
      <c r="M5515" s="56">
        <v>12</v>
      </c>
      <c r="N5515" s="56">
        <v>10</v>
      </c>
      <c r="O5515" s="56"/>
      <c r="P5515" s="56"/>
      <c r="Q5515" s="56"/>
      <c r="R5515" s="56">
        <v>11</v>
      </c>
      <c r="S5515" s="56">
        <v>8</v>
      </c>
      <c r="T5515" s="56">
        <v>11</v>
      </c>
      <c r="U5515" s="129" t="s">
        <v>12081</v>
      </c>
      <c r="V5515" s="33"/>
      <c r="W5515" s="21"/>
    </row>
    <row r="5516" spans="1:67" ht="23.25" customHeight="1" outlineLevel="2">
      <c r="A5516" s="56">
        <f t="shared" si="124"/>
        <v>5419</v>
      </c>
      <c r="B5516" s="78" t="s">
        <v>13879</v>
      </c>
      <c r="C5516" s="78"/>
      <c r="D5516" s="85" t="s">
        <v>11759</v>
      </c>
      <c r="E5516" s="85">
        <v>34644000</v>
      </c>
      <c r="F5516" s="56">
        <v>1980</v>
      </c>
      <c r="G5516" s="56">
        <v>2</v>
      </c>
      <c r="H5516" s="56">
        <v>2</v>
      </c>
      <c r="I5516" s="86">
        <v>371.5</v>
      </c>
      <c r="J5516" s="86">
        <v>182.6</v>
      </c>
      <c r="K5516" s="56"/>
      <c r="L5516" s="56">
        <v>12</v>
      </c>
      <c r="M5516" s="56"/>
      <c r="N5516" s="56"/>
      <c r="O5516" s="56"/>
      <c r="P5516" s="56">
        <v>8</v>
      </c>
      <c r="Q5516" s="56"/>
      <c r="R5516" s="56">
        <v>10</v>
      </c>
      <c r="S5516" s="56">
        <v>12</v>
      </c>
      <c r="T5516" s="56">
        <v>12</v>
      </c>
      <c r="U5516" s="68"/>
      <c r="V5516" s="33"/>
      <c r="W5516" s="21"/>
    </row>
    <row r="5517" spans="1:67" ht="23.25" customHeight="1" outlineLevel="1">
      <c r="A5517" s="56">
        <f t="shared" si="124"/>
        <v>5420</v>
      </c>
      <c r="B5517" s="197" t="s">
        <v>13880</v>
      </c>
      <c r="C5517" s="78"/>
      <c r="D5517" s="85" t="s">
        <v>11760</v>
      </c>
      <c r="E5517" s="85">
        <v>34644000</v>
      </c>
      <c r="F5517" s="56">
        <v>1917</v>
      </c>
      <c r="G5517" s="56">
        <v>2</v>
      </c>
      <c r="H5517" s="56">
        <v>2</v>
      </c>
      <c r="I5517" s="86">
        <v>280</v>
      </c>
      <c r="J5517" s="86">
        <v>152.19999999999999</v>
      </c>
      <c r="K5517" s="56"/>
      <c r="L5517" s="56">
        <v>8</v>
      </c>
      <c r="M5517" s="56">
        <v>12</v>
      </c>
      <c r="N5517" s="56">
        <v>10</v>
      </c>
      <c r="O5517" s="56">
        <v>11</v>
      </c>
      <c r="P5517" s="56"/>
      <c r="Q5517" s="56"/>
      <c r="R5517" s="56"/>
      <c r="S5517" s="56">
        <v>8</v>
      </c>
      <c r="T5517" s="56" t="s">
        <v>141</v>
      </c>
      <c r="U5517" s="68"/>
      <c r="V5517" s="33"/>
      <c r="W5517" s="21"/>
    </row>
    <row r="5518" spans="1:67" ht="23.25" customHeight="1" outlineLevel="2">
      <c r="A5518" s="56">
        <f t="shared" si="124"/>
        <v>5421</v>
      </c>
      <c r="B5518" s="78" t="s">
        <v>13881</v>
      </c>
      <c r="C5518" s="78"/>
      <c r="D5518" s="85" t="s">
        <v>11761</v>
      </c>
      <c r="E5518" s="85">
        <v>34644000</v>
      </c>
      <c r="F5518" s="56">
        <v>1977</v>
      </c>
      <c r="G5518" s="56">
        <v>2</v>
      </c>
      <c r="H5518" s="56">
        <v>4</v>
      </c>
      <c r="I5518" s="86">
        <v>899.8</v>
      </c>
      <c r="J5518" s="86">
        <v>810.6</v>
      </c>
      <c r="K5518" s="56"/>
      <c r="L5518" s="56"/>
      <c r="M5518" s="56">
        <v>9</v>
      </c>
      <c r="N5518" s="56"/>
      <c r="O5518" s="56"/>
      <c r="P5518" s="56"/>
      <c r="Q5518" s="56">
        <v>10</v>
      </c>
      <c r="R5518" s="56"/>
      <c r="S5518" s="56"/>
      <c r="T5518" s="56"/>
      <c r="U5518" s="68" t="s">
        <v>297</v>
      </c>
      <c r="V5518" s="33" t="s">
        <v>9474</v>
      </c>
      <c r="W5518" s="21"/>
    </row>
    <row r="5519" spans="1:67" s="19" customFormat="1" ht="15.75" customHeight="1" outlineLevel="2">
      <c r="A5519" s="56"/>
      <c r="B5519" s="235" t="s">
        <v>13882</v>
      </c>
      <c r="C5519" s="235"/>
      <c r="D5519" s="235"/>
      <c r="E5519" s="235"/>
      <c r="F5519" s="235"/>
      <c r="G5519" s="235"/>
      <c r="H5519" s="235"/>
      <c r="I5519" s="86">
        <f>SUM(I5520:I5520)</f>
        <v>822.2</v>
      </c>
      <c r="J5519" s="86">
        <f>J5520</f>
        <v>742.9</v>
      </c>
      <c r="K5519" s="236"/>
      <c r="L5519" s="236"/>
      <c r="M5519" s="236"/>
      <c r="N5519" s="236"/>
      <c r="O5519" s="236"/>
      <c r="P5519" s="236"/>
      <c r="Q5519" s="236"/>
      <c r="R5519" s="236"/>
      <c r="S5519" s="236"/>
      <c r="T5519" s="236"/>
      <c r="U5519" s="127"/>
      <c r="V5519" s="51">
        <f>COUNTA(B5520)</f>
        <v>1</v>
      </c>
      <c r="W5519" s="52"/>
      <c r="X5519" s="5"/>
      <c r="Y5519" s="5"/>
      <c r="Z5519" s="5"/>
      <c r="AA5519" s="5"/>
      <c r="AB5519" s="5"/>
      <c r="AC5519" s="5"/>
      <c r="AD5519" s="5"/>
      <c r="AE5519" s="5"/>
      <c r="AF5519" s="5"/>
      <c r="AG5519" s="5"/>
      <c r="AH5519" s="5"/>
      <c r="AI5519" s="5"/>
      <c r="AJ5519" s="5"/>
      <c r="AK5519" s="5"/>
      <c r="AL5519" s="5"/>
      <c r="AM5519" s="5"/>
      <c r="AN5519" s="5"/>
      <c r="AO5519" s="5"/>
      <c r="AP5519" s="5"/>
      <c r="AQ5519" s="5"/>
      <c r="AR5519" s="5"/>
      <c r="AS5519" s="5"/>
      <c r="AT5519" s="5"/>
      <c r="AU5519" s="5"/>
      <c r="AV5519" s="5"/>
      <c r="AW5519" s="5"/>
      <c r="AX5519" s="5"/>
      <c r="AY5519" s="5"/>
      <c r="AZ5519" s="5"/>
      <c r="BA5519" s="5"/>
      <c r="BB5519" s="5"/>
      <c r="BC5519" s="5"/>
      <c r="BD5519" s="5"/>
      <c r="BE5519" s="5"/>
      <c r="BF5519" s="5"/>
      <c r="BG5519" s="5"/>
      <c r="BH5519" s="5"/>
      <c r="BI5519" s="5"/>
      <c r="BJ5519" s="5"/>
      <c r="BK5519" s="5"/>
      <c r="BL5519" s="5"/>
      <c r="BM5519" s="5"/>
      <c r="BN5519" s="5"/>
      <c r="BO5519" s="5"/>
    </row>
    <row r="5520" spans="1:67" ht="23.25" customHeight="1" outlineLevel="2">
      <c r="A5520" s="56">
        <f>A5518+1</f>
        <v>5422</v>
      </c>
      <c r="B5520" s="78" t="s">
        <v>13883</v>
      </c>
      <c r="C5520" s="78"/>
      <c r="D5520" s="85" t="s">
        <v>11762</v>
      </c>
      <c r="E5520" s="85">
        <v>34644000</v>
      </c>
      <c r="F5520" s="56">
        <v>1979</v>
      </c>
      <c r="G5520" s="56">
        <v>2</v>
      </c>
      <c r="H5520" s="56">
        <v>2</v>
      </c>
      <c r="I5520" s="86">
        <v>822.2</v>
      </c>
      <c r="J5520" s="86">
        <v>742.9</v>
      </c>
      <c r="K5520" s="56"/>
      <c r="L5520" s="56">
        <v>12</v>
      </c>
      <c r="M5520" s="56"/>
      <c r="N5520" s="56"/>
      <c r="O5520" s="56"/>
      <c r="P5520" s="56">
        <v>8</v>
      </c>
      <c r="Q5520" s="56">
        <v>10</v>
      </c>
      <c r="R5520" s="56"/>
      <c r="S5520" s="56">
        <v>12</v>
      </c>
      <c r="T5520" s="56"/>
      <c r="U5520" s="68" t="s">
        <v>1723</v>
      </c>
      <c r="V5520" s="33" t="s">
        <v>9474</v>
      </c>
      <c r="W5520" s="21"/>
    </row>
    <row r="5521" spans="1:67" s="19" customFormat="1" ht="15.75" customHeight="1" outlineLevel="2">
      <c r="A5521" s="56"/>
      <c r="B5521" s="235" t="s">
        <v>13889</v>
      </c>
      <c r="C5521" s="235"/>
      <c r="D5521" s="235"/>
      <c r="E5521" s="235"/>
      <c r="F5521" s="235"/>
      <c r="G5521" s="235"/>
      <c r="H5521" s="235"/>
      <c r="I5521" s="86">
        <f>SUM(I5522:I5526)</f>
        <v>3019.6</v>
      </c>
      <c r="J5521" s="86">
        <f>SUM(J5522:J5526)</f>
        <v>2624.2</v>
      </c>
      <c r="K5521" s="236"/>
      <c r="L5521" s="236"/>
      <c r="M5521" s="236"/>
      <c r="N5521" s="236"/>
      <c r="O5521" s="236"/>
      <c r="P5521" s="236"/>
      <c r="Q5521" s="236"/>
      <c r="R5521" s="236"/>
      <c r="S5521" s="236"/>
      <c r="T5521" s="236"/>
      <c r="U5521" s="127"/>
      <c r="V5521" s="51">
        <f>COUNTA(B5522:B5526)</f>
        <v>5</v>
      </c>
      <c r="W5521" s="52"/>
      <c r="X5521" s="5"/>
      <c r="Y5521" s="5"/>
      <c r="Z5521" s="5"/>
      <c r="AA5521" s="5"/>
      <c r="AB5521" s="5"/>
      <c r="AC5521" s="5"/>
      <c r="AD5521" s="5"/>
      <c r="AE5521" s="5"/>
      <c r="AF5521" s="5"/>
      <c r="AG5521" s="5"/>
      <c r="AH5521" s="5"/>
      <c r="AI5521" s="5"/>
      <c r="AJ5521" s="5"/>
      <c r="AK5521" s="5"/>
      <c r="AL5521" s="5"/>
      <c r="AM5521" s="5"/>
      <c r="AN5521" s="5"/>
      <c r="AO5521" s="5"/>
      <c r="AP5521" s="5"/>
      <c r="AQ5521" s="5"/>
      <c r="AR5521" s="5"/>
      <c r="AS5521" s="5"/>
      <c r="AT5521" s="5"/>
      <c r="AU5521" s="5"/>
      <c r="AV5521" s="5"/>
      <c r="AW5521" s="5"/>
      <c r="AX5521" s="5"/>
      <c r="AY5521" s="5"/>
      <c r="AZ5521" s="5"/>
      <c r="BA5521" s="5"/>
      <c r="BB5521" s="5"/>
      <c r="BC5521" s="5"/>
      <c r="BD5521" s="5"/>
      <c r="BE5521" s="5"/>
      <c r="BF5521" s="5"/>
      <c r="BG5521" s="5"/>
      <c r="BH5521" s="5"/>
      <c r="BI5521" s="5"/>
      <c r="BJ5521" s="5"/>
      <c r="BK5521" s="5"/>
      <c r="BL5521" s="5"/>
      <c r="BM5521" s="5"/>
      <c r="BN5521" s="5"/>
      <c r="BO5521" s="5"/>
    </row>
    <row r="5522" spans="1:67" ht="23.25" customHeight="1" outlineLevel="2">
      <c r="A5522" s="56">
        <f>A5520+1</f>
        <v>5423</v>
      </c>
      <c r="B5522" s="78" t="s">
        <v>13884</v>
      </c>
      <c r="C5522" s="78"/>
      <c r="D5522" s="84" t="s">
        <v>11764</v>
      </c>
      <c r="E5522" s="85">
        <v>34644000</v>
      </c>
      <c r="F5522" s="56">
        <v>1989</v>
      </c>
      <c r="G5522" s="56">
        <v>2</v>
      </c>
      <c r="H5522" s="56">
        <v>1</v>
      </c>
      <c r="I5522" s="86">
        <v>288.2</v>
      </c>
      <c r="J5522" s="86">
        <v>258</v>
      </c>
      <c r="K5522" s="56"/>
      <c r="L5522" s="56"/>
      <c r="M5522" s="56"/>
      <c r="N5522" s="56"/>
      <c r="O5522" s="56"/>
      <c r="P5522" s="56"/>
      <c r="Q5522" s="56"/>
      <c r="R5522" s="56"/>
      <c r="S5522" s="56">
        <v>8</v>
      </c>
      <c r="T5522" s="56">
        <v>12</v>
      </c>
      <c r="U5522" s="68"/>
      <c r="V5522" s="33" t="s">
        <v>11763</v>
      </c>
      <c r="W5522" s="21"/>
    </row>
    <row r="5523" spans="1:67" ht="27.75" customHeight="1">
      <c r="A5523" s="56">
        <f>A5522+1</f>
        <v>5424</v>
      </c>
      <c r="B5523" s="78" t="s">
        <v>13885</v>
      </c>
      <c r="C5523" s="78"/>
      <c r="D5523" s="85" t="s">
        <v>11765</v>
      </c>
      <c r="E5523" s="85">
        <v>34644000</v>
      </c>
      <c r="F5523" s="56">
        <v>1989</v>
      </c>
      <c r="G5523" s="56">
        <v>2</v>
      </c>
      <c r="H5523" s="56">
        <v>2</v>
      </c>
      <c r="I5523" s="86">
        <v>695.3</v>
      </c>
      <c r="J5523" s="86">
        <v>606.29999999999995</v>
      </c>
      <c r="K5523" s="56"/>
      <c r="L5523" s="56"/>
      <c r="M5523" s="56">
        <v>8</v>
      </c>
      <c r="N5523" s="56"/>
      <c r="O5523" s="56"/>
      <c r="P5523" s="56"/>
      <c r="Q5523" s="56">
        <v>10</v>
      </c>
      <c r="R5523" s="56"/>
      <c r="S5523" s="56">
        <v>8</v>
      </c>
      <c r="T5523" s="56">
        <v>12</v>
      </c>
      <c r="U5523" s="68"/>
      <c r="V5523" s="33"/>
      <c r="W5523" s="21"/>
    </row>
    <row r="5524" spans="1:67" ht="33.75" customHeight="1" outlineLevel="1">
      <c r="A5524" s="56">
        <f>A5523+1</f>
        <v>5425</v>
      </c>
      <c r="B5524" s="197" t="s">
        <v>13886</v>
      </c>
      <c r="C5524" s="78"/>
      <c r="D5524" s="85" t="s">
        <v>11766</v>
      </c>
      <c r="E5524" s="85">
        <v>34644000</v>
      </c>
      <c r="F5524" s="56">
        <v>1989</v>
      </c>
      <c r="G5524" s="56">
        <v>2</v>
      </c>
      <c r="H5524" s="56">
        <v>2</v>
      </c>
      <c r="I5524" s="86">
        <v>706.3</v>
      </c>
      <c r="J5524" s="86">
        <v>587.70000000000005</v>
      </c>
      <c r="K5524" s="56"/>
      <c r="L5524" s="56"/>
      <c r="M5524" s="56"/>
      <c r="N5524" s="56"/>
      <c r="O5524" s="56">
        <v>8</v>
      </c>
      <c r="P5524" s="56"/>
      <c r="Q5524" s="56">
        <v>10</v>
      </c>
      <c r="R5524" s="56"/>
      <c r="S5524" s="56">
        <v>8</v>
      </c>
      <c r="T5524" s="56">
        <v>12</v>
      </c>
      <c r="U5524" s="129" t="s">
        <v>12251</v>
      </c>
      <c r="V5524" s="33"/>
      <c r="W5524" s="21"/>
    </row>
    <row r="5525" spans="1:67" ht="23.25" customHeight="1" outlineLevel="2">
      <c r="A5525" s="56">
        <f>A5524+1</f>
        <v>5426</v>
      </c>
      <c r="B5525" s="78" t="s">
        <v>13887</v>
      </c>
      <c r="C5525" s="78"/>
      <c r="D5525" s="85" t="s">
        <v>11767</v>
      </c>
      <c r="E5525" s="85">
        <v>34644000</v>
      </c>
      <c r="F5525" s="56">
        <v>1989</v>
      </c>
      <c r="G5525" s="56">
        <v>2</v>
      </c>
      <c r="H5525" s="56">
        <v>2</v>
      </c>
      <c r="I5525" s="86">
        <v>659.8</v>
      </c>
      <c r="J5525" s="86">
        <v>587.9</v>
      </c>
      <c r="K5525" s="56"/>
      <c r="L5525" s="56"/>
      <c r="M5525" s="56">
        <v>8</v>
      </c>
      <c r="N5525" s="56"/>
      <c r="O5525" s="56"/>
      <c r="P5525" s="56"/>
      <c r="Q5525" s="56">
        <v>10</v>
      </c>
      <c r="R5525" s="56"/>
      <c r="S5525" s="56">
        <v>8</v>
      </c>
      <c r="T5525" s="56">
        <v>12</v>
      </c>
      <c r="U5525" s="68"/>
      <c r="V5525" s="33"/>
      <c r="W5525" s="21"/>
    </row>
    <row r="5526" spans="1:67" ht="23.25" customHeight="1" outlineLevel="2">
      <c r="A5526" s="56">
        <f>A5525+1</f>
        <v>5427</v>
      </c>
      <c r="B5526" s="78" t="s">
        <v>13888</v>
      </c>
      <c r="C5526" s="78"/>
      <c r="D5526" s="85" t="s">
        <v>11768</v>
      </c>
      <c r="E5526" s="85">
        <v>34644000</v>
      </c>
      <c r="F5526" s="56">
        <v>1989</v>
      </c>
      <c r="G5526" s="56">
        <v>2</v>
      </c>
      <c r="H5526" s="56">
        <v>2</v>
      </c>
      <c r="I5526" s="86">
        <v>670</v>
      </c>
      <c r="J5526" s="86">
        <v>584.29999999999995</v>
      </c>
      <c r="K5526" s="56"/>
      <c r="L5526" s="56"/>
      <c r="M5526" s="56">
        <v>8</v>
      </c>
      <c r="N5526" s="56">
        <v>8</v>
      </c>
      <c r="O5526" s="56"/>
      <c r="P5526" s="56"/>
      <c r="Q5526" s="56">
        <v>10</v>
      </c>
      <c r="R5526" s="56"/>
      <c r="S5526" s="56">
        <v>8</v>
      </c>
      <c r="T5526" s="56"/>
      <c r="U5526" s="68" t="s">
        <v>11769</v>
      </c>
      <c r="V5526" s="33"/>
      <c r="W5526" s="21"/>
    </row>
    <row r="5527" spans="1:67" s="18" customFormat="1" ht="23.25" customHeight="1" outlineLevel="2">
      <c r="A5527" s="234" t="s">
        <v>13890</v>
      </c>
      <c r="B5527" s="234"/>
      <c r="C5527" s="234"/>
      <c r="D5527" s="234"/>
      <c r="E5527" s="234"/>
      <c r="F5527" s="234"/>
      <c r="G5527" s="234"/>
      <c r="H5527" s="234"/>
      <c r="I5527" s="86">
        <f>I5528+I5572+I5574</f>
        <v>23036.239999999994</v>
      </c>
      <c r="J5527" s="86">
        <f>J5528+J5572+J5574</f>
        <v>18783.71</v>
      </c>
      <c r="K5527" s="236"/>
      <c r="L5527" s="236"/>
      <c r="M5527" s="236"/>
      <c r="N5527" s="236"/>
      <c r="O5527" s="236"/>
      <c r="P5527" s="236"/>
      <c r="Q5527" s="236"/>
      <c r="R5527" s="236"/>
      <c r="S5527" s="236"/>
      <c r="T5527" s="236"/>
      <c r="U5527" s="126"/>
      <c r="V5527" s="49">
        <f>V5528+V5572+V5574</f>
        <v>52</v>
      </c>
      <c r="W5527" s="50"/>
      <c r="X5527" s="5"/>
      <c r="Y5527" s="5"/>
      <c r="Z5527" s="5"/>
      <c r="AA5527" s="5"/>
      <c r="AB5527" s="5"/>
      <c r="AC5527" s="5"/>
      <c r="AD5527" s="5"/>
      <c r="AE5527" s="5"/>
      <c r="AF5527" s="5"/>
      <c r="AG5527" s="5"/>
      <c r="AH5527" s="5"/>
      <c r="AI5527" s="5"/>
      <c r="AJ5527" s="5"/>
      <c r="AK5527" s="5"/>
      <c r="AL5527" s="5"/>
      <c r="AM5527" s="5"/>
      <c r="AN5527" s="5"/>
      <c r="AO5527" s="5"/>
      <c r="AP5527" s="5"/>
      <c r="AQ5527" s="5"/>
      <c r="AR5527" s="5"/>
      <c r="AS5527" s="5"/>
      <c r="AT5527" s="5"/>
      <c r="AU5527" s="5"/>
      <c r="AV5527" s="5"/>
      <c r="AW5527" s="5"/>
      <c r="AX5527" s="5"/>
      <c r="AY5527" s="5"/>
      <c r="AZ5527" s="5"/>
      <c r="BA5527" s="5"/>
      <c r="BB5527" s="5"/>
      <c r="BC5527" s="5"/>
      <c r="BD5527" s="5"/>
      <c r="BE5527" s="5"/>
      <c r="BF5527" s="5"/>
      <c r="BG5527" s="5"/>
      <c r="BH5527" s="5"/>
      <c r="BI5527" s="5"/>
      <c r="BJ5527" s="5"/>
      <c r="BK5527" s="5"/>
      <c r="BL5527" s="5"/>
      <c r="BM5527" s="5"/>
      <c r="BN5527" s="5"/>
      <c r="BO5527" s="5"/>
    </row>
    <row r="5528" spans="1:67" s="19" customFormat="1" ht="15.75" customHeight="1" outlineLevel="2">
      <c r="A5528" s="56"/>
      <c r="B5528" s="235" t="s">
        <v>13980</v>
      </c>
      <c r="C5528" s="235"/>
      <c r="D5528" s="235"/>
      <c r="E5528" s="235"/>
      <c r="F5528" s="235"/>
      <c r="G5528" s="235"/>
      <c r="H5528" s="235"/>
      <c r="I5528" s="86">
        <f>SUM(I5529:I5571)</f>
        <v>19315.609999999993</v>
      </c>
      <c r="J5528" s="86">
        <f>SUM(J5529:J5571)</f>
        <v>15515.67</v>
      </c>
      <c r="K5528" s="236"/>
      <c r="L5528" s="236"/>
      <c r="M5528" s="236"/>
      <c r="N5528" s="236"/>
      <c r="O5528" s="236"/>
      <c r="P5528" s="236"/>
      <c r="Q5528" s="236"/>
      <c r="R5528" s="236"/>
      <c r="S5528" s="236"/>
      <c r="T5528" s="236"/>
      <c r="U5528" s="127"/>
      <c r="V5528" s="51">
        <f>COUNTA(B5529:B5571)</f>
        <v>43</v>
      </c>
      <c r="W5528" s="52"/>
      <c r="X5528" s="5"/>
      <c r="Y5528" s="5"/>
      <c r="Z5528" s="5"/>
      <c r="AA5528" s="5"/>
      <c r="AB5528" s="5"/>
      <c r="AC5528" s="5"/>
      <c r="AD5528" s="5"/>
      <c r="AE5528" s="5"/>
      <c r="AF5528" s="5"/>
      <c r="AG5528" s="5"/>
      <c r="AH5528" s="5"/>
      <c r="AI5528" s="5"/>
      <c r="AJ5528" s="5"/>
      <c r="AK5528" s="5"/>
      <c r="AL5528" s="5"/>
      <c r="AM5528" s="5"/>
      <c r="AN5528" s="5"/>
      <c r="AO5528" s="5"/>
      <c r="AP5528" s="5"/>
      <c r="AQ5528" s="5"/>
      <c r="AR5528" s="5"/>
      <c r="AS5528" s="5"/>
      <c r="AT5528" s="5"/>
      <c r="AU5528" s="5"/>
      <c r="AV5528" s="5"/>
      <c r="AW5528" s="5"/>
      <c r="AX5528" s="5"/>
      <c r="AY5528" s="5"/>
      <c r="AZ5528" s="5"/>
      <c r="BA5528" s="5"/>
      <c r="BB5528" s="5"/>
      <c r="BC5528" s="5"/>
      <c r="BD5528" s="5"/>
      <c r="BE5528" s="5"/>
      <c r="BF5528" s="5"/>
      <c r="BG5528" s="5"/>
      <c r="BH5528" s="5"/>
      <c r="BI5528" s="5"/>
      <c r="BJ5528" s="5"/>
      <c r="BK5528" s="5"/>
      <c r="BL5528" s="5"/>
      <c r="BM5528" s="5"/>
      <c r="BN5528" s="5"/>
      <c r="BO5528" s="5"/>
    </row>
    <row r="5529" spans="1:67" ht="23.25" customHeight="1" outlineLevel="2">
      <c r="A5529" s="56">
        <f>A5526+1</f>
        <v>5428</v>
      </c>
      <c r="B5529" s="78" t="s">
        <v>13891</v>
      </c>
      <c r="C5529" s="78"/>
      <c r="D5529" s="85" t="s">
        <v>11770</v>
      </c>
      <c r="E5529" s="85">
        <v>34646000</v>
      </c>
      <c r="F5529" s="56">
        <v>1960</v>
      </c>
      <c r="G5529" s="56">
        <v>2</v>
      </c>
      <c r="H5529" s="56">
        <v>1</v>
      </c>
      <c r="I5529" s="86">
        <v>362</v>
      </c>
      <c r="J5529" s="86">
        <v>330.8</v>
      </c>
      <c r="K5529" s="56"/>
      <c r="L5529" s="56"/>
      <c r="M5529" s="56">
        <v>8</v>
      </c>
      <c r="N5529" s="56">
        <v>12</v>
      </c>
      <c r="O5529" s="56">
        <v>10</v>
      </c>
      <c r="P5529" s="56"/>
      <c r="Q5529" s="56"/>
      <c r="R5529" s="56"/>
      <c r="S5529" s="56"/>
      <c r="T5529" s="56">
        <v>12</v>
      </c>
      <c r="U5529" s="129" t="s">
        <v>12610</v>
      </c>
      <c r="V5529" s="33"/>
      <c r="W5529" s="14"/>
    </row>
    <row r="5530" spans="1:67" ht="23.25" customHeight="1" outlineLevel="2">
      <c r="A5530" s="56">
        <f>A5529+1</f>
        <v>5429</v>
      </c>
      <c r="B5530" s="78" t="s">
        <v>13892</v>
      </c>
      <c r="C5530" s="78"/>
      <c r="D5530" s="85" t="s">
        <v>11771</v>
      </c>
      <c r="E5530" s="85">
        <v>34646000</v>
      </c>
      <c r="F5530" s="56">
        <v>1961</v>
      </c>
      <c r="G5530" s="56">
        <v>2</v>
      </c>
      <c r="H5530" s="56">
        <v>1</v>
      </c>
      <c r="I5530" s="86">
        <v>365.7</v>
      </c>
      <c r="J5530" s="86">
        <v>332.9</v>
      </c>
      <c r="K5530" s="56"/>
      <c r="L5530" s="56">
        <v>8</v>
      </c>
      <c r="M5530" s="56">
        <v>12</v>
      </c>
      <c r="N5530" s="56">
        <v>10</v>
      </c>
      <c r="O5530" s="56"/>
      <c r="P5530" s="56"/>
      <c r="Q5530" s="56"/>
      <c r="R5530" s="56"/>
      <c r="S5530" s="56">
        <v>8</v>
      </c>
      <c r="T5530" s="56" t="s">
        <v>3400</v>
      </c>
      <c r="U5530" s="68" t="s">
        <v>297</v>
      </c>
      <c r="V5530" s="33"/>
      <c r="W5530" s="14"/>
    </row>
    <row r="5531" spans="1:67" ht="23.25" customHeight="1" outlineLevel="2">
      <c r="A5531" s="56">
        <f t="shared" ref="A5531:A5571" si="125">A5530+1</f>
        <v>5430</v>
      </c>
      <c r="B5531" s="78" t="s">
        <v>13893</v>
      </c>
      <c r="C5531" s="78"/>
      <c r="D5531" s="85" t="s">
        <v>11772</v>
      </c>
      <c r="E5531" s="85">
        <v>34646000</v>
      </c>
      <c r="F5531" s="56">
        <v>1917</v>
      </c>
      <c r="G5531" s="56">
        <v>2</v>
      </c>
      <c r="H5531" s="56">
        <v>2</v>
      </c>
      <c r="I5531" s="86">
        <v>302.5</v>
      </c>
      <c r="J5531" s="86">
        <v>217.1</v>
      </c>
      <c r="K5531" s="56"/>
      <c r="L5531" s="56">
        <v>10</v>
      </c>
      <c r="M5531" s="56">
        <v>8</v>
      </c>
      <c r="N5531" s="56">
        <v>12</v>
      </c>
      <c r="O5531" s="56"/>
      <c r="P5531" s="56"/>
      <c r="Q5531" s="56"/>
      <c r="R5531" s="56"/>
      <c r="S5531" s="56"/>
      <c r="T5531" s="56">
        <v>12</v>
      </c>
      <c r="U5531" s="68"/>
      <c r="V5531" s="13" t="s">
        <v>12611</v>
      </c>
      <c r="W5531" s="14"/>
    </row>
    <row r="5532" spans="1:67" ht="23.25" customHeight="1" outlineLevel="2">
      <c r="A5532" s="56">
        <f t="shared" si="125"/>
        <v>5431</v>
      </c>
      <c r="B5532" s="78" t="s">
        <v>13894</v>
      </c>
      <c r="C5532" s="78"/>
      <c r="D5532" s="85" t="s">
        <v>11773</v>
      </c>
      <c r="E5532" s="85">
        <v>34646000</v>
      </c>
      <c r="F5532" s="56">
        <v>1917</v>
      </c>
      <c r="G5532" s="56">
        <v>2</v>
      </c>
      <c r="H5532" s="56">
        <v>3</v>
      </c>
      <c r="I5532" s="86">
        <v>299.3</v>
      </c>
      <c r="J5532" s="86">
        <v>215</v>
      </c>
      <c r="K5532" s="56"/>
      <c r="L5532" s="56">
        <v>8</v>
      </c>
      <c r="M5532" s="56">
        <v>12</v>
      </c>
      <c r="N5532" s="56">
        <v>10</v>
      </c>
      <c r="O5532" s="56"/>
      <c r="P5532" s="56"/>
      <c r="Q5532" s="56"/>
      <c r="R5532" s="56"/>
      <c r="S5532" s="56">
        <v>8</v>
      </c>
      <c r="T5532" s="56">
        <v>8</v>
      </c>
      <c r="U5532" s="68"/>
      <c r="V5532" s="33"/>
      <c r="W5532" s="14"/>
    </row>
    <row r="5533" spans="1:67" ht="22.5" customHeight="1" outlineLevel="2">
      <c r="A5533" s="56">
        <f t="shared" si="125"/>
        <v>5432</v>
      </c>
      <c r="B5533" s="78" t="s">
        <v>13895</v>
      </c>
      <c r="C5533" s="78"/>
      <c r="D5533" s="85" t="s">
        <v>11774</v>
      </c>
      <c r="E5533" s="85">
        <v>34646000</v>
      </c>
      <c r="F5533" s="56">
        <v>1959</v>
      </c>
      <c r="G5533" s="56">
        <v>2</v>
      </c>
      <c r="H5533" s="56">
        <v>2</v>
      </c>
      <c r="I5533" s="86">
        <v>348</v>
      </c>
      <c r="J5533" s="86">
        <v>213.3</v>
      </c>
      <c r="K5533" s="56"/>
      <c r="L5533" s="56"/>
      <c r="M5533" s="56">
        <v>8</v>
      </c>
      <c r="N5533" s="56">
        <v>12</v>
      </c>
      <c r="O5533" s="56">
        <v>10</v>
      </c>
      <c r="P5533" s="56"/>
      <c r="Q5533" s="56"/>
      <c r="R5533" s="56"/>
      <c r="S5533" s="56"/>
      <c r="T5533" s="56">
        <v>8</v>
      </c>
      <c r="U5533" s="68"/>
      <c r="V5533" s="33"/>
      <c r="W5533" s="14"/>
    </row>
    <row r="5534" spans="1:67" ht="23.25" customHeight="1" outlineLevel="2">
      <c r="A5534" s="56">
        <f t="shared" si="125"/>
        <v>5433</v>
      </c>
      <c r="B5534" s="78" t="s">
        <v>13896</v>
      </c>
      <c r="C5534" s="78"/>
      <c r="D5534" s="85" t="s">
        <v>11775</v>
      </c>
      <c r="E5534" s="85">
        <v>34646000</v>
      </c>
      <c r="F5534" s="56">
        <v>1952</v>
      </c>
      <c r="G5534" s="56">
        <v>2</v>
      </c>
      <c r="H5534" s="56">
        <v>3</v>
      </c>
      <c r="I5534" s="86">
        <v>494.9</v>
      </c>
      <c r="J5534" s="86">
        <v>415.8</v>
      </c>
      <c r="K5534" s="56"/>
      <c r="L5534" s="56">
        <v>8</v>
      </c>
      <c r="M5534" s="56"/>
      <c r="N5534" s="56">
        <v>12</v>
      </c>
      <c r="O5534" s="56">
        <v>10</v>
      </c>
      <c r="P5534" s="56"/>
      <c r="Q5534" s="56"/>
      <c r="R5534" s="56"/>
      <c r="S5534" s="56"/>
      <c r="T5534" s="56">
        <v>8</v>
      </c>
      <c r="U5534" s="129" t="s">
        <v>12612</v>
      </c>
      <c r="V5534" s="13"/>
      <c r="W5534" s="14"/>
    </row>
    <row r="5535" spans="1:67" ht="23.25" customHeight="1" outlineLevel="2">
      <c r="A5535" s="56">
        <f t="shared" si="125"/>
        <v>5434</v>
      </c>
      <c r="B5535" s="78" t="s">
        <v>13897</v>
      </c>
      <c r="C5535" s="78"/>
      <c r="D5535" s="85" t="s">
        <v>11776</v>
      </c>
      <c r="E5535" s="85">
        <v>34646000</v>
      </c>
      <c r="F5535" s="56">
        <v>1959</v>
      </c>
      <c r="G5535" s="56">
        <v>2</v>
      </c>
      <c r="H5535" s="56">
        <v>1</v>
      </c>
      <c r="I5535" s="86">
        <v>243.8</v>
      </c>
      <c r="J5535" s="86">
        <v>182.2</v>
      </c>
      <c r="K5535" s="56"/>
      <c r="L5535" s="56"/>
      <c r="M5535" s="56">
        <v>8</v>
      </c>
      <c r="N5535" s="56">
        <v>12</v>
      </c>
      <c r="O5535" s="56">
        <v>10</v>
      </c>
      <c r="P5535" s="56"/>
      <c r="Q5535" s="56"/>
      <c r="R5535" s="56"/>
      <c r="S5535" s="56"/>
      <c r="T5535" s="56">
        <v>8</v>
      </c>
      <c r="U5535" s="129" t="s">
        <v>12613</v>
      </c>
      <c r="V5535" s="39" t="s">
        <v>12614</v>
      </c>
      <c r="W5535" s="14"/>
    </row>
    <row r="5536" spans="1:67" ht="23.25" customHeight="1" outlineLevel="2">
      <c r="A5536" s="56">
        <f t="shared" si="125"/>
        <v>5435</v>
      </c>
      <c r="B5536" s="78" t="s">
        <v>13898</v>
      </c>
      <c r="C5536" s="78"/>
      <c r="D5536" s="85" t="s">
        <v>11777</v>
      </c>
      <c r="E5536" s="85">
        <v>34646000</v>
      </c>
      <c r="F5536" s="56">
        <v>1917</v>
      </c>
      <c r="G5536" s="56">
        <v>2</v>
      </c>
      <c r="H5536" s="56">
        <v>2</v>
      </c>
      <c r="I5536" s="86">
        <v>244.5</v>
      </c>
      <c r="J5536" s="86">
        <v>175.2</v>
      </c>
      <c r="K5536" s="56"/>
      <c r="L5536" s="56">
        <v>8</v>
      </c>
      <c r="M5536" s="56"/>
      <c r="N5536" s="56"/>
      <c r="O5536" s="56"/>
      <c r="P5536" s="56"/>
      <c r="Q5536" s="56"/>
      <c r="R5536" s="56"/>
      <c r="S5536" s="56"/>
      <c r="T5536" s="56"/>
      <c r="U5536" s="129" t="s">
        <v>12615</v>
      </c>
      <c r="V5536" s="13"/>
      <c r="W5536" s="14"/>
    </row>
    <row r="5537" spans="1:23" ht="23.25" customHeight="1" outlineLevel="2">
      <c r="A5537" s="56">
        <f t="shared" si="125"/>
        <v>5436</v>
      </c>
      <c r="B5537" s="78" t="s">
        <v>13899</v>
      </c>
      <c r="C5537" s="78"/>
      <c r="D5537" s="85" t="s">
        <v>11778</v>
      </c>
      <c r="E5537" s="85">
        <v>34646000</v>
      </c>
      <c r="F5537" s="56">
        <v>1917</v>
      </c>
      <c r="G5537" s="56">
        <v>2</v>
      </c>
      <c r="H5537" s="56">
        <v>3</v>
      </c>
      <c r="I5537" s="86">
        <v>190.4</v>
      </c>
      <c r="J5537" s="86">
        <v>137.5</v>
      </c>
      <c r="K5537" s="200"/>
      <c r="L5537" s="56">
        <v>8</v>
      </c>
      <c r="M5537" s="56"/>
      <c r="N5537" s="56"/>
      <c r="O5537" s="56">
        <v>12</v>
      </c>
      <c r="P5537" s="56">
        <v>10</v>
      </c>
      <c r="Q5537" s="56"/>
      <c r="R5537" s="56">
        <v>8</v>
      </c>
      <c r="S5537" s="56"/>
      <c r="T5537" s="56" t="s">
        <v>3400</v>
      </c>
      <c r="U5537" s="129" t="s">
        <v>12616</v>
      </c>
      <c r="V5537" s="16"/>
      <c r="W5537" s="14"/>
    </row>
    <row r="5538" spans="1:23" ht="23.25" customHeight="1" outlineLevel="2">
      <c r="A5538" s="56">
        <f t="shared" si="125"/>
        <v>5437</v>
      </c>
      <c r="B5538" s="78" t="s">
        <v>13900</v>
      </c>
      <c r="C5538" s="78"/>
      <c r="D5538" s="201" t="s">
        <v>11779</v>
      </c>
      <c r="E5538" s="85">
        <v>34646000</v>
      </c>
      <c r="F5538" s="56">
        <v>1959</v>
      </c>
      <c r="G5538" s="56">
        <v>2</v>
      </c>
      <c r="H5538" s="56">
        <v>2</v>
      </c>
      <c r="I5538" s="86">
        <v>749.2</v>
      </c>
      <c r="J5538" s="86">
        <v>338.4</v>
      </c>
      <c r="K5538" s="56"/>
      <c r="L5538" s="56">
        <v>10</v>
      </c>
      <c r="M5538" s="56">
        <v>8</v>
      </c>
      <c r="N5538" s="56">
        <v>12</v>
      </c>
      <c r="O5538" s="56"/>
      <c r="P5538" s="56"/>
      <c r="Q5538" s="56"/>
      <c r="R5538" s="56"/>
      <c r="S5538" s="56"/>
      <c r="T5538" s="56">
        <v>8</v>
      </c>
      <c r="U5538" s="68"/>
      <c r="V5538" s="11"/>
      <c r="W5538" s="14"/>
    </row>
    <row r="5539" spans="1:23" ht="23.25" customHeight="1" outlineLevel="2">
      <c r="A5539" s="56">
        <f t="shared" si="125"/>
        <v>5438</v>
      </c>
      <c r="B5539" s="78" t="s">
        <v>13901</v>
      </c>
      <c r="C5539" s="78"/>
      <c r="D5539" s="85" t="s">
        <v>11780</v>
      </c>
      <c r="E5539" s="85">
        <v>34646000</v>
      </c>
      <c r="F5539" s="56">
        <v>1962</v>
      </c>
      <c r="G5539" s="56">
        <v>2</v>
      </c>
      <c r="H5539" s="56">
        <v>1</v>
      </c>
      <c r="I5539" s="86">
        <v>359.2</v>
      </c>
      <c r="J5539" s="86">
        <v>326.3</v>
      </c>
      <c r="K5539" s="56"/>
      <c r="L5539" s="56"/>
      <c r="M5539" s="56"/>
      <c r="N5539" s="56">
        <v>8</v>
      </c>
      <c r="O5539" s="56">
        <v>12</v>
      </c>
      <c r="P5539" s="56">
        <v>10</v>
      </c>
      <c r="Q5539" s="56"/>
      <c r="R5539" s="56"/>
      <c r="S5539" s="56"/>
      <c r="T5539" s="56">
        <v>8</v>
      </c>
      <c r="U5539" s="129" t="s">
        <v>12617</v>
      </c>
      <c r="V5539" s="11"/>
      <c r="W5539" s="14"/>
    </row>
    <row r="5540" spans="1:23" ht="23.25" customHeight="1" outlineLevel="2">
      <c r="A5540" s="56">
        <f t="shared" si="125"/>
        <v>5439</v>
      </c>
      <c r="B5540" s="78" t="s">
        <v>13902</v>
      </c>
      <c r="C5540" s="78"/>
      <c r="D5540" s="85" t="s">
        <v>11781</v>
      </c>
      <c r="E5540" s="85">
        <v>34646000</v>
      </c>
      <c r="F5540" s="56">
        <v>1966</v>
      </c>
      <c r="G5540" s="56">
        <v>2</v>
      </c>
      <c r="H5540" s="56">
        <v>1</v>
      </c>
      <c r="I5540" s="86">
        <v>372.88</v>
      </c>
      <c r="J5540" s="86">
        <v>337.7</v>
      </c>
      <c r="K5540" s="56"/>
      <c r="L5540" s="56"/>
      <c r="M5540" s="56">
        <v>8</v>
      </c>
      <c r="N5540" s="56">
        <v>12</v>
      </c>
      <c r="O5540" s="56">
        <v>10</v>
      </c>
      <c r="P5540" s="56"/>
      <c r="Q5540" s="56"/>
      <c r="R5540" s="56"/>
      <c r="S5540" s="56"/>
      <c r="T5540" s="56">
        <v>8</v>
      </c>
      <c r="U5540" s="68"/>
      <c r="V5540" s="11"/>
      <c r="W5540" s="14"/>
    </row>
    <row r="5541" spans="1:23" ht="23.25" customHeight="1" outlineLevel="2">
      <c r="A5541" s="56">
        <f t="shared" si="125"/>
        <v>5440</v>
      </c>
      <c r="B5541" s="78" t="s">
        <v>13903</v>
      </c>
      <c r="C5541" s="78"/>
      <c r="D5541" s="85" t="s">
        <v>11782</v>
      </c>
      <c r="E5541" s="85">
        <v>34646000</v>
      </c>
      <c r="F5541" s="56">
        <v>1969</v>
      </c>
      <c r="G5541" s="56">
        <v>2</v>
      </c>
      <c r="H5541" s="56">
        <v>1</v>
      </c>
      <c r="I5541" s="86">
        <v>363.8</v>
      </c>
      <c r="J5541" s="86">
        <v>331.2</v>
      </c>
      <c r="K5541" s="56"/>
      <c r="L5541" s="56"/>
      <c r="M5541" s="56">
        <v>8</v>
      </c>
      <c r="N5541" s="56">
        <v>12</v>
      </c>
      <c r="O5541" s="56">
        <v>10</v>
      </c>
      <c r="P5541" s="56"/>
      <c r="Q5541" s="56"/>
      <c r="R5541" s="56"/>
      <c r="S5541" s="56"/>
      <c r="T5541" s="56"/>
      <c r="U5541" s="68"/>
      <c r="V5541" s="13"/>
      <c r="W5541" s="14"/>
    </row>
    <row r="5542" spans="1:23" ht="23.25" customHeight="1" outlineLevel="2">
      <c r="A5542" s="56">
        <f t="shared" si="125"/>
        <v>5441</v>
      </c>
      <c r="B5542" s="78" t="s">
        <v>13904</v>
      </c>
      <c r="C5542" s="78"/>
      <c r="D5542" s="85" t="s">
        <v>11783</v>
      </c>
      <c r="E5542" s="85">
        <v>34646000</v>
      </c>
      <c r="F5542" s="56">
        <v>1970</v>
      </c>
      <c r="G5542" s="56">
        <v>2</v>
      </c>
      <c r="H5542" s="56">
        <v>2</v>
      </c>
      <c r="I5542" s="86">
        <v>432.7</v>
      </c>
      <c r="J5542" s="86">
        <v>324</v>
      </c>
      <c r="K5542" s="56"/>
      <c r="L5542" s="56"/>
      <c r="M5542" s="56"/>
      <c r="N5542" s="56"/>
      <c r="O5542" s="56">
        <v>12</v>
      </c>
      <c r="P5542" s="56">
        <v>8</v>
      </c>
      <c r="Q5542" s="56">
        <v>10</v>
      </c>
      <c r="R5542" s="56"/>
      <c r="S5542" s="56"/>
      <c r="T5542" s="56"/>
      <c r="U5542" s="68"/>
      <c r="V5542" s="13"/>
      <c r="W5542" s="14"/>
    </row>
    <row r="5543" spans="1:23" ht="23.25" customHeight="1" outlineLevel="2">
      <c r="A5543" s="56">
        <f t="shared" si="125"/>
        <v>5442</v>
      </c>
      <c r="B5543" s="78" t="s">
        <v>13905</v>
      </c>
      <c r="C5543" s="78"/>
      <c r="D5543" s="85" t="s">
        <v>11784</v>
      </c>
      <c r="E5543" s="85">
        <v>34646000</v>
      </c>
      <c r="F5543" s="56">
        <v>1970</v>
      </c>
      <c r="G5543" s="56">
        <v>2</v>
      </c>
      <c r="H5543" s="56">
        <v>1</v>
      </c>
      <c r="I5543" s="86">
        <v>354.6</v>
      </c>
      <c r="J5543" s="86">
        <v>322.60000000000002</v>
      </c>
      <c r="K5543" s="56"/>
      <c r="L5543" s="56"/>
      <c r="M5543" s="56"/>
      <c r="N5543" s="56"/>
      <c r="O5543" s="56">
        <v>12</v>
      </c>
      <c r="P5543" s="56">
        <v>8</v>
      </c>
      <c r="Q5543" s="56">
        <v>10</v>
      </c>
      <c r="R5543" s="56"/>
      <c r="S5543" s="56"/>
      <c r="T5543" s="56"/>
      <c r="U5543" s="68"/>
      <c r="V5543" s="13"/>
      <c r="W5543" s="14"/>
    </row>
    <row r="5544" spans="1:23" ht="23.25" customHeight="1" outlineLevel="2">
      <c r="A5544" s="56">
        <f t="shared" si="125"/>
        <v>5443</v>
      </c>
      <c r="B5544" s="78" t="s">
        <v>13906</v>
      </c>
      <c r="C5544" s="78"/>
      <c r="D5544" s="85" t="s">
        <v>11785</v>
      </c>
      <c r="E5544" s="85">
        <v>34646000</v>
      </c>
      <c r="F5544" s="56">
        <v>1917</v>
      </c>
      <c r="G5544" s="56">
        <v>2</v>
      </c>
      <c r="H5544" s="56">
        <v>2</v>
      </c>
      <c r="I5544" s="86">
        <v>238.05</v>
      </c>
      <c r="J5544" s="86">
        <v>152.69999999999999</v>
      </c>
      <c r="K5544" s="56"/>
      <c r="L5544" s="56">
        <v>8</v>
      </c>
      <c r="M5544" s="56"/>
      <c r="N5544" s="56"/>
      <c r="O5544" s="56"/>
      <c r="P5544" s="56"/>
      <c r="Q5544" s="56"/>
      <c r="R5544" s="56"/>
      <c r="S5544" s="56"/>
      <c r="T5544" s="56" t="s">
        <v>3400</v>
      </c>
      <c r="U5544" s="129" t="s">
        <v>12618</v>
      </c>
      <c r="V5544" s="13" t="s">
        <v>297</v>
      </c>
      <c r="W5544" s="14"/>
    </row>
    <row r="5545" spans="1:23" ht="22.5" customHeight="1" outlineLevel="2">
      <c r="A5545" s="56">
        <f t="shared" si="125"/>
        <v>5444</v>
      </c>
      <c r="B5545" s="78" t="s">
        <v>13907</v>
      </c>
      <c r="C5545" s="78"/>
      <c r="D5545" s="85" t="s">
        <v>11786</v>
      </c>
      <c r="E5545" s="85">
        <v>34646000</v>
      </c>
      <c r="F5545" s="56">
        <v>1917</v>
      </c>
      <c r="G5545" s="56">
        <v>2</v>
      </c>
      <c r="H5545" s="56">
        <v>3</v>
      </c>
      <c r="I5545" s="86">
        <v>663.7</v>
      </c>
      <c r="J5545" s="86">
        <v>618.70000000000005</v>
      </c>
      <c r="K5545" s="56"/>
      <c r="L5545" s="56">
        <v>10</v>
      </c>
      <c r="M5545" s="56">
        <v>8</v>
      </c>
      <c r="N5545" s="56">
        <v>12</v>
      </c>
      <c r="O5545" s="56"/>
      <c r="P5545" s="56"/>
      <c r="Q5545" s="56"/>
      <c r="R5545" s="56"/>
      <c r="S5545" s="56"/>
      <c r="T5545" s="56"/>
      <c r="U5545" s="68"/>
      <c r="V5545" s="16" t="s">
        <v>12619</v>
      </c>
      <c r="W5545" s="14"/>
    </row>
    <row r="5546" spans="1:23" ht="23.25" customHeight="1" outlineLevel="2">
      <c r="A5546" s="56">
        <f t="shared" si="125"/>
        <v>5445</v>
      </c>
      <c r="B5546" s="78" t="s">
        <v>13908</v>
      </c>
      <c r="C5546" s="78"/>
      <c r="D5546" s="85" t="s">
        <v>11787</v>
      </c>
      <c r="E5546" s="85">
        <v>34646000</v>
      </c>
      <c r="F5546" s="56">
        <v>1922</v>
      </c>
      <c r="G5546" s="56">
        <v>2</v>
      </c>
      <c r="H5546" s="56">
        <v>2</v>
      </c>
      <c r="I5546" s="86">
        <v>232.8</v>
      </c>
      <c r="J5546" s="86">
        <v>169.2</v>
      </c>
      <c r="K5546" s="56"/>
      <c r="L5546" s="56">
        <v>8</v>
      </c>
      <c r="M5546" s="56"/>
      <c r="N5546" s="56"/>
      <c r="O5546" s="56">
        <v>12</v>
      </c>
      <c r="P5546" s="56">
        <v>10</v>
      </c>
      <c r="Q5546" s="56"/>
      <c r="R5546" s="56"/>
      <c r="S5546" s="56"/>
      <c r="T5546" s="56">
        <v>12</v>
      </c>
      <c r="U5546" s="129" t="s">
        <v>12620</v>
      </c>
      <c r="V5546" s="13"/>
      <c r="W5546" s="14"/>
    </row>
    <row r="5547" spans="1:23" ht="23.25" customHeight="1" outlineLevel="2">
      <c r="A5547" s="56">
        <f t="shared" si="125"/>
        <v>5446</v>
      </c>
      <c r="B5547" s="78" t="s">
        <v>13909</v>
      </c>
      <c r="C5547" s="78"/>
      <c r="D5547" s="85" t="s">
        <v>11788</v>
      </c>
      <c r="E5547" s="85">
        <v>34646000</v>
      </c>
      <c r="F5547" s="56">
        <v>1975</v>
      </c>
      <c r="G5547" s="56">
        <v>2</v>
      </c>
      <c r="H5547" s="56">
        <v>2</v>
      </c>
      <c r="I5547" s="86">
        <v>419.1</v>
      </c>
      <c r="J5547" s="86">
        <v>313</v>
      </c>
      <c r="K5547" s="56"/>
      <c r="L5547" s="56"/>
      <c r="M5547" s="56">
        <v>12</v>
      </c>
      <c r="N5547" s="56">
        <v>8</v>
      </c>
      <c r="O5547" s="56"/>
      <c r="P5547" s="56">
        <v>10</v>
      </c>
      <c r="Q5547" s="56"/>
      <c r="R5547" s="56"/>
      <c r="S5547" s="56"/>
      <c r="T5547" s="56">
        <v>12</v>
      </c>
      <c r="U5547" s="68"/>
      <c r="V5547" s="13" t="s">
        <v>297</v>
      </c>
      <c r="W5547" s="14"/>
    </row>
    <row r="5548" spans="1:23" ht="23.25" customHeight="1" outlineLevel="2">
      <c r="A5548" s="56">
        <f t="shared" si="125"/>
        <v>5447</v>
      </c>
      <c r="B5548" s="78" t="s">
        <v>13910</v>
      </c>
      <c r="C5548" s="78"/>
      <c r="D5548" s="85" t="s">
        <v>11789</v>
      </c>
      <c r="E5548" s="85">
        <v>34646000</v>
      </c>
      <c r="F5548" s="56">
        <v>1987</v>
      </c>
      <c r="G5548" s="56">
        <v>2</v>
      </c>
      <c r="H5548" s="56">
        <v>2</v>
      </c>
      <c r="I5548" s="86">
        <v>698.4</v>
      </c>
      <c r="J5548" s="86">
        <v>606.70000000000005</v>
      </c>
      <c r="K5548" s="56"/>
      <c r="L5548" s="56">
        <v>8</v>
      </c>
      <c r="M5548" s="56">
        <v>12</v>
      </c>
      <c r="N5548" s="56">
        <v>10</v>
      </c>
      <c r="O5548" s="56"/>
      <c r="P5548" s="56"/>
      <c r="Q5548" s="56"/>
      <c r="R5548" s="56"/>
      <c r="S5548" s="56">
        <v>8</v>
      </c>
      <c r="T5548" s="56">
        <v>8</v>
      </c>
      <c r="U5548" s="14"/>
      <c r="V5548" s="13" t="s">
        <v>297</v>
      </c>
      <c r="W5548" s="54" t="s">
        <v>12261</v>
      </c>
    </row>
    <row r="5549" spans="1:23" ht="23.25" customHeight="1" outlineLevel="2">
      <c r="A5549" s="56">
        <f t="shared" si="125"/>
        <v>5448</v>
      </c>
      <c r="B5549" s="78" t="s">
        <v>13911</v>
      </c>
      <c r="C5549" s="78"/>
      <c r="D5549" s="85" t="s">
        <v>11790</v>
      </c>
      <c r="E5549" s="85">
        <v>34646000</v>
      </c>
      <c r="F5549" s="56">
        <v>1966</v>
      </c>
      <c r="G5549" s="56">
        <v>2</v>
      </c>
      <c r="H5549" s="56">
        <v>4</v>
      </c>
      <c r="I5549" s="86">
        <v>338.4</v>
      </c>
      <c r="J5549" s="86">
        <v>278.39999999999998</v>
      </c>
      <c r="K5549" s="56"/>
      <c r="L5549" s="56"/>
      <c r="M5549" s="56">
        <v>8</v>
      </c>
      <c r="N5549" s="56">
        <v>12</v>
      </c>
      <c r="O5549" s="56">
        <v>10</v>
      </c>
      <c r="P5549" s="56"/>
      <c r="Q5549" s="56"/>
      <c r="R5549" s="56"/>
      <c r="S5549" s="56"/>
      <c r="T5549" s="56">
        <v>12</v>
      </c>
      <c r="U5549" s="68"/>
      <c r="V5549" s="13" t="s">
        <v>297</v>
      </c>
      <c r="W5549" s="14"/>
    </row>
    <row r="5550" spans="1:23" ht="23.25" customHeight="1" outlineLevel="2">
      <c r="A5550" s="56">
        <f t="shared" si="125"/>
        <v>5449</v>
      </c>
      <c r="B5550" s="78" t="s">
        <v>13912</v>
      </c>
      <c r="C5550" s="78"/>
      <c r="D5550" s="85" t="s">
        <v>11791</v>
      </c>
      <c r="E5550" s="85">
        <v>34646000</v>
      </c>
      <c r="F5550" s="56">
        <v>1917</v>
      </c>
      <c r="G5550" s="56">
        <v>2</v>
      </c>
      <c r="H5550" s="56">
        <v>2</v>
      </c>
      <c r="I5550" s="86">
        <v>653.22</v>
      </c>
      <c r="J5550" s="86">
        <v>433.2</v>
      </c>
      <c r="K5550" s="56"/>
      <c r="L5550" s="56">
        <v>8</v>
      </c>
      <c r="M5550" s="56">
        <v>12</v>
      </c>
      <c r="N5550" s="56">
        <v>10</v>
      </c>
      <c r="O5550" s="56"/>
      <c r="P5550" s="56"/>
      <c r="Q5550" s="56"/>
      <c r="R5550" s="56"/>
      <c r="S5550" s="56">
        <v>8</v>
      </c>
      <c r="T5550" s="56">
        <v>12</v>
      </c>
      <c r="U5550" s="68"/>
      <c r="V5550" s="13" t="s">
        <v>297</v>
      </c>
      <c r="W5550" s="14"/>
    </row>
    <row r="5551" spans="1:23" ht="23.25" customHeight="1" outlineLevel="2">
      <c r="A5551" s="56">
        <f t="shared" si="125"/>
        <v>5450</v>
      </c>
      <c r="B5551" s="78" t="s">
        <v>13913</v>
      </c>
      <c r="C5551" s="78"/>
      <c r="D5551" s="85" t="s">
        <v>11792</v>
      </c>
      <c r="E5551" s="85">
        <v>34646000</v>
      </c>
      <c r="F5551" s="56">
        <v>1976</v>
      </c>
      <c r="G5551" s="56">
        <v>2</v>
      </c>
      <c r="H5551" s="56">
        <v>4</v>
      </c>
      <c r="I5551" s="86">
        <v>318.5</v>
      </c>
      <c r="J5551" s="86">
        <v>254.4</v>
      </c>
      <c r="K5551" s="56"/>
      <c r="L5551" s="56"/>
      <c r="M5551" s="56">
        <v>12</v>
      </c>
      <c r="N5551" s="56"/>
      <c r="O5551" s="56">
        <v>8</v>
      </c>
      <c r="P5551" s="56">
        <v>10</v>
      </c>
      <c r="Q5551" s="56"/>
      <c r="R5551" s="56"/>
      <c r="S5551" s="56"/>
      <c r="T5551" s="56">
        <v>8</v>
      </c>
      <c r="U5551" s="68"/>
      <c r="V5551" s="13" t="s">
        <v>297</v>
      </c>
      <c r="W5551" s="14"/>
    </row>
    <row r="5552" spans="1:23" ht="23.25" customHeight="1" outlineLevel="2">
      <c r="A5552" s="56">
        <f t="shared" si="125"/>
        <v>5451</v>
      </c>
      <c r="B5552" s="78" t="s">
        <v>13914</v>
      </c>
      <c r="C5552" s="78"/>
      <c r="D5552" s="85" t="s">
        <v>11793</v>
      </c>
      <c r="E5552" s="85">
        <v>34646000</v>
      </c>
      <c r="F5552" s="56">
        <v>1966</v>
      </c>
      <c r="G5552" s="56">
        <v>2</v>
      </c>
      <c r="H5552" s="56">
        <v>1</v>
      </c>
      <c r="I5552" s="86">
        <v>258.2</v>
      </c>
      <c r="J5552" s="86">
        <v>185.5</v>
      </c>
      <c r="K5552" s="56"/>
      <c r="L5552" s="56"/>
      <c r="M5552" s="56">
        <v>8</v>
      </c>
      <c r="N5552" s="56">
        <v>12</v>
      </c>
      <c r="O5552" s="56">
        <v>10</v>
      </c>
      <c r="P5552" s="56"/>
      <c r="Q5552" s="56"/>
      <c r="R5552" s="56"/>
      <c r="S5552" s="56"/>
      <c r="T5552" s="56">
        <v>8</v>
      </c>
      <c r="U5552" s="68"/>
      <c r="V5552" s="33"/>
      <c r="W5552" s="53" t="s">
        <v>12254</v>
      </c>
    </row>
    <row r="5553" spans="1:23" ht="23.25" customHeight="1" outlineLevel="2">
      <c r="A5553" s="56">
        <f t="shared" si="125"/>
        <v>5452</v>
      </c>
      <c r="B5553" s="78" t="s">
        <v>13915</v>
      </c>
      <c r="C5553" s="78"/>
      <c r="D5553" s="85" t="s">
        <v>11794</v>
      </c>
      <c r="E5553" s="85">
        <v>34646000</v>
      </c>
      <c r="F5553" s="56">
        <v>1967</v>
      </c>
      <c r="G5553" s="56">
        <v>2</v>
      </c>
      <c r="H5553" s="56">
        <v>1</v>
      </c>
      <c r="I5553" s="86">
        <v>256.23</v>
      </c>
      <c r="J5553" s="86">
        <v>191.4</v>
      </c>
      <c r="K5553" s="56"/>
      <c r="L5553" s="56"/>
      <c r="M5553" s="56">
        <v>8</v>
      </c>
      <c r="N5553" s="56">
        <v>12</v>
      </c>
      <c r="O5553" s="56">
        <v>10</v>
      </c>
      <c r="P5553" s="56"/>
      <c r="Q5553" s="56"/>
      <c r="R5553" s="56"/>
      <c r="S5553" s="56"/>
      <c r="T5553" s="56">
        <v>8</v>
      </c>
      <c r="U5553" s="68"/>
      <c r="V5553" s="33"/>
      <c r="W5553" s="53" t="s">
        <v>12254</v>
      </c>
    </row>
    <row r="5554" spans="1:23" ht="23.25" customHeight="1" outlineLevel="2">
      <c r="A5554" s="56">
        <f t="shared" si="125"/>
        <v>5453</v>
      </c>
      <c r="B5554" s="78" t="s">
        <v>13916</v>
      </c>
      <c r="C5554" s="78"/>
      <c r="D5554" s="85" t="s">
        <v>11795</v>
      </c>
      <c r="E5554" s="85">
        <v>34646000</v>
      </c>
      <c r="F5554" s="56">
        <v>1971</v>
      </c>
      <c r="G5554" s="56">
        <v>2</v>
      </c>
      <c r="H5554" s="56">
        <v>2</v>
      </c>
      <c r="I5554" s="86">
        <v>380.4</v>
      </c>
      <c r="J5554" s="86">
        <v>330.1</v>
      </c>
      <c r="K5554" s="56"/>
      <c r="L5554" s="56"/>
      <c r="M5554" s="56">
        <v>8</v>
      </c>
      <c r="N5554" s="56">
        <v>12</v>
      </c>
      <c r="O5554" s="56">
        <v>10</v>
      </c>
      <c r="P5554" s="56"/>
      <c r="Q5554" s="56"/>
      <c r="R5554" s="56"/>
      <c r="S5554" s="56"/>
      <c r="T5554" s="56"/>
      <c r="U5554" s="68"/>
      <c r="V5554" s="33"/>
      <c r="W5554" s="53" t="s">
        <v>12254</v>
      </c>
    </row>
    <row r="5555" spans="1:23" ht="23.25" customHeight="1" outlineLevel="2">
      <c r="A5555" s="56">
        <f t="shared" si="125"/>
        <v>5454</v>
      </c>
      <c r="B5555" s="78" t="s">
        <v>13917</v>
      </c>
      <c r="C5555" s="78"/>
      <c r="D5555" s="85" t="s">
        <v>11796</v>
      </c>
      <c r="E5555" s="85">
        <v>34646000</v>
      </c>
      <c r="F5555" s="56">
        <v>1981</v>
      </c>
      <c r="G5555" s="56">
        <v>2</v>
      </c>
      <c r="H5555" s="56">
        <v>2</v>
      </c>
      <c r="I5555" s="86">
        <v>1191</v>
      </c>
      <c r="J5555" s="86">
        <v>717.8</v>
      </c>
      <c r="K5555" s="56"/>
      <c r="L5555" s="56"/>
      <c r="M5555" s="56"/>
      <c r="N5555" s="56">
        <v>12</v>
      </c>
      <c r="O5555" s="56"/>
      <c r="P5555" s="56">
        <v>8</v>
      </c>
      <c r="Q5555" s="56"/>
      <c r="R5555" s="56">
        <v>10</v>
      </c>
      <c r="S5555" s="56"/>
      <c r="T5555" s="56"/>
      <c r="U5555" s="68"/>
      <c r="V5555" s="33"/>
      <c r="W5555" s="53" t="s">
        <v>12254</v>
      </c>
    </row>
    <row r="5556" spans="1:23" ht="23.25" customHeight="1" outlineLevel="2">
      <c r="A5556" s="56">
        <f t="shared" si="125"/>
        <v>5455</v>
      </c>
      <c r="B5556" s="78" t="s">
        <v>13918</v>
      </c>
      <c r="C5556" s="78"/>
      <c r="D5556" s="85" t="s">
        <v>11797</v>
      </c>
      <c r="E5556" s="85">
        <v>34646000</v>
      </c>
      <c r="F5556" s="56">
        <v>1977</v>
      </c>
      <c r="G5556" s="56">
        <v>2</v>
      </c>
      <c r="H5556" s="56">
        <v>2</v>
      </c>
      <c r="I5556" s="86">
        <v>515.73</v>
      </c>
      <c r="J5556" s="86">
        <v>476</v>
      </c>
      <c r="K5556" s="56"/>
      <c r="L5556" s="56"/>
      <c r="M5556" s="56"/>
      <c r="N5556" s="56">
        <v>12</v>
      </c>
      <c r="O5556" s="56">
        <v>8</v>
      </c>
      <c r="P5556" s="56"/>
      <c r="Q5556" s="56">
        <v>10</v>
      </c>
      <c r="R5556" s="56"/>
      <c r="S5556" s="56"/>
      <c r="T5556" s="56">
        <v>8</v>
      </c>
      <c r="U5556" s="68"/>
      <c r="V5556" s="33"/>
      <c r="W5556" s="53" t="s">
        <v>12254</v>
      </c>
    </row>
    <row r="5557" spans="1:23" ht="23.25" customHeight="1" outlineLevel="2">
      <c r="A5557" s="56">
        <f t="shared" si="125"/>
        <v>5456</v>
      </c>
      <c r="B5557" s="78" t="s">
        <v>13919</v>
      </c>
      <c r="C5557" s="78"/>
      <c r="D5557" s="85" t="s">
        <v>11798</v>
      </c>
      <c r="E5557" s="85">
        <v>34646000</v>
      </c>
      <c r="F5557" s="56">
        <v>1963</v>
      </c>
      <c r="G5557" s="56">
        <v>2</v>
      </c>
      <c r="H5557" s="56">
        <v>1</v>
      </c>
      <c r="I5557" s="86">
        <v>336.6</v>
      </c>
      <c r="J5557" s="86">
        <v>326.60000000000002</v>
      </c>
      <c r="K5557" s="56"/>
      <c r="L5557" s="56"/>
      <c r="M5557" s="56">
        <v>8</v>
      </c>
      <c r="N5557" s="56">
        <v>12</v>
      </c>
      <c r="O5557" s="56">
        <v>10</v>
      </c>
      <c r="P5557" s="56"/>
      <c r="Q5557" s="56"/>
      <c r="R5557" s="56"/>
      <c r="S5557" s="56"/>
      <c r="T5557" s="56">
        <v>8</v>
      </c>
      <c r="U5557" s="68"/>
      <c r="V5557" s="33"/>
      <c r="W5557" s="53" t="s">
        <v>12254</v>
      </c>
    </row>
    <row r="5558" spans="1:23" ht="23.25" customHeight="1" outlineLevel="2">
      <c r="A5558" s="56">
        <f t="shared" si="125"/>
        <v>5457</v>
      </c>
      <c r="B5558" s="78" t="s">
        <v>13920</v>
      </c>
      <c r="C5558" s="78"/>
      <c r="D5558" s="85" t="s">
        <v>11799</v>
      </c>
      <c r="E5558" s="85">
        <v>34646000</v>
      </c>
      <c r="F5558" s="56">
        <v>1964</v>
      </c>
      <c r="G5558" s="56">
        <v>2</v>
      </c>
      <c r="H5558" s="56">
        <v>1</v>
      </c>
      <c r="I5558" s="86">
        <v>356.5</v>
      </c>
      <c r="J5558" s="86">
        <v>329.8</v>
      </c>
      <c r="K5558" s="56"/>
      <c r="L5558" s="56"/>
      <c r="M5558" s="56">
        <v>8</v>
      </c>
      <c r="N5558" s="56">
        <v>12</v>
      </c>
      <c r="O5558" s="56">
        <v>10</v>
      </c>
      <c r="P5558" s="56"/>
      <c r="Q5558" s="56"/>
      <c r="R5558" s="56"/>
      <c r="S5558" s="56"/>
      <c r="T5558" s="56">
        <v>8</v>
      </c>
      <c r="U5558" s="68"/>
      <c r="V5558" s="33"/>
      <c r="W5558" s="53" t="s">
        <v>12254</v>
      </c>
    </row>
    <row r="5559" spans="1:23" ht="23.25" customHeight="1" outlineLevel="2">
      <c r="A5559" s="56">
        <f t="shared" si="125"/>
        <v>5458</v>
      </c>
      <c r="B5559" s="78" t="s">
        <v>13921</v>
      </c>
      <c r="C5559" s="78"/>
      <c r="D5559" s="85" t="s">
        <v>11800</v>
      </c>
      <c r="E5559" s="85">
        <v>34646000</v>
      </c>
      <c r="F5559" s="56">
        <v>1965</v>
      </c>
      <c r="G5559" s="56">
        <v>2</v>
      </c>
      <c r="H5559" s="56">
        <v>1</v>
      </c>
      <c r="I5559" s="86">
        <v>359.2</v>
      </c>
      <c r="J5559" s="86">
        <v>326.60000000000002</v>
      </c>
      <c r="K5559" s="56"/>
      <c r="L5559" s="56"/>
      <c r="M5559" s="56"/>
      <c r="N5559" s="56"/>
      <c r="O5559" s="56"/>
      <c r="P5559" s="56">
        <v>10</v>
      </c>
      <c r="Q5559" s="56"/>
      <c r="R5559" s="56"/>
      <c r="S5559" s="56">
        <v>12</v>
      </c>
      <c r="T5559" s="56">
        <v>8</v>
      </c>
      <c r="U5559" s="68"/>
      <c r="V5559" s="33"/>
      <c r="W5559" s="53" t="s">
        <v>12565</v>
      </c>
    </row>
    <row r="5560" spans="1:23" ht="23.25" customHeight="1" outlineLevel="2">
      <c r="A5560" s="56">
        <f t="shared" si="125"/>
        <v>5459</v>
      </c>
      <c r="B5560" s="78" t="s">
        <v>13922</v>
      </c>
      <c r="C5560" s="78"/>
      <c r="D5560" s="85" t="s">
        <v>11801</v>
      </c>
      <c r="E5560" s="85">
        <v>34646000</v>
      </c>
      <c r="F5560" s="56">
        <v>1966</v>
      </c>
      <c r="G5560" s="56">
        <v>2</v>
      </c>
      <c r="H5560" s="56">
        <v>2</v>
      </c>
      <c r="I5560" s="86">
        <v>511.05</v>
      </c>
      <c r="J5560" s="86">
        <v>455.83</v>
      </c>
      <c r="K5560" s="56"/>
      <c r="L5560" s="56"/>
      <c r="M5560" s="56"/>
      <c r="N5560" s="56">
        <v>10</v>
      </c>
      <c r="O5560" s="56"/>
      <c r="P5560" s="56"/>
      <c r="Q5560" s="56"/>
      <c r="R5560" s="56">
        <v>12</v>
      </c>
      <c r="S5560" s="56"/>
      <c r="T5560" s="56">
        <v>12</v>
      </c>
      <c r="U5560" s="68"/>
      <c r="V5560" s="33"/>
      <c r="W5560" s="53" t="s">
        <v>12565</v>
      </c>
    </row>
    <row r="5561" spans="1:23" ht="23.25" customHeight="1" outlineLevel="2">
      <c r="A5561" s="56">
        <f t="shared" si="125"/>
        <v>5460</v>
      </c>
      <c r="B5561" s="78" t="s">
        <v>13923</v>
      </c>
      <c r="C5561" s="78"/>
      <c r="D5561" s="85" t="s">
        <v>11802</v>
      </c>
      <c r="E5561" s="85">
        <v>34646000</v>
      </c>
      <c r="F5561" s="56">
        <v>1969</v>
      </c>
      <c r="G5561" s="56">
        <v>2</v>
      </c>
      <c r="H5561" s="56">
        <v>2</v>
      </c>
      <c r="I5561" s="86">
        <v>512.29999999999995</v>
      </c>
      <c r="J5561" s="86">
        <v>451.3</v>
      </c>
      <c r="K5561" s="56"/>
      <c r="L5561" s="56"/>
      <c r="M5561" s="80">
        <v>12</v>
      </c>
      <c r="N5561" s="56">
        <v>8</v>
      </c>
      <c r="O5561" s="56">
        <v>10</v>
      </c>
      <c r="P5561" s="56"/>
      <c r="Q5561" s="56"/>
      <c r="R5561" s="56"/>
      <c r="S5561" s="56"/>
      <c r="T5561" s="56">
        <v>8</v>
      </c>
      <c r="U5561" s="68"/>
      <c r="V5561" s="33"/>
      <c r="W5561" s="53" t="s">
        <v>12254</v>
      </c>
    </row>
    <row r="5562" spans="1:23" ht="23.25" customHeight="1" outlineLevel="2">
      <c r="A5562" s="56">
        <f t="shared" si="125"/>
        <v>5461</v>
      </c>
      <c r="B5562" s="78" t="s">
        <v>13924</v>
      </c>
      <c r="C5562" s="78"/>
      <c r="D5562" s="85" t="s">
        <v>11803</v>
      </c>
      <c r="E5562" s="85">
        <v>34646000</v>
      </c>
      <c r="F5562" s="56">
        <v>1971</v>
      </c>
      <c r="G5562" s="56">
        <v>2</v>
      </c>
      <c r="H5562" s="56">
        <v>2</v>
      </c>
      <c r="I5562" s="86">
        <v>520.29999999999995</v>
      </c>
      <c r="J5562" s="86">
        <v>459.2</v>
      </c>
      <c r="K5562" s="56"/>
      <c r="L5562" s="56"/>
      <c r="M5562" s="56">
        <v>8</v>
      </c>
      <c r="N5562" s="56">
        <v>12</v>
      </c>
      <c r="O5562" s="56">
        <v>10</v>
      </c>
      <c r="P5562" s="56"/>
      <c r="Q5562" s="56"/>
      <c r="R5562" s="56"/>
      <c r="S5562" s="56"/>
      <c r="T5562" s="56">
        <v>8</v>
      </c>
      <c r="U5562" s="68"/>
      <c r="V5562" s="33"/>
      <c r="W5562" s="53" t="s">
        <v>12254</v>
      </c>
    </row>
    <row r="5563" spans="1:23" ht="23.25" customHeight="1" outlineLevel="2">
      <c r="A5563" s="56">
        <f t="shared" si="125"/>
        <v>5462</v>
      </c>
      <c r="B5563" s="78" t="s">
        <v>13925</v>
      </c>
      <c r="C5563" s="78"/>
      <c r="D5563" s="85" t="s">
        <v>11804</v>
      </c>
      <c r="E5563" s="85">
        <v>34646000</v>
      </c>
      <c r="F5563" s="56">
        <v>1978</v>
      </c>
      <c r="G5563" s="56">
        <v>2</v>
      </c>
      <c r="H5563" s="56">
        <v>2</v>
      </c>
      <c r="I5563" s="86">
        <v>853.3</v>
      </c>
      <c r="J5563" s="86">
        <v>785.8</v>
      </c>
      <c r="K5563" s="56"/>
      <c r="L5563" s="56"/>
      <c r="M5563" s="56"/>
      <c r="N5563" s="56"/>
      <c r="O5563" s="56"/>
      <c r="P5563" s="56"/>
      <c r="Q5563" s="56">
        <v>10</v>
      </c>
      <c r="R5563" s="56">
        <v>12</v>
      </c>
      <c r="S5563" s="56"/>
      <c r="T5563" s="56">
        <v>8</v>
      </c>
      <c r="U5563" s="68"/>
      <c r="V5563" s="33"/>
      <c r="W5563" s="53" t="s">
        <v>12565</v>
      </c>
    </row>
    <row r="5564" spans="1:23" ht="23.25" customHeight="1" outlineLevel="2">
      <c r="A5564" s="56">
        <f t="shared" si="125"/>
        <v>5463</v>
      </c>
      <c r="B5564" s="78" t="s">
        <v>13926</v>
      </c>
      <c r="C5564" s="78"/>
      <c r="D5564" s="85" t="s">
        <v>11805</v>
      </c>
      <c r="E5564" s="85">
        <v>34646000</v>
      </c>
      <c r="F5564" s="56">
        <v>1983</v>
      </c>
      <c r="G5564" s="56">
        <v>2</v>
      </c>
      <c r="H5564" s="56">
        <v>2</v>
      </c>
      <c r="I5564" s="86">
        <v>788.6</v>
      </c>
      <c r="J5564" s="86">
        <v>780.6</v>
      </c>
      <c r="K5564" s="56"/>
      <c r="L5564" s="56"/>
      <c r="M5564" s="56"/>
      <c r="N5564" s="56"/>
      <c r="O5564" s="56"/>
      <c r="P5564" s="56"/>
      <c r="Q5564" s="56">
        <v>12</v>
      </c>
      <c r="R5564" s="56"/>
      <c r="S5564" s="56">
        <v>10</v>
      </c>
      <c r="T5564" s="56">
        <v>8</v>
      </c>
      <c r="U5564" s="68"/>
      <c r="V5564" s="33"/>
      <c r="W5564" s="53" t="s">
        <v>12254</v>
      </c>
    </row>
    <row r="5565" spans="1:23" ht="23.25" customHeight="1" outlineLevel="2">
      <c r="A5565" s="56">
        <f t="shared" si="125"/>
        <v>5464</v>
      </c>
      <c r="B5565" s="78" t="s">
        <v>13927</v>
      </c>
      <c r="C5565" s="78"/>
      <c r="D5565" s="85" t="s">
        <v>11806</v>
      </c>
      <c r="E5565" s="85">
        <v>34646000</v>
      </c>
      <c r="F5565" s="56">
        <v>1988</v>
      </c>
      <c r="G5565" s="56">
        <v>2</v>
      </c>
      <c r="H5565" s="56">
        <v>2</v>
      </c>
      <c r="I5565" s="86">
        <v>988.3</v>
      </c>
      <c r="J5565" s="86">
        <v>872.7</v>
      </c>
      <c r="K5565" s="56"/>
      <c r="L5565" s="56"/>
      <c r="M5565" s="56">
        <v>8</v>
      </c>
      <c r="N5565" s="56">
        <v>12</v>
      </c>
      <c r="O5565" s="56">
        <v>10</v>
      </c>
      <c r="P5565" s="56"/>
      <c r="Q5565" s="56"/>
      <c r="R5565" s="56"/>
      <c r="S5565" s="56"/>
      <c r="T5565" s="56">
        <v>12</v>
      </c>
      <c r="U5565" s="68"/>
      <c r="V5565" s="33"/>
      <c r="W5565" s="53" t="s">
        <v>12254</v>
      </c>
    </row>
    <row r="5566" spans="1:23" ht="23.25" customHeight="1" outlineLevel="2">
      <c r="A5566" s="56">
        <f t="shared" si="125"/>
        <v>5465</v>
      </c>
      <c r="B5566" s="78" t="s">
        <v>13928</v>
      </c>
      <c r="C5566" s="78"/>
      <c r="D5566" s="85" t="s">
        <v>11807</v>
      </c>
      <c r="E5566" s="85">
        <v>34646000</v>
      </c>
      <c r="F5566" s="56">
        <v>1972</v>
      </c>
      <c r="G5566" s="56">
        <v>2</v>
      </c>
      <c r="H5566" s="56">
        <v>1</v>
      </c>
      <c r="I5566" s="86">
        <v>353.1</v>
      </c>
      <c r="J5566" s="86">
        <v>340.5</v>
      </c>
      <c r="K5566" s="56"/>
      <c r="L5566" s="56"/>
      <c r="M5566" s="56">
        <v>12</v>
      </c>
      <c r="N5566" s="56">
        <v>8</v>
      </c>
      <c r="O5566" s="56">
        <v>10</v>
      </c>
      <c r="P5566" s="56"/>
      <c r="Q5566" s="56"/>
      <c r="R5566" s="56"/>
      <c r="S5566" s="56"/>
      <c r="T5566" s="56"/>
      <c r="U5566" s="68" t="s">
        <v>343</v>
      </c>
      <c r="V5566" s="33"/>
      <c r="W5566" s="53" t="s">
        <v>12254</v>
      </c>
    </row>
    <row r="5567" spans="1:23" ht="23.25" customHeight="1" outlineLevel="2">
      <c r="A5567" s="56">
        <f t="shared" si="125"/>
        <v>5466</v>
      </c>
      <c r="B5567" s="78" t="s">
        <v>13929</v>
      </c>
      <c r="C5567" s="78"/>
      <c r="D5567" s="85" t="s">
        <v>11808</v>
      </c>
      <c r="E5567" s="85">
        <v>34646000</v>
      </c>
      <c r="F5567" s="56">
        <v>1970</v>
      </c>
      <c r="G5567" s="56">
        <v>2</v>
      </c>
      <c r="H5567" s="56">
        <v>1</v>
      </c>
      <c r="I5567" s="86">
        <v>351.18</v>
      </c>
      <c r="J5567" s="86">
        <v>320.60000000000002</v>
      </c>
      <c r="K5567" s="56"/>
      <c r="L5567" s="56"/>
      <c r="M5567" s="56"/>
      <c r="N5567" s="56">
        <v>10</v>
      </c>
      <c r="O5567" s="56">
        <v>12</v>
      </c>
      <c r="P5567" s="56">
        <v>8</v>
      </c>
      <c r="Q5567" s="56"/>
      <c r="R5567" s="56"/>
      <c r="S5567" s="56"/>
      <c r="T5567" s="56"/>
      <c r="U5567" s="68"/>
      <c r="V5567" s="33"/>
      <c r="W5567" s="53" t="s">
        <v>12254</v>
      </c>
    </row>
    <row r="5568" spans="1:23" ht="23.25" customHeight="1" outlineLevel="2">
      <c r="A5568" s="56">
        <f t="shared" si="125"/>
        <v>5467</v>
      </c>
      <c r="B5568" s="78" t="s">
        <v>13930</v>
      </c>
      <c r="C5568" s="78"/>
      <c r="D5568" s="85" t="s">
        <v>11809</v>
      </c>
      <c r="E5568" s="85">
        <v>34646000</v>
      </c>
      <c r="F5568" s="56">
        <v>1917</v>
      </c>
      <c r="G5568" s="56">
        <v>2</v>
      </c>
      <c r="H5568" s="56">
        <v>2</v>
      </c>
      <c r="I5568" s="86">
        <v>385.25</v>
      </c>
      <c r="J5568" s="86">
        <v>259.89999999999998</v>
      </c>
      <c r="K5568" s="200"/>
      <c r="L5568" s="56">
        <v>8</v>
      </c>
      <c r="M5568" s="56"/>
      <c r="N5568" s="56"/>
      <c r="O5568" s="56">
        <v>12</v>
      </c>
      <c r="P5568" s="56">
        <v>10</v>
      </c>
      <c r="Q5568" s="56"/>
      <c r="R5568" s="56">
        <v>8</v>
      </c>
      <c r="S5568" s="56"/>
      <c r="T5568" s="56" t="s">
        <v>141</v>
      </c>
      <c r="U5568" s="129" t="s">
        <v>12621</v>
      </c>
      <c r="V5568" s="33"/>
      <c r="W5568" s="53" t="s">
        <v>12254</v>
      </c>
    </row>
    <row r="5569" spans="1:67" ht="23.25" customHeight="1" outlineLevel="1">
      <c r="A5569" s="56">
        <f t="shared" si="125"/>
        <v>5468</v>
      </c>
      <c r="B5569" s="78" t="s">
        <v>13931</v>
      </c>
      <c r="C5569" s="78"/>
      <c r="D5569" s="85" t="s">
        <v>11810</v>
      </c>
      <c r="E5569" s="85">
        <v>34646000</v>
      </c>
      <c r="F5569" s="56">
        <v>1916</v>
      </c>
      <c r="G5569" s="56">
        <v>2</v>
      </c>
      <c r="H5569" s="56">
        <v>2</v>
      </c>
      <c r="I5569" s="86">
        <v>266.60000000000002</v>
      </c>
      <c r="J5569" s="86">
        <v>237.54</v>
      </c>
      <c r="K5569" s="56"/>
      <c r="L5569" s="56"/>
      <c r="M5569" s="56">
        <v>8</v>
      </c>
      <c r="N5569" s="56">
        <v>12</v>
      </c>
      <c r="O5569" s="56">
        <v>10</v>
      </c>
      <c r="P5569" s="56"/>
      <c r="Q5569" s="56"/>
      <c r="R5569" s="56"/>
      <c r="S5569" s="56"/>
      <c r="T5569" s="56">
        <v>8</v>
      </c>
      <c r="U5569" s="129" t="s">
        <v>12622</v>
      </c>
      <c r="V5569" s="40"/>
      <c r="W5569" s="53" t="s">
        <v>12254</v>
      </c>
    </row>
    <row r="5570" spans="1:67" ht="23.25" customHeight="1" outlineLevel="2">
      <c r="A5570" s="56">
        <f t="shared" si="125"/>
        <v>5469</v>
      </c>
      <c r="B5570" s="78" t="s">
        <v>13932</v>
      </c>
      <c r="C5570" s="78"/>
      <c r="D5570" s="85" t="s">
        <v>11811</v>
      </c>
      <c r="E5570" s="85">
        <v>34646000</v>
      </c>
      <c r="F5570" s="56">
        <v>1967</v>
      </c>
      <c r="G5570" s="56">
        <v>2</v>
      </c>
      <c r="H5570" s="56">
        <v>4</v>
      </c>
      <c r="I5570" s="86">
        <v>662.85</v>
      </c>
      <c r="J5570" s="86">
        <v>415.9</v>
      </c>
      <c r="K5570" s="56"/>
      <c r="L5570" s="56"/>
      <c r="M5570" s="56"/>
      <c r="N5570" s="56">
        <v>8</v>
      </c>
      <c r="O5570" s="56">
        <v>12</v>
      </c>
      <c r="P5570" s="56">
        <v>10</v>
      </c>
      <c r="Q5570" s="56"/>
      <c r="R5570" s="56"/>
      <c r="S5570" s="56"/>
      <c r="T5570" s="56"/>
      <c r="U5570" s="68"/>
      <c r="V5570" s="16" t="s">
        <v>12623</v>
      </c>
      <c r="W5570" s="29" t="s">
        <v>12254</v>
      </c>
    </row>
    <row r="5571" spans="1:67" ht="23.25" customHeight="1" outlineLevel="1">
      <c r="A5571" s="56">
        <f t="shared" si="125"/>
        <v>5470</v>
      </c>
      <c r="B5571" s="78" t="s">
        <v>13933</v>
      </c>
      <c r="C5571" s="78"/>
      <c r="D5571" s="85" t="s">
        <v>11812</v>
      </c>
      <c r="E5571" s="85">
        <v>34646000</v>
      </c>
      <c r="F5571" s="56">
        <v>1957</v>
      </c>
      <c r="G5571" s="56">
        <v>2</v>
      </c>
      <c r="H5571" s="56">
        <v>2</v>
      </c>
      <c r="I5571" s="86">
        <v>423.27</v>
      </c>
      <c r="J5571" s="86">
        <v>225.7</v>
      </c>
      <c r="K5571" s="56"/>
      <c r="L5571" s="56"/>
      <c r="M5571" s="56">
        <v>8</v>
      </c>
      <c r="N5571" s="56">
        <v>12</v>
      </c>
      <c r="O5571" s="56">
        <v>10</v>
      </c>
      <c r="P5571" s="56"/>
      <c r="Q5571" s="56"/>
      <c r="R5571" s="56"/>
      <c r="S5571" s="56"/>
      <c r="T5571" s="56"/>
      <c r="U5571" s="129" t="s">
        <v>12624</v>
      </c>
      <c r="V5571" s="46" t="s">
        <v>12625</v>
      </c>
      <c r="W5571" s="29" t="s">
        <v>12254</v>
      </c>
    </row>
    <row r="5572" spans="1:67" s="19" customFormat="1" ht="15.75" customHeight="1" outlineLevel="1">
      <c r="A5572" s="56"/>
      <c r="B5572" s="235" t="s">
        <v>13934</v>
      </c>
      <c r="C5572" s="235"/>
      <c r="D5572" s="235"/>
      <c r="E5572" s="235"/>
      <c r="F5572" s="235"/>
      <c r="G5572" s="235"/>
      <c r="H5572" s="235"/>
      <c r="I5572" s="86">
        <f>SUM(I5573)</f>
        <v>365.98</v>
      </c>
      <c r="J5572" s="86">
        <f>SUM(J5573)</f>
        <v>340.3</v>
      </c>
      <c r="K5572" s="236"/>
      <c r="L5572" s="236"/>
      <c r="M5572" s="236"/>
      <c r="N5572" s="236"/>
      <c r="O5572" s="236"/>
      <c r="P5572" s="236"/>
      <c r="Q5572" s="236"/>
      <c r="R5572" s="236"/>
      <c r="S5572" s="236"/>
      <c r="T5572" s="236"/>
      <c r="U5572" s="127"/>
      <c r="V5572" s="51">
        <f>COUNTA(B5573)</f>
        <v>1</v>
      </c>
      <c r="W5572" s="52"/>
      <c r="X5572" s="5"/>
      <c r="Y5572" s="5"/>
      <c r="Z5572" s="5"/>
      <c r="AA5572" s="5"/>
      <c r="AB5572" s="5"/>
      <c r="AC5572" s="5"/>
      <c r="AD5572" s="5"/>
      <c r="AE5572" s="5"/>
      <c r="AF5572" s="5"/>
      <c r="AG5572" s="5"/>
      <c r="AH5572" s="5"/>
      <c r="AI5572" s="5"/>
      <c r="AJ5572" s="5"/>
      <c r="AK5572" s="5"/>
      <c r="AL5572" s="5"/>
      <c r="AM5572" s="5"/>
      <c r="AN5572" s="5"/>
      <c r="AO5572" s="5"/>
      <c r="AP5572" s="5"/>
      <c r="AQ5572" s="5"/>
      <c r="AR5572" s="5"/>
      <c r="AS5572" s="5"/>
      <c r="AT5572" s="5"/>
      <c r="AU5572" s="5"/>
      <c r="AV5572" s="5"/>
      <c r="AW5572" s="5"/>
      <c r="AX5572" s="5"/>
      <c r="AY5572" s="5"/>
      <c r="AZ5572" s="5"/>
      <c r="BA5572" s="5"/>
      <c r="BB5572" s="5"/>
      <c r="BC5572" s="5"/>
      <c r="BD5572" s="5"/>
      <c r="BE5572" s="5"/>
      <c r="BF5572" s="5"/>
      <c r="BG5572" s="5"/>
      <c r="BH5572" s="5"/>
      <c r="BI5572" s="5"/>
      <c r="BJ5572" s="5"/>
      <c r="BK5572" s="5"/>
      <c r="BL5572" s="5"/>
      <c r="BM5572" s="5"/>
      <c r="BN5572" s="5"/>
      <c r="BO5572" s="5"/>
    </row>
    <row r="5573" spans="1:67" ht="21.75" customHeight="1" outlineLevel="1">
      <c r="A5573" s="56">
        <f>A5571+1</f>
        <v>5471</v>
      </c>
      <c r="B5573" s="78" t="s">
        <v>13935</v>
      </c>
      <c r="C5573" s="78"/>
      <c r="D5573" s="85" t="s">
        <v>11813</v>
      </c>
      <c r="E5573" s="85">
        <v>34646000</v>
      </c>
      <c r="F5573" s="56">
        <v>1970</v>
      </c>
      <c r="G5573" s="56">
        <v>2</v>
      </c>
      <c r="H5573" s="56">
        <v>1</v>
      </c>
      <c r="I5573" s="86">
        <v>365.98</v>
      </c>
      <c r="J5573" s="86">
        <v>340.3</v>
      </c>
      <c r="K5573" s="56"/>
      <c r="L5573" s="56"/>
      <c r="M5573" s="56"/>
      <c r="N5573" s="56"/>
      <c r="O5573" s="56"/>
      <c r="P5573" s="56"/>
      <c r="Q5573" s="56"/>
      <c r="R5573" s="56">
        <v>8</v>
      </c>
      <c r="S5573" s="56"/>
      <c r="T5573" s="56"/>
      <c r="U5573" s="68" t="s">
        <v>11814</v>
      </c>
      <c r="V5573" s="33"/>
      <c r="W5573" s="21"/>
    </row>
    <row r="5574" spans="1:67" s="19" customFormat="1" ht="14.25" customHeight="1" outlineLevel="1">
      <c r="A5574" s="56"/>
      <c r="B5574" s="235" t="s">
        <v>13936</v>
      </c>
      <c r="C5574" s="235"/>
      <c r="D5574" s="235"/>
      <c r="E5574" s="235"/>
      <c r="F5574" s="235"/>
      <c r="G5574" s="235"/>
      <c r="H5574" s="235"/>
      <c r="I5574" s="86">
        <f>SUM(I5575:I5582)</f>
        <v>3354.6500000000005</v>
      </c>
      <c r="J5574" s="86">
        <f>SUM(J5575:J5582)</f>
        <v>2927.74</v>
      </c>
      <c r="K5574" s="236"/>
      <c r="L5574" s="236"/>
      <c r="M5574" s="236"/>
      <c r="N5574" s="236"/>
      <c r="O5574" s="236"/>
      <c r="P5574" s="236"/>
      <c r="Q5574" s="236"/>
      <c r="R5574" s="236"/>
      <c r="S5574" s="236"/>
      <c r="T5574" s="236"/>
      <c r="U5574" s="181"/>
      <c r="V5574" s="51">
        <f>COUNTA(B5575:B5582)</f>
        <v>8</v>
      </c>
      <c r="W5574" s="52"/>
      <c r="X5574" s="5"/>
      <c r="Y5574" s="5"/>
      <c r="Z5574" s="5"/>
      <c r="AA5574" s="5"/>
      <c r="AB5574" s="5"/>
      <c r="AC5574" s="5"/>
      <c r="AD5574" s="5"/>
      <c r="AE5574" s="5"/>
      <c r="AF5574" s="5"/>
      <c r="AG5574" s="5"/>
      <c r="AH5574" s="5"/>
      <c r="AI5574" s="5"/>
      <c r="AJ5574" s="5"/>
      <c r="AK5574" s="5"/>
      <c r="AL5574" s="5"/>
      <c r="AM5574" s="5"/>
      <c r="AN5574" s="5"/>
      <c r="AO5574" s="5"/>
      <c r="AP5574" s="5"/>
      <c r="AQ5574" s="5"/>
      <c r="AR5574" s="5"/>
      <c r="AS5574" s="5"/>
      <c r="AT5574" s="5"/>
      <c r="AU5574" s="5"/>
      <c r="AV5574" s="5"/>
      <c r="AW5574" s="5"/>
      <c r="AX5574" s="5"/>
      <c r="AY5574" s="5"/>
      <c r="AZ5574" s="5"/>
      <c r="BA5574" s="5"/>
      <c r="BB5574" s="5"/>
      <c r="BC5574" s="5"/>
      <c r="BD5574" s="5"/>
      <c r="BE5574" s="5"/>
      <c r="BF5574" s="5"/>
      <c r="BG5574" s="5"/>
      <c r="BH5574" s="5"/>
      <c r="BI5574" s="5"/>
      <c r="BJ5574" s="5"/>
      <c r="BK5574" s="5"/>
      <c r="BL5574" s="5"/>
      <c r="BM5574" s="5"/>
      <c r="BN5574" s="5"/>
      <c r="BO5574" s="5"/>
    </row>
    <row r="5575" spans="1:67" ht="21.75" customHeight="1" outlineLevel="1">
      <c r="A5575" s="56">
        <f>A5573+1</f>
        <v>5472</v>
      </c>
      <c r="B5575" s="78" t="s">
        <v>13937</v>
      </c>
      <c r="C5575" s="78"/>
      <c r="D5575" s="85" t="s">
        <v>11815</v>
      </c>
      <c r="E5575" s="85">
        <v>34646000</v>
      </c>
      <c r="F5575" s="56">
        <v>1961</v>
      </c>
      <c r="G5575" s="56">
        <v>2</v>
      </c>
      <c r="H5575" s="56">
        <v>2</v>
      </c>
      <c r="I5575" s="86">
        <v>383</v>
      </c>
      <c r="J5575" s="86">
        <v>273.7</v>
      </c>
      <c r="K5575" s="56"/>
      <c r="L5575" s="56"/>
      <c r="M5575" s="56"/>
      <c r="N5575" s="56"/>
      <c r="O5575" s="56">
        <v>8</v>
      </c>
      <c r="P5575" s="56"/>
      <c r="Q5575" s="56"/>
      <c r="R5575" s="56"/>
      <c r="S5575" s="56"/>
      <c r="T5575" s="56"/>
      <c r="U5575" s="172"/>
      <c r="V5575" s="33"/>
      <c r="W5575" s="21"/>
    </row>
    <row r="5576" spans="1:67" ht="21.75" customHeight="1" outlineLevel="1">
      <c r="A5576" s="56">
        <f>A5575+1</f>
        <v>5473</v>
      </c>
      <c r="B5576" s="78" t="s">
        <v>13938</v>
      </c>
      <c r="C5576" s="78"/>
      <c r="D5576" s="85" t="s">
        <v>11816</v>
      </c>
      <c r="E5576" s="85">
        <v>34646000</v>
      </c>
      <c r="F5576" s="56">
        <v>1937</v>
      </c>
      <c r="G5576" s="56">
        <v>2</v>
      </c>
      <c r="H5576" s="56">
        <v>2</v>
      </c>
      <c r="I5576" s="86">
        <v>327.60000000000002</v>
      </c>
      <c r="J5576" s="86">
        <v>276.2</v>
      </c>
      <c r="K5576" s="56"/>
      <c r="L5576" s="56"/>
      <c r="M5576" s="56"/>
      <c r="N5576" s="56"/>
      <c r="O5576" s="56"/>
      <c r="P5576" s="56"/>
      <c r="Q5576" s="56"/>
      <c r="R5576" s="56"/>
      <c r="S5576" s="56"/>
      <c r="T5576" s="56">
        <v>8</v>
      </c>
      <c r="U5576" s="172"/>
      <c r="V5576" s="33"/>
      <c r="W5576" s="21"/>
    </row>
    <row r="5577" spans="1:67" ht="21.75" customHeight="1" outlineLevel="1">
      <c r="A5577" s="56">
        <f t="shared" ref="A5577:A5582" si="126">A5576+1</f>
        <v>5474</v>
      </c>
      <c r="B5577" s="78" t="s">
        <v>13939</v>
      </c>
      <c r="C5577" s="78"/>
      <c r="D5577" s="85" t="s">
        <v>11817</v>
      </c>
      <c r="E5577" s="85">
        <v>34646000</v>
      </c>
      <c r="F5577" s="56">
        <v>1972</v>
      </c>
      <c r="G5577" s="56">
        <v>2</v>
      </c>
      <c r="H5577" s="56">
        <v>1</v>
      </c>
      <c r="I5577" s="86">
        <v>304.39999999999998</v>
      </c>
      <c r="J5577" s="86">
        <v>297.10000000000002</v>
      </c>
      <c r="K5577" s="56"/>
      <c r="L5577" s="56"/>
      <c r="M5577" s="56"/>
      <c r="N5577" s="56"/>
      <c r="O5577" s="56">
        <v>8</v>
      </c>
      <c r="P5577" s="56"/>
      <c r="Q5577" s="56"/>
      <c r="R5577" s="56"/>
      <c r="S5577" s="56"/>
      <c r="T5577" s="56"/>
      <c r="U5577" s="14"/>
      <c r="V5577" s="33"/>
      <c r="W5577" s="21"/>
    </row>
    <row r="5578" spans="1:67" ht="21.75" customHeight="1" outlineLevel="1">
      <c r="A5578" s="56">
        <f t="shared" si="126"/>
        <v>5475</v>
      </c>
      <c r="B5578" s="78" t="s">
        <v>13940</v>
      </c>
      <c r="C5578" s="78"/>
      <c r="D5578" s="85" t="s">
        <v>11818</v>
      </c>
      <c r="E5578" s="85">
        <v>34646000</v>
      </c>
      <c r="F5578" s="56">
        <v>1939</v>
      </c>
      <c r="G5578" s="56">
        <v>2</v>
      </c>
      <c r="H5578" s="56">
        <v>2</v>
      </c>
      <c r="I5578" s="86">
        <v>270.10000000000002</v>
      </c>
      <c r="J5578" s="86">
        <v>207.5</v>
      </c>
      <c r="K5578" s="56"/>
      <c r="L5578" s="56"/>
      <c r="M5578" s="56"/>
      <c r="N5578" s="56"/>
      <c r="O5578" s="56"/>
      <c r="P5578" s="56">
        <v>8</v>
      </c>
      <c r="Q5578" s="56"/>
      <c r="R5578" s="56"/>
      <c r="S5578" s="56"/>
      <c r="T5578" s="56"/>
      <c r="U5578" s="14"/>
      <c r="V5578" s="33"/>
      <c r="W5578" s="21"/>
    </row>
    <row r="5579" spans="1:67" ht="21.75" customHeight="1">
      <c r="A5579" s="56">
        <f t="shared" si="126"/>
        <v>5476</v>
      </c>
      <c r="B5579" s="78" t="s">
        <v>13941</v>
      </c>
      <c r="C5579" s="78"/>
      <c r="D5579" s="85" t="s">
        <v>11819</v>
      </c>
      <c r="E5579" s="85">
        <v>34646000</v>
      </c>
      <c r="F5579" s="56">
        <v>1987</v>
      </c>
      <c r="G5579" s="56">
        <v>2</v>
      </c>
      <c r="H5579" s="56">
        <v>2</v>
      </c>
      <c r="I5579" s="86">
        <v>647.09</v>
      </c>
      <c r="J5579" s="86">
        <v>610.54999999999995</v>
      </c>
      <c r="K5579" s="56"/>
      <c r="L5579" s="56"/>
      <c r="M5579" s="56"/>
      <c r="N5579" s="56"/>
      <c r="O5579" s="56"/>
      <c r="P5579" s="56"/>
      <c r="Q5579" s="56"/>
      <c r="R5579" s="56"/>
      <c r="S5579" s="56">
        <v>8</v>
      </c>
      <c r="T5579" s="56"/>
      <c r="U5579" s="14"/>
      <c r="V5579" s="33"/>
      <c r="W5579" s="21"/>
    </row>
    <row r="5580" spans="1:67" ht="23.25" customHeight="1" outlineLevel="1">
      <c r="A5580" s="56">
        <f t="shared" si="126"/>
        <v>5477</v>
      </c>
      <c r="B5580" s="78" t="s">
        <v>13942</v>
      </c>
      <c r="C5580" s="78"/>
      <c r="D5580" s="85" t="s">
        <v>11820</v>
      </c>
      <c r="E5580" s="85">
        <v>34646000</v>
      </c>
      <c r="F5580" s="56">
        <v>1987</v>
      </c>
      <c r="G5580" s="56">
        <v>2</v>
      </c>
      <c r="H5580" s="56">
        <v>2</v>
      </c>
      <c r="I5580" s="86">
        <v>673.36</v>
      </c>
      <c r="J5580" s="86">
        <v>611.49</v>
      </c>
      <c r="K5580" s="56"/>
      <c r="L5580" s="56"/>
      <c r="M5580" s="56"/>
      <c r="N5580" s="56"/>
      <c r="O5580" s="56"/>
      <c r="P5580" s="56"/>
      <c r="Q5580" s="56"/>
      <c r="R5580" s="56"/>
      <c r="S5580" s="56">
        <v>8</v>
      </c>
      <c r="T5580" s="56"/>
      <c r="U5580" s="14"/>
      <c r="V5580" s="33"/>
      <c r="W5580" s="21"/>
    </row>
    <row r="5581" spans="1:67" ht="23.25" customHeight="1" outlineLevel="2">
      <c r="A5581" s="56">
        <f t="shared" si="126"/>
        <v>5478</v>
      </c>
      <c r="B5581" s="78" t="s">
        <v>13943</v>
      </c>
      <c r="C5581" s="78"/>
      <c r="D5581" s="85" t="s">
        <v>11821</v>
      </c>
      <c r="E5581" s="85">
        <v>34646000</v>
      </c>
      <c r="F5581" s="56">
        <v>1961</v>
      </c>
      <c r="G5581" s="56">
        <v>2</v>
      </c>
      <c r="H5581" s="56">
        <v>2</v>
      </c>
      <c r="I5581" s="86">
        <v>387.3</v>
      </c>
      <c r="J5581" s="86">
        <v>317.2</v>
      </c>
      <c r="K5581" s="56"/>
      <c r="L5581" s="56"/>
      <c r="M5581" s="56"/>
      <c r="N5581" s="56"/>
      <c r="O5581" s="56"/>
      <c r="P5581" s="56"/>
      <c r="Q5581" s="56"/>
      <c r="R5581" s="56"/>
      <c r="S5581" s="56"/>
      <c r="T5581" s="56">
        <v>8</v>
      </c>
      <c r="U5581" s="68"/>
      <c r="V5581" s="33"/>
      <c r="W5581" s="21"/>
    </row>
    <row r="5582" spans="1:67" ht="23.25" customHeight="1" outlineLevel="1">
      <c r="A5582" s="56">
        <f t="shared" si="126"/>
        <v>5479</v>
      </c>
      <c r="B5582" s="78" t="s">
        <v>13944</v>
      </c>
      <c r="C5582" s="78"/>
      <c r="D5582" s="85" t="s">
        <v>11822</v>
      </c>
      <c r="E5582" s="85">
        <v>34646000</v>
      </c>
      <c r="F5582" s="56">
        <v>1967</v>
      </c>
      <c r="G5582" s="56">
        <v>2</v>
      </c>
      <c r="H5582" s="56">
        <v>1</v>
      </c>
      <c r="I5582" s="86">
        <v>361.8</v>
      </c>
      <c r="J5582" s="86">
        <v>334</v>
      </c>
      <c r="K5582" s="56"/>
      <c r="L5582" s="56"/>
      <c r="M5582" s="56"/>
      <c r="N5582" s="56"/>
      <c r="O5582" s="56"/>
      <c r="P5582" s="56"/>
      <c r="Q5582" s="56">
        <v>8</v>
      </c>
      <c r="R5582" s="56"/>
      <c r="S5582" s="56"/>
      <c r="T5582" s="56"/>
      <c r="U5582" s="68"/>
      <c r="V5582" s="33"/>
      <c r="W5582" s="21"/>
    </row>
    <row r="5583" spans="1:67" s="18" customFormat="1" ht="23.25" customHeight="1" outlineLevel="2">
      <c r="A5583" s="234" t="s">
        <v>13945</v>
      </c>
      <c r="B5583" s="234"/>
      <c r="C5583" s="234"/>
      <c r="D5583" s="234"/>
      <c r="E5583" s="234"/>
      <c r="F5583" s="234"/>
      <c r="G5583" s="234"/>
      <c r="H5583" s="234"/>
      <c r="I5583" s="86">
        <f>I5584+I5586+I5591</f>
        <v>9014.73</v>
      </c>
      <c r="J5583" s="86">
        <f>J5584+J5586+J5591</f>
        <v>5730.1299999999992</v>
      </c>
      <c r="K5583" s="236"/>
      <c r="L5583" s="236"/>
      <c r="M5583" s="236"/>
      <c r="N5583" s="236"/>
      <c r="O5583" s="236"/>
      <c r="P5583" s="236"/>
      <c r="Q5583" s="236"/>
      <c r="R5583" s="236"/>
      <c r="S5583" s="236"/>
      <c r="T5583" s="236"/>
      <c r="U5583" s="126"/>
      <c r="V5583" s="49">
        <f>V5584+V5586+V5591</f>
        <v>11</v>
      </c>
      <c r="W5583" s="50"/>
      <c r="X5583" s="5"/>
      <c r="Y5583" s="5"/>
      <c r="Z5583" s="5"/>
      <c r="AA5583" s="5"/>
      <c r="AB5583" s="5"/>
      <c r="AC5583" s="5"/>
      <c r="AD5583" s="5"/>
      <c r="AE5583" s="5"/>
      <c r="AF5583" s="5"/>
      <c r="AG5583" s="5"/>
      <c r="AH5583" s="5"/>
      <c r="AI5583" s="5"/>
      <c r="AJ5583" s="5"/>
      <c r="AK5583" s="5"/>
      <c r="AL5583" s="5"/>
      <c r="AM5583" s="5"/>
      <c r="AN5583" s="5"/>
      <c r="AO5583" s="5"/>
      <c r="AP5583" s="5"/>
      <c r="AQ5583" s="5"/>
      <c r="AR5583" s="5"/>
      <c r="AS5583" s="5"/>
      <c r="AT5583" s="5"/>
      <c r="AU5583" s="5"/>
      <c r="AV5583" s="5"/>
      <c r="AW5583" s="5"/>
      <c r="AX5583" s="5"/>
      <c r="AY5583" s="5"/>
      <c r="AZ5583" s="5"/>
      <c r="BA5583" s="5"/>
      <c r="BB5583" s="5"/>
      <c r="BC5583" s="5"/>
      <c r="BD5583" s="5"/>
      <c r="BE5583" s="5"/>
      <c r="BF5583" s="5"/>
      <c r="BG5583" s="5"/>
      <c r="BH5583" s="5"/>
      <c r="BI5583" s="5"/>
      <c r="BJ5583" s="5"/>
      <c r="BK5583" s="5"/>
      <c r="BL5583" s="5"/>
      <c r="BM5583" s="5"/>
      <c r="BN5583" s="5"/>
      <c r="BO5583" s="5"/>
    </row>
    <row r="5584" spans="1:67" s="19" customFormat="1" ht="15.75" customHeight="1" outlineLevel="2">
      <c r="A5584" s="56"/>
      <c r="B5584" s="235" t="s">
        <v>13946</v>
      </c>
      <c r="C5584" s="235"/>
      <c r="D5584" s="235"/>
      <c r="E5584" s="235"/>
      <c r="F5584" s="235"/>
      <c r="G5584" s="235"/>
      <c r="H5584" s="235"/>
      <c r="I5584" s="86">
        <f>I5585</f>
        <v>592.73</v>
      </c>
      <c r="J5584" s="86">
        <f>J5585</f>
        <v>573.53</v>
      </c>
      <c r="K5584" s="236"/>
      <c r="L5584" s="236"/>
      <c r="M5584" s="236"/>
      <c r="N5584" s="236"/>
      <c r="O5584" s="236"/>
      <c r="P5584" s="236"/>
      <c r="Q5584" s="236"/>
      <c r="R5584" s="236"/>
      <c r="S5584" s="236"/>
      <c r="T5584" s="236"/>
      <c r="U5584" s="127"/>
      <c r="V5584" s="51">
        <f>1</f>
        <v>1</v>
      </c>
      <c r="W5584" s="52"/>
      <c r="X5584" s="5"/>
      <c r="Y5584" s="5"/>
      <c r="Z5584" s="5"/>
      <c r="AA5584" s="5"/>
      <c r="AB5584" s="5"/>
      <c r="AC5584" s="5"/>
      <c r="AD5584" s="5"/>
      <c r="AE5584" s="5"/>
      <c r="AF5584" s="5"/>
      <c r="AG5584" s="5"/>
      <c r="AH5584" s="5"/>
      <c r="AI5584" s="5"/>
      <c r="AJ5584" s="5"/>
      <c r="AK5584" s="5"/>
      <c r="AL5584" s="5"/>
      <c r="AM5584" s="5"/>
      <c r="AN5584" s="5"/>
      <c r="AO5584" s="5"/>
      <c r="AP5584" s="5"/>
      <c r="AQ5584" s="5"/>
      <c r="AR5584" s="5"/>
      <c r="AS5584" s="5"/>
      <c r="AT5584" s="5"/>
      <c r="AU5584" s="5"/>
      <c r="AV5584" s="5"/>
      <c r="AW5584" s="5"/>
      <c r="AX5584" s="5"/>
      <c r="AY5584" s="5"/>
      <c r="AZ5584" s="5"/>
      <c r="BA5584" s="5"/>
      <c r="BB5584" s="5"/>
      <c r="BC5584" s="5"/>
      <c r="BD5584" s="5"/>
      <c r="BE5584" s="5"/>
      <c r="BF5584" s="5"/>
      <c r="BG5584" s="5"/>
      <c r="BH5584" s="5"/>
      <c r="BI5584" s="5"/>
      <c r="BJ5584" s="5"/>
      <c r="BK5584" s="5"/>
      <c r="BL5584" s="5"/>
      <c r="BM5584" s="5"/>
      <c r="BN5584" s="5"/>
      <c r="BO5584" s="5"/>
    </row>
    <row r="5585" spans="1:67" ht="23.25" customHeight="1" outlineLevel="2">
      <c r="A5585" s="56">
        <f>A5582+1</f>
        <v>5480</v>
      </c>
      <c r="B5585" s="78" t="s">
        <v>13947</v>
      </c>
      <c r="C5585" s="78"/>
      <c r="D5585" s="85" t="s">
        <v>11823</v>
      </c>
      <c r="E5585" s="85">
        <v>34648000</v>
      </c>
      <c r="F5585" s="56">
        <v>1977</v>
      </c>
      <c r="G5585" s="56">
        <v>2</v>
      </c>
      <c r="H5585" s="56">
        <v>2</v>
      </c>
      <c r="I5585" s="86">
        <f>573.53+19.2</f>
        <v>592.73</v>
      </c>
      <c r="J5585" s="86">
        <v>573.53</v>
      </c>
      <c r="K5585" s="56"/>
      <c r="L5585" s="56">
        <v>11</v>
      </c>
      <c r="M5585" s="56">
        <v>8</v>
      </c>
      <c r="N5585" s="56">
        <v>12</v>
      </c>
      <c r="O5585" s="56"/>
      <c r="P5585" s="56"/>
      <c r="Q5585" s="56">
        <v>10</v>
      </c>
      <c r="R5585" s="56"/>
      <c r="S5585" s="56">
        <v>8</v>
      </c>
      <c r="T5585" s="56"/>
      <c r="U5585" s="68"/>
      <c r="V5585" s="33"/>
      <c r="W5585" s="21"/>
    </row>
    <row r="5586" spans="1:67" s="19" customFormat="1" ht="15.75" customHeight="1" outlineLevel="2">
      <c r="A5586" s="56"/>
      <c r="B5586" s="235" t="s">
        <v>13948</v>
      </c>
      <c r="C5586" s="235"/>
      <c r="D5586" s="235"/>
      <c r="E5586" s="235"/>
      <c r="F5586" s="235"/>
      <c r="G5586" s="235"/>
      <c r="H5586" s="235"/>
      <c r="I5586" s="86">
        <f>SUM(I5587:I5590)</f>
        <v>2874.5</v>
      </c>
      <c r="J5586" s="86">
        <f>SUM(J5587:J5590)</f>
        <v>1832.5</v>
      </c>
      <c r="K5586" s="236"/>
      <c r="L5586" s="236"/>
      <c r="M5586" s="236"/>
      <c r="N5586" s="236"/>
      <c r="O5586" s="236"/>
      <c r="P5586" s="236"/>
      <c r="Q5586" s="236"/>
      <c r="R5586" s="236"/>
      <c r="S5586" s="236"/>
      <c r="T5586" s="236"/>
      <c r="U5586" s="127"/>
      <c r="V5586" s="51">
        <f>COUNTA(B5587:B5590)</f>
        <v>4</v>
      </c>
      <c r="W5586" s="52"/>
      <c r="X5586" s="5"/>
      <c r="Y5586" s="5"/>
      <c r="Z5586" s="5"/>
      <c r="AA5586" s="5"/>
      <c r="AB5586" s="5"/>
      <c r="AC5586" s="5"/>
      <c r="AD5586" s="5"/>
      <c r="AE5586" s="5"/>
      <c r="AF5586" s="5"/>
      <c r="AG5586" s="5"/>
      <c r="AH5586" s="5"/>
      <c r="AI5586" s="5"/>
      <c r="AJ5586" s="5"/>
      <c r="AK5586" s="5"/>
      <c r="AL5586" s="5"/>
      <c r="AM5586" s="5"/>
      <c r="AN5586" s="5"/>
      <c r="AO5586" s="5"/>
      <c r="AP5586" s="5"/>
      <c r="AQ5586" s="5"/>
      <c r="AR5586" s="5"/>
      <c r="AS5586" s="5"/>
      <c r="AT5586" s="5"/>
      <c r="AU5586" s="5"/>
      <c r="AV5586" s="5"/>
      <c r="AW5586" s="5"/>
      <c r="AX5586" s="5"/>
      <c r="AY5586" s="5"/>
      <c r="AZ5586" s="5"/>
      <c r="BA5586" s="5"/>
      <c r="BB5586" s="5"/>
      <c r="BC5586" s="5"/>
      <c r="BD5586" s="5"/>
      <c r="BE5586" s="5"/>
      <c r="BF5586" s="5"/>
      <c r="BG5586" s="5"/>
      <c r="BH5586" s="5"/>
      <c r="BI5586" s="5"/>
      <c r="BJ5586" s="5"/>
      <c r="BK5586" s="5"/>
      <c r="BL5586" s="5"/>
      <c r="BM5586" s="5"/>
      <c r="BN5586" s="5"/>
      <c r="BO5586" s="5"/>
    </row>
    <row r="5587" spans="1:67" ht="23.25" customHeight="1" outlineLevel="1">
      <c r="A5587" s="56">
        <f>A5585+1</f>
        <v>5481</v>
      </c>
      <c r="B5587" s="78" t="s">
        <v>13949</v>
      </c>
      <c r="C5587" s="78"/>
      <c r="D5587" s="85" t="s">
        <v>11824</v>
      </c>
      <c r="E5587" s="85">
        <v>34648000</v>
      </c>
      <c r="F5587" s="56">
        <v>1988</v>
      </c>
      <c r="G5587" s="56">
        <v>2</v>
      </c>
      <c r="H5587" s="56">
        <v>2</v>
      </c>
      <c r="I5587" s="86">
        <v>855.4</v>
      </c>
      <c r="J5587" s="86">
        <v>579.70000000000005</v>
      </c>
      <c r="K5587" s="56"/>
      <c r="L5587" s="56"/>
      <c r="M5587" s="56"/>
      <c r="N5587" s="56"/>
      <c r="O5587" s="56"/>
      <c r="P5587" s="56"/>
      <c r="Q5587" s="56">
        <v>12</v>
      </c>
      <c r="R5587" s="56">
        <v>10</v>
      </c>
      <c r="S5587" s="56"/>
      <c r="T5587" s="56">
        <v>8</v>
      </c>
      <c r="U5587" s="68"/>
      <c r="V5587" s="33"/>
      <c r="W5587" s="21"/>
    </row>
    <row r="5588" spans="1:67" ht="23.25" customHeight="1" outlineLevel="2">
      <c r="A5588" s="56">
        <f>A5587+1</f>
        <v>5482</v>
      </c>
      <c r="B5588" s="78" t="s">
        <v>13950</v>
      </c>
      <c r="C5588" s="78"/>
      <c r="D5588" s="85" t="s">
        <v>11825</v>
      </c>
      <c r="E5588" s="85">
        <v>34648000</v>
      </c>
      <c r="F5588" s="56">
        <v>1988</v>
      </c>
      <c r="G5588" s="56">
        <v>2</v>
      </c>
      <c r="H5588" s="56">
        <v>2</v>
      </c>
      <c r="I5588" s="86">
        <v>582</v>
      </c>
      <c r="J5588" s="86">
        <v>334</v>
      </c>
      <c r="K5588" s="56"/>
      <c r="L5588" s="56"/>
      <c r="M5588" s="56"/>
      <c r="N5588" s="56"/>
      <c r="O5588" s="56"/>
      <c r="P5588" s="56"/>
      <c r="Q5588" s="56">
        <v>12</v>
      </c>
      <c r="R5588" s="56">
        <v>10</v>
      </c>
      <c r="S5588" s="56"/>
      <c r="T5588" s="56">
        <v>8</v>
      </c>
      <c r="U5588" s="68"/>
      <c r="V5588" s="33"/>
      <c r="W5588" s="21"/>
    </row>
    <row r="5589" spans="1:67" ht="23.25" customHeight="1" outlineLevel="2">
      <c r="A5589" s="56">
        <f>A5588+1</f>
        <v>5483</v>
      </c>
      <c r="B5589" s="78" t="s">
        <v>13951</v>
      </c>
      <c r="C5589" s="78"/>
      <c r="D5589" s="85" t="s">
        <v>11826</v>
      </c>
      <c r="E5589" s="85">
        <v>34648000</v>
      </c>
      <c r="F5589" s="56">
        <v>1987</v>
      </c>
      <c r="G5589" s="56">
        <v>2</v>
      </c>
      <c r="H5589" s="56">
        <v>2</v>
      </c>
      <c r="I5589" s="86">
        <v>858.1</v>
      </c>
      <c r="J5589" s="86">
        <v>584.79999999999995</v>
      </c>
      <c r="K5589" s="56"/>
      <c r="L5589" s="56"/>
      <c r="M5589" s="56"/>
      <c r="N5589" s="56"/>
      <c r="O5589" s="56"/>
      <c r="P5589" s="56"/>
      <c r="Q5589" s="56">
        <v>12</v>
      </c>
      <c r="R5589" s="56">
        <v>10</v>
      </c>
      <c r="S5589" s="56"/>
      <c r="T5589" s="56">
        <v>8</v>
      </c>
      <c r="U5589" s="68"/>
      <c r="V5589" s="33"/>
      <c r="W5589" s="21"/>
    </row>
    <row r="5590" spans="1:67" ht="23.25" customHeight="1" outlineLevel="2">
      <c r="A5590" s="56">
        <f>A5589+1</f>
        <v>5484</v>
      </c>
      <c r="B5590" s="78" t="s">
        <v>13952</v>
      </c>
      <c r="C5590" s="78"/>
      <c r="D5590" s="85" t="s">
        <v>11827</v>
      </c>
      <c r="E5590" s="85">
        <v>34648000</v>
      </c>
      <c r="F5590" s="56">
        <v>1987</v>
      </c>
      <c r="G5590" s="56">
        <v>2</v>
      </c>
      <c r="H5590" s="56">
        <v>2</v>
      </c>
      <c r="I5590" s="86">
        <v>579</v>
      </c>
      <c r="J5590" s="86">
        <v>334</v>
      </c>
      <c r="K5590" s="56"/>
      <c r="L5590" s="56"/>
      <c r="M5590" s="56"/>
      <c r="N5590" s="56"/>
      <c r="O5590" s="56"/>
      <c r="P5590" s="56"/>
      <c r="Q5590" s="56">
        <v>12</v>
      </c>
      <c r="R5590" s="56">
        <v>10</v>
      </c>
      <c r="S5590" s="56"/>
      <c r="T5590" s="56"/>
      <c r="U5590" s="68" t="s">
        <v>11828</v>
      </c>
      <c r="V5590" s="33"/>
      <c r="W5590" s="21"/>
    </row>
    <row r="5591" spans="1:67" s="19" customFormat="1" ht="15.75" customHeight="1" outlineLevel="2">
      <c r="A5591" s="56"/>
      <c r="B5591" s="235" t="s">
        <v>13953</v>
      </c>
      <c r="C5591" s="235"/>
      <c r="D5591" s="235"/>
      <c r="E5591" s="235"/>
      <c r="F5591" s="235"/>
      <c r="G5591" s="235"/>
      <c r="H5591" s="235"/>
      <c r="I5591" s="86">
        <f>SUM(I5592:I5597)</f>
        <v>5547.5</v>
      </c>
      <c r="J5591" s="86">
        <f>SUM(J5592:J5597)</f>
        <v>3324.1</v>
      </c>
      <c r="K5591" s="236"/>
      <c r="L5591" s="236"/>
      <c r="M5591" s="236"/>
      <c r="N5591" s="236"/>
      <c r="O5591" s="236"/>
      <c r="P5591" s="236"/>
      <c r="Q5591" s="236"/>
      <c r="R5591" s="236"/>
      <c r="S5591" s="236"/>
      <c r="T5591" s="236"/>
      <c r="U5591" s="127"/>
      <c r="V5591" s="51">
        <f>COUNTA(B5592:B5597)</f>
        <v>6</v>
      </c>
      <c r="W5591" s="52"/>
      <c r="X5591" s="5"/>
      <c r="Y5591" s="5"/>
      <c r="Z5591" s="5"/>
      <c r="AA5591" s="5"/>
      <c r="AB5591" s="5"/>
      <c r="AC5591" s="5"/>
      <c r="AD5591" s="5"/>
      <c r="AE5591" s="5"/>
      <c r="AF5591" s="5"/>
      <c r="AG5591" s="5"/>
      <c r="AH5591" s="5"/>
      <c r="AI5591" s="5"/>
      <c r="AJ5591" s="5"/>
      <c r="AK5591" s="5"/>
      <c r="AL5591" s="5"/>
      <c r="AM5591" s="5"/>
      <c r="AN5591" s="5"/>
      <c r="AO5591" s="5"/>
      <c r="AP5591" s="5"/>
      <c r="AQ5591" s="5"/>
      <c r="AR5591" s="5"/>
      <c r="AS5591" s="5"/>
      <c r="AT5591" s="5"/>
      <c r="AU5591" s="5"/>
      <c r="AV5591" s="5"/>
      <c r="AW5591" s="5"/>
      <c r="AX5591" s="5"/>
      <c r="AY5591" s="5"/>
      <c r="AZ5591" s="5"/>
      <c r="BA5591" s="5"/>
      <c r="BB5591" s="5"/>
      <c r="BC5591" s="5"/>
      <c r="BD5591" s="5"/>
      <c r="BE5591" s="5"/>
      <c r="BF5591" s="5"/>
      <c r="BG5591" s="5"/>
      <c r="BH5591" s="5"/>
      <c r="BI5591" s="5"/>
      <c r="BJ5591" s="5"/>
      <c r="BK5591" s="5"/>
      <c r="BL5591" s="5"/>
      <c r="BM5591" s="5"/>
      <c r="BN5591" s="5"/>
      <c r="BO5591" s="5"/>
    </row>
    <row r="5592" spans="1:67" ht="23.25" customHeight="1" outlineLevel="2">
      <c r="A5592" s="56">
        <f>A5590+1</f>
        <v>5485</v>
      </c>
      <c r="B5592" s="78" t="s">
        <v>13954</v>
      </c>
      <c r="C5592" s="78"/>
      <c r="D5592" s="85" t="s">
        <v>11829</v>
      </c>
      <c r="E5592" s="85">
        <v>34648000</v>
      </c>
      <c r="F5592" s="56">
        <v>1985</v>
      </c>
      <c r="G5592" s="56">
        <v>2</v>
      </c>
      <c r="H5592" s="56">
        <v>2</v>
      </c>
      <c r="I5592" s="86">
        <v>719</v>
      </c>
      <c r="J5592" s="86">
        <v>471</v>
      </c>
      <c r="K5592" s="56"/>
      <c r="L5592" s="56">
        <v>8</v>
      </c>
      <c r="M5592" s="56">
        <v>12</v>
      </c>
      <c r="N5592" s="56"/>
      <c r="O5592" s="56"/>
      <c r="P5592" s="56"/>
      <c r="Q5592" s="56">
        <v>10</v>
      </c>
      <c r="R5592" s="56"/>
      <c r="S5592" s="56">
        <v>8</v>
      </c>
      <c r="T5592" s="56" t="s">
        <v>141</v>
      </c>
      <c r="U5592" s="68"/>
      <c r="V5592" s="33"/>
      <c r="W5592" s="21"/>
    </row>
    <row r="5593" spans="1:67" ht="23.25" customHeight="1" outlineLevel="2">
      <c r="A5593" s="56">
        <f>A5592+1</f>
        <v>5486</v>
      </c>
      <c r="B5593" s="78" t="s">
        <v>13955</v>
      </c>
      <c r="C5593" s="78"/>
      <c r="D5593" s="85" t="s">
        <v>11830</v>
      </c>
      <c r="E5593" s="85">
        <v>34648000</v>
      </c>
      <c r="F5593" s="56">
        <v>1995</v>
      </c>
      <c r="G5593" s="56">
        <v>2</v>
      </c>
      <c r="H5593" s="56">
        <v>2</v>
      </c>
      <c r="I5593" s="86">
        <v>951.4</v>
      </c>
      <c r="J5593" s="86">
        <v>571.9</v>
      </c>
      <c r="K5593" s="56"/>
      <c r="L5593" s="56"/>
      <c r="M5593" s="56">
        <v>10</v>
      </c>
      <c r="N5593" s="56"/>
      <c r="O5593" s="56"/>
      <c r="P5593" s="56"/>
      <c r="Q5593" s="56"/>
      <c r="R5593" s="56"/>
      <c r="S5593" s="56"/>
      <c r="T5593" s="56" t="s">
        <v>141</v>
      </c>
      <c r="U5593" s="68" t="s">
        <v>1238</v>
      </c>
      <c r="V5593" s="33"/>
      <c r="W5593" s="21"/>
    </row>
    <row r="5594" spans="1:67" ht="23.25" customHeight="1">
      <c r="A5594" s="56">
        <f>A5593+1</f>
        <v>5487</v>
      </c>
      <c r="B5594" s="78" t="s">
        <v>13956</v>
      </c>
      <c r="C5594" s="78"/>
      <c r="D5594" s="85" t="s">
        <v>11831</v>
      </c>
      <c r="E5594" s="85">
        <v>34648000</v>
      </c>
      <c r="F5594" s="56">
        <v>1986</v>
      </c>
      <c r="G5594" s="56">
        <v>2</v>
      </c>
      <c r="H5594" s="56">
        <v>2</v>
      </c>
      <c r="I5594" s="86">
        <v>963.8</v>
      </c>
      <c r="J5594" s="86">
        <v>580.79999999999995</v>
      </c>
      <c r="K5594" s="56"/>
      <c r="L5594" s="56"/>
      <c r="M5594" s="56"/>
      <c r="N5594" s="56"/>
      <c r="O5594" s="56"/>
      <c r="P5594" s="56"/>
      <c r="Q5594" s="56">
        <v>10</v>
      </c>
      <c r="R5594" s="56"/>
      <c r="S5594" s="56"/>
      <c r="T5594" s="56" t="s">
        <v>1401</v>
      </c>
      <c r="U5594" s="68"/>
      <c r="V5594" s="33" t="s">
        <v>991</v>
      </c>
      <c r="W5594" s="21"/>
    </row>
    <row r="5595" spans="1:67" ht="23.25" customHeight="1">
      <c r="A5595" s="56">
        <f>A5594+1</f>
        <v>5488</v>
      </c>
      <c r="B5595" s="78" t="s">
        <v>13957</v>
      </c>
      <c r="C5595" s="78"/>
      <c r="D5595" s="85" t="s">
        <v>11832</v>
      </c>
      <c r="E5595" s="85">
        <v>34648000</v>
      </c>
      <c r="F5595" s="56">
        <v>1986</v>
      </c>
      <c r="G5595" s="56">
        <v>2</v>
      </c>
      <c r="H5595" s="56">
        <v>2</v>
      </c>
      <c r="I5595" s="86">
        <v>969.1</v>
      </c>
      <c r="J5595" s="86">
        <v>587.5</v>
      </c>
      <c r="K5595" s="56"/>
      <c r="L5595" s="56"/>
      <c r="M5595" s="56">
        <v>10</v>
      </c>
      <c r="N5595" s="56"/>
      <c r="O5595" s="56"/>
      <c r="P5595" s="56"/>
      <c r="Q5595" s="56"/>
      <c r="R5595" s="56"/>
      <c r="S5595" s="56"/>
      <c r="T5595" s="56" t="s">
        <v>141</v>
      </c>
      <c r="U5595" s="68"/>
      <c r="V5595" s="33"/>
      <c r="W5595" s="21"/>
    </row>
    <row r="5596" spans="1:67" ht="23.25" customHeight="1">
      <c r="A5596" s="56">
        <f>A5595+1</f>
        <v>5489</v>
      </c>
      <c r="B5596" s="78" t="s">
        <v>13958</v>
      </c>
      <c r="C5596" s="78"/>
      <c r="D5596" s="85" t="s">
        <v>11833</v>
      </c>
      <c r="E5596" s="85">
        <v>34648000</v>
      </c>
      <c r="F5596" s="56">
        <v>1986</v>
      </c>
      <c r="G5596" s="56">
        <v>2</v>
      </c>
      <c r="H5596" s="56">
        <v>2</v>
      </c>
      <c r="I5596" s="86">
        <v>975.1</v>
      </c>
      <c r="J5596" s="86">
        <v>590.9</v>
      </c>
      <c r="K5596" s="56"/>
      <c r="L5596" s="56"/>
      <c r="M5596" s="56"/>
      <c r="N5596" s="56"/>
      <c r="O5596" s="56"/>
      <c r="P5596" s="56"/>
      <c r="Q5596" s="56">
        <v>10</v>
      </c>
      <c r="R5596" s="56"/>
      <c r="S5596" s="56"/>
      <c r="T5596" s="56" t="s">
        <v>141</v>
      </c>
      <c r="U5596" s="14"/>
      <c r="V5596" s="33"/>
      <c r="W5596" s="21"/>
    </row>
    <row r="5597" spans="1:67" ht="23.25" customHeight="1">
      <c r="A5597" s="56">
        <f>A5596+1</f>
        <v>5490</v>
      </c>
      <c r="B5597" s="78" t="s">
        <v>13959</v>
      </c>
      <c r="C5597" s="78"/>
      <c r="D5597" s="85" t="s">
        <v>11834</v>
      </c>
      <c r="E5597" s="85">
        <v>34648000</v>
      </c>
      <c r="F5597" s="56">
        <v>1986</v>
      </c>
      <c r="G5597" s="56">
        <v>2</v>
      </c>
      <c r="H5597" s="56">
        <v>2</v>
      </c>
      <c r="I5597" s="86">
        <v>969.1</v>
      </c>
      <c r="J5597" s="86">
        <v>522</v>
      </c>
      <c r="K5597" s="56"/>
      <c r="L5597" s="56"/>
      <c r="M5597" s="56"/>
      <c r="N5597" s="56"/>
      <c r="O5597" s="56"/>
      <c r="P5597" s="56"/>
      <c r="Q5597" s="56">
        <v>10</v>
      </c>
      <c r="R5597" s="56"/>
      <c r="S5597" s="56"/>
      <c r="T5597" s="92"/>
      <c r="U5597" s="14"/>
      <c r="V5597" s="33"/>
      <c r="W5597" s="21"/>
    </row>
    <row r="5598" spans="1:67">
      <c r="A5598" s="186"/>
      <c r="B5598" s="186"/>
      <c r="J5598" s="186"/>
      <c r="L5598" s="186"/>
      <c r="W5598" s="42"/>
    </row>
    <row r="5599" spans="1:67" ht="15" hidden="1" customHeight="1">
      <c r="D5599" s="119"/>
      <c r="V5599" s="17"/>
      <c r="W5599"/>
    </row>
    <row r="5600" spans="1:67" ht="15" hidden="1" customHeight="1">
      <c r="D5600" s="119"/>
      <c r="V5600" s="17"/>
      <c r="W5600"/>
    </row>
    <row r="5601" spans="1:67" ht="15" hidden="1" customHeight="1">
      <c r="D5601" s="119"/>
      <c r="V5601" s="17"/>
      <c r="W5601"/>
    </row>
    <row r="5602" spans="1:67" ht="15.75" hidden="1" customHeight="1" thickBot="1">
      <c r="D5602" s="119"/>
      <c r="V5602" s="17"/>
      <c r="W5602"/>
    </row>
    <row r="5603" spans="1:67" hidden="1">
      <c r="K5603" s="89" t="s">
        <v>11860</v>
      </c>
      <c r="L5603" s="89" t="s">
        <v>11859</v>
      </c>
      <c r="M5603" s="89" t="s">
        <v>11876</v>
      </c>
      <c r="N5603" s="89" t="s">
        <v>11839</v>
      </c>
      <c r="O5603" s="89" t="s">
        <v>11840</v>
      </c>
      <c r="P5603" s="121" t="s">
        <v>11868</v>
      </c>
      <c r="Q5603" s="89" t="s">
        <v>11841</v>
      </c>
      <c r="R5603" s="121" t="s">
        <v>11867</v>
      </c>
      <c r="S5603" s="121" t="s">
        <v>11869</v>
      </c>
      <c r="T5603" s="183" t="s">
        <v>11870</v>
      </c>
      <c r="U5603" s="65" t="s">
        <v>12645</v>
      </c>
      <c r="W5603" s="42"/>
    </row>
    <row r="5604" spans="1:67">
      <c r="E5604" s="119" t="s">
        <v>11835</v>
      </c>
      <c r="U5604" s="24" t="s">
        <v>11862</v>
      </c>
      <c r="W5604" s="42"/>
    </row>
    <row r="5605" spans="1:67">
      <c r="U5605" s="4" t="s">
        <v>11836</v>
      </c>
      <c r="W5605" s="42"/>
    </row>
    <row r="5606" spans="1:67">
      <c r="N5606" s="122"/>
      <c r="U5606" s="43" t="s">
        <v>11843</v>
      </c>
      <c r="W5606" s="42"/>
    </row>
    <row r="5607" spans="1:67" s="22" customFormat="1">
      <c r="A5607" s="89"/>
      <c r="B5607" s="89"/>
      <c r="C5607" s="89"/>
      <c r="D5607" s="120"/>
      <c r="E5607" s="119"/>
      <c r="F5607" s="89"/>
      <c r="G5607" s="89"/>
      <c r="H5607" s="89"/>
      <c r="I5607" s="89"/>
      <c r="J5607" s="89"/>
      <c r="K5607" s="89"/>
      <c r="L5607" s="89"/>
      <c r="M5607" s="89"/>
      <c r="N5607" s="89"/>
      <c r="O5607" s="89"/>
      <c r="P5607" s="89"/>
      <c r="Q5607" s="89"/>
      <c r="R5607" s="89"/>
      <c r="S5607" s="89"/>
      <c r="T5607" s="182"/>
      <c r="U5607" s="66" t="s">
        <v>12671</v>
      </c>
      <c r="V5607" s="23"/>
      <c r="W5607" s="42"/>
      <c r="X5607" s="5"/>
      <c r="Y5607" s="5"/>
      <c r="Z5607" s="5"/>
      <c r="AA5607" s="5"/>
      <c r="AB5607" s="5"/>
      <c r="AC5607" s="5"/>
      <c r="AD5607" s="5"/>
      <c r="AE5607" s="5"/>
      <c r="AF5607" s="5"/>
      <c r="AG5607" s="5"/>
      <c r="AH5607" s="5"/>
      <c r="AI5607" s="5"/>
      <c r="AJ5607" s="5"/>
      <c r="AK5607" s="5"/>
      <c r="AL5607" s="5"/>
      <c r="AM5607" s="5"/>
      <c r="AN5607" s="5"/>
      <c r="AO5607" s="5"/>
      <c r="AP5607" s="5"/>
      <c r="AQ5607" s="5"/>
      <c r="AR5607" s="5"/>
      <c r="AS5607" s="5"/>
      <c r="AT5607" s="5"/>
      <c r="AU5607" s="5"/>
      <c r="AV5607" s="5"/>
      <c r="AW5607" s="5"/>
      <c r="AX5607" s="5"/>
      <c r="AY5607" s="5"/>
      <c r="AZ5607" s="5"/>
      <c r="BA5607" s="5"/>
      <c r="BB5607" s="5"/>
      <c r="BC5607" s="5"/>
      <c r="BD5607" s="5"/>
      <c r="BE5607" s="5"/>
      <c r="BF5607" s="5"/>
      <c r="BG5607" s="5"/>
      <c r="BH5607" s="5"/>
      <c r="BI5607" s="5"/>
      <c r="BJ5607" s="5"/>
      <c r="BK5607" s="5"/>
      <c r="BL5607" s="5"/>
      <c r="BM5607" s="5"/>
      <c r="BN5607" s="5"/>
      <c r="BO5607" s="5"/>
    </row>
    <row r="5608" spans="1:67">
      <c r="U5608" s="25" t="s">
        <v>11837</v>
      </c>
      <c r="W5608" s="42"/>
    </row>
    <row r="5609" spans="1:67">
      <c r="U5609" s="2" t="s">
        <v>11838</v>
      </c>
      <c r="W5609" s="42"/>
    </row>
    <row r="5610" spans="1:67">
      <c r="U5610" s="1" t="s">
        <v>11842</v>
      </c>
      <c r="W5610" s="42"/>
    </row>
    <row r="5611" spans="1:67">
      <c r="U5611" s="67" t="s">
        <v>12677</v>
      </c>
      <c r="W5611" s="42"/>
    </row>
    <row r="5612" spans="1:67">
      <c r="W5612" s="42"/>
    </row>
    <row r="5613" spans="1:67">
      <c r="W5613" s="42"/>
    </row>
    <row r="5614" spans="1:67">
      <c r="W5614" s="42"/>
    </row>
    <row r="5615" spans="1:67">
      <c r="W5615" s="42"/>
    </row>
    <row r="5616" spans="1:67">
      <c r="W5616" s="42"/>
    </row>
    <row r="5617" spans="4:23">
      <c r="W5617" s="42"/>
    </row>
    <row r="5618" spans="4:23">
      <c r="D5618" s="89"/>
      <c r="E5618" s="89"/>
      <c r="V5618"/>
      <c r="W5618" s="42"/>
    </row>
    <row r="5619" spans="4:23">
      <c r="D5619" s="89"/>
      <c r="E5619" s="89"/>
      <c r="V5619"/>
      <c r="W5619" s="42"/>
    </row>
    <row r="5620" spans="4:23">
      <c r="D5620" s="89"/>
      <c r="E5620" s="89"/>
      <c r="V5620"/>
      <c r="W5620" s="42"/>
    </row>
    <row r="5621" spans="4:23">
      <c r="D5621" s="89"/>
      <c r="E5621" s="89"/>
      <c r="V5621"/>
      <c r="W5621" s="42"/>
    </row>
    <row r="5622" spans="4:23">
      <c r="D5622" s="89"/>
      <c r="E5622" s="89"/>
      <c r="V5622"/>
      <c r="W5622" s="42"/>
    </row>
    <row r="5623" spans="4:23">
      <c r="D5623" s="89"/>
      <c r="E5623" s="89"/>
      <c r="V5623"/>
      <c r="W5623" s="42"/>
    </row>
    <row r="5624" spans="4:23">
      <c r="D5624" s="89"/>
      <c r="E5624" s="89"/>
      <c r="V5624"/>
      <c r="W5624" s="42"/>
    </row>
    <row r="5625" spans="4:23">
      <c r="D5625" s="89"/>
      <c r="E5625" s="89"/>
      <c r="V5625"/>
      <c r="W5625" s="42"/>
    </row>
    <row r="5626" spans="4:23">
      <c r="D5626" s="89"/>
      <c r="E5626" s="89"/>
      <c r="V5626"/>
      <c r="W5626" s="42"/>
    </row>
    <row r="5627" spans="4:23">
      <c r="D5627" s="89"/>
      <c r="E5627" s="89"/>
      <c r="V5627"/>
      <c r="W5627" s="42"/>
    </row>
    <row r="5628" spans="4:23">
      <c r="D5628" s="89"/>
      <c r="E5628" s="89"/>
      <c r="V5628"/>
      <c r="W5628" s="42"/>
    </row>
    <row r="5629" spans="4:23">
      <c r="D5629" s="89"/>
      <c r="E5629" s="89"/>
      <c r="V5629"/>
      <c r="W5629" s="42"/>
    </row>
    <row r="5630" spans="4:23">
      <c r="D5630" s="89"/>
      <c r="E5630" s="89"/>
      <c r="V5630"/>
      <c r="W5630" s="42"/>
    </row>
    <row r="5631" spans="4:23">
      <c r="D5631" s="89"/>
      <c r="E5631" s="89"/>
      <c r="V5631"/>
      <c r="W5631" s="42"/>
    </row>
    <row r="5632" spans="4:23">
      <c r="D5632" s="89"/>
      <c r="E5632" s="89"/>
      <c r="V5632"/>
      <c r="W5632" s="42"/>
    </row>
    <row r="5633" spans="4:23">
      <c r="D5633" s="89"/>
      <c r="E5633" s="89"/>
      <c r="V5633"/>
      <c r="W5633" s="42"/>
    </row>
    <row r="5634" spans="4:23">
      <c r="D5634" s="89"/>
      <c r="E5634" s="89"/>
      <c r="V5634"/>
      <c r="W5634" s="42"/>
    </row>
    <row r="5635" spans="4:23">
      <c r="D5635" s="89"/>
      <c r="E5635" s="89"/>
      <c r="V5635"/>
      <c r="W5635" s="42"/>
    </row>
    <row r="5636" spans="4:23">
      <c r="D5636" s="89"/>
      <c r="E5636" s="89"/>
      <c r="V5636"/>
      <c r="W5636" s="42"/>
    </row>
    <row r="5637" spans="4:23">
      <c r="D5637" s="89"/>
      <c r="E5637" s="89"/>
      <c r="V5637"/>
      <c r="W5637" s="42"/>
    </row>
    <row r="5638" spans="4:23">
      <c r="D5638" s="89"/>
      <c r="E5638" s="89"/>
      <c r="V5638"/>
      <c r="W5638" s="42"/>
    </row>
  </sheetData>
  <autoFilter ref="A7:W5597"/>
  <sortState ref="A1662:LA3383">
    <sortCondition ref="B770:B3383"/>
  </sortState>
  <mergeCells count="167">
    <mergeCell ref="O1:T1"/>
    <mergeCell ref="O3:T3"/>
    <mergeCell ref="K13:T13"/>
    <mergeCell ref="K12:T12"/>
    <mergeCell ref="B12:H12"/>
    <mergeCell ref="K4012:T4012"/>
    <mergeCell ref="K114:T114"/>
    <mergeCell ref="K113:T113"/>
    <mergeCell ref="K89:T89"/>
    <mergeCell ref="K49:T49"/>
    <mergeCell ref="K44:T44"/>
    <mergeCell ref="K43:T43"/>
    <mergeCell ref="K36:T36"/>
    <mergeCell ref="K34:T34"/>
    <mergeCell ref="K14:T14"/>
    <mergeCell ref="K3464:T3464"/>
    <mergeCell ref="K753:T753"/>
    <mergeCell ref="K523:T523"/>
    <mergeCell ref="K424:T424"/>
    <mergeCell ref="K195:T195"/>
    <mergeCell ref="K175:T175"/>
    <mergeCell ref="K176:T176"/>
    <mergeCell ref="K183:T183"/>
    <mergeCell ref="K190:T190"/>
    <mergeCell ref="K4115:T4115"/>
    <mergeCell ref="K4070:T4070"/>
    <mergeCell ref="K4071:T4071"/>
    <mergeCell ref="K4037:T4037"/>
    <mergeCell ref="K4016:T4016"/>
    <mergeCell ref="K4014:T4014"/>
    <mergeCell ref="K4009:T4009"/>
    <mergeCell ref="K4008:T4008"/>
    <mergeCell ref="K3642:T3642"/>
    <mergeCell ref="K4412:T4412"/>
    <mergeCell ref="K4384:T4384"/>
    <mergeCell ref="K4342:T4342"/>
    <mergeCell ref="K4297:T4297"/>
    <mergeCell ref="K4276:T4276"/>
    <mergeCell ref="K4213:T4213"/>
    <mergeCell ref="K4187:T4187"/>
    <mergeCell ref="K4177:T4177"/>
    <mergeCell ref="K4159:T4159"/>
    <mergeCell ref="K5574:T5574"/>
    <mergeCell ref="K5572:T5572"/>
    <mergeCell ref="K5583:T5583"/>
    <mergeCell ref="K5584:T5584"/>
    <mergeCell ref="K5586:T5586"/>
    <mergeCell ref="K5591:T5591"/>
    <mergeCell ref="K5134:T5134"/>
    <mergeCell ref="K4691:T4691"/>
    <mergeCell ref="K5420:T5420"/>
    <mergeCell ref="K5361:T5361"/>
    <mergeCell ref="K5473:T5473"/>
    <mergeCell ref="K5521:T5521"/>
    <mergeCell ref="K5519:T5519"/>
    <mergeCell ref="K5472:T5472"/>
    <mergeCell ref="K5527:T5527"/>
    <mergeCell ref="K5528:T5528"/>
    <mergeCell ref="B5574:H5574"/>
    <mergeCell ref="A5583:H5583"/>
    <mergeCell ref="B5584:H5584"/>
    <mergeCell ref="B5586:H5586"/>
    <mergeCell ref="B5591:H5591"/>
    <mergeCell ref="A7:A9"/>
    <mergeCell ref="B7:B9"/>
    <mergeCell ref="C7:C9"/>
    <mergeCell ref="D7:D9"/>
    <mergeCell ref="E7:E9"/>
    <mergeCell ref="G7:G9"/>
    <mergeCell ref="H7:H9"/>
    <mergeCell ref="B5420:H5420"/>
    <mergeCell ref="B5428:H5428"/>
    <mergeCell ref="A5472:H5472"/>
    <mergeCell ref="B5473:H5473"/>
    <mergeCell ref="B5519:H5519"/>
    <mergeCell ref="B5521:H5521"/>
    <mergeCell ref="A5527:H5527"/>
    <mergeCell ref="B5528:H5528"/>
    <mergeCell ref="B5572:H5572"/>
    <mergeCell ref="A3464:H3464"/>
    <mergeCell ref="A3642:H3642"/>
    <mergeCell ref="B4071:H4071"/>
    <mergeCell ref="B5258:H5258"/>
    <mergeCell ref="A5272:H5272"/>
    <mergeCell ref="B5273:H5273"/>
    <mergeCell ref="B5275:H5275"/>
    <mergeCell ref="B5345:H5345"/>
    <mergeCell ref="B5347:H5347"/>
    <mergeCell ref="A5353:H5353"/>
    <mergeCell ref="B5354:H5354"/>
    <mergeCell ref="B5361:H5361"/>
    <mergeCell ref="B5134:H5134"/>
    <mergeCell ref="B5164:H5164"/>
    <mergeCell ref="A5180:H5180"/>
    <mergeCell ref="B5181:H5181"/>
    <mergeCell ref="A5192:H5192"/>
    <mergeCell ref="A5219:H5219"/>
    <mergeCell ref="B5220:H5220"/>
    <mergeCell ref="B5255:H5255"/>
    <mergeCell ref="A5257:H5257"/>
    <mergeCell ref="B4818:H4818"/>
    <mergeCell ref="B4827:H4827"/>
    <mergeCell ref="B4854:H4854"/>
    <mergeCell ref="B4871:H4871"/>
    <mergeCell ref="B5094:H5094"/>
    <mergeCell ref="A5110:H5110"/>
    <mergeCell ref="B5111:H5111"/>
    <mergeCell ref="A5123:H5123"/>
    <mergeCell ref="B5124:H5124"/>
    <mergeCell ref="B4558:H4558"/>
    <mergeCell ref="B4561:H4561"/>
    <mergeCell ref="B4570:H4570"/>
    <mergeCell ref="A4589:H4589"/>
    <mergeCell ref="B4590:H4590"/>
    <mergeCell ref="B4669:H4669"/>
    <mergeCell ref="A4673:H4673"/>
    <mergeCell ref="A4691:H4691"/>
    <mergeCell ref="A4817:H4817"/>
    <mergeCell ref="B4330:H4330"/>
    <mergeCell ref="B4342:H4342"/>
    <mergeCell ref="B4384:H4384"/>
    <mergeCell ref="B4412:H4412"/>
    <mergeCell ref="A4460:H4460"/>
    <mergeCell ref="B4461:H4461"/>
    <mergeCell ref="B4473:H4473"/>
    <mergeCell ref="B4480:H4480"/>
    <mergeCell ref="B4531:H4531"/>
    <mergeCell ref="A424:H424"/>
    <mergeCell ref="A523:H523"/>
    <mergeCell ref="A753:H753"/>
    <mergeCell ref="B4159:H4159"/>
    <mergeCell ref="B4177:H4177"/>
    <mergeCell ref="B4187:H4187"/>
    <mergeCell ref="B4213:H4213"/>
    <mergeCell ref="B4276:H4276"/>
    <mergeCell ref="B4297:H4297"/>
    <mergeCell ref="A4008:H4008"/>
    <mergeCell ref="B4009:H4009"/>
    <mergeCell ref="B4012:H4012"/>
    <mergeCell ref="B4014:H4014"/>
    <mergeCell ref="B4016:H4016"/>
    <mergeCell ref="A4037:H4037"/>
    <mergeCell ref="A4070:H4070"/>
    <mergeCell ref="B4077:H4077"/>
    <mergeCell ref="B4115:H4115"/>
    <mergeCell ref="B49:H49"/>
    <mergeCell ref="B89:H89"/>
    <mergeCell ref="A113:H113"/>
    <mergeCell ref="B114:H114"/>
    <mergeCell ref="A175:H175"/>
    <mergeCell ref="B176:H176"/>
    <mergeCell ref="B183:H183"/>
    <mergeCell ref="B190:H190"/>
    <mergeCell ref="A195:H195"/>
    <mergeCell ref="A4:T4"/>
    <mergeCell ref="A5:T5"/>
    <mergeCell ref="A6:T6"/>
    <mergeCell ref="A13:H13"/>
    <mergeCell ref="B14:H14"/>
    <mergeCell ref="B34:H34"/>
    <mergeCell ref="B36:H36"/>
    <mergeCell ref="A43:H43"/>
    <mergeCell ref="B44:H44"/>
    <mergeCell ref="I7:I9"/>
    <mergeCell ref="J7:J9"/>
    <mergeCell ref="K7:T8"/>
    <mergeCell ref="F7:F9"/>
  </mergeCells>
  <pageMargins left="0.70866141732283472" right="0.70866141732283472" top="0.70866141732283472" bottom="0.74803149606299213" header="0.31496062992125984" footer="0.31496062992125984"/>
  <pageSetup paperSize="9" scale="47" fitToHeight="200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23" sqref="F23"/>
    </sheetView>
  </sheetViews>
  <sheetFormatPr defaultRowHeight="14.4"/>
  <sheetData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2</vt:i4>
      </vt:variant>
    </vt:vector>
  </HeadingPairs>
  <TitlesOfParts>
    <vt:vector size="4" baseType="lpstr">
      <vt:lpstr>100-а</vt:lpstr>
      <vt:lpstr>Лист1</vt:lpstr>
      <vt:lpstr>'100-а'!Заголовки_для_печати</vt:lpstr>
      <vt:lpstr>'100-а'!Область_печати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Любовь Н. Чуманова</dc:creator>
  <cp:lastModifiedBy>Admin</cp:lastModifiedBy>
  <cp:lastPrinted>2025-05-07T11:46:42Z</cp:lastPrinted>
  <dcterms:created xsi:type="dcterms:W3CDTF">2019-09-03T07:26:00Z</dcterms:created>
  <dcterms:modified xsi:type="dcterms:W3CDTF">2025-06-02T07:57:21Z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A2C4AAC9AD56430F81DE464A4465D602_12</vt:lpwstr>
  </property>
  <property fmtid="{D5CDD505-2E9C-101B-9397-08002B2CF9AE}" pid="3" name="KSOProductBuildVer">
    <vt:lpwstr>1049-12.2.0.13489</vt:lpwstr>
  </property>
</Properties>
</file>